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ml.chartshapes+xml"/>
  <Override PartName="/xl/charts/chart3.xml" ContentType="application/vnd.openxmlformats-officedocument.drawingml.chart+xml"/>
  <Override PartName="/xl/charts/style2.xml" ContentType="application/vnd.ms-office.chartstyle+xml"/>
  <Override PartName="/xl/charts/colors2.xml" ContentType="application/vnd.ms-office.chartcolorstyle+xml"/>
  <Override PartName="/xl/drawings/drawing5.xml" ContentType="application/vnd.openxmlformats-officedocument.drawingml.chartshapes+xml"/>
  <Override PartName="/xl/drawings/drawing6.xml" ContentType="application/vnd.openxmlformats-officedocument.drawing+xml"/>
  <Override PartName="/xl/charts/chart4.xml" ContentType="application/vnd.openxmlformats-officedocument.drawingml.chart+xml"/>
  <Override PartName="/xl/charts/style3.xml" ContentType="application/vnd.ms-office.chartstyle+xml"/>
  <Override PartName="/xl/charts/colors3.xml" ContentType="application/vnd.ms-office.chartcolorstyle+xml"/>
  <Override PartName="/xl/drawings/drawing7.xml" ContentType="application/vnd.openxmlformats-officedocument.drawingml.chartshapes+xml"/>
  <Override PartName="/xl/charts/chart5.xml" ContentType="application/vnd.openxmlformats-officedocument.drawingml.chart+xml"/>
  <Override PartName="/xl/charts/style4.xml" ContentType="application/vnd.ms-office.chartstyle+xml"/>
  <Override PartName="/xl/charts/colors4.xml" ContentType="application/vnd.ms-office.chartcolorstyle+xml"/>
  <Override PartName="/xl/drawings/drawing8.xml" ContentType="application/vnd.openxmlformats-officedocument.drawingml.chartshapes+xml"/>
  <Override PartName="/xl/drawings/drawing9.xml" ContentType="application/vnd.openxmlformats-officedocument.drawing+xml"/>
  <Override PartName="/xl/charts/chart6.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0.xml" ContentType="application/vnd.openxmlformats-officedocument.drawingml.chartshapes+xml"/>
  <Override PartName="/xl/charts/chart7.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1.xml" ContentType="application/vnd.openxmlformats-officedocument.drawingml.chartshapes+xml"/>
  <Override PartName="/xl/drawings/drawing12.xml" ContentType="application/vnd.openxmlformats-officedocument.drawing+xml"/>
  <Override PartName="/xl/charts/chart8.xml" ContentType="application/vnd.openxmlformats-officedocument.drawingml.chart+xml"/>
  <Override PartName="/xl/charts/style7.xml" ContentType="application/vnd.ms-office.chartstyle+xml"/>
  <Override PartName="/xl/charts/colors7.xml" ContentType="application/vnd.ms-office.chartcolorstyle+xml"/>
  <Override PartName="/xl/drawings/drawing13.xml" ContentType="application/vnd.openxmlformats-officedocument.drawingml.chartshapes+xml"/>
  <Override PartName="/xl/charts/chart9.xml" ContentType="application/vnd.openxmlformats-officedocument.drawingml.chart+xml"/>
  <Override PartName="/xl/charts/style8.xml" ContentType="application/vnd.ms-office.chartstyle+xml"/>
  <Override PartName="/xl/charts/colors8.xml" ContentType="application/vnd.ms-office.chartcolorstyle+xml"/>
  <Override PartName="/xl/drawings/drawing14.xml" ContentType="application/vnd.openxmlformats-officedocument.drawingml.chartshapes+xml"/>
  <Override PartName="/xl/drawings/drawing15.xml" ContentType="application/vnd.openxmlformats-officedocument.drawing+xml"/>
  <Override PartName="/xl/charts/chart10.xml" ContentType="application/vnd.openxmlformats-officedocument.drawingml.chart+xml"/>
  <Override PartName="/xl/charts/style9.xml" ContentType="application/vnd.ms-office.chartstyle+xml"/>
  <Override PartName="/xl/charts/colors9.xml" ContentType="application/vnd.ms-office.chartcolorstyle+xml"/>
  <Override PartName="/xl/drawings/drawing16.xml" ContentType="application/vnd.openxmlformats-officedocument.drawingml.chartshapes+xml"/>
  <Override PartName="/xl/charts/chart11.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17.xml" ContentType="application/vnd.openxmlformats-officedocument.drawingml.chartshapes+xml"/>
  <Override PartName="/xl/drawings/drawing18.xml" ContentType="application/vnd.openxmlformats-officedocument.drawing+xml"/>
  <Override PartName="/xl/charts/chart12.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19.xml" ContentType="application/vnd.openxmlformats-officedocument.drawingml.chartshapes+xml"/>
  <Override PartName="/xl/charts/chart13.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14.xml" ContentType="application/vnd.openxmlformats-officedocument.drawingml.chart+xml"/>
  <Override PartName="/xl/charts/style13.xml" ContentType="application/vnd.ms-office.chartstyle+xml"/>
  <Override PartName="/xl/charts/colors13.xml" ContentType="application/vnd.ms-office.chartcolorstyle+xml"/>
  <Override PartName="/xl/drawings/drawing22.xml" ContentType="application/vnd.openxmlformats-officedocument.drawingml.chartshapes+xml"/>
  <Override PartName="/xl/charts/chart15.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23.xml" ContentType="application/vnd.openxmlformats-officedocument.drawingml.chartshapes+xml"/>
  <Override PartName="/xl/drawings/drawing24.xml" ContentType="application/vnd.openxmlformats-officedocument.drawing+xml"/>
  <Override PartName="/xl/comments2.xml" ContentType="application/vnd.openxmlformats-officedocument.spreadsheetml.comments+xml"/>
  <Override PartName="/xl/charts/chart16.xml" ContentType="application/vnd.openxmlformats-officedocument.drawingml.chart+xml"/>
  <Override PartName="/xl/charts/style15.xml" ContentType="application/vnd.ms-office.chartstyle+xml"/>
  <Override PartName="/xl/charts/colors15.xml" ContentType="application/vnd.ms-office.chartcolorstyle+xml"/>
  <Override PartName="/xl/drawings/drawing25.xml" ContentType="application/vnd.openxmlformats-officedocument.drawingml.chartshapes+xml"/>
  <Override PartName="/xl/charts/chart17.xml" ContentType="application/vnd.openxmlformats-officedocument.drawingml.chart+xml"/>
  <Override PartName="/xl/charts/style16.xml" ContentType="application/vnd.ms-office.chartstyle+xml"/>
  <Override PartName="/xl/charts/colors16.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comments3.xml" ContentType="application/vnd.openxmlformats-officedocument.spreadsheetml.comments+xml"/>
  <Override PartName="/xl/charts/chart18.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28.xml" ContentType="application/vnd.openxmlformats-officedocument.drawingml.chartshapes+xml"/>
  <Override PartName="/xl/charts/chart19.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29.xml" ContentType="application/vnd.openxmlformats-officedocument.drawingml.chartshapes+xml"/>
  <Override PartName="/xl/drawings/drawing30.xml" ContentType="application/vnd.openxmlformats-officedocument.drawing+xml"/>
  <Override PartName="/xl/comments4.xml" ContentType="application/vnd.openxmlformats-officedocument.spreadsheetml.comments+xml"/>
  <Override PartName="/xl/charts/chart20.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31.xml" ContentType="application/vnd.openxmlformats-officedocument.drawingml.chartshapes+xml"/>
  <Override PartName="/xl/charts/chart21.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32.xml" ContentType="application/vnd.openxmlformats-officedocument.drawingml.chartshapes+xml"/>
  <Override PartName="/xl/drawings/drawing33.xml" ContentType="application/vnd.openxmlformats-officedocument.drawing+xml"/>
  <Override PartName="/xl/comments5.xml" ContentType="application/vnd.openxmlformats-officedocument.spreadsheetml.comments+xml"/>
  <Override PartName="/xl/charts/chart22.xml" ContentType="application/vnd.openxmlformats-officedocument.drawingml.chart+xml"/>
  <Override PartName="/xl/charts/style21.xml" ContentType="application/vnd.ms-office.chartstyle+xml"/>
  <Override PartName="/xl/charts/colors21.xml" ContentType="application/vnd.ms-office.chartcolorstyle+xml"/>
  <Override PartName="/xl/drawings/drawing34.xml" ContentType="application/vnd.openxmlformats-officedocument.drawingml.chartshapes+xml"/>
  <Override PartName="/xl/charts/chart23.xml" ContentType="application/vnd.openxmlformats-officedocument.drawingml.chart+xml"/>
  <Override PartName="/xl/charts/style22.xml" ContentType="application/vnd.ms-office.chartstyle+xml"/>
  <Override PartName="/xl/charts/colors22.xml" ContentType="application/vnd.ms-office.chartcolorstyle+xml"/>
  <Override PartName="/xl/drawings/drawing35.xml" ContentType="application/vnd.openxmlformats-officedocument.drawingml.chartshapes+xml"/>
  <Override PartName="/xl/drawings/drawing36.xml" ContentType="application/vnd.openxmlformats-officedocument.drawing+xml"/>
  <Override PartName="/xl/comments6.xml" ContentType="application/vnd.openxmlformats-officedocument.spreadsheetml.comments+xml"/>
  <Override PartName="/xl/charts/chart24.xml" ContentType="application/vnd.openxmlformats-officedocument.drawingml.chart+xml"/>
  <Override PartName="/xl/charts/style23.xml" ContentType="application/vnd.ms-office.chartstyle+xml"/>
  <Override PartName="/xl/charts/colors23.xml" ContentType="application/vnd.ms-office.chartcolorstyle+xml"/>
  <Override PartName="/xl/drawings/drawing37.xml" ContentType="application/vnd.openxmlformats-officedocument.drawingml.chartshapes+xml"/>
  <Override PartName="/xl/charts/chart25.xml" ContentType="application/vnd.openxmlformats-officedocument.drawingml.chart+xml"/>
  <Override PartName="/xl/charts/style24.xml" ContentType="application/vnd.ms-office.chartstyle+xml"/>
  <Override PartName="/xl/charts/colors24.xml" ContentType="application/vnd.ms-office.chartcolorstyle+xml"/>
  <Override PartName="/xl/drawings/drawing38.xml" ContentType="application/vnd.openxmlformats-officedocument.drawingml.chartshapes+xml"/>
  <Override PartName="/xl/drawings/drawing39.xml" ContentType="application/vnd.openxmlformats-officedocument.drawing+xml"/>
  <Override PartName="/xl/comments7.xml" ContentType="application/vnd.openxmlformats-officedocument.spreadsheetml.comments+xml"/>
  <Override PartName="/xl/charts/chart26.xml" ContentType="application/vnd.openxmlformats-officedocument.drawingml.chart+xml"/>
  <Override PartName="/xl/charts/style25.xml" ContentType="application/vnd.ms-office.chartstyle+xml"/>
  <Override PartName="/xl/charts/colors25.xml" ContentType="application/vnd.ms-office.chartcolorstyle+xml"/>
  <Override PartName="/xl/drawings/drawing40.xml" ContentType="application/vnd.openxmlformats-officedocument.drawingml.chartshapes+xml"/>
  <Override PartName="/xl/charts/chart27.xml" ContentType="application/vnd.openxmlformats-officedocument.drawingml.chart+xml"/>
  <Override PartName="/xl/charts/style26.xml" ContentType="application/vnd.ms-office.chartstyle+xml"/>
  <Override PartName="/xl/charts/colors26.xml" ContentType="application/vnd.ms-office.chartcolorstyle+xml"/>
  <Override PartName="/xl/drawings/drawing41.xml" ContentType="application/vnd.openxmlformats-officedocument.drawingml.chartshapes+xml"/>
  <Override PartName="/xl/drawings/drawing42.xml" ContentType="application/vnd.openxmlformats-officedocument.drawing+xml"/>
  <Override PartName="/xl/comments8.xml" ContentType="application/vnd.openxmlformats-officedocument.spreadsheetml.comments+xml"/>
  <Override PartName="/xl/charts/chart28.xml" ContentType="application/vnd.openxmlformats-officedocument.drawingml.chart+xml"/>
  <Override PartName="/xl/charts/style27.xml" ContentType="application/vnd.ms-office.chartstyle+xml"/>
  <Override PartName="/xl/charts/colors27.xml" ContentType="application/vnd.ms-office.chartcolorstyle+xml"/>
  <Override PartName="/xl/drawings/drawing43.xml" ContentType="application/vnd.openxmlformats-officedocument.drawingml.chartshapes+xml"/>
  <Override PartName="/xl/charts/chart29.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44.xml" ContentType="application/vnd.openxmlformats-officedocument.drawingml.chartshapes+xml"/>
  <Override PartName="/xl/drawings/drawing45.xml" ContentType="application/vnd.openxmlformats-officedocument.drawing+xml"/>
  <Override PartName="/xl/charts/chart30.xml" ContentType="application/vnd.openxmlformats-officedocument.drawingml.chart+xml"/>
  <Override PartName="/xl/charts/style29.xml" ContentType="application/vnd.ms-office.chartstyle+xml"/>
  <Override PartName="/xl/charts/colors29.xml" ContentType="application/vnd.ms-office.chartcolorstyle+xml"/>
  <Override PartName="/xl/drawings/drawing46.xml" ContentType="application/vnd.openxmlformats-officedocument.drawingml.chartshapes+xml"/>
  <Override PartName="/xl/charts/chart31.xml" ContentType="application/vnd.openxmlformats-officedocument.drawingml.chart+xml"/>
  <Override PartName="/xl/charts/style30.xml" ContentType="application/vnd.ms-office.chartstyle+xml"/>
  <Override PartName="/xl/charts/colors30.xml" ContentType="application/vnd.ms-office.chartcolorstyle+xml"/>
  <Override PartName="/xl/drawings/drawing47.xml" ContentType="application/vnd.openxmlformats-officedocument.drawingml.chartshapes+xml"/>
  <Override PartName="/xl/charts/chart32.xml" ContentType="application/vnd.openxmlformats-officedocument.drawingml.chart+xml"/>
  <Override PartName="/xl/charts/style31.xml" ContentType="application/vnd.ms-office.chartstyle+xml"/>
  <Override PartName="/xl/charts/colors31.xml" ContentType="application/vnd.ms-office.chartcolorstyle+xml"/>
  <Override PartName="/xl/drawings/drawing48.xml" ContentType="application/vnd.openxmlformats-officedocument.drawingml.chartshapes+xml"/>
  <Override PartName="/xl/charts/chart33.xml" ContentType="application/vnd.openxmlformats-officedocument.drawingml.chart+xml"/>
  <Override PartName="/xl/charts/style32.xml" ContentType="application/vnd.ms-office.chartstyle+xml"/>
  <Override PartName="/xl/charts/colors32.xml" ContentType="application/vnd.ms-office.chartcolorstyle+xml"/>
  <Override PartName="/xl/drawings/drawing49.xml" ContentType="application/vnd.openxmlformats-officedocument.drawingml.chartshapes+xml"/>
  <Override PartName="/xl/charts/chart34.xml" ContentType="application/vnd.openxmlformats-officedocument.drawingml.chart+xml"/>
  <Override PartName="/xl/charts/style33.xml" ContentType="application/vnd.ms-office.chartstyle+xml"/>
  <Override PartName="/xl/charts/colors33.xml" ContentType="application/vnd.ms-office.chartcolorstyle+xml"/>
  <Override PartName="/xl/drawings/drawing50.xml" ContentType="application/vnd.openxmlformats-officedocument.drawingml.chartshapes+xml"/>
  <Override PartName="/xl/charts/chart35.xml" ContentType="application/vnd.openxmlformats-officedocument.drawingml.chart+xml"/>
  <Override PartName="/xl/charts/style34.xml" ContentType="application/vnd.ms-office.chartstyle+xml"/>
  <Override PartName="/xl/charts/colors34.xml" ContentType="application/vnd.ms-office.chartcolorstyle+xml"/>
  <Override PartName="/xl/drawings/drawing51.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6925"/>
  <workbookPr defaultThemeVersion="153222"/>
  <mc:AlternateContent xmlns:mc="http://schemas.openxmlformats.org/markup-compatibility/2006">
    <mc:Choice Requires="x15">
      <x15ac:absPath xmlns:x15ac="http://schemas.microsoft.com/office/spreadsheetml/2010/11/ac" url="L:\Priv\AnimasRiver\ARP_DATA\DATA FOR PUBLIC DISTRIBUTION\Supporting Data Files\Report Analytical and Grahics Files\"/>
    </mc:Choice>
  </mc:AlternateContent>
  <bookViews>
    <workbookView xWindow="0" yWindow="0" windowWidth="23025" windowHeight="10920"/>
  </bookViews>
  <sheets>
    <sheet name="README" sheetId="14" r:id="rId1"/>
    <sheet name="FORMATTED TABLE" sheetId="33" r:id="rId2"/>
    <sheet name="Summary Table" sheetId="20" r:id="rId3"/>
    <sheet name="Durango_Al Background" sheetId="38" r:id="rId4"/>
    <sheet name="Durango_FE background" sheetId="25" r:id="rId5"/>
    <sheet name="Durango_Pb background" sheetId="42" r:id="rId6"/>
    <sheet name="DURANGO_ Cu Background" sheetId="37" r:id="rId7"/>
    <sheet name="DURANGO_ Zn Background" sheetId="27" r:id="rId8"/>
    <sheet name="Durango_Cd background" sheetId="26" r:id="rId9"/>
    <sheet name="Durango_Mn background" sheetId="23" r:id="rId10"/>
    <sheet name="Durango_Pb 2016" sheetId="32" r:id="rId11"/>
    <sheet name="Durango_Cd 2016" sheetId="39" r:id="rId12"/>
    <sheet name="DURANGO_Cu 2016 " sheetId="41" r:id="rId13"/>
    <sheet name="DURANGO_ Zn 2016" sheetId="29" r:id="rId14"/>
    <sheet name="Durango_Al 2016 " sheetId="40" r:id="rId15"/>
    <sheet name="Durango_Mn 2016" sheetId="31" r:id="rId16"/>
    <sheet name="Durango_FE 2016" sheetId="30" r:id="rId17"/>
    <sheet name="Graphing Comparison AVE Q" sheetId="35" r:id="rId18"/>
    <sheet name="Flow Page_All Sites" sheetId="13" r:id="rId19"/>
    <sheet name="Daily Q Durango" sheetId="36" r:id="rId20"/>
  </sheet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Q6" i="35" l="1"/>
  <c r="Q7" i="35"/>
  <c r="Q8" i="35"/>
  <c r="Q9" i="35"/>
  <c r="Q10" i="35"/>
  <c r="Q11" i="35"/>
  <c r="Q12" i="35"/>
  <c r="Q13" i="35"/>
  <c r="Q14" i="35"/>
  <c r="Q15" i="35"/>
  <c r="Q16" i="35"/>
  <c r="Q17" i="35"/>
  <c r="Q18" i="35"/>
  <c r="Q19" i="35"/>
  <c r="Q20" i="35"/>
  <c r="Q21" i="35"/>
  <c r="Q22" i="35"/>
  <c r="Q23" i="35"/>
  <c r="Q24" i="35"/>
  <c r="Q25" i="35"/>
  <c r="Q26" i="35"/>
  <c r="Q27" i="35"/>
  <c r="Q28" i="35"/>
  <c r="Q29" i="35"/>
  <c r="Q30" i="35"/>
  <c r="Q31" i="35"/>
  <c r="Q32" i="35"/>
  <c r="Q33" i="35"/>
  <c r="Q34" i="35"/>
  <c r="Q35" i="35"/>
  <c r="Q36" i="35"/>
  <c r="Q37" i="35"/>
  <c r="Q38" i="35"/>
  <c r="Q39" i="35"/>
  <c r="Q40" i="35"/>
  <c r="Q41" i="35"/>
  <c r="Q42" i="35"/>
  <c r="Q43" i="35"/>
  <c r="Q44" i="35"/>
  <c r="Q45" i="35"/>
  <c r="Q46" i="35"/>
  <c r="Q47" i="35"/>
  <c r="Q48" i="35"/>
  <c r="Q49" i="35"/>
  <c r="Q50" i="35"/>
  <c r="Q51" i="35"/>
  <c r="Q52" i="35"/>
  <c r="Q53" i="35"/>
  <c r="Q54" i="35"/>
  <c r="Q55" i="35"/>
  <c r="Q56" i="35"/>
  <c r="Q57" i="35"/>
  <c r="Q58" i="35"/>
  <c r="Q59" i="35"/>
  <c r="Q60" i="35"/>
  <c r="Q61" i="35"/>
  <c r="Q62" i="35"/>
  <c r="Q63" i="35"/>
  <c r="Q64" i="35"/>
  <c r="Q65" i="35"/>
  <c r="Q66" i="35"/>
  <c r="Q67" i="35"/>
  <c r="Q68" i="35"/>
  <c r="Q69" i="35"/>
  <c r="Q70" i="35"/>
  <c r="Q71" i="35"/>
  <c r="Q72" i="35"/>
  <c r="Q73" i="35"/>
  <c r="Q74" i="35"/>
  <c r="Q75" i="35"/>
  <c r="Q76" i="35"/>
  <c r="Q77" i="35"/>
  <c r="Q78" i="35"/>
  <c r="Q79" i="35"/>
  <c r="Q80" i="35"/>
  <c r="Q81" i="35"/>
  <c r="Q82" i="35"/>
  <c r="Q83" i="35"/>
  <c r="Q84" i="35"/>
  <c r="Q85" i="35"/>
  <c r="Q86" i="35"/>
  <c r="Q87" i="35"/>
  <c r="Q88" i="35"/>
  <c r="Q89" i="35"/>
  <c r="Q90" i="35"/>
  <c r="Q91" i="35"/>
  <c r="Q92" i="35"/>
  <c r="Q93" i="35"/>
  <c r="Q94" i="35"/>
  <c r="Q95" i="35"/>
  <c r="Q96" i="35"/>
  <c r="Q97" i="35"/>
  <c r="Q98" i="35"/>
  <c r="Q99" i="35"/>
  <c r="Q100" i="35"/>
  <c r="Q101" i="35"/>
  <c r="Q102" i="35"/>
  <c r="Q103" i="35"/>
  <c r="Q104" i="35"/>
  <c r="Q105" i="35"/>
  <c r="Q106" i="35"/>
  <c r="Q107" i="35"/>
  <c r="Q108" i="35"/>
  <c r="Q109" i="35"/>
  <c r="Q110" i="35"/>
  <c r="Q111" i="35"/>
  <c r="Q112" i="35"/>
  <c r="Q113" i="35"/>
  <c r="Q114" i="35"/>
  <c r="Q115" i="35"/>
  <c r="Q116" i="35"/>
  <c r="Q117" i="35"/>
  <c r="Q118" i="35"/>
  <c r="Q119" i="35"/>
  <c r="Q120" i="35"/>
  <c r="Q121" i="35"/>
  <c r="Q122" i="35"/>
  <c r="Q123" i="35"/>
  <c r="Q124" i="35"/>
  <c r="Q125" i="35"/>
  <c r="Q126" i="35"/>
  <c r="Q127" i="35"/>
  <c r="Q128" i="35"/>
  <c r="Q129" i="35"/>
  <c r="Q130" i="35"/>
  <c r="Q131" i="35"/>
  <c r="Q132" i="35"/>
  <c r="Q133" i="35"/>
  <c r="Q134" i="35"/>
  <c r="Q135" i="35"/>
  <c r="Q136" i="35"/>
  <c r="Q137" i="35"/>
  <c r="Q138" i="35"/>
  <c r="Q139" i="35"/>
  <c r="Q140" i="35"/>
  <c r="Q141" i="35"/>
  <c r="Q142" i="35"/>
  <c r="Q143" i="35"/>
  <c r="Q144" i="35"/>
  <c r="Q145" i="35"/>
  <c r="Q146" i="35"/>
  <c r="Q147" i="35"/>
  <c r="Q148" i="35"/>
  <c r="Q149" i="35"/>
  <c r="Q150" i="35"/>
  <c r="Q151" i="35"/>
  <c r="Q152" i="35"/>
  <c r="Q153" i="35"/>
  <c r="Q154" i="35"/>
  <c r="Q155" i="35"/>
  <c r="Q156" i="35"/>
  <c r="Q157" i="35"/>
  <c r="Q158" i="35"/>
  <c r="Q159" i="35"/>
  <c r="Q160" i="35"/>
  <c r="Q161" i="35"/>
  <c r="Q162" i="35"/>
  <c r="Q163" i="35"/>
  <c r="Q164" i="35"/>
  <c r="Q165" i="35"/>
  <c r="Q166" i="35"/>
  <c r="Q167" i="35"/>
  <c r="Q168" i="35"/>
  <c r="Q169" i="35"/>
  <c r="Q170" i="35"/>
  <c r="Q171" i="35"/>
  <c r="Q172" i="35"/>
  <c r="Q173" i="35"/>
  <c r="Q174" i="35"/>
  <c r="Q175" i="35"/>
  <c r="Q176" i="35"/>
  <c r="Q177" i="35"/>
  <c r="Q178" i="35"/>
  <c r="Q179" i="35"/>
  <c r="Q180" i="35"/>
  <c r="Q181" i="35"/>
  <c r="Q182" i="35"/>
  <c r="Q183" i="35"/>
  <c r="Q184" i="35"/>
  <c r="Q185" i="35"/>
  <c r="Q186" i="35"/>
  <c r="Q187" i="35"/>
  <c r="Q188" i="35"/>
  <c r="Q189" i="35"/>
  <c r="Q190" i="35"/>
  <c r="Q191" i="35"/>
  <c r="Q192" i="35"/>
  <c r="Q193" i="35"/>
  <c r="Q194" i="35"/>
  <c r="Q195" i="35"/>
  <c r="Q196" i="35"/>
  <c r="Q197" i="35"/>
  <c r="Q198" i="35"/>
  <c r="Q199" i="35"/>
  <c r="Q200" i="35"/>
  <c r="Q201" i="35"/>
  <c r="Q202" i="35"/>
  <c r="Q203" i="35"/>
  <c r="Q204" i="35"/>
  <c r="Q205" i="35"/>
  <c r="Q206" i="35"/>
  <c r="Q207" i="35"/>
  <c r="Q208" i="35"/>
  <c r="Q209" i="35"/>
  <c r="Q210" i="35"/>
  <c r="Q211" i="35"/>
  <c r="Q212" i="35"/>
  <c r="Q213" i="35"/>
  <c r="Q214" i="35"/>
  <c r="Q215" i="35"/>
  <c r="Q216" i="35"/>
  <c r="Q217" i="35"/>
  <c r="Q218" i="35"/>
  <c r="Q219" i="35"/>
  <c r="Q220" i="35"/>
  <c r="Q221" i="35"/>
  <c r="Q222" i="35"/>
  <c r="Q223" i="35"/>
  <c r="Q224" i="35"/>
  <c r="Q225" i="35"/>
  <c r="Q226" i="35"/>
  <c r="Q227" i="35"/>
  <c r="Q228" i="35"/>
  <c r="Q229" i="35"/>
  <c r="Q230" i="35"/>
  <c r="Q231" i="35"/>
  <c r="Q232" i="35"/>
  <c r="Q233" i="35"/>
  <c r="Q234" i="35"/>
  <c r="Q235" i="35"/>
  <c r="Q236" i="35"/>
  <c r="Q237" i="35"/>
  <c r="Q238" i="35"/>
  <c r="Q239" i="35"/>
  <c r="Q240" i="35"/>
  <c r="Q241" i="35"/>
  <c r="Q242" i="35"/>
  <c r="Q243" i="35"/>
  <c r="Q244" i="35"/>
  <c r="Q245" i="35"/>
  <c r="Q246" i="35"/>
  <c r="Q247" i="35"/>
  <c r="Q248" i="35"/>
  <c r="Q249" i="35"/>
  <c r="Q250" i="35"/>
  <c r="Q251" i="35"/>
  <c r="Q252" i="35"/>
  <c r="Q253" i="35"/>
  <c r="Q254" i="35"/>
  <c r="Q255" i="35"/>
  <c r="Q256" i="35"/>
  <c r="Q257" i="35"/>
  <c r="Q258" i="35"/>
  <c r="Q259" i="35"/>
  <c r="Q260" i="35"/>
  <c r="Q261" i="35"/>
  <c r="Q262" i="35"/>
  <c r="Q263" i="35"/>
  <c r="Q264" i="35"/>
  <c r="Q265" i="35"/>
  <c r="Q266" i="35"/>
  <c r="Q267" i="35"/>
  <c r="Q268" i="35"/>
  <c r="Q269" i="35"/>
  <c r="Q270" i="35"/>
  <c r="Q271" i="35"/>
  <c r="Q272" i="35"/>
  <c r="Q273" i="35"/>
  <c r="Q274" i="35"/>
  <c r="Q275" i="35"/>
  <c r="Q276" i="35"/>
  <c r="Q277" i="35"/>
  <c r="Q278" i="35"/>
  <c r="Q279" i="35"/>
  <c r="Q280" i="35"/>
  <c r="Q281" i="35"/>
  <c r="Q282" i="35"/>
  <c r="Q283" i="35"/>
  <c r="Q284" i="35"/>
  <c r="Q285" i="35"/>
  <c r="Q286" i="35"/>
  <c r="Q287" i="35"/>
  <c r="Q288" i="35"/>
  <c r="Q289" i="35"/>
  <c r="Q290" i="35"/>
  <c r="Q291" i="35"/>
  <c r="Q292" i="35"/>
  <c r="Q293" i="35"/>
  <c r="Q294" i="35"/>
  <c r="Q295" i="35"/>
  <c r="Q296" i="35"/>
  <c r="Q297" i="35"/>
  <c r="Q298" i="35"/>
  <c r="Q299" i="35"/>
  <c r="Q300" i="35"/>
  <c r="Q301" i="35"/>
  <c r="Q302" i="35"/>
  <c r="Q303" i="35"/>
  <c r="Q304" i="35"/>
  <c r="Q305" i="35"/>
  <c r="Q306" i="35"/>
  <c r="Q307" i="35"/>
  <c r="Q308" i="35"/>
  <c r="Q309" i="35"/>
  <c r="Q310" i="35"/>
  <c r="Q311" i="35"/>
  <c r="Q312" i="35"/>
  <c r="Q313" i="35"/>
  <c r="Q314" i="35"/>
  <c r="Q315" i="35"/>
  <c r="Q316" i="35"/>
  <c r="Q317" i="35"/>
  <c r="Q318" i="35"/>
  <c r="Q319" i="35"/>
  <c r="Q320" i="35"/>
  <c r="Q321" i="35"/>
  <c r="Q322" i="35"/>
  <c r="Q323" i="35"/>
  <c r="Q324" i="35"/>
  <c r="Q325" i="35"/>
  <c r="Q326" i="35"/>
  <c r="Q327" i="35"/>
  <c r="Q328" i="35"/>
  <c r="Q329" i="35"/>
  <c r="Q330" i="35"/>
  <c r="Q331" i="35"/>
  <c r="Q332" i="35"/>
  <c r="Q333" i="35"/>
  <c r="Q334" i="35"/>
  <c r="Q335" i="35"/>
  <c r="Q336" i="35"/>
  <c r="Q337" i="35"/>
  <c r="Q338" i="35"/>
  <c r="Q339" i="35"/>
  <c r="Q340" i="35"/>
  <c r="Q341" i="35"/>
  <c r="Q342" i="35"/>
  <c r="Q343" i="35"/>
  <c r="Q344" i="35"/>
  <c r="Q345" i="35"/>
  <c r="Q346" i="35"/>
  <c r="Q347" i="35"/>
  <c r="Q348" i="35"/>
  <c r="Q349" i="35"/>
  <c r="Q350" i="35"/>
  <c r="Q351" i="35"/>
  <c r="Q352" i="35"/>
  <c r="Q353" i="35"/>
  <c r="Q354" i="35"/>
  <c r="Q355" i="35"/>
  <c r="Q356" i="35"/>
  <c r="Q357" i="35"/>
  <c r="Q358" i="35"/>
  <c r="Q359" i="35"/>
  <c r="Q360" i="35"/>
  <c r="Q361" i="35"/>
  <c r="Q362" i="35"/>
  <c r="Q363" i="35"/>
  <c r="Q364" i="35"/>
  <c r="Q365" i="35"/>
  <c r="Q366" i="35"/>
  <c r="Q367" i="35"/>
  <c r="Q368" i="35"/>
  <c r="Q369" i="35"/>
  <c r="Q370" i="35"/>
  <c r="Q5" i="35"/>
  <c r="I7" i="33" l="1"/>
  <c r="R24" i="20" l="1"/>
  <c r="S24" i="20"/>
  <c r="Q24" i="20"/>
  <c r="AO5" i="26"/>
  <c r="AP5" i="26"/>
  <c r="AN5" i="26"/>
  <c r="AF373" i="26"/>
  <c r="AJ373" i="26" s="1"/>
  <c r="AE373" i="26"/>
  <c r="AD373" i="26"/>
  <c r="AC373" i="26"/>
  <c r="AB373" i="26"/>
  <c r="AF372" i="26"/>
  <c r="AE372" i="26"/>
  <c r="AI372" i="26" s="1"/>
  <c r="AD372" i="26"/>
  <c r="AC372" i="26"/>
  <c r="AB372" i="26"/>
  <c r="AE371" i="26"/>
  <c r="AG371" i="26" s="1"/>
  <c r="AK371" i="26" s="1"/>
  <c r="AD371" i="26"/>
  <c r="AC371" i="26"/>
  <c r="AF371" i="26" s="1"/>
  <c r="AJ371" i="26" s="1"/>
  <c r="AB371" i="26"/>
  <c r="AF370" i="26"/>
  <c r="AJ370" i="26" s="1"/>
  <c r="AE370" i="26"/>
  <c r="AD370" i="26"/>
  <c r="AC370" i="26"/>
  <c r="AB370" i="26"/>
  <c r="AE369" i="26"/>
  <c r="AD369" i="26"/>
  <c r="AC369" i="26"/>
  <c r="AF369" i="26" s="1"/>
  <c r="AJ369" i="26" s="1"/>
  <c r="AB369" i="26"/>
  <c r="AI368" i="26"/>
  <c r="AE368" i="26"/>
  <c r="AD368" i="26"/>
  <c r="AC368" i="26"/>
  <c r="AF368" i="26" s="1"/>
  <c r="AJ368" i="26" s="1"/>
  <c r="AB368" i="26"/>
  <c r="AI367" i="26"/>
  <c r="AG367" i="26"/>
  <c r="AK367" i="26" s="1"/>
  <c r="AE367" i="26"/>
  <c r="AD367" i="26"/>
  <c r="AC367" i="26"/>
  <c r="AF367" i="26" s="1"/>
  <c r="AJ367" i="26" s="1"/>
  <c r="AB367" i="26"/>
  <c r="AI366" i="26"/>
  <c r="AE366" i="26"/>
  <c r="AD366" i="26"/>
  <c r="AC366" i="26"/>
  <c r="AF366" i="26" s="1"/>
  <c r="AJ366" i="26" s="1"/>
  <c r="AB366" i="26"/>
  <c r="AE365" i="26"/>
  <c r="AI365" i="26" s="1"/>
  <c r="AD365" i="26"/>
  <c r="AC365" i="26"/>
  <c r="AF365" i="26" s="1"/>
  <c r="AB365" i="26"/>
  <c r="AF364" i="26"/>
  <c r="AJ364" i="26" s="1"/>
  <c r="AE364" i="26"/>
  <c r="AI364" i="26" s="1"/>
  <c r="AD364" i="26"/>
  <c r="AC364" i="26"/>
  <c r="AB364" i="26"/>
  <c r="AE363" i="26"/>
  <c r="AD363" i="26"/>
  <c r="AC363" i="26"/>
  <c r="AF363" i="26" s="1"/>
  <c r="AJ363" i="26" s="1"/>
  <c r="AB363" i="26"/>
  <c r="AF362" i="26"/>
  <c r="AJ362" i="26" s="1"/>
  <c r="AE362" i="26"/>
  <c r="AD362" i="26"/>
  <c r="AC362" i="26"/>
  <c r="AB362" i="26"/>
  <c r="AE361" i="26"/>
  <c r="AI361" i="26" s="1"/>
  <c r="AD361" i="26"/>
  <c r="AC361" i="26"/>
  <c r="AF361" i="26" s="1"/>
  <c r="AJ361" i="26" s="1"/>
  <c r="AB361" i="26"/>
  <c r="AE360" i="26"/>
  <c r="AI360" i="26" s="1"/>
  <c r="AD360" i="26"/>
  <c r="AC360" i="26"/>
  <c r="AF360" i="26" s="1"/>
  <c r="AB360" i="26"/>
  <c r="AJ359" i="26"/>
  <c r="AE359" i="26"/>
  <c r="AI359" i="26" s="1"/>
  <c r="AD359" i="26"/>
  <c r="AC359" i="26"/>
  <c r="AF359" i="26" s="1"/>
  <c r="AB359" i="26"/>
  <c r="AJ358" i="26"/>
  <c r="AE358" i="26"/>
  <c r="AD358" i="26"/>
  <c r="AC358" i="26"/>
  <c r="AF358" i="26" s="1"/>
  <c r="AB358" i="26"/>
  <c r="AJ357" i="26"/>
  <c r="AE357" i="26"/>
  <c r="AD357" i="26"/>
  <c r="AC357" i="26"/>
  <c r="AF357" i="26" s="1"/>
  <c r="AB357" i="26"/>
  <c r="AE356" i="26"/>
  <c r="AI356" i="26" s="1"/>
  <c r="AD356" i="26"/>
  <c r="AC356" i="26"/>
  <c r="AF356" i="26" s="1"/>
  <c r="AB356" i="26"/>
  <c r="AJ355" i="26"/>
  <c r="AE355" i="26"/>
  <c r="AD355" i="26"/>
  <c r="AC355" i="26"/>
  <c r="AF355" i="26" s="1"/>
  <c r="AB355" i="26"/>
  <c r="AE354" i="26"/>
  <c r="AD354" i="26"/>
  <c r="AC354" i="26"/>
  <c r="AF354" i="26" s="1"/>
  <c r="AJ354" i="26" s="1"/>
  <c r="AB354" i="26"/>
  <c r="AE353" i="26"/>
  <c r="AD353" i="26"/>
  <c r="AC353" i="26"/>
  <c r="AF353" i="26" s="1"/>
  <c r="AJ353" i="26" s="1"/>
  <c r="AB353" i="26"/>
  <c r="AE352" i="26"/>
  <c r="AI352" i="26" s="1"/>
  <c r="AD352" i="26"/>
  <c r="AC352" i="26"/>
  <c r="AF352" i="26" s="1"/>
  <c r="AJ352" i="26" s="1"/>
  <c r="AB352" i="26"/>
  <c r="AJ351" i="26"/>
  <c r="AE351" i="26"/>
  <c r="AI351" i="26" s="1"/>
  <c r="AD351" i="26"/>
  <c r="AC351" i="26"/>
  <c r="AF351" i="26" s="1"/>
  <c r="AB351" i="26"/>
  <c r="AI350" i="26"/>
  <c r="AE350" i="26"/>
  <c r="AD350" i="26"/>
  <c r="AC350" i="26"/>
  <c r="AF350" i="26" s="1"/>
  <c r="AJ350" i="26" s="1"/>
  <c r="AB350" i="26"/>
  <c r="AE349" i="26"/>
  <c r="AI349" i="26" s="1"/>
  <c r="AD349" i="26"/>
  <c r="AC349" i="26"/>
  <c r="AF349" i="26" s="1"/>
  <c r="AB349" i="26"/>
  <c r="AI348" i="26"/>
  <c r="AE348" i="26"/>
  <c r="AD348" i="26"/>
  <c r="AC348" i="26"/>
  <c r="AF348" i="26" s="1"/>
  <c r="AB348" i="26"/>
  <c r="AE347" i="26"/>
  <c r="AD347" i="26"/>
  <c r="AC347" i="26"/>
  <c r="AF347" i="26" s="1"/>
  <c r="AJ347" i="26" s="1"/>
  <c r="AB347" i="26"/>
  <c r="AF346" i="26"/>
  <c r="AJ346" i="26" s="1"/>
  <c r="AE346" i="26"/>
  <c r="AI346" i="26" s="1"/>
  <c r="AD346" i="26"/>
  <c r="AC346" i="26"/>
  <c r="AB346" i="26"/>
  <c r="AF345" i="26"/>
  <c r="AJ345" i="26" s="1"/>
  <c r="AE345" i="26"/>
  <c r="AI345" i="26" s="1"/>
  <c r="AD345" i="26"/>
  <c r="AC345" i="26"/>
  <c r="AB345" i="26"/>
  <c r="AE344" i="26"/>
  <c r="AI344" i="26" s="1"/>
  <c r="AD344" i="26"/>
  <c r="AC344" i="26"/>
  <c r="AF344" i="26" s="1"/>
  <c r="AJ344" i="26" s="1"/>
  <c r="AB344" i="26"/>
  <c r="AJ343" i="26"/>
  <c r="AE343" i="26"/>
  <c r="AD343" i="26"/>
  <c r="AC343" i="26"/>
  <c r="AF343" i="26" s="1"/>
  <c r="AB343" i="26"/>
  <c r="AF342" i="26"/>
  <c r="AJ342" i="26" s="1"/>
  <c r="AE342" i="26"/>
  <c r="AD342" i="26"/>
  <c r="AC342" i="26"/>
  <c r="AB342" i="26"/>
  <c r="AJ341" i="26"/>
  <c r="AE341" i="26"/>
  <c r="AD341" i="26"/>
  <c r="AC341" i="26"/>
  <c r="AF341" i="26" s="1"/>
  <c r="AB341" i="26"/>
  <c r="AF340" i="26"/>
  <c r="AE340" i="26"/>
  <c r="AI340" i="26" s="1"/>
  <c r="AD340" i="26"/>
  <c r="AC340" i="26"/>
  <c r="AB340" i="26"/>
  <c r="AI339" i="26"/>
  <c r="AE339" i="26"/>
  <c r="AD339" i="26"/>
  <c r="AC339" i="26"/>
  <c r="AF339" i="26" s="1"/>
  <c r="AJ339" i="26" s="1"/>
  <c r="AB339" i="26"/>
  <c r="AI338" i="26"/>
  <c r="AE338" i="26"/>
  <c r="AD338" i="26"/>
  <c r="AC338" i="26"/>
  <c r="AF338" i="26" s="1"/>
  <c r="AJ338" i="26" s="1"/>
  <c r="AB338" i="26"/>
  <c r="AE337" i="26"/>
  <c r="AI337" i="26" s="1"/>
  <c r="AD337" i="26"/>
  <c r="AC337" i="26"/>
  <c r="AF337" i="26" s="1"/>
  <c r="AJ337" i="26" s="1"/>
  <c r="AB337" i="26"/>
  <c r="AE336" i="26"/>
  <c r="AD336" i="26"/>
  <c r="AC336" i="26"/>
  <c r="AF336" i="26" s="1"/>
  <c r="AJ336" i="26" s="1"/>
  <c r="AB336" i="26"/>
  <c r="AI335" i="26"/>
  <c r="AE335" i="26"/>
  <c r="AD335" i="26"/>
  <c r="AC335" i="26"/>
  <c r="AF335" i="26" s="1"/>
  <c r="AG335" i="26" s="1"/>
  <c r="AK335" i="26" s="1"/>
  <c r="AB335" i="26"/>
  <c r="AE334" i="26"/>
  <c r="AI334" i="26" s="1"/>
  <c r="AD334" i="26"/>
  <c r="AC334" i="26"/>
  <c r="AF334" i="26" s="1"/>
  <c r="AJ334" i="26" s="1"/>
  <c r="AB334" i="26"/>
  <c r="AE333" i="26"/>
  <c r="AI333" i="26" s="1"/>
  <c r="AD333" i="26"/>
  <c r="AC333" i="26"/>
  <c r="AF333" i="26" s="1"/>
  <c r="AB333" i="26"/>
  <c r="AF332" i="26"/>
  <c r="AE332" i="26"/>
  <c r="AI332" i="26" s="1"/>
  <c r="AD332" i="26"/>
  <c r="AC332" i="26"/>
  <c r="AB332" i="26"/>
  <c r="AI331" i="26"/>
  <c r="AE331" i="26"/>
  <c r="AD331" i="26"/>
  <c r="AC331" i="26"/>
  <c r="AF331" i="26" s="1"/>
  <c r="AJ331" i="26" s="1"/>
  <c r="AB331" i="26"/>
  <c r="AE330" i="26"/>
  <c r="AD330" i="26"/>
  <c r="AC330" i="26"/>
  <c r="AF330" i="26" s="1"/>
  <c r="AJ330" i="26" s="1"/>
  <c r="AB330" i="26"/>
  <c r="AF329" i="26"/>
  <c r="AJ329" i="26" s="1"/>
  <c r="AE329" i="26"/>
  <c r="AD329" i="26"/>
  <c r="AC329" i="26"/>
  <c r="AB329" i="26"/>
  <c r="AI328" i="26"/>
  <c r="AF328" i="26"/>
  <c r="AE328" i="26"/>
  <c r="AD328" i="26"/>
  <c r="AC328" i="26"/>
  <c r="AB328" i="26"/>
  <c r="AG327" i="26"/>
  <c r="AK327" i="26" s="1"/>
  <c r="AE327" i="26"/>
  <c r="AI327" i="26" s="1"/>
  <c r="AD327" i="26"/>
  <c r="AC327" i="26"/>
  <c r="AF327" i="26" s="1"/>
  <c r="AJ327" i="26" s="1"/>
  <c r="AB327" i="26"/>
  <c r="AE326" i="26"/>
  <c r="AD326" i="26"/>
  <c r="AC326" i="26"/>
  <c r="AF326" i="26" s="1"/>
  <c r="AJ326" i="26" s="1"/>
  <c r="AB326" i="26"/>
  <c r="AF325" i="26"/>
  <c r="AJ325" i="26" s="1"/>
  <c r="AE325" i="26"/>
  <c r="AD325" i="26"/>
  <c r="AC325" i="26"/>
  <c r="AB325" i="26"/>
  <c r="AF324" i="26"/>
  <c r="AE324" i="26"/>
  <c r="AI324" i="26" s="1"/>
  <c r="AD324" i="26"/>
  <c r="AC324" i="26"/>
  <c r="AB324" i="26"/>
  <c r="AE323" i="26"/>
  <c r="AG323" i="26" s="1"/>
  <c r="AK323" i="26" s="1"/>
  <c r="AD323" i="26"/>
  <c r="AC323" i="26"/>
  <c r="AF323" i="26" s="1"/>
  <c r="AJ323" i="26" s="1"/>
  <c r="AB323" i="26"/>
  <c r="AE322" i="26"/>
  <c r="AD322" i="26"/>
  <c r="AC322" i="26"/>
  <c r="AF322" i="26" s="1"/>
  <c r="AJ322" i="26" s="1"/>
  <c r="AB322" i="26"/>
  <c r="AE321" i="26"/>
  <c r="AI321" i="26" s="1"/>
  <c r="AD321" i="26"/>
  <c r="AC321" i="26"/>
  <c r="AF321" i="26" s="1"/>
  <c r="AJ321" i="26" s="1"/>
  <c r="AB321" i="26"/>
  <c r="AE320" i="26"/>
  <c r="AI320" i="26" s="1"/>
  <c r="AD320" i="26"/>
  <c r="AC320" i="26"/>
  <c r="AF320" i="26" s="1"/>
  <c r="AB320" i="26"/>
  <c r="AI319" i="26"/>
  <c r="AG319" i="26"/>
  <c r="AK319" i="26" s="1"/>
  <c r="AE319" i="26"/>
  <c r="AD319" i="26"/>
  <c r="AC319" i="26"/>
  <c r="AF319" i="26" s="1"/>
  <c r="AJ319" i="26" s="1"/>
  <c r="AB319" i="26"/>
  <c r="AF318" i="26"/>
  <c r="AJ318" i="26" s="1"/>
  <c r="AE318" i="26"/>
  <c r="AI318" i="26" s="1"/>
  <c r="AD318" i="26"/>
  <c r="AC318" i="26"/>
  <c r="AB318" i="26"/>
  <c r="AF317" i="26"/>
  <c r="AE317" i="26"/>
  <c r="AI317" i="26" s="1"/>
  <c r="AD317" i="26"/>
  <c r="AC317" i="26"/>
  <c r="AB317" i="26"/>
  <c r="AE316" i="26"/>
  <c r="AG316" i="26" s="1"/>
  <c r="AK316" i="26" s="1"/>
  <c r="AD316" i="26"/>
  <c r="AC316" i="26"/>
  <c r="AF316" i="26" s="1"/>
  <c r="AJ316" i="26" s="1"/>
  <c r="AB316" i="26"/>
  <c r="AE315" i="26"/>
  <c r="AI315" i="26" s="1"/>
  <c r="AD315" i="26"/>
  <c r="AC315" i="26"/>
  <c r="AF315" i="26" s="1"/>
  <c r="AJ315" i="26" s="1"/>
  <c r="AB315" i="26"/>
  <c r="AF314" i="26"/>
  <c r="AJ314" i="26" s="1"/>
  <c r="AE314" i="26"/>
  <c r="AD314" i="26"/>
  <c r="AC314" i="26"/>
  <c r="AB314" i="26"/>
  <c r="AE313" i="26"/>
  <c r="AI313" i="26" s="1"/>
  <c r="AD313" i="26"/>
  <c r="AC313" i="26"/>
  <c r="AF313" i="26" s="1"/>
  <c r="AJ313" i="26" s="1"/>
  <c r="AB313" i="26"/>
  <c r="AE312" i="26"/>
  <c r="AI312" i="26" s="1"/>
  <c r="AD312" i="26"/>
  <c r="AC312" i="26"/>
  <c r="AF312" i="26" s="1"/>
  <c r="AJ312" i="26" s="1"/>
  <c r="AB312" i="26"/>
  <c r="AJ311" i="26"/>
  <c r="AE311" i="26"/>
  <c r="AI311" i="26" s="1"/>
  <c r="AD311" i="26"/>
  <c r="AC311" i="26"/>
  <c r="AF311" i="26" s="1"/>
  <c r="AB311" i="26"/>
  <c r="AE310" i="26"/>
  <c r="AD310" i="26"/>
  <c r="AC310" i="26"/>
  <c r="AF310" i="26" s="1"/>
  <c r="AJ310" i="26" s="1"/>
  <c r="AB310" i="26"/>
  <c r="AF309" i="26"/>
  <c r="AJ309" i="26" s="1"/>
  <c r="AE309" i="26"/>
  <c r="AD309" i="26"/>
  <c r="AC309" i="26"/>
  <c r="AB309" i="26"/>
  <c r="AE308" i="26"/>
  <c r="AI308" i="26" s="1"/>
  <c r="AD308" i="26"/>
  <c r="AC308" i="26"/>
  <c r="AF308" i="26" s="1"/>
  <c r="AB308" i="26"/>
  <c r="AE307" i="26"/>
  <c r="AD307" i="26"/>
  <c r="AC307" i="26"/>
  <c r="AF307" i="26" s="1"/>
  <c r="AJ307" i="26" s="1"/>
  <c r="AB307" i="26"/>
  <c r="AJ306" i="26"/>
  <c r="AE306" i="26"/>
  <c r="AD306" i="26"/>
  <c r="AC306" i="26"/>
  <c r="AF306" i="26" s="1"/>
  <c r="AB306" i="26"/>
  <c r="AJ305" i="26"/>
  <c r="AE305" i="26"/>
  <c r="AD305" i="26"/>
  <c r="AC305" i="26"/>
  <c r="AF305" i="26" s="1"/>
  <c r="AB305" i="26"/>
  <c r="AE304" i="26"/>
  <c r="AI304" i="26" s="1"/>
  <c r="AD304" i="26"/>
  <c r="AC304" i="26"/>
  <c r="AF304" i="26" s="1"/>
  <c r="AJ304" i="26" s="1"/>
  <c r="AB304" i="26"/>
  <c r="AE303" i="26"/>
  <c r="AD303" i="26"/>
  <c r="AC303" i="26"/>
  <c r="AF303" i="26" s="1"/>
  <c r="AJ303" i="26" s="1"/>
  <c r="AB303" i="26"/>
  <c r="AE302" i="26"/>
  <c r="AG302" i="26" s="1"/>
  <c r="AK302" i="26" s="1"/>
  <c r="AD302" i="26"/>
  <c r="AC302" i="26"/>
  <c r="AF302" i="26" s="1"/>
  <c r="AJ302" i="26" s="1"/>
  <c r="AB302" i="26"/>
  <c r="AJ301" i="26"/>
  <c r="AI301" i="26"/>
  <c r="AF301" i="26"/>
  <c r="AE301" i="26"/>
  <c r="AD301" i="26"/>
  <c r="AC301" i="26"/>
  <c r="AB301" i="26"/>
  <c r="AE300" i="26"/>
  <c r="AI300" i="26" s="1"/>
  <c r="AD300" i="26"/>
  <c r="AC300" i="26"/>
  <c r="AF300" i="26" s="1"/>
  <c r="AB300" i="26"/>
  <c r="AF299" i="26"/>
  <c r="AJ299" i="26" s="1"/>
  <c r="AE299" i="26"/>
  <c r="AI299" i="26" s="1"/>
  <c r="AD299" i="26"/>
  <c r="AC299" i="26"/>
  <c r="AB299" i="26"/>
  <c r="AE298" i="26"/>
  <c r="AI298" i="26" s="1"/>
  <c r="AD298" i="26"/>
  <c r="AC298" i="26"/>
  <c r="AF298" i="26" s="1"/>
  <c r="AJ298" i="26" s="1"/>
  <c r="AB298" i="26"/>
  <c r="AE297" i="26"/>
  <c r="AD297" i="26"/>
  <c r="AC297" i="26"/>
  <c r="AF297" i="26" s="1"/>
  <c r="AJ297" i="26" s="1"/>
  <c r="AB297" i="26"/>
  <c r="AF296" i="26"/>
  <c r="AJ296" i="26" s="1"/>
  <c r="AE296" i="26"/>
  <c r="AI296" i="26" s="1"/>
  <c r="AD296" i="26"/>
  <c r="AC296" i="26"/>
  <c r="AB296" i="26"/>
  <c r="AI295" i="26"/>
  <c r="AE295" i="26"/>
  <c r="AD295" i="26"/>
  <c r="AC295" i="26"/>
  <c r="AF295" i="26" s="1"/>
  <c r="AJ295" i="26" s="1"/>
  <c r="AB295" i="26"/>
  <c r="AE294" i="26"/>
  <c r="AI294" i="26" s="1"/>
  <c r="AD294" i="26"/>
  <c r="AC294" i="26"/>
  <c r="AF294" i="26" s="1"/>
  <c r="AJ294" i="26" s="1"/>
  <c r="AB294" i="26"/>
  <c r="AF293" i="26"/>
  <c r="AJ293" i="26" s="1"/>
  <c r="AE293" i="26"/>
  <c r="AD293" i="26"/>
  <c r="AC293" i="26"/>
  <c r="AB293" i="26"/>
  <c r="AF292" i="26"/>
  <c r="AJ292" i="26" s="1"/>
  <c r="AE292" i="26"/>
  <c r="AD292" i="26"/>
  <c r="AC292" i="26"/>
  <c r="AB292" i="26"/>
  <c r="AF291" i="26"/>
  <c r="AE291" i="26"/>
  <c r="AI291" i="26" s="1"/>
  <c r="AD291" i="26"/>
  <c r="AC291" i="26"/>
  <c r="AB291" i="26"/>
  <c r="AE290" i="26"/>
  <c r="AD290" i="26"/>
  <c r="AC290" i="26"/>
  <c r="AF290" i="26" s="1"/>
  <c r="AJ290" i="26" s="1"/>
  <c r="AB290" i="26"/>
  <c r="AE289" i="26"/>
  <c r="AD289" i="26"/>
  <c r="AC289" i="26"/>
  <c r="AF289" i="26" s="1"/>
  <c r="AJ289" i="26" s="1"/>
  <c r="AB289" i="26"/>
  <c r="AE288" i="26"/>
  <c r="AI288" i="26" s="1"/>
  <c r="AD288" i="26"/>
  <c r="AC288" i="26"/>
  <c r="AF288" i="26" s="1"/>
  <c r="AJ288" i="26" s="1"/>
  <c r="AB288" i="26"/>
  <c r="AI287" i="26"/>
  <c r="AE287" i="26"/>
  <c r="AD287" i="26"/>
  <c r="AC287" i="26"/>
  <c r="AF287" i="26" s="1"/>
  <c r="AB287" i="26"/>
  <c r="AE286" i="26"/>
  <c r="AD286" i="26"/>
  <c r="AC286" i="26"/>
  <c r="AF286" i="26" s="1"/>
  <c r="AJ286" i="26" s="1"/>
  <c r="AB286" i="26"/>
  <c r="AJ285" i="26"/>
  <c r="AF285" i="26"/>
  <c r="AE285" i="26"/>
  <c r="AI285" i="26" s="1"/>
  <c r="AD285" i="26"/>
  <c r="AC285" i="26"/>
  <c r="AB285" i="26"/>
  <c r="AF284" i="26"/>
  <c r="AJ284" i="26" s="1"/>
  <c r="AE284" i="26"/>
  <c r="AI284" i="26" s="1"/>
  <c r="AD284" i="26"/>
  <c r="AC284" i="26"/>
  <c r="AB284" i="26"/>
  <c r="AE283" i="26"/>
  <c r="AI283" i="26" s="1"/>
  <c r="AD283" i="26"/>
  <c r="AC283" i="26"/>
  <c r="AF283" i="26" s="1"/>
  <c r="AJ283" i="26" s="1"/>
  <c r="AB283" i="26"/>
  <c r="AI282" i="26"/>
  <c r="AE282" i="26"/>
  <c r="AG282" i="26" s="1"/>
  <c r="AK282" i="26" s="1"/>
  <c r="AD282" i="26"/>
  <c r="AC282" i="26"/>
  <c r="AF282" i="26" s="1"/>
  <c r="AJ282" i="26" s="1"/>
  <c r="AB282" i="26"/>
  <c r="AI281" i="26"/>
  <c r="AF281" i="26"/>
  <c r="AJ281" i="26" s="1"/>
  <c r="AE281" i="26"/>
  <c r="AD281" i="26"/>
  <c r="AC281" i="26"/>
  <c r="AB281" i="26"/>
  <c r="AE280" i="26"/>
  <c r="AI280" i="26" s="1"/>
  <c r="AD280" i="26"/>
  <c r="AC280" i="26"/>
  <c r="AF280" i="26" s="1"/>
  <c r="AJ280" i="26" s="1"/>
  <c r="AB280" i="26"/>
  <c r="AI279" i="26"/>
  <c r="AF279" i="26"/>
  <c r="AJ279" i="26" s="1"/>
  <c r="AE279" i="26"/>
  <c r="AD279" i="26"/>
  <c r="AC279" i="26"/>
  <c r="AB279" i="26"/>
  <c r="AE278" i="26"/>
  <c r="AI278" i="26" s="1"/>
  <c r="AD278" i="26"/>
  <c r="AC278" i="26"/>
  <c r="AF278" i="26" s="1"/>
  <c r="AJ278" i="26" s="1"/>
  <c r="AB278" i="26"/>
  <c r="AE277" i="26"/>
  <c r="AD277" i="26"/>
  <c r="AC277" i="26"/>
  <c r="AF277" i="26" s="1"/>
  <c r="AJ277" i="26" s="1"/>
  <c r="AB277" i="26"/>
  <c r="AF276" i="26"/>
  <c r="AJ276" i="26" s="1"/>
  <c r="AE276" i="26"/>
  <c r="AD276" i="26"/>
  <c r="AC276" i="26"/>
  <c r="AB276" i="26"/>
  <c r="AI275" i="26"/>
  <c r="AF275" i="26"/>
  <c r="AE275" i="26"/>
  <c r="AD275" i="26"/>
  <c r="AC275" i="26"/>
  <c r="AB275" i="26"/>
  <c r="AE274" i="26"/>
  <c r="AI274" i="26" s="1"/>
  <c r="AD274" i="26"/>
  <c r="AC274" i="26"/>
  <c r="AF274" i="26" s="1"/>
  <c r="AJ274" i="26" s="1"/>
  <c r="AB274" i="26"/>
  <c r="AI273" i="26"/>
  <c r="AF273" i="26"/>
  <c r="AJ273" i="26" s="1"/>
  <c r="AE273" i="26"/>
  <c r="AD273" i="26"/>
  <c r="AC273" i="26"/>
  <c r="AB273" i="26"/>
  <c r="AE272" i="26"/>
  <c r="AI272" i="26" s="1"/>
  <c r="AD272" i="26"/>
  <c r="AC272" i="26"/>
  <c r="AF272" i="26" s="1"/>
  <c r="AJ272" i="26" s="1"/>
  <c r="AB272" i="26"/>
  <c r="AI271" i="26"/>
  <c r="AE271" i="26"/>
  <c r="AG271" i="26" s="1"/>
  <c r="AK271" i="26" s="1"/>
  <c r="AD271" i="26"/>
  <c r="AC271" i="26"/>
  <c r="AF271" i="26" s="1"/>
  <c r="AJ271" i="26" s="1"/>
  <c r="AB271" i="26"/>
  <c r="AI270" i="26"/>
  <c r="AE270" i="26"/>
  <c r="AD270" i="26"/>
  <c r="AC270" i="26"/>
  <c r="AF270" i="26" s="1"/>
  <c r="AG270" i="26" s="1"/>
  <c r="AK270" i="26" s="1"/>
  <c r="AB270" i="26"/>
  <c r="AF269" i="26"/>
  <c r="AJ269" i="26" s="1"/>
  <c r="AE269" i="26"/>
  <c r="AI269" i="26" s="1"/>
  <c r="AD269" i="26"/>
  <c r="AC269" i="26"/>
  <c r="AB269" i="26"/>
  <c r="AE268" i="26"/>
  <c r="AI268" i="26" s="1"/>
  <c r="AD268" i="26"/>
  <c r="AC268" i="26"/>
  <c r="AF268" i="26" s="1"/>
  <c r="AJ268" i="26" s="1"/>
  <c r="AB268" i="26"/>
  <c r="AE267" i="26"/>
  <c r="AI267" i="26" s="1"/>
  <c r="AD267" i="26"/>
  <c r="AC267" i="26"/>
  <c r="AF267" i="26" s="1"/>
  <c r="AJ267" i="26" s="1"/>
  <c r="AB267" i="26"/>
  <c r="AE266" i="26"/>
  <c r="AI266" i="26" s="1"/>
  <c r="AD266" i="26"/>
  <c r="AC266" i="26"/>
  <c r="AF266" i="26" s="1"/>
  <c r="AJ266" i="26" s="1"/>
  <c r="AB266" i="26"/>
  <c r="AF265" i="26"/>
  <c r="AJ265" i="26" s="1"/>
  <c r="AE265" i="26"/>
  <c r="AD265" i="26"/>
  <c r="AC265" i="26"/>
  <c r="AB265" i="26"/>
  <c r="AE264" i="26"/>
  <c r="AI264" i="26" s="1"/>
  <c r="AD264" i="26"/>
  <c r="AC264" i="26"/>
  <c r="AF264" i="26" s="1"/>
  <c r="AJ264" i="26" s="1"/>
  <c r="AB264" i="26"/>
  <c r="AF263" i="26"/>
  <c r="AJ263" i="26" s="1"/>
  <c r="AE263" i="26"/>
  <c r="AI263" i="26" s="1"/>
  <c r="AD263" i="26"/>
  <c r="AC263" i="26"/>
  <c r="AB263" i="26"/>
  <c r="AJ262" i="26"/>
  <c r="AE262" i="26"/>
  <c r="AD262" i="26"/>
  <c r="AC262" i="26"/>
  <c r="AF262" i="26" s="1"/>
  <c r="AB262" i="26"/>
  <c r="AF261" i="26"/>
  <c r="AJ261" i="26" s="1"/>
  <c r="AE261" i="26"/>
  <c r="AD261" i="26"/>
  <c r="AC261" i="26"/>
  <c r="AB261" i="26"/>
  <c r="AE260" i="26"/>
  <c r="AD260" i="26"/>
  <c r="AC260" i="26"/>
  <c r="AF260" i="26" s="1"/>
  <c r="AJ260" i="26" s="1"/>
  <c r="AB260" i="26"/>
  <c r="AE259" i="26"/>
  <c r="AI259" i="26" s="1"/>
  <c r="AD259" i="26"/>
  <c r="AC259" i="26"/>
  <c r="AF259" i="26" s="1"/>
  <c r="AB259" i="26"/>
  <c r="AE258" i="26"/>
  <c r="AG258" i="26" s="1"/>
  <c r="AK258" i="26" s="1"/>
  <c r="AD258" i="26"/>
  <c r="AC258" i="26"/>
  <c r="AF258" i="26" s="1"/>
  <c r="AJ258" i="26" s="1"/>
  <c r="AB258" i="26"/>
  <c r="AF257" i="26"/>
  <c r="AJ257" i="26" s="1"/>
  <c r="AE257" i="26"/>
  <c r="AD257" i="26"/>
  <c r="AC257" i="26"/>
  <c r="AB257" i="26"/>
  <c r="AE256" i="26"/>
  <c r="AI256" i="26" s="1"/>
  <c r="AD256" i="26"/>
  <c r="AC256" i="26"/>
  <c r="AF256" i="26" s="1"/>
  <c r="AJ256" i="26" s="1"/>
  <c r="AB256" i="26"/>
  <c r="AI255" i="26"/>
  <c r="AE255" i="26"/>
  <c r="AD255" i="26"/>
  <c r="AC255" i="26"/>
  <c r="AF255" i="26" s="1"/>
  <c r="AJ255" i="26" s="1"/>
  <c r="AB255" i="26"/>
  <c r="AE254" i="26"/>
  <c r="AD254" i="26"/>
  <c r="AC254" i="26"/>
  <c r="AF254" i="26" s="1"/>
  <c r="AJ254" i="26" s="1"/>
  <c r="AB254" i="26"/>
  <c r="AI253" i="26"/>
  <c r="AF253" i="26"/>
  <c r="AJ253" i="26" s="1"/>
  <c r="AE253" i="26"/>
  <c r="AD253" i="26"/>
  <c r="AC253" i="26"/>
  <c r="AB253" i="26"/>
  <c r="AF252" i="26"/>
  <c r="AE252" i="26"/>
  <c r="AI252" i="26" s="1"/>
  <c r="AD252" i="26"/>
  <c r="AC252" i="26"/>
  <c r="AB252" i="26"/>
  <c r="AE251" i="26"/>
  <c r="AI251" i="26" s="1"/>
  <c r="AD251" i="26"/>
  <c r="AC251" i="26"/>
  <c r="AF251" i="26" s="1"/>
  <c r="AB251" i="26"/>
  <c r="AE250" i="26"/>
  <c r="AI250" i="26" s="1"/>
  <c r="AD250" i="26"/>
  <c r="AC250" i="26"/>
  <c r="AF250" i="26" s="1"/>
  <c r="AJ250" i="26" s="1"/>
  <c r="AB250" i="26"/>
  <c r="AE249" i="26"/>
  <c r="AG249" i="26" s="1"/>
  <c r="AK249" i="26" s="1"/>
  <c r="AD249" i="26"/>
  <c r="AC249" i="26"/>
  <c r="AF249" i="26" s="1"/>
  <c r="AJ249" i="26" s="1"/>
  <c r="AB249" i="26"/>
  <c r="AE248" i="26"/>
  <c r="AI248" i="26" s="1"/>
  <c r="AD248" i="26"/>
  <c r="AC248" i="26"/>
  <c r="AF248" i="26" s="1"/>
  <c r="AB248" i="26"/>
  <c r="AI247" i="26"/>
  <c r="AE247" i="26"/>
  <c r="AD247" i="26"/>
  <c r="AC247" i="26"/>
  <c r="AF247" i="26" s="1"/>
  <c r="AB247" i="26"/>
  <c r="AE246" i="26"/>
  <c r="AI246" i="26" s="1"/>
  <c r="AD246" i="26"/>
  <c r="AC246" i="26"/>
  <c r="AF246" i="26" s="1"/>
  <c r="AJ246" i="26" s="1"/>
  <c r="AB246" i="26"/>
  <c r="AF245" i="26"/>
  <c r="AJ245" i="26" s="1"/>
  <c r="AE245" i="26"/>
  <c r="AD245" i="26"/>
  <c r="AC245" i="26"/>
  <c r="AB245" i="26"/>
  <c r="AF244" i="26"/>
  <c r="AJ244" i="26" s="1"/>
  <c r="AE244" i="26"/>
  <c r="AD244" i="26"/>
  <c r="AC244" i="26"/>
  <c r="AB244" i="26"/>
  <c r="AI243" i="26"/>
  <c r="AE243" i="26"/>
  <c r="AD243" i="26"/>
  <c r="AC243" i="26"/>
  <c r="AF243" i="26" s="1"/>
  <c r="AB243" i="26"/>
  <c r="AE242" i="26"/>
  <c r="AD242" i="26"/>
  <c r="AC242" i="26"/>
  <c r="AF242" i="26" s="1"/>
  <c r="AJ242" i="26" s="1"/>
  <c r="AB242" i="26"/>
  <c r="AF241" i="26"/>
  <c r="AJ241" i="26" s="1"/>
  <c r="AE241" i="26"/>
  <c r="AG241" i="26" s="1"/>
  <c r="AK241" i="26" s="1"/>
  <c r="AD241" i="26"/>
  <c r="AC241" i="26"/>
  <c r="AB241" i="26"/>
  <c r="AE240" i="26"/>
  <c r="AI240" i="26" s="1"/>
  <c r="AD240" i="26"/>
  <c r="AC240" i="26"/>
  <c r="AF240" i="26" s="1"/>
  <c r="AJ240" i="26" s="1"/>
  <c r="AB240" i="26"/>
  <c r="AI239" i="26"/>
  <c r="AG239" i="26"/>
  <c r="AK239" i="26" s="1"/>
  <c r="AE239" i="26"/>
  <c r="AD239" i="26"/>
  <c r="AC239" i="26"/>
  <c r="AF239" i="26" s="1"/>
  <c r="AJ239" i="26" s="1"/>
  <c r="AB239" i="26"/>
  <c r="AE238" i="26"/>
  <c r="AI238" i="26" s="1"/>
  <c r="AD238" i="26"/>
  <c r="AC238" i="26"/>
  <c r="AF238" i="26" s="1"/>
  <c r="AJ238" i="26" s="1"/>
  <c r="AB238" i="26"/>
  <c r="AE237" i="26"/>
  <c r="AI237" i="26" s="1"/>
  <c r="AD237" i="26"/>
  <c r="AC237" i="26"/>
  <c r="AF237" i="26" s="1"/>
  <c r="AJ237" i="26" s="1"/>
  <c r="AB237" i="26"/>
  <c r="AE236" i="26"/>
  <c r="AI236" i="26" s="1"/>
  <c r="AD236" i="26"/>
  <c r="AC236" i="26"/>
  <c r="AF236" i="26" s="1"/>
  <c r="AB236" i="26"/>
  <c r="AI235" i="26"/>
  <c r="AE235" i="26"/>
  <c r="AD235" i="26"/>
  <c r="AC235" i="26"/>
  <c r="AF235" i="26" s="1"/>
  <c r="AJ235" i="26" s="1"/>
  <c r="AB235" i="26"/>
  <c r="AE234" i="26"/>
  <c r="AI234" i="26" s="1"/>
  <c r="AD234" i="26"/>
  <c r="AC234" i="26"/>
  <c r="AF234" i="26" s="1"/>
  <c r="AJ234" i="26" s="1"/>
  <c r="AB234" i="26"/>
  <c r="AF233" i="26"/>
  <c r="AJ233" i="26" s="1"/>
  <c r="AE233" i="26"/>
  <c r="AD233" i="26"/>
  <c r="AC233" i="26"/>
  <c r="AB233" i="26"/>
  <c r="AF232" i="26"/>
  <c r="AJ232" i="26" s="1"/>
  <c r="AE232" i="26"/>
  <c r="AI232" i="26" s="1"/>
  <c r="AD232" i="26"/>
  <c r="AC232" i="26"/>
  <c r="AB232" i="26"/>
  <c r="AE231" i="26"/>
  <c r="AI231" i="26" s="1"/>
  <c r="AD231" i="26"/>
  <c r="AC231" i="26"/>
  <c r="AF231" i="26" s="1"/>
  <c r="AJ231" i="26" s="1"/>
  <c r="AB231" i="26"/>
  <c r="AJ230" i="26"/>
  <c r="AE230" i="26"/>
  <c r="AI230" i="26" s="1"/>
  <c r="AD230" i="26"/>
  <c r="AC230" i="26"/>
  <c r="AF230" i="26" s="1"/>
  <c r="AB230" i="26"/>
  <c r="AF229" i="26"/>
  <c r="AJ229" i="26" s="1"/>
  <c r="AE229" i="26"/>
  <c r="AD229" i="26"/>
  <c r="AC229" i="26"/>
  <c r="AB229" i="26"/>
  <c r="AE228" i="26"/>
  <c r="AD228" i="26"/>
  <c r="AC228" i="26"/>
  <c r="AF228" i="26" s="1"/>
  <c r="AJ228" i="26" s="1"/>
  <c r="AB228" i="26"/>
  <c r="AF227" i="26"/>
  <c r="AE227" i="26"/>
  <c r="AI227" i="26" s="1"/>
  <c r="AD227" i="26"/>
  <c r="AC227" i="26"/>
  <c r="AB227" i="26"/>
  <c r="AE226" i="26"/>
  <c r="AD226" i="26"/>
  <c r="AC226" i="26"/>
  <c r="AF226" i="26" s="1"/>
  <c r="AJ226" i="26" s="1"/>
  <c r="AB226" i="26"/>
  <c r="AF225" i="26"/>
  <c r="AJ225" i="26" s="1"/>
  <c r="AE225" i="26"/>
  <c r="AD225" i="26"/>
  <c r="AC225" i="26"/>
  <c r="AB225" i="26"/>
  <c r="AE224" i="26"/>
  <c r="AI224" i="26" s="1"/>
  <c r="AD224" i="26"/>
  <c r="AC224" i="26"/>
  <c r="AF224" i="26" s="1"/>
  <c r="AJ224" i="26" s="1"/>
  <c r="AB224" i="26"/>
  <c r="AE223" i="26"/>
  <c r="AD223" i="26"/>
  <c r="AC223" i="26"/>
  <c r="AF223" i="26" s="1"/>
  <c r="AJ223" i="26" s="1"/>
  <c r="AB223" i="26"/>
  <c r="AI222" i="26"/>
  <c r="AE222" i="26"/>
  <c r="AD222" i="26"/>
  <c r="AC222" i="26"/>
  <c r="AF222" i="26" s="1"/>
  <c r="AG222" i="26" s="1"/>
  <c r="AK222" i="26" s="1"/>
  <c r="AB222" i="26"/>
  <c r="AF221" i="26"/>
  <c r="AJ221" i="26" s="1"/>
  <c r="AE221" i="26"/>
  <c r="AI221" i="26" s="1"/>
  <c r="AD221" i="26"/>
  <c r="AC221" i="26"/>
  <c r="AB221" i="26"/>
  <c r="AF220" i="26"/>
  <c r="AJ220" i="26" s="1"/>
  <c r="AE220" i="26"/>
  <c r="AI220" i="26" s="1"/>
  <c r="AD220" i="26"/>
  <c r="AC220" i="26"/>
  <c r="AB220" i="26"/>
  <c r="AF219" i="26"/>
  <c r="AJ219" i="26" s="1"/>
  <c r="AE219" i="26"/>
  <c r="AI219" i="26" s="1"/>
  <c r="AD219" i="26"/>
  <c r="AC219" i="26"/>
  <c r="AB219" i="26"/>
  <c r="AE218" i="26"/>
  <c r="AD218" i="26"/>
  <c r="AC218" i="26"/>
  <c r="AF218" i="26" s="1"/>
  <c r="AJ218" i="26" s="1"/>
  <c r="AB218" i="26"/>
  <c r="AI217" i="26"/>
  <c r="AE217" i="26"/>
  <c r="AD217" i="26"/>
  <c r="AC217" i="26"/>
  <c r="AF217" i="26" s="1"/>
  <c r="AB217" i="26"/>
  <c r="AG216" i="26"/>
  <c r="AK216" i="26" s="1"/>
  <c r="AE216" i="26"/>
  <c r="AI216" i="26" s="1"/>
  <c r="AD216" i="26"/>
  <c r="AC216" i="26"/>
  <c r="AF216" i="26" s="1"/>
  <c r="AJ216" i="26" s="1"/>
  <c r="AB216" i="26"/>
  <c r="AI215" i="26"/>
  <c r="AF215" i="26"/>
  <c r="AJ215" i="26" s="1"/>
  <c r="AE215" i="26"/>
  <c r="AD215" i="26"/>
  <c r="AC215" i="26"/>
  <c r="AB215" i="26"/>
  <c r="AE214" i="26"/>
  <c r="AI214" i="26" s="1"/>
  <c r="AD214" i="26"/>
  <c r="AC214" i="26"/>
  <c r="AF214" i="26" s="1"/>
  <c r="AJ214" i="26" s="1"/>
  <c r="AB214" i="26"/>
  <c r="AI213" i="26"/>
  <c r="AE213" i="26"/>
  <c r="AD213" i="26"/>
  <c r="AC213" i="26"/>
  <c r="AF213" i="26" s="1"/>
  <c r="AJ213" i="26" s="1"/>
  <c r="AB213" i="26"/>
  <c r="AE212" i="26"/>
  <c r="AI212" i="26" s="1"/>
  <c r="AD212" i="26"/>
  <c r="AC212" i="26"/>
  <c r="AF212" i="26" s="1"/>
  <c r="AJ212" i="26" s="1"/>
  <c r="AB212" i="26"/>
  <c r="AE211" i="26"/>
  <c r="AD211" i="26"/>
  <c r="AC211" i="26"/>
  <c r="AF211" i="26" s="1"/>
  <c r="AJ211" i="26" s="1"/>
  <c r="AB211" i="26"/>
  <c r="AE210" i="26"/>
  <c r="AI210" i="26" s="1"/>
  <c r="AD210" i="26"/>
  <c r="AC210" i="26"/>
  <c r="AF210" i="26" s="1"/>
  <c r="AJ210" i="26" s="1"/>
  <c r="AB210" i="26"/>
  <c r="AF209" i="26"/>
  <c r="AJ209" i="26" s="1"/>
  <c r="AE209" i="26"/>
  <c r="AI209" i="26" s="1"/>
  <c r="AD209" i="26"/>
  <c r="AC209" i="26"/>
  <c r="AB209" i="26"/>
  <c r="AJ208" i="26"/>
  <c r="AE208" i="26"/>
  <c r="AI208" i="26" s="1"/>
  <c r="AD208" i="26"/>
  <c r="AC208" i="26"/>
  <c r="AF208" i="26" s="1"/>
  <c r="AB208" i="26"/>
  <c r="AF207" i="26"/>
  <c r="AJ207" i="26" s="1"/>
  <c r="AE207" i="26"/>
  <c r="AG207" i="26" s="1"/>
  <c r="AK207" i="26" s="1"/>
  <c r="AD207" i="26"/>
  <c r="AC207" i="26"/>
  <c r="AB207" i="26"/>
  <c r="AF206" i="26"/>
  <c r="AJ206" i="26" s="1"/>
  <c r="AE206" i="26"/>
  <c r="AI206" i="26" s="1"/>
  <c r="AD206" i="26"/>
  <c r="AC206" i="26"/>
  <c r="AB206" i="26"/>
  <c r="AF205" i="26"/>
  <c r="AJ205" i="26" s="1"/>
  <c r="AE205" i="26"/>
  <c r="AI205" i="26" s="1"/>
  <c r="AD205" i="26"/>
  <c r="AC205" i="26"/>
  <c r="AB205" i="26"/>
  <c r="AE204" i="26"/>
  <c r="AD204" i="26"/>
  <c r="AC204" i="26"/>
  <c r="AF204" i="26" s="1"/>
  <c r="AJ204" i="26" s="1"/>
  <c r="AB204" i="26"/>
  <c r="AF203" i="26"/>
  <c r="AJ203" i="26" s="1"/>
  <c r="AE203" i="26"/>
  <c r="AD203" i="26"/>
  <c r="AC203" i="26"/>
  <c r="AB203" i="26"/>
  <c r="AE202" i="26"/>
  <c r="AI202" i="26" s="1"/>
  <c r="AD202" i="26"/>
  <c r="AC202" i="26"/>
  <c r="AF202" i="26" s="1"/>
  <c r="AB202" i="26"/>
  <c r="AI201" i="26"/>
  <c r="AE201" i="26"/>
  <c r="AD201" i="26"/>
  <c r="AC201" i="26"/>
  <c r="AF201" i="26" s="1"/>
  <c r="AB201" i="26"/>
  <c r="AE200" i="26"/>
  <c r="AD200" i="26"/>
  <c r="AC200" i="26"/>
  <c r="AF200" i="26" s="1"/>
  <c r="AJ200" i="26" s="1"/>
  <c r="AB200" i="26"/>
  <c r="AF199" i="26"/>
  <c r="AJ199" i="26" s="1"/>
  <c r="AE199" i="26"/>
  <c r="AI199" i="26" s="1"/>
  <c r="AD199" i="26"/>
  <c r="AC199" i="26"/>
  <c r="AB199" i="26"/>
  <c r="AF198" i="26"/>
  <c r="AJ198" i="26" s="1"/>
  <c r="AE198" i="26"/>
  <c r="AI198" i="26" s="1"/>
  <c r="AD198" i="26"/>
  <c r="AC198" i="26"/>
  <c r="AB198" i="26"/>
  <c r="AF197" i="26"/>
  <c r="AJ197" i="26" s="1"/>
  <c r="AE197" i="26"/>
  <c r="AI197" i="26" s="1"/>
  <c r="AD197" i="26"/>
  <c r="AC197" i="26"/>
  <c r="AB197" i="26"/>
  <c r="AE196" i="26"/>
  <c r="AI196" i="26" s="1"/>
  <c r="AD196" i="26"/>
  <c r="AC196" i="26"/>
  <c r="AF196" i="26" s="1"/>
  <c r="AJ196" i="26" s="1"/>
  <c r="AB196" i="26"/>
  <c r="AF195" i="26"/>
  <c r="AJ195" i="26" s="1"/>
  <c r="AE195" i="26"/>
  <c r="AG195" i="26" s="1"/>
  <c r="AK195" i="26" s="1"/>
  <c r="AD195" i="26"/>
  <c r="AC195" i="26"/>
  <c r="AB195" i="26"/>
  <c r="AF194" i="26"/>
  <c r="AJ194" i="26" s="1"/>
  <c r="AE194" i="26"/>
  <c r="AI194" i="26" s="1"/>
  <c r="AD194" i="26"/>
  <c r="AC194" i="26"/>
  <c r="AB194" i="26"/>
  <c r="AF193" i="26"/>
  <c r="AJ193" i="26" s="1"/>
  <c r="AE193" i="26"/>
  <c r="AI193" i="26" s="1"/>
  <c r="AD193" i="26"/>
  <c r="AC193" i="26"/>
  <c r="AB193" i="26"/>
  <c r="AE192" i="26"/>
  <c r="AI192" i="26" s="1"/>
  <c r="AD192" i="26"/>
  <c r="AC192" i="26"/>
  <c r="AF192" i="26" s="1"/>
  <c r="AJ192" i="26" s="1"/>
  <c r="AB192" i="26"/>
  <c r="AJ191" i="26"/>
  <c r="AE191" i="26"/>
  <c r="AG191" i="26" s="1"/>
  <c r="AK191" i="26" s="1"/>
  <c r="AD191" i="26"/>
  <c r="AC191" i="26"/>
  <c r="AF191" i="26" s="1"/>
  <c r="AB191" i="26"/>
  <c r="AE190" i="26"/>
  <c r="AI190" i="26" s="1"/>
  <c r="AD190" i="26"/>
  <c r="AC190" i="26"/>
  <c r="AF190" i="26" s="1"/>
  <c r="AJ190" i="26" s="1"/>
  <c r="AB190" i="26"/>
  <c r="AE189" i="26"/>
  <c r="AI189" i="26" s="1"/>
  <c r="AD189" i="26"/>
  <c r="AC189" i="26"/>
  <c r="AF189" i="26" s="1"/>
  <c r="AJ189" i="26" s="1"/>
  <c r="AB189" i="26"/>
  <c r="AE188" i="26"/>
  <c r="AD188" i="26"/>
  <c r="AC188" i="26"/>
  <c r="AF188" i="26" s="1"/>
  <c r="AJ188" i="26" s="1"/>
  <c r="AB188" i="26"/>
  <c r="AI187" i="26"/>
  <c r="AE187" i="26"/>
  <c r="AD187" i="26"/>
  <c r="AC187" i="26"/>
  <c r="AF187" i="26" s="1"/>
  <c r="AJ187" i="26" s="1"/>
  <c r="AB187" i="26"/>
  <c r="AE186" i="26"/>
  <c r="AI186" i="26" s="1"/>
  <c r="AD186" i="26"/>
  <c r="AC186" i="26"/>
  <c r="AF186" i="26" s="1"/>
  <c r="AB186" i="26"/>
  <c r="AE185" i="26"/>
  <c r="AI185" i="26" s="1"/>
  <c r="AD185" i="26"/>
  <c r="AC185" i="26"/>
  <c r="AF185" i="26" s="1"/>
  <c r="AB185" i="26"/>
  <c r="AI184" i="26"/>
  <c r="AG184" i="26"/>
  <c r="AK184" i="26" s="1"/>
  <c r="AE184" i="26"/>
  <c r="AD184" i="26"/>
  <c r="AC184" i="26"/>
  <c r="AF184" i="26" s="1"/>
  <c r="AJ184" i="26" s="1"/>
  <c r="AB184" i="26"/>
  <c r="AF183" i="26"/>
  <c r="AJ183" i="26" s="1"/>
  <c r="AE183" i="26"/>
  <c r="AI183" i="26" s="1"/>
  <c r="AD183" i="26"/>
  <c r="AC183" i="26"/>
  <c r="AB183" i="26"/>
  <c r="AE182" i="26"/>
  <c r="AI182" i="26" s="1"/>
  <c r="AD182" i="26"/>
  <c r="AC182" i="26"/>
  <c r="AF182" i="26" s="1"/>
  <c r="AJ182" i="26" s="1"/>
  <c r="AB182" i="26"/>
  <c r="AE181" i="26"/>
  <c r="AI181" i="26" s="1"/>
  <c r="AD181" i="26"/>
  <c r="AC181" i="26"/>
  <c r="AF181" i="26" s="1"/>
  <c r="AJ181" i="26" s="1"/>
  <c r="AB181" i="26"/>
  <c r="AE180" i="26"/>
  <c r="AI180" i="26" s="1"/>
  <c r="AD180" i="26"/>
  <c r="AC180" i="26"/>
  <c r="AF180" i="26" s="1"/>
  <c r="AJ180" i="26" s="1"/>
  <c r="AB180" i="26"/>
  <c r="AF179" i="26"/>
  <c r="AJ179" i="26" s="1"/>
  <c r="AE179" i="26"/>
  <c r="AG179" i="26" s="1"/>
  <c r="AK179" i="26" s="1"/>
  <c r="AD179" i="26"/>
  <c r="AC179" i="26"/>
  <c r="AB179" i="26"/>
  <c r="AF178" i="26"/>
  <c r="AJ178" i="26" s="1"/>
  <c r="AE178" i="26"/>
  <c r="AI178" i="26" s="1"/>
  <c r="AD178" i="26"/>
  <c r="AC178" i="26"/>
  <c r="AB178" i="26"/>
  <c r="AE177" i="26"/>
  <c r="AI177" i="26" s="1"/>
  <c r="AD177" i="26"/>
  <c r="AC177" i="26"/>
  <c r="AF177" i="26" s="1"/>
  <c r="AJ177" i="26" s="1"/>
  <c r="AB177" i="26"/>
  <c r="AJ176" i="26"/>
  <c r="AE176" i="26"/>
  <c r="AI176" i="26" s="1"/>
  <c r="AD176" i="26"/>
  <c r="AC176" i="26"/>
  <c r="AF176" i="26" s="1"/>
  <c r="AB176" i="26"/>
  <c r="AF175" i="26"/>
  <c r="AJ175" i="26" s="1"/>
  <c r="AE175" i="26"/>
  <c r="AD175" i="26"/>
  <c r="AC175" i="26"/>
  <c r="AB175" i="26"/>
  <c r="AF174" i="26"/>
  <c r="AJ174" i="26" s="1"/>
  <c r="AE174" i="26"/>
  <c r="AI174" i="26" s="1"/>
  <c r="AD174" i="26"/>
  <c r="AC174" i="26"/>
  <c r="AB174" i="26"/>
  <c r="AI173" i="26"/>
  <c r="AF173" i="26"/>
  <c r="AJ173" i="26" s="1"/>
  <c r="AE173" i="26"/>
  <c r="AD173" i="26"/>
  <c r="AC173" i="26"/>
  <c r="AB173" i="26"/>
  <c r="AE172" i="26"/>
  <c r="AD172" i="26"/>
  <c r="AC172" i="26"/>
  <c r="AF172" i="26" s="1"/>
  <c r="AJ172" i="26" s="1"/>
  <c r="AB172" i="26"/>
  <c r="AJ171" i="26"/>
  <c r="AI171" i="26"/>
  <c r="AF171" i="26"/>
  <c r="AE171" i="26"/>
  <c r="AD171" i="26"/>
  <c r="AC171" i="26"/>
  <c r="AB171" i="26"/>
  <c r="AE170" i="26"/>
  <c r="AI170" i="26" s="1"/>
  <c r="AD170" i="26"/>
  <c r="AC170" i="26"/>
  <c r="AF170" i="26" s="1"/>
  <c r="AB170" i="26"/>
  <c r="AE169" i="26"/>
  <c r="AI169" i="26" s="1"/>
  <c r="AD169" i="26"/>
  <c r="AC169" i="26"/>
  <c r="AF169" i="26" s="1"/>
  <c r="AB169" i="26"/>
  <c r="AI168" i="26"/>
  <c r="AG168" i="26"/>
  <c r="AK168" i="26" s="1"/>
  <c r="AE168" i="26"/>
  <c r="AD168" i="26"/>
  <c r="AC168" i="26"/>
  <c r="AF168" i="26" s="1"/>
  <c r="AJ168" i="26" s="1"/>
  <c r="AB168" i="26"/>
  <c r="AE167" i="26"/>
  <c r="AI167" i="26" s="1"/>
  <c r="AD167" i="26"/>
  <c r="AC167" i="26"/>
  <c r="AF167" i="26" s="1"/>
  <c r="AJ167" i="26" s="1"/>
  <c r="AB167" i="26"/>
  <c r="AF166" i="26"/>
  <c r="AJ166" i="26" s="1"/>
  <c r="AE166" i="26"/>
  <c r="AI166" i="26" s="1"/>
  <c r="AD166" i="26"/>
  <c r="AC166" i="26"/>
  <c r="AB166" i="26"/>
  <c r="AI165" i="26"/>
  <c r="AF165" i="26"/>
  <c r="AJ165" i="26" s="1"/>
  <c r="AE165" i="26"/>
  <c r="AD165" i="26"/>
  <c r="AC165" i="26"/>
  <c r="AB165" i="26"/>
  <c r="AE164" i="26"/>
  <c r="AI164" i="26" s="1"/>
  <c r="AD164" i="26"/>
  <c r="AC164" i="26"/>
  <c r="AF164" i="26" s="1"/>
  <c r="AJ164" i="26" s="1"/>
  <c r="AB164" i="26"/>
  <c r="AE163" i="26"/>
  <c r="AD163" i="26"/>
  <c r="AC163" i="26"/>
  <c r="AF163" i="26" s="1"/>
  <c r="AJ163" i="26" s="1"/>
  <c r="AB163" i="26"/>
  <c r="AF162" i="26"/>
  <c r="AJ162" i="26" s="1"/>
  <c r="AE162" i="26"/>
  <c r="AI162" i="26" s="1"/>
  <c r="AD162" i="26"/>
  <c r="AC162" i="26"/>
  <c r="AB162" i="26"/>
  <c r="AI161" i="26"/>
  <c r="AE161" i="26"/>
  <c r="AD161" i="26"/>
  <c r="AC161" i="26"/>
  <c r="AF161" i="26" s="1"/>
  <c r="AJ161" i="26" s="1"/>
  <c r="AB161" i="26"/>
  <c r="AE160" i="26"/>
  <c r="AI160" i="26" s="1"/>
  <c r="AD160" i="26"/>
  <c r="AC160" i="26"/>
  <c r="AF160" i="26" s="1"/>
  <c r="AJ160" i="26" s="1"/>
  <c r="AB160" i="26"/>
  <c r="AF159" i="26"/>
  <c r="AJ159" i="26" s="1"/>
  <c r="AE159" i="26"/>
  <c r="AG159" i="26" s="1"/>
  <c r="AK159" i="26" s="1"/>
  <c r="AD159" i="26"/>
  <c r="AC159" i="26"/>
  <c r="AB159" i="26"/>
  <c r="AJ158" i="26"/>
  <c r="AE158" i="26"/>
  <c r="AI158" i="26" s="1"/>
  <c r="AD158" i="26"/>
  <c r="AC158" i="26"/>
  <c r="AF158" i="26" s="1"/>
  <c r="AB158" i="26"/>
  <c r="AF157" i="26"/>
  <c r="AJ157" i="26" s="1"/>
  <c r="AE157" i="26"/>
  <c r="AI157" i="26" s="1"/>
  <c r="AD157" i="26"/>
  <c r="AC157" i="26"/>
  <c r="AB157" i="26"/>
  <c r="AI156" i="26"/>
  <c r="AE156" i="26"/>
  <c r="AD156" i="26"/>
  <c r="AC156" i="26"/>
  <c r="AF156" i="26" s="1"/>
  <c r="AJ156" i="26" s="1"/>
  <c r="AB156" i="26"/>
  <c r="AF155" i="26"/>
  <c r="AJ155" i="26" s="1"/>
  <c r="AE155" i="26"/>
  <c r="AD155" i="26"/>
  <c r="AC155" i="26"/>
  <c r="AB155" i="26"/>
  <c r="AE154" i="26"/>
  <c r="AI154" i="26" s="1"/>
  <c r="AD154" i="26"/>
  <c r="AC154" i="26"/>
  <c r="AF154" i="26" s="1"/>
  <c r="AB154" i="26"/>
  <c r="AI153" i="26"/>
  <c r="AE153" i="26"/>
  <c r="AD153" i="26"/>
  <c r="AC153" i="26"/>
  <c r="AF153" i="26" s="1"/>
  <c r="AB153" i="26"/>
  <c r="AE152" i="26"/>
  <c r="AD152" i="26"/>
  <c r="AC152" i="26"/>
  <c r="AF152" i="26" s="1"/>
  <c r="AJ152" i="26" s="1"/>
  <c r="AB152" i="26"/>
  <c r="AI151" i="26"/>
  <c r="AE151" i="26"/>
  <c r="AD151" i="26"/>
  <c r="AC151" i="26"/>
  <c r="AF151" i="26" s="1"/>
  <c r="AJ151" i="26" s="1"/>
  <c r="AB151" i="26"/>
  <c r="AE150" i="26"/>
  <c r="AI150" i="26" s="1"/>
  <c r="AD150" i="26"/>
  <c r="AC150" i="26"/>
  <c r="AF150" i="26" s="1"/>
  <c r="AJ150" i="26" s="1"/>
  <c r="AB150" i="26"/>
  <c r="AF149" i="26"/>
  <c r="AJ149" i="26" s="1"/>
  <c r="AE149" i="26"/>
  <c r="AI149" i="26" s="1"/>
  <c r="AD149" i="26"/>
  <c r="AC149" i="26"/>
  <c r="AB149" i="26"/>
  <c r="AE148" i="26"/>
  <c r="AI148" i="26" s="1"/>
  <c r="AD148" i="26"/>
  <c r="AC148" i="26"/>
  <c r="AF148" i="26" s="1"/>
  <c r="AJ148" i="26" s="1"/>
  <c r="AB148" i="26"/>
  <c r="AF147" i="26"/>
  <c r="AJ147" i="26" s="1"/>
  <c r="AE147" i="26"/>
  <c r="AD147" i="26"/>
  <c r="AC147" i="26"/>
  <c r="AB147" i="26"/>
  <c r="AE146" i="26"/>
  <c r="AD146" i="26"/>
  <c r="AC146" i="26"/>
  <c r="AF146" i="26" s="1"/>
  <c r="AJ146" i="26" s="1"/>
  <c r="AB146" i="26"/>
  <c r="AF145" i="26"/>
  <c r="AJ145" i="26" s="1"/>
  <c r="AE145" i="26"/>
  <c r="AI145" i="26" s="1"/>
  <c r="AD145" i="26"/>
  <c r="AC145" i="26"/>
  <c r="AB145" i="26"/>
  <c r="AE144" i="26"/>
  <c r="AI144" i="26" s="1"/>
  <c r="AD144" i="26"/>
  <c r="AC144" i="26"/>
  <c r="AF144" i="26" s="1"/>
  <c r="AJ144" i="26" s="1"/>
  <c r="AB144" i="26"/>
  <c r="AF143" i="26"/>
  <c r="AJ143" i="26" s="1"/>
  <c r="AE143" i="26"/>
  <c r="AG143" i="26" s="1"/>
  <c r="AK143" i="26" s="1"/>
  <c r="AD143" i="26"/>
  <c r="AC143" i="26"/>
  <c r="AB143" i="26"/>
  <c r="AF142" i="26"/>
  <c r="AJ142" i="26" s="1"/>
  <c r="AE142" i="26"/>
  <c r="AI142" i="26" s="1"/>
  <c r="AD142" i="26"/>
  <c r="AC142" i="26"/>
  <c r="AB142" i="26"/>
  <c r="AF141" i="26"/>
  <c r="AJ141" i="26" s="1"/>
  <c r="AE141" i="26"/>
  <c r="AI141" i="26" s="1"/>
  <c r="AD141" i="26"/>
  <c r="AC141" i="26"/>
  <c r="AB141" i="26"/>
  <c r="AE140" i="26"/>
  <c r="AI140" i="26" s="1"/>
  <c r="AD140" i="26"/>
  <c r="AC140" i="26"/>
  <c r="AF140" i="26" s="1"/>
  <c r="AJ140" i="26" s="1"/>
  <c r="AB140" i="26"/>
  <c r="AJ139" i="26"/>
  <c r="AF139" i="26"/>
  <c r="AE139" i="26"/>
  <c r="AD139" i="26"/>
  <c r="AC139" i="26"/>
  <c r="AB139" i="26"/>
  <c r="AE138" i="26"/>
  <c r="AI138" i="26" s="1"/>
  <c r="AD138" i="26"/>
  <c r="AC138" i="26"/>
  <c r="AF138" i="26" s="1"/>
  <c r="AJ138" i="26" s="1"/>
  <c r="AB138" i="26"/>
  <c r="AI137" i="26"/>
  <c r="AE137" i="26"/>
  <c r="AG137" i="26" s="1"/>
  <c r="AK137" i="26" s="1"/>
  <c r="AD137" i="26"/>
  <c r="AC137" i="26"/>
  <c r="AF137" i="26" s="1"/>
  <c r="AJ137" i="26" s="1"/>
  <c r="AB137" i="26"/>
  <c r="AE136" i="26"/>
  <c r="AD136" i="26"/>
  <c r="AC136" i="26"/>
  <c r="AF136" i="26" s="1"/>
  <c r="AJ136" i="26" s="1"/>
  <c r="AB136" i="26"/>
  <c r="AI135" i="26"/>
  <c r="AE135" i="26"/>
  <c r="AD135" i="26"/>
  <c r="AC135" i="26"/>
  <c r="AF135" i="26" s="1"/>
  <c r="AJ135" i="26" s="1"/>
  <c r="AB135" i="26"/>
  <c r="AF134" i="26"/>
  <c r="AE134" i="26"/>
  <c r="AI134" i="26" s="1"/>
  <c r="AD134" i="26"/>
  <c r="AC134" i="26"/>
  <c r="AB134" i="26"/>
  <c r="AI133" i="26"/>
  <c r="AF133" i="26"/>
  <c r="AE133" i="26"/>
  <c r="AD133" i="26"/>
  <c r="AC133" i="26"/>
  <c r="AB133" i="26"/>
  <c r="AE132" i="26"/>
  <c r="AD132" i="26"/>
  <c r="AC132" i="26"/>
  <c r="AF132" i="26" s="1"/>
  <c r="AJ132" i="26" s="1"/>
  <c r="AB132" i="26"/>
  <c r="AE131" i="26"/>
  <c r="AD131" i="26"/>
  <c r="AC131" i="26"/>
  <c r="AF131" i="26" s="1"/>
  <c r="AJ131" i="26" s="1"/>
  <c r="AB131" i="26"/>
  <c r="AF130" i="26"/>
  <c r="AJ130" i="26" s="1"/>
  <c r="AE130" i="26"/>
  <c r="AD130" i="26"/>
  <c r="AC130" i="26"/>
  <c r="AB130" i="26"/>
  <c r="AI129" i="26"/>
  <c r="AF129" i="26"/>
  <c r="AJ129" i="26" s="1"/>
  <c r="AE129" i="26"/>
  <c r="AD129" i="26"/>
  <c r="AC129" i="26"/>
  <c r="AB129" i="26"/>
  <c r="AE128" i="26"/>
  <c r="AI128" i="26" s="1"/>
  <c r="AD128" i="26"/>
  <c r="AC128" i="26"/>
  <c r="AF128" i="26" s="1"/>
  <c r="AJ128" i="26" s="1"/>
  <c r="AB128" i="26"/>
  <c r="AF127" i="26"/>
  <c r="AJ127" i="26" s="1"/>
  <c r="AE127" i="26"/>
  <c r="AG127" i="26" s="1"/>
  <c r="AK127" i="26" s="1"/>
  <c r="AD127" i="26"/>
  <c r="AC127" i="26"/>
  <c r="AB127" i="26"/>
  <c r="AJ126" i="26"/>
  <c r="AE126" i="26"/>
  <c r="AI126" i="26" s="1"/>
  <c r="AD126" i="26"/>
  <c r="AC126" i="26"/>
  <c r="AF126" i="26" s="1"/>
  <c r="AB126" i="26"/>
  <c r="AF125" i="26"/>
  <c r="AJ125" i="26" s="1"/>
  <c r="AE125" i="26"/>
  <c r="AI125" i="26" s="1"/>
  <c r="AD125" i="26"/>
  <c r="AC125" i="26"/>
  <c r="AB125" i="26"/>
  <c r="AI124" i="26"/>
  <c r="AE124" i="26"/>
  <c r="AD124" i="26"/>
  <c r="AC124" i="26"/>
  <c r="AF124" i="26" s="1"/>
  <c r="AJ124" i="26" s="1"/>
  <c r="AB124" i="26"/>
  <c r="AF123" i="26"/>
  <c r="AJ123" i="26" s="1"/>
  <c r="AE123" i="26"/>
  <c r="AD123" i="26"/>
  <c r="AC123" i="26"/>
  <c r="AB123" i="26"/>
  <c r="AG122" i="26"/>
  <c r="AK122" i="26" s="1"/>
  <c r="AE122" i="26"/>
  <c r="AI122" i="26" s="1"/>
  <c r="AD122" i="26"/>
  <c r="AC122" i="26"/>
  <c r="AF122" i="26" s="1"/>
  <c r="AJ122" i="26" s="1"/>
  <c r="AB122" i="26"/>
  <c r="AE121" i="26"/>
  <c r="AD121" i="26"/>
  <c r="AC121" i="26"/>
  <c r="AF121" i="26" s="1"/>
  <c r="AJ121" i="26" s="1"/>
  <c r="AB121" i="26"/>
  <c r="AI120" i="26"/>
  <c r="AG120" i="26"/>
  <c r="AK120" i="26" s="1"/>
  <c r="AE120" i="26"/>
  <c r="AD120" i="26"/>
  <c r="AC120" i="26"/>
  <c r="AF120" i="26" s="1"/>
  <c r="AJ120" i="26" s="1"/>
  <c r="AB120" i="26"/>
  <c r="AF119" i="26"/>
  <c r="AJ119" i="26" s="1"/>
  <c r="AE119" i="26"/>
  <c r="AI119" i="26" s="1"/>
  <c r="AD119" i="26"/>
  <c r="AC119" i="26"/>
  <c r="AB119" i="26"/>
  <c r="AF118" i="26"/>
  <c r="AE118" i="26"/>
  <c r="AI118" i="26" s="1"/>
  <c r="AD118" i="26"/>
  <c r="AC118" i="26"/>
  <c r="AB118" i="26"/>
  <c r="AI117" i="26"/>
  <c r="AE117" i="26"/>
  <c r="AD117" i="26"/>
  <c r="AC117" i="26"/>
  <c r="AF117" i="26" s="1"/>
  <c r="AB117" i="26"/>
  <c r="AE116" i="26"/>
  <c r="AD116" i="26"/>
  <c r="AC116" i="26"/>
  <c r="AF116" i="26" s="1"/>
  <c r="AJ116" i="26" s="1"/>
  <c r="AB116" i="26"/>
  <c r="AF115" i="26"/>
  <c r="AJ115" i="26" s="1"/>
  <c r="AE115" i="26"/>
  <c r="AD115" i="26"/>
  <c r="AC115" i="26"/>
  <c r="AB115" i="26"/>
  <c r="AF114" i="26"/>
  <c r="AJ114" i="26" s="1"/>
  <c r="AE114" i="26"/>
  <c r="AD114" i="26"/>
  <c r="AC114" i="26"/>
  <c r="AB114" i="26"/>
  <c r="AI113" i="26"/>
  <c r="AE113" i="26"/>
  <c r="AD113" i="26"/>
  <c r="AC113" i="26"/>
  <c r="AF113" i="26" s="1"/>
  <c r="AJ113" i="26" s="1"/>
  <c r="AB113" i="26"/>
  <c r="AJ112" i="26"/>
  <c r="AE112" i="26"/>
  <c r="AI112" i="26" s="1"/>
  <c r="AD112" i="26"/>
  <c r="AC112" i="26"/>
  <c r="AF112" i="26" s="1"/>
  <c r="AB112" i="26"/>
  <c r="AF111" i="26"/>
  <c r="AJ111" i="26" s="1"/>
  <c r="AE111" i="26"/>
  <c r="AD111" i="26"/>
  <c r="AC111" i="26"/>
  <c r="AB111" i="26"/>
  <c r="AF110" i="26"/>
  <c r="AJ110" i="26" s="1"/>
  <c r="AE110" i="26"/>
  <c r="AI110" i="26" s="1"/>
  <c r="AD110" i="26"/>
  <c r="AC110" i="26"/>
  <c r="AB110" i="26"/>
  <c r="AI109" i="26"/>
  <c r="AF109" i="26"/>
  <c r="AJ109" i="26" s="1"/>
  <c r="AE109" i="26"/>
  <c r="AD109" i="26"/>
  <c r="AC109" i="26"/>
  <c r="AB109" i="26"/>
  <c r="AE108" i="26"/>
  <c r="AI108" i="26" s="1"/>
  <c r="AD108" i="26"/>
  <c r="AC108" i="26"/>
  <c r="AF108" i="26" s="1"/>
  <c r="AJ108" i="26" s="1"/>
  <c r="AB108" i="26"/>
  <c r="AI107" i="26"/>
  <c r="AF107" i="26"/>
  <c r="AJ107" i="26" s="1"/>
  <c r="AE107" i="26"/>
  <c r="AD107" i="26"/>
  <c r="AC107" i="26"/>
  <c r="AB107" i="26"/>
  <c r="AE106" i="26"/>
  <c r="AI106" i="26" s="1"/>
  <c r="AD106" i="26"/>
  <c r="AC106" i="26"/>
  <c r="AF106" i="26" s="1"/>
  <c r="AJ106" i="26" s="1"/>
  <c r="AB106" i="26"/>
  <c r="AE105" i="26"/>
  <c r="AI105" i="26" s="1"/>
  <c r="AD105" i="26"/>
  <c r="AC105" i="26"/>
  <c r="AF105" i="26" s="1"/>
  <c r="AJ105" i="26" s="1"/>
  <c r="AB105" i="26"/>
  <c r="AI104" i="26"/>
  <c r="AE104" i="26"/>
  <c r="AG104" i="26" s="1"/>
  <c r="AK104" i="26" s="1"/>
  <c r="AD104" i="26"/>
  <c r="AC104" i="26"/>
  <c r="AF104" i="26" s="1"/>
  <c r="AJ104" i="26" s="1"/>
  <c r="AB104" i="26"/>
  <c r="AF103" i="26"/>
  <c r="AJ103" i="26" s="1"/>
  <c r="AE103" i="26"/>
  <c r="AI103" i="26" s="1"/>
  <c r="AD103" i="26"/>
  <c r="AC103" i="26"/>
  <c r="AB103" i="26"/>
  <c r="AF102" i="26"/>
  <c r="AE102" i="26"/>
  <c r="AI102" i="26" s="1"/>
  <c r="AD102" i="26"/>
  <c r="AC102" i="26"/>
  <c r="AB102" i="26"/>
  <c r="AF101" i="26"/>
  <c r="AE101" i="26"/>
  <c r="AI101" i="26" s="1"/>
  <c r="AD101" i="26"/>
  <c r="AC101" i="26"/>
  <c r="AB101" i="26"/>
  <c r="AE100" i="26"/>
  <c r="AD100" i="26"/>
  <c r="AC100" i="26"/>
  <c r="AF100" i="26" s="1"/>
  <c r="AJ100" i="26" s="1"/>
  <c r="AB100" i="26"/>
  <c r="AF99" i="26"/>
  <c r="AJ99" i="26" s="1"/>
  <c r="AE99" i="26"/>
  <c r="AD99" i="26"/>
  <c r="AC99" i="26"/>
  <c r="AB99" i="26"/>
  <c r="AF98" i="26"/>
  <c r="AJ98" i="26" s="1"/>
  <c r="AE98" i="26"/>
  <c r="AD98" i="26"/>
  <c r="AC98" i="26"/>
  <c r="AB98" i="26"/>
  <c r="AF97" i="26"/>
  <c r="AJ97" i="26" s="1"/>
  <c r="AE97" i="26"/>
  <c r="AI97" i="26" s="1"/>
  <c r="AD97" i="26"/>
  <c r="AC97" i="26"/>
  <c r="AB97" i="26"/>
  <c r="AJ96" i="26"/>
  <c r="AE96" i="26"/>
  <c r="AI96" i="26" s="1"/>
  <c r="AD96" i="26"/>
  <c r="AC96" i="26"/>
  <c r="AF96" i="26" s="1"/>
  <c r="AB96" i="26"/>
  <c r="AJ95" i="26"/>
  <c r="AE95" i="26"/>
  <c r="AD95" i="26"/>
  <c r="AC95" i="26"/>
  <c r="AF95" i="26" s="1"/>
  <c r="AB95" i="26"/>
  <c r="AF94" i="26"/>
  <c r="AJ94" i="26" s="1"/>
  <c r="AE94" i="26"/>
  <c r="AI94" i="26" s="1"/>
  <c r="AD94" i="26"/>
  <c r="AC94" i="26"/>
  <c r="AB94" i="26"/>
  <c r="AI93" i="26"/>
  <c r="AE93" i="26"/>
  <c r="AD93" i="26"/>
  <c r="AC93" i="26"/>
  <c r="AF93" i="26" s="1"/>
  <c r="AJ93" i="26" s="1"/>
  <c r="AB93" i="26"/>
  <c r="AE92" i="26"/>
  <c r="AI92" i="26" s="1"/>
  <c r="AD92" i="26"/>
  <c r="AC92" i="26"/>
  <c r="AF92" i="26" s="1"/>
  <c r="AJ92" i="26" s="1"/>
  <c r="AB92" i="26"/>
  <c r="AI91" i="26"/>
  <c r="AE91" i="26"/>
  <c r="AD91" i="26"/>
  <c r="AC91" i="26"/>
  <c r="AF91" i="26" s="1"/>
  <c r="AJ91" i="26" s="1"/>
  <c r="AB91" i="26"/>
  <c r="AE90" i="26"/>
  <c r="AD90" i="26"/>
  <c r="AC90" i="26"/>
  <c r="AF90" i="26" s="1"/>
  <c r="AJ90" i="26" s="1"/>
  <c r="AB90" i="26"/>
  <c r="AI89" i="26"/>
  <c r="AE89" i="26"/>
  <c r="AD89" i="26"/>
  <c r="AC89" i="26"/>
  <c r="AF89" i="26" s="1"/>
  <c r="AB89" i="26"/>
  <c r="AE88" i="26"/>
  <c r="AI88" i="26" s="1"/>
  <c r="AD88" i="26"/>
  <c r="AC88" i="26"/>
  <c r="AF88" i="26" s="1"/>
  <c r="AJ88" i="26" s="1"/>
  <c r="AB88" i="26"/>
  <c r="AI87" i="26"/>
  <c r="AF87" i="26"/>
  <c r="AJ87" i="26" s="1"/>
  <c r="AE87" i="26"/>
  <c r="AD87" i="26"/>
  <c r="AC87" i="26"/>
  <c r="AB87" i="26"/>
  <c r="AE86" i="26"/>
  <c r="AI86" i="26" s="1"/>
  <c r="AD86" i="26"/>
  <c r="AC86" i="26"/>
  <c r="AF86" i="26" s="1"/>
  <c r="AB86" i="26"/>
  <c r="AF85" i="26"/>
  <c r="AE85" i="26"/>
  <c r="AI85" i="26" s="1"/>
  <c r="AD85" i="26"/>
  <c r="AC85" i="26"/>
  <c r="AB85" i="26"/>
  <c r="AE84" i="26"/>
  <c r="AD84" i="26"/>
  <c r="AC84" i="26"/>
  <c r="AF84" i="26" s="1"/>
  <c r="AJ84" i="26" s="1"/>
  <c r="AB84" i="26"/>
  <c r="AF83" i="26"/>
  <c r="AJ83" i="26" s="1"/>
  <c r="AE83" i="26"/>
  <c r="AD83" i="26"/>
  <c r="AC83" i="26"/>
  <c r="AB83" i="26"/>
  <c r="AE82" i="26"/>
  <c r="AD82" i="26"/>
  <c r="AC82" i="26"/>
  <c r="AF82" i="26" s="1"/>
  <c r="AJ82" i="26" s="1"/>
  <c r="AB82" i="26"/>
  <c r="AI81" i="26"/>
  <c r="AE81" i="26"/>
  <c r="AD81" i="26"/>
  <c r="AC81" i="26"/>
  <c r="AF81" i="26" s="1"/>
  <c r="AJ81" i="26" s="1"/>
  <c r="AB81" i="26"/>
  <c r="AJ80" i="26"/>
  <c r="AE80" i="26"/>
  <c r="AI80" i="26" s="1"/>
  <c r="AD80" i="26"/>
  <c r="AC80" i="26"/>
  <c r="AF80" i="26" s="1"/>
  <c r="AB80" i="26"/>
  <c r="AF79" i="26"/>
  <c r="AJ79" i="26" s="1"/>
  <c r="AE79" i="26"/>
  <c r="AG79" i="26" s="1"/>
  <c r="AK79" i="26" s="1"/>
  <c r="AD79" i="26"/>
  <c r="AC79" i="26"/>
  <c r="AB79" i="26"/>
  <c r="AE78" i="26"/>
  <c r="AI78" i="26" s="1"/>
  <c r="AD78" i="26"/>
  <c r="AC78" i="26"/>
  <c r="AF78" i="26" s="1"/>
  <c r="AJ78" i="26" s="1"/>
  <c r="AB78" i="26"/>
  <c r="AF77" i="26"/>
  <c r="AJ77" i="26" s="1"/>
  <c r="AE77" i="26"/>
  <c r="AI77" i="26" s="1"/>
  <c r="AD77" i="26"/>
  <c r="AC77" i="26"/>
  <c r="AB77" i="26"/>
  <c r="AE76" i="26"/>
  <c r="AI76" i="26" s="1"/>
  <c r="AD76" i="26"/>
  <c r="AC76" i="26"/>
  <c r="AF76" i="26" s="1"/>
  <c r="AJ76" i="26" s="1"/>
  <c r="AB76" i="26"/>
  <c r="AJ75" i="26"/>
  <c r="AF75" i="26"/>
  <c r="AE75" i="26"/>
  <c r="AD75" i="26"/>
  <c r="AC75" i="26"/>
  <c r="AB75" i="26"/>
  <c r="AE74" i="26"/>
  <c r="AI74" i="26" s="1"/>
  <c r="AD74" i="26"/>
  <c r="AC74" i="26"/>
  <c r="AF74" i="26" s="1"/>
  <c r="AJ74" i="26" s="1"/>
  <c r="AB74" i="26"/>
  <c r="AE73" i="26"/>
  <c r="AD73" i="26"/>
  <c r="AC73" i="26"/>
  <c r="AF73" i="26" s="1"/>
  <c r="AJ73" i="26" s="1"/>
  <c r="AB73" i="26"/>
  <c r="AI72" i="26"/>
  <c r="AE72" i="26"/>
  <c r="AD72" i="26"/>
  <c r="AC72" i="26"/>
  <c r="AF72" i="26" s="1"/>
  <c r="AJ72" i="26" s="1"/>
  <c r="AB72" i="26"/>
  <c r="AE71" i="26"/>
  <c r="AI71" i="26" s="1"/>
  <c r="AD71" i="26"/>
  <c r="AC71" i="26"/>
  <c r="AF71" i="26" s="1"/>
  <c r="AJ71" i="26" s="1"/>
  <c r="AB71" i="26"/>
  <c r="AF70" i="26"/>
  <c r="AE70" i="26"/>
  <c r="AI70" i="26" s="1"/>
  <c r="AD70" i="26"/>
  <c r="AC70" i="26"/>
  <c r="AB70" i="26"/>
  <c r="AI69" i="26"/>
  <c r="AE69" i="26"/>
  <c r="AD69" i="26"/>
  <c r="AC69" i="26"/>
  <c r="AF69" i="26" s="1"/>
  <c r="AB69" i="26"/>
  <c r="AE68" i="26"/>
  <c r="AD68" i="26"/>
  <c r="AC68" i="26"/>
  <c r="AF68" i="26" s="1"/>
  <c r="AJ68" i="26" s="1"/>
  <c r="AB68" i="26"/>
  <c r="AE67" i="26"/>
  <c r="AD67" i="26"/>
  <c r="AC67" i="26"/>
  <c r="AF67" i="26" s="1"/>
  <c r="AJ67" i="26" s="1"/>
  <c r="AB67" i="26"/>
  <c r="AF66" i="26"/>
  <c r="AJ66" i="26" s="1"/>
  <c r="AE66" i="26"/>
  <c r="AD66" i="26"/>
  <c r="AC66" i="26"/>
  <c r="AB66" i="26"/>
  <c r="AI65" i="26"/>
  <c r="AF65" i="26"/>
  <c r="AJ65" i="26" s="1"/>
  <c r="AE65" i="26"/>
  <c r="AD65" i="26"/>
  <c r="AC65" i="26"/>
  <c r="AB65" i="26"/>
  <c r="AE64" i="26"/>
  <c r="AI64" i="26" s="1"/>
  <c r="AD64" i="26"/>
  <c r="AC64" i="26"/>
  <c r="AF64" i="26" s="1"/>
  <c r="AJ64" i="26" s="1"/>
  <c r="AB64" i="26"/>
  <c r="AF63" i="26"/>
  <c r="AJ63" i="26" s="1"/>
  <c r="AE63" i="26"/>
  <c r="AG63" i="26" s="1"/>
  <c r="AK63" i="26" s="1"/>
  <c r="AD63" i="26"/>
  <c r="AC63" i="26"/>
  <c r="AB63" i="26"/>
  <c r="AJ62" i="26"/>
  <c r="AE62" i="26"/>
  <c r="AI62" i="26" s="1"/>
  <c r="AD62" i="26"/>
  <c r="AC62" i="26"/>
  <c r="AF62" i="26" s="1"/>
  <c r="AB62" i="26"/>
  <c r="AI61" i="26"/>
  <c r="AE61" i="26"/>
  <c r="AD61" i="26"/>
  <c r="AC61" i="26"/>
  <c r="AF61" i="26" s="1"/>
  <c r="AJ61" i="26" s="1"/>
  <c r="AB61" i="26"/>
  <c r="AI60" i="26"/>
  <c r="AE60" i="26"/>
  <c r="AD60" i="26"/>
  <c r="AC60" i="26"/>
  <c r="AF60" i="26" s="1"/>
  <c r="AJ60" i="26" s="1"/>
  <c r="AB60" i="26"/>
  <c r="AI59" i="26"/>
  <c r="AF59" i="26"/>
  <c r="AJ59" i="26" s="1"/>
  <c r="AE59" i="26"/>
  <c r="AD59" i="26"/>
  <c r="AC59" i="26"/>
  <c r="AB59" i="26"/>
  <c r="AE58" i="26"/>
  <c r="AI58" i="26" s="1"/>
  <c r="AD58" i="26"/>
  <c r="AC58" i="26"/>
  <c r="AF58" i="26" s="1"/>
  <c r="AB58" i="26"/>
  <c r="AE57" i="26"/>
  <c r="AD57" i="26"/>
  <c r="AC57" i="26"/>
  <c r="AF57" i="26" s="1"/>
  <c r="AJ57" i="26" s="1"/>
  <c r="AB57" i="26"/>
  <c r="AI56" i="26"/>
  <c r="AG56" i="26"/>
  <c r="AK56" i="26" s="1"/>
  <c r="AE56" i="26"/>
  <c r="AD56" i="26"/>
  <c r="AC56" i="26"/>
  <c r="AF56" i="26" s="1"/>
  <c r="AJ56" i="26" s="1"/>
  <c r="AB56" i="26"/>
  <c r="AF55" i="26"/>
  <c r="AJ55" i="26" s="1"/>
  <c r="AE55" i="26"/>
  <c r="AI55" i="26" s="1"/>
  <c r="AD55" i="26"/>
  <c r="AC55" i="26"/>
  <c r="AB55" i="26"/>
  <c r="AF54" i="26"/>
  <c r="AE54" i="26"/>
  <c r="AI54" i="26" s="1"/>
  <c r="AD54" i="26"/>
  <c r="AC54" i="26"/>
  <c r="AB54" i="26"/>
  <c r="AE53" i="26"/>
  <c r="AI53" i="26" s="1"/>
  <c r="AD53" i="26"/>
  <c r="AC53" i="26"/>
  <c r="AF53" i="26" s="1"/>
  <c r="AB53" i="26"/>
  <c r="AE52" i="26"/>
  <c r="AD52" i="26"/>
  <c r="AC52" i="26"/>
  <c r="AF52" i="26" s="1"/>
  <c r="AJ52" i="26" s="1"/>
  <c r="AB52" i="26"/>
  <c r="AF51" i="26"/>
  <c r="AJ51" i="26" s="1"/>
  <c r="AE51" i="26"/>
  <c r="AD51" i="26"/>
  <c r="AC51" i="26"/>
  <c r="AB51" i="26"/>
  <c r="AE50" i="26"/>
  <c r="AD50" i="26"/>
  <c r="AC50" i="26"/>
  <c r="AF50" i="26" s="1"/>
  <c r="AJ50" i="26" s="1"/>
  <c r="AB50" i="26"/>
  <c r="AE49" i="26"/>
  <c r="AI49" i="26" s="1"/>
  <c r="AD49" i="26"/>
  <c r="AC49" i="26"/>
  <c r="AF49" i="26" s="1"/>
  <c r="AJ49" i="26" s="1"/>
  <c r="AB49" i="26"/>
  <c r="AJ48" i="26"/>
  <c r="AE48" i="26"/>
  <c r="AI48" i="26" s="1"/>
  <c r="AD48" i="26"/>
  <c r="AC48" i="26"/>
  <c r="AF48" i="26" s="1"/>
  <c r="AB48" i="26"/>
  <c r="AJ47" i="26"/>
  <c r="AE47" i="26"/>
  <c r="AD47" i="26"/>
  <c r="AC47" i="26"/>
  <c r="AF47" i="26" s="1"/>
  <c r="AB47" i="26"/>
  <c r="AF46" i="26"/>
  <c r="AJ46" i="26" s="1"/>
  <c r="AE46" i="26"/>
  <c r="AI46" i="26" s="1"/>
  <c r="AD46" i="26"/>
  <c r="AC46" i="26"/>
  <c r="AB46" i="26"/>
  <c r="AI45" i="26"/>
  <c r="AE45" i="26"/>
  <c r="AD45" i="26"/>
  <c r="AC45" i="26"/>
  <c r="AF45" i="26" s="1"/>
  <c r="AJ45" i="26" s="1"/>
  <c r="AB45" i="26"/>
  <c r="AE44" i="26"/>
  <c r="AI44" i="26" s="1"/>
  <c r="AD44" i="26"/>
  <c r="AC44" i="26"/>
  <c r="AF44" i="26" s="1"/>
  <c r="AJ44" i="26" s="1"/>
  <c r="AB44" i="26"/>
  <c r="AI43" i="26"/>
  <c r="AF43" i="26"/>
  <c r="AJ43" i="26" s="1"/>
  <c r="AE43" i="26"/>
  <c r="AD43" i="26"/>
  <c r="AC43" i="26"/>
  <c r="AB43" i="26"/>
  <c r="AE42" i="26"/>
  <c r="AD42" i="26"/>
  <c r="AC42" i="26"/>
  <c r="AF42" i="26" s="1"/>
  <c r="AJ42" i="26" s="1"/>
  <c r="AB42" i="26"/>
  <c r="AI41" i="26"/>
  <c r="AE41" i="26"/>
  <c r="AG41" i="26" s="1"/>
  <c r="AK41" i="26" s="1"/>
  <c r="AD41" i="26"/>
  <c r="AC41" i="26"/>
  <c r="AF41" i="26" s="1"/>
  <c r="AJ41" i="26" s="1"/>
  <c r="AB41" i="26"/>
  <c r="AE40" i="26"/>
  <c r="AD40" i="26"/>
  <c r="AC40" i="26"/>
  <c r="AF40" i="26" s="1"/>
  <c r="AJ40" i="26" s="1"/>
  <c r="AB40" i="26"/>
  <c r="AI39" i="26"/>
  <c r="AF39" i="26"/>
  <c r="AJ39" i="26" s="1"/>
  <c r="AE39" i="26"/>
  <c r="AD39" i="26"/>
  <c r="AC39" i="26"/>
  <c r="AB39" i="26"/>
  <c r="AE38" i="26"/>
  <c r="AI38" i="26" s="1"/>
  <c r="AD38" i="26"/>
  <c r="AC38" i="26"/>
  <c r="AF38" i="26" s="1"/>
  <c r="AB38" i="26"/>
  <c r="AF37" i="26"/>
  <c r="AE37" i="26"/>
  <c r="AI37" i="26" s="1"/>
  <c r="AD37" i="26"/>
  <c r="AC37" i="26"/>
  <c r="AB37" i="26"/>
  <c r="AI36" i="26"/>
  <c r="AE36" i="26"/>
  <c r="AD36" i="26"/>
  <c r="AC36" i="26"/>
  <c r="AF36" i="26" s="1"/>
  <c r="AJ36" i="26" s="1"/>
  <c r="AB36" i="26"/>
  <c r="AF35" i="26"/>
  <c r="AJ35" i="26" s="1"/>
  <c r="AE35" i="26"/>
  <c r="AD35" i="26"/>
  <c r="AC35" i="26"/>
  <c r="AB35" i="26"/>
  <c r="AJ34" i="26"/>
  <c r="AE34" i="26"/>
  <c r="AD34" i="26"/>
  <c r="AC34" i="26"/>
  <c r="AF34" i="26" s="1"/>
  <c r="AB34" i="26"/>
  <c r="AI33" i="26"/>
  <c r="AE33" i="26"/>
  <c r="AD33" i="26"/>
  <c r="AC33" i="26"/>
  <c r="AF33" i="26" s="1"/>
  <c r="AB33" i="26"/>
  <c r="AI32" i="26"/>
  <c r="AE32" i="26"/>
  <c r="AD32" i="26"/>
  <c r="AC32" i="26"/>
  <c r="AF32" i="26" s="1"/>
  <c r="AJ32" i="26" s="1"/>
  <c r="AB32" i="26"/>
  <c r="AI31" i="26"/>
  <c r="AE31" i="26"/>
  <c r="AD31" i="26"/>
  <c r="AC31" i="26"/>
  <c r="AF31" i="26" s="1"/>
  <c r="AJ31" i="26" s="1"/>
  <c r="AB31" i="26"/>
  <c r="AE30" i="26"/>
  <c r="AD30" i="26"/>
  <c r="AC30" i="26"/>
  <c r="AF30" i="26" s="1"/>
  <c r="AJ30" i="26" s="1"/>
  <c r="AB30" i="26"/>
  <c r="AF29" i="26"/>
  <c r="AE29" i="26"/>
  <c r="AI29" i="26" s="1"/>
  <c r="AD29" i="26"/>
  <c r="AC29" i="26"/>
  <c r="AB29" i="26"/>
  <c r="AI28" i="26"/>
  <c r="AE28" i="26"/>
  <c r="AD28" i="26"/>
  <c r="AC28" i="26"/>
  <c r="AF28" i="26" s="1"/>
  <c r="AJ28" i="26" s="1"/>
  <c r="AB28" i="26"/>
  <c r="AI27" i="26"/>
  <c r="AF27" i="26"/>
  <c r="AJ27" i="26" s="1"/>
  <c r="AE27" i="26"/>
  <c r="AD27" i="26"/>
  <c r="AC27" i="26"/>
  <c r="AB27" i="26"/>
  <c r="AF26" i="26"/>
  <c r="AJ26" i="26" s="1"/>
  <c r="AE26" i="26"/>
  <c r="AD26" i="26"/>
  <c r="AC26" i="26"/>
  <c r="AB26" i="26"/>
  <c r="AI25" i="26"/>
  <c r="AF25" i="26"/>
  <c r="AE25" i="26"/>
  <c r="AD25" i="26"/>
  <c r="AC25" i="26"/>
  <c r="AB25" i="26"/>
  <c r="AE24" i="26"/>
  <c r="AI24" i="26" s="1"/>
  <c r="AD24" i="26"/>
  <c r="AC24" i="26"/>
  <c r="AF24" i="26" s="1"/>
  <c r="AJ24" i="26" s="1"/>
  <c r="AB24" i="26"/>
  <c r="AI23" i="26"/>
  <c r="AE23" i="26"/>
  <c r="AD23" i="26"/>
  <c r="AC23" i="26"/>
  <c r="AF23" i="26" s="1"/>
  <c r="AJ23" i="26" s="1"/>
  <c r="AB23" i="26"/>
  <c r="AF22" i="26"/>
  <c r="AJ22" i="26" s="1"/>
  <c r="AE22" i="26"/>
  <c r="AD22" i="26"/>
  <c r="AC22" i="26"/>
  <c r="AB22" i="26"/>
  <c r="AI21" i="26"/>
  <c r="AE21" i="26"/>
  <c r="AD21" i="26"/>
  <c r="AC21" i="26"/>
  <c r="AF21" i="26" s="1"/>
  <c r="AB21" i="26"/>
  <c r="AE20" i="26"/>
  <c r="AI20" i="26" s="1"/>
  <c r="AD20" i="26"/>
  <c r="AC20" i="26"/>
  <c r="AF20" i="26" s="1"/>
  <c r="AJ20" i="26" s="1"/>
  <c r="AB20" i="26"/>
  <c r="AI19" i="26"/>
  <c r="AE19" i="26"/>
  <c r="AG19" i="26" s="1"/>
  <c r="AK19" i="26" s="1"/>
  <c r="AD19" i="26"/>
  <c r="AC19" i="26"/>
  <c r="AF19" i="26" s="1"/>
  <c r="AJ19" i="26" s="1"/>
  <c r="AB19" i="26"/>
  <c r="AE18" i="26"/>
  <c r="AD18" i="26"/>
  <c r="AC18" i="26"/>
  <c r="AF18" i="26" s="1"/>
  <c r="AJ18" i="26" s="1"/>
  <c r="AB18" i="26"/>
  <c r="AE17" i="26"/>
  <c r="AI17" i="26" s="1"/>
  <c r="AD17" i="26"/>
  <c r="AC17" i="26"/>
  <c r="AF17" i="26" s="1"/>
  <c r="AB17" i="26"/>
  <c r="AI16" i="26"/>
  <c r="AE16" i="26"/>
  <c r="AD16" i="26"/>
  <c r="AC16" i="26"/>
  <c r="AF16" i="26" s="1"/>
  <c r="AJ16" i="26" s="1"/>
  <c r="AB16" i="26"/>
  <c r="AE15" i="26"/>
  <c r="AD15" i="26"/>
  <c r="AC15" i="26"/>
  <c r="AF15" i="26" s="1"/>
  <c r="AJ15" i="26" s="1"/>
  <c r="AB15" i="26"/>
  <c r="AF14" i="26"/>
  <c r="AJ14" i="26" s="1"/>
  <c r="AE14" i="26"/>
  <c r="AD14" i="26"/>
  <c r="AC14" i="26"/>
  <c r="AB14" i="26"/>
  <c r="AI13" i="26"/>
  <c r="AE13" i="26"/>
  <c r="AD13" i="26"/>
  <c r="AC13" i="26"/>
  <c r="AF13" i="26" s="1"/>
  <c r="AB13" i="26"/>
  <c r="AE12" i="26"/>
  <c r="AD12" i="26"/>
  <c r="AC12" i="26"/>
  <c r="AF12" i="26" s="1"/>
  <c r="AJ12" i="26" s="1"/>
  <c r="AB12" i="26"/>
  <c r="AJ11" i="26"/>
  <c r="AF11" i="26"/>
  <c r="AE11" i="26"/>
  <c r="AD11" i="26"/>
  <c r="AC11" i="26"/>
  <c r="AB11" i="26"/>
  <c r="AF10" i="26"/>
  <c r="AJ10" i="26" s="1"/>
  <c r="AE10" i="26"/>
  <c r="AD10" i="26"/>
  <c r="AC10" i="26"/>
  <c r="AB10" i="26"/>
  <c r="AF9" i="26"/>
  <c r="AE9" i="26"/>
  <c r="AI9" i="26" s="1"/>
  <c r="AD9" i="26"/>
  <c r="AC9" i="26"/>
  <c r="AB9" i="26"/>
  <c r="AI8" i="26"/>
  <c r="AE8" i="26"/>
  <c r="AD8" i="26"/>
  <c r="AC8" i="26"/>
  <c r="AF8" i="26" s="1"/>
  <c r="AJ8" i="26" s="1"/>
  <c r="AB8" i="26"/>
  <c r="R22" i="20"/>
  <c r="S22" i="20"/>
  <c r="Q22" i="20"/>
  <c r="AR4" i="37"/>
  <c r="AS4" i="37"/>
  <c r="AQ4" i="37"/>
  <c r="AJ373" i="37"/>
  <c r="AI373" i="37"/>
  <c r="AG373" i="37"/>
  <c r="AK373" i="37" s="1"/>
  <c r="AO373" i="37" s="1"/>
  <c r="AF373" i="37"/>
  <c r="AJ372" i="37"/>
  <c r="AN372" i="37" s="1"/>
  <c r="AI372" i="37"/>
  <c r="AG372" i="37"/>
  <c r="AK372" i="37" s="1"/>
  <c r="AF372" i="37"/>
  <c r="AO371" i="37"/>
  <c r="AJ371" i="37"/>
  <c r="AI371" i="37"/>
  <c r="AG371" i="37"/>
  <c r="AK371" i="37" s="1"/>
  <c r="AF371" i="37"/>
  <c r="AJ370" i="37"/>
  <c r="AL370" i="37" s="1"/>
  <c r="AP370" i="37" s="1"/>
  <c r="AI370" i="37"/>
  <c r="AG370" i="37"/>
  <c r="AK370" i="37" s="1"/>
  <c r="AO370" i="37" s="1"/>
  <c r="AF370" i="37"/>
  <c r="AJ369" i="37"/>
  <c r="AI369" i="37"/>
  <c r="AG369" i="37"/>
  <c r="AK369" i="37" s="1"/>
  <c r="AO369" i="37" s="1"/>
  <c r="AF369" i="37"/>
  <c r="AN368" i="37"/>
  <c r="AJ368" i="37"/>
  <c r="AI368" i="37"/>
  <c r="AG368" i="37"/>
  <c r="AK368" i="37" s="1"/>
  <c r="AF368" i="37"/>
  <c r="AJ367" i="37"/>
  <c r="AI367" i="37"/>
  <c r="AG367" i="37"/>
  <c r="AK367" i="37" s="1"/>
  <c r="AO367" i="37" s="1"/>
  <c r="AF367" i="37"/>
  <c r="AN366" i="37"/>
  <c r="AJ366" i="37"/>
  <c r="AI366" i="37"/>
  <c r="AG366" i="37"/>
  <c r="AK366" i="37" s="1"/>
  <c r="AO366" i="37" s="1"/>
  <c r="AF366" i="37"/>
  <c r="AK365" i="37"/>
  <c r="AJ365" i="37"/>
  <c r="AN365" i="37" s="1"/>
  <c r="AI365" i="37"/>
  <c r="AG365" i="37"/>
  <c r="AF365" i="37"/>
  <c r="AJ364" i="37"/>
  <c r="AN364" i="37" s="1"/>
  <c r="AI364" i="37"/>
  <c r="AG364" i="37"/>
  <c r="AK364" i="37" s="1"/>
  <c r="AO364" i="37" s="1"/>
  <c r="AF364" i="37"/>
  <c r="AJ363" i="37"/>
  <c r="AI363" i="37"/>
  <c r="AG363" i="37"/>
  <c r="AK363" i="37" s="1"/>
  <c r="AO363" i="37" s="1"/>
  <c r="AF363" i="37"/>
  <c r="AK362" i="37"/>
  <c r="AO362" i="37" s="1"/>
  <c r="AJ362" i="37"/>
  <c r="AI362" i="37"/>
  <c r="AG362" i="37"/>
  <c r="AF362" i="37"/>
  <c r="AJ361" i="37"/>
  <c r="AI361" i="37"/>
  <c r="AG361" i="37"/>
  <c r="AK361" i="37" s="1"/>
  <c r="AO361" i="37" s="1"/>
  <c r="AF361" i="37"/>
  <c r="AN360" i="37"/>
  <c r="AJ360" i="37"/>
  <c r="AI360" i="37"/>
  <c r="AG360" i="37"/>
  <c r="AK360" i="37" s="1"/>
  <c r="AF360" i="37"/>
  <c r="AL359" i="37"/>
  <c r="AP359" i="37" s="1"/>
  <c r="AJ359" i="37"/>
  <c r="AN359" i="37" s="1"/>
  <c r="AI359" i="37"/>
  <c r="AG359" i="37"/>
  <c r="AK359" i="37" s="1"/>
  <c r="AO359" i="37" s="1"/>
  <c r="AF359" i="37"/>
  <c r="AJ358" i="37"/>
  <c r="AI358" i="37"/>
  <c r="AG358" i="37"/>
  <c r="AK358" i="37" s="1"/>
  <c r="AO358" i="37" s="1"/>
  <c r="AF358" i="37"/>
  <c r="AJ357" i="37"/>
  <c r="AI357" i="37"/>
  <c r="AG357" i="37"/>
  <c r="AK357" i="37" s="1"/>
  <c r="AO357" i="37" s="1"/>
  <c r="AF357" i="37"/>
  <c r="AN356" i="37"/>
  <c r="AJ356" i="37"/>
  <c r="AI356" i="37"/>
  <c r="AG356" i="37"/>
  <c r="AK356" i="37" s="1"/>
  <c r="AF356" i="37"/>
  <c r="AN355" i="37"/>
  <c r="AJ355" i="37"/>
  <c r="AI355" i="37"/>
  <c r="AG355" i="37"/>
  <c r="AK355" i="37" s="1"/>
  <c r="AO355" i="37" s="1"/>
  <c r="AF355" i="37"/>
  <c r="AK354" i="37"/>
  <c r="AO354" i="37" s="1"/>
  <c r="AJ354" i="37"/>
  <c r="AI354" i="37"/>
  <c r="AG354" i="37"/>
  <c r="AF354" i="37"/>
  <c r="AJ353" i="37"/>
  <c r="AI353" i="37"/>
  <c r="AG353" i="37"/>
  <c r="AK353" i="37" s="1"/>
  <c r="AO353" i="37" s="1"/>
  <c r="AF353" i="37"/>
  <c r="AL352" i="37"/>
  <c r="AP352" i="37" s="1"/>
  <c r="AJ352" i="37"/>
  <c r="AN352" i="37" s="1"/>
  <c r="AI352" i="37"/>
  <c r="AG352" i="37"/>
  <c r="AK352" i="37" s="1"/>
  <c r="AO352" i="37" s="1"/>
  <c r="AF352" i="37"/>
  <c r="AL351" i="37"/>
  <c r="AP351" i="37" s="1"/>
  <c r="AJ351" i="37"/>
  <c r="AN351" i="37" s="1"/>
  <c r="AI351" i="37"/>
  <c r="AG351" i="37"/>
  <c r="AK351" i="37" s="1"/>
  <c r="AO351" i="37" s="1"/>
  <c r="AF351" i="37"/>
  <c r="AJ350" i="37"/>
  <c r="AN350" i="37" s="1"/>
  <c r="AI350" i="37"/>
  <c r="AG350" i="37"/>
  <c r="AK350" i="37" s="1"/>
  <c r="AO350" i="37" s="1"/>
  <c r="AF350" i="37"/>
  <c r="AJ349" i="37"/>
  <c r="AN349" i="37" s="1"/>
  <c r="AI349" i="37"/>
  <c r="AG349" i="37"/>
  <c r="AK349" i="37" s="1"/>
  <c r="AF349" i="37"/>
  <c r="AN348" i="37"/>
  <c r="AJ348" i="37"/>
  <c r="AI348" i="37"/>
  <c r="AG348" i="37"/>
  <c r="AK348" i="37" s="1"/>
  <c r="AF348" i="37"/>
  <c r="AL347" i="37"/>
  <c r="AP347" i="37" s="1"/>
  <c r="AJ347" i="37"/>
  <c r="AN347" i="37" s="1"/>
  <c r="AI347" i="37"/>
  <c r="AG347" i="37"/>
  <c r="AK347" i="37" s="1"/>
  <c r="AO347" i="37" s="1"/>
  <c r="AF347" i="37"/>
  <c r="AJ346" i="37"/>
  <c r="AI346" i="37"/>
  <c r="AG346" i="37"/>
  <c r="AK346" i="37" s="1"/>
  <c r="AO346" i="37" s="1"/>
  <c r="AF346" i="37"/>
  <c r="AL345" i="37"/>
  <c r="AP345" i="37" s="1"/>
  <c r="AJ345" i="37"/>
  <c r="AN345" i="37" s="1"/>
  <c r="AI345" i="37"/>
  <c r="AG345" i="37"/>
  <c r="AK345" i="37" s="1"/>
  <c r="AO345" i="37" s="1"/>
  <c r="AF345" i="37"/>
  <c r="AL344" i="37"/>
  <c r="AP344" i="37" s="1"/>
  <c r="AJ344" i="37"/>
  <c r="AN344" i="37" s="1"/>
  <c r="AI344" i="37"/>
  <c r="AG344" i="37"/>
  <c r="AK344" i="37" s="1"/>
  <c r="AO344" i="37" s="1"/>
  <c r="AF344" i="37"/>
  <c r="AJ343" i="37"/>
  <c r="AI343" i="37"/>
  <c r="AG343" i="37"/>
  <c r="AK343" i="37" s="1"/>
  <c r="AO343" i="37" s="1"/>
  <c r="AF343" i="37"/>
  <c r="AO342" i="37"/>
  <c r="AJ342" i="37"/>
  <c r="AI342" i="37"/>
  <c r="AG342" i="37"/>
  <c r="AK342" i="37" s="1"/>
  <c r="AF342" i="37"/>
  <c r="AK341" i="37"/>
  <c r="AO341" i="37" s="1"/>
  <c r="AJ341" i="37"/>
  <c r="AI341" i="37"/>
  <c r="AG341" i="37"/>
  <c r="AF341" i="37"/>
  <c r="AN340" i="37"/>
  <c r="AK340" i="37"/>
  <c r="AJ340" i="37"/>
  <c r="AI340" i="37"/>
  <c r="AG340" i="37"/>
  <c r="AF340" i="37"/>
  <c r="AJ339" i="37"/>
  <c r="AI339" i="37"/>
  <c r="AG339" i="37"/>
  <c r="AK339" i="37" s="1"/>
  <c r="AO339" i="37" s="1"/>
  <c r="AF339" i="37"/>
  <c r="AO338" i="37"/>
  <c r="AJ338" i="37"/>
  <c r="AI338" i="37"/>
  <c r="AG338" i="37"/>
  <c r="AK338" i="37" s="1"/>
  <c r="AF338" i="37"/>
  <c r="AL337" i="37"/>
  <c r="AP337" i="37" s="1"/>
  <c r="AJ337" i="37"/>
  <c r="AN337" i="37" s="1"/>
  <c r="AI337" i="37"/>
  <c r="AG337" i="37"/>
  <c r="AK337" i="37" s="1"/>
  <c r="AO337" i="37" s="1"/>
  <c r="AF337" i="37"/>
  <c r="AL336" i="37"/>
  <c r="AP336" i="37" s="1"/>
  <c r="AJ336" i="37"/>
  <c r="AN336" i="37" s="1"/>
  <c r="AI336" i="37"/>
  <c r="AG336" i="37"/>
  <c r="AK336" i="37" s="1"/>
  <c r="AO336" i="37" s="1"/>
  <c r="AF336" i="37"/>
  <c r="AJ335" i="37"/>
  <c r="AI335" i="37"/>
  <c r="AG335" i="37"/>
  <c r="AK335" i="37" s="1"/>
  <c r="AO335" i="37" s="1"/>
  <c r="AF335" i="37"/>
  <c r="AO334" i="37"/>
  <c r="AK334" i="37"/>
  <c r="AJ334" i="37"/>
  <c r="AN334" i="37" s="1"/>
  <c r="AI334" i="37"/>
  <c r="AG334" i="37"/>
  <c r="AF334" i="37"/>
  <c r="AJ333" i="37"/>
  <c r="AI333" i="37"/>
  <c r="AG333" i="37"/>
  <c r="AK333" i="37" s="1"/>
  <c r="AO333" i="37" s="1"/>
  <c r="AF333" i="37"/>
  <c r="AN332" i="37"/>
  <c r="AJ332" i="37"/>
  <c r="AI332" i="37"/>
  <c r="AG332" i="37"/>
  <c r="AK332" i="37" s="1"/>
  <c r="AO332" i="37" s="1"/>
  <c r="AF332" i="37"/>
  <c r="AJ331" i="37"/>
  <c r="AI331" i="37"/>
  <c r="AG331" i="37"/>
  <c r="AK331" i="37" s="1"/>
  <c r="AO331" i="37" s="1"/>
  <c r="AF331" i="37"/>
  <c r="AJ330" i="37"/>
  <c r="AN330" i="37" s="1"/>
  <c r="AI330" i="37"/>
  <c r="AG330" i="37"/>
  <c r="AK330" i="37" s="1"/>
  <c r="AO330" i="37" s="1"/>
  <c r="AF330" i="37"/>
  <c r="AK329" i="37"/>
  <c r="AO329" i="37" s="1"/>
  <c r="AJ329" i="37"/>
  <c r="AI329" i="37"/>
  <c r="AG329" i="37"/>
  <c r="AF329" i="37"/>
  <c r="AK328" i="37"/>
  <c r="AJ328" i="37"/>
  <c r="AN328" i="37" s="1"/>
  <c r="AI328" i="37"/>
  <c r="AG328" i="37"/>
  <c r="AF328" i="37"/>
  <c r="AJ327" i="37"/>
  <c r="AI327" i="37"/>
  <c r="AG327" i="37"/>
  <c r="AK327" i="37" s="1"/>
  <c r="AO327" i="37" s="1"/>
  <c r="AF327" i="37"/>
  <c r="AK326" i="37"/>
  <c r="AO326" i="37" s="1"/>
  <c r="AJ326" i="37"/>
  <c r="AI326" i="37"/>
  <c r="AG326" i="37"/>
  <c r="AF326" i="37"/>
  <c r="AK325" i="37"/>
  <c r="AO325" i="37" s="1"/>
  <c r="AJ325" i="37"/>
  <c r="AI325" i="37"/>
  <c r="AG325" i="37"/>
  <c r="AF325" i="37"/>
  <c r="AK324" i="37"/>
  <c r="AJ324" i="37"/>
  <c r="AN324" i="37" s="1"/>
  <c r="AI324" i="37"/>
  <c r="AG324" i="37"/>
  <c r="AF324" i="37"/>
  <c r="AJ323" i="37"/>
  <c r="AN323" i="37" s="1"/>
  <c r="AI323" i="37"/>
  <c r="AG323" i="37"/>
  <c r="AK323" i="37" s="1"/>
  <c r="AO323" i="37" s="1"/>
  <c r="AF323" i="37"/>
  <c r="AK322" i="37"/>
  <c r="AO322" i="37" s="1"/>
  <c r="AJ322" i="37"/>
  <c r="AI322" i="37"/>
  <c r="AG322" i="37"/>
  <c r="AF322" i="37"/>
  <c r="AJ321" i="37"/>
  <c r="AI321" i="37"/>
  <c r="AG321" i="37"/>
  <c r="AK321" i="37" s="1"/>
  <c r="AO321" i="37" s="1"/>
  <c r="AF321" i="37"/>
  <c r="AJ320" i="37"/>
  <c r="AI320" i="37"/>
  <c r="AG320" i="37"/>
  <c r="AK320" i="37" s="1"/>
  <c r="AO320" i="37" s="1"/>
  <c r="AF320" i="37"/>
  <c r="AN319" i="37"/>
  <c r="AJ319" i="37"/>
  <c r="AI319" i="37"/>
  <c r="AG319" i="37"/>
  <c r="AK319" i="37" s="1"/>
  <c r="AF319" i="37"/>
  <c r="AJ318" i="37"/>
  <c r="AN318" i="37" s="1"/>
  <c r="AI318" i="37"/>
  <c r="AG318" i="37"/>
  <c r="AK318" i="37" s="1"/>
  <c r="AO318" i="37" s="1"/>
  <c r="AF318" i="37"/>
  <c r="AK317" i="37"/>
  <c r="AJ317" i="37"/>
  <c r="AN317" i="37" s="1"/>
  <c r="AI317" i="37"/>
  <c r="AG317" i="37"/>
  <c r="AF317" i="37"/>
  <c r="AN316" i="37"/>
  <c r="AK316" i="37"/>
  <c r="AJ316" i="37"/>
  <c r="AI316" i="37"/>
  <c r="AG316" i="37"/>
  <c r="AF316" i="37"/>
  <c r="AL315" i="37"/>
  <c r="AP315" i="37" s="1"/>
  <c r="AJ315" i="37"/>
  <c r="AN315" i="37" s="1"/>
  <c r="AI315" i="37"/>
  <c r="AG315" i="37"/>
  <c r="AK315" i="37" s="1"/>
  <c r="AO315" i="37" s="1"/>
  <c r="AF315" i="37"/>
  <c r="AJ314" i="37"/>
  <c r="AI314" i="37"/>
  <c r="AG314" i="37"/>
  <c r="AK314" i="37" s="1"/>
  <c r="AO314" i="37" s="1"/>
  <c r="AF314" i="37"/>
  <c r="AK313" i="37"/>
  <c r="AO313" i="37" s="1"/>
  <c r="AJ313" i="37"/>
  <c r="AI313" i="37"/>
  <c r="AG313" i="37"/>
  <c r="AF313" i="37"/>
  <c r="AK312" i="37"/>
  <c r="AJ312" i="37"/>
  <c r="AN312" i="37" s="1"/>
  <c r="AI312" i="37"/>
  <c r="AG312" i="37"/>
  <c r="AF312" i="37"/>
  <c r="AL311" i="37"/>
  <c r="AP311" i="37" s="1"/>
  <c r="AJ311" i="37"/>
  <c r="AN311" i="37" s="1"/>
  <c r="AI311" i="37"/>
  <c r="AG311" i="37"/>
  <c r="AK311" i="37" s="1"/>
  <c r="AO311" i="37" s="1"/>
  <c r="AF311" i="37"/>
  <c r="AJ310" i="37"/>
  <c r="AI310" i="37"/>
  <c r="AG310" i="37"/>
  <c r="AK310" i="37" s="1"/>
  <c r="AO310" i="37" s="1"/>
  <c r="AF310" i="37"/>
  <c r="AK309" i="37"/>
  <c r="AO309" i="37" s="1"/>
  <c r="AJ309" i="37"/>
  <c r="AI309" i="37"/>
  <c r="AG309" i="37"/>
  <c r="AF309" i="37"/>
  <c r="AN308" i="37"/>
  <c r="AK308" i="37"/>
  <c r="AJ308" i="37"/>
  <c r="AI308" i="37"/>
  <c r="AG308" i="37"/>
  <c r="AF308" i="37"/>
  <c r="AJ307" i="37"/>
  <c r="AI307" i="37"/>
  <c r="AG307" i="37"/>
  <c r="AK307" i="37" s="1"/>
  <c r="AO307" i="37" s="1"/>
  <c r="AF307" i="37"/>
  <c r="AN306" i="37"/>
  <c r="AJ306" i="37"/>
  <c r="AL306" i="37" s="1"/>
  <c r="AP306" i="37" s="1"/>
  <c r="AI306" i="37"/>
  <c r="AG306" i="37"/>
  <c r="AK306" i="37" s="1"/>
  <c r="AO306" i="37" s="1"/>
  <c r="AF306" i="37"/>
  <c r="AJ305" i="37"/>
  <c r="AI305" i="37"/>
  <c r="AG305" i="37"/>
  <c r="AK305" i="37" s="1"/>
  <c r="AO305" i="37" s="1"/>
  <c r="AF305" i="37"/>
  <c r="AK304" i="37"/>
  <c r="AO304" i="37" s="1"/>
  <c r="AJ304" i="37"/>
  <c r="AI304" i="37"/>
  <c r="AG304" i="37"/>
  <c r="AF304" i="37"/>
  <c r="AK303" i="37"/>
  <c r="AJ303" i="37"/>
  <c r="AN303" i="37" s="1"/>
  <c r="AI303" i="37"/>
  <c r="AG303" i="37"/>
  <c r="AF303" i="37"/>
  <c r="AJ302" i="37"/>
  <c r="AI302" i="37"/>
  <c r="AG302" i="37"/>
  <c r="AK302" i="37" s="1"/>
  <c r="AO302" i="37" s="1"/>
  <c r="AF302" i="37"/>
  <c r="AJ301" i="37"/>
  <c r="AI301" i="37"/>
  <c r="AG301" i="37"/>
  <c r="AK301" i="37" s="1"/>
  <c r="AO301" i="37" s="1"/>
  <c r="AF301" i="37"/>
  <c r="AJ300" i="37"/>
  <c r="AI300" i="37"/>
  <c r="AG300" i="37"/>
  <c r="AK300" i="37" s="1"/>
  <c r="AO300" i="37" s="1"/>
  <c r="AF300" i="37"/>
  <c r="AN299" i="37"/>
  <c r="AJ299" i="37"/>
  <c r="AI299" i="37"/>
  <c r="AG299" i="37"/>
  <c r="AK299" i="37" s="1"/>
  <c r="AF299" i="37"/>
  <c r="AJ298" i="37"/>
  <c r="AL298" i="37" s="1"/>
  <c r="AP298" i="37" s="1"/>
  <c r="AI298" i="37"/>
  <c r="AG298" i="37"/>
  <c r="AK298" i="37" s="1"/>
  <c r="AO298" i="37" s="1"/>
  <c r="AF298" i="37"/>
  <c r="AN297" i="37"/>
  <c r="AJ297" i="37"/>
  <c r="AI297" i="37"/>
  <c r="AG297" i="37"/>
  <c r="AK297" i="37" s="1"/>
  <c r="AO297" i="37" s="1"/>
  <c r="AF297" i="37"/>
  <c r="AK296" i="37"/>
  <c r="AJ296" i="37"/>
  <c r="AN296" i="37" s="1"/>
  <c r="AI296" i="37"/>
  <c r="AG296" i="37"/>
  <c r="AF296" i="37"/>
  <c r="AL295" i="37"/>
  <c r="AP295" i="37" s="1"/>
  <c r="AJ295" i="37"/>
  <c r="AN295" i="37" s="1"/>
  <c r="AI295" i="37"/>
  <c r="AG295" i="37"/>
  <c r="AK295" i="37" s="1"/>
  <c r="AO295" i="37" s="1"/>
  <c r="AF295" i="37"/>
  <c r="AL294" i="37"/>
  <c r="AP294" i="37" s="1"/>
  <c r="AJ294" i="37"/>
  <c r="AN294" i="37" s="1"/>
  <c r="AI294" i="37"/>
  <c r="AG294" i="37"/>
  <c r="AK294" i="37" s="1"/>
  <c r="AO294" i="37" s="1"/>
  <c r="AF294" i="37"/>
  <c r="AJ293" i="37"/>
  <c r="AI293" i="37"/>
  <c r="AG293" i="37"/>
  <c r="AK293" i="37" s="1"/>
  <c r="AO293" i="37" s="1"/>
  <c r="AF293" i="37"/>
  <c r="AJ292" i="37"/>
  <c r="AN292" i="37" s="1"/>
  <c r="AI292" i="37"/>
  <c r="AG292" i="37"/>
  <c r="AK292" i="37" s="1"/>
  <c r="AF292" i="37"/>
  <c r="AN291" i="37"/>
  <c r="AJ291" i="37"/>
  <c r="AI291" i="37"/>
  <c r="AG291" i="37"/>
  <c r="AK291" i="37" s="1"/>
  <c r="AO291" i="37" s="1"/>
  <c r="AF291" i="37"/>
  <c r="AO290" i="37"/>
  <c r="AJ290" i="37"/>
  <c r="AI290" i="37"/>
  <c r="AG290" i="37"/>
  <c r="AK290" i="37" s="1"/>
  <c r="AF290" i="37"/>
  <c r="AJ289" i="37"/>
  <c r="AI289" i="37"/>
  <c r="AG289" i="37"/>
  <c r="AK289" i="37" s="1"/>
  <c r="AO289" i="37" s="1"/>
  <c r="AF289" i="37"/>
  <c r="AO288" i="37"/>
  <c r="AJ288" i="37"/>
  <c r="AI288" i="37"/>
  <c r="AG288" i="37"/>
  <c r="AK288" i="37" s="1"/>
  <c r="AF288" i="37"/>
  <c r="AJ287" i="37"/>
  <c r="AN287" i="37" s="1"/>
  <c r="AI287" i="37"/>
  <c r="AG287" i="37"/>
  <c r="AK287" i="37" s="1"/>
  <c r="AF287" i="37"/>
  <c r="AJ286" i="37"/>
  <c r="AI286" i="37"/>
  <c r="AG286" i="37"/>
  <c r="AK286" i="37" s="1"/>
  <c r="AO286" i="37" s="1"/>
  <c r="AF286" i="37"/>
  <c r="AO285" i="37"/>
  <c r="AJ285" i="37"/>
  <c r="AI285" i="37"/>
  <c r="AG285" i="37"/>
  <c r="AK285" i="37" s="1"/>
  <c r="AF285" i="37"/>
  <c r="AO284" i="37"/>
  <c r="AJ284" i="37"/>
  <c r="AI284" i="37"/>
  <c r="AG284" i="37"/>
  <c r="AK284" i="37" s="1"/>
  <c r="AF284" i="37"/>
  <c r="AN283" i="37"/>
  <c r="AJ283" i="37"/>
  <c r="AL283" i="37" s="1"/>
  <c r="AP283" i="37" s="1"/>
  <c r="AI283" i="37"/>
  <c r="AG283" i="37"/>
  <c r="AK283" i="37" s="1"/>
  <c r="AO283" i="37" s="1"/>
  <c r="AF283" i="37"/>
  <c r="AN282" i="37"/>
  <c r="AJ282" i="37"/>
  <c r="AI282" i="37"/>
  <c r="AG282" i="37"/>
  <c r="AK282" i="37" s="1"/>
  <c r="AF282" i="37"/>
  <c r="AK281" i="37"/>
  <c r="AO281" i="37" s="1"/>
  <c r="AJ281" i="37"/>
  <c r="AN281" i="37" s="1"/>
  <c r="AI281" i="37"/>
  <c r="AG281" i="37"/>
  <c r="AF281" i="37"/>
  <c r="AJ280" i="37"/>
  <c r="AN280" i="37" s="1"/>
  <c r="AI280" i="37"/>
  <c r="AG280" i="37"/>
  <c r="AK280" i="37" s="1"/>
  <c r="AF280" i="37"/>
  <c r="AJ279" i="37"/>
  <c r="AI279" i="37"/>
  <c r="AG279" i="37"/>
  <c r="AK279" i="37" s="1"/>
  <c r="AO279" i="37" s="1"/>
  <c r="AF279" i="37"/>
  <c r="AJ278" i="37"/>
  <c r="AI278" i="37"/>
  <c r="AG278" i="37"/>
  <c r="AK278" i="37" s="1"/>
  <c r="AO278" i="37" s="1"/>
  <c r="AF278" i="37"/>
  <c r="AK277" i="37"/>
  <c r="AO277" i="37" s="1"/>
  <c r="AJ277" i="37"/>
  <c r="AN277" i="37" s="1"/>
  <c r="AI277" i="37"/>
  <c r="AG277" i="37"/>
  <c r="AF277" i="37"/>
  <c r="AJ276" i="37"/>
  <c r="AN276" i="37" s="1"/>
  <c r="AI276" i="37"/>
  <c r="AG276" i="37"/>
  <c r="AK276" i="37" s="1"/>
  <c r="AF276" i="37"/>
  <c r="AN275" i="37"/>
  <c r="AJ275" i="37"/>
  <c r="AI275" i="37"/>
  <c r="AG275" i="37"/>
  <c r="AK275" i="37" s="1"/>
  <c r="AF275" i="37"/>
  <c r="AJ274" i="37"/>
  <c r="AI274" i="37"/>
  <c r="AG274" i="37"/>
  <c r="AK274" i="37" s="1"/>
  <c r="AO274" i="37" s="1"/>
  <c r="AF274" i="37"/>
  <c r="AO273" i="37"/>
  <c r="AJ273" i="37"/>
  <c r="AI273" i="37"/>
  <c r="AG273" i="37"/>
  <c r="AK273" i="37" s="1"/>
  <c r="AF273" i="37"/>
  <c r="AK272" i="37"/>
  <c r="AO272" i="37" s="1"/>
  <c r="AJ272" i="37"/>
  <c r="AI272" i="37"/>
  <c r="AG272" i="37"/>
  <c r="AF272" i="37"/>
  <c r="AK271" i="37"/>
  <c r="AJ271" i="37"/>
  <c r="AN271" i="37" s="1"/>
  <c r="AI271" i="37"/>
  <c r="AG271" i="37"/>
  <c r="AF271" i="37"/>
  <c r="AJ270" i="37"/>
  <c r="AI270" i="37"/>
  <c r="AG270" i="37"/>
  <c r="AK270" i="37" s="1"/>
  <c r="AO270" i="37" s="1"/>
  <c r="AF270" i="37"/>
  <c r="AJ269" i="37"/>
  <c r="AI269" i="37"/>
  <c r="AG269" i="37"/>
  <c r="AK269" i="37" s="1"/>
  <c r="AO269" i="37" s="1"/>
  <c r="AF269" i="37"/>
  <c r="AJ268" i="37"/>
  <c r="AN268" i="37" s="1"/>
  <c r="AI268" i="37"/>
  <c r="AG268" i="37"/>
  <c r="AK268" i="37" s="1"/>
  <c r="AL268" i="37" s="1"/>
  <c r="AP268" i="37" s="1"/>
  <c r="AF268" i="37"/>
  <c r="AN267" i="37"/>
  <c r="AJ267" i="37"/>
  <c r="AL267" i="37" s="1"/>
  <c r="AP267" i="37" s="1"/>
  <c r="AI267" i="37"/>
  <c r="AG267" i="37"/>
  <c r="AK267" i="37" s="1"/>
  <c r="AO267" i="37" s="1"/>
  <c r="AF267" i="37"/>
  <c r="AO266" i="37"/>
  <c r="AN266" i="37"/>
  <c r="AL266" i="37"/>
  <c r="AP266" i="37" s="1"/>
  <c r="AJ266" i="37"/>
  <c r="AI266" i="37"/>
  <c r="AG266" i="37"/>
  <c r="AK266" i="37" s="1"/>
  <c r="AF266" i="37"/>
  <c r="AN265" i="37"/>
  <c r="AJ265" i="37"/>
  <c r="AI265" i="37"/>
  <c r="AG265" i="37"/>
  <c r="AK265" i="37" s="1"/>
  <c r="AO265" i="37" s="1"/>
  <c r="AF265" i="37"/>
  <c r="AJ264" i="37"/>
  <c r="AN264" i="37" s="1"/>
  <c r="AI264" i="37"/>
  <c r="AG264" i="37"/>
  <c r="AK264" i="37" s="1"/>
  <c r="AF264" i="37"/>
  <c r="AJ263" i="37"/>
  <c r="AN263" i="37" s="1"/>
  <c r="AI263" i="37"/>
  <c r="AG263" i="37"/>
  <c r="AK263" i="37" s="1"/>
  <c r="AF263" i="37"/>
  <c r="AN262" i="37"/>
  <c r="AJ262" i="37"/>
  <c r="AI262" i="37"/>
  <c r="AG262" i="37"/>
  <c r="AK262" i="37" s="1"/>
  <c r="AO262" i="37" s="1"/>
  <c r="AF262" i="37"/>
  <c r="AN261" i="37"/>
  <c r="AK261" i="37"/>
  <c r="AO261" i="37" s="1"/>
  <c r="AJ261" i="37"/>
  <c r="AI261" i="37"/>
  <c r="AG261" i="37"/>
  <c r="AF261" i="37"/>
  <c r="AJ260" i="37"/>
  <c r="AI260" i="37"/>
  <c r="AG260" i="37"/>
  <c r="AK260" i="37" s="1"/>
  <c r="AO260" i="37" s="1"/>
  <c r="AF260" i="37"/>
  <c r="AJ259" i="37"/>
  <c r="AN259" i="37" s="1"/>
  <c r="AI259" i="37"/>
  <c r="AG259" i="37"/>
  <c r="AK259" i="37" s="1"/>
  <c r="AO259" i="37" s="1"/>
  <c r="AF259" i="37"/>
  <c r="AO258" i="37"/>
  <c r="AJ258" i="37"/>
  <c r="AI258" i="37"/>
  <c r="AG258" i="37"/>
  <c r="AK258" i="37" s="1"/>
  <c r="AF258" i="37"/>
  <c r="AJ257" i="37"/>
  <c r="AI257" i="37"/>
  <c r="AG257" i="37"/>
  <c r="AK257" i="37" s="1"/>
  <c r="AO257" i="37" s="1"/>
  <c r="AF257" i="37"/>
  <c r="AK256" i="37"/>
  <c r="AO256" i="37" s="1"/>
  <c r="AJ256" i="37"/>
  <c r="AI256" i="37"/>
  <c r="AG256" i="37"/>
  <c r="AF256" i="37"/>
  <c r="AN255" i="37"/>
  <c r="AK255" i="37"/>
  <c r="AJ255" i="37"/>
  <c r="AI255" i="37"/>
  <c r="AG255" i="37"/>
  <c r="AF255" i="37"/>
  <c r="AJ254" i="37"/>
  <c r="AN254" i="37" s="1"/>
  <c r="AI254" i="37"/>
  <c r="AG254" i="37"/>
  <c r="AK254" i="37" s="1"/>
  <c r="AO254" i="37" s="1"/>
  <c r="AF254" i="37"/>
  <c r="AO253" i="37"/>
  <c r="AK253" i="37"/>
  <c r="AJ253" i="37"/>
  <c r="AI253" i="37"/>
  <c r="AG253" i="37"/>
  <c r="AF253" i="37"/>
  <c r="AJ252" i="37"/>
  <c r="AI252" i="37"/>
  <c r="AG252" i="37"/>
  <c r="AK252" i="37" s="1"/>
  <c r="AO252" i="37" s="1"/>
  <c r="AF252" i="37"/>
  <c r="AN251" i="37"/>
  <c r="AJ251" i="37"/>
  <c r="AI251" i="37"/>
  <c r="AG251" i="37"/>
  <c r="AK251" i="37" s="1"/>
  <c r="AF251" i="37"/>
  <c r="AJ250" i="37"/>
  <c r="AI250" i="37"/>
  <c r="AG250" i="37"/>
  <c r="AK250" i="37" s="1"/>
  <c r="AO250" i="37" s="1"/>
  <c r="AF250" i="37"/>
  <c r="AO249" i="37"/>
  <c r="AJ249" i="37"/>
  <c r="AI249" i="37"/>
  <c r="AG249" i="37"/>
  <c r="AK249" i="37" s="1"/>
  <c r="AF249" i="37"/>
  <c r="AK248" i="37"/>
  <c r="AO248" i="37" s="1"/>
  <c r="AJ248" i="37"/>
  <c r="AI248" i="37"/>
  <c r="AG248" i="37"/>
  <c r="AF248" i="37"/>
  <c r="AN247" i="37"/>
  <c r="AK247" i="37"/>
  <c r="AJ247" i="37"/>
  <c r="AI247" i="37"/>
  <c r="AG247" i="37"/>
  <c r="AF247" i="37"/>
  <c r="AJ246" i="37"/>
  <c r="AI246" i="37"/>
  <c r="AG246" i="37"/>
  <c r="AK246" i="37" s="1"/>
  <c r="AO246" i="37" s="1"/>
  <c r="AF246" i="37"/>
  <c r="AK245" i="37"/>
  <c r="AO245" i="37" s="1"/>
  <c r="AJ245" i="37"/>
  <c r="AI245" i="37"/>
  <c r="AG245" i="37"/>
  <c r="AF245" i="37"/>
  <c r="AJ244" i="37"/>
  <c r="AN244" i="37" s="1"/>
  <c r="AI244" i="37"/>
  <c r="AG244" i="37"/>
  <c r="AK244" i="37" s="1"/>
  <c r="AF244" i="37"/>
  <c r="AN243" i="37"/>
  <c r="AL243" i="37"/>
  <c r="AP243" i="37" s="1"/>
  <c r="AJ243" i="37"/>
  <c r="AI243" i="37"/>
  <c r="AG243" i="37"/>
  <c r="AK243" i="37" s="1"/>
  <c r="AO243" i="37" s="1"/>
  <c r="AF243" i="37"/>
  <c r="AJ242" i="37"/>
  <c r="AL242" i="37" s="1"/>
  <c r="AP242" i="37" s="1"/>
  <c r="AI242" i="37"/>
  <c r="AG242" i="37"/>
  <c r="AK242" i="37" s="1"/>
  <c r="AO242" i="37" s="1"/>
  <c r="AF242" i="37"/>
  <c r="AO241" i="37"/>
  <c r="AK241" i="37"/>
  <c r="AJ241" i="37"/>
  <c r="AN241" i="37" s="1"/>
  <c r="AI241" i="37"/>
  <c r="AG241" i="37"/>
  <c r="AF241" i="37"/>
  <c r="AJ240" i="37"/>
  <c r="AN240" i="37" s="1"/>
  <c r="AI240" i="37"/>
  <c r="AG240" i="37"/>
  <c r="AK240" i="37" s="1"/>
  <c r="AF240" i="37"/>
  <c r="AN239" i="37"/>
  <c r="AJ239" i="37"/>
  <c r="AI239" i="37"/>
  <c r="AG239" i="37"/>
  <c r="AK239" i="37" s="1"/>
  <c r="AF239" i="37"/>
  <c r="AJ238" i="37"/>
  <c r="AI238" i="37"/>
  <c r="AG238" i="37"/>
  <c r="AK238" i="37" s="1"/>
  <c r="AO238" i="37" s="1"/>
  <c r="AF238" i="37"/>
  <c r="AJ237" i="37"/>
  <c r="AN237" i="37" s="1"/>
  <c r="AI237" i="37"/>
  <c r="AG237" i="37"/>
  <c r="AK237" i="37" s="1"/>
  <c r="AO237" i="37" s="1"/>
  <c r="AF237" i="37"/>
  <c r="AK236" i="37"/>
  <c r="AJ236" i="37"/>
  <c r="AN236" i="37" s="1"/>
  <c r="AI236" i="37"/>
  <c r="AG236" i="37"/>
  <c r="AF236" i="37"/>
  <c r="AK235" i="37"/>
  <c r="AO235" i="37" s="1"/>
  <c r="AJ235" i="37"/>
  <c r="AN235" i="37" s="1"/>
  <c r="AI235" i="37"/>
  <c r="AG235" i="37"/>
  <c r="AF235" i="37"/>
  <c r="AJ234" i="37"/>
  <c r="AI234" i="37"/>
  <c r="AG234" i="37"/>
  <c r="AK234" i="37" s="1"/>
  <c r="AO234" i="37" s="1"/>
  <c r="AF234" i="37"/>
  <c r="AK233" i="37"/>
  <c r="AO233" i="37" s="1"/>
  <c r="AJ233" i="37"/>
  <c r="AI233" i="37"/>
  <c r="AG233" i="37"/>
  <c r="AF233" i="37"/>
  <c r="AJ232" i="37"/>
  <c r="AI232" i="37"/>
  <c r="AG232" i="37"/>
  <c r="AK232" i="37" s="1"/>
  <c r="AO232" i="37" s="1"/>
  <c r="AF232" i="37"/>
  <c r="AJ231" i="37"/>
  <c r="AN231" i="37" s="1"/>
  <c r="AI231" i="37"/>
  <c r="AG231" i="37"/>
  <c r="AK231" i="37" s="1"/>
  <c r="AF231" i="37"/>
  <c r="AN230" i="37"/>
  <c r="AJ230" i="37"/>
  <c r="AI230" i="37"/>
  <c r="AG230" i="37"/>
  <c r="AK230" i="37" s="1"/>
  <c r="AO230" i="37" s="1"/>
  <c r="AF230" i="37"/>
  <c r="AJ229" i="37"/>
  <c r="AI229" i="37"/>
  <c r="AG229" i="37"/>
  <c r="AK229" i="37" s="1"/>
  <c r="AO229" i="37" s="1"/>
  <c r="AF229" i="37"/>
  <c r="AO228" i="37"/>
  <c r="AJ228" i="37"/>
  <c r="AN228" i="37" s="1"/>
  <c r="AI228" i="37"/>
  <c r="AG228" i="37"/>
  <c r="AK228" i="37" s="1"/>
  <c r="AL228" i="37" s="1"/>
  <c r="AP228" i="37" s="1"/>
  <c r="AF228" i="37"/>
  <c r="AL227" i="37"/>
  <c r="AP227" i="37" s="1"/>
  <c r="AJ227" i="37"/>
  <c r="AN227" i="37" s="1"/>
  <c r="AI227" i="37"/>
  <c r="AG227" i="37"/>
  <c r="AK227" i="37" s="1"/>
  <c r="AO227" i="37" s="1"/>
  <c r="AF227" i="37"/>
  <c r="AJ226" i="37"/>
  <c r="AN226" i="37" s="1"/>
  <c r="AI226" i="37"/>
  <c r="AG226" i="37"/>
  <c r="AK226" i="37" s="1"/>
  <c r="AF226" i="37"/>
  <c r="AN225" i="37"/>
  <c r="AJ225" i="37"/>
  <c r="AI225" i="37"/>
  <c r="AG225" i="37"/>
  <c r="AK225" i="37" s="1"/>
  <c r="AO225" i="37" s="1"/>
  <c r="AF225" i="37"/>
  <c r="AK224" i="37"/>
  <c r="AJ224" i="37"/>
  <c r="AN224" i="37" s="1"/>
  <c r="AI224" i="37"/>
  <c r="AG224" i="37"/>
  <c r="AF224" i="37"/>
  <c r="AN223" i="37"/>
  <c r="AK223" i="37"/>
  <c r="AJ223" i="37"/>
  <c r="AI223" i="37"/>
  <c r="AG223" i="37"/>
  <c r="AF223" i="37"/>
  <c r="AL222" i="37"/>
  <c r="AP222" i="37" s="1"/>
  <c r="AJ222" i="37"/>
  <c r="AN222" i="37" s="1"/>
  <c r="AI222" i="37"/>
  <c r="AG222" i="37"/>
  <c r="AK222" i="37" s="1"/>
  <c r="AO222" i="37" s="1"/>
  <c r="AF222" i="37"/>
  <c r="AN221" i="37"/>
  <c r="AK221" i="37"/>
  <c r="AO221" i="37" s="1"/>
  <c r="AJ221" i="37"/>
  <c r="AI221" i="37"/>
  <c r="AG221" i="37"/>
  <c r="AF221" i="37"/>
  <c r="AJ220" i="37"/>
  <c r="AI220" i="37"/>
  <c r="AG220" i="37"/>
  <c r="AK220" i="37" s="1"/>
  <c r="AO220" i="37" s="1"/>
  <c r="AF220" i="37"/>
  <c r="AJ219" i="37"/>
  <c r="AN219" i="37" s="1"/>
  <c r="AI219" i="37"/>
  <c r="AG219" i="37"/>
  <c r="AK219" i="37" s="1"/>
  <c r="AF219" i="37"/>
  <c r="AO218" i="37"/>
  <c r="AJ218" i="37"/>
  <c r="AI218" i="37"/>
  <c r="AG218" i="37"/>
  <c r="AK218" i="37" s="1"/>
  <c r="AF218" i="37"/>
  <c r="AK217" i="37"/>
  <c r="AJ217" i="37"/>
  <c r="AN217" i="37" s="1"/>
  <c r="AI217" i="37"/>
  <c r="AG217" i="37"/>
  <c r="AF217" i="37"/>
  <c r="AJ216" i="37"/>
  <c r="AN216" i="37" s="1"/>
  <c r="AI216" i="37"/>
  <c r="AG216" i="37"/>
  <c r="AK216" i="37" s="1"/>
  <c r="AF216" i="37"/>
  <c r="AN215" i="37"/>
  <c r="AJ215" i="37"/>
  <c r="AI215" i="37"/>
  <c r="AG215" i="37"/>
  <c r="AK215" i="37" s="1"/>
  <c r="AO215" i="37" s="1"/>
  <c r="AF215" i="37"/>
  <c r="AK214" i="37"/>
  <c r="AO214" i="37" s="1"/>
  <c r="AJ214" i="37"/>
  <c r="AN214" i="37" s="1"/>
  <c r="AI214" i="37"/>
  <c r="AG214" i="37"/>
  <c r="AF214" i="37"/>
  <c r="AK213" i="37"/>
  <c r="AJ213" i="37"/>
  <c r="AN213" i="37" s="1"/>
  <c r="AI213" i="37"/>
  <c r="AG213" i="37"/>
  <c r="AF213" i="37"/>
  <c r="AL212" i="37"/>
  <c r="AP212" i="37" s="1"/>
  <c r="AJ212" i="37"/>
  <c r="AN212" i="37" s="1"/>
  <c r="AI212" i="37"/>
  <c r="AG212" i="37"/>
  <c r="AK212" i="37" s="1"/>
  <c r="AO212" i="37" s="1"/>
  <c r="AF212" i="37"/>
  <c r="AJ211" i="37"/>
  <c r="AI211" i="37"/>
  <c r="AG211" i="37"/>
  <c r="AK211" i="37" s="1"/>
  <c r="AO211" i="37" s="1"/>
  <c r="AF211" i="37"/>
  <c r="AK210" i="37"/>
  <c r="AO210" i="37" s="1"/>
  <c r="AJ210" i="37"/>
  <c r="AI210" i="37"/>
  <c r="AG210" i="37"/>
  <c r="AF210" i="37"/>
  <c r="AJ209" i="37"/>
  <c r="AI209" i="37"/>
  <c r="AG209" i="37"/>
  <c r="AK209" i="37" s="1"/>
  <c r="AO209" i="37" s="1"/>
  <c r="AF209" i="37"/>
  <c r="AJ208" i="37"/>
  <c r="AL208" i="37" s="1"/>
  <c r="AP208" i="37" s="1"/>
  <c r="AI208" i="37"/>
  <c r="AG208" i="37"/>
  <c r="AK208" i="37" s="1"/>
  <c r="AO208" i="37" s="1"/>
  <c r="AF208" i="37"/>
  <c r="AO207" i="37"/>
  <c r="AJ207" i="37"/>
  <c r="AI207" i="37"/>
  <c r="AG207" i="37"/>
  <c r="AK207" i="37" s="1"/>
  <c r="AF207" i="37"/>
  <c r="AK206" i="37"/>
  <c r="AO206" i="37" s="1"/>
  <c r="AJ206" i="37"/>
  <c r="AI206" i="37"/>
  <c r="AG206" i="37"/>
  <c r="AF206" i="37"/>
  <c r="AK205" i="37"/>
  <c r="AO205" i="37" s="1"/>
  <c r="AJ205" i="37"/>
  <c r="AI205" i="37"/>
  <c r="AG205" i="37"/>
  <c r="AF205" i="37"/>
  <c r="AK204" i="37"/>
  <c r="AJ204" i="37"/>
  <c r="AN204" i="37" s="1"/>
  <c r="AI204" i="37"/>
  <c r="AG204" i="37"/>
  <c r="AF204" i="37"/>
  <c r="AJ203" i="37"/>
  <c r="AI203" i="37"/>
  <c r="AG203" i="37"/>
  <c r="AK203" i="37" s="1"/>
  <c r="AO203" i="37" s="1"/>
  <c r="AF203" i="37"/>
  <c r="AK202" i="37"/>
  <c r="AO202" i="37" s="1"/>
  <c r="AJ202" i="37"/>
  <c r="AI202" i="37"/>
  <c r="AG202" i="37"/>
  <c r="AF202" i="37"/>
  <c r="AJ201" i="37"/>
  <c r="AN201" i="37" s="1"/>
  <c r="AI201" i="37"/>
  <c r="AG201" i="37"/>
  <c r="AK201" i="37" s="1"/>
  <c r="AO201" i="37" s="1"/>
  <c r="AF201" i="37"/>
  <c r="AJ200" i="37"/>
  <c r="AI200" i="37"/>
  <c r="AG200" i="37"/>
  <c r="AK200" i="37" s="1"/>
  <c r="AO200" i="37" s="1"/>
  <c r="AF200" i="37"/>
  <c r="AN199" i="37"/>
  <c r="AJ199" i="37"/>
  <c r="AL199" i="37" s="1"/>
  <c r="AP199" i="37" s="1"/>
  <c r="AI199" i="37"/>
  <c r="AG199" i="37"/>
  <c r="AK199" i="37" s="1"/>
  <c r="AO199" i="37" s="1"/>
  <c r="AF199" i="37"/>
  <c r="AO198" i="37"/>
  <c r="AN198" i="37"/>
  <c r="AK198" i="37"/>
  <c r="AJ198" i="37"/>
  <c r="AI198" i="37"/>
  <c r="AG198" i="37"/>
  <c r="AF198" i="37"/>
  <c r="AJ197" i="37"/>
  <c r="AN197" i="37" s="1"/>
  <c r="AI197" i="37"/>
  <c r="AG197" i="37"/>
  <c r="AK197" i="37" s="1"/>
  <c r="AL197" i="37" s="1"/>
  <c r="AP197" i="37" s="1"/>
  <c r="AF197" i="37"/>
  <c r="AK196" i="37"/>
  <c r="AO196" i="37" s="1"/>
  <c r="AJ196" i="37"/>
  <c r="AN196" i="37" s="1"/>
  <c r="AI196" i="37"/>
  <c r="AG196" i="37"/>
  <c r="AF196" i="37"/>
  <c r="AJ195" i="37"/>
  <c r="AI195" i="37"/>
  <c r="AG195" i="37"/>
  <c r="AK195" i="37" s="1"/>
  <c r="AO195" i="37" s="1"/>
  <c r="AF195" i="37"/>
  <c r="AJ194" i="37"/>
  <c r="AL194" i="37" s="1"/>
  <c r="AP194" i="37" s="1"/>
  <c r="AI194" i="37"/>
  <c r="AG194" i="37"/>
  <c r="AK194" i="37" s="1"/>
  <c r="AO194" i="37" s="1"/>
  <c r="AF194" i="37"/>
  <c r="AJ193" i="37"/>
  <c r="AN193" i="37" s="1"/>
  <c r="AI193" i="37"/>
  <c r="AG193" i="37"/>
  <c r="AK193" i="37" s="1"/>
  <c r="AF193" i="37"/>
  <c r="AN192" i="37"/>
  <c r="AJ192" i="37"/>
  <c r="AI192" i="37"/>
  <c r="AG192" i="37"/>
  <c r="AK192" i="37" s="1"/>
  <c r="AO192" i="37" s="1"/>
  <c r="AF192" i="37"/>
  <c r="AO191" i="37"/>
  <c r="AJ191" i="37"/>
  <c r="AI191" i="37"/>
  <c r="AG191" i="37"/>
  <c r="AK191" i="37" s="1"/>
  <c r="AF191" i="37"/>
  <c r="AK190" i="37"/>
  <c r="AO190" i="37" s="1"/>
  <c r="AJ190" i="37"/>
  <c r="AI190" i="37"/>
  <c r="AG190" i="37"/>
  <c r="AF190" i="37"/>
  <c r="AJ189" i="37"/>
  <c r="AI189" i="37"/>
  <c r="AG189" i="37"/>
  <c r="AK189" i="37" s="1"/>
  <c r="AO189" i="37" s="1"/>
  <c r="AF189" i="37"/>
  <c r="AJ188" i="37"/>
  <c r="AN188" i="37" s="1"/>
  <c r="AI188" i="37"/>
  <c r="AG188" i="37"/>
  <c r="AK188" i="37" s="1"/>
  <c r="AF188" i="37"/>
  <c r="AJ187" i="37"/>
  <c r="AI187" i="37"/>
  <c r="AG187" i="37"/>
  <c r="AK187" i="37" s="1"/>
  <c r="AO187" i="37" s="1"/>
  <c r="AF187" i="37"/>
  <c r="AO186" i="37"/>
  <c r="AN186" i="37"/>
  <c r="AK186" i="37"/>
  <c r="AJ186" i="37"/>
  <c r="AI186" i="37"/>
  <c r="AG186" i="37"/>
  <c r="AF186" i="37"/>
  <c r="AJ185" i="37"/>
  <c r="AI185" i="37"/>
  <c r="AG185" i="37"/>
  <c r="AK185" i="37" s="1"/>
  <c r="AO185" i="37" s="1"/>
  <c r="AF185" i="37"/>
  <c r="AJ184" i="37"/>
  <c r="AL184" i="37" s="1"/>
  <c r="AP184" i="37" s="1"/>
  <c r="AI184" i="37"/>
  <c r="AG184" i="37"/>
  <c r="AK184" i="37" s="1"/>
  <c r="AO184" i="37" s="1"/>
  <c r="AF184" i="37"/>
  <c r="AO183" i="37"/>
  <c r="AL183" i="37"/>
  <c r="AP183" i="37" s="1"/>
  <c r="AJ183" i="37"/>
  <c r="AN183" i="37" s="1"/>
  <c r="AI183" i="37"/>
  <c r="AG183" i="37"/>
  <c r="AK183" i="37" s="1"/>
  <c r="AF183" i="37"/>
  <c r="AN182" i="37"/>
  <c r="AJ182" i="37"/>
  <c r="AI182" i="37"/>
  <c r="AG182" i="37"/>
  <c r="AK182" i="37" s="1"/>
  <c r="AO182" i="37" s="1"/>
  <c r="AF182" i="37"/>
  <c r="AK181" i="37"/>
  <c r="AO181" i="37" s="1"/>
  <c r="AJ181" i="37"/>
  <c r="AN181" i="37" s="1"/>
  <c r="AI181" i="37"/>
  <c r="AG181" i="37"/>
  <c r="AF181" i="37"/>
  <c r="AN180" i="37"/>
  <c r="AK180" i="37"/>
  <c r="AJ180" i="37"/>
  <c r="AI180" i="37"/>
  <c r="AG180" i="37"/>
  <c r="AF180" i="37"/>
  <c r="AJ179" i="37"/>
  <c r="AI179" i="37"/>
  <c r="AG179" i="37"/>
  <c r="AK179" i="37" s="1"/>
  <c r="AO179" i="37" s="1"/>
  <c r="AF179" i="37"/>
  <c r="AN178" i="37"/>
  <c r="AJ178" i="37"/>
  <c r="AI178" i="37"/>
  <c r="AG178" i="37"/>
  <c r="AK178" i="37" s="1"/>
  <c r="AO178" i="37" s="1"/>
  <c r="AF178" i="37"/>
  <c r="AK177" i="37"/>
  <c r="AO177" i="37" s="1"/>
  <c r="AJ177" i="37"/>
  <c r="AI177" i="37"/>
  <c r="AG177" i="37"/>
  <c r="AF177" i="37"/>
  <c r="AK176" i="37"/>
  <c r="AJ176" i="37"/>
  <c r="AN176" i="37" s="1"/>
  <c r="AI176" i="37"/>
  <c r="AG176" i="37"/>
  <c r="AF176" i="37"/>
  <c r="AJ175" i="37"/>
  <c r="AN175" i="37" s="1"/>
  <c r="AI175" i="37"/>
  <c r="AG175" i="37"/>
  <c r="AK175" i="37" s="1"/>
  <c r="AO175" i="37" s="1"/>
  <c r="AF175" i="37"/>
  <c r="AK174" i="37"/>
  <c r="AO174" i="37" s="1"/>
  <c r="AJ174" i="37"/>
  <c r="AI174" i="37"/>
  <c r="AG174" i="37"/>
  <c r="AF174" i="37"/>
  <c r="AJ173" i="37"/>
  <c r="AI173" i="37"/>
  <c r="AG173" i="37"/>
  <c r="AK173" i="37" s="1"/>
  <c r="AO173" i="37" s="1"/>
  <c r="AF173" i="37"/>
  <c r="AN172" i="37"/>
  <c r="AJ172" i="37"/>
  <c r="AI172" i="37"/>
  <c r="AG172" i="37"/>
  <c r="AK172" i="37" s="1"/>
  <c r="AF172" i="37"/>
  <c r="AN171" i="37"/>
  <c r="AJ171" i="37"/>
  <c r="AI171" i="37"/>
  <c r="AG171" i="37"/>
  <c r="AK171" i="37" s="1"/>
  <c r="AO171" i="37" s="1"/>
  <c r="AF171" i="37"/>
  <c r="AN170" i="37"/>
  <c r="AJ170" i="37"/>
  <c r="AI170" i="37"/>
  <c r="AG170" i="37"/>
  <c r="AK170" i="37" s="1"/>
  <c r="AO170" i="37" s="1"/>
  <c r="AF170" i="37"/>
  <c r="AJ169" i="37"/>
  <c r="AN169" i="37" s="1"/>
  <c r="AI169" i="37"/>
  <c r="AG169" i="37"/>
  <c r="AK169" i="37" s="1"/>
  <c r="AO169" i="37" s="1"/>
  <c r="AF169" i="37"/>
  <c r="AL168" i="37"/>
  <c r="AP168" i="37" s="1"/>
  <c r="AJ168" i="37"/>
  <c r="AN168" i="37" s="1"/>
  <c r="AI168" i="37"/>
  <c r="AG168" i="37"/>
  <c r="AK168" i="37" s="1"/>
  <c r="AO168" i="37" s="1"/>
  <c r="AF168" i="37"/>
  <c r="AJ167" i="37"/>
  <c r="AN167" i="37" s="1"/>
  <c r="AI167" i="37"/>
  <c r="AG167" i="37"/>
  <c r="AK167" i="37" s="1"/>
  <c r="AF167" i="37"/>
  <c r="AJ166" i="37"/>
  <c r="AN166" i="37" s="1"/>
  <c r="AI166" i="37"/>
  <c r="AG166" i="37"/>
  <c r="AK166" i="37" s="1"/>
  <c r="AO166" i="37" s="1"/>
  <c r="AF166" i="37"/>
  <c r="AK165" i="37"/>
  <c r="AJ165" i="37"/>
  <c r="AN165" i="37" s="1"/>
  <c r="AI165" i="37"/>
  <c r="AG165" i="37"/>
  <c r="AF165" i="37"/>
  <c r="AN164" i="37"/>
  <c r="AK164" i="37"/>
  <c r="AO164" i="37" s="1"/>
  <c r="AJ164" i="37"/>
  <c r="AI164" i="37"/>
  <c r="AG164" i="37"/>
  <c r="AF164" i="37"/>
  <c r="AL163" i="37"/>
  <c r="AP163" i="37" s="1"/>
  <c r="AJ163" i="37"/>
  <c r="AN163" i="37" s="1"/>
  <c r="AI163" i="37"/>
  <c r="AG163" i="37"/>
  <c r="AK163" i="37" s="1"/>
  <c r="AO163" i="37" s="1"/>
  <c r="AF163" i="37"/>
  <c r="AJ162" i="37"/>
  <c r="AI162" i="37"/>
  <c r="AG162" i="37"/>
  <c r="AK162" i="37" s="1"/>
  <c r="AO162" i="37" s="1"/>
  <c r="AF162" i="37"/>
  <c r="AK161" i="37"/>
  <c r="AO161" i="37" s="1"/>
  <c r="AJ161" i="37"/>
  <c r="AI161" i="37"/>
  <c r="AG161" i="37"/>
  <c r="AF161" i="37"/>
  <c r="AK160" i="37"/>
  <c r="AO160" i="37" s="1"/>
  <c r="AJ160" i="37"/>
  <c r="AN160" i="37" s="1"/>
  <c r="AI160" i="37"/>
  <c r="AG160" i="37"/>
  <c r="AF160" i="37"/>
  <c r="AJ159" i="37"/>
  <c r="AN159" i="37" s="1"/>
  <c r="AI159" i="37"/>
  <c r="AG159" i="37"/>
  <c r="AK159" i="37" s="1"/>
  <c r="AO159" i="37" s="1"/>
  <c r="AF159" i="37"/>
  <c r="AJ158" i="37"/>
  <c r="AI158" i="37"/>
  <c r="AG158" i="37"/>
  <c r="AK158" i="37" s="1"/>
  <c r="AO158" i="37" s="1"/>
  <c r="AF158" i="37"/>
  <c r="AK157" i="37"/>
  <c r="AO157" i="37" s="1"/>
  <c r="AJ157" i="37"/>
  <c r="AI157" i="37"/>
  <c r="AG157" i="37"/>
  <c r="AF157" i="37"/>
  <c r="AK156" i="37"/>
  <c r="AJ156" i="37"/>
  <c r="AN156" i="37" s="1"/>
  <c r="AI156" i="37"/>
  <c r="AG156" i="37"/>
  <c r="AF156" i="37"/>
  <c r="AJ155" i="37"/>
  <c r="AL155" i="37" s="1"/>
  <c r="AP155" i="37" s="1"/>
  <c r="AI155" i="37"/>
  <c r="AG155" i="37"/>
  <c r="AK155" i="37" s="1"/>
  <c r="AO155" i="37" s="1"/>
  <c r="AF155" i="37"/>
  <c r="AK154" i="37"/>
  <c r="AO154" i="37" s="1"/>
  <c r="AJ154" i="37"/>
  <c r="AI154" i="37"/>
  <c r="AG154" i="37"/>
  <c r="AF154" i="37"/>
  <c r="AJ153" i="37"/>
  <c r="AI153" i="37"/>
  <c r="AG153" i="37"/>
  <c r="AK153" i="37" s="1"/>
  <c r="AO153" i="37" s="1"/>
  <c r="AF153" i="37"/>
  <c r="AJ152" i="37"/>
  <c r="AN152" i="37" s="1"/>
  <c r="AI152" i="37"/>
  <c r="AG152" i="37"/>
  <c r="AK152" i="37" s="1"/>
  <c r="AF152" i="37"/>
  <c r="AN151" i="37"/>
  <c r="AJ151" i="37"/>
  <c r="AI151" i="37"/>
  <c r="AG151" i="37"/>
  <c r="AK151" i="37" s="1"/>
  <c r="AO151" i="37" s="1"/>
  <c r="AF151" i="37"/>
  <c r="AN150" i="37"/>
  <c r="AK150" i="37"/>
  <c r="AO150" i="37" s="1"/>
  <c r="AJ150" i="37"/>
  <c r="AI150" i="37"/>
  <c r="AG150" i="37"/>
  <c r="AF150" i="37"/>
  <c r="AK149" i="37"/>
  <c r="AL149" i="37" s="1"/>
  <c r="AP149" i="37" s="1"/>
  <c r="AJ149" i="37"/>
  <c r="AN149" i="37" s="1"/>
  <c r="AI149" i="37"/>
  <c r="AG149" i="37"/>
  <c r="AF149" i="37"/>
  <c r="AN148" i="37"/>
  <c r="AL148" i="37"/>
  <c r="AP148" i="37" s="1"/>
  <c r="AJ148" i="37"/>
  <c r="AI148" i="37"/>
  <c r="AG148" i="37"/>
  <c r="AK148" i="37" s="1"/>
  <c r="AO148" i="37" s="1"/>
  <c r="AF148" i="37"/>
  <c r="AJ147" i="37"/>
  <c r="AN147" i="37" s="1"/>
  <c r="AI147" i="37"/>
  <c r="AG147" i="37"/>
  <c r="AK147" i="37" s="1"/>
  <c r="AO147" i="37" s="1"/>
  <c r="AF147" i="37"/>
  <c r="AK146" i="37"/>
  <c r="AO146" i="37" s="1"/>
  <c r="AJ146" i="37"/>
  <c r="AI146" i="37"/>
  <c r="AG146" i="37"/>
  <c r="AF146" i="37"/>
  <c r="AJ145" i="37"/>
  <c r="AN145" i="37" s="1"/>
  <c r="AI145" i="37"/>
  <c r="AG145" i="37"/>
  <c r="AK145" i="37" s="1"/>
  <c r="AO145" i="37" s="1"/>
  <c r="AF145" i="37"/>
  <c r="AN144" i="37"/>
  <c r="AJ144" i="37"/>
  <c r="AL144" i="37" s="1"/>
  <c r="AP144" i="37" s="1"/>
  <c r="AI144" i="37"/>
  <c r="AG144" i="37"/>
  <c r="AK144" i="37" s="1"/>
  <c r="AO144" i="37" s="1"/>
  <c r="AF144" i="37"/>
  <c r="AJ143" i="37"/>
  <c r="AN143" i="37" s="1"/>
  <c r="AI143" i="37"/>
  <c r="AG143" i="37"/>
  <c r="AK143" i="37" s="1"/>
  <c r="AO143" i="37" s="1"/>
  <c r="AF143" i="37"/>
  <c r="AK142" i="37"/>
  <c r="AO142" i="37" s="1"/>
  <c r="AJ142" i="37"/>
  <c r="AI142" i="37"/>
  <c r="AG142" i="37"/>
  <c r="AF142" i="37"/>
  <c r="AK141" i="37"/>
  <c r="AO141" i="37" s="1"/>
  <c r="AJ141" i="37"/>
  <c r="AI141" i="37"/>
  <c r="AG141" i="37"/>
  <c r="AF141" i="37"/>
  <c r="AN140" i="37"/>
  <c r="AK140" i="37"/>
  <c r="AJ140" i="37"/>
  <c r="AI140" i="37"/>
  <c r="AG140" i="37"/>
  <c r="AF140" i="37"/>
  <c r="AJ139" i="37"/>
  <c r="AI139" i="37"/>
  <c r="AG139" i="37"/>
  <c r="AK139" i="37" s="1"/>
  <c r="AO139" i="37" s="1"/>
  <c r="AF139" i="37"/>
  <c r="AK138" i="37"/>
  <c r="AO138" i="37" s="1"/>
  <c r="AJ138" i="37"/>
  <c r="AI138" i="37"/>
  <c r="AG138" i="37"/>
  <c r="AF138" i="37"/>
  <c r="AJ137" i="37"/>
  <c r="AN137" i="37" s="1"/>
  <c r="AI137" i="37"/>
  <c r="AG137" i="37"/>
  <c r="AK137" i="37" s="1"/>
  <c r="AO137" i="37" s="1"/>
  <c r="AF137" i="37"/>
  <c r="AN136" i="37"/>
  <c r="AJ136" i="37"/>
  <c r="AL136" i="37" s="1"/>
  <c r="AP136" i="37" s="1"/>
  <c r="AI136" i="37"/>
  <c r="AG136" i="37"/>
  <c r="AK136" i="37" s="1"/>
  <c r="AO136" i="37" s="1"/>
  <c r="AF136" i="37"/>
  <c r="AJ135" i="37"/>
  <c r="AN135" i="37" s="1"/>
  <c r="AI135" i="37"/>
  <c r="AG135" i="37"/>
  <c r="AK135" i="37" s="1"/>
  <c r="AO135" i="37" s="1"/>
  <c r="AF135" i="37"/>
  <c r="AO134" i="37"/>
  <c r="AK134" i="37"/>
  <c r="AJ134" i="37"/>
  <c r="AN134" i="37" s="1"/>
  <c r="AI134" i="37"/>
  <c r="AG134" i="37"/>
  <c r="AF134" i="37"/>
  <c r="AJ133" i="37"/>
  <c r="AN133" i="37" s="1"/>
  <c r="AI133" i="37"/>
  <c r="AG133" i="37"/>
  <c r="AK133" i="37" s="1"/>
  <c r="AF133" i="37"/>
  <c r="AN132" i="37"/>
  <c r="AK132" i="37"/>
  <c r="AO132" i="37" s="1"/>
  <c r="AJ132" i="37"/>
  <c r="AI132" i="37"/>
  <c r="AG132" i="37"/>
  <c r="AF132" i="37"/>
  <c r="AJ131" i="37"/>
  <c r="AI131" i="37"/>
  <c r="AG131" i="37"/>
  <c r="AK131" i="37" s="1"/>
  <c r="AO131" i="37" s="1"/>
  <c r="AF131" i="37"/>
  <c r="AJ130" i="37"/>
  <c r="AI130" i="37"/>
  <c r="AG130" i="37"/>
  <c r="AK130" i="37" s="1"/>
  <c r="AO130" i="37" s="1"/>
  <c r="AF130" i="37"/>
  <c r="AJ129" i="37"/>
  <c r="AN129" i="37" s="1"/>
  <c r="AI129" i="37"/>
  <c r="AG129" i="37"/>
  <c r="AK129" i="37" s="1"/>
  <c r="AF129" i="37"/>
  <c r="AN128" i="37"/>
  <c r="AJ128" i="37"/>
  <c r="AI128" i="37"/>
  <c r="AG128" i="37"/>
  <c r="AK128" i="37" s="1"/>
  <c r="AO128" i="37" s="1"/>
  <c r="AF128" i="37"/>
  <c r="AO127" i="37"/>
  <c r="AJ127" i="37"/>
  <c r="AI127" i="37"/>
  <c r="AG127" i="37"/>
  <c r="AK127" i="37" s="1"/>
  <c r="AF127" i="37"/>
  <c r="AK126" i="37"/>
  <c r="AO126" i="37" s="1"/>
  <c r="AJ126" i="37"/>
  <c r="AI126" i="37"/>
  <c r="AG126" i="37"/>
  <c r="AF126" i="37"/>
  <c r="AK125" i="37"/>
  <c r="AO125" i="37" s="1"/>
  <c r="AJ125" i="37"/>
  <c r="AN125" i="37" s="1"/>
  <c r="AI125" i="37"/>
  <c r="AG125" i="37"/>
  <c r="AF125" i="37"/>
  <c r="AJ124" i="37"/>
  <c r="AN124" i="37" s="1"/>
  <c r="AI124" i="37"/>
  <c r="AG124" i="37"/>
  <c r="AK124" i="37" s="1"/>
  <c r="AO124" i="37" s="1"/>
  <c r="AF124" i="37"/>
  <c r="AO123" i="37"/>
  <c r="AK123" i="37"/>
  <c r="AJ123" i="37"/>
  <c r="AI123" i="37"/>
  <c r="AG123" i="37"/>
  <c r="AF123" i="37"/>
  <c r="AJ122" i="37"/>
  <c r="AN122" i="37" s="1"/>
  <c r="AI122" i="37"/>
  <c r="AG122" i="37"/>
  <c r="AK122" i="37" s="1"/>
  <c r="AO122" i="37" s="1"/>
  <c r="AF122" i="37"/>
  <c r="AN121" i="37"/>
  <c r="AJ121" i="37"/>
  <c r="AL121" i="37" s="1"/>
  <c r="AP121" i="37" s="1"/>
  <c r="AI121" i="37"/>
  <c r="AG121" i="37"/>
  <c r="AK121" i="37" s="1"/>
  <c r="AO121" i="37" s="1"/>
  <c r="AF121" i="37"/>
  <c r="AJ120" i="37"/>
  <c r="AN120" i="37" s="1"/>
  <c r="AI120" i="37"/>
  <c r="AG120" i="37"/>
  <c r="AK120" i="37" s="1"/>
  <c r="AO120" i="37" s="1"/>
  <c r="AF120" i="37"/>
  <c r="AN119" i="37"/>
  <c r="AJ119" i="37"/>
  <c r="AI119" i="37"/>
  <c r="AG119" i="37"/>
  <c r="AK119" i="37" s="1"/>
  <c r="AO119" i="37" s="1"/>
  <c r="AF119" i="37"/>
  <c r="AK118" i="37"/>
  <c r="AO118" i="37" s="1"/>
  <c r="AJ118" i="37"/>
  <c r="AN118" i="37" s="1"/>
  <c r="AI118" i="37"/>
  <c r="AG118" i="37"/>
  <c r="AF118" i="37"/>
  <c r="AJ117" i="37"/>
  <c r="AN117" i="37" s="1"/>
  <c r="AI117" i="37"/>
  <c r="AG117" i="37"/>
  <c r="AK117" i="37" s="1"/>
  <c r="AF117" i="37"/>
  <c r="AJ116" i="37"/>
  <c r="AN116" i="37" s="1"/>
  <c r="AI116" i="37"/>
  <c r="AG116" i="37"/>
  <c r="AK116" i="37" s="1"/>
  <c r="AO116" i="37" s="1"/>
  <c r="AF116" i="37"/>
  <c r="AK115" i="37"/>
  <c r="AO115" i="37" s="1"/>
  <c r="AJ115" i="37"/>
  <c r="AI115" i="37"/>
  <c r="AG115" i="37"/>
  <c r="AF115" i="37"/>
  <c r="AJ114" i="37"/>
  <c r="AI114" i="37"/>
  <c r="AG114" i="37"/>
  <c r="AK114" i="37" s="1"/>
  <c r="AO114" i="37" s="1"/>
  <c r="AF114" i="37"/>
  <c r="AJ113" i="37"/>
  <c r="AN113" i="37" s="1"/>
  <c r="AI113" i="37"/>
  <c r="AG113" i="37"/>
  <c r="AK113" i="37" s="1"/>
  <c r="AF113" i="37"/>
  <c r="AO112" i="37"/>
  <c r="AJ112" i="37"/>
  <c r="AI112" i="37"/>
  <c r="AG112" i="37"/>
  <c r="AK112" i="37" s="1"/>
  <c r="AF112" i="37"/>
  <c r="AK111" i="37"/>
  <c r="AO111" i="37" s="1"/>
  <c r="AJ111" i="37"/>
  <c r="AI111" i="37"/>
  <c r="AG111" i="37"/>
  <c r="AF111" i="37"/>
  <c r="AK110" i="37"/>
  <c r="AO110" i="37" s="1"/>
  <c r="AJ110" i="37"/>
  <c r="AI110" i="37"/>
  <c r="AG110" i="37"/>
  <c r="AF110" i="37"/>
  <c r="AK109" i="37"/>
  <c r="AO109" i="37" s="1"/>
  <c r="AJ109" i="37"/>
  <c r="AN109" i="37" s="1"/>
  <c r="AI109" i="37"/>
  <c r="AG109" i="37"/>
  <c r="AF109" i="37"/>
  <c r="AJ108" i="37"/>
  <c r="AN108" i="37" s="1"/>
  <c r="AI108" i="37"/>
  <c r="AG108" i="37"/>
  <c r="AK108" i="37" s="1"/>
  <c r="AO108" i="37" s="1"/>
  <c r="AF108" i="37"/>
  <c r="AK107" i="37"/>
  <c r="AO107" i="37" s="1"/>
  <c r="AJ107" i="37"/>
  <c r="AI107" i="37"/>
  <c r="AG107" i="37"/>
  <c r="AF107" i="37"/>
  <c r="AJ106" i="37"/>
  <c r="AN106" i="37" s="1"/>
  <c r="AI106" i="37"/>
  <c r="AG106" i="37"/>
  <c r="AK106" i="37" s="1"/>
  <c r="AO106" i="37" s="1"/>
  <c r="AF106" i="37"/>
  <c r="AJ105" i="37"/>
  <c r="AL105" i="37" s="1"/>
  <c r="AP105" i="37" s="1"/>
  <c r="AI105" i="37"/>
  <c r="AG105" i="37"/>
  <c r="AK105" i="37" s="1"/>
  <c r="AO105" i="37" s="1"/>
  <c r="AF105" i="37"/>
  <c r="AN104" i="37"/>
  <c r="AJ104" i="37"/>
  <c r="AI104" i="37"/>
  <c r="AG104" i="37"/>
  <c r="AK104" i="37" s="1"/>
  <c r="AO104" i="37" s="1"/>
  <c r="AF104" i="37"/>
  <c r="AJ103" i="37"/>
  <c r="AN103" i="37" s="1"/>
  <c r="AI103" i="37"/>
  <c r="AG103" i="37"/>
  <c r="AK103" i="37" s="1"/>
  <c r="AO103" i="37" s="1"/>
  <c r="AF103" i="37"/>
  <c r="AK102" i="37"/>
  <c r="AO102" i="37" s="1"/>
  <c r="AJ102" i="37"/>
  <c r="AN102" i="37" s="1"/>
  <c r="AI102" i="37"/>
  <c r="AG102" i="37"/>
  <c r="AF102" i="37"/>
  <c r="AJ101" i="37"/>
  <c r="AN101" i="37" s="1"/>
  <c r="AI101" i="37"/>
  <c r="AG101" i="37"/>
  <c r="AK101" i="37" s="1"/>
  <c r="AF101" i="37"/>
  <c r="AJ100" i="37"/>
  <c r="AN100" i="37" s="1"/>
  <c r="AI100" i="37"/>
  <c r="AG100" i="37"/>
  <c r="AK100" i="37" s="1"/>
  <c r="AO100" i="37" s="1"/>
  <c r="AF100" i="37"/>
  <c r="AK99" i="37"/>
  <c r="AO99" i="37" s="1"/>
  <c r="AJ99" i="37"/>
  <c r="AI99" i="37"/>
  <c r="AG99" i="37"/>
  <c r="AF99" i="37"/>
  <c r="AJ98" i="37"/>
  <c r="AI98" i="37"/>
  <c r="AG98" i="37"/>
  <c r="AK98" i="37" s="1"/>
  <c r="AO98" i="37" s="1"/>
  <c r="AF98" i="37"/>
  <c r="AJ97" i="37"/>
  <c r="AN97" i="37" s="1"/>
  <c r="AI97" i="37"/>
  <c r="AG97" i="37"/>
  <c r="AK97" i="37" s="1"/>
  <c r="AF97" i="37"/>
  <c r="AO96" i="37"/>
  <c r="AJ96" i="37"/>
  <c r="AI96" i="37"/>
  <c r="AG96" i="37"/>
  <c r="AK96" i="37" s="1"/>
  <c r="AF96" i="37"/>
  <c r="AK95" i="37"/>
  <c r="AO95" i="37" s="1"/>
  <c r="AJ95" i="37"/>
  <c r="AI95" i="37"/>
  <c r="AG95" i="37"/>
  <c r="AF95" i="37"/>
  <c r="AK94" i="37"/>
  <c r="AO94" i="37" s="1"/>
  <c r="AJ94" i="37"/>
  <c r="AI94" i="37"/>
  <c r="AG94" i="37"/>
  <c r="AF94" i="37"/>
  <c r="AK93" i="37"/>
  <c r="AO93" i="37" s="1"/>
  <c r="AJ93" i="37"/>
  <c r="AN93" i="37" s="1"/>
  <c r="AI93" i="37"/>
  <c r="AG93" i="37"/>
  <c r="AF93" i="37"/>
  <c r="AJ92" i="37"/>
  <c r="AN92" i="37" s="1"/>
  <c r="AI92" i="37"/>
  <c r="AG92" i="37"/>
  <c r="AK92" i="37" s="1"/>
  <c r="AO92" i="37" s="1"/>
  <c r="AF92" i="37"/>
  <c r="AO91" i="37"/>
  <c r="AK91" i="37"/>
  <c r="AJ91" i="37"/>
  <c r="AI91" i="37"/>
  <c r="AG91" i="37"/>
  <c r="AF91" i="37"/>
  <c r="AJ90" i="37"/>
  <c r="AI90" i="37"/>
  <c r="AG90" i="37"/>
  <c r="AK90" i="37" s="1"/>
  <c r="AO90" i="37" s="1"/>
  <c r="AF90" i="37"/>
  <c r="AN89" i="37"/>
  <c r="AJ89" i="37"/>
  <c r="AL89" i="37" s="1"/>
  <c r="AP89" i="37" s="1"/>
  <c r="AI89" i="37"/>
  <c r="AG89" i="37"/>
  <c r="AK89" i="37" s="1"/>
  <c r="AO89" i="37" s="1"/>
  <c r="AF89" i="37"/>
  <c r="AJ88" i="37"/>
  <c r="AL88" i="37" s="1"/>
  <c r="AP88" i="37" s="1"/>
  <c r="AI88" i="37"/>
  <c r="AG88" i="37"/>
  <c r="AK88" i="37" s="1"/>
  <c r="AO88" i="37" s="1"/>
  <c r="AF88" i="37"/>
  <c r="AN87" i="37"/>
  <c r="AJ87" i="37"/>
  <c r="AI87" i="37"/>
  <c r="AG87" i="37"/>
  <c r="AK87" i="37" s="1"/>
  <c r="AO87" i="37" s="1"/>
  <c r="AF87" i="37"/>
  <c r="AK86" i="37"/>
  <c r="AO86" i="37" s="1"/>
  <c r="AJ86" i="37"/>
  <c r="AN86" i="37" s="1"/>
  <c r="AI86" i="37"/>
  <c r="AG86" i="37"/>
  <c r="AF86" i="37"/>
  <c r="AJ85" i="37"/>
  <c r="AN85" i="37" s="1"/>
  <c r="AI85" i="37"/>
  <c r="AG85" i="37"/>
  <c r="AK85" i="37" s="1"/>
  <c r="AF85" i="37"/>
  <c r="AN84" i="37"/>
  <c r="AJ84" i="37"/>
  <c r="AL84" i="37" s="1"/>
  <c r="AP84" i="37" s="1"/>
  <c r="AI84" i="37"/>
  <c r="AG84" i="37"/>
  <c r="AK84" i="37" s="1"/>
  <c r="AO84" i="37" s="1"/>
  <c r="AF84" i="37"/>
  <c r="AJ83" i="37"/>
  <c r="AL83" i="37" s="1"/>
  <c r="AP83" i="37" s="1"/>
  <c r="AI83" i="37"/>
  <c r="AG83" i="37"/>
  <c r="AK83" i="37" s="1"/>
  <c r="AO83" i="37" s="1"/>
  <c r="AF83" i="37"/>
  <c r="AO82" i="37"/>
  <c r="AJ82" i="37"/>
  <c r="AI82" i="37"/>
  <c r="AG82" i="37"/>
  <c r="AK82" i="37" s="1"/>
  <c r="AF82" i="37"/>
  <c r="AN81" i="37"/>
  <c r="AJ81" i="37"/>
  <c r="AI81" i="37"/>
  <c r="AG81" i="37"/>
  <c r="AK81" i="37" s="1"/>
  <c r="AF81" i="37"/>
  <c r="AN80" i="37"/>
  <c r="AL80" i="37"/>
  <c r="AP80" i="37" s="1"/>
  <c r="AJ80" i="37"/>
  <c r="AI80" i="37"/>
  <c r="AG80" i="37"/>
  <c r="AK80" i="37" s="1"/>
  <c r="AO80" i="37" s="1"/>
  <c r="AF80" i="37"/>
  <c r="AK79" i="37"/>
  <c r="AO79" i="37" s="1"/>
  <c r="AJ79" i="37"/>
  <c r="AI79" i="37"/>
  <c r="AG79" i="37"/>
  <c r="AF79" i="37"/>
  <c r="AK78" i="37"/>
  <c r="AO78" i="37" s="1"/>
  <c r="AJ78" i="37"/>
  <c r="AI78" i="37"/>
  <c r="AG78" i="37"/>
  <c r="AF78" i="37"/>
  <c r="AJ77" i="37"/>
  <c r="AN77" i="37" s="1"/>
  <c r="AI77" i="37"/>
  <c r="AG77" i="37"/>
  <c r="AK77" i="37" s="1"/>
  <c r="AF77" i="37"/>
  <c r="AN76" i="37"/>
  <c r="AJ76" i="37"/>
  <c r="AL76" i="37" s="1"/>
  <c r="AP76" i="37" s="1"/>
  <c r="AI76" i="37"/>
  <c r="AG76" i="37"/>
  <c r="AK76" i="37" s="1"/>
  <c r="AO76" i="37" s="1"/>
  <c r="AF76" i="37"/>
  <c r="AJ75" i="37"/>
  <c r="AL75" i="37" s="1"/>
  <c r="AP75" i="37" s="1"/>
  <c r="AI75" i="37"/>
  <c r="AG75" i="37"/>
  <c r="AK75" i="37" s="1"/>
  <c r="AO75" i="37" s="1"/>
  <c r="AF75" i="37"/>
  <c r="AO74" i="37"/>
  <c r="AJ74" i="37"/>
  <c r="AI74" i="37"/>
  <c r="AG74" i="37"/>
  <c r="AK74" i="37" s="1"/>
  <c r="AF74" i="37"/>
  <c r="AN73" i="37"/>
  <c r="AJ73" i="37"/>
  <c r="AI73" i="37"/>
  <c r="AG73" i="37"/>
  <c r="AK73" i="37" s="1"/>
  <c r="AF73" i="37"/>
  <c r="AL72" i="37"/>
  <c r="AP72" i="37" s="1"/>
  <c r="AJ72" i="37"/>
  <c r="AN72" i="37" s="1"/>
  <c r="AI72" i="37"/>
  <c r="AG72" i="37"/>
  <c r="AK72" i="37" s="1"/>
  <c r="AO72" i="37" s="1"/>
  <c r="AF72" i="37"/>
  <c r="AK71" i="37"/>
  <c r="AO71" i="37" s="1"/>
  <c r="AJ71" i="37"/>
  <c r="AI71" i="37"/>
  <c r="AG71" i="37"/>
  <c r="AF71" i="37"/>
  <c r="AK70" i="37"/>
  <c r="AO70" i="37" s="1"/>
  <c r="AJ70" i="37"/>
  <c r="AI70" i="37"/>
  <c r="AG70" i="37"/>
  <c r="AF70" i="37"/>
  <c r="AJ69" i="37"/>
  <c r="AN69" i="37" s="1"/>
  <c r="AI69" i="37"/>
  <c r="AG69" i="37"/>
  <c r="AK69" i="37" s="1"/>
  <c r="AF69" i="37"/>
  <c r="AJ68" i="37"/>
  <c r="AI68" i="37"/>
  <c r="AG68" i="37"/>
  <c r="AK68" i="37" s="1"/>
  <c r="AO68" i="37" s="1"/>
  <c r="AF68" i="37"/>
  <c r="AO67" i="37"/>
  <c r="AJ67" i="37"/>
  <c r="AL67" i="37" s="1"/>
  <c r="AP67" i="37" s="1"/>
  <c r="AI67" i="37"/>
  <c r="AG67" i="37"/>
  <c r="AK67" i="37" s="1"/>
  <c r="AF67" i="37"/>
  <c r="AJ66" i="37"/>
  <c r="AI66" i="37"/>
  <c r="AG66" i="37"/>
  <c r="AK66" i="37" s="1"/>
  <c r="AO66" i="37" s="1"/>
  <c r="AF66" i="37"/>
  <c r="AN65" i="37"/>
  <c r="AJ65" i="37"/>
  <c r="AI65" i="37"/>
  <c r="AG65" i="37"/>
  <c r="AK65" i="37" s="1"/>
  <c r="AF65" i="37"/>
  <c r="AN64" i="37"/>
  <c r="AL64" i="37"/>
  <c r="AP64" i="37" s="1"/>
  <c r="AJ64" i="37"/>
  <c r="AI64" i="37"/>
  <c r="AG64" i="37"/>
  <c r="AK64" i="37" s="1"/>
  <c r="AO64" i="37" s="1"/>
  <c r="AF64" i="37"/>
  <c r="AK63" i="37"/>
  <c r="AO63" i="37" s="1"/>
  <c r="AJ63" i="37"/>
  <c r="AI63" i="37"/>
  <c r="AG63" i="37"/>
  <c r="AF63" i="37"/>
  <c r="AK62" i="37"/>
  <c r="AO62" i="37" s="1"/>
  <c r="AJ62" i="37"/>
  <c r="AI62" i="37"/>
  <c r="AG62" i="37"/>
  <c r="AF62" i="37"/>
  <c r="AJ61" i="37"/>
  <c r="AN61" i="37" s="1"/>
  <c r="AI61" i="37"/>
  <c r="AG61" i="37"/>
  <c r="AK61" i="37" s="1"/>
  <c r="AF61" i="37"/>
  <c r="AJ60" i="37"/>
  <c r="AI60" i="37"/>
  <c r="AG60" i="37"/>
  <c r="AK60" i="37" s="1"/>
  <c r="AO60" i="37" s="1"/>
  <c r="AF60" i="37"/>
  <c r="AO59" i="37"/>
  <c r="AJ59" i="37"/>
  <c r="AL59" i="37" s="1"/>
  <c r="AP59" i="37" s="1"/>
  <c r="AI59" i="37"/>
  <c r="AG59" i="37"/>
  <c r="AK59" i="37" s="1"/>
  <c r="AF59" i="37"/>
  <c r="AJ58" i="37"/>
  <c r="AI58" i="37"/>
  <c r="AG58" i="37"/>
  <c r="AK58" i="37" s="1"/>
  <c r="AO58" i="37" s="1"/>
  <c r="AF58" i="37"/>
  <c r="AN57" i="37"/>
  <c r="AJ57" i="37"/>
  <c r="AI57" i="37"/>
  <c r="AG57" i="37"/>
  <c r="AK57" i="37" s="1"/>
  <c r="AF57" i="37"/>
  <c r="AL56" i="37"/>
  <c r="AP56" i="37" s="1"/>
  <c r="AJ56" i="37"/>
  <c r="AN56" i="37" s="1"/>
  <c r="AI56" i="37"/>
  <c r="AG56" i="37"/>
  <c r="AK56" i="37" s="1"/>
  <c r="AO56" i="37" s="1"/>
  <c r="AF56" i="37"/>
  <c r="AK55" i="37"/>
  <c r="AO55" i="37" s="1"/>
  <c r="AJ55" i="37"/>
  <c r="AI55" i="37"/>
  <c r="AG55" i="37"/>
  <c r="AF55" i="37"/>
  <c r="AK54" i="37"/>
  <c r="AO54" i="37" s="1"/>
  <c r="AJ54" i="37"/>
  <c r="AI54" i="37"/>
  <c r="AG54" i="37"/>
  <c r="AF54" i="37"/>
  <c r="AJ53" i="37"/>
  <c r="AN53" i="37" s="1"/>
  <c r="AI53" i="37"/>
  <c r="AG53" i="37"/>
  <c r="AK53" i="37" s="1"/>
  <c r="AF53" i="37"/>
  <c r="AN52" i="37"/>
  <c r="AJ52" i="37"/>
  <c r="AI52" i="37"/>
  <c r="AG52" i="37"/>
  <c r="AK52" i="37" s="1"/>
  <c r="AO52" i="37" s="1"/>
  <c r="AF52" i="37"/>
  <c r="AJ51" i="37"/>
  <c r="AI51" i="37"/>
  <c r="AG51" i="37"/>
  <c r="AK51" i="37" s="1"/>
  <c r="AO51" i="37" s="1"/>
  <c r="AF51" i="37"/>
  <c r="AO50" i="37"/>
  <c r="AJ50" i="37"/>
  <c r="AI50" i="37"/>
  <c r="AG50" i="37"/>
  <c r="AK50" i="37" s="1"/>
  <c r="AF50" i="37"/>
  <c r="AN49" i="37"/>
  <c r="AJ49" i="37"/>
  <c r="AI49" i="37"/>
  <c r="AG49" i="37"/>
  <c r="AK49" i="37" s="1"/>
  <c r="AF49" i="37"/>
  <c r="AN48" i="37"/>
  <c r="AL48" i="37"/>
  <c r="AP48" i="37" s="1"/>
  <c r="AJ48" i="37"/>
  <c r="AI48" i="37"/>
  <c r="AG48" i="37"/>
  <c r="AK48" i="37" s="1"/>
  <c r="AO48" i="37" s="1"/>
  <c r="AF48" i="37"/>
  <c r="AK47" i="37"/>
  <c r="AO47" i="37" s="1"/>
  <c r="AJ47" i="37"/>
  <c r="AI47" i="37"/>
  <c r="AG47" i="37"/>
  <c r="AF47" i="37"/>
  <c r="AK46" i="37"/>
  <c r="AO46" i="37" s="1"/>
  <c r="AJ46" i="37"/>
  <c r="AI46" i="37"/>
  <c r="AG46" i="37"/>
  <c r="AF46" i="37"/>
  <c r="AJ45" i="37"/>
  <c r="AN45" i="37" s="1"/>
  <c r="AI45" i="37"/>
  <c r="AG45" i="37"/>
  <c r="AK45" i="37" s="1"/>
  <c r="AF45" i="37"/>
  <c r="AN44" i="37"/>
  <c r="AJ44" i="37"/>
  <c r="AI44" i="37"/>
  <c r="AG44" i="37"/>
  <c r="AK44" i="37" s="1"/>
  <c r="AO44" i="37" s="1"/>
  <c r="AF44" i="37"/>
  <c r="AJ43" i="37"/>
  <c r="AI43" i="37"/>
  <c r="AG43" i="37"/>
  <c r="AK43" i="37" s="1"/>
  <c r="AO43" i="37" s="1"/>
  <c r="AF43" i="37"/>
  <c r="AO42" i="37"/>
  <c r="AJ42" i="37"/>
  <c r="AI42" i="37"/>
  <c r="AG42" i="37"/>
  <c r="AK42" i="37" s="1"/>
  <c r="AF42" i="37"/>
  <c r="AN41" i="37"/>
  <c r="AJ41" i="37"/>
  <c r="AI41" i="37"/>
  <c r="AG41" i="37"/>
  <c r="AK41" i="37" s="1"/>
  <c r="AF41" i="37"/>
  <c r="AL40" i="37"/>
  <c r="AP40" i="37" s="1"/>
  <c r="AJ40" i="37"/>
  <c r="AN40" i="37" s="1"/>
  <c r="AI40" i="37"/>
  <c r="AG40" i="37"/>
  <c r="AK40" i="37" s="1"/>
  <c r="AO40" i="37" s="1"/>
  <c r="AF40" i="37"/>
  <c r="AK39" i="37"/>
  <c r="AO39" i="37" s="1"/>
  <c r="AJ39" i="37"/>
  <c r="AI39" i="37"/>
  <c r="AG39" i="37"/>
  <c r="AF39" i="37"/>
  <c r="AK38" i="37"/>
  <c r="AO38" i="37" s="1"/>
  <c r="AJ38" i="37"/>
  <c r="AI38" i="37"/>
  <c r="AG38" i="37"/>
  <c r="AF38" i="37"/>
  <c r="AJ37" i="37"/>
  <c r="AN37" i="37" s="1"/>
  <c r="AI37" i="37"/>
  <c r="AG37" i="37"/>
  <c r="AK37" i="37" s="1"/>
  <c r="AF37" i="37"/>
  <c r="AJ36" i="37"/>
  <c r="AL36" i="37" s="1"/>
  <c r="AP36" i="37" s="1"/>
  <c r="AI36" i="37"/>
  <c r="AG36" i="37"/>
  <c r="AK36" i="37" s="1"/>
  <c r="AO36" i="37" s="1"/>
  <c r="AF36" i="37"/>
  <c r="AO35" i="37"/>
  <c r="AJ35" i="37"/>
  <c r="AI35" i="37"/>
  <c r="AG35" i="37"/>
  <c r="AK35" i="37" s="1"/>
  <c r="AF35" i="37"/>
  <c r="AJ34" i="37"/>
  <c r="AI34" i="37"/>
  <c r="AG34" i="37"/>
  <c r="AK34" i="37" s="1"/>
  <c r="AO34" i="37" s="1"/>
  <c r="AF34" i="37"/>
  <c r="AN33" i="37"/>
  <c r="AJ33" i="37"/>
  <c r="AI33" i="37"/>
  <c r="AG33" i="37"/>
  <c r="AK33" i="37" s="1"/>
  <c r="AF33" i="37"/>
  <c r="AN32" i="37"/>
  <c r="AL32" i="37"/>
  <c r="AP32" i="37" s="1"/>
  <c r="AJ32" i="37"/>
  <c r="AI32" i="37"/>
  <c r="AG32" i="37"/>
  <c r="AK32" i="37" s="1"/>
  <c r="AO32" i="37" s="1"/>
  <c r="AF32" i="37"/>
  <c r="AK31" i="37"/>
  <c r="AO31" i="37" s="1"/>
  <c r="AJ31" i="37"/>
  <c r="AI31" i="37"/>
  <c r="AG31" i="37"/>
  <c r="AF31" i="37"/>
  <c r="AK30" i="37"/>
  <c r="AO30" i="37" s="1"/>
  <c r="AJ30" i="37"/>
  <c r="AI30" i="37"/>
  <c r="AG30" i="37"/>
  <c r="AF30" i="37"/>
  <c r="AJ29" i="37"/>
  <c r="AN29" i="37" s="1"/>
  <c r="AI29" i="37"/>
  <c r="AG29" i="37"/>
  <c r="AK29" i="37" s="1"/>
  <c r="AF29" i="37"/>
  <c r="AJ28" i="37"/>
  <c r="AL28" i="37" s="1"/>
  <c r="AP28" i="37" s="1"/>
  <c r="AI28" i="37"/>
  <c r="AG28" i="37"/>
  <c r="AK28" i="37" s="1"/>
  <c r="AO28" i="37" s="1"/>
  <c r="AF28" i="37"/>
  <c r="AO27" i="37"/>
  <c r="AJ27" i="37"/>
  <c r="AI27" i="37"/>
  <c r="AG27" i="37"/>
  <c r="AK27" i="37" s="1"/>
  <c r="AF27" i="37"/>
  <c r="AJ26" i="37"/>
  <c r="AI26" i="37"/>
  <c r="AG26" i="37"/>
  <c r="AK26" i="37" s="1"/>
  <c r="AO26" i="37" s="1"/>
  <c r="AF26" i="37"/>
  <c r="AN25" i="37"/>
  <c r="AJ25" i="37"/>
  <c r="AI25" i="37"/>
  <c r="AG25" i="37"/>
  <c r="AK25" i="37" s="1"/>
  <c r="AF25" i="37"/>
  <c r="AL24" i="37"/>
  <c r="AP24" i="37" s="1"/>
  <c r="AJ24" i="37"/>
  <c r="AN24" i="37" s="1"/>
  <c r="AI24" i="37"/>
  <c r="AG24" i="37"/>
  <c r="AK24" i="37" s="1"/>
  <c r="AO24" i="37" s="1"/>
  <c r="AF24" i="37"/>
  <c r="AK23" i="37"/>
  <c r="AO23" i="37" s="1"/>
  <c r="AJ23" i="37"/>
  <c r="AI23" i="37"/>
  <c r="AG23" i="37"/>
  <c r="AF23" i="37"/>
  <c r="AK22" i="37"/>
  <c r="AO22" i="37" s="1"/>
  <c r="AJ22" i="37"/>
  <c r="AI22" i="37"/>
  <c r="AG22" i="37"/>
  <c r="AF22" i="37"/>
  <c r="AJ21" i="37"/>
  <c r="AN21" i="37" s="1"/>
  <c r="AI21" i="37"/>
  <c r="AG21" i="37"/>
  <c r="AK21" i="37" s="1"/>
  <c r="AF21" i="37"/>
  <c r="AN20" i="37"/>
  <c r="AJ20" i="37"/>
  <c r="AL20" i="37" s="1"/>
  <c r="AP20" i="37" s="1"/>
  <c r="AI20" i="37"/>
  <c r="AG20" i="37"/>
  <c r="AK20" i="37" s="1"/>
  <c r="AO20" i="37" s="1"/>
  <c r="AF20" i="37"/>
  <c r="AJ19" i="37"/>
  <c r="AL19" i="37" s="1"/>
  <c r="AP19" i="37" s="1"/>
  <c r="AI19" i="37"/>
  <c r="AG19" i="37"/>
  <c r="AK19" i="37" s="1"/>
  <c r="AO19" i="37" s="1"/>
  <c r="AF19" i="37"/>
  <c r="AO18" i="37"/>
  <c r="AJ18" i="37"/>
  <c r="AI18" i="37"/>
  <c r="AG18" i="37"/>
  <c r="AK18" i="37" s="1"/>
  <c r="AF18" i="37"/>
  <c r="AN17" i="37"/>
  <c r="AJ17" i="37"/>
  <c r="AI17" i="37"/>
  <c r="AG17" i="37"/>
  <c r="AK17" i="37" s="1"/>
  <c r="AF17" i="37"/>
  <c r="AN16" i="37"/>
  <c r="AL16" i="37"/>
  <c r="AP16" i="37" s="1"/>
  <c r="AJ16" i="37"/>
  <c r="AI16" i="37"/>
  <c r="AG16" i="37"/>
  <c r="AK16" i="37" s="1"/>
  <c r="AO16" i="37" s="1"/>
  <c r="AF16" i="37"/>
  <c r="AK15" i="37"/>
  <c r="AO15" i="37" s="1"/>
  <c r="AJ15" i="37"/>
  <c r="AI15" i="37"/>
  <c r="AG15" i="37"/>
  <c r="AF15" i="37"/>
  <c r="AK14" i="37"/>
  <c r="AO14" i="37" s="1"/>
  <c r="AJ14" i="37"/>
  <c r="AN14" i="37" s="1"/>
  <c r="AI14" i="37"/>
  <c r="AG14" i="37"/>
  <c r="AF14" i="37"/>
  <c r="AK13" i="37"/>
  <c r="AO13" i="37" s="1"/>
  <c r="AJ13" i="37"/>
  <c r="AN13" i="37" s="1"/>
  <c r="AI13" i="37"/>
  <c r="AG13" i="37"/>
  <c r="AF13" i="37"/>
  <c r="AJ12" i="37"/>
  <c r="AI12" i="37"/>
  <c r="AG12" i="37"/>
  <c r="AK12" i="37" s="1"/>
  <c r="AO12" i="37" s="1"/>
  <c r="AF12" i="37"/>
  <c r="AK11" i="37"/>
  <c r="AO11" i="37" s="1"/>
  <c r="AJ11" i="37"/>
  <c r="AI11" i="37"/>
  <c r="AG11" i="37"/>
  <c r="AF11" i="37"/>
  <c r="AJ10" i="37"/>
  <c r="AN10" i="37" s="1"/>
  <c r="AI10" i="37"/>
  <c r="AG10" i="37"/>
  <c r="AK10" i="37" s="1"/>
  <c r="AF10" i="37"/>
  <c r="AJ9" i="37"/>
  <c r="AN9" i="37" s="1"/>
  <c r="AI9" i="37"/>
  <c r="AG9" i="37"/>
  <c r="AK9" i="37" s="1"/>
  <c r="AF9" i="37"/>
  <c r="AJ8" i="37"/>
  <c r="AI8" i="37"/>
  <c r="AG8" i="37"/>
  <c r="AK8" i="37" s="1"/>
  <c r="AO8" i="37" s="1"/>
  <c r="AF8" i="37"/>
  <c r="R23" i="20"/>
  <c r="S23" i="20"/>
  <c r="Q23" i="20"/>
  <c r="AN4" i="27"/>
  <c r="AO4" i="27"/>
  <c r="AM4" i="27"/>
  <c r="AE373" i="27"/>
  <c r="AD373" i="27"/>
  <c r="AF373" i="27" s="1"/>
  <c r="AJ373" i="27" s="1"/>
  <c r="AC373" i="27"/>
  <c r="AG372" i="27"/>
  <c r="AF372" i="27"/>
  <c r="AJ372" i="27" s="1"/>
  <c r="AE372" i="27"/>
  <c r="AI372" i="27" s="1"/>
  <c r="AD372" i="27"/>
  <c r="AC372" i="27"/>
  <c r="AF371" i="27"/>
  <c r="AE371" i="27"/>
  <c r="AI371" i="27" s="1"/>
  <c r="AD371" i="27"/>
  <c r="AC371" i="27"/>
  <c r="AE370" i="27"/>
  <c r="AI370" i="27" s="1"/>
  <c r="AK370" i="27" s="1"/>
  <c r="AD370" i="27"/>
  <c r="AF370" i="27" s="1"/>
  <c r="AJ370" i="27" s="1"/>
  <c r="AC370" i="27"/>
  <c r="AE369" i="27"/>
  <c r="AD369" i="27"/>
  <c r="AF369" i="27" s="1"/>
  <c r="AJ369" i="27" s="1"/>
  <c r="AC369" i="27"/>
  <c r="AE368" i="27"/>
  <c r="AI368" i="27" s="1"/>
  <c r="AK368" i="27" s="1"/>
  <c r="AD368" i="27"/>
  <c r="AF368" i="27" s="1"/>
  <c r="AJ368" i="27" s="1"/>
  <c r="AC368" i="27"/>
  <c r="AE367" i="27"/>
  <c r="AI367" i="27" s="1"/>
  <c r="AD367" i="27"/>
  <c r="AF367" i="27" s="1"/>
  <c r="AJ367" i="27" s="1"/>
  <c r="AC367" i="27"/>
  <c r="AE366" i="27"/>
  <c r="AI366" i="27" s="1"/>
  <c r="AD366" i="27"/>
  <c r="AF366" i="27" s="1"/>
  <c r="AC366" i="27"/>
  <c r="AE365" i="27"/>
  <c r="AD365" i="27"/>
  <c r="AF365" i="27" s="1"/>
  <c r="AJ365" i="27" s="1"/>
  <c r="AC365" i="27"/>
  <c r="AE364" i="27"/>
  <c r="AD364" i="27"/>
  <c r="AF364" i="27" s="1"/>
  <c r="AJ364" i="27" s="1"/>
  <c r="AC364" i="27"/>
  <c r="AE363" i="27"/>
  <c r="AI363" i="27" s="1"/>
  <c r="AD363" i="27"/>
  <c r="AF363" i="27" s="1"/>
  <c r="AC363" i="27"/>
  <c r="AE362" i="27"/>
  <c r="AD362" i="27"/>
  <c r="AF362" i="27" s="1"/>
  <c r="AJ362" i="27" s="1"/>
  <c r="AC362" i="27"/>
  <c r="AF361" i="27"/>
  <c r="AJ361" i="27" s="1"/>
  <c r="AE361" i="27"/>
  <c r="AD361" i="27"/>
  <c r="AC361" i="27"/>
  <c r="AE360" i="27"/>
  <c r="AI360" i="27" s="1"/>
  <c r="AD360" i="27"/>
  <c r="AF360" i="27" s="1"/>
  <c r="AJ360" i="27" s="1"/>
  <c r="AC360" i="27"/>
  <c r="AF359" i="27"/>
  <c r="AJ359" i="27" s="1"/>
  <c r="AE359" i="27"/>
  <c r="AI359" i="27" s="1"/>
  <c r="AD359" i="27"/>
  <c r="AC359" i="27"/>
  <c r="AF358" i="27"/>
  <c r="AJ358" i="27" s="1"/>
  <c r="AE358" i="27"/>
  <c r="AI358" i="27" s="1"/>
  <c r="AD358" i="27"/>
  <c r="AC358" i="27"/>
  <c r="AJ357" i="27"/>
  <c r="AF357" i="27"/>
  <c r="AE357" i="27"/>
  <c r="AD357" i="27"/>
  <c r="AC357" i="27"/>
  <c r="AE356" i="27"/>
  <c r="AD356" i="27"/>
  <c r="AF356" i="27" s="1"/>
  <c r="AJ356" i="27" s="1"/>
  <c r="AC356" i="27"/>
  <c r="AE355" i="27"/>
  <c r="AI355" i="27" s="1"/>
  <c r="AD355" i="27"/>
  <c r="AF355" i="27" s="1"/>
  <c r="AC355" i="27"/>
  <c r="AF354" i="27"/>
  <c r="AJ354" i="27" s="1"/>
  <c r="AE354" i="27"/>
  <c r="AI354" i="27" s="1"/>
  <c r="AK354" i="27" s="1"/>
  <c r="AD354" i="27"/>
  <c r="AC354" i="27"/>
  <c r="AF353" i="27"/>
  <c r="AJ353" i="27" s="1"/>
  <c r="AE353" i="27"/>
  <c r="AD353" i="27"/>
  <c r="AC353" i="27"/>
  <c r="AJ352" i="27"/>
  <c r="AF352" i="27"/>
  <c r="AE352" i="27"/>
  <c r="AI352" i="27" s="1"/>
  <c r="AD352" i="27"/>
  <c r="AC352" i="27"/>
  <c r="AF351" i="27"/>
  <c r="AJ351" i="27" s="1"/>
  <c r="AE351" i="27"/>
  <c r="AI351" i="27" s="1"/>
  <c r="AK351" i="27" s="1"/>
  <c r="AD351" i="27"/>
  <c r="AC351" i="27"/>
  <c r="AE350" i="27"/>
  <c r="AD350" i="27"/>
  <c r="AF350" i="27" s="1"/>
  <c r="AJ350" i="27" s="1"/>
  <c r="AC350" i="27"/>
  <c r="AE349" i="27"/>
  <c r="AD349" i="27"/>
  <c r="AF349" i="27" s="1"/>
  <c r="AJ349" i="27" s="1"/>
  <c r="AC349" i="27"/>
  <c r="AF348" i="27"/>
  <c r="AJ348" i="27" s="1"/>
  <c r="AE348" i="27"/>
  <c r="AD348" i="27"/>
  <c r="AC348" i="27"/>
  <c r="AJ347" i="27"/>
  <c r="AF347" i="27"/>
  <c r="AE347" i="27"/>
  <c r="AI347" i="27" s="1"/>
  <c r="AD347" i="27"/>
  <c r="AC347" i="27"/>
  <c r="AF346" i="27"/>
  <c r="AJ346" i="27" s="1"/>
  <c r="AE346" i="27"/>
  <c r="AD346" i="27"/>
  <c r="AC346" i="27"/>
  <c r="AE345" i="27"/>
  <c r="AD345" i="27"/>
  <c r="AF345" i="27" s="1"/>
  <c r="AJ345" i="27" s="1"/>
  <c r="AC345" i="27"/>
  <c r="AF344" i="27"/>
  <c r="AJ344" i="27" s="1"/>
  <c r="AE344" i="27"/>
  <c r="AI344" i="27" s="1"/>
  <c r="AD344" i="27"/>
  <c r="AC344" i="27"/>
  <c r="AJ343" i="27"/>
  <c r="AE343" i="27"/>
  <c r="AI343" i="27" s="1"/>
  <c r="AD343" i="27"/>
  <c r="AF343" i="27" s="1"/>
  <c r="AG343" i="27" s="1"/>
  <c r="AC343" i="27"/>
  <c r="AE342" i="27"/>
  <c r="AI342" i="27" s="1"/>
  <c r="AD342" i="27"/>
  <c r="AF342" i="27" s="1"/>
  <c r="AJ342" i="27" s="1"/>
  <c r="AC342" i="27"/>
  <c r="AE341" i="27"/>
  <c r="AD341" i="27"/>
  <c r="AF341" i="27" s="1"/>
  <c r="AJ341" i="27" s="1"/>
  <c r="AC341" i="27"/>
  <c r="AG340" i="27"/>
  <c r="AF340" i="27"/>
  <c r="AJ340" i="27" s="1"/>
  <c r="AE340" i="27"/>
  <c r="AI340" i="27" s="1"/>
  <c r="AD340" i="27"/>
  <c r="AC340" i="27"/>
  <c r="AF339" i="27"/>
  <c r="AE339" i="27"/>
  <c r="AI339" i="27" s="1"/>
  <c r="AD339" i="27"/>
  <c r="AC339" i="27"/>
  <c r="AE338" i="27"/>
  <c r="AI338" i="27" s="1"/>
  <c r="AD338" i="27"/>
  <c r="AF338" i="27" s="1"/>
  <c r="AJ338" i="27" s="1"/>
  <c r="AC338" i="27"/>
  <c r="AE337" i="27"/>
  <c r="AD337" i="27"/>
  <c r="AF337" i="27" s="1"/>
  <c r="AJ337" i="27" s="1"/>
  <c r="AC337" i="27"/>
  <c r="AE336" i="27"/>
  <c r="AI336" i="27" s="1"/>
  <c r="AD336" i="27"/>
  <c r="AF336" i="27" s="1"/>
  <c r="AJ336" i="27" s="1"/>
  <c r="AC336" i="27"/>
  <c r="AE335" i="27"/>
  <c r="AI335" i="27" s="1"/>
  <c r="AK335" i="27" s="1"/>
  <c r="AD335" i="27"/>
  <c r="AF335" i="27" s="1"/>
  <c r="AJ335" i="27" s="1"/>
  <c r="AC335" i="27"/>
  <c r="AE334" i="27"/>
  <c r="AI334" i="27" s="1"/>
  <c r="AK334" i="27" s="1"/>
  <c r="AD334" i="27"/>
  <c r="AF334" i="27" s="1"/>
  <c r="AJ334" i="27" s="1"/>
  <c r="AC334" i="27"/>
  <c r="AE333" i="27"/>
  <c r="AD333" i="27"/>
  <c r="AF333" i="27" s="1"/>
  <c r="AJ333" i="27" s="1"/>
  <c r="AC333" i="27"/>
  <c r="AE332" i="27"/>
  <c r="AD332" i="27"/>
  <c r="AF332" i="27" s="1"/>
  <c r="AJ332" i="27" s="1"/>
  <c r="AC332" i="27"/>
  <c r="AJ331" i="27"/>
  <c r="AF331" i="27"/>
  <c r="AE331" i="27"/>
  <c r="AI331" i="27" s="1"/>
  <c r="AD331" i="27"/>
  <c r="AC331" i="27"/>
  <c r="AF330" i="27"/>
  <c r="AJ330" i="27" s="1"/>
  <c r="AE330" i="27"/>
  <c r="AD330" i="27"/>
  <c r="AC330" i="27"/>
  <c r="AF329" i="27"/>
  <c r="AJ329" i="27" s="1"/>
  <c r="AE329" i="27"/>
  <c r="AD329" i="27"/>
  <c r="AC329" i="27"/>
  <c r="AE328" i="27"/>
  <c r="AI328" i="27" s="1"/>
  <c r="AD328" i="27"/>
  <c r="AF328" i="27" s="1"/>
  <c r="AJ328" i="27" s="1"/>
  <c r="AC328" i="27"/>
  <c r="AF327" i="27"/>
  <c r="AE327" i="27"/>
  <c r="AI327" i="27" s="1"/>
  <c r="AD327" i="27"/>
  <c r="AC327" i="27"/>
  <c r="AF326" i="27"/>
  <c r="AJ326" i="27" s="1"/>
  <c r="AE326" i="27"/>
  <c r="AI326" i="27" s="1"/>
  <c r="AD326" i="27"/>
  <c r="AC326" i="27"/>
  <c r="AE325" i="27"/>
  <c r="AD325" i="27"/>
  <c r="AF325" i="27" s="1"/>
  <c r="AJ325" i="27" s="1"/>
  <c r="AC325" i="27"/>
  <c r="AF324" i="27"/>
  <c r="AJ324" i="27" s="1"/>
  <c r="AE324" i="27"/>
  <c r="AD324" i="27"/>
  <c r="AC324" i="27"/>
  <c r="AF323" i="27"/>
  <c r="AE323" i="27"/>
  <c r="AI323" i="27" s="1"/>
  <c r="AD323" i="27"/>
  <c r="AC323" i="27"/>
  <c r="AF322" i="27"/>
  <c r="AJ322" i="27" s="1"/>
  <c r="AK322" i="27" s="1"/>
  <c r="AE322" i="27"/>
  <c r="AI322" i="27" s="1"/>
  <c r="AD322" i="27"/>
  <c r="AC322" i="27"/>
  <c r="AF321" i="27"/>
  <c r="AJ321" i="27" s="1"/>
  <c r="AE321" i="27"/>
  <c r="AD321" i="27"/>
  <c r="AC321" i="27"/>
  <c r="AE320" i="27"/>
  <c r="AI320" i="27" s="1"/>
  <c r="AD320" i="27"/>
  <c r="AF320" i="27" s="1"/>
  <c r="AJ320" i="27" s="1"/>
  <c r="AC320" i="27"/>
  <c r="AE319" i="27"/>
  <c r="AI319" i="27" s="1"/>
  <c r="AD319" i="27"/>
  <c r="AF319" i="27" s="1"/>
  <c r="AJ319" i="27" s="1"/>
  <c r="AC319" i="27"/>
  <c r="AE318" i="27"/>
  <c r="AD318" i="27"/>
  <c r="AF318" i="27" s="1"/>
  <c r="AJ318" i="27" s="1"/>
  <c r="AC318" i="27"/>
  <c r="AE317" i="27"/>
  <c r="AD317" i="27"/>
  <c r="AF317" i="27" s="1"/>
  <c r="AJ317" i="27" s="1"/>
  <c r="AC317" i="27"/>
  <c r="AF316" i="27"/>
  <c r="AJ316" i="27" s="1"/>
  <c r="AE316" i="27"/>
  <c r="AD316" i="27"/>
  <c r="AC316" i="27"/>
  <c r="AJ315" i="27"/>
  <c r="AE315" i="27"/>
  <c r="AI315" i="27" s="1"/>
  <c r="AD315" i="27"/>
  <c r="AF315" i="27" s="1"/>
  <c r="AG315" i="27" s="1"/>
  <c r="AC315" i="27"/>
  <c r="AE314" i="27"/>
  <c r="AD314" i="27"/>
  <c r="AF314" i="27" s="1"/>
  <c r="AJ314" i="27" s="1"/>
  <c r="AC314" i="27"/>
  <c r="AE313" i="27"/>
  <c r="AD313" i="27"/>
  <c r="AF313" i="27" s="1"/>
  <c r="AJ313" i="27" s="1"/>
  <c r="AC313" i="27"/>
  <c r="AF312" i="27"/>
  <c r="AE312" i="27"/>
  <c r="AI312" i="27" s="1"/>
  <c r="AD312" i="27"/>
  <c r="AC312" i="27"/>
  <c r="AE311" i="27"/>
  <c r="AI311" i="27" s="1"/>
  <c r="AD311" i="27"/>
  <c r="AF311" i="27" s="1"/>
  <c r="AJ311" i="27" s="1"/>
  <c r="AC311" i="27"/>
  <c r="AE310" i="27"/>
  <c r="AI310" i="27" s="1"/>
  <c r="AD310" i="27"/>
  <c r="AF310" i="27" s="1"/>
  <c r="AJ310" i="27" s="1"/>
  <c r="AC310" i="27"/>
  <c r="AF309" i="27"/>
  <c r="AJ309" i="27" s="1"/>
  <c r="AE309" i="27"/>
  <c r="AD309" i="27"/>
  <c r="AC309" i="27"/>
  <c r="AG308" i="27"/>
  <c r="AE308" i="27"/>
  <c r="AI308" i="27" s="1"/>
  <c r="AD308" i="27"/>
  <c r="AF308" i="27" s="1"/>
  <c r="AJ308" i="27" s="1"/>
  <c r="AC308" i="27"/>
  <c r="AE307" i="27"/>
  <c r="AI307" i="27" s="1"/>
  <c r="AD307" i="27"/>
  <c r="AF307" i="27" s="1"/>
  <c r="AG307" i="27" s="1"/>
  <c r="AC307" i="27"/>
  <c r="AE306" i="27"/>
  <c r="AI306" i="27" s="1"/>
  <c r="AD306" i="27"/>
  <c r="AF306" i="27" s="1"/>
  <c r="AJ306" i="27" s="1"/>
  <c r="AC306" i="27"/>
  <c r="AE305" i="27"/>
  <c r="AD305" i="27"/>
  <c r="AF305" i="27" s="1"/>
  <c r="AJ305" i="27" s="1"/>
  <c r="AC305" i="27"/>
  <c r="AF304" i="27"/>
  <c r="AJ304" i="27" s="1"/>
  <c r="AE304" i="27"/>
  <c r="AI304" i="27" s="1"/>
  <c r="AK304" i="27" s="1"/>
  <c r="AD304" i="27"/>
  <c r="AC304" i="27"/>
  <c r="AF303" i="27"/>
  <c r="AJ303" i="27" s="1"/>
  <c r="AE303" i="27"/>
  <c r="AI303" i="27" s="1"/>
  <c r="AK303" i="27" s="1"/>
  <c r="AD303" i="27"/>
  <c r="AC303" i="27"/>
  <c r="AE302" i="27"/>
  <c r="AI302" i="27" s="1"/>
  <c r="AD302" i="27"/>
  <c r="AF302" i="27" s="1"/>
  <c r="AJ302" i="27" s="1"/>
  <c r="AK302" i="27" s="1"/>
  <c r="AC302" i="27"/>
  <c r="AE301" i="27"/>
  <c r="AD301" i="27"/>
  <c r="AF301" i="27" s="1"/>
  <c r="AJ301" i="27" s="1"/>
  <c r="AC301" i="27"/>
  <c r="AE300" i="27"/>
  <c r="AD300" i="27"/>
  <c r="AF300" i="27" s="1"/>
  <c r="AJ300" i="27" s="1"/>
  <c r="AC300" i="27"/>
  <c r="AF299" i="27"/>
  <c r="AE299" i="27"/>
  <c r="AI299" i="27" s="1"/>
  <c r="AD299" i="27"/>
  <c r="AC299" i="27"/>
  <c r="AF298" i="27"/>
  <c r="AJ298" i="27" s="1"/>
  <c r="AE298" i="27"/>
  <c r="AD298" i="27"/>
  <c r="AC298" i="27"/>
  <c r="AF297" i="27"/>
  <c r="AJ297" i="27" s="1"/>
  <c r="AE297" i="27"/>
  <c r="AD297" i="27"/>
  <c r="AC297" i="27"/>
  <c r="AJ296" i="27"/>
  <c r="AE296" i="27"/>
  <c r="AI296" i="27" s="1"/>
  <c r="AD296" i="27"/>
  <c r="AF296" i="27" s="1"/>
  <c r="AC296" i="27"/>
  <c r="AF295" i="27"/>
  <c r="AE295" i="27"/>
  <c r="AI295" i="27" s="1"/>
  <c r="AD295" i="27"/>
  <c r="AC295" i="27"/>
  <c r="AF294" i="27"/>
  <c r="AJ294" i="27" s="1"/>
  <c r="AE294" i="27"/>
  <c r="AI294" i="27" s="1"/>
  <c r="AD294" i="27"/>
  <c r="AC294" i="27"/>
  <c r="AJ293" i="27"/>
  <c r="AE293" i="27"/>
  <c r="AD293" i="27"/>
  <c r="AF293" i="27" s="1"/>
  <c r="AC293" i="27"/>
  <c r="AF292" i="27"/>
  <c r="AJ292" i="27" s="1"/>
  <c r="AE292" i="27"/>
  <c r="AD292" i="27"/>
  <c r="AC292" i="27"/>
  <c r="AF291" i="27"/>
  <c r="AE291" i="27"/>
  <c r="AI291" i="27" s="1"/>
  <c r="AD291" i="27"/>
  <c r="AC291" i="27"/>
  <c r="AF290" i="27"/>
  <c r="AJ290" i="27" s="1"/>
  <c r="AK290" i="27" s="1"/>
  <c r="AE290" i="27"/>
  <c r="AI290" i="27" s="1"/>
  <c r="AD290" i="27"/>
  <c r="AC290" i="27"/>
  <c r="AF289" i="27"/>
  <c r="AJ289" i="27" s="1"/>
  <c r="AE289" i="27"/>
  <c r="AD289" i="27"/>
  <c r="AC289" i="27"/>
  <c r="AJ288" i="27"/>
  <c r="AE288" i="27"/>
  <c r="AD288" i="27"/>
  <c r="AF288" i="27" s="1"/>
  <c r="AC288" i="27"/>
  <c r="AI287" i="27"/>
  <c r="AE287" i="27"/>
  <c r="AD287" i="27"/>
  <c r="AF287" i="27" s="1"/>
  <c r="AJ287" i="27" s="1"/>
  <c r="AC287" i="27"/>
  <c r="AE286" i="27"/>
  <c r="AI286" i="27" s="1"/>
  <c r="AD286" i="27"/>
  <c r="AF286" i="27" s="1"/>
  <c r="AJ286" i="27" s="1"/>
  <c r="AC286" i="27"/>
  <c r="AE285" i="27"/>
  <c r="AD285" i="27"/>
  <c r="AF285" i="27" s="1"/>
  <c r="AJ285" i="27" s="1"/>
  <c r="AC285" i="27"/>
  <c r="AE284" i="27"/>
  <c r="AD284" i="27"/>
  <c r="AF284" i="27" s="1"/>
  <c r="AJ284" i="27" s="1"/>
  <c r="AC284" i="27"/>
  <c r="AF283" i="27"/>
  <c r="AJ283" i="27" s="1"/>
  <c r="AE283" i="27"/>
  <c r="AI283" i="27" s="1"/>
  <c r="AD283" i="27"/>
  <c r="AC283" i="27"/>
  <c r="AI282" i="27"/>
  <c r="AF282" i="27"/>
  <c r="AJ282" i="27" s="1"/>
  <c r="AE282" i="27"/>
  <c r="AD282" i="27"/>
  <c r="AC282" i="27"/>
  <c r="AF281" i="27"/>
  <c r="AJ281" i="27" s="1"/>
  <c r="AE281" i="27"/>
  <c r="AD281" i="27"/>
  <c r="AC281" i="27"/>
  <c r="AJ280" i="27"/>
  <c r="AE280" i="27"/>
  <c r="AD280" i="27"/>
  <c r="AF280" i="27" s="1"/>
  <c r="AC280" i="27"/>
  <c r="AI279" i="27"/>
  <c r="AE279" i="27"/>
  <c r="AD279" i="27"/>
  <c r="AF279" i="27" s="1"/>
  <c r="AJ279" i="27" s="1"/>
  <c r="AC279" i="27"/>
  <c r="AE278" i="27"/>
  <c r="AI278" i="27" s="1"/>
  <c r="AD278" i="27"/>
  <c r="AF278" i="27" s="1"/>
  <c r="AJ278" i="27" s="1"/>
  <c r="AC278" i="27"/>
  <c r="AE277" i="27"/>
  <c r="AD277" i="27"/>
  <c r="AF277" i="27" s="1"/>
  <c r="AJ277" i="27" s="1"/>
  <c r="AC277" i="27"/>
  <c r="AE276" i="27"/>
  <c r="AD276" i="27"/>
  <c r="AF276" i="27" s="1"/>
  <c r="AJ276" i="27" s="1"/>
  <c r="AC276" i="27"/>
  <c r="AF275" i="27"/>
  <c r="AJ275" i="27" s="1"/>
  <c r="AE275" i="27"/>
  <c r="AI275" i="27" s="1"/>
  <c r="AD275" i="27"/>
  <c r="AC275" i="27"/>
  <c r="AI274" i="27"/>
  <c r="AF274" i="27"/>
  <c r="AJ274" i="27" s="1"/>
  <c r="AE274" i="27"/>
  <c r="AD274" i="27"/>
  <c r="AC274" i="27"/>
  <c r="AF273" i="27"/>
  <c r="AJ273" i="27" s="1"/>
  <c r="AE273" i="27"/>
  <c r="AD273" i="27"/>
  <c r="AC273" i="27"/>
  <c r="AJ272" i="27"/>
  <c r="AE272" i="27"/>
  <c r="AD272" i="27"/>
  <c r="AF272" i="27" s="1"/>
  <c r="AC272" i="27"/>
  <c r="AI271" i="27"/>
  <c r="AE271" i="27"/>
  <c r="AD271" i="27"/>
  <c r="AF271" i="27" s="1"/>
  <c r="AJ271" i="27" s="1"/>
  <c r="AC271" i="27"/>
  <c r="AE270" i="27"/>
  <c r="AI270" i="27" s="1"/>
  <c r="AD270" i="27"/>
  <c r="AF270" i="27" s="1"/>
  <c r="AJ270" i="27" s="1"/>
  <c r="AC270" i="27"/>
  <c r="AE269" i="27"/>
  <c r="AD269" i="27"/>
  <c r="AF269" i="27" s="1"/>
  <c r="AJ269" i="27" s="1"/>
  <c r="AC269" i="27"/>
  <c r="AE268" i="27"/>
  <c r="AD268" i="27"/>
  <c r="AF268" i="27" s="1"/>
  <c r="AJ268" i="27" s="1"/>
  <c r="AC268" i="27"/>
  <c r="AF267" i="27"/>
  <c r="AJ267" i="27" s="1"/>
  <c r="AE267" i="27"/>
  <c r="AI267" i="27" s="1"/>
  <c r="AD267" i="27"/>
  <c r="AC267" i="27"/>
  <c r="AI266" i="27"/>
  <c r="AF266" i="27"/>
  <c r="AJ266" i="27" s="1"/>
  <c r="AE266" i="27"/>
  <c r="AD266" i="27"/>
  <c r="AC266" i="27"/>
  <c r="AF265" i="27"/>
  <c r="AJ265" i="27" s="1"/>
  <c r="AE265" i="27"/>
  <c r="AD265" i="27"/>
  <c r="AC265" i="27"/>
  <c r="AJ264" i="27"/>
  <c r="AE264" i="27"/>
  <c r="AD264" i="27"/>
  <c r="AF264" i="27" s="1"/>
  <c r="AC264" i="27"/>
  <c r="AI263" i="27"/>
  <c r="AE263" i="27"/>
  <c r="AD263" i="27"/>
  <c r="AF263" i="27" s="1"/>
  <c r="AJ263" i="27" s="1"/>
  <c r="AC263" i="27"/>
  <c r="AE262" i="27"/>
  <c r="AI262" i="27" s="1"/>
  <c r="AD262" i="27"/>
  <c r="AF262" i="27" s="1"/>
  <c r="AJ262" i="27" s="1"/>
  <c r="AC262" i="27"/>
  <c r="AE261" i="27"/>
  <c r="AD261" i="27"/>
  <c r="AF261" i="27" s="1"/>
  <c r="AJ261" i="27" s="1"/>
  <c r="AC261" i="27"/>
  <c r="AE260" i="27"/>
  <c r="AD260" i="27"/>
  <c r="AF260" i="27" s="1"/>
  <c r="AJ260" i="27" s="1"/>
  <c r="AC260" i="27"/>
  <c r="AF259" i="27"/>
  <c r="AJ259" i="27" s="1"/>
  <c r="AE259" i="27"/>
  <c r="AI259" i="27" s="1"/>
  <c r="AD259" i="27"/>
  <c r="AC259" i="27"/>
  <c r="AI258" i="27"/>
  <c r="AF258" i="27"/>
  <c r="AJ258" i="27" s="1"/>
  <c r="AE258" i="27"/>
  <c r="AD258" i="27"/>
  <c r="AC258" i="27"/>
  <c r="AF257" i="27"/>
  <c r="AJ257" i="27" s="1"/>
  <c r="AE257" i="27"/>
  <c r="AD257" i="27"/>
  <c r="AC257" i="27"/>
  <c r="AJ256" i="27"/>
  <c r="AE256" i="27"/>
  <c r="AD256" i="27"/>
  <c r="AF256" i="27" s="1"/>
  <c r="AC256" i="27"/>
  <c r="AI255" i="27"/>
  <c r="AE255" i="27"/>
  <c r="AD255" i="27"/>
  <c r="AF255" i="27" s="1"/>
  <c r="AJ255" i="27" s="1"/>
  <c r="AC255" i="27"/>
  <c r="AE254" i="27"/>
  <c r="AI254" i="27" s="1"/>
  <c r="AD254" i="27"/>
  <c r="AF254" i="27" s="1"/>
  <c r="AJ254" i="27" s="1"/>
  <c r="AC254" i="27"/>
  <c r="AE253" i="27"/>
  <c r="AD253" i="27"/>
  <c r="AF253" i="27" s="1"/>
  <c r="AJ253" i="27" s="1"/>
  <c r="AC253" i="27"/>
  <c r="AE252" i="27"/>
  <c r="AD252" i="27"/>
  <c r="AF252" i="27" s="1"/>
  <c r="AJ252" i="27" s="1"/>
  <c r="AC252" i="27"/>
  <c r="AF251" i="27"/>
  <c r="AJ251" i="27" s="1"/>
  <c r="AE251" i="27"/>
  <c r="AI251" i="27" s="1"/>
  <c r="AD251" i="27"/>
  <c r="AC251" i="27"/>
  <c r="AI250" i="27"/>
  <c r="AF250" i="27"/>
  <c r="AJ250" i="27" s="1"/>
  <c r="AE250" i="27"/>
  <c r="AD250" i="27"/>
  <c r="AC250" i="27"/>
  <c r="AF249" i="27"/>
  <c r="AJ249" i="27" s="1"/>
  <c r="AE249" i="27"/>
  <c r="AD249" i="27"/>
  <c r="AC249" i="27"/>
  <c r="AJ248" i="27"/>
  <c r="AE248" i="27"/>
  <c r="AD248" i="27"/>
  <c r="AF248" i="27" s="1"/>
  <c r="AC248" i="27"/>
  <c r="AI247" i="27"/>
  <c r="AE247" i="27"/>
  <c r="AD247" i="27"/>
  <c r="AF247" i="27" s="1"/>
  <c r="AJ247" i="27" s="1"/>
  <c r="AC247" i="27"/>
  <c r="AE246" i="27"/>
  <c r="AI246" i="27" s="1"/>
  <c r="AD246" i="27"/>
  <c r="AF246" i="27" s="1"/>
  <c r="AJ246" i="27" s="1"/>
  <c r="AC246" i="27"/>
  <c r="AE245" i="27"/>
  <c r="AD245" i="27"/>
  <c r="AF245" i="27" s="1"/>
  <c r="AJ245" i="27" s="1"/>
  <c r="AC245" i="27"/>
  <c r="AE244" i="27"/>
  <c r="AD244" i="27"/>
  <c r="AF244" i="27" s="1"/>
  <c r="AJ244" i="27" s="1"/>
  <c r="AC244" i="27"/>
  <c r="AF243" i="27"/>
  <c r="AJ243" i="27" s="1"/>
  <c r="AE243" i="27"/>
  <c r="AI243" i="27" s="1"/>
  <c r="AD243" i="27"/>
  <c r="AC243" i="27"/>
  <c r="AI242" i="27"/>
  <c r="AK242" i="27" s="1"/>
  <c r="AF242" i="27"/>
  <c r="AJ242" i="27" s="1"/>
  <c r="AE242" i="27"/>
  <c r="AD242" i="27"/>
  <c r="AC242" i="27"/>
  <c r="AF241" i="27"/>
  <c r="AJ241" i="27" s="1"/>
  <c r="AE241" i="27"/>
  <c r="AD241" i="27"/>
  <c r="AC241" i="27"/>
  <c r="AJ240" i="27"/>
  <c r="AE240" i="27"/>
  <c r="AD240" i="27"/>
  <c r="AF240" i="27" s="1"/>
  <c r="AC240" i="27"/>
  <c r="AI239" i="27"/>
  <c r="AE239" i="27"/>
  <c r="AD239" i="27"/>
  <c r="AF239" i="27" s="1"/>
  <c r="AJ239" i="27" s="1"/>
  <c r="AC239" i="27"/>
  <c r="AE238" i="27"/>
  <c r="AD238" i="27"/>
  <c r="AF238" i="27" s="1"/>
  <c r="AJ238" i="27" s="1"/>
  <c r="AC238" i="27"/>
  <c r="AE237" i="27"/>
  <c r="AD237" i="27"/>
  <c r="AF237" i="27" s="1"/>
  <c r="AJ237" i="27" s="1"/>
  <c r="AC237" i="27"/>
  <c r="AE236" i="27"/>
  <c r="AD236" i="27"/>
  <c r="AF236" i="27" s="1"/>
  <c r="AJ236" i="27" s="1"/>
  <c r="AC236" i="27"/>
  <c r="AF235" i="27"/>
  <c r="AJ235" i="27" s="1"/>
  <c r="AE235" i="27"/>
  <c r="AI235" i="27" s="1"/>
  <c r="AD235" i="27"/>
  <c r="AC235" i="27"/>
  <c r="AI234" i="27"/>
  <c r="AK234" i="27" s="1"/>
  <c r="AF234" i="27"/>
  <c r="AJ234" i="27" s="1"/>
  <c r="AE234" i="27"/>
  <c r="AD234" i="27"/>
  <c r="AC234" i="27"/>
  <c r="AF233" i="27"/>
  <c r="AJ233" i="27" s="1"/>
  <c r="AE233" i="27"/>
  <c r="AD233" i="27"/>
  <c r="AC233" i="27"/>
  <c r="AJ232" i="27"/>
  <c r="AE232" i="27"/>
  <c r="AD232" i="27"/>
  <c r="AF232" i="27" s="1"/>
  <c r="AC232" i="27"/>
  <c r="AI231" i="27"/>
  <c r="AE231" i="27"/>
  <c r="AD231" i="27"/>
  <c r="AF231" i="27" s="1"/>
  <c r="AJ231" i="27" s="1"/>
  <c r="AC231" i="27"/>
  <c r="AE230" i="27"/>
  <c r="AD230" i="27"/>
  <c r="AF230" i="27" s="1"/>
  <c r="AJ230" i="27" s="1"/>
  <c r="AC230" i="27"/>
  <c r="AE229" i="27"/>
  <c r="AD229" i="27"/>
  <c r="AF229" i="27" s="1"/>
  <c r="AJ229" i="27" s="1"/>
  <c r="AC229" i="27"/>
  <c r="AE228" i="27"/>
  <c r="AD228" i="27"/>
  <c r="AF228" i="27" s="1"/>
  <c r="AJ228" i="27" s="1"/>
  <c r="AC228" i="27"/>
  <c r="AF227" i="27"/>
  <c r="AJ227" i="27" s="1"/>
  <c r="AE227" i="27"/>
  <c r="AI227" i="27" s="1"/>
  <c r="AD227" i="27"/>
  <c r="AC227" i="27"/>
  <c r="AI226" i="27"/>
  <c r="AF226" i="27"/>
  <c r="AJ226" i="27" s="1"/>
  <c r="AE226" i="27"/>
  <c r="AD226" i="27"/>
  <c r="AC226" i="27"/>
  <c r="AF225" i="27"/>
  <c r="AJ225" i="27" s="1"/>
  <c r="AE225" i="27"/>
  <c r="AD225" i="27"/>
  <c r="AC225" i="27"/>
  <c r="AJ224" i="27"/>
  <c r="AE224" i="27"/>
  <c r="AD224" i="27"/>
  <c r="AF224" i="27" s="1"/>
  <c r="AC224" i="27"/>
  <c r="AI223" i="27"/>
  <c r="AE223" i="27"/>
  <c r="AD223" i="27"/>
  <c r="AF223" i="27" s="1"/>
  <c r="AJ223" i="27" s="1"/>
  <c r="AC223" i="27"/>
  <c r="AE222" i="27"/>
  <c r="AD222" i="27"/>
  <c r="AF222" i="27" s="1"/>
  <c r="AJ222" i="27" s="1"/>
  <c r="AC222" i="27"/>
  <c r="AE221" i="27"/>
  <c r="AD221" i="27"/>
  <c r="AF221" i="27" s="1"/>
  <c r="AJ221" i="27" s="1"/>
  <c r="AC221" i="27"/>
  <c r="AE220" i="27"/>
  <c r="AD220" i="27"/>
  <c r="AF220" i="27" s="1"/>
  <c r="AJ220" i="27" s="1"/>
  <c r="AC220" i="27"/>
  <c r="AE219" i="27"/>
  <c r="AI219" i="27" s="1"/>
  <c r="AD219" i="27"/>
  <c r="AF219" i="27" s="1"/>
  <c r="AJ219" i="27" s="1"/>
  <c r="AC219" i="27"/>
  <c r="AF218" i="27"/>
  <c r="AJ218" i="27" s="1"/>
  <c r="AE218" i="27"/>
  <c r="AG218" i="27" s="1"/>
  <c r="AD218" i="27"/>
  <c r="AC218" i="27"/>
  <c r="AF217" i="27"/>
  <c r="AJ217" i="27" s="1"/>
  <c r="AE217" i="27"/>
  <c r="AD217" i="27"/>
  <c r="AC217" i="27"/>
  <c r="AJ216" i="27"/>
  <c r="AE216" i="27"/>
  <c r="AD216" i="27"/>
  <c r="AF216" i="27" s="1"/>
  <c r="AC216" i="27"/>
  <c r="AI215" i="27"/>
  <c r="AF215" i="27"/>
  <c r="AJ215" i="27" s="1"/>
  <c r="AE215" i="27"/>
  <c r="AD215" i="27"/>
  <c r="AC215" i="27"/>
  <c r="AE214" i="27"/>
  <c r="AD214" i="27"/>
  <c r="AF214" i="27" s="1"/>
  <c r="AJ214" i="27" s="1"/>
  <c r="AC214" i="27"/>
  <c r="AE213" i="27"/>
  <c r="AD213" i="27"/>
  <c r="AF213" i="27" s="1"/>
  <c r="AJ213" i="27" s="1"/>
  <c r="AC213" i="27"/>
  <c r="AE212" i="27"/>
  <c r="AD212" i="27"/>
  <c r="AF212" i="27" s="1"/>
  <c r="AJ212" i="27" s="1"/>
  <c r="AC212" i="27"/>
  <c r="AE211" i="27"/>
  <c r="AI211" i="27" s="1"/>
  <c r="AD211" i="27"/>
  <c r="AF211" i="27" s="1"/>
  <c r="AJ211" i="27" s="1"/>
  <c r="AC211" i="27"/>
  <c r="AF210" i="27"/>
  <c r="AJ210" i="27" s="1"/>
  <c r="AE210" i="27"/>
  <c r="AG210" i="27" s="1"/>
  <c r="AD210" i="27"/>
  <c r="AC210" i="27"/>
  <c r="AF209" i="27"/>
  <c r="AJ209" i="27" s="1"/>
  <c r="AE209" i="27"/>
  <c r="AD209" i="27"/>
  <c r="AC209" i="27"/>
  <c r="AJ208" i="27"/>
  <c r="AE208" i="27"/>
  <c r="AD208" i="27"/>
  <c r="AF208" i="27" s="1"/>
  <c r="AC208" i="27"/>
  <c r="AI207" i="27"/>
  <c r="AF207" i="27"/>
  <c r="AJ207" i="27" s="1"/>
  <c r="AE207" i="27"/>
  <c r="AD207" i="27"/>
  <c r="AC207" i="27"/>
  <c r="AE206" i="27"/>
  <c r="AD206" i="27"/>
  <c r="AF206" i="27" s="1"/>
  <c r="AJ206" i="27" s="1"/>
  <c r="AC206" i="27"/>
  <c r="AE205" i="27"/>
  <c r="AD205" i="27"/>
  <c r="AF205" i="27" s="1"/>
  <c r="AJ205" i="27" s="1"/>
  <c r="AC205" i="27"/>
  <c r="AE204" i="27"/>
  <c r="AD204" i="27"/>
  <c r="AF204" i="27" s="1"/>
  <c r="AJ204" i="27" s="1"/>
  <c r="AC204" i="27"/>
  <c r="AE203" i="27"/>
  <c r="AI203" i="27" s="1"/>
  <c r="AD203" i="27"/>
  <c r="AF203" i="27" s="1"/>
  <c r="AJ203" i="27" s="1"/>
  <c r="AC203" i="27"/>
  <c r="AF202" i="27"/>
  <c r="AJ202" i="27" s="1"/>
  <c r="AE202" i="27"/>
  <c r="AD202" i="27"/>
  <c r="AC202" i="27"/>
  <c r="AF201" i="27"/>
  <c r="AJ201" i="27" s="1"/>
  <c r="AE201" i="27"/>
  <c r="AD201" i="27"/>
  <c r="AC201" i="27"/>
  <c r="AJ200" i="27"/>
  <c r="AE200" i="27"/>
  <c r="AD200" i="27"/>
  <c r="AF200" i="27" s="1"/>
  <c r="AC200" i="27"/>
  <c r="AI199" i="27"/>
  <c r="AF199" i="27"/>
  <c r="AJ199" i="27" s="1"/>
  <c r="AE199" i="27"/>
  <c r="AD199" i="27"/>
  <c r="AC199" i="27"/>
  <c r="AI198" i="27"/>
  <c r="AE198" i="27"/>
  <c r="AD198" i="27"/>
  <c r="AF198" i="27" s="1"/>
  <c r="AJ198" i="27" s="1"/>
  <c r="AC198" i="27"/>
  <c r="AE197" i="27"/>
  <c r="AD197" i="27"/>
  <c r="AF197" i="27" s="1"/>
  <c r="AJ197" i="27" s="1"/>
  <c r="AC197" i="27"/>
  <c r="AE196" i="27"/>
  <c r="AD196" i="27"/>
  <c r="AF196" i="27" s="1"/>
  <c r="AJ196" i="27" s="1"/>
  <c r="AC196" i="27"/>
  <c r="AE195" i="27"/>
  <c r="AI195" i="27" s="1"/>
  <c r="AD195" i="27"/>
  <c r="AF195" i="27" s="1"/>
  <c r="AJ195" i="27" s="1"/>
  <c r="AC195" i="27"/>
  <c r="AF194" i="27"/>
  <c r="AJ194" i="27" s="1"/>
  <c r="AE194" i="27"/>
  <c r="AD194" i="27"/>
  <c r="AC194" i="27"/>
  <c r="AF193" i="27"/>
  <c r="AJ193" i="27" s="1"/>
  <c r="AE193" i="27"/>
  <c r="AD193" i="27"/>
  <c r="AC193" i="27"/>
  <c r="AJ192" i="27"/>
  <c r="AE192" i="27"/>
  <c r="AD192" i="27"/>
  <c r="AF192" i="27" s="1"/>
  <c r="AC192" i="27"/>
  <c r="AI191" i="27"/>
  <c r="AF191" i="27"/>
  <c r="AJ191" i="27" s="1"/>
  <c r="AE191" i="27"/>
  <c r="AD191" i="27"/>
  <c r="AC191" i="27"/>
  <c r="AI190" i="27"/>
  <c r="AK190" i="27" s="1"/>
  <c r="AE190" i="27"/>
  <c r="AD190" i="27"/>
  <c r="AF190" i="27" s="1"/>
  <c r="AJ190" i="27" s="1"/>
  <c r="AC190" i="27"/>
  <c r="AE189" i="27"/>
  <c r="AD189" i="27"/>
  <c r="AF189" i="27" s="1"/>
  <c r="AJ189" i="27" s="1"/>
  <c r="AC189" i="27"/>
  <c r="AE188" i="27"/>
  <c r="AD188" i="27"/>
  <c r="AF188" i="27" s="1"/>
  <c r="AJ188" i="27" s="1"/>
  <c r="AC188" i="27"/>
  <c r="AE187" i="27"/>
  <c r="AI187" i="27" s="1"/>
  <c r="AD187" i="27"/>
  <c r="AF187" i="27" s="1"/>
  <c r="AJ187" i="27" s="1"/>
  <c r="AC187" i="27"/>
  <c r="AF186" i="27"/>
  <c r="AJ186" i="27" s="1"/>
  <c r="AE186" i="27"/>
  <c r="AD186" i="27"/>
  <c r="AC186" i="27"/>
  <c r="AF185" i="27"/>
  <c r="AJ185" i="27" s="1"/>
  <c r="AE185" i="27"/>
  <c r="AD185" i="27"/>
  <c r="AC185" i="27"/>
  <c r="AJ184" i="27"/>
  <c r="AE184" i="27"/>
  <c r="AD184" i="27"/>
  <c r="AF184" i="27" s="1"/>
  <c r="AC184" i="27"/>
  <c r="AI183" i="27"/>
  <c r="AF183" i="27"/>
  <c r="AJ183" i="27" s="1"/>
  <c r="AE183" i="27"/>
  <c r="AD183" i="27"/>
  <c r="AC183" i="27"/>
  <c r="AI182" i="27"/>
  <c r="AE182" i="27"/>
  <c r="AD182" i="27"/>
  <c r="AF182" i="27" s="1"/>
  <c r="AC182" i="27"/>
  <c r="AI181" i="27"/>
  <c r="AK181" i="27" s="1"/>
  <c r="AE181" i="27"/>
  <c r="AG181" i="27" s="1"/>
  <c r="AD181" i="27"/>
  <c r="AF181" i="27" s="1"/>
  <c r="AJ181" i="27" s="1"/>
  <c r="AC181" i="27"/>
  <c r="AE180" i="27"/>
  <c r="AI180" i="27" s="1"/>
  <c r="AD180" i="27"/>
  <c r="AF180" i="27" s="1"/>
  <c r="AC180" i="27"/>
  <c r="AI179" i="27"/>
  <c r="AF179" i="27"/>
  <c r="AJ179" i="27" s="1"/>
  <c r="AE179" i="27"/>
  <c r="AD179" i="27"/>
  <c r="AC179" i="27"/>
  <c r="AI178" i="27"/>
  <c r="AE178" i="27"/>
  <c r="AD178" i="27"/>
  <c r="AF178" i="27" s="1"/>
  <c r="AC178" i="27"/>
  <c r="AI177" i="27"/>
  <c r="AK177" i="27" s="1"/>
  <c r="AE177" i="27"/>
  <c r="AG177" i="27" s="1"/>
  <c r="AD177" i="27"/>
  <c r="AF177" i="27" s="1"/>
  <c r="AJ177" i="27" s="1"/>
  <c r="AC177" i="27"/>
  <c r="AE176" i="27"/>
  <c r="AI176" i="27" s="1"/>
  <c r="AD176" i="27"/>
  <c r="AF176" i="27" s="1"/>
  <c r="AC176" i="27"/>
  <c r="AI175" i="27"/>
  <c r="AF175" i="27"/>
  <c r="AJ175" i="27" s="1"/>
  <c r="AE175" i="27"/>
  <c r="AD175" i="27"/>
  <c r="AC175" i="27"/>
  <c r="AI174" i="27"/>
  <c r="AE174" i="27"/>
  <c r="AD174" i="27"/>
  <c r="AF174" i="27" s="1"/>
  <c r="AC174" i="27"/>
  <c r="AI173" i="27"/>
  <c r="AK173" i="27" s="1"/>
  <c r="AE173" i="27"/>
  <c r="AG173" i="27" s="1"/>
  <c r="AD173" i="27"/>
  <c r="AF173" i="27" s="1"/>
  <c r="AJ173" i="27" s="1"/>
  <c r="AC173" i="27"/>
  <c r="AE172" i="27"/>
  <c r="AI172" i="27" s="1"/>
  <c r="AD172" i="27"/>
  <c r="AF172" i="27" s="1"/>
  <c r="AC172" i="27"/>
  <c r="AI171" i="27"/>
  <c r="AF171" i="27"/>
  <c r="AJ171" i="27" s="1"/>
  <c r="AE171" i="27"/>
  <c r="AD171" i="27"/>
  <c r="AC171" i="27"/>
  <c r="AI170" i="27"/>
  <c r="AE170" i="27"/>
  <c r="AD170" i="27"/>
  <c r="AF170" i="27" s="1"/>
  <c r="AC170" i="27"/>
  <c r="AI169" i="27"/>
  <c r="AK169" i="27" s="1"/>
  <c r="AE169" i="27"/>
  <c r="AG169" i="27" s="1"/>
  <c r="AD169" i="27"/>
  <c r="AF169" i="27" s="1"/>
  <c r="AJ169" i="27" s="1"/>
  <c r="AC169" i="27"/>
  <c r="AE168" i="27"/>
  <c r="AI168" i="27" s="1"/>
  <c r="AD168" i="27"/>
  <c r="AF168" i="27" s="1"/>
  <c r="AC168" i="27"/>
  <c r="AI167" i="27"/>
  <c r="AF167" i="27"/>
  <c r="AJ167" i="27" s="1"/>
  <c r="AE167" i="27"/>
  <c r="AD167" i="27"/>
  <c r="AC167" i="27"/>
  <c r="AI166" i="27"/>
  <c r="AE166" i="27"/>
  <c r="AD166" i="27"/>
  <c r="AF166" i="27" s="1"/>
  <c r="AC166" i="27"/>
  <c r="AI165" i="27"/>
  <c r="AK165" i="27" s="1"/>
  <c r="AE165" i="27"/>
  <c r="AG165" i="27" s="1"/>
  <c r="AD165" i="27"/>
  <c r="AF165" i="27" s="1"/>
  <c r="AJ165" i="27" s="1"/>
  <c r="AC165" i="27"/>
  <c r="AE164" i="27"/>
  <c r="AI164" i="27" s="1"/>
  <c r="AD164" i="27"/>
  <c r="AF164" i="27" s="1"/>
  <c r="AC164" i="27"/>
  <c r="AI163" i="27"/>
  <c r="AF163" i="27"/>
  <c r="AJ163" i="27" s="1"/>
  <c r="AE163" i="27"/>
  <c r="AD163" i="27"/>
  <c r="AC163" i="27"/>
  <c r="AI162" i="27"/>
  <c r="AE162" i="27"/>
  <c r="AD162" i="27"/>
  <c r="AF162" i="27" s="1"/>
  <c r="AC162" i="27"/>
  <c r="AI161" i="27"/>
  <c r="AK161" i="27" s="1"/>
  <c r="AE161" i="27"/>
  <c r="AG161" i="27" s="1"/>
  <c r="AD161" i="27"/>
  <c r="AF161" i="27" s="1"/>
  <c r="AJ161" i="27" s="1"/>
  <c r="AC161" i="27"/>
  <c r="AE160" i="27"/>
  <c r="AI160" i="27" s="1"/>
  <c r="AD160" i="27"/>
  <c r="AF160" i="27" s="1"/>
  <c r="AC160" i="27"/>
  <c r="AI159" i="27"/>
  <c r="AF159" i="27"/>
  <c r="AJ159" i="27" s="1"/>
  <c r="AE159" i="27"/>
  <c r="AD159" i="27"/>
  <c r="AC159" i="27"/>
  <c r="AI158" i="27"/>
  <c r="AE158" i="27"/>
  <c r="AD158" i="27"/>
  <c r="AF158" i="27" s="1"/>
  <c r="AC158" i="27"/>
  <c r="AI157" i="27"/>
  <c r="AK157" i="27" s="1"/>
  <c r="AE157" i="27"/>
  <c r="AG157" i="27" s="1"/>
  <c r="AD157" i="27"/>
  <c r="AF157" i="27" s="1"/>
  <c r="AJ157" i="27" s="1"/>
  <c r="AC157" i="27"/>
  <c r="AE156" i="27"/>
  <c r="AI156" i="27" s="1"/>
  <c r="AD156" i="27"/>
  <c r="AF156" i="27" s="1"/>
  <c r="AC156" i="27"/>
  <c r="AI155" i="27"/>
  <c r="AF155" i="27"/>
  <c r="AJ155" i="27" s="1"/>
  <c r="AE155" i="27"/>
  <c r="AD155" i="27"/>
  <c r="AC155" i="27"/>
  <c r="AI154" i="27"/>
  <c r="AE154" i="27"/>
  <c r="AD154" i="27"/>
  <c r="AF154" i="27" s="1"/>
  <c r="AC154" i="27"/>
  <c r="AI153" i="27"/>
  <c r="AK153" i="27" s="1"/>
  <c r="AE153" i="27"/>
  <c r="AG153" i="27" s="1"/>
  <c r="AD153" i="27"/>
  <c r="AF153" i="27" s="1"/>
  <c r="AJ153" i="27" s="1"/>
  <c r="AC153" i="27"/>
  <c r="AE152" i="27"/>
  <c r="AI152" i="27" s="1"/>
  <c r="AD152" i="27"/>
  <c r="AF152" i="27" s="1"/>
  <c r="AC152" i="27"/>
  <c r="AI151" i="27"/>
  <c r="AF151" i="27"/>
  <c r="AJ151" i="27" s="1"/>
  <c r="AE151" i="27"/>
  <c r="AD151" i="27"/>
  <c r="AC151" i="27"/>
  <c r="AI150" i="27"/>
  <c r="AE150" i="27"/>
  <c r="AD150" i="27"/>
  <c r="AF150" i="27" s="1"/>
  <c r="AC150" i="27"/>
  <c r="AI149" i="27"/>
  <c r="AK149" i="27" s="1"/>
  <c r="AE149" i="27"/>
  <c r="AG149" i="27" s="1"/>
  <c r="AD149" i="27"/>
  <c r="AF149" i="27" s="1"/>
  <c r="AJ149" i="27" s="1"/>
  <c r="AC149" i="27"/>
  <c r="AE148" i="27"/>
  <c r="AI148" i="27" s="1"/>
  <c r="AD148" i="27"/>
  <c r="AF148" i="27" s="1"/>
  <c r="AC148" i="27"/>
  <c r="AI147" i="27"/>
  <c r="AF147" i="27"/>
  <c r="AJ147" i="27" s="1"/>
  <c r="AE147" i="27"/>
  <c r="AD147" i="27"/>
  <c r="AC147" i="27"/>
  <c r="AI146" i="27"/>
  <c r="AE146" i="27"/>
  <c r="AD146" i="27"/>
  <c r="AF146" i="27" s="1"/>
  <c r="AC146" i="27"/>
  <c r="AI145" i="27"/>
  <c r="AK145" i="27" s="1"/>
  <c r="AE145" i="27"/>
  <c r="AG145" i="27" s="1"/>
  <c r="AD145" i="27"/>
  <c r="AF145" i="27" s="1"/>
  <c r="AJ145" i="27" s="1"/>
  <c r="AC145" i="27"/>
  <c r="AE144" i="27"/>
  <c r="AI144" i="27" s="1"/>
  <c r="AD144" i="27"/>
  <c r="AF144" i="27" s="1"/>
  <c r="AC144" i="27"/>
  <c r="AI143" i="27"/>
  <c r="AF143" i="27"/>
  <c r="AJ143" i="27" s="1"/>
  <c r="AE143" i="27"/>
  <c r="AD143" i="27"/>
  <c r="AC143" i="27"/>
  <c r="AI142" i="27"/>
  <c r="AE142" i="27"/>
  <c r="AD142" i="27"/>
  <c r="AF142" i="27" s="1"/>
  <c r="AC142" i="27"/>
  <c r="AI141" i="27"/>
  <c r="AK141" i="27" s="1"/>
  <c r="AE141" i="27"/>
  <c r="AD141" i="27"/>
  <c r="AF141" i="27" s="1"/>
  <c r="AJ141" i="27" s="1"/>
  <c r="AC141" i="27"/>
  <c r="AE140" i="27"/>
  <c r="AI140" i="27" s="1"/>
  <c r="AD140" i="27"/>
  <c r="AF140" i="27" s="1"/>
  <c r="AC140" i="27"/>
  <c r="AI139" i="27"/>
  <c r="AF139" i="27"/>
  <c r="AJ139" i="27" s="1"/>
  <c r="AE139" i="27"/>
  <c r="AD139" i="27"/>
  <c r="AC139" i="27"/>
  <c r="AI138" i="27"/>
  <c r="AE138" i="27"/>
  <c r="AD138" i="27"/>
  <c r="AF138" i="27" s="1"/>
  <c r="AC138" i="27"/>
  <c r="AI137" i="27"/>
  <c r="AK137" i="27" s="1"/>
  <c r="AE137" i="27"/>
  <c r="AD137" i="27"/>
  <c r="AF137" i="27" s="1"/>
  <c r="AJ137" i="27" s="1"/>
  <c r="AC137" i="27"/>
  <c r="AE136" i="27"/>
  <c r="AI136" i="27" s="1"/>
  <c r="AD136" i="27"/>
  <c r="AF136" i="27" s="1"/>
  <c r="AC136" i="27"/>
  <c r="AI135" i="27"/>
  <c r="AF135" i="27"/>
  <c r="AJ135" i="27" s="1"/>
  <c r="AE135" i="27"/>
  <c r="AD135" i="27"/>
  <c r="AC135" i="27"/>
  <c r="AI134" i="27"/>
  <c r="AE134" i="27"/>
  <c r="AD134" i="27"/>
  <c r="AF134" i="27" s="1"/>
  <c r="AC134" i="27"/>
  <c r="AI133" i="27"/>
  <c r="AK133" i="27" s="1"/>
  <c r="AE133" i="27"/>
  <c r="AD133" i="27"/>
  <c r="AF133" i="27" s="1"/>
  <c r="AJ133" i="27" s="1"/>
  <c r="AC133" i="27"/>
  <c r="AE132" i="27"/>
  <c r="AI132" i="27" s="1"/>
  <c r="AD132" i="27"/>
  <c r="AF132" i="27" s="1"/>
  <c r="AC132" i="27"/>
  <c r="AI131" i="27"/>
  <c r="AF131" i="27"/>
  <c r="AJ131" i="27" s="1"/>
  <c r="AE131" i="27"/>
  <c r="AD131" i="27"/>
  <c r="AC131" i="27"/>
  <c r="AI130" i="27"/>
  <c r="AE130" i="27"/>
  <c r="AD130" i="27"/>
  <c r="AF130" i="27" s="1"/>
  <c r="AC130" i="27"/>
  <c r="AI129" i="27"/>
  <c r="AK129" i="27" s="1"/>
  <c r="AE129" i="27"/>
  <c r="AD129" i="27"/>
  <c r="AF129" i="27" s="1"/>
  <c r="AJ129" i="27" s="1"/>
  <c r="AC129" i="27"/>
  <c r="AE128" i="27"/>
  <c r="AI128" i="27" s="1"/>
  <c r="AD128" i="27"/>
  <c r="AF128" i="27" s="1"/>
  <c r="AC128" i="27"/>
  <c r="AI127" i="27"/>
  <c r="AF127" i="27"/>
  <c r="AJ127" i="27" s="1"/>
  <c r="AE127" i="27"/>
  <c r="AD127" i="27"/>
  <c r="AC127" i="27"/>
  <c r="AI126" i="27"/>
  <c r="AE126" i="27"/>
  <c r="AD126" i="27"/>
  <c r="AF126" i="27" s="1"/>
  <c r="AC126" i="27"/>
  <c r="AI125" i="27"/>
  <c r="AK125" i="27" s="1"/>
  <c r="AE125" i="27"/>
  <c r="AD125" i="27"/>
  <c r="AF125" i="27" s="1"/>
  <c r="AJ125" i="27" s="1"/>
  <c r="AC125" i="27"/>
  <c r="AE124" i="27"/>
  <c r="AI124" i="27" s="1"/>
  <c r="AD124" i="27"/>
  <c r="AF124" i="27" s="1"/>
  <c r="AC124" i="27"/>
  <c r="AI123" i="27"/>
  <c r="AF123" i="27"/>
  <c r="AJ123" i="27" s="1"/>
  <c r="AE123" i="27"/>
  <c r="AD123" i="27"/>
  <c r="AC123" i="27"/>
  <c r="AI122" i="27"/>
  <c r="AE122" i="27"/>
  <c r="AD122" i="27"/>
  <c r="AF122" i="27" s="1"/>
  <c r="AC122" i="27"/>
  <c r="AI121" i="27"/>
  <c r="AK121" i="27" s="1"/>
  <c r="AE121" i="27"/>
  <c r="AD121" i="27"/>
  <c r="AF121" i="27" s="1"/>
  <c r="AJ121" i="27" s="1"/>
  <c r="AC121" i="27"/>
  <c r="AE120" i="27"/>
  <c r="AI120" i="27" s="1"/>
  <c r="AD120" i="27"/>
  <c r="AF120" i="27" s="1"/>
  <c r="AC120" i="27"/>
  <c r="AI119" i="27"/>
  <c r="AF119" i="27"/>
  <c r="AJ119" i="27" s="1"/>
  <c r="AE119" i="27"/>
  <c r="AD119" i="27"/>
  <c r="AC119" i="27"/>
  <c r="AI118" i="27"/>
  <c r="AE118" i="27"/>
  <c r="AD118" i="27"/>
  <c r="AF118" i="27" s="1"/>
  <c r="AC118" i="27"/>
  <c r="AI117" i="27"/>
  <c r="AK117" i="27" s="1"/>
  <c r="AE117" i="27"/>
  <c r="AD117" i="27"/>
  <c r="AF117" i="27" s="1"/>
  <c r="AJ117" i="27" s="1"/>
  <c r="AC117" i="27"/>
  <c r="AE116" i="27"/>
  <c r="AI116" i="27" s="1"/>
  <c r="AD116" i="27"/>
  <c r="AF116" i="27" s="1"/>
  <c r="AC116" i="27"/>
  <c r="AI115" i="27"/>
  <c r="AF115" i="27"/>
  <c r="AJ115" i="27" s="1"/>
  <c r="AE115" i="27"/>
  <c r="AD115" i="27"/>
  <c r="AC115" i="27"/>
  <c r="AI114" i="27"/>
  <c r="AE114" i="27"/>
  <c r="AD114" i="27"/>
  <c r="AF114" i="27" s="1"/>
  <c r="AC114" i="27"/>
  <c r="AI113" i="27"/>
  <c r="AK113" i="27" s="1"/>
  <c r="AE113" i="27"/>
  <c r="AD113" i="27"/>
  <c r="AF113" i="27" s="1"/>
  <c r="AJ113" i="27" s="1"/>
  <c r="AC113" i="27"/>
  <c r="AE112" i="27"/>
  <c r="AI112" i="27" s="1"/>
  <c r="AD112" i="27"/>
  <c r="AF112" i="27" s="1"/>
  <c r="AC112" i="27"/>
  <c r="AI111" i="27"/>
  <c r="AF111" i="27"/>
  <c r="AJ111" i="27" s="1"/>
  <c r="AE111" i="27"/>
  <c r="AD111" i="27"/>
  <c r="AC111" i="27"/>
  <c r="AI110" i="27"/>
  <c r="AE110" i="27"/>
  <c r="AD110" i="27"/>
  <c r="AF110" i="27" s="1"/>
  <c r="AC110" i="27"/>
  <c r="AI109" i="27"/>
  <c r="AE109" i="27"/>
  <c r="AD109" i="27"/>
  <c r="AF109" i="27" s="1"/>
  <c r="AC109" i="27"/>
  <c r="AE108" i="27"/>
  <c r="AI108" i="27" s="1"/>
  <c r="AD108" i="27"/>
  <c r="AF108" i="27" s="1"/>
  <c r="AC108" i="27"/>
  <c r="AI107" i="27"/>
  <c r="AF107" i="27"/>
  <c r="AJ107" i="27" s="1"/>
  <c r="AE107" i="27"/>
  <c r="AD107" i="27"/>
  <c r="AC107" i="27"/>
  <c r="AI106" i="27"/>
  <c r="AE106" i="27"/>
  <c r="AD106" i="27"/>
  <c r="AF106" i="27" s="1"/>
  <c r="AC106" i="27"/>
  <c r="AI105" i="27"/>
  <c r="AE105" i="27"/>
  <c r="AD105" i="27"/>
  <c r="AF105" i="27" s="1"/>
  <c r="AC105" i="27"/>
  <c r="AE104" i="27"/>
  <c r="AI104" i="27" s="1"/>
  <c r="AD104" i="27"/>
  <c r="AF104" i="27" s="1"/>
  <c r="AC104" i="27"/>
  <c r="AI103" i="27"/>
  <c r="AF103" i="27"/>
  <c r="AJ103" i="27" s="1"/>
  <c r="AE103" i="27"/>
  <c r="AD103" i="27"/>
  <c r="AC103" i="27"/>
  <c r="AI102" i="27"/>
  <c r="AE102" i="27"/>
  <c r="AD102" i="27"/>
  <c r="AF102" i="27" s="1"/>
  <c r="AC102" i="27"/>
  <c r="AI101" i="27"/>
  <c r="AE101" i="27"/>
  <c r="AD101" i="27"/>
  <c r="AF101" i="27" s="1"/>
  <c r="AC101" i="27"/>
  <c r="AE100" i="27"/>
  <c r="AI100" i="27" s="1"/>
  <c r="AD100" i="27"/>
  <c r="AF100" i="27" s="1"/>
  <c r="AC100" i="27"/>
  <c r="AI99" i="27"/>
  <c r="AF99" i="27"/>
  <c r="AJ99" i="27" s="1"/>
  <c r="AE99" i="27"/>
  <c r="AD99" i="27"/>
  <c r="AC99" i="27"/>
  <c r="AI98" i="27"/>
  <c r="AE98" i="27"/>
  <c r="AD98" i="27"/>
  <c r="AF98" i="27" s="1"/>
  <c r="AC98" i="27"/>
  <c r="AI97" i="27"/>
  <c r="AE97" i="27"/>
  <c r="AD97" i="27"/>
  <c r="AF97" i="27" s="1"/>
  <c r="AC97" i="27"/>
  <c r="AE96" i="27"/>
  <c r="AI96" i="27" s="1"/>
  <c r="AD96" i="27"/>
  <c r="AF96" i="27" s="1"/>
  <c r="AC96" i="27"/>
  <c r="AI95" i="27"/>
  <c r="AF95" i="27"/>
  <c r="AJ95" i="27" s="1"/>
  <c r="AE95" i="27"/>
  <c r="AD95" i="27"/>
  <c r="AC95" i="27"/>
  <c r="AI94" i="27"/>
  <c r="AE94" i="27"/>
  <c r="AD94" i="27"/>
  <c r="AF94" i="27" s="1"/>
  <c r="AC94" i="27"/>
  <c r="AI93" i="27"/>
  <c r="AE93" i="27"/>
  <c r="AD93" i="27"/>
  <c r="AF93" i="27" s="1"/>
  <c r="AC93" i="27"/>
  <c r="AE92" i="27"/>
  <c r="AI92" i="27" s="1"/>
  <c r="AD92" i="27"/>
  <c r="AF92" i="27" s="1"/>
  <c r="AC92" i="27"/>
  <c r="AI91" i="27"/>
  <c r="AF91" i="27"/>
  <c r="AJ91" i="27" s="1"/>
  <c r="AE91" i="27"/>
  <c r="AD91" i="27"/>
  <c r="AC91" i="27"/>
  <c r="AI90" i="27"/>
  <c r="AE90" i="27"/>
  <c r="AD90" i="27"/>
  <c r="AF90" i="27" s="1"/>
  <c r="AC90" i="27"/>
  <c r="AI89" i="27"/>
  <c r="AE89" i="27"/>
  <c r="AD89" i="27"/>
  <c r="AF89" i="27" s="1"/>
  <c r="AC89" i="27"/>
  <c r="AE88" i="27"/>
  <c r="AI88" i="27" s="1"/>
  <c r="AD88" i="27"/>
  <c r="AF88" i="27" s="1"/>
  <c r="AC88" i="27"/>
  <c r="AI87" i="27"/>
  <c r="AF87" i="27"/>
  <c r="AJ87" i="27" s="1"/>
  <c r="AE87" i="27"/>
  <c r="AD87" i="27"/>
  <c r="AC87" i="27"/>
  <c r="AI86" i="27"/>
  <c r="AE86" i="27"/>
  <c r="AD86" i="27"/>
  <c r="AF86" i="27" s="1"/>
  <c r="AC86" i="27"/>
  <c r="AI85" i="27"/>
  <c r="AE85" i="27"/>
  <c r="AD85" i="27"/>
  <c r="AF85" i="27" s="1"/>
  <c r="AC85" i="27"/>
  <c r="AE84" i="27"/>
  <c r="AI84" i="27" s="1"/>
  <c r="AD84" i="27"/>
  <c r="AF84" i="27" s="1"/>
  <c r="AC84" i="27"/>
  <c r="AI83" i="27"/>
  <c r="AF83" i="27"/>
  <c r="AJ83" i="27" s="1"/>
  <c r="AE83" i="27"/>
  <c r="AD83" i="27"/>
  <c r="AC83" i="27"/>
  <c r="AI82" i="27"/>
  <c r="AE82" i="27"/>
  <c r="AD82" i="27"/>
  <c r="AF82" i="27" s="1"/>
  <c r="AC82" i="27"/>
  <c r="AI81" i="27"/>
  <c r="AE81" i="27"/>
  <c r="AD81" i="27"/>
  <c r="AF81" i="27" s="1"/>
  <c r="AC81" i="27"/>
  <c r="AE80" i="27"/>
  <c r="AI80" i="27" s="1"/>
  <c r="AD80" i="27"/>
  <c r="AF80" i="27" s="1"/>
  <c r="AC80" i="27"/>
  <c r="AI79" i="27"/>
  <c r="AF79" i="27"/>
  <c r="AJ79" i="27" s="1"/>
  <c r="AE79" i="27"/>
  <c r="AD79" i="27"/>
  <c r="AC79" i="27"/>
  <c r="AI78" i="27"/>
  <c r="AE78" i="27"/>
  <c r="AD78" i="27"/>
  <c r="AF78" i="27" s="1"/>
  <c r="AC78" i="27"/>
  <c r="AI77" i="27"/>
  <c r="AE77" i="27"/>
  <c r="AD77" i="27"/>
  <c r="AF77" i="27" s="1"/>
  <c r="AC77" i="27"/>
  <c r="AE76" i="27"/>
  <c r="AI76" i="27" s="1"/>
  <c r="AD76" i="27"/>
  <c r="AF76" i="27" s="1"/>
  <c r="AC76" i="27"/>
  <c r="AI75" i="27"/>
  <c r="AF75" i="27"/>
  <c r="AJ75" i="27" s="1"/>
  <c r="AE75" i="27"/>
  <c r="AD75" i="27"/>
  <c r="AC75" i="27"/>
  <c r="AI74" i="27"/>
  <c r="AE74" i="27"/>
  <c r="AD74" i="27"/>
  <c r="AF74" i="27" s="1"/>
  <c r="AC74" i="27"/>
  <c r="AI73" i="27"/>
  <c r="AE73" i="27"/>
  <c r="AD73" i="27"/>
  <c r="AF73" i="27" s="1"/>
  <c r="AC73" i="27"/>
  <c r="AE72" i="27"/>
  <c r="AI72" i="27" s="1"/>
  <c r="AD72" i="27"/>
  <c r="AF72" i="27" s="1"/>
  <c r="AC72" i="27"/>
  <c r="AI71" i="27"/>
  <c r="AF71" i="27"/>
  <c r="AJ71" i="27" s="1"/>
  <c r="AE71" i="27"/>
  <c r="AD71" i="27"/>
  <c r="AC71" i="27"/>
  <c r="AI70" i="27"/>
  <c r="AE70" i="27"/>
  <c r="AD70" i="27"/>
  <c r="AF70" i="27" s="1"/>
  <c r="AC70" i="27"/>
  <c r="AI69" i="27"/>
  <c r="AE69" i="27"/>
  <c r="AD69" i="27"/>
  <c r="AF69" i="27" s="1"/>
  <c r="AC69" i="27"/>
  <c r="AE68" i="27"/>
  <c r="AI68" i="27" s="1"/>
  <c r="AD68" i="27"/>
  <c r="AF68" i="27" s="1"/>
  <c r="AC68" i="27"/>
  <c r="AI67" i="27"/>
  <c r="AF67" i="27"/>
  <c r="AJ67" i="27" s="1"/>
  <c r="AE67" i="27"/>
  <c r="AD67" i="27"/>
  <c r="AC67" i="27"/>
  <c r="AI66" i="27"/>
  <c r="AE66" i="27"/>
  <c r="AD66" i="27"/>
  <c r="AF66" i="27" s="1"/>
  <c r="AC66" i="27"/>
  <c r="AI65" i="27"/>
  <c r="AE65" i="27"/>
  <c r="AD65" i="27"/>
  <c r="AF65" i="27" s="1"/>
  <c r="AC65" i="27"/>
  <c r="AE64" i="27"/>
  <c r="AI64" i="27" s="1"/>
  <c r="AD64" i="27"/>
  <c r="AF64" i="27" s="1"/>
  <c r="AC64" i="27"/>
  <c r="AI63" i="27"/>
  <c r="AF63" i="27"/>
  <c r="AJ63" i="27" s="1"/>
  <c r="AE63" i="27"/>
  <c r="AD63" i="27"/>
  <c r="AC63" i="27"/>
  <c r="AI62" i="27"/>
  <c r="AE62" i="27"/>
  <c r="AD62" i="27"/>
  <c r="AF62" i="27" s="1"/>
  <c r="AC62" i="27"/>
  <c r="AI61" i="27"/>
  <c r="AE61" i="27"/>
  <c r="AD61" i="27"/>
  <c r="AF61" i="27" s="1"/>
  <c r="AC61" i="27"/>
  <c r="AE60" i="27"/>
  <c r="AI60" i="27" s="1"/>
  <c r="AD60" i="27"/>
  <c r="AF60" i="27" s="1"/>
  <c r="AC60" i="27"/>
  <c r="AI59" i="27"/>
  <c r="AF59" i="27"/>
  <c r="AJ59" i="27" s="1"/>
  <c r="AE59" i="27"/>
  <c r="AD59" i="27"/>
  <c r="AC59" i="27"/>
  <c r="AI58" i="27"/>
  <c r="AE58" i="27"/>
  <c r="AD58" i="27"/>
  <c r="AF58" i="27" s="1"/>
  <c r="AC58" i="27"/>
  <c r="AI57" i="27"/>
  <c r="AE57" i="27"/>
  <c r="AD57" i="27"/>
  <c r="AF57" i="27" s="1"/>
  <c r="AC57" i="27"/>
  <c r="AE56" i="27"/>
  <c r="AI56" i="27" s="1"/>
  <c r="AD56" i="27"/>
  <c r="AF56" i="27" s="1"/>
  <c r="AC56" i="27"/>
  <c r="AI55" i="27"/>
  <c r="AF55" i="27"/>
  <c r="AJ55" i="27" s="1"/>
  <c r="AE55" i="27"/>
  <c r="AD55" i="27"/>
  <c r="AC55" i="27"/>
  <c r="AI54" i="27"/>
  <c r="AE54" i="27"/>
  <c r="AD54" i="27"/>
  <c r="AF54" i="27" s="1"/>
  <c r="AC54" i="27"/>
  <c r="AI53" i="27"/>
  <c r="AE53" i="27"/>
  <c r="AD53" i="27"/>
  <c r="AF53" i="27" s="1"/>
  <c r="AC53" i="27"/>
  <c r="AI52" i="27"/>
  <c r="AE52" i="27"/>
  <c r="AD52" i="27"/>
  <c r="AF52" i="27" s="1"/>
  <c r="AC52" i="27"/>
  <c r="AF51" i="27"/>
  <c r="AJ51" i="27" s="1"/>
  <c r="AE51" i="27"/>
  <c r="AI51" i="27" s="1"/>
  <c r="AK51" i="27" s="1"/>
  <c r="AD51" i="27"/>
  <c r="AC51" i="27"/>
  <c r="AE50" i="27"/>
  <c r="AI50" i="27" s="1"/>
  <c r="AD50" i="27"/>
  <c r="AF50" i="27" s="1"/>
  <c r="AC50" i="27"/>
  <c r="AI49" i="27"/>
  <c r="AG49" i="27"/>
  <c r="AE49" i="27"/>
  <c r="AD49" i="27"/>
  <c r="AF49" i="27" s="1"/>
  <c r="AJ49" i="27" s="1"/>
  <c r="AC49" i="27"/>
  <c r="AI48" i="27"/>
  <c r="AE48" i="27"/>
  <c r="AD48" i="27"/>
  <c r="AF48" i="27" s="1"/>
  <c r="AC48" i="27"/>
  <c r="AF47" i="27"/>
  <c r="AJ47" i="27" s="1"/>
  <c r="AE47" i="27"/>
  <c r="AI47" i="27" s="1"/>
  <c r="AK47" i="27" s="1"/>
  <c r="AD47" i="27"/>
  <c r="AC47" i="27"/>
  <c r="AE46" i="27"/>
  <c r="AI46" i="27" s="1"/>
  <c r="AD46" i="27"/>
  <c r="AF46" i="27" s="1"/>
  <c r="AC46" i="27"/>
  <c r="AI45" i="27"/>
  <c r="AG45" i="27"/>
  <c r="AE45" i="27"/>
  <c r="AD45" i="27"/>
  <c r="AF45" i="27" s="1"/>
  <c r="AJ45" i="27" s="1"/>
  <c r="AC45" i="27"/>
  <c r="AI44" i="27"/>
  <c r="AE44" i="27"/>
  <c r="AD44" i="27"/>
  <c r="AF44" i="27" s="1"/>
  <c r="AC44" i="27"/>
  <c r="AF43" i="27"/>
  <c r="AJ43" i="27" s="1"/>
  <c r="AE43" i="27"/>
  <c r="AI43" i="27" s="1"/>
  <c r="AK43" i="27" s="1"/>
  <c r="AD43" i="27"/>
  <c r="AC43" i="27"/>
  <c r="AE42" i="27"/>
  <c r="AI42" i="27" s="1"/>
  <c r="AD42" i="27"/>
  <c r="AF42" i="27" s="1"/>
  <c r="AC42" i="27"/>
  <c r="AI41" i="27"/>
  <c r="AG41" i="27"/>
  <c r="AE41" i="27"/>
  <c r="AD41" i="27"/>
  <c r="AF41" i="27" s="1"/>
  <c r="AJ41" i="27" s="1"/>
  <c r="AC41" i="27"/>
  <c r="AI40" i="27"/>
  <c r="AE40" i="27"/>
  <c r="AD40" i="27"/>
  <c r="AF40" i="27" s="1"/>
  <c r="AC40" i="27"/>
  <c r="AF39" i="27"/>
  <c r="AJ39" i="27" s="1"/>
  <c r="AE39" i="27"/>
  <c r="AI39" i="27" s="1"/>
  <c r="AK39" i="27" s="1"/>
  <c r="AD39" i="27"/>
  <c r="AC39" i="27"/>
  <c r="AE38" i="27"/>
  <c r="AI38" i="27" s="1"/>
  <c r="AD38" i="27"/>
  <c r="AF38" i="27" s="1"/>
  <c r="AC38" i="27"/>
  <c r="AI37" i="27"/>
  <c r="AG37" i="27"/>
  <c r="AE37" i="27"/>
  <c r="AD37" i="27"/>
  <c r="AF37" i="27" s="1"/>
  <c r="AJ37" i="27" s="1"/>
  <c r="AC37" i="27"/>
  <c r="AI36" i="27"/>
  <c r="AE36" i="27"/>
  <c r="AD36" i="27"/>
  <c r="AF36" i="27" s="1"/>
  <c r="AC36" i="27"/>
  <c r="AF35" i="27"/>
  <c r="AJ35" i="27" s="1"/>
  <c r="AE35" i="27"/>
  <c r="AI35" i="27" s="1"/>
  <c r="AK35" i="27" s="1"/>
  <c r="AD35" i="27"/>
  <c r="AC35" i="27"/>
  <c r="AE34" i="27"/>
  <c r="AI34" i="27" s="1"/>
  <c r="AD34" i="27"/>
  <c r="AF34" i="27" s="1"/>
  <c r="AC34" i="27"/>
  <c r="AI33" i="27"/>
  <c r="AG33" i="27"/>
  <c r="AE33" i="27"/>
  <c r="AD33" i="27"/>
  <c r="AF33" i="27" s="1"/>
  <c r="AJ33" i="27" s="1"/>
  <c r="AC33" i="27"/>
  <c r="AI32" i="27"/>
  <c r="AE32" i="27"/>
  <c r="AD32" i="27"/>
  <c r="AF32" i="27" s="1"/>
  <c r="AC32" i="27"/>
  <c r="AF31" i="27"/>
  <c r="AJ31" i="27" s="1"/>
  <c r="AE31" i="27"/>
  <c r="AI31" i="27" s="1"/>
  <c r="AK31" i="27" s="1"/>
  <c r="AD31" i="27"/>
  <c r="AC31" i="27"/>
  <c r="AE30" i="27"/>
  <c r="AI30" i="27" s="1"/>
  <c r="AD30" i="27"/>
  <c r="AF30" i="27" s="1"/>
  <c r="AC30" i="27"/>
  <c r="AI29" i="27"/>
  <c r="AG29" i="27"/>
  <c r="AE29" i="27"/>
  <c r="AD29" i="27"/>
  <c r="AF29" i="27" s="1"/>
  <c r="AJ29" i="27" s="1"/>
  <c r="AC29" i="27"/>
  <c r="AI28" i="27"/>
  <c r="AE28" i="27"/>
  <c r="AD28" i="27"/>
  <c r="AF28" i="27" s="1"/>
  <c r="AC28" i="27"/>
  <c r="AF27" i="27"/>
  <c r="AJ27" i="27" s="1"/>
  <c r="AE27" i="27"/>
  <c r="AI27" i="27" s="1"/>
  <c r="AK27" i="27" s="1"/>
  <c r="AD27" i="27"/>
  <c r="AC27" i="27"/>
  <c r="AE26" i="27"/>
  <c r="AI26" i="27" s="1"/>
  <c r="AD26" i="27"/>
  <c r="AF26" i="27" s="1"/>
  <c r="AC26" i="27"/>
  <c r="AI25" i="27"/>
  <c r="AG25" i="27"/>
  <c r="AE25" i="27"/>
  <c r="AD25" i="27"/>
  <c r="AF25" i="27" s="1"/>
  <c r="AJ25" i="27" s="1"/>
  <c r="AC25" i="27"/>
  <c r="AI24" i="27"/>
  <c r="AK24" i="27" s="1"/>
  <c r="AE24" i="27"/>
  <c r="AG24" i="27" s="1"/>
  <c r="AD24" i="27"/>
  <c r="AF24" i="27" s="1"/>
  <c r="AJ24" i="27" s="1"/>
  <c r="AC24" i="27"/>
  <c r="AE23" i="27"/>
  <c r="AI23" i="27" s="1"/>
  <c r="AK23" i="27" s="1"/>
  <c r="AD23" i="27"/>
  <c r="AF23" i="27" s="1"/>
  <c r="AJ23" i="27" s="1"/>
  <c r="AC23" i="27"/>
  <c r="AE22" i="27"/>
  <c r="AI22" i="27" s="1"/>
  <c r="AD22" i="27"/>
  <c r="AF22" i="27" s="1"/>
  <c r="AJ22" i="27" s="1"/>
  <c r="AC22" i="27"/>
  <c r="AE21" i="27"/>
  <c r="AI21" i="27" s="1"/>
  <c r="AK21" i="27" s="1"/>
  <c r="AD21" i="27"/>
  <c r="AF21" i="27" s="1"/>
  <c r="AJ21" i="27" s="1"/>
  <c r="AC21" i="27"/>
  <c r="AE20" i="27"/>
  <c r="AI20" i="27" s="1"/>
  <c r="AK20" i="27" s="1"/>
  <c r="AD20" i="27"/>
  <c r="AF20" i="27" s="1"/>
  <c r="AJ20" i="27" s="1"/>
  <c r="AC20" i="27"/>
  <c r="AE19" i="27"/>
  <c r="AI19" i="27" s="1"/>
  <c r="AK19" i="27" s="1"/>
  <c r="AD19" i="27"/>
  <c r="AF19" i="27" s="1"/>
  <c r="AJ19" i="27" s="1"/>
  <c r="AC19" i="27"/>
  <c r="AE18" i="27"/>
  <c r="AI18" i="27" s="1"/>
  <c r="AD18" i="27"/>
  <c r="AF18" i="27" s="1"/>
  <c r="AJ18" i="27" s="1"/>
  <c r="AC18" i="27"/>
  <c r="AI17" i="27"/>
  <c r="AG17" i="27"/>
  <c r="AE17" i="27"/>
  <c r="AD17" i="27"/>
  <c r="AF17" i="27" s="1"/>
  <c r="AJ17" i="27" s="1"/>
  <c r="AC17" i="27"/>
  <c r="AI16" i="27"/>
  <c r="AK16" i="27" s="1"/>
  <c r="AE16" i="27"/>
  <c r="AG16" i="27" s="1"/>
  <c r="AD16" i="27"/>
  <c r="AF16" i="27" s="1"/>
  <c r="AJ16" i="27" s="1"/>
  <c r="AC16" i="27"/>
  <c r="AE15" i="27"/>
  <c r="AI15" i="27" s="1"/>
  <c r="AK15" i="27" s="1"/>
  <c r="AD15" i="27"/>
  <c r="AF15" i="27" s="1"/>
  <c r="AJ15" i="27" s="1"/>
  <c r="AC15" i="27"/>
  <c r="AE14" i="27"/>
  <c r="AI14" i="27" s="1"/>
  <c r="AD14" i="27"/>
  <c r="AF14" i="27" s="1"/>
  <c r="AJ14" i="27" s="1"/>
  <c r="AC14" i="27"/>
  <c r="AE13" i="27"/>
  <c r="AI13" i="27" s="1"/>
  <c r="AK13" i="27" s="1"/>
  <c r="AD13" i="27"/>
  <c r="AF13" i="27" s="1"/>
  <c r="AJ13" i="27" s="1"/>
  <c r="AC13" i="27"/>
  <c r="AE12" i="27"/>
  <c r="AI12" i="27" s="1"/>
  <c r="AK12" i="27" s="1"/>
  <c r="AD12" i="27"/>
  <c r="AF12" i="27" s="1"/>
  <c r="AJ12" i="27" s="1"/>
  <c r="AC12" i="27"/>
  <c r="AE11" i="27"/>
  <c r="AI11" i="27" s="1"/>
  <c r="AK11" i="27" s="1"/>
  <c r="AD11" i="27"/>
  <c r="AF11" i="27" s="1"/>
  <c r="AJ11" i="27" s="1"/>
  <c r="AC11" i="27"/>
  <c r="AE10" i="27"/>
  <c r="AI10" i="27" s="1"/>
  <c r="AD10" i="27"/>
  <c r="AF10" i="27" s="1"/>
  <c r="AJ10" i="27" s="1"/>
  <c r="AC10" i="27"/>
  <c r="AI9" i="27"/>
  <c r="AG9" i="27"/>
  <c r="AE9" i="27"/>
  <c r="AD9" i="27"/>
  <c r="AF9" i="27" s="1"/>
  <c r="AJ9" i="27" s="1"/>
  <c r="AC9" i="27"/>
  <c r="AI8" i="27"/>
  <c r="AK8" i="27" s="1"/>
  <c r="AE8" i="27"/>
  <c r="AG8" i="27" s="1"/>
  <c r="AD8" i="27"/>
  <c r="AF8" i="27" s="1"/>
  <c r="AJ8" i="27" s="1"/>
  <c r="AC8" i="27"/>
  <c r="R21" i="20"/>
  <c r="S21" i="20"/>
  <c r="Q21" i="20"/>
  <c r="AK6" i="42"/>
  <c r="AL6" i="42"/>
  <c r="AJ6" i="42"/>
  <c r="AB373" i="42"/>
  <c r="AF373" i="42" s="1"/>
  <c r="AA373" i="42"/>
  <c r="AC373" i="42" s="1"/>
  <c r="Z373" i="42"/>
  <c r="AB372" i="42"/>
  <c r="AA372" i="42"/>
  <c r="AC372" i="42" s="1"/>
  <c r="Z372" i="42"/>
  <c r="AG372" i="42" s="1"/>
  <c r="AB371" i="42"/>
  <c r="AF371" i="42" s="1"/>
  <c r="AA371" i="42"/>
  <c r="AC371" i="42" s="1"/>
  <c r="AG371" i="42" s="1"/>
  <c r="Z371" i="42"/>
  <c r="AB370" i="42"/>
  <c r="AA370" i="42"/>
  <c r="AC370" i="42" s="1"/>
  <c r="Z370" i="42"/>
  <c r="AG370" i="42" s="1"/>
  <c r="AB369" i="42"/>
  <c r="AF369" i="42" s="1"/>
  <c r="AA369" i="42"/>
  <c r="AC369" i="42" s="1"/>
  <c r="Z369" i="42"/>
  <c r="AB368" i="42"/>
  <c r="AA368" i="42"/>
  <c r="AC368" i="42" s="1"/>
  <c r="Z368" i="42"/>
  <c r="AG368" i="42" s="1"/>
  <c r="AB367" i="42"/>
  <c r="AF367" i="42" s="1"/>
  <c r="AA367" i="42"/>
  <c r="AC367" i="42" s="1"/>
  <c r="AG367" i="42" s="1"/>
  <c r="Z367" i="42"/>
  <c r="AB366" i="42"/>
  <c r="AA366" i="42"/>
  <c r="AC366" i="42" s="1"/>
  <c r="Z366" i="42"/>
  <c r="AG366" i="42" s="1"/>
  <c r="AB365" i="42"/>
  <c r="AF365" i="42" s="1"/>
  <c r="AA365" i="42"/>
  <c r="AC365" i="42" s="1"/>
  <c r="Z365" i="42"/>
  <c r="AB364" i="42"/>
  <c r="AA364" i="42"/>
  <c r="AC364" i="42" s="1"/>
  <c r="Z364" i="42"/>
  <c r="AG364" i="42" s="1"/>
  <c r="AB363" i="42"/>
  <c r="AF363" i="42" s="1"/>
  <c r="AA363" i="42"/>
  <c r="AC363" i="42" s="1"/>
  <c r="AG363" i="42" s="1"/>
  <c r="Z363" i="42"/>
  <c r="AB362" i="42"/>
  <c r="AA362" i="42"/>
  <c r="AC362" i="42" s="1"/>
  <c r="Z362" i="42"/>
  <c r="AG362" i="42" s="1"/>
  <c r="AB361" i="42"/>
  <c r="AF361" i="42" s="1"/>
  <c r="AA361" i="42"/>
  <c r="AC361" i="42" s="1"/>
  <c r="Z361" i="42"/>
  <c r="AB360" i="42"/>
  <c r="AA360" i="42"/>
  <c r="AC360" i="42" s="1"/>
  <c r="Z360" i="42"/>
  <c r="AG360" i="42" s="1"/>
  <c r="AB359" i="42"/>
  <c r="AF359" i="42" s="1"/>
  <c r="AA359" i="42"/>
  <c r="AC359" i="42" s="1"/>
  <c r="AG359" i="42" s="1"/>
  <c r="Z359" i="42"/>
  <c r="AB358" i="42"/>
  <c r="AA358" i="42"/>
  <c r="AC358" i="42" s="1"/>
  <c r="Z358" i="42"/>
  <c r="AG358" i="42" s="1"/>
  <c r="AB357" i="42"/>
  <c r="AF357" i="42" s="1"/>
  <c r="AA357" i="42"/>
  <c r="AC357" i="42" s="1"/>
  <c r="Z357" i="42"/>
  <c r="AB356" i="42"/>
  <c r="AA356" i="42"/>
  <c r="AC356" i="42" s="1"/>
  <c r="Z356" i="42"/>
  <c r="AG356" i="42" s="1"/>
  <c r="AB355" i="42"/>
  <c r="AF355" i="42" s="1"/>
  <c r="AA355" i="42"/>
  <c r="AC355" i="42" s="1"/>
  <c r="AG355" i="42" s="1"/>
  <c r="Z355" i="42"/>
  <c r="AB354" i="42"/>
  <c r="AA354" i="42"/>
  <c r="AC354" i="42" s="1"/>
  <c r="Z354" i="42"/>
  <c r="AG354" i="42" s="1"/>
  <c r="AB353" i="42"/>
  <c r="AF353" i="42" s="1"/>
  <c r="AA353" i="42"/>
  <c r="AC353" i="42" s="1"/>
  <c r="Z353" i="42"/>
  <c r="AB352" i="42"/>
  <c r="AA352" i="42"/>
  <c r="AC352" i="42" s="1"/>
  <c r="Z352" i="42"/>
  <c r="AG352" i="42" s="1"/>
  <c r="AB351" i="42"/>
  <c r="AF351" i="42" s="1"/>
  <c r="AA351" i="42"/>
  <c r="AC351" i="42" s="1"/>
  <c r="AG351" i="42" s="1"/>
  <c r="Z351" i="42"/>
  <c r="AB350" i="42"/>
  <c r="AA350" i="42"/>
  <c r="AC350" i="42" s="1"/>
  <c r="Z350" i="42"/>
  <c r="AG350" i="42" s="1"/>
  <c r="AB349" i="42"/>
  <c r="AF349" i="42" s="1"/>
  <c r="AA349" i="42"/>
  <c r="AC349" i="42" s="1"/>
  <c r="Z349" i="42"/>
  <c r="AB348" i="42"/>
  <c r="AA348" i="42"/>
  <c r="AC348" i="42" s="1"/>
  <c r="Z348" i="42"/>
  <c r="AG348" i="42" s="1"/>
  <c r="AB347" i="42"/>
  <c r="AF347" i="42" s="1"/>
  <c r="AA347" i="42"/>
  <c r="AC347" i="42" s="1"/>
  <c r="AG347" i="42" s="1"/>
  <c r="Z347" i="42"/>
  <c r="AB346" i="42"/>
  <c r="AA346" i="42"/>
  <c r="AC346" i="42" s="1"/>
  <c r="Z346" i="42"/>
  <c r="AG346" i="42" s="1"/>
  <c r="AB345" i="42"/>
  <c r="AF345" i="42" s="1"/>
  <c r="AA345" i="42"/>
  <c r="AC345" i="42" s="1"/>
  <c r="Z345" i="42"/>
  <c r="AB344" i="42"/>
  <c r="AA344" i="42"/>
  <c r="AC344" i="42" s="1"/>
  <c r="Z344" i="42"/>
  <c r="AG344" i="42" s="1"/>
  <c r="AB343" i="42"/>
  <c r="AF343" i="42" s="1"/>
  <c r="AA343" i="42"/>
  <c r="AC343" i="42" s="1"/>
  <c r="AG343" i="42" s="1"/>
  <c r="Z343" i="42"/>
  <c r="AB342" i="42"/>
  <c r="AA342" i="42"/>
  <c r="AC342" i="42" s="1"/>
  <c r="Z342" i="42"/>
  <c r="AG342" i="42" s="1"/>
  <c r="AB341" i="42"/>
  <c r="AF341" i="42" s="1"/>
  <c r="AA341" i="42"/>
  <c r="AC341" i="42" s="1"/>
  <c r="Z341" i="42"/>
  <c r="AB340" i="42"/>
  <c r="AA340" i="42"/>
  <c r="AC340" i="42" s="1"/>
  <c r="Z340" i="42"/>
  <c r="AG340" i="42" s="1"/>
  <c r="AB339" i="42"/>
  <c r="AF339" i="42" s="1"/>
  <c r="AA339" i="42"/>
  <c r="AC339" i="42" s="1"/>
  <c r="AG339" i="42" s="1"/>
  <c r="Z339" i="42"/>
  <c r="AB338" i="42"/>
  <c r="AA338" i="42"/>
  <c r="AC338" i="42" s="1"/>
  <c r="Z338" i="42"/>
  <c r="AG338" i="42" s="1"/>
  <c r="AB337" i="42"/>
  <c r="AA337" i="42"/>
  <c r="AC337" i="42" s="1"/>
  <c r="Z337" i="42"/>
  <c r="AB336" i="42"/>
  <c r="AA336" i="42"/>
  <c r="AC336" i="42" s="1"/>
  <c r="Z336" i="42"/>
  <c r="AB335" i="42"/>
  <c r="AA335" i="42"/>
  <c r="AC335" i="42" s="1"/>
  <c r="Z335" i="42"/>
  <c r="AB334" i="42"/>
  <c r="AA334" i="42"/>
  <c r="AC334" i="42" s="1"/>
  <c r="Z334" i="42"/>
  <c r="AB333" i="42"/>
  <c r="AA333" i="42"/>
  <c r="AC333" i="42" s="1"/>
  <c r="Z333" i="42"/>
  <c r="AB332" i="42"/>
  <c r="AA332" i="42"/>
  <c r="AC332" i="42" s="1"/>
  <c r="Z332" i="42"/>
  <c r="AF331" i="42"/>
  <c r="AC331" i="42"/>
  <c r="AG331" i="42" s="1"/>
  <c r="AB331" i="42"/>
  <c r="AA331" i="42"/>
  <c r="Z331" i="42"/>
  <c r="AB330" i="42"/>
  <c r="AF330" i="42" s="1"/>
  <c r="AA330" i="42"/>
  <c r="AC330" i="42" s="1"/>
  <c r="Z330" i="42"/>
  <c r="AC329" i="42"/>
  <c r="AG329" i="42" s="1"/>
  <c r="AH329" i="42" s="1"/>
  <c r="AB329" i="42"/>
  <c r="AF329" i="42" s="1"/>
  <c r="AA329" i="42"/>
  <c r="Z329" i="42"/>
  <c r="AB328" i="42"/>
  <c r="AF328" i="42" s="1"/>
  <c r="AA328" i="42"/>
  <c r="AC328" i="42" s="1"/>
  <c r="Z328" i="42"/>
  <c r="AF327" i="42"/>
  <c r="AB327" i="42"/>
  <c r="AA327" i="42"/>
  <c r="AC327" i="42" s="1"/>
  <c r="AG327" i="42" s="1"/>
  <c r="AH327" i="42" s="1"/>
  <c r="Z327" i="42"/>
  <c r="AB326" i="42"/>
  <c r="AF326" i="42" s="1"/>
  <c r="AH326" i="42" s="1"/>
  <c r="AA326" i="42"/>
  <c r="AC326" i="42" s="1"/>
  <c r="AG326" i="42" s="1"/>
  <c r="Z326" i="42"/>
  <c r="AB325" i="42"/>
  <c r="AF325" i="42" s="1"/>
  <c r="AA325" i="42"/>
  <c r="AC325" i="42" s="1"/>
  <c r="AG325" i="42" s="1"/>
  <c r="AH325" i="42" s="1"/>
  <c r="Z325" i="42"/>
  <c r="AB324" i="42"/>
  <c r="AF324" i="42" s="1"/>
  <c r="AA324" i="42"/>
  <c r="AC324" i="42" s="1"/>
  <c r="AG324" i="42" s="1"/>
  <c r="AH324" i="42" s="1"/>
  <c r="Z324" i="42"/>
  <c r="AC323" i="42"/>
  <c r="AG323" i="42" s="1"/>
  <c r="AB323" i="42"/>
  <c r="AF323" i="42" s="1"/>
  <c r="AA323" i="42"/>
  <c r="Z323" i="42"/>
  <c r="AB322" i="42"/>
  <c r="AF322" i="42" s="1"/>
  <c r="AA322" i="42"/>
  <c r="AC322" i="42" s="1"/>
  <c r="Z322" i="42"/>
  <c r="AF321" i="42"/>
  <c r="AC321" i="42"/>
  <c r="AG321" i="42" s="1"/>
  <c r="AH321" i="42" s="1"/>
  <c r="AB321" i="42"/>
  <c r="AA321" i="42"/>
  <c r="Z321" i="42"/>
  <c r="AF320" i="42"/>
  <c r="AB320" i="42"/>
  <c r="AA320" i="42"/>
  <c r="AC320" i="42" s="1"/>
  <c r="Z320" i="42"/>
  <c r="AF319" i="42"/>
  <c r="AB319" i="42"/>
  <c r="AA319" i="42"/>
  <c r="AC319" i="42" s="1"/>
  <c r="Z319" i="42"/>
  <c r="AB318" i="42"/>
  <c r="AF318" i="42" s="1"/>
  <c r="AA318" i="42"/>
  <c r="AC318" i="42" s="1"/>
  <c r="Z318" i="42"/>
  <c r="AC317" i="42"/>
  <c r="AG317" i="42" s="1"/>
  <c r="AB317" i="42"/>
  <c r="AF317" i="42" s="1"/>
  <c r="AA317" i="42"/>
  <c r="Z317" i="42"/>
  <c r="AB316" i="42"/>
  <c r="AF316" i="42" s="1"/>
  <c r="AA316" i="42"/>
  <c r="AC316" i="42" s="1"/>
  <c r="AG316" i="42" s="1"/>
  <c r="Z316" i="42"/>
  <c r="AF315" i="42"/>
  <c r="AC315" i="42"/>
  <c r="AG315" i="42" s="1"/>
  <c r="AH315" i="42" s="1"/>
  <c r="AB315" i="42"/>
  <c r="AA315" i="42"/>
  <c r="Z315" i="42"/>
  <c r="AF314" i="42"/>
  <c r="AB314" i="42"/>
  <c r="AA314" i="42"/>
  <c r="AC314" i="42" s="1"/>
  <c r="Z314" i="42"/>
  <c r="AF313" i="42"/>
  <c r="AB313" i="42"/>
  <c r="AA313" i="42"/>
  <c r="AC313" i="42" s="1"/>
  <c r="AG313" i="42" s="1"/>
  <c r="AH313" i="42" s="1"/>
  <c r="Z313" i="42"/>
  <c r="AF312" i="42"/>
  <c r="AB312" i="42"/>
  <c r="AA312" i="42"/>
  <c r="AC312" i="42" s="1"/>
  <c r="AG312" i="42" s="1"/>
  <c r="AH312" i="42" s="1"/>
  <c r="Z312" i="42"/>
  <c r="AB311" i="42"/>
  <c r="AF311" i="42" s="1"/>
  <c r="AA311" i="42"/>
  <c r="AC311" i="42" s="1"/>
  <c r="Z311" i="42"/>
  <c r="AB310" i="42"/>
  <c r="AF310" i="42" s="1"/>
  <c r="AA310" i="42"/>
  <c r="AC310" i="42" s="1"/>
  <c r="Z310" i="42"/>
  <c r="AC309" i="42"/>
  <c r="AG309" i="42" s="1"/>
  <c r="AH309" i="42" s="1"/>
  <c r="AB309" i="42"/>
  <c r="AF309" i="42" s="1"/>
  <c r="AA309" i="42"/>
  <c r="Z309" i="42"/>
  <c r="AF308" i="42"/>
  <c r="AB308" i="42"/>
  <c r="AA308" i="42"/>
  <c r="AC308" i="42" s="1"/>
  <c r="AG308" i="42" s="1"/>
  <c r="Z308" i="42"/>
  <c r="AF307" i="42"/>
  <c r="AC307" i="42"/>
  <c r="AB307" i="42"/>
  <c r="AA307" i="42"/>
  <c r="Z307" i="42"/>
  <c r="AB306" i="42"/>
  <c r="AF306" i="42" s="1"/>
  <c r="AA306" i="42"/>
  <c r="AC306" i="42" s="1"/>
  <c r="Z306" i="42"/>
  <c r="AF305" i="42"/>
  <c r="AB305" i="42"/>
  <c r="AA305" i="42"/>
  <c r="AC305" i="42" s="1"/>
  <c r="AG305" i="42" s="1"/>
  <c r="AH305" i="42" s="1"/>
  <c r="Z305" i="42"/>
  <c r="AF304" i="42"/>
  <c r="AB304" i="42"/>
  <c r="AA304" i="42"/>
  <c r="AC304" i="42" s="1"/>
  <c r="AG304" i="42" s="1"/>
  <c r="AH304" i="42" s="1"/>
  <c r="Z304" i="42"/>
  <c r="AB303" i="42"/>
  <c r="AA303" i="42"/>
  <c r="AC303" i="42" s="1"/>
  <c r="AG303" i="42" s="1"/>
  <c r="Z303" i="42"/>
  <c r="AB302" i="42"/>
  <c r="AA302" i="42"/>
  <c r="AC302" i="42" s="1"/>
  <c r="AG302" i="42" s="1"/>
  <c r="Z302" i="42"/>
  <c r="AB301" i="42"/>
  <c r="AF301" i="42" s="1"/>
  <c r="AA301" i="42"/>
  <c r="AC301" i="42" s="1"/>
  <c r="Z301" i="42"/>
  <c r="AB300" i="42"/>
  <c r="AF300" i="42" s="1"/>
  <c r="AA300" i="42"/>
  <c r="AC300" i="42" s="1"/>
  <c r="Z300" i="42"/>
  <c r="AB299" i="42"/>
  <c r="AD299" i="42" s="1"/>
  <c r="AA299" i="42"/>
  <c r="AC299" i="42" s="1"/>
  <c r="Z299" i="42"/>
  <c r="AC298" i="42"/>
  <c r="AG298" i="42" s="1"/>
  <c r="AB298" i="42"/>
  <c r="AA298" i="42"/>
  <c r="Z298" i="42"/>
  <c r="AB297" i="42"/>
  <c r="AF297" i="42" s="1"/>
  <c r="AH297" i="42" s="1"/>
  <c r="AA297" i="42"/>
  <c r="AC297" i="42" s="1"/>
  <c r="AG297" i="42" s="1"/>
  <c r="Z297" i="42"/>
  <c r="AB296" i="42"/>
  <c r="AF296" i="42" s="1"/>
  <c r="AA296" i="42"/>
  <c r="AC296" i="42" s="1"/>
  <c r="AG296" i="42" s="1"/>
  <c r="Z296" i="42"/>
  <c r="AC295" i="42"/>
  <c r="AG295" i="42" s="1"/>
  <c r="AB295" i="42"/>
  <c r="AD295" i="42" s="1"/>
  <c r="AA295" i="42"/>
  <c r="Z295" i="42"/>
  <c r="AC294" i="42"/>
  <c r="AG294" i="42" s="1"/>
  <c r="AB294" i="42"/>
  <c r="AA294" i="42"/>
  <c r="Z294" i="42"/>
  <c r="AF293" i="42"/>
  <c r="AB293" i="42"/>
  <c r="AA293" i="42"/>
  <c r="AC293" i="42" s="1"/>
  <c r="Z293" i="42"/>
  <c r="AF292" i="42"/>
  <c r="AB292" i="42"/>
  <c r="AA292" i="42"/>
  <c r="AC292" i="42" s="1"/>
  <c r="Z292" i="42"/>
  <c r="AC291" i="42"/>
  <c r="AG291" i="42" s="1"/>
  <c r="AB291" i="42"/>
  <c r="AA291" i="42"/>
  <c r="Z291" i="42"/>
  <c r="AG290" i="42"/>
  <c r="AB290" i="42"/>
  <c r="AA290" i="42"/>
  <c r="AC290" i="42" s="1"/>
  <c r="Z290" i="42"/>
  <c r="AF289" i="42"/>
  <c r="AB289" i="42"/>
  <c r="AA289" i="42"/>
  <c r="AC289" i="42" s="1"/>
  <c r="Z289" i="42"/>
  <c r="AF288" i="42"/>
  <c r="AB288" i="42"/>
  <c r="AA288" i="42"/>
  <c r="AC288" i="42" s="1"/>
  <c r="Z288" i="42"/>
  <c r="AB287" i="42"/>
  <c r="AA287" i="42"/>
  <c r="AC287" i="42" s="1"/>
  <c r="Z287" i="42"/>
  <c r="AB286" i="42"/>
  <c r="AA286" i="42"/>
  <c r="AC286" i="42" s="1"/>
  <c r="AG286" i="42" s="1"/>
  <c r="Z286" i="42"/>
  <c r="AB285" i="42"/>
  <c r="AF285" i="42" s="1"/>
  <c r="AA285" i="42"/>
  <c r="AC285" i="42" s="1"/>
  <c r="Z285" i="42"/>
  <c r="AB284" i="42"/>
  <c r="AF284" i="42" s="1"/>
  <c r="AA284" i="42"/>
  <c r="AC284" i="42" s="1"/>
  <c r="Z284" i="42"/>
  <c r="AB283" i="42"/>
  <c r="AD283" i="42" s="1"/>
  <c r="AA283" i="42"/>
  <c r="AC283" i="42" s="1"/>
  <c r="AG283" i="42" s="1"/>
  <c r="Z283" i="42"/>
  <c r="AB282" i="42"/>
  <c r="AA282" i="42"/>
  <c r="AC282" i="42" s="1"/>
  <c r="AG282" i="42" s="1"/>
  <c r="Z282" i="42"/>
  <c r="AB281" i="42"/>
  <c r="AF281" i="42" s="1"/>
  <c r="AA281" i="42"/>
  <c r="AC281" i="42" s="1"/>
  <c r="Z281" i="42"/>
  <c r="AB280" i="42"/>
  <c r="AF280" i="42" s="1"/>
  <c r="AA280" i="42"/>
  <c r="AC280" i="42" s="1"/>
  <c r="Z280" i="42"/>
  <c r="AC279" i="42"/>
  <c r="AB279" i="42"/>
  <c r="AF279" i="42" s="1"/>
  <c r="AA279" i="42"/>
  <c r="Z279" i="42"/>
  <c r="AF278" i="42"/>
  <c r="AB278" i="42"/>
  <c r="AA278" i="42"/>
  <c r="AC278" i="42" s="1"/>
  <c r="Z278" i="42"/>
  <c r="AF277" i="42"/>
  <c r="AC277" i="42"/>
  <c r="AB277" i="42"/>
  <c r="AA277" i="42"/>
  <c r="Z277" i="42"/>
  <c r="AF276" i="42"/>
  <c r="AB276" i="42"/>
  <c r="AA276" i="42"/>
  <c r="AC276" i="42" s="1"/>
  <c r="Z276" i="42"/>
  <c r="AF275" i="42"/>
  <c r="AB275" i="42"/>
  <c r="AA275" i="42"/>
  <c r="AC275" i="42" s="1"/>
  <c r="Z275" i="42"/>
  <c r="AF274" i="42"/>
  <c r="AB274" i="42"/>
  <c r="AA274" i="42"/>
  <c r="AC274" i="42" s="1"/>
  <c r="Z274" i="42"/>
  <c r="AB273" i="42"/>
  <c r="AF273" i="42" s="1"/>
  <c r="AA273" i="42"/>
  <c r="AC273" i="42" s="1"/>
  <c r="Z273" i="42"/>
  <c r="AB272" i="42"/>
  <c r="AF272" i="42" s="1"/>
  <c r="AA272" i="42"/>
  <c r="AC272" i="42" s="1"/>
  <c r="Z272" i="42"/>
  <c r="AC271" i="42"/>
  <c r="AB271" i="42"/>
  <c r="AF271" i="42" s="1"/>
  <c r="AA271" i="42"/>
  <c r="Z271" i="42"/>
  <c r="AF270" i="42"/>
  <c r="AB270" i="42"/>
  <c r="AA270" i="42"/>
  <c r="AC270" i="42" s="1"/>
  <c r="Z270" i="42"/>
  <c r="AF269" i="42"/>
  <c r="AC269" i="42"/>
  <c r="AB269" i="42"/>
  <c r="AA269" i="42"/>
  <c r="Z269" i="42"/>
  <c r="AB268" i="42"/>
  <c r="AF268" i="42" s="1"/>
  <c r="AA268" i="42"/>
  <c r="AC268" i="42" s="1"/>
  <c r="Z268" i="42"/>
  <c r="AF267" i="42"/>
  <c r="AB267" i="42"/>
  <c r="AA267" i="42"/>
  <c r="AC267" i="42" s="1"/>
  <c r="Z267" i="42"/>
  <c r="AF266" i="42"/>
  <c r="AB266" i="42"/>
  <c r="AA266" i="42"/>
  <c r="AC266" i="42" s="1"/>
  <c r="Z266" i="42"/>
  <c r="AB265" i="42"/>
  <c r="AF265" i="42" s="1"/>
  <c r="AA265" i="42"/>
  <c r="AC265" i="42" s="1"/>
  <c r="Z265" i="42"/>
  <c r="AB264" i="42"/>
  <c r="AF264" i="42" s="1"/>
  <c r="AA264" i="42"/>
  <c r="AC264" i="42" s="1"/>
  <c r="Z264" i="42"/>
  <c r="AB263" i="42"/>
  <c r="AF263" i="42" s="1"/>
  <c r="AA263" i="42"/>
  <c r="AC263" i="42" s="1"/>
  <c r="Z263" i="42"/>
  <c r="AB262" i="42"/>
  <c r="AF262" i="42" s="1"/>
  <c r="AA262" i="42"/>
  <c r="AC262" i="42" s="1"/>
  <c r="Z262" i="42"/>
  <c r="AC261" i="42"/>
  <c r="AB261" i="42"/>
  <c r="AF261" i="42" s="1"/>
  <c r="AA261" i="42"/>
  <c r="Z261" i="42"/>
  <c r="AB260" i="42"/>
  <c r="AF260" i="42" s="1"/>
  <c r="AA260" i="42"/>
  <c r="AC260" i="42" s="1"/>
  <c r="Z260" i="42"/>
  <c r="AF259" i="42"/>
  <c r="AC259" i="42"/>
  <c r="AB259" i="42"/>
  <c r="AA259" i="42"/>
  <c r="Z259" i="42"/>
  <c r="AF258" i="42"/>
  <c r="AB258" i="42"/>
  <c r="AA258" i="42"/>
  <c r="AC258" i="42" s="1"/>
  <c r="Z258" i="42"/>
  <c r="AB257" i="42"/>
  <c r="AF257" i="42" s="1"/>
  <c r="AA257" i="42"/>
  <c r="AC257" i="42" s="1"/>
  <c r="Z257" i="42"/>
  <c r="AB256" i="42"/>
  <c r="AF256" i="42" s="1"/>
  <c r="AA256" i="42"/>
  <c r="AC256" i="42" s="1"/>
  <c r="Z256" i="42"/>
  <c r="AB255" i="42"/>
  <c r="AF255" i="42" s="1"/>
  <c r="AA255" i="42"/>
  <c r="AC255" i="42" s="1"/>
  <c r="AG255" i="42" s="1"/>
  <c r="AH255" i="42" s="1"/>
  <c r="Z255" i="42"/>
  <c r="AB254" i="42"/>
  <c r="AF254" i="42" s="1"/>
  <c r="AA254" i="42"/>
  <c r="AC254" i="42" s="1"/>
  <c r="AG254" i="42" s="1"/>
  <c r="AH254" i="42" s="1"/>
  <c r="Z254" i="42"/>
  <c r="AC253" i="42"/>
  <c r="AG253" i="42" s="1"/>
  <c r="AH253" i="42" s="1"/>
  <c r="AB253" i="42"/>
  <c r="AF253" i="42" s="1"/>
  <c r="AA253" i="42"/>
  <c r="Z253" i="42"/>
  <c r="AF252" i="42"/>
  <c r="AB252" i="42"/>
  <c r="AA252" i="42"/>
  <c r="AC252" i="42" s="1"/>
  <c r="Z252" i="42"/>
  <c r="AF251" i="42"/>
  <c r="AC251" i="42"/>
  <c r="AB251" i="42"/>
  <c r="AA251" i="42"/>
  <c r="Z251" i="42"/>
  <c r="AF250" i="42"/>
  <c r="AB250" i="42"/>
  <c r="AA250" i="42"/>
  <c r="AC250" i="42" s="1"/>
  <c r="Z250" i="42"/>
  <c r="AF249" i="42"/>
  <c r="AB249" i="42"/>
  <c r="AA249" i="42"/>
  <c r="AC249" i="42" s="1"/>
  <c r="Z249" i="42"/>
  <c r="AB248" i="42"/>
  <c r="AF248" i="42" s="1"/>
  <c r="AA248" i="42"/>
  <c r="AC248" i="42" s="1"/>
  <c r="Z248" i="42"/>
  <c r="AC247" i="42"/>
  <c r="AG247" i="42" s="1"/>
  <c r="AH247" i="42" s="1"/>
  <c r="AB247" i="42"/>
  <c r="AF247" i="42" s="1"/>
  <c r="AA247" i="42"/>
  <c r="Z247" i="42"/>
  <c r="AF246" i="42"/>
  <c r="AB246" i="42"/>
  <c r="AA246" i="42"/>
  <c r="AC246" i="42" s="1"/>
  <c r="AG246" i="42" s="1"/>
  <c r="Z246" i="42"/>
  <c r="AF245" i="42"/>
  <c r="AC245" i="42"/>
  <c r="AB245" i="42"/>
  <c r="AA245" i="42"/>
  <c r="Z245" i="42"/>
  <c r="AF244" i="42"/>
  <c r="AB244" i="42"/>
  <c r="AA244" i="42"/>
  <c r="AC244" i="42" s="1"/>
  <c r="Z244" i="42"/>
  <c r="AF243" i="42"/>
  <c r="AB243" i="42"/>
  <c r="AA243" i="42"/>
  <c r="AC243" i="42" s="1"/>
  <c r="Z243" i="42"/>
  <c r="AF242" i="42"/>
  <c r="AB242" i="42"/>
  <c r="AA242" i="42"/>
  <c r="AC242" i="42" s="1"/>
  <c r="Z242" i="42"/>
  <c r="AB241" i="42"/>
  <c r="AF241" i="42" s="1"/>
  <c r="AA241" i="42"/>
  <c r="AC241" i="42" s="1"/>
  <c r="Z241" i="42"/>
  <c r="AB240" i="42"/>
  <c r="AF240" i="42" s="1"/>
  <c r="AA240" i="42"/>
  <c r="AC240" i="42" s="1"/>
  <c r="Z240" i="42"/>
  <c r="AC239" i="42"/>
  <c r="AG239" i="42" s="1"/>
  <c r="AH239" i="42" s="1"/>
  <c r="AB239" i="42"/>
  <c r="AF239" i="42" s="1"/>
  <c r="AA239" i="42"/>
  <c r="Z239" i="42"/>
  <c r="AF238" i="42"/>
  <c r="AB238" i="42"/>
  <c r="AA238" i="42"/>
  <c r="AC238" i="42" s="1"/>
  <c r="AG238" i="42" s="1"/>
  <c r="Z238" i="42"/>
  <c r="AF237" i="42"/>
  <c r="AC237" i="42"/>
  <c r="AB237" i="42"/>
  <c r="AA237" i="42"/>
  <c r="Z237" i="42"/>
  <c r="AB236" i="42"/>
  <c r="AF236" i="42" s="1"/>
  <c r="AA236" i="42"/>
  <c r="AC236" i="42" s="1"/>
  <c r="Z236" i="42"/>
  <c r="AF235" i="42"/>
  <c r="AB235" i="42"/>
  <c r="AA235" i="42"/>
  <c r="AC235" i="42" s="1"/>
  <c r="AG235" i="42" s="1"/>
  <c r="AH235" i="42" s="1"/>
  <c r="Z235" i="42"/>
  <c r="AF234" i="42"/>
  <c r="AB234" i="42"/>
  <c r="AA234" i="42"/>
  <c r="AC234" i="42" s="1"/>
  <c r="AG234" i="42" s="1"/>
  <c r="AH234" i="42" s="1"/>
  <c r="Z234" i="42"/>
  <c r="AB233" i="42"/>
  <c r="AF233" i="42" s="1"/>
  <c r="AA233" i="42"/>
  <c r="AC233" i="42" s="1"/>
  <c r="AG233" i="42" s="1"/>
  <c r="AH233" i="42" s="1"/>
  <c r="Z233" i="42"/>
  <c r="AB232" i="42"/>
  <c r="AF232" i="42" s="1"/>
  <c r="AA232" i="42"/>
  <c r="AC232" i="42" s="1"/>
  <c r="Z232" i="42"/>
  <c r="AB231" i="42"/>
  <c r="AF231" i="42" s="1"/>
  <c r="AA231" i="42"/>
  <c r="AC231" i="42" s="1"/>
  <c r="AG231" i="42" s="1"/>
  <c r="AH231" i="42" s="1"/>
  <c r="Z231" i="42"/>
  <c r="AB230" i="42"/>
  <c r="AF230" i="42" s="1"/>
  <c r="AA230" i="42"/>
  <c r="AC230" i="42" s="1"/>
  <c r="AG230" i="42" s="1"/>
  <c r="Z230" i="42"/>
  <c r="AC229" i="42"/>
  <c r="AG229" i="42" s="1"/>
  <c r="AB229" i="42"/>
  <c r="AF229" i="42" s="1"/>
  <c r="AA229" i="42"/>
  <c r="Z229" i="42"/>
  <c r="AB228" i="42"/>
  <c r="AF228" i="42" s="1"/>
  <c r="AA228" i="42"/>
  <c r="AC228" i="42" s="1"/>
  <c r="Z228" i="42"/>
  <c r="AF227" i="42"/>
  <c r="AC227" i="42"/>
  <c r="AG227" i="42" s="1"/>
  <c r="AH227" i="42" s="1"/>
  <c r="AB227" i="42"/>
  <c r="AA227" i="42"/>
  <c r="Z227" i="42"/>
  <c r="AF226" i="42"/>
  <c r="AB226" i="42"/>
  <c r="AA226" i="42"/>
  <c r="AC226" i="42" s="1"/>
  <c r="Z226" i="42"/>
  <c r="AB225" i="42"/>
  <c r="AF225" i="42" s="1"/>
  <c r="AA225" i="42"/>
  <c r="AC225" i="42" s="1"/>
  <c r="Z225" i="42"/>
  <c r="AB224" i="42"/>
  <c r="AF224" i="42" s="1"/>
  <c r="AA224" i="42"/>
  <c r="AC224" i="42" s="1"/>
  <c r="AG224" i="42" s="1"/>
  <c r="AH224" i="42" s="1"/>
  <c r="Z224" i="42"/>
  <c r="AB223" i="42"/>
  <c r="AF223" i="42" s="1"/>
  <c r="AA223" i="42"/>
  <c r="AC223" i="42" s="1"/>
  <c r="AG223" i="42" s="1"/>
  <c r="AH223" i="42" s="1"/>
  <c r="Z223" i="42"/>
  <c r="AB222" i="42"/>
  <c r="AF222" i="42" s="1"/>
  <c r="AA222" i="42"/>
  <c r="AC222" i="42" s="1"/>
  <c r="AG222" i="42" s="1"/>
  <c r="AH222" i="42" s="1"/>
  <c r="Z222" i="42"/>
  <c r="AC221" i="42"/>
  <c r="AG221" i="42" s="1"/>
  <c r="AH221" i="42" s="1"/>
  <c r="AB221" i="42"/>
  <c r="AF221" i="42" s="1"/>
  <c r="AA221" i="42"/>
  <c r="Z221" i="42"/>
  <c r="AF220" i="42"/>
  <c r="AB220" i="42"/>
  <c r="AA220" i="42"/>
  <c r="AC220" i="42" s="1"/>
  <c r="Z220" i="42"/>
  <c r="AF219" i="42"/>
  <c r="AC219" i="42"/>
  <c r="AB219" i="42"/>
  <c r="AA219" i="42"/>
  <c r="Z219" i="42"/>
  <c r="AF218" i="42"/>
  <c r="AB218" i="42"/>
  <c r="AA218" i="42"/>
  <c r="AC218" i="42" s="1"/>
  <c r="Z218" i="42"/>
  <c r="AF217" i="42"/>
  <c r="AB217" i="42"/>
  <c r="AA217" i="42"/>
  <c r="AC217" i="42" s="1"/>
  <c r="Z217" i="42"/>
  <c r="AB216" i="42"/>
  <c r="AF216" i="42" s="1"/>
  <c r="AA216" i="42"/>
  <c r="AC216" i="42" s="1"/>
  <c r="Z216" i="42"/>
  <c r="AC215" i="42"/>
  <c r="AG215" i="42" s="1"/>
  <c r="AH215" i="42" s="1"/>
  <c r="AB215" i="42"/>
  <c r="AF215" i="42" s="1"/>
  <c r="AA215" i="42"/>
  <c r="Z215" i="42"/>
  <c r="AF214" i="42"/>
  <c r="AB214" i="42"/>
  <c r="AA214" i="42"/>
  <c r="AC214" i="42" s="1"/>
  <c r="AG214" i="42" s="1"/>
  <c r="Z214" i="42"/>
  <c r="AF213" i="42"/>
  <c r="AC213" i="42"/>
  <c r="AB213" i="42"/>
  <c r="AA213" i="42"/>
  <c r="Z213" i="42"/>
  <c r="AF212" i="42"/>
  <c r="AB212" i="42"/>
  <c r="AA212" i="42"/>
  <c r="AC212" i="42" s="1"/>
  <c r="Z212" i="42"/>
  <c r="AF211" i="42"/>
  <c r="AB211" i="42"/>
  <c r="AA211" i="42"/>
  <c r="AC211" i="42" s="1"/>
  <c r="Z211" i="42"/>
  <c r="AF210" i="42"/>
  <c r="AB210" i="42"/>
  <c r="AA210" i="42"/>
  <c r="AC210" i="42" s="1"/>
  <c r="Z210" i="42"/>
  <c r="AB209" i="42"/>
  <c r="AF209" i="42" s="1"/>
  <c r="AA209" i="42"/>
  <c r="AC209" i="42" s="1"/>
  <c r="Z209" i="42"/>
  <c r="AB208" i="42"/>
  <c r="AF208" i="42" s="1"/>
  <c r="AA208" i="42"/>
  <c r="AC208" i="42" s="1"/>
  <c r="Z208" i="42"/>
  <c r="AC207" i="42"/>
  <c r="AG207" i="42" s="1"/>
  <c r="AH207" i="42" s="1"/>
  <c r="AB207" i="42"/>
  <c r="AF207" i="42" s="1"/>
  <c r="AA207" i="42"/>
  <c r="Z207" i="42"/>
  <c r="AF206" i="42"/>
  <c r="AB206" i="42"/>
  <c r="AA206" i="42"/>
  <c r="AC206" i="42" s="1"/>
  <c r="AG206" i="42" s="1"/>
  <c r="Z206" i="42"/>
  <c r="AF205" i="42"/>
  <c r="AC205" i="42"/>
  <c r="AB205" i="42"/>
  <c r="AA205" i="42"/>
  <c r="Z205" i="42"/>
  <c r="AB204" i="42"/>
  <c r="AF204" i="42" s="1"/>
  <c r="AA204" i="42"/>
  <c r="AC204" i="42" s="1"/>
  <c r="Z204" i="42"/>
  <c r="AF203" i="42"/>
  <c r="AB203" i="42"/>
  <c r="AA203" i="42"/>
  <c r="AC203" i="42" s="1"/>
  <c r="AG203" i="42" s="1"/>
  <c r="AH203" i="42" s="1"/>
  <c r="Z203" i="42"/>
  <c r="AF202" i="42"/>
  <c r="AB202" i="42"/>
  <c r="AA202" i="42"/>
  <c r="AC202" i="42" s="1"/>
  <c r="AG202" i="42" s="1"/>
  <c r="AH202" i="42" s="1"/>
  <c r="Z202" i="42"/>
  <c r="AB201" i="42"/>
  <c r="AF201" i="42" s="1"/>
  <c r="AA201" i="42"/>
  <c r="AC201" i="42" s="1"/>
  <c r="AG201" i="42" s="1"/>
  <c r="AH201" i="42" s="1"/>
  <c r="Z201" i="42"/>
  <c r="AB200" i="42"/>
  <c r="AF200" i="42" s="1"/>
  <c r="AA200" i="42"/>
  <c r="AC200" i="42" s="1"/>
  <c r="Z200" i="42"/>
  <c r="AB199" i="42"/>
  <c r="AF199" i="42" s="1"/>
  <c r="AA199" i="42"/>
  <c r="AC199" i="42" s="1"/>
  <c r="AG199" i="42" s="1"/>
  <c r="AH199" i="42" s="1"/>
  <c r="Z199" i="42"/>
  <c r="AB198" i="42"/>
  <c r="AF198" i="42" s="1"/>
  <c r="AA198" i="42"/>
  <c r="AC198" i="42" s="1"/>
  <c r="AG198" i="42" s="1"/>
  <c r="Z198" i="42"/>
  <c r="AB197" i="42"/>
  <c r="AF197" i="42" s="1"/>
  <c r="AA197" i="42"/>
  <c r="AC197" i="42" s="1"/>
  <c r="AG197" i="42" s="1"/>
  <c r="Z197" i="42"/>
  <c r="AB196" i="42"/>
  <c r="AA196" i="42"/>
  <c r="AC196" i="42" s="1"/>
  <c r="Z196" i="42"/>
  <c r="AB195" i="42"/>
  <c r="AF195" i="42" s="1"/>
  <c r="AA195" i="42"/>
  <c r="AC195" i="42" s="1"/>
  <c r="Z195" i="42"/>
  <c r="AC194" i="42"/>
  <c r="AG194" i="42" s="1"/>
  <c r="AB194" i="42"/>
  <c r="AA194" i="42"/>
  <c r="Z194" i="42"/>
  <c r="AC193" i="42"/>
  <c r="AG193" i="42" s="1"/>
  <c r="AB193" i="42"/>
  <c r="AF193" i="42" s="1"/>
  <c r="AA193" i="42"/>
  <c r="Z193" i="42"/>
  <c r="AB192" i="42"/>
  <c r="AA192" i="42"/>
  <c r="AC192" i="42" s="1"/>
  <c r="AG192" i="42" s="1"/>
  <c r="Z192" i="42"/>
  <c r="AB191" i="42"/>
  <c r="AF191" i="42" s="1"/>
  <c r="AA191" i="42"/>
  <c r="AC191" i="42" s="1"/>
  <c r="AG191" i="42" s="1"/>
  <c r="Z191" i="42"/>
  <c r="AB190" i="42"/>
  <c r="AA190" i="42"/>
  <c r="AC190" i="42" s="1"/>
  <c r="AG190" i="42" s="1"/>
  <c r="Z190" i="42"/>
  <c r="AB189" i="42"/>
  <c r="AF189" i="42" s="1"/>
  <c r="AA189" i="42"/>
  <c r="AC189" i="42" s="1"/>
  <c r="Z189" i="42"/>
  <c r="AB188" i="42"/>
  <c r="AA188" i="42"/>
  <c r="AC188" i="42" s="1"/>
  <c r="Z188" i="42"/>
  <c r="AF187" i="42"/>
  <c r="AB187" i="42"/>
  <c r="AA187" i="42"/>
  <c r="AC187" i="42" s="1"/>
  <c r="Z187" i="42"/>
  <c r="AC186" i="42"/>
  <c r="AG186" i="42" s="1"/>
  <c r="AB186" i="42"/>
  <c r="AA186" i="42"/>
  <c r="Z186" i="42"/>
  <c r="AC185" i="42"/>
  <c r="AG185" i="42" s="1"/>
  <c r="AB185" i="42"/>
  <c r="AF185" i="42" s="1"/>
  <c r="AA185" i="42"/>
  <c r="Z185" i="42"/>
  <c r="AB184" i="42"/>
  <c r="AA184" i="42"/>
  <c r="AC184" i="42" s="1"/>
  <c r="Z184" i="42"/>
  <c r="AF183" i="42"/>
  <c r="AC183" i="42"/>
  <c r="AG183" i="42" s="1"/>
  <c r="AB183" i="42"/>
  <c r="AA183" i="42"/>
  <c r="Z183" i="42"/>
  <c r="AF182" i="42"/>
  <c r="AB182" i="42"/>
  <c r="AA182" i="42"/>
  <c r="AC182" i="42" s="1"/>
  <c r="Z182" i="42"/>
  <c r="AB181" i="42"/>
  <c r="AF181" i="42" s="1"/>
  <c r="AA181" i="42"/>
  <c r="AC181" i="42" s="1"/>
  <c r="Z181" i="42"/>
  <c r="AB180" i="42"/>
  <c r="AA180" i="42"/>
  <c r="AC180" i="42" s="1"/>
  <c r="Z180" i="42"/>
  <c r="AB179" i="42"/>
  <c r="AF179" i="42" s="1"/>
  <c r="AA179" i="42"/>
  <c r="AC179" i="42" s="1"/>
  <c r="Z179" i="42"/>
  <c r="AC178" i="42"/>
  <c r="AG178" i="42" s="1"/>
  <c r="AB178" i="42"/>
  <c r="AD178" i="42" s="1"/>
  <c r="AA178" i="42"/>
  <c r="Z178" i="42"/>
  <c r="AB177" i="42"/>
  <c r="AF177" i="42" s="1"/>
  <c r="AA177" i="42"/>
  <c r="AC177" i="42" s="1"/>
  <c r="AG177" i="42" s="1"/>
  <c r="Z177" i="42"/>
  <c r="AB176" i="42"/>
  <c r="AA176" i="42"/>
  <c r="AC176" i="42" s="1"/>
  <c r="Z176" i="42"/>
  <c r="AC175" i="42"/>
  <c r="AG175" i="42" s="1"/>
  <c r="AB175" i="42"/>
  <c r="AF175" i="42" s="1"/>
  <c r="AA175" i="42"/>
  <c r="Z175" i="42"/>
  <c r="AF174" i="42"/>
  <c r="AC174" i="42"/>
  <c r="AB174" i="42"/>
  <c r="AD174" i="42" s="1"/>
  <c r="AA174" i="42"/>
  <c r="Z174" i="42"/>
  <c r="AC173" i="42"/>
  <c r="AB173" i="42"/>
  <c r="AF173" i="42" s="1"/>
  <c r="AA173" i="42"/>
  <c r="Z173" i="42"/>
  <c r="AB172" i="42"/>
  <c r="AA172" i="42"/>
  <c r="AC172" i="42" s="1"/>
  <c r="AG172" i="42" s="1"/>
  <c r="Z172" i="42"/>
  <c r="AF171" i="42"/>
  <c r="AH171" i="42" s="1"/>
  <c r="AB171" i="42"/>
  <c r="AA171" i="42"/>
  <c r="AC171" i="42" s="1"/>
  <c r="AG171" i="42" s="1"/>
  <c r="Z171" i="42"/>
  <c r="AF170" i="42"/>
  <c r="AC170" i="42"/>
  <c r="AB170" i="42"/>
  <c r="AD170" i="42" s="1"/>
  <c r="AA170" i="42"/>
  <c r="Z170" i="42"/>
  <c r="AB169" i="42"/>
  <c r="AF169" i="42" s="1"/>
  <c r="AA169" i="42"/>
  <c r="AC169" i="42" s="1"/>
  <c r="AG169" i="42" s="1"/>
  <c r="Z169" i="42"/>
  <c r="AB168" i="42"/>
  <c r="AA168" i="42"/>
  <c r="AC168" i="42" s="1"/>
  <c r="Z168" i="42"/>
  <c r="AC167" i="42"/>
  <c r="AG167" i="42" s="1"/>
  <c r="AB167" i="42"/>
  <c r="AF167" i="42" s="1"/>
  <c r="AA167" i="42"/>
  <c r="Z167" i="42"/>
  <c r="AC166" i="42"/>
  <c r="AG166" i="42" s="1"/>
  <c r="AB166" i="42"/>
  <c r="AD166" i="42" s="1"/>
  <c r="AA166" i="42"/>
  <c r="Z166" i="42"/>
  <c r="AC165" i="42"/>
  <c r="AG165" i="42" s="1"/>
  <c r="AB165" i="42"/>
  <c r="AF165" i="42" s="1"/>
  <c r="AA165" i="42"/>
  <c r="Z165" i="42"/>
  <c r="AB164" i="42"/>
  <c r="AA164" i="42"/>
  <c r="AC164" i="42" s="1"/>
  <c r="AG164" i="42" s="1"/>
  <c r="Z164" i="42"/>
  <c r="AB163" i="42"/>
  <c r="AF163" i="42" s="1"/>
  <c r="AA163" i="42"/>
  <c r="AC163" i="42" s="1"/>
  <c r="Z163" i="42"/>
  <c r="AB162" i="42"/>
  <c r="AA162" i="42"/>
  <c r="AC162" i="42" s="1"/>
  <c r="AG162" i="42" s="1"/>
  <c r="Z162" i="42"/>
  <c r="AB161" i="42"/>
  <c r="AF161" i="42" s="1"/>
  <c r="AA161" i="42"/>
  <c r="AC161" i="42" s="1"/>
  <c r="AG161" i="42" s="1"/>
  <c r="Z161" i="42"/>
  <c r="AB160" i="42"/>
  <c r="AA160" i="42"/>
  <c r="AC160" i="42" s="1"/>
  <c r="Z160" i="42"/>
  <c r="AC159" i="42"/>
  <c r="AG159" i="42" s="1"/>
  <c r="AB159" i="42"/>
  <c r="AF159" i="42" s="1"/>
  <c r="AA159" i="42"/>
  <c r="Z159" i="42"/>
  <c r="AC158" i="42"/>
  <c r="AG158" i="42" s="1"/>
  <c r="AB158" i="42"/>
  <c r="AA158" i="42"/>
  <c r="Z158" i="42"/>
  <c r="AB157" i="42"/>
  <c r="AF157" i="42" s="1"/>
  <c r="AA157" i="42"/>
  <c r="AC157" i="42" s="1"/>
  <c r="Z157" i="42"/>
  <c r="AB156" i="42"/>
  <c r="AA156" i="42"/>
  <c r="AC156" i="42" s="1"/>
  <c r="AG156" i="42" s="1"/>
  <c r="Z156" i="42"/>
  <c r="AF155" i="42"/>
  <c r="AB155" i="42"/>
  <c r="AA155" i="42"/>
  <c r="AC155" i="42" s="1"/>
  <c r="AG155" i="42" s="1"/>
  <c r="Z155" i="42"/>
  <c r="AB154" i="42"/>
  <c r="AA154" i="42"/>
  <c r="AC154" i="42" s="1"/>
  <c r="AG154" i="42" s="1"/>
  <c r="Z154" i="42"/>
  <c r="AB153" i="42"/>
  <c r="AF153" i="42" s="1"/>
  <c r="AA153" i="42"/>
  <c r="AC153" i="42" s="1"/>
  <c r="AG153" i="42" s="1"/>
  <c r="Z153" i="42"/>
  <c r="AB152" i="42"/>
  <c r="AA152" i="42"/>
  <c r="AC152" i="42" s="1"/>
  <c r="Z152" i="42"/>
  <c r="AF151" i="42"/>
  <c r="AB151" i="42"/>
  <c r="AA151" i="42"/>
  <c r="AC151" i="42" s="1"/>
  <c r="AG151" i="42" s="1"/>
  <c r="Z151" i="42"/>
  <c r="AB150" i="42"/>
  <c r="AA150" i="42"/>
  <c r="AC150" i="42" s="1"/>
  <c r="AG150" i="42" s="1"/>
  <c r="Z150" i="42"/>
  <c r="AB149" i="42"/>
  <c r="AF149" i="42" s="1"/>
  <c r="AA149" i="42"/>
  <c r="AC149" i="42" s="1"/>
  <c r="AG149" i="42" s="1"/>
  <c r="Z149" i="42"/>
  <c r="AB148" i="42"/>
  <c r="AF148" i="42" s="1"/>
  <c r="AA148" i="42"/>
  <c r="AC148" i="42" s="1"/>
  <c r="AG148" i="42" s="1"/>
  <c r="AH148" i="42" s="1"/>
  <c r="Z148" i="42"/>
  <c r="AB147" i="42"/>
  <c r="AF147" i="42" s="1"/>
  <c r="AA147" i="42"/>
  <c r="AC147" i="42" s="1"/>
  <c r="AG147" i="42" s="1"/>
  <c r="Z147" i="42"/>
  <c r="AC146" i="42"/>
  <c r="AG146" i="42" s="1"/>
  <c r="AB146" i="42"/>
  <c r="AF146" i="42" s="1"/>
  <c r="AA146" i="42"/>
  <c r="Z146" i="42"/>
  <c r="AB145" i="42"/>
  <c r="AF145" i="42" s="1"/>
  <c r="AA145" i="42"/>
  <c r="AC145" i="42" s="1"/>
  <c r="AG145" i="42" s="1"/>
  <c r="Z145" i="42"/>
  <c r="AF144" i="42"/>
  <c r="AC144" i="42"/>
  <c r="AG144" i="42" s="1"/>
  <c r="AH144" i="42" s="1"/>
  <c r="AB144" i="42"/>
  <c r="AA144" i="42"/>
  <c r="Z144" i="42"/>
  <c r="AF143" i="42"/>
  <c r="AB143" i="42"/>
  <c r="AA143" i="42"/>
  <c r="AC143" i="42" s="1"/>
  <c r="AG143" i="42" s="1"/>
  <c r="Z143" i="42"/>
  <c r="AF142" i="42"/>
  <c r="AB142" i="42"/>
  <c r="AA142" i="42"/>
  <c r="AC142" i="42" s="1"/>
  <c r="AG142" i="42" s="1"/>
  <c r="AH142" i="42" s="1"/>
  <c r="Z142" i="42"/>
  <c r="AF141" i="42"/>
  <c r="AB141" i="42"/>
  <c r="AA141" i="42"/>
  <c r="AC141" i="42" s="1"/>
  <c r="AG141" i="42" s="1"/>
  <c r="AH141" i="42" s="1"/>
  <c r="Z141" i="42"/>
  <c r="AB140" i="42"/>
  <c r="AF140" i="42" s="1"/>
  <c r="AA140" i="42"/>
  <c r="AC140" i="42" s="1"/>
  <c r="AG140" i="42" s="1"/>
  <c r="Z140" i="42"/>
  <c r="AB139" i="42"/>
  <c r="AF139" i="42" s="1"/>
  <c r="AA139" i="42"/>
  <c r="AC139" i="42" s="1"/>
  <c r="AG139" i="42" s="1"/>
  <c r="AH139" i="42" s="1"/>
  <c r="Z139" i="42"/>
  <c r="AC138" i="42"/>
  <c r="AG138" i="42" s="1"/>
  <c r="AH138" i="42" s="1"/>
  <c r="AB138" i="42"/>
  <c r="AF138" i="42" s="1"/>
  <c r="AA138" i="42"/>
  <c r="Z138" i="42"/>
  <c r="AF137" i="42"/>
  <c r="AB137" i="42"/>
  <c r="AA137" i="42"/>
  <c r="AC137" i="42" s="1"/>
  <c r="AG137" i="42" s="1"/>
  <c r="Z137" i="42"/>
  <c r="AF136" i="42"/>
  <c r="AC136" i="42"/>
  <c r="AG136" i="42" s="1"/>
  <c r="AB136" i="42"/>
  <c r="AA136" i="42"/>
  <c r="Z136" i="42"/>
  <c r="AB135" i="42"/>
  <c r="AF135" i="42" s="1"/>
  <c r="AA135" i="42"/>
  <c r="AC135" i="42" s="1"/>
  <c r="AG135" i="42" s="1"/>
  <c r="Z135" i="42"/>
  <c r="AF134" i="42"/>
  <c r="AB134" i="42"/>
  <c r="AA134" i="42"/>
  <c r="AC134" i="42" s="1"/>
  <c r="AG134" i="42" s="1"/>
  <c r="AH134" i="42" s="1"/>
  <c r="Z134" i="42"/>
  <c r="AF133" i="42"/>
  <c r="AB133" i="42"/>
  <c r="AA133" i="42"/>
  <c r="AC133" i="42" s="1"/>
  <c r="AG133" i="42" s="1"/>
  <c r="AH133" i="42" s="1"/>
  <c r="Z133" i="42"/>
  <c r="AB132" i="42"/>
  <c r="AF132" i="42" s="1"/>
  <c r="AA132" i="42"/>
  <c r="AC132" i="42" s="1"/>
  <c r="AG132" i="42" s="1"/>
  <c r="Z132" i="42"/>
  <c r="AB131" i="42"/>
  <c r="AF131" i="42" s="1"/>
  <c r="AA131" i="42"/>
  <c r="AC131" i="42" s="1"/>
  <c r="AG131" i="42" s="1"/>
  <c r="AH131" i="42" s="1"/>
  <c r="Z131" i="42"/>
  <c r="AB130" i="42"/>
  <c r="AF130" i="42" s="1"/>
  <c r="AA130" i="42"/>
  <c r="AC130" i="42" s="1"/>
  <c r="AG130" i="42" s="1"/>
  <c r="AH130" i="42" s="1"/>
  <c r="Z130" i="42"/>
  <c r="AB129" i="42"/>
  <c r="AF129" i="42" s="1"/>
  <c r="AA129" i="42"/>
  <c r="AC129" i="42" s="1"/>
  <c r="AG129" i="42" s="1"/>
  <c r="Z129" i="42"/>
  <c r="AC128" i="42"/>
  <c r="AG128" i="42" s="1"/>
  <c r="AB128" i="42"/>
  <c r="AF128" i="42" s="1"/>
  <c r="AA128" i="42"/>
  <c r="Z128" i="42"/>
  <c r="AB127" i="42"/>
  <c r="AF127" i="42" s="1"/>
  <c r="AA127" i="42"/>
  <c r="AC127" i="42" s="1"/>
  <c r="AG127" i="42" s="1"/>
  <c r="Z127" i="42"/>
  <c r="AF126" i="42"/>
  <c r="AC126" i="42"/>
  <c r="AG126" i="42" s="1"/>
  <c r="AH126" i="42" s="1"/>
  <c r="AB126" i="42"/>
  <c r="AA126" i="42"/>
  <c r="Z126" i="42"/>
  <c r="AF125" i="42"/>
  <c r="AB125" i="42"/>
  <c r="AA125" i="42"/>
  <c r="AC125" i="42" s="1"/>
  <c r="AG125" i="42" s="1"/>
  <c r="Z125" i="42"/>
  <c r="AB124" i="42"/>
  <c r="AF124" i="42" s="1"/>
  <c r="AA124" i="42"/>
  <c r="AC124" i="42" s="1"/>
  <c r="AG124" i="42" s="1"/>
  <c r="Z124" i="42"/>
  <c r="AB123" i="42"/>
  <c r="AF123" i="42" s="1"/>
  <c r="AA123" i="42"/>
  <c r="AC123" i="42" s="1"/>
  <c r="AG123" i="42" s="1"/>
  <c r="AH123" i="42" s="1"/>
  <c r="Z123" i="42"/>
  <c r="AB122" i="42"/>
  <c r="AF122" i="42" s="1"/>
  <c r="AA122" i="42"/>
  <c r="AC122" i="42" s="1"/>
  <c r="AG122" i="42" s="1"/>
  <c r="Z122" i="42"/>
  <c r="AB121" i="42"/>
  <c r="AF121" i="42" s="1"/>
  <c r="AA121" i="42"/>
  <c r="AC121" i="42" s="1"/>
  <c r="AG121" i="42" s="1"/>
  <c r="Z121" i="42"/>
  <c r="AB120" i="42"/>
  <c r="AA120" i="42"/>
  <c r="AC120" i="42" s="1"/>
  <c r="AG120" i="42" s="1"/>
  <c r="Z120" i="42"/>
  <c r="AC119" i="42"/>
  <c r="AG119" i="42" s="1"/>
  <c r="AB119" i="42"/>
  <c r="AA119" i="42"/>
  <c r="Z119" i="42"/>
  <c r="AB118" i="42"/>
  <c r="AF118" i="42" s="1"/>
  <c r="AH118" i="42" s="1"/>
  <c r="AA118" i="42"/>
  <c r="AC118" i="42" s="1"/>
  <c r="AG118" i="42" s="1"/>
  <c r="Z118" i="42"/>
  <c r="AB117" i="42"/>
  <c r="AF117" i="42" s="1"/>
  <c r="AA117" i="42"/>
  <c r="AC117" i="42" s="1"/>
  <c r="AG117" i="42" s="1"/>
  <c r="Z117" i="42"/>
  <c r="AF116" i="42"/>
  <c r="AC116" i="42"/>
  <c r="AG116" i="42" s="1"/>
  <c r="AH116" i="42" s="1"/>
  <c r="AB116" i="42"/>
  <c r="AA116" i="42"/>
  <c r="Z116" i="42"/>
  <c r="AB115" i="42"/>
  <c r="AA115" i="42"/>
  <c r="AC115" i="42" s="1"/>
  <c r="AG115" i="42" s="1"/>
  <c r="Z115" i="42"/>
  <c r="AB114" i="42"/>
  <c r="AF114" i="42" s="1"/>
  <c r="AH114" i="42" s="1"/>
  <c r="AA114" i="42"/>
  <c r="AC114" i="42" s="1"/>
  <c r="AG114" i="42" s="1"/>
  <c r="Z114" i="42"/>
  <c r="AF113" i="42"/>
  <c r="AC113" i="42"/>
  <c r="AG113" i="42" s="1"/>
  <c r="AB113" i="42"/>
  <c r="AA113" i="42"/>
  <c r="Z113" i="42"/>
  <c r="AC112" i="42"/>
  <c r="AG112" i="42" s="1"/>
  <c r="AB112" i="42"/>
  <c r="AA112" i="42"/>
  <c r="Z112" i="42"/>
  <c r="AG111" i="42"/>
  <c r="AB111" i="42"/>
  <c r="AA111" i="42"/>
  <c r="AC111" i="42" s="1"/>
  <c r="Z111" i="42"/>
  <c r="AB110" i="42"/>
  <c r="AF110" i="42" s="1"/>
  <c r="AA110" i="42"/>
  <c r="AC110" i="42" s="1"/>
  <c r="AG110" i="42" s="1"/>
  <c r="Z110" i="42"/>
  <c r="AB109" i="42"/>
  <c r="AF109" i="42" s="1"/>
  <c r="AA109" i="42"/>
  <c r="AC109" i="42" s="1"/>
  <c r="AG109" i="42" s="1"/>
  <c r="Z109" i="42"/>
  <c r="AB108" i="42"/>
  <c r="AA108" i="42"/>
  <c r="AC108" i="42" s="1"/>
  <c r="AG108" i="42" s="1"/>
  <c r="Z108" i="42"/>
  <c r="AB107" i="42"/>
  <c r="AA107" i="42"/>
  <c r="AC107" i="42" s="1"/>
  <c r="AG107" i="42" s="1"/>
  <c r="Z107" i="42"/>
  <c r="AB106" i="42"/>
  <c r="AF106" i="42" s="1"/>
  <c r="AH106" i="42" s="1"/>
  <c r="AA106" i="42"/>
  <c r="AC106" i="42" s="1"/>
  <c r="AG106" i="42" s="1"/>
  <c r="Z106" i="42"/>
  <c r="AC105" i="42"/>
  <c r="AG105" i="42" s="1"/>
  <c r="AB105" i="42"/>
  <c r="AF105" i="42" s="1"/>
  <c r="AA105" i="42"/>
  <c r="Z105" i="42"/>
  <c r="AC104" i="42"/>
  <c r="AG104" i="42" s="1"/>
  <c r="AB104" i="42"/>
  <c r="AD104" i="42" s="1"/>
  <c r="AA104" i="42"/>
  <c r="Z104" i="42"/>
  <c r="AC103" i="42"/>
  <c r="AG103" i="42" s="1"/>
  <c r="AB103" i="42"/>
  <c r="AA103" i="42"/>
  <c r="Z103" i="42"/>
  <c r="AF102" i="42"/>
  <c r="AH102" i="42" s="1"/>
  <c r="AB102" i="42"/>
  <c r="AA102" i="42"/>
  <c r="AC102" i="42" s="1"/>
  <c r="AG102" i="42" s="1"/>
  <c r="Z102" i="42"/>
  <c r="AF101" i="42"/>
  <c r="AB101" i="42"/>
  <c r="AA101" i="42"/>
  <c r="AC101" i="42" s="1"/>
  <c r="AG101" i="42" s="1"/>
  <c r="Z101" i="42"/>
  <c r="AF100" i="42"/>
  <c r="AB100" i="42"/>
  <c r="AA100" i="42"/>
  <c r="AC100" i="42" s="1"/>
  <c r="AG100" i="42" s="1"/>
  <c r="AH100" i="42" s="1"/>
  <c r="Z100" i="42"/>
  <c r="AB99" i="42"/>
  <c r="AA99" i="42"/>
  <c r="AC99" i="42" s="1"/>
  <c r="AG99" i="42" s="1"/>
  <c r="Z99" i="42"/>
  <c r="AF98" i="42"/>
  <c r="AH98" i="42" s="1"/>
  <c r="AB98" i="42"/>
  <c r="AA98" i="42"/>
  <c r="AC98" i="42" s="1"/>
  <c r="AG98" i="42" s="1"/>
  <c r="Z98" i="42"/>
  <c r="AF97" i="42"/>
  <c r="AB97" i="42"/>
  <c r="AA97" i="42"/>
  <c r="AC97" i="42" s="1"/>
  <c r="AG97" i="42" s="1"/>
  <c r="Z97" i="42"/>
  <c r="AB96" i="42"/>
  <c r="AA96" i="42"/>
  <c r="AC96" i="42" s="1"/>
  <c r="AG96" i="42" s="1"/>
  <c r="Z96" i="42"/>
  <c r="AB95" i="42"/>
  <c r="AA95" i="42"/>
  <c r="AC95" i="42" s="1"/>
  <c r="AG95" i="42" s="1"/>
  <c r="Z95" i="42"/>
  <c r="AB94" i="42"/>
  <c r="AF94" i="42" s="1"/>
  <c r="AA94" i="42"/>
  <c r="AC94" i="42" s="1"/>
  <c r="AG94" i="42" s="1"/>
  <c r="Z94" i="42"/>
  <c r="AB93" i="42"/>
  <c r="AF93" i="42" s="1"/>
  <c r="AA93" i="42"/>
  <c r="AC93" i="42" s="1"/>
  <c r="AG93" i="42" s="1"/>
  <c r="Z93" i="42"/>
  <c r="AC92" i="42"/>
  <c r="AG92" i="42" s="1"/>
  <c r="AB92" i="42"/>
  <c r="AA92" i="42"/>
  <c r="Z92" i="42"/>
  <c r="AB91" i="42"/>
  <c r="AA91" i="42"/>
  <c r="AC91" i="42" s="1"/>
  <c r="AG91" i="42" s="1"/>
  <c r="Z91" i="42"/>
  <c r="AB90" i="42"/>
  <c r="AF90" i="42" s="1"/>
  <c r="AA90" i="42"/>
  <c r="AC90" i="42" s="1"/>
  <c r="AG90" i="42" s="1"/>
  <c r="Z90" i="42"/>
  <c r="AB89" i="42"/>
  <c r="AF89" i="42" s="1"/>
  <c r="AA89" i="42"/>
  <c r="AC89" i="42" s="1"/>
  <c r="AG89" i="42" s="1"/>
  <c r="Z89" i="42"/>
  <c r="AB88" i="42"/>
  <c r="AA88" i="42"/>
  <c r="AC88" i="42" s="1"/>
  <c r="AG88" i="42" s="1"/>
  <c r="Z88" i="42"/>
  <c r="AC87" i="42"/>
  <c r="AG87" i="42" s="1"/>
  <c r="AB87" i="42"/>
  <c r="AA87" i="42"/>
  <c r="Z87" i="42"/>
  <c r="AB86" i="42"/>
  <c r="AF86" i="42" s="1"/>
  <c r="AH86" i="42" s="1"/>
  <c r="AA86" i="42"/>
  <c r="AC86" i="42" s="1"/>
  <c r="AG86" i="42" s="1"/>
  <c r="Z86" i="42"/>
  <c r="AB85" i="42"/>
  <c r="AF85" i="42" s="1"/>
  <c r="AA85" i="42"/>
  <c r="AC85" i="42" s="1"/>
  <c r="AG85" i="42" s="1"/>
  <c r="Z85" i="42"/>
  <c r="AF84" i="42"/>
  <c r="AC84" i="42"/>
  <c r="AG84" i="42" s="1"/>
  <c r="AH84" i="42" s="1"/>
  <c r="AB84" i="42"/>
  <c r="AA84" i="42"/>
  <c r="Z84" i="42"/>
  <c r="AB83" i="42"/>
  <c r="AA83" i="42"/>
  <c r="AC83" i="42" s="1"/>
  <c r="AG83" i="42" s="1"/>
  <c r="Z83" i="42"/>
  <c r="AB82" i="42"/>
  <c r="AF82" i="42" s="1"/>
  <c r="AH82" i="42" s="1"/>
  <c r="AA82" i="42"/>
  <c r="AC82" i="42" s="1"/>
  <c r="AG82" i="42" s="1"/>
  <c r="Z82" i="42"/>
  <c r="AG81" i="42"/>
  <c r="AB81" i="42"/>
  <c r="AF81" i="42" s="1"/>
  <c r="AH81" i="42" s="1"/>
  <c r="AA81" i="42"/>
  <c r="AC81" i="42" s="1"/>
  <c r="Z81" i="42"/>
  <c r="AB80" i="42"/>
  <c r="AF80" i="42" s="1"/>
  <c r="AA80" i="42"/>
  <c r="AC80" i="42" s="1"/>
  <c r="AG80" i="42" s="1"/>
  <c r="Z80" i="42"/>
  <c r="AG79" i="42"/>
  <c r="AB79" i="42"/>
  <c r="AF79" i="42" s="1"/>
  <c r="AA79" i="42"/>
  <c r="AC79" i="42" s="1"/>
  <c r="Z79" i="42"/>
  <c r="AB78" i="42"/>
  <c r="AF78" i="42" s="1"/>
  <c r="AA78" i="42"/>
  <c r="AC78" i="42" s="1"/>
  <c r="AG78" i="42" s="1"/>
  <c r="Z78" i="42"/>
  <c r="AB77" i="42"/>
  <c r="AF77" i="42" s="1"/>
  <c r="AA77" i="42"/>
  <c r="AC77" i="42" s="1"/>
  <c r="AG77" i="42" s="1"/>
  <c r="Z77" i="42"/>
  <c r="AB76" i="42"/>
  <c r="AF76" i="42" s="1"/>
  <c r="AA76" i="42"/>
  <c r="AC76" i="42" s="1"/>
  <c r="AG76" i="42" s="1"/>
  <c r="Z76" i="42"/>
  <c r="AB75" i="42"/>
  <c r="AF75" i="42" s="1"/>
  <c r="AA75" i="42"/>
  <c r="AC75" i="42" s="1"/>
  <c r="AG75" i="42" s="1"/>
  <c r="Z75" i="42"/>
  <c r="AB74" i="42"/>
  <c r="AF74" i="42" s="1"/>
  <c r="AA74" i="42"/>
  <c r="AC74" i="42" s="1"/>
  <c r="AG74" i="42" s="1"/>
  <c r="Z74" i="42"/>
  <c r="AB73" i="42"/>
  <c r="AF73" i="42" s="1"/>
  <c r="AH73" i="42" s="1"/>
  <c r="AA73" i="42"/>
  <c r="AC73" i="42" s="1"/>
  <c r="AG73" i="42" s="1"/>
  <c r="Z73" i="42"/>
  <c r="AB72" i="42"/>
  <c r="AA72" i="42"/>
  <c r="AC72" i="42" s="1"/>
  <c r="AG72" i="42" s="1"/>
  <c r="Z72" i="42"/>
  <c r="AB71" i="42"/>
  <c r="AF71" i="42" s="1"/>
  <c r="AA71" i="42"/>
  <c r="AC71" i="42" s="1"/>
  <c r="AG71" i="42" s="1"/>
  <c r="Z71" i="42"/>
  <c r="AB70" i="42"/>
  <c r="AF70" i="42" s="1"/>
  <c r="AA70" i="42"/>
  <c r="AC70" i="42" s="1"/>
  <c r="AG70" i="42" s="1"/>
  <c r="Z70" i="42"/>
  <c r="AG69" i="42"/>
  <c r="AB69" i="42"/>
  <c r="AF69" i="42" s="1"/>
  <c r="AA69" i="42"/>
  <c r="AC69" i="42" s="1"/>
  <c r="Z69" i="42"/>
  <c r="AD68" i="42"/>
  <c r="AB68" i="42"/>
  <c r="AF68" i="42" s="1"/>
  <c r="AA68" i="42"/>
  <c r="AC68" i="42" s="1"/>
  <c r="AG68" i="42" s="1"/>
  <c r="Z68" i="42"/>
  <c r="AG67" i="42"/>
  <c r="AB67" i="42"/>
  <c r="AF67" i="42" s="1"/>
  <c r="AA67" i="42"/>
  <c r="AC67" i="42" s="1"/>
  <c r="Z67" i="42"/>
  <c r="AB66" i="42"/>
  <c r="AF66" i="42" s="1"/>
  <c r="AA66" i="42"/>
  <c r="AC66" i="42" s="1"/>
  <c r="AG66" i="42" s="1"/>
  <c r="Z66" i="42"/>
  <c r="AG65" i="42"/>
  <c r="AB65" i="42"/>
  <c r="AF65" i="42" s="1"/>
  <c r="AH65" i="42" s="1"/>
  <c r="AA65" i="42"/>
  <c r="AC65" i="42" s="1"/>
  <c r="Z65" i="42"/>
  <c r="AB64" i="42"/>
  <c r="AF64" i="42" s="1"/>
  <c r="AA64" i="42"/>
  <c r="AC64" i="42" s="1"/>
  <c r="AG64" i="42" s="1"/>
  <c r="Z64" i="42"/>
  <c r="AG63" i="42"/>
  <c r="AB63" i="42"/>
  <c r="AF63" i="42" s="1"/>
  <c r="AA63" i="42"/>
  <c r="AC63" i="42" s="1"/>
  <c r="Z63" i="42"/>
  <c r="AB62" i="42"/>
  <c r="AF62" i="42" s="1"/>
  <c r="AA62" i="42"/>
  <c r="AC62" i="42" s="1"/>
  <c r="AG62" i="42" s="1"/>
  <c r="Z62" i="42"/>
  <c r="AB61" i="42"/>
  <c r="AF61" i="42" s="1"/>
  <c r="AA61" i="42"/>
  <c r="AC61" i="42" s="1"/>
  <c r="AG61" i="42" s="1"/>
  <c r="Z61" i="42"/>
  <c r="AB60" i="42"/>
  <c r="AF60" i="42" s="1"/>
  <c r="AA60" i="42"/>
  <c r="AC60" i="42" s="1"/>
  <c r="AG60" i="42" s="1"/>
  <c r="Z60" i="42"/>
  <c r="AB59" i="42"/>
  <c r="AF59" i="42" s="1"/>
  <c r="AA59" i="42"/>
  <c r="AC59" i="42" s="1"/>
  <c r="AG59" i="42" s="1"/>
  <c r="Z59" i="42"/>
  <c r="AB58" i="42"/>
  <c r="AF58" i="42" s="1"/>
  <c r="AA58" i="42"/>
  <c r="AC58" i="42" s="1"/>
  <c r="AG58" i="42" s="1"/>
  <c r="Z58" i="42"/>
  <c r="AB57" i="42"/>
  <c r="AF57" i="42" s="1"/>
  <c r="AA57" i="42"/>
  <c r="AC57" i="42" s="1"/>
  <c r="AG57" i="42" s="1"/>
  <c r="Z57" i="42"/>
  <c r="AB56" i="42"/>
  <c r="AA56" i="42"/>
  <c r="AC56" i="42" s="1"/>
  <c r="AG56" i="42" s="1"/>
  <c r="Z56" i="42"/>
  <c r="AB55" i="42"/>
  <c r="AF55" i="42" s="1"/>
  <c r="AA55" i="42"/>
  <c r="AC55" i="42" s="1"/>
  <c r="AG55" i="42" s="1"/>
  <c r="Z55" i="42"/>
  <c r="AB54" i="42"/>
  <c r="AF54" i="42" s="1"/>
  <c r="AA54" i="42"/>
  <c r="AC54" i="42" s="1"/>
  <c r="Z54" i="42"/>
  <c r="AB53" i="42"/>
  <c r="AF53" i="42" s="1"/>
  <c r="AA53" i="42"/>
  <c r="AC53" i="42" s="1"/>
  <c r="AG53" i="42" s="1"/>
  <c r="Z53" i="42"/>
  <c r="AB52" i="42"/>
  <c r="AF52" i="42" s="1"/>
  <c r="AA52" i="42"/>
  <c r="AC52" i="42" s="1"/>
  <c r="AG52" i="42" s="1"/>
  <c r="Z52" i="42"/>
  <c r="AB51" i="42"/>
  <c r="AF51" i="42" s="1"/>
  <c r="AA51" i="42"/>
  <c r="AC51" i="42" s="1"/>
  <c r="AG51" i="42" s="1"/>
  <c r="Z51" i="42"/>
  <c r="AB50" i="42"/>
  <c r="AF50" i="42" s="1"/>
  <c r="AA50" i="42"/>
  <c r="AC50" i="42" s="1"/>
  <c r="AG50" i="42" s="1"/>
  <c r="Z50" i="42"/>
  <c r="AG49" i="42"/>
  <c r="AB49" i="42"/>
  <c r="AF49" i="42" s="1"/>
  <c r="AA49" i="42"/>
  <c r="AC49" i="42" s="1"/>
  <c r="Z49" i="42"/>
  <c r="AD48" i="42"/>
  <c r="AB48" i="42"/>
  <c r="AF48" i="42" s="1"/>
  <c r="AA48" i="42"/>
  <c r="AC48" i="42" s="1"/>
  <c r="Z48" i="42"/>
  <c r="AG47" i="42"/>
  <c r="AB47" i="42"/>
  <c r="AF47" i="42" s="1"/>
  <c r="AA47" i="42"/>
  <c r="AC47" i="42" s="1"/>
  <c r="Z47" i="42"/>
  <c r="AB46" i="42"/>
  <c r="AF46" i="42" s="1"/>
  <c r="AA46" i="42"/>
  <c r="AC46" i="42" s="1"/>
  <c r="AG46" i="42" s="1"/>
  <c r="Z46" i="42"/>
  <c r="AG45" i="42"/>
  <c r="AB45" i="42"/>
  <c r="AF45" i="42" s="1"/>
  <c r="AH45" i="42" s="1"/>
  <c r="AA45" i="42"/>
  <c r="AC45" i="42" s="1"/>
  <c r="Z45" i="42"/>
  <c r="AB44" i="42"/>
  <c r="AF44" i="42" s="1"/>
  <c r="AA44" i="42"/>
  <c r="AC44" i="42" s="1"/>
  <c r="AG44" i="42" s="1"/>
  <c r="Z44" i="42"/>
  <c r="AG43" i="42"/>
  <c r="AB43" i="42"/>
  <c r="AF43" i="42" s="1"/>
  <c r="AA43" i="42"/>
  <c r="AC43" i="42" s="1"/>
  <c r="Z43" i="42"/>
  <c r="AB42" i="42"/>
  <c r="AF42" i="42" s="1"/>
  <c r="AA42" i="42"/>
  <c r="AC42" i="42" s="1"/>
  <c r="AG42" i="42" s="1"/>
  <c r="Z42" i="42"/>
  <c r="AB41" i="42"/>
  <c r="AF41" i="42" s="1"/>
  <c r="AA41" i="42"/>
  <c r="AC41" i="42" s="1"/>
  <c r="Z41" i="42"/>
  <c r="AB40" i="42"/>
  <c r="AA40" i="42"/>
  <c r="AC40" i="42" s="1"/>
  <c r="Z40" i="42"/>
  <c r="AB39" i="42"/>
  <c r="AF39" i="42" s="1"/>
  <c r="AA39" i="42"/>
  <c r="AC39" i="42" s="1"/>
  <c r="Z39" i="42"/>
  <c r="AB38" i="42"/>
  <c r="AF38" i="42" s="1"/>
  <c r="AA38" i="42"/>
  <c r="AC38" i="42" s="1"/>
  <c r="AG38" i="42" s="1"/>
  <c r="Z38" i="42"/>
  <c r="AB37" i="42"/>
  <c r="AF37" i="42" s="1"/>
  <c r="AA37" i="42"/>
  <c r="AC37" i="42" s="1"/>
  <c r="AG37" i="42" s="1"/>
  <c r="Z37" i="42"/>
  <c r="AB36" i="42"/>
  <c r="AF36" i="42" s="1"/>
  <c r="AA36" i="42"/>
  <c r="AC36" i="42" s="1"/>
  <c r="AG36" i="42" s="1"/>
  <c r="Z36" i="42"/>
  <c r="AB35" i="42"/>
  <c r="AF35" i="42" s="1"/>
  <c r="AA35" i="42"/>
  <c r="AC35" i="42" s="1"/>
  <c r="AG35" i="42" s="1"/>
  <c r="Z35" i="42"/>
  <c r="AB34" i="42"/>
  <c r="AF34" i="42" s="1"/>
  <c r="AA34" i="42"/>
  <c r="AC34" i="42" s="1"/>
  <c r="Z34" i="42"/>
  <c r="AB33" i="42"/>
  <c r="AF33" i="42" s="1"/>
  <c r="AA33" i="42"/>
  <c r="AC33" i="42" s="1"/>
  <c r="Z33" i="42"/>
  <c r="AG33" i="42" s="1"/>
  <c r="AB32" i="42"/>
  <c r="AF32" i="42" s="1"/>
  <c r="AA32" i="42"/>
  <c r="AC32" i="42" s="1"/>
  <c r="Z32" i="42"/>
  <c r="AB31" i="42"/>
  <c r="AF31" i="42" s="1"/>
  <c r="AA31" i="42"/>
  <c r="AC31" i="42" s="1"/>
  <c r="Z31" i="42"/>
  <c r="AG31" i="42" s="1"/>
  <c r="AB30" i="42"/>
  <c r="AF30" i="42" s="1"/>
  <c r="AA30" i="42"/>
  <c r="AC30" i="42" s="1"/>
  <c r="AG30" i="42" s="1"/>
  <c r="Z30" i="42"/>
  <c r="AB29" i="42"/>
  <c r="AF29" i="42" s="1"/>
  <c r="AA29" i="42"/>
  <c r="AC29" i="42" s="1"/>
  <c r="Z29" i="42"/>
  <c r="AG29" i="42" s="1"/>
  <c r="AB28" i="42"/>
  <c r="AA28" i="42"/>
  <c r="AC28" i="42" s="1"/>
  <c r="AG28" i="42" s="1"/>
  <c r="Z28" i="42"/>
  <c r="AB27" i="42"/>
  <c r="AF27" i="42" s="1"/>
  <c r="AA27" i="42"/>
  <c r="AC27" i="42" s="1"/>
  <c r="Z27" i="42"/>
  <c r="AG27" i="42" s="1"/>
  <c r="AB26" i="42"/>
  <c r="AF26" i="42" s="1"/>
  <c r="AA26" i="42"/>
  <c r="AC26" i="42" s="1"/>
  <c r="Z26" i="42"/>
  <c r="AB25" i="42"/>
  <c r="AF25" i="42" s="1"/>
  <c r="AA25" i="42"/>
  <c r="AC25" i="42" s="1"/>
  <c r="Z25" i="42"/>
  <c r="AB24" i="42"/>
  <c r="AF24" i="42" s="1"/>
  <c r="AA24" i="42"/>
  <c r="AC24" i="42" s="1"/>
  <c r="AG24" i="42" s="1"/>
  <c r="Z24" i="42"/>
  <c r="AB23" i="42"/>
  <c r="AF23" i="42" s="1"/>
  <c r="AA23" i="42"/>
  <c r="AC23" i="42" s="1"/>
  <c r="Z23" i="42"/>
  <c r="AB22" i="42"/>
  <c r="AF22" i="42" s="1"/>
  <c r="AA22" i="42"/>
  <c r="AC22" i="42" s="1"/>
  <c r="AG22" i="42" s="1"/>
  <c r="Z22" i="42"/>
  <c r="AB21" i="42"/>
  <c r="AF21" i="42" s="1"/>
  <c r="AA21" i="42"/>
  <c r="AC21" i="42" s="1"/>
  <c r="Z21" i="42"/>
  <c r="AG21" i="42" s="1"/>
  <c r="AD20" i="42"/>
  <c r="AB20" i="42"/>
  <c r="AF20" i="42" s="1"/>
  <c r="AA20" i="42"/>
  <c r="AC20" i="42" s="1"/>
  <c r="Z20" i="42"/>
  <c r="AB19" i="42"/>
  <c r="AF19" i="42" s="1"/>
  <c r="AA19" i="42"/>
  <c r="AC19" i="42" s="1"/>
  <c r="Z19" i="42"/>
  <c r="AB18" i="42"/>
  <c r="AF18" i="42" s="1"/>
  <c r="AA18" i="42"/>
  <c r="AC18" i="42" s="1"/>
  <c r="AG18" i="42" s="1"/>
  <c r="Z18" i="42"/>
  <c r="AB17" i="42"/>
  <c r="AF17" i="42" s="1"/>
  <c r="AA17" i="42"/>
  <c r="AC17" i="42" s="1"/>
  <c r="Z17" i="42"/>
  <c r="AG17" i="42" s="1"/>
  <c r="AB16" i="42"/>
  <c r="AF16" i="42" s="1"/>
  <c r="AA16" i="42"/>
  <c r="AC16" i="42" s="1"/>
  <c r="Z16" i="42"/>
  <c r="AB15" i="42"/>
  <c r="AF15" i="42" s="1"/>
  <c r="AA15" i="42"/>
  <c r="AC15" i="42" s="1"/>
  <c r="Z15" i="42"/>
  <c r="AG15" i="42" s="1"/>
  <c r="AB14" i="42"/>
  <c r="AF14" i="42" s="1"/>
  <c r="AA14" i="42"/>
  <c r="AC14" i="42" s="1"/>
  <c r="AG14" i="42" s="1"/>
  <c r="Z14" i="42"/>
  <c r="AB13" i="42"/>
  <c r="AF13" i="42" s="1"/>
  <c r="AA13" i="42"/>
  <c r="AC13" i="42" s="1"/>
  <c r="Z13" i="42"/>
  <c r="AB12" i="42"/>
  <c r="AA12" i="42"/>
  <c r="AC12" i="42" s="1"/>
  <c r="AG12" i="42" s="1"/>
  <c r="Z12" i="42"/>
  <c r="AB11" i="42"/>
  <c r="AF11" i="42" s="1"/>
  <c r="AA11" i="42"/>
  <c r="AC11" i="42" s="1"/>
  <c r="Z11" i="42"/>
  <c r="AG11" i="42" s="1"/>
  <c r="AB10" i="42"/>
  <c r="AF10" i="42" s="1"/>
  <c r="AA10" i="42"/>
  <c r="AC10" i="42" s="1"/>
  <c r="AG10" i="42" s="1"/>
  <c r="Z10" i="42"/>
  <c r="AB9" i="42"/>
  <c r="AF9" i="42" s="1"/>
  <c r="AA9" i="42"/>
  <c r="AC9" i="42" s="1"/>
  <c r="Z9" i="42"/>
  <c r="AB8" i="42"/>
  <c r="AF8" i="42" s="1"/>
  <c r="AA8" i="42"/>
  <c r="AC8" i="42" s="1"/>
  <c r="AG8" i="42" s="1"/>
  <c r="Z8" i="42"/>
  <c r="AD373" i="23"/>
  <c r="AC373" i="23"/>
  <c r="AB373" i="23"/>
  <c r="AA373" i="23"/>
  <c r="AE373" i="23" s="1"/>
  <c r="AD372" i="23"/>
  <c r="AC372" i="23"/>
  <c r="AB372" i="23"/>
  <c r="AA372" i="23"/>
  <c r="AE372" i="23" s="1"/>
  <c r="AD371" i="23"/>
  <c r="AC371" i="23"/>
  <c r="AB371" i="23"/>
  <c r="AA371" i="23"/>
  <c r="AE371" i="23" s="1"/>
  <c r="AD370" i="23"/>
  <c r="AC370" i="23"/>
  <c r="AB370" i="23"/>
  <c r="AA370" i="23"/>
  <c r="AE370" i="23" s="1"/>
  <c r="AD369" i="23"/>
  <c r="AC369" i="23"/>
  <c r="AB369" i="23"/>
  <c r="AA369" i="23"/>
  <c r="AE369" i="23" s="1"/>
  <c r="AD368" i="23"/>
  <c r="AC368" i="23"/>
  <c r="AB368" i="23"/>
  <c r="AA368" i="23"/>
  <c r="AE368" i="23" s="1"/>
  <c r="AD367" i="23"/>
  <c r="AC367" i="23"/>
  <c r="AB367" i="23"/>
  <c r="AA367" i="23"/>
  <c r="AE367" i="23" s="1"/>
  <c r="AD366" i="23"/>
  <c r="AC366" i="23"/>
  <c r="AB366" i="23"/>
  <c r="AA366" i="23"/>
  <c r="AE366" i="23" s="1"/>
  <c r="AD365" i="23"/>
  <c r="AC365" i="23"/>
  <c r="AB365" i="23"/>
  <c r="AA365" i="23"/>
  <c r="AE365" i="23" s="1"/>
  <c r="AD364" i="23"/>
  <c r="AC364" i="23"/>
  <c r="AB364" i="23"/>
  <c r="AA364" i="23"/>
  <c r="AE364" i="23" s="1"/>
  <c r="AD363" i="23"/>
  <c r="AC363" i="23"/>
  <c r="AB363" i="23"/>
  <c r="AA363" i="23"/>
  <c r="AE363" i="23" s="1"/>
  <c r="AD362" i="23"/>
  <c r="AC362" i="23"/>
  <c r="AB362" i="23"/>
  <c r="AA362" i="23"/>
  <c r="AE362" i="23" s="1"/>
  <c r="AD361" i="23"/>
  <c r="AC361" i="23"/>
  <c r="AB361" i="23"/>
  <c r="AA361" i="23"/>
  <c r="AE361" i="23" s="1"/>
  <c r="AD360" i="23"/>
  <c r="AC360" i="23"/>
  <c r="AB360" i="23"/>
  <c r="AA360" i="23"/>
  <c r="AE360" i="23" s="1"/>
  <c r="AD359" i="23"/>
  <c r="AC359" i="23"/>
  <c r="AB359" i="23"/>
  <c r="AA359" i="23"/>
  <c r="AE359" i="23" s="1"/>
  <c r="AD358" i="23"/>
  <c r="AC358" i="23"/>
  <c r="AB358" i="23"/>
  <c r="AA358" i="23"/>
  <c r="AE358" i="23" s="1"/>
  <c r="AD357" i="23"/>
  <c r="AC357" i="23"/>
  <c r="AB357" i="23"/>
  <c r="AA357" i="23"/>
  <c r="AE357" i="23" s="1"/>
  <c r="AD356" i="23"/>
  <c r="AC356" i="23"/>
  <c r="AB356" i="23"/>
  <c r="AA356" i="23"/>
  <c r="AE356" i="23" s="1"/>
  <c r="AD355" i="23"/>
  <c r="AC355" i="23"/>
  <c r="AB355" i="23"/>
  <c r="AA355" i="23"/>
  <c r="AE355" i="23" s="1"/>
  <c r="AD354" i="23"/>
  <c r="AC354" i="23"/>
  <c r="AB354" i="23"/>
  <c r="AA354" i="23"/>
  <c r="AE354" i="23" s="1"/>
  <c r="AD353" i="23"/>
  <c r="AC353" i="23"/>
  <c r="AB353" i="23"/>
  <c r="AA353" i="23"/>
  <c r="AE353" i="23" s="1"/>
  <c r="AD352" i="23"/>
  <c r="AC352" i="23"/>
  <c r="AB352" i="23"/>
  <c r="AA352" i="23"/>
  <c r="AE352" i="23" s="1"/>
  <c r="AD351" i="23"/>
  <c r="AC351" i="23"/>
  <c r="AB351" i="23"/>
  <c r="AA351" i="23"/>
  <c r="AE351" i="23" s="1"/>
  <c r="AD350" i="23"/>
  <c r="AC350" i="23"/>
  <c r="AB350" i="23"/>
  <c r="AA350" i="23"/>
  <c r="AE350" i="23" s="1"/>
  <c r="AD349" i="23"/>
  <c r="AC349" i="23"/>
  <c r="AB349" i="23"/>
  <c r="AA349" i="23"/>
  <c r="AE349" i="23" s="1"/>
  <c r="AD348" i="23"/>
  <c r="AC348" i="23"/>
  <c r="AB348" i="23"/>
  <c r="AA348" i="23"/>
  <c r="AE348" i="23" s="1"/>
  <c r="AD347" i="23"/>
  <c r="AC347" i="23"/>
  <c r="AB347" i="23"/>
  <c r="AA347" i="23"/>
  <c r="AE347" i="23" s="1"/>
  <c r="AD346" i="23"/>
  <c r="AC346" i="23"/>
  <c r="AB346" i="23"/>
  <c r="AA346" i="23"/>
  <c r="AE346" i="23" s="1"/>
  <c r="AD345" i="23"/>
  <c r="AC345" i="23"/>
  <c r="AB345" i="23"/>
  <c r="AA345" i="23"/>
  <c r="AE345" i="23" s="1"/>
  <c r="AD344" i="23"/>
  <c r="AC344" i="23"/>
  <c r="AB344" i="23"/>
  <c r="AA344" i="23"/>
  <c r="AE344" i="23" s="1"/>
  <c r="AD343" i="23"/>
  <c r="AC343" i="23"/>
  <c r="AB343" i="23"/>
  <c r="AA343" i="23"/>
  <c r="AE343" i="23" s="1"/>
  <c r="AD342" i="23"/>
  <c r="AC342" i="23"/>
  <c r="AB342" i="23"/>
  <c r="AA342" i="23"/>
  <c r="AE342" i="23" s="1"/>
  <c r="AD341" i="23"/>
  <c r="AC341" i="23"/>
  <c r="AB341" i="23"/>
  <c r="AA341" i="23"/>
  <c r="AE341" i="23" s="1"/>
  <c r="AD340" i="23"/>
  <c r="AC340" i="23"/>
  <c r="AB340" i="23"/>
  <c r="AA340" i="23"/>
  <c r="AE340" i="23" s="1"/>
  <c r="AD339" i="23"/>
  <c r="AC339" i="23"/>
  <c r="AB339" i="23"/>
  <c r="AA339" i="23"/>
  <c r="AE339" i="23" s="1"/>
  <c r="AD338" i="23"/>
  <c r="AC338" i="23"/>
  <c r="AB338" i="23"/>
  <c r="AA338" i="23"/>
  <c r="AE338" i="23" s="1"/>
  <c r="AD337" i="23"/>
  <c r="AC337" i="23"/>
  <c r="AB337" i="23"/>
  <c r="AA337" i="23"/>
  <c r="AE337" i="23" s="1"/>
  <c r="AD336" i="23"/>
  <c r="AC336" i="23"/>
  <c r="AB336" i="23"/>
  <c r="AA336" i="23"/>
  <c r="AE336" i="23" s="1"/>
  <c r="AD335" i="23"/>
  <c r="AC335" i="23"/>
  <c r="AB335" i="23"/>
  <c r="AA335" i="23"/>
  <c r="AE335" i="23" s="1"/>
  <c r="AD334" i="23"/>
  <c r="AC334" i="23"/>
  <c r="AB334" i="23"/>
  <c r="AA334" i="23"/>
  <c r="AE334" i="23" s="1"/>
  <c r="AD333" i="23"/>
  <c r="AC333" i="23"/>
  <c r="AB333" i="23"/>
  <c r="AA333" i="23"/>
  <c r="AE333" i="23" s="1"/>
  <c r="AD332" i="23"/>
  <c r="AC332" i="23"/>
  <c r="AB332" i="23"/>
  <c r="AA332" i="23"/>
  <c r="AE332" i="23" s="1"/>
  <c r="AD331" i="23"/>
  <c r="AF331" i="23" s="1"/>
  <c r="AC331" i="23"/>
  <c r="AB331" i="23"/>
  <c r="AA331" i="23"/>
  <c r="AE331" i="23" s="1"/>
  <c r="AD330" i="23"/>
  <c r="AC330" i="23"/>
  <c r="AB330" i="23"/>
  <c r="AA330" i="23"/>
  <c r="AE330" i="23" s="1"/>
  <c r="AD329" i="23"/>
  <c r="AC329" i="23"/>
  <c r="AB329" i="23"/>
  <c r="AA329" i="23"/>
  <c r="AE329" i="23" s="1"/>
  <c r="AD328" i="23"/>
  <c r="AC328" i="23"/>
  <c r="AB328" i="23"/>
  <c r="AA328" i="23"/>
  <c r="AE328" i="23" s="1"/>
  <c r="AD327" i="23"/>
  <c r="AC327" i="23"/>
  <c r="AB327" i="23"/>
  <c r="AA327" i="23"/>
  <c r="AE327" i="23" s="1"/>
  <c r="AD326" i="23"/>
  <c r="AC326" i="23"/>
  <c r="AB326" i="23"/>
  <c r="AA326" i="23"/>
  <c r="AE326" i="23" s="1"/>
  <c r="AD325" i="23"/>
  <c r="AC325" i="23"/>
  <c r="AB325" i="23"/>
  <c r="AA325" i="23"/>
  <c r="AE325" i="23" s="1"/>
  <c r="AD324" i="23"/>
  <c r="AC324" i="23"/>
  <c r="AB324" i="23"/>
  <c r="AA324" i="23"/>
  <c r="AE324" i="23" s="1"/>
  <c r="AD323" i="23"/>
  <c r="AC323" i="23"/>
  <c r="AB323" i="23"/>
  <c r="AA323" i="23"/>
  <c r="AE323" i="23" s="1"/>
  <c r="AD322" i="23"/>
  <c r="AC322" i="23"/>
  <c r="AB322" i="23"/>
  <c r="AA322" i="23"/>
  <c r="AE322" i="23" s="1"/>
  <c r="AD321" i="23"/>
  <c r="AC321" i="23"/>
  <c r="AB321" i="23"/>
  <c r="AA321" i="23"/>
  <c r="AE321" i="23" s="1"/>
  <c r="AD320" i="23"/>
  <c r="AC320" i="23"/>
  <c r="AB320" i="23"/>
  <c r="AA320" i="23"/>
  <c r="AE320" i="23" s="1"/>
  <c r="AD319" i="23"/>
  <c r="AC319" i="23"/>
  <c r="AB319" i="23"/>
  <c r="AA319" i="23"/>
  <c r="AE319" i="23" s="1"/>
  <c r="AD318" i="23"/>
  <c r="AC318" i="23"/>
  <c r="AB318" i="23"/>
  <c r="AA318" i="23"/>
  <c r="AE318" i="23" s="1"/>
  <c r="AD317" i="23"/>
  <c r="AC317" i="23"/>
  <c r="AB317" i="23"/>
  <c r="AA317" i="23"/>
  <c r="AE317" i="23" s="1"/>
  <c r="AD316" i="23"/>
  <c r="AC316" i="23"/>
  <c r="AB316" i="23"/>
  <c r="AA316" i="23"/>
  <c r="AE316" i="23" s="1"/>
  <c r="AD315" i="23"/>
  <c r="AC315" i="23"/>
  <c r="AB315" i="23"/>
  <c r="AA315" i="23"/>
  <c r="AE315" i="23" s="1"/>
  <c r="AD314" i="23"/>
  <c r="AC314" i="23"/>
  <c r="AB314" i="23"/>
  <c r="AA314" i="23"/>
  <c r="AE314" i="23" s="1"/>
  <c r="AD313" i="23"/>
  <c r="AC313" i="23"/>
  <c r="AB313" i="23"/>
  <c r="AA313" i="23"/>
  <c r="AE313" i="23" s="1"/>
  <c r="AD312" i="23"/>
  <c r="AC312" i="23"/>
  <c r="AB312" i="23"/>
  <c r="AA312" i="23"/>
  <c r="AE312" i="23" s="1"/>
  <c r="AD311" i="23"/>
  <c r="AC311" i="23"/>
  <c r="AB311" i="23"/>
  <c r="AA311" i="23"/>
  <c r="AE311" i="23" s="1"/>
  <c r="AD310" i="23"/>
  <c r="AC310" i="23"/>
  <c r="AB310" i="23"/>
  <c r="AA310" i="23"/>
  <c r="AE310" i="23" s="1"/>
  <c r="AD309" i="23"/>
  <c r="AC309" i="23"/>
  <c r="AB309" i="23"/>
  <c r="AA309" i="23"/>
  <c r="AE309" i="23" s="1"/>
  <c r="AD308" i="23"/>
  <c r="AC308" i="23"/>
  <c r="AB308" i="23"/>
  <c r="AA308" i="23"/>
  <c r="AE308" i="23" s="1"/>
  <c r="AD307" i="23"/>
  <c r="AC307" i="23"/>
  <c r="AB307" i="23"/>
  <c r="AA307" i="23"/>
  <c r="AE307" i="23" s="1"/>
  <c r="AD306" i="23"/>
  <c r="AC306" i="23"/>
  <c r="AB306" i="23"/>
  <c r="AA306" i="23"/>
  <c r="AE306" i="23" s="1"/>
  <c r="AD305" i="23"/>
  <c r="AC305" i="23"/>
  <c r="AB305" i="23"/>
  <c r="AA305" i="23"/>
  <c r="AE305" i="23" s="1"/>
  <c r="AD304" i="23"/>
  <c r="AC304" i="23"/>
  <c r="AB304" i="23"/>
  <c r="AA304" i="23"/>
  <c r="AE304" i="23" s="1"/>
  <c r="AD303" i="23"/>
  <c r="AC303" i="23"/>
  <c r="AB303" i="23"/>
  <c r="AA303" i="23"/>
  <c r="AE303" i="23" s="1"/>
  <c r="AD302" i="23"/>
  <c r="AC302" i="23"/>
  <c r="AB302" i="23"/>
  <c r="AA302" i="23"/>
  <c r="AE302" i="23" s="1"/>
  <c r="AD301" i="23"/>
  <c r="AC301" i="23"/>
  <c r="AB301" i="23"/>
  <c r="AA301" i="23"/>
  <c r="AE301" i="23" s="1"/>
  <c r="AD300" i="23"/>
  <c r="AC300" i="23"/>
  <c r="AB300" i="23"/>
  <c r="AA300" i="23"/>
  <c r="AE300" i="23" s="1"/>
  <c r="AD299" i="23"/>
  <c r="AC299" i="23"/>
  <c r="AB299" i="23"/>
  <c r="AA299" i="23"/>
  <c r="AE299" i="23" s="1"/>
  <c r="AD298" i="23"/>
  <c r="AC298" i="23"/>
  <c r="AB298" i="23"/>
  <c r="AA298" i="23"/>
  <c r="AE298" i="23" s="1"/>
  <c r="AD297" i="23"/>
  <c r="AC297" i="23"/>
  <c r="AB297" i="23"/>
  <c r="AA297" i="23"/>
  <c r="AE297" i="23" s="1"/>
  <c r="AD296" i="23"/>
  <c r="AC296" i="23"/>
  <c r="AB296" i="23"/>
  <c r="AA296" i="23"/>
  <c r="AE296" i="23" s="1"/>
  <c r="AD295" i="23"/>
  <c r="AC295" i="23"/>
  <c r="AB295" i="23"/>
  <c r="AA295" i="23"/>
  <c r="AE295" i="23" s="1"/>
  <c r="AD294" i="23"/>
  <c r="AC294" i="23"/>
  <c r="AB294" i="23"/>
  <c r="AA294" i="23"/>
  <c r="AE294" i="23" s="1"/>
  <c r="AD293" i="23"/>
  <c r="AC293" i="23"/>
  <c r="AB293" i="23"/>
  <c r="AA293" i="23"/>
  <c r="AE293" i="23" s="1"/>
  <c r="AD292" i="23"/>
  <c r="AC292" i="23"/>
  <c r="AB292" i="23"/>
  <c r="AA292" i="23"/>
  <c r="AE292" i="23" s="1"/>
  <c r="AD291" i="23"/>
  <c r="AF291" i="23" s="1"/>
  <c r="AC291" i="23"/>
  <c r="AB291" i="23"/>
  <c r="AA291" i="23"/>
  <c r="AE291" i="23" s="1"/>
  <c r="AD290" i="23"/>
  <c r="AC290" i="23"/>
  <c r="AB290" i="23"/>
  <c r="AA290" i="23"/>
  <c r="AE290" i="23" s="1"/>
  <c r="AD289" i="23"/>
  <c r="AC289" i="23"/>
  <c r="AB289" i="23"/>
  <c r="AA289" i="23"/>
  <c r="AE289" i="23" s="1"/>
  <c r="AD288" i="23"/>
  <c r="AC288" i="23"/>
  <c r="AB288" i="23"/>
  <c r="AA288" i="23"/>
  <c r="AE288" i="23" s="1"/>
  <c r="AD287" i="23"/>
  <c r="AC287" i="23"/>
  <c r="AB287" i="23"/>
  <c r="AA287" i="23"/>
  <c r="AE287" i="23" s="1"/>
  <c r="AD286" i="23"/>
  <c r="AC286" i="23"/>
  <c r="AB286" i="23"/>
  <c r="AA286" i="23"/>
  <c r="AE286" i="23" s="1"/>
  <c r="AD285" i="23"/>
  <c r="AC285" i="23"/>
  <c r="AB285" i="23"/>
  <c r="AA285" i="23"/>
  <c r="AE285" i="23" s="1"/>
  <c r="AD284" i="23"/>
  <c r="AC284" i="23"/>
  <c r="AB284" i="23"/>
  <c r="AA284" i="23"/>
  <c r="AE284" i="23" s="1"/>
  <c r="AD283" i="23"/>
  <c r="AC283" i="23"/>
  <c r="AB283" i="23"/>
  <c r="AA283" i="23"/>
  <c r="AE283" i="23" s="1"/>
  <c r="AD282" i="23"/>
  <c r="AC282" i="23"/>
  <c r="AB282" i="23"/>
  <c r="AA282" i="23"/>
  <c r="AE282" i="23" s="1"/>
  <c r="AD281" i="23"/>
  <c r="AC281" i="23"/>
  <c r="AB281" i="23"/>
  <c r="AA281" i="23"/>
  <c r="AE281" i="23" s="1"/>
  <c r="AD280" i="23"/>
  <c r="AC280" i="23"/>
  <c r="AB280" i="23"/>
  <c r="AA280" i="23"/>
  <c r="AE280" i="23" s="1"/>
  <c r="AD279" i="23"/>
  <c r="AC279" i="23"/>
  <c r="AB279" i="23"/>
  <c r="AA279" i="23"/>
  <c r="AE279" i="23" s="1"/>
  <c r="AD278" i="23"/>
  <c r="AC278" i="23"/>
  <c r="AB278" i="23"/>
  <c r="AA278" i="23"/>
  <c r="AE278" i="23" s="1"/>
  <c r="AD277" i="23"/>
  <c r="AC277" i="23"/>
  <c r="AB277" i="23"/>
  <c r="AA277" i="23"/>
  <c r="AE277" i="23" s="1"/>
  <c r="AD276" i="23"/>
  <c r="AC276" i="23"/>
  <c r="AB276" i="23"/>
  <c r="AA276" i="23"/>
  <c r="AE276" i="23" s="1"/>
  <c r="AD275" i="23"/>
  <c r="AC275" i="23"/>
  <c r="AB275" i="23"/>
  <c r="AA275" i="23"/>
  <c r="AE275" i="23" s="1"/>
  <c r="AD274" i="23"/>
  <c r="AC274" i="23"/>
  <c r="AB274" i="23"/>
  <c r="AA274" i="23"/>
  <c r="AE274" i="23" s="1"/>
  <c r="AD273" i="23"/>
  <c r="AC273" i="23"/>
  <c r="AB273" i="23"/>
  <c r="AA273" i="23"/>
  <c r="AE273" i="23" s="1"/>
  <c r="AD272" i="23"/>
  <c r="AC272" i="23"/>
  <c r="AB272" i="23"/>
  <c r="AA272" i="23"/>
  <c r="AE272" i="23" s="1"/>
  <c r="AD271" i="23"/>
  <c r="AC271" i="23"/>
  <c r="AB271" i="23"/>
  <c r="AA271" i="23"/>
  <c r="AE271" i="23" s="1"/>
  <c r="AD270" i="23"/>
  <c r="AC270" i="23"/>
  <c r="AB270" i="23"/>
  <c r="AA270" i="23"/>
  <c r="AE270" i="23" s="1"/>
  <c r="AD269" i="23"/>
  <c r="AC269" i="23"/>
  <c r="AB269" i="23"/>
  <c r="AA269" i="23"/>
  <c r="AE269" i="23" s="1"/>
  <c r="AD268" i="23"/>
  <c r="AC268" i="23"/>
  <c r="AB268" i="23"/>
  <c r="AA268" i="23"/>
  <c r="AE268" i="23" s="1"/>
  <c r="AD267" i="23"/>
  <c r="AC267" i="23"/>
  <c r="AB267" i="23"/>
  <c r="AA267" i="23"/>
  <c r="AE267" i="23" s="1"/>
  <c r="AD266" i="23"/>
  <c r="AC266" i="23"/>
  <c r="AB266" i="23"/>
  <c r="AA266" i="23"/>
  <c r="AE266" i="23" s="1"/>
  <c r="AD265" i="23"/>
  <c r="AC265" i="23"/>
  <c r="AB265" i="23"/>
  <c r="AA265" i="23"/>
  <c r="AE265" i="23" s="1"/>
  <c r="AD264" i="23"/>
  <c r="AC264" i="23"/>
  <c r="AB264" i="23"/>
  <c r="AA264" i="23"/>
  <c r="AE264" i="23" s="1"/>
  <c r="AD263" i="23"/>
  <c r="AC263" i="23"/>
  <c r="AB263" i="23"/>
  <c r="AA263" i="23"/>
  <c r="AE263" i="23" s="1"/>
  <c r="AD262" i="23"/>
  <c r="AC262" i="23"/>
  <c r="AB262" i="23"/>
  <c r="AA262" i="23"/>
  <c r="AE262" i="23" s="1"/>
  <c r="AD261" i="23"/>
  <c r="AC261" i="23"/>
  <c r="AB261" i="23"/>
  <c r="AA261" i="23"/>
  <c r="AE261" i="23" s="1"/>
  <c r="AD260" i="23"/>
  <c r="AC260" i="23"/>
  <c r="AB260" i="23"/>
  <c r="AA260" i="23"/>
  <c r="AE260" i="23" s="1"/>
  <c r="AD259" i="23"/>
  <c r="AC259" i="23"/>
  <c r="AB259" i="23"/>
  <c r="AA259" i="23"/>
  <c r="AE259" i="23" s="1"/>
  <c r="AD258" i="23"/>
  <c r="AC258" i="23"/>
  <c r="AB258" i="23"/>
  <c r="AA258" i="23"/>
  <c r="AE258" i="23" s="1"/>
  <c r="AD257" i="23"/>
  <c r="AC257" i="23"/>
  <c r="AB257" i="23"/>
  <c r="AA257" i="23"/>
  <c r="AE257" i="23" s="1"/>
  <c r="AD256" i="23"/>
  <c r="AC256" i="23"/>
  <c r="AB256" i="23"/>
  <c r="AA256" i="23"/>
  <c r="AE256" i="23" s="1"/>
  <c r="AD255" i="23"/>
  <c r="AC255" i="23"/>
  <c r="AB255" i="23"/>
  <c r="AA255" i="23"/>
  <c r="AE255" i="23" s="1"/>
  <c r="AD254" i="23"/>
  <c r="AC254" i="23"/>
  <c r="AB254" i="23"/>
  <c r="AA254" i="23"/>
  <c r="AE254" i="23" s="1"/>
  <c r="AD253" i="23"/>
  <c r="AC253" i="23"/>
  <c r="AB253" i="23"/>
  <c r="AA253" i="23"/>
  <c r="AE253" i="23" s="1"/>
  <c r="AD252" i="23"/>
  <c r="AC252" i="23"/>
  <c r="AB252" i="23"/>
  <c r="AA252" i="23"/>
  <c r="AE252" i="23" s="1"/>
  <c r="AD251" i="23"/>
  <c r="AC251" i="23"/>
  <c r="AB251" i="23"/>
  <c r="AA251" i="23"/>
  <c r="AE251" i="23" s="1"/>
  <c r="AD250" i="23"/>
  <c r="AC250" i="23"/>
  <c r="AB250" i="23"/>
  <c r="AA250" i="23"/>
  <c r="AE250" i="23" s="1"/>
  <c r="AD249" i="23"/>
  <c r="AC249" i="23"/>
  <c r="AB249" i="23"/>
  <c r="AA249" i="23"/>
  <c r="AE249" i="23" s="1"/>
  <c r="AD248" i="23"/>
  <c r="AC248" i="23"/>
  <c r="AB248" i="23"/>
  <c r="AA248" i="23"/>
  <c r="AE248" i="23" s="1"/>
  <c r="AD247" i="23"/>
  <c r="AC247" i="23"/>
  <c r="AB247" i="23"/>
  <c r="AA247" i="23"/>
  <c r="AE247" i="23" s="1"/>
  <c r="AD246" i="23"/>
  <c r="AC246" i="23"/>
  <c r="AB246" i="23"/>
  <c r="AA246" i="23"/>
  <c r="AE246" i="23" s="1"/>
  <c r="AD245" i="23"/>
  <c r="AC245" i="23"/>
  <c r="AB245" i="23"/>
  <c r="AA245" i="23"/>
  <c r="AE245" i="23" s="1"/>
  <c r="AD244" i="23"/>
  <c r="AC244" i="23"/>
  <c r="AB244" i="23"/>
  <c r="AA244" i="23"/>
  <c r="AE244" i="23" s="1"/>
  <c r="AD243" i="23"/>
  <c r="AC243" i="23"/>
  <c r="AB243" i="23"/>
  <c r="AA243" i="23"/>
  <c r="AE243" i="23" s="1"/>
  <c r="AD242" i="23"/>
  <c r="AC242" i="23"/>
  <c r="AB242" i="23"/>
  <c r="AA242" i="23"/>
  <c r="AE242" i="23" s="1"/>
  <c r="AD241" i="23"/>
  <c r="AC241" i="23"/>
  <c r="AB241" i="23"/>
  <c r="AA241" i="23"/>
  <c r="AE241" i="23" s="1"/>
  <c r="AD240" i="23"/>
  <c r="AC240" i="23"/>
  <c r="AB240" i="23"/>
  <c r="AA240" i="23"/>
  <c r="AE240" i="23" s="1"/>
  <c r="AD239" i="23"/>
  <c r="AC239" i="23"/>
  <c r="AB239" i="23"/>
  <c r="AA239" i="23"/>
  <c r="AE239" i="23" s="1"/>
  <c r="AD238" i="23"/>
  <c r="AC238" i="23"/>
  <c r="AB238" i="23"/>
  <c r="AA238" i="23"/>
  <c r="AE238" i="23" s="1"/>
  <c r="AD237" i="23"/>
  <c r="AC237" i="23"/>
  <c r="AB237" i="23"/>
  <c r="AA237" i="23"/>
  <c r="AE237" i="23" s="1"/>
  <c r="AD236" i="23"/>
  <c r="AC236" i="23"/>
  <c r="AB236" i="23"/>
  <c r="AA236" i="23"/>
  <c r="AE236" i="23" s="1"/>
  <c r="AD235" i="23"/>
  <c r="AC235" i="23"/>
  <c r="AB235" i="23"/>
  <c r="AA235" i="23"/>
  <c r="AE235" i="23" s="1"/>
  <c r="AD234" i="23"/>
  <c r="AC234" i="23"/>
  <c r="AB234" i="23"/>
  <c r="AA234" i="23"/>
  <c r="AE234" i="23" s="1"/>
  <c r="AD233" i="23"/>
  <c r="AC233" i="23"/>
  <c r="AB233" i="23"/>
  <c r="AA233" i="23"/>
  <c r="AE233" i="23" s="1"/>
  <c r="AD232" i="23"/>
  <c r="AC232" i="23"/>
  <c r="AB232" i="23"/>
  <c r="AA232" i="23"/>
  <c r="AE232" i="23" s="1"/>
  <c r="AD231" i="23"/>
  <c r="AC231" i="23"/>
  <c r="AB231" i="23"/>
  <c r="AA231" i="23"/>
  <c r="AE231" i="23" s="1"/>
  <c r="AD230" i="23"/>
  <c r="AC230" i="23"/>
  <c r="AB230" i="23"/>
  <c r="AA230" i="23"/>
  <c r="AE230" i="23" s="1"/>
  <c r="AD229" i="23"/>
  <c r="AC229" i="23"/>
  <c r="AB229" i="23"/>
  <c r="AA229" i="23"/>
  <c r="AE229" i="23" s="1"/>
  <c r="AD228" i="23"/>
  <c r="AC228" i="23"/>
  <c r="AB228" i="23"/>
  <c r="AA228" i="23"/>
  <c r="AE228" i="23" s="1"/>
  <c r="AD227" i="23"/>
  <c r="AC227" i="23"/>
  <c r="AB227" i="23"/>
  <c r="AA227" i="23"/>
  <c r="AE227" i="23" s="1"/>
  <c r="AD226" i="23"/>
  <c r="AC226" i="23"/>
  <c r="AB226" i="23"/>
  <c r="AA226" i="23"/>
  <c r="AE226" i="23" s="1"/>
  <c r="AD225" i="23"/>
  <c r="AC225" i="23"/>
  <c r="AB225" i="23"/>
  <c r="AA225" i="23"/>
  <c r="AE225" i="23" s="1"/>
  <c r="AD224" i="23"/>
  <c r="AC224" i="23"/>
  <c r="AB224" i="23"/>
  <c r="AA224" i="23"/>
  <c r="AE224" i="23" s="1"/>
  <c r="AD223" i="23"/>
  <c r="AC223" i="23"/>
  <c r="AB223" i="23"/>
  <c r="AA223" i="23"/>
  <c r="AE223" i="23" s="1"/>
  <c r="AD222" i="23"/>
  <c r="AC222" i="23"/>
  <c r="AB222" i="23"/>
  <c r="AA222" i="23"/>
  <c r="AE222" i="23" s="1"/>
  <c r="AD221" i="23"/>
  <c r="AC221" i="23"/>
  <c r="AB221" i="23"/>
  <c r="AA221" i="23"/>
  <c r="AE221" i="23" s="1"/>
  <c r="AD220" i="23"/>
  <c r="AC220" i="23"/>
  <c r="AB220" i="23"/>
  <c r="AA220" i="23"/>
  <c r="AE220" i="23" s="1"/>
  <c r="AD219" i="23"/>
  <c r="AC219" i="23"/>
  <c r="AB219" i="23"/>
  <c r="AA219" i="23"/>
  <c r="AE219" i="23" s="1"/>
  <c r="AD218" i="23"/>
  <c r="AC218" i="23"/>
  <c r="AB218" i="23"/>
  <c r="AA218" i="23"/>
  <c r="AE218" i="23" s="1"/>
  <c r="AD217" i="23"/>
  <c r="AC217" i="23"/>
  <c r="AB217" i="23"/>
  <c r="AA217" i="23"/>
  <c r="AE217" i="23" s="1"/>
  <c r="AD216" i="23"/>
  <c r="AC216" i="23"/>
  <c r="AB216" i="23"/>
  <c r="AA216" i="23"/>
  <c r="AE216" i="23" s="1"/>
  <c r="AD215" i="23"/>
  <c r="AC215" i="23"/>
  <c r="AB215" i="23"/>
  <c r="AA215" i="23"/>
  <c r="AE215" i="23" s="1"/>
  <c r="AD214" i="23"/>
  <c r="AC214" i="23"/>
  <c r="AB214" i="23"/>
  <c r="AA214" i="23"/>
  <c r="AE214" i="23" s="1"/>
  <c r="AD213" i="23"/>
  <c r="AC213" i="23"/>
  <c r="AB213" i="23"/>
  <c r="AA213" i="23"/>
  <c r="AE213" i="23" s="1"/>
  <c r="AD212" i="23"/>
  <c r="AC212" i="23"/>
  <c r="AB212" i="23"/>
  <c r="AA212" i="23"/>
  <c r="AE212" i="23" s="1"/>
  <c r="AD211" i="23"/>
  <c r="AC211" i="23"/>
  <c r="AB211" i="23"/>
  <c r="AA211" i="23"/>
  <c r="AE211" i="23" s="1"/>
  <c r="AD210" i="23"/>
  <c r="AC210" i="23"/>
  <c r="AB210" i="23"/>
  <c r="AA210" i="23"/>
  <c r="AE210" i="23" s="1"/>
  <c r="AD209" i="23"/>
  <c r="AC209" i="23"/>
  <c r="AB209" i="23"/>
  <c r="AA209" i="23"/>
  <c r="AE209" i="23" s="1"/>
  <c r="AD208" i="23"/>
  <c r="AC208" i="23"/>
  <c r="AB208" i="23"/>
  <c r="AA208" i="23"/>
  <c r="AE208" i="23" s="1"/>
  <c r="AD207" i="23"/>
  <c r="AC207" i="23"/>
  <c r="AB207" i="23"/>
  <c r="AA207" i="23"/>
  <c r="AE207" i="23" s="1"/>
  <c r="AD206" i="23"/>
  <c r="AC206" i="23"/>
  <c r="AB206" i="23"/>
  <c r="AA206" i="23"/>
  <c r="AE206" i="23" s="1"/>
  <c r="AD205" i="23"/>
  <c r="AC205" i="23"/>
  <c r="AB205" i="23"/>
  <c r="AA205" i="23"/>
  <c r="AE205" i="23" s="1"/>
  <c r="AD204" i="23"/>
  <c r="AC204" i="23"/>
  <c r="AB204" i="23"/>
  <c r="AA204" i="23"/>
  <c r="AE204" i="23" s="1"/>
  <c r="AD203" i="23"/>
  <c r="AC203" i="23"/>
  <c r="AB203" i="23"/>
  <c r="AA203" i="23"/>
  <c r="AE203" i="23" s="1"/>
  <c r="AD202" i="23"/>
  <c r="AC202" i="23"/>
  <c r="AB202" i="23"/>
  <c r="AA202" i="23"/>
  <c r="AE202" i="23" s="1"/>
  <c r="AD201" i="23"/>
  <c r="AC201" i="23"/>
  <c r="AB201" i="23"/>
  <c r="AA201" i="23"/>
  <c r="AE201" i="23" s="1"/>
  <c r="AD200" i="23"/>
  <c r="AC200" i="23"/>
  <c r="AB200" i="23"/>
  <c r="AA200" i="23"/>
  <c r="AE200" i="23" s="1"/>
  <c r="AD199" i="23"/>
  <c r="AC199" i="23"/>
  <c r="AB199" i="23"/>
  <c r="AA199" i="23"/>
  <c r="AE199" i="23" s="1"/>
  <c r="AD198" i="23"/>
  <c r="AC198" i="23"/>
  <c r="AB198" i="23"/>
  <c r="AA198" i="23"/>
  <c r="AE198" i="23" s="1"/>
  <c r="AD197" i="23"/>
  <c r="AC197" i="23"/>
  <c r="AB197" i="23"/>
  <c r="AA197" i="23"/>
  <c r="AE197" i="23" s="1"/>
  <c r="AD196" i="23"/>
  <c r="AC196" i="23"/>
  <c r="AB196" i="23"/>
  <c r="AA196" i="23"/>
  <c r="AE196" i="23" s="1"/>
  <c r="AD195" i="23"/>
  <c r="AC195" i="23"/>
  <c r="AB195" i="23"/>
  <c r="AA195" i="23"/>
  <c r="AE195" i="23" s="1"/>
  <c r="AD194" i="23"/>
  <c r="AC194" i="23"/>
  <c r="AB194" i="23"/>
  <c r="AA194" i="23"/>
  <c r="AE194" i="23" s="1"/>
  <c r="AD193" i="23"/>
  <c r="AC193" i="23"/>
  <c r="AB193" i="23"/>
  <c r="AA193" i="23"/>
  <c r="AE193" i="23" s="1"/>
  <c r="AD192" i="23"/>
  <c r="AC192" i="23"/>
  <c r="AB192" i="23"/>
  <c r="AA192" i="23"/>
  <c r="AE192" i="23" s="1"/>
  <c r="AD191" i="23"/>
  <c r="AC191" i="23"/>
  <c r="AB191" i="23"/>
  <c r="AA191" i="23"/>
  <c r="AE191" i="23" s="1"/>
  <c r="AD190" i="23"/>
  <c r="AF190" i="23" s="1"/>
  <c r="AC190" i="23"/>
  <c r="AB190" i="23"/>
  <c r="AA190" i="23"/>
  <c r="AE190" i="23" s="1"/>
  <c r="AD189" i="23"/>
  <c r="AC189" i="23"/>
  <c r="AB189" i="23"/>
  <c r="AA189" i="23"/>
  <c r="AE189" i="23" s="1"/>
  <c r="AD188" i="23"/>
  <c r="AC188" i="23"/>
  <c r="AB188" i="23"/>
  <c r="AA188" i="23"/>
  <c r="AE188" i="23" s="1"/>
  <c r="AD187" i="23"/>
  <c r="AC187" i="23"/>
  <c r="AB187" i="23"/>
  <c r="AA187" i="23"/>
  <c r="AE187" i="23" s="1"/>
  <c r="AD186" i="23"/>
  <c r="AC186" i="23"/>
  <c r="AB186" i="23"/>
  <c r="AA186" i="23"/>
  <c r="AE186" i="23" s="1"/>
  <c r="AD185" i="23"/>
  <c r="AC185" i="23"/>
  <c r="AB185" i="23"/>
  <c r="AA185" i="23"/>
  <c r="AE185" i="23" s="1"/>
  <c r="AD184" i="23"/>
  <c r="AC184" i="23"/>
  <c r="AB184" i="23"/>
  <c r="AA184" i="23"/>
  <c r="AE184" i="23" s="1"/>
  <c r="AD183" i="23"/>
  <c r="AC183" i="23"/>
  <c r="AB183" i="23"/>
  <c r="AA183" i="23"/>
  <c r="AE183" i="23" s="1"/>
  <c r="AD182" i="23"/>
  <c r="AC182" i="23"/>
  <c r="AB182" i="23"/>
  <c r="AA182" i="23"/>
  <c r="AE182" i="23" s="1"/>
  <c r="AD181" i="23"/>
  <c r="AF181" i="23" s="1"/>
  <c r="AC181" i="23"/>
  <c r="AB181" i="23"/>
  <c r="AA181" i="23"/>
  <c r="AE181" i="23" s="1"/>
  <c r="AD180" i="23"/>
  <c r="AC180" i="23"/>
  <c r="AB180" i="23"/>
  <c r="AA180" i="23"/>
  <c r="AE180" i="23" s="1"/>
  <c r="AD179" i="23"/>
  <c r="AC179" i="23"/>
  <c r="AB179" i="23"/>
  <c r="AA179" i="23"/>
  <c r="AE179" i="23" s="1"/>
  <c r="AD178" i="23"/>
  <c r="AC178" i="23"/>
  <c r="AB178" i="23"/>
  <c r="AA178" i="23"/>
  <c r="AE178" i="23" s="1"/>
  <c r="AD177" i="23"/>
  <c r="AC177" i="23"/>
  <c r="AB177" i="23"/>
  <c r="AA177" i="23"/>
  <c r="AE177" i="23" s="1"/>
  <c r="AD176" i="23"/>
  <c r="AC176" i="23"/>
  <c r="AB176" i="23"/>
  <c r="AA176" i="23"/>
  <c r="AE176" i="23" s="1"/>
  <c r="AD175" i="23"/>
  <c r="AC175" i="23"/>
  <c r="AB175" i="23"/>
  <c r="AA175" i="23"/>
  <c r="AE175" i="23" s="1"/>
  <c r="AD174" i="23"/>
  <c r="AC174" i="23"/>
  <c r="AB174" i="23"/>
  <c r="AA174" i="23"/>
  <c r="AE174" i="23" s="1"/>
  <c r="AD173" i="23"/>
  <c r="AC173" i="23"/>
  <c r="AB173" i="23"/>
  <c r="AA173" i="23"/>
  <c r="AE173" i="23" s="1"/>
  <c r="AD172" i="23"/>
  <c r="AC172" i="23"/>
  <c r="AB172" i="23"/>
  <c r="AA172" i="23"/>
  <c r="AE172" i="23" s="1"/>
  <c r="AD171" i="23"/>
  <c r="AC171" i="23"/>
  <c r="AB171" i="23"/>
  <c r="AA171" i="23"/>
  <c r="AE171" i="23" s="1"/>
  <c r="AD170" i="23"/>
  <c r="AC170" i="23"/>
  <c r="AB170" i="23"/>
  <c r="AA170" i="23"/>
  <c r="AE170" i="23" s="1"/>
  <c r="AD169" i="23"/>
  <c r="AC169" i="23"/>
  <c r="AB169" i="23"/>
  <c r="AA169" i="23"/>
  <c r="AE169" i="23" s="1"/>
  <c r="AD168" i="23"/>
  <c r="AC168" i="23"/>
  <c r="AB168" i="23"/>
  <c r="AA168" i="23"/>
  <c r="AE168" i="23" s="1"/>
  <c r="AD167" i="23"/>
  <c r="AC167" i="23"/>
  <c r="AB167" i="23"/>
  <c r="AA167" i="23"/>
  <c r="AE167" i="23" s="1"/>
  <c r="AD166" i="23"/>
  <c r="AC166" i="23"/>
  <c r="AB166" i="23"/>
  <c r="AA166" i="23"/>
  <c r="AE166" i="23" s="1"/>
  <c r="AD165" i="23"/>
  <c r="AC165" i="23"/>
  <c r="AB165" i="23"/>
  <c r="AA165" i="23"/>
  <c r="AE165" i="23" s="1"/>
  <c r="AD164" i="23"/>
  <c r="AC164" i="23"/>
  <c r="AB164" i="23"/>
  <c r="AA164" i="23"/>
  <c r="AE164" i="23" s="1"/>
  <c r="AD163" i="23"/>
  <c r="AC163" i="23"/>
  <c r="AB163" i="23"/>
  <c r="AA163" i="23"/>
  <c r="AE163" i="23" s="1"/>
  <c r="AD162" i="23"/>
  <c r="AC162" i="23"/>
  <c r="AB162" i="23"/>
  <c r="AA162" i="23"/>
  <c r="AE162" i="23" s="1"/>
  <c r="AD161" i="23"/>
  <c r="AC161" i="23"/>
  <c r="AB161" i="23"/>
  <c r="AA161" i="23"/>
  <c r="AE161" i="23" s="1"/>
  <c r="AD160" i="23"/>
  <c r="AC160" i="23"/>
  <c r="AB160" i="23"/>
  <c r="AA160" i="23"/>
  <c r="AE160" i="23" s="1"/>
  <c r="AD159" i="23"/>
  <c r="AC159" i="23"/>
  <c r="AB159" i="23"/>
  <c r="AA159" i="23"/>
  <c r="AE159" i="23" s="1"/>
  <c r="AD158" i="23"/>
  <c r="AC158" i="23"/>
  <c r="AB158" i="23"/>
  <c r="AA158" i="23"/>
  <c r="AE158" i="23" s="1"/>
  <c r="AD157" i="23"/>
  <c r="AC157" i="23"/>
  <c r="AB157" i="23"/>
  <c r="AA157" i="23"/>
  <c r="AE157" i="23" s="1"/>
  <c r="AD156" i="23"/>
  <c r="AC156" i="23"/>
  <c r="AB156" i="23"/>
  <c r="AA156" i="23"/>
  <c r="AE156" i="23" s="1"/>
  <c r="AD155" i="23"/>
  <c r="AC155" i="23"/>
  <c r="AB155" i="23"/>
  <c r="AA155" i="23"/>
  <c r="AE155" i="23" s="1"/>
  <c r="AD154" i="23"/>
  <c r="AC154" i="23"/>
  <c r="AB154" i="23"/>
  <c r="AA154" i="23"/>
  <c r="AE154" i="23" s="1"/>
  <c r="AD153" i="23"/>
  <c r="AC153" i="23"/>
  <c r="AB153" i="23"/>
  <c r="AA153" i="23"/>
  <c r="AE153" i="23" s="1"/>
  <c r="AD152" i="23"/>
  <c r="AC152" i="23"/>
  <c r="AB152" i="23"/>
  <c r="AA152" i="23"/>
  <c r="AE152" i="23" s="1"/>
  <c r="AD151" i="23"/>
  <c r="AC151" i="23"/>
  <c r="AB151" i="23"/>
  <c r="AA151" i="23"/>
  <c r="AE151" i="23" s="1"/>
  <c r="AD150" i="23"/>
  <c r="AC150" i="23"/>
  <c r="AB150" i="23"/>
  <c r="AA150" i="23"/>
  <c r="AE150" i="23" s="1"/>
  <c r="AD149" i="23"/>
  <c r="AC149" i="23"/>
  <c r="AB149" i="23"/>
  <c r="AA149" i="23"/>
  <c r="AE149" i="23" s="1"/>
  <c r="AD148" i="23"/>
  <c r="AC148" i="23"/>
  <c r="AB148" i="23"/>
  <c r="AA148" i="23"/>
  <c r="AE148" i="23" s="1"/>
  <c r="AD147" i="23"/>
  <c r="AC147" i="23"/>
  <c r="AB147" i="23"/>
  <c r="AA147" i="23"/>
  <c r="AE147" i="23" s="1"/>
  <c r="AD146" i="23"/>
  <c r="AC146" i="23"/>
  <c r="AB146" i="23"/>
  <c r="AA146" i="23"/>
  <c r="AE146" i="23" s="1"/>
  <c r="AD145" i="23"/>
  <c r="AC145" i="23"/>
  <c r="AB145" i="23"/>
  <c r="AA145" i="23"/>
  <c r="AE145" i="23" s="1"/>
  <c r="AD144" i="23"/>
  <c r="AC144" i="23"/>
  <c r="AB144" i="23"/>
  <c r="AA144" i="23"/>
  <c r="AE144" i="23" s="1"/>
  <c r="AD143" i="23"/>
  <c r="AC143" i="23"/>
  <c r="AB143" i="23"/>
  <c r="AA143" i="23"/>
  <c r="AE143" i="23" s="1"/>
  <c r="AD142" i="23"/>
  <c r="AC142" i="23"/>
  <c r="AB142" i="23"/>
  <c r="AA142" i="23"/>
  <c r="AE142" i="23" s="1"/>
  <c r="AD141" i="23"/>
  <c r="AC141" i="23"/>
  <c r="AB141" i="23"/>
  <c r="AA141" i="23"/>
  <c r="AE141" i="23" s="1"/>
  <c r="AD140" i="23"/>
  <c r="AC140" i="23"/>
  <c r="AB140" i="23"/>
  <c r="AA140" i="23"/>
  <c r="AE140" i="23" s="1"/>
  <c r="AD139" i="23"/>
  <c r="AC139" i="23"/>
  <c r="AB139" i="23"/>
  <c r="AA139" i="23"/>
  <c r="AE139" i="23" s="1"/>
  <c r="AD138" i="23"/>
  <c r="AC138" i="23"/>
  <c r="AB138" i="23"/>
  <c r="AA138" i="23"/>
  <c r="AE138" i="23" s="1"/>
  <c r="AD137" i="23"/>
  <c r="AC137" i="23"/>
  <c r="AB137" i="23"/>
  <c r="AA137" i="23"/>
  <c r="AE137" i="23" s="1"/>
  <c r="AD136" i="23"/>
  <c r="AC136" i="23"/>
  <c r="AB136" i="23"/>
  <c r="AA136" i="23"/>
  <c r="AE136" i="23" s="1"/>
  <c r="AD135" i="23"/>
  <c r="AC135" i="23"/>
  <c r="AB135" i="23"/>
  <c r="AA135" i="23"/>
  <c r="AE135" i="23" s="1"/>
  <c r="AD134" i="23"/>
  <c r="AC134" i="23"/>
  <c r="AB134" i="23"/>
  <c r="AA134" i="23"/>
  <c r="AE134" i="23" s="1"/>
  <c r="AD133" i="23"/>
  <c r="AC133" i="23"/>
  <c r="AB133" i="23"/>
  <c r="AA133" i="23"/>
  <c r="AE133" i="23" s="1"/>
  <c r="AD132" i="23"/>
  <c r="AC132" i="23"/>
  <c r="AB132" i="23"/>
  <c r="AA132" i="23"/>
  <c r="AE132" i="23" s="1"/>
  <c r="AD131" i="23"/>
  <c r="AC131" i="23"/>
  <c r="AB131" i="23"/>
  <c r="AA131" i="23"/>
  <c r="AE131" i="23" s="1"/>
  <c r="AD130" i="23"/>
  <c r="AC130" i="23"/>
  <c r="AB130" i="23"/>
  <c r="AA130" i="23"/>
  <c r="AE130" i="23" s="1"/>
  <c r="AD129" i="23"/>
  <c r="AC129" i="23"/>
  <c r="AB129" i="23"/>
  <c r="AA129" i="23"/>
  <c r="AE129" i="23" s="1"/>
  <c r="AD128" i="23"/>
  <c r="AC128" i="23"/>
  <c r="AB128" i="23"/>
  <c r="AA128" i="23"/>
  <c r="AE128" i="23" s="1"/>
  <c r="AD127" i="23"/>
  <c r="AC127" i="23"/>
  <c r="AB127" i="23"/>
  <c r="AA127" i="23"/>
  <c r="AE127" i="23" s="1"/>
  <c r="AD126" i="23"/>
  <c r="AC126" i="23"/>
  <c r="AB126" i="23"/>
  <c r="AA126" i="23"/>
  <c r="AE126" i="23" s="1"/>
  <c r="AD125" i="23"/>
  <c r="AC125" i="23"/>
  <c r="AB125" i="23"/>
  <c r="AA125" i="23"/>
  <c r="AE125" i="23" s="1"/>
  <c r="AD124" i="23"/>
  <c r="AC124" i="23"/>
  <c r="AB124" i="23"/>
  <c r="AA124" i="23"/>
  <c r="AE124" i="23" s="1"/>
  <c r="AD123" i="23"/>
  <c r="AC123" i="23"/>
  <c r="AB123" i="23"/>
  <c r="AA123" i="23"/>
  <c r="AE123" i="23" s="1"/>
  <c r="AD122" i="23"/>
  <c r="AC122" i="23"/>
  <c r="AB122" i="23"/>
  <c r="AA122" i="23"/>
  <c r="AE122" i="23" s="1"/>
  <c r="AD121" i="23"/>
  <c r="AF121" i="23" s="1"/>
  <c r="AC121" i="23"/>
  <c r="AB121" i="23"/>
  <c r="AA121" i="23"/>
  <c r="AE121" i="23" s="1"/>
  <c r="AD120" i="23"/>
  <c r="AC120" i="23"/>
  <c r="AB120" i="23"/>
  <c r="AA120" i="23"/>
  <c r="AE120" i="23" s="1"/>
  <c r="AD119" i="23"/>
  <c r="AC119" i="23"/>
  <c r="AB119" i="23"/>
  <c r="AA119" i="23"/>
  <c r="AE119" i="23" s="1"/>
  <c r="AD118" i="23"/>
  <c r="AC118" i="23"/>
  <c r="AB118" i="23"/>
  <c r="AA118" i="23"/>
  <c r="AE118" i="23" s="1"/>
  <c r="AD117" i="23"/>
  <c r="AC117" i="23"/>
  <c r="AB117" i="23"/>
  <c r="AA117" i="23"/>
  <c r="AE117" i="23" s="1"/>
  <c r="AD116" i="23"/>
  <c r="AC116" i="23"/>
  <c r="AB116" i="23"/>
  <c r="AA116" i="23"/>
  <c r="AE116" i="23" s="1"/>
  <c r="AD115" i="23"/>
  <c r="AC115" i="23"/>
  <c r="AB115" i="23"/>
  <c r="AA115" i="23"/>
  <c r="AE115" i="23" s="1"/>
  <c r="AD114" i="23"/>
  <c r="AC114" i="23"/>
  <c r="AB114" i="23"/>
  <c r="AA114" i="23"/>
  <c r="AE114" i="23" s="1"/>
  <c r="AD113" i="23"/>
  <c r="AC113" i="23"/>
  <c r="AB113" i="23"/>
  <c r="AA113" i="23"/>
  <c r="AE113" i="23" s="1"/>
  <c r="AD112" i="23"/>
  <c r="AC112" i="23"/>
  <c r="AB112" i="23"/>
  <c r="AA112" i="23"/>
  <c r="AE112" i="23" s="1"/>
  <c r="AD111" i="23"/>
  <c r="AC111" i="23"/>
  <c r="AB111" i="23"/>
  <c r="AA111" i="23"/>
  <c r="AE111" i="23" s="1"/>
  <c r="AD110" i="23"/>
  <c r="AC110" i="23"/>
  <c r="AB110" i="23"/>
  <c r="AA110" i="23"/>
  <c r="AE110" i="23" s="1"/>
  <c r="AD109" i="23"/>
  <c r="AC109" i="23"/>
  <c r="AB109" i="23"/>
  <c r="AA109" i="23"/>
  <c r="AE109" i="23" s="1"/>
  <c r="AD108" i="23"/>
  <c r="AC108" i="23"/>
  <c r="AB108" i="23"/>
  <c r="AA108" i="23"/>
  <c r="AE108" i="23" s="1"/>
  <c r="AD107" i="23"/>
  <c r="AC107" i="23"/>
  <c r="AB107" i="23"/>
  <c r="AA107" i="23"/>
  <c r="AE107" i="23" s="1"/>
  <c r="AD106" i="23"/>
  <c r="AC106" i="23"/>
  <c r="AB106" i="23"/>
  <c r="AA106" i="23"/>
  <c r="AE106" i="23" s="1"/>
  <c r="AD105" i="23"/>
  <c r="AC105" i="23"/>
  <c r="AB105" i="23"/>
  <c r="AA105" i="23"/>
  <c r="AE105" i="23" s="1"/>
  <c r="AD104" i="23"/>
  <c r="AC104" i="23"/>
  <c r="AB104" i="23"/>
  <c r="AA104" i="23"/>
  <c r="AE104" i="23" s="1"/>
  <c r="AD103" i="23"/>
  <c r="AC103" i="23"/>
  <c r="AB103" i="23"/>
  <c r="AA103" i="23"/>
  <c r="AE103" i="23" s="1"/>
  <c r="AD102" i="23"/>
  <c r="AC102" i="23"/>
  <c r="AB102" i="23"/>
  <c r="AA102" i="23"/>
  <c r="AE102" i="23" s="1"/>
  <c r="AD101" i="23"/>
  <c r="AC101" i="23"/>
  <c r="AB101" i="23"/>
  <c r="AA101" i="23"/>
  <c r="AE101" i="23" s="1"/>
  <c r="AD100" i="23"/>
  <c r="AC100" i="23"/>
  <c r="AB100" i="23"/>
  <c r="AA100" i="23"/>
  <c r="AE100" i="23" s="1"/>
  <c r="AD99" i="23"/>
  <c r="AC99" i="23"/>
  <c r="AB99" i="23"/>
  <c r="AA99" i="23"/>
  <c r="AE99" i="23" s="1"/>
  <c r="AD98" i="23"/>
  <c r="AC98" i="23"/>
  <c r="AB98" i="23"/>
  <c r="AA98" i="23"/>
  <c r="AE98" i="23" s="1"/>
  <c r="AD97" i="23"/>
  <c r="AF97" i="23" s="1"/>
  <c r="AC97" i="23"/>
  <c r="AB97" i="23"/>
  <c r="AA97" i="23"/>
  <c r="AE97" i="23" s="1"/>
  <c r="AD96" i="23"/>
  <c r="AC96" i="23"/>
  <c r="AB96" i="23"/>
  <c r="AA96" i="23"/>
  <c r="AE96" i="23" s="1"/>
  <c r="AD95" i="23"/>
  <c r="AC95" i="23"/>
  <c r="AB95" i="23"/>
  <c r="AA95" i="23"/>
  <c r="AE95" i="23" s="1"/>
  <c r="AD94" i="23"/>
  <c r="AC94" i="23"/>
  <c r="AB94" i="23"/>
  <c r="AA94" i="23"/>
  <c r="AE94" i="23" s="1"/>
  <c r="AD93" i="23"/>
  <c r="AC93" i="23"/>
  <c r="AB93" i="23"/>
  <c r="AA93" i="23"/>
  <c r="AE93" i="23" s="1"/>
  <c r="AD92" i="23"/>
  <c r="AC92" i="23"/>
  <c r="AB92" i="23"/>
  <c r="AA92" i="23"/>
  <c r="AE92" i="23" s="1"/>
  <c r="AD91" i="23"/>
  <c r="AC91" i="23"/>
  <c r="AB91" i="23"/>
  <c r="AA91" i="23"/>
  <c r="AE91" i="23" s="1"/>
  <c r="AD90" i="23"/>
  <c r="AC90" i="23"/>
  <c r="AB90" i="23"/>
  <c r="AA90" i="23"/>
  <c r="AE90" i="23" s="1"/>
  <c r="AD89" i="23"/>
  <c r="AC89" i="23"/>
  <c r="AB89" i="23"/>
  <c r="AA89" i="23"/>
  <c r="AE89" i="23" s="1"/>
  <c r="AD88" i="23"/>
  <c r="AC88" i="23"/>
  <c r="AB88" i="23"/>
  <c r="AA88" i="23"/>
  <c r="AE88" i="23" s="1"/>
  <c r="AD87" i="23"/>
  <c r="AC87" i="23"/>
  <c r="AB87" i="23"/>
  <c r="AA87" i="23"/>
  <c r="AE87" i="23" s="1"/>
  <c r="AD86" i="23"/>
  <c r="AC86" i="23"/>
  <c r="AB86" i="23"/>
  <c r="AA86" i="23"/>
  <c r="AE86" i="23" s="1"/>
  <c r="AD85" i="23"/>
  <c r="AC85" i="23"/>
  <c r="AB85" i="23"/>
  <c r="AA85" i="23"/>
  <c r="AE85" i="23" s="1"/>
  <c r="AD84" i="23"/>
  <c r="AC84" i="23"/>
  <c r="AB84" i="23"/>
  <c r="AA84" i="23"/>
  <c r="AE84" i="23" s="1"/>
  <c r="AD83" i="23"/>
  <c r="AC83" i="23"/>
  <c r="AB83" i="23"/>
  <c r="AA83" i="23"/>
  <c r="AE83" i="23" s="1"/>
  <c r="AD82" i="23"/>
  <c r="AC82" i="23"/>
  <c r="AB82" i="23"/>
  <c r="AA82" i="23"/>
  <c r="AE82" i="23" s="1"/>
  <c r="AD81" i="23"/>
  <c r="AC81" i="23"/>
  <c r="AB81" i="23"/>
  <c r="AA81" i="23"/>
  <c r="AE81" i="23" s="1"/>
  <c r="AD80" i="23"/>
  <c r="AC80" i="23"/>
  <c r="AB80" i="23"/>
  <c r="AA80" i="23"/>
  <c r="AE80" i="23" s="1"/>
  <c r="AD79" i="23"/>
  <c r="AC79" i="23"/>
  <c r="AB79" i="23"/>
  <c r="AA79" i="23"/>
  <c r="AE79" i="23" s="1"/>
  <c r="AD78" i="23"/>
  <c r="AC78" i="23"/>
  <c r="AB78" i="23"/>
  <c r="AA78" i="23"/>
  <c r="AE78" i="23" s="1"/>
  <c r="AD77" i="23"/>
  <c r="AC77" i="23"/>
  <c r="AB77" i="23"/>
  <c r="AA77" i="23"/>
  <c r="AE77" i="23" s="1"/>
  <c r="AD76" i="23"/>
  <c r="AC76" i="23"/>
  <c r="AB76" i="23"/>
  <c r="AA76" i="23"/>
  <c r="AE76" i="23" s="1"/>
  <c r="AD75" i="23"/>
  <c r="AC75" i="23"/>
  <c r="AB75" i="23"/>
  <c r="AA75" i="23"/>
  <c r="AE75" i="23" s="1"/>
  <c r="AD74" i="23"/>
  <c r="AC74" i="23"/>
  <c r="AB74" i="23"/>
  <c r="AA74" i="23"/>
  <c r="AE74" i="23" s="1"/>
  <c r="AD73" i="23"/>
  <c r="AC73" i="23"/>
  <c r="AB73" i="23"/>
  <c r="AA73" i="23"/>
  <c r="AE73" i="23" s="1"/>
  <c r="AD72" i="23"/>
  <c r="AC72" i="23"/>
  <c r="AB72" i="23"/>
  <c r="AA72" i="23"/>
  <c r="AE72" i="23" s="1"/>
  <c r="AD71" i="23"/>
  <c r="AC71" i="23"/>
  <c r="AB71" i="23"/>
  <c r="AA71" i="23"/>
  <c r="AE71" i="23" s="1"/>
  <c r="AD70" i="23"/>
  <c r="AC70" i="23"/>
  <c r="AB70" i="23"/>
  <c r="AA70" i="23"/>
  <c r="AE70" i="23" s="1"/>
  <c r="AD69" i="23"/>
  <c r="AC69" i="23"/>
  <c r="AB69" i="23"/>
  <c r="AA69" i="23"/>
  <c r="AE69" i="23" s="1"/>
  <c r="AD68" i="23"/>
  <c r="AC68" i="23"/>
  <c r="AB68" i="23"/>
  <c r="AA68" i="23"/>
  <c r="AE68" i="23" s="1"/>
  <c r="AD67" i="23"/>
  <c r="AC67" i="23"/>
  <c r="AB67" i="23"/>
  <c r="AA67" i="23"/>
  <c r="AE67" i="23" s="1"/>
  <c r="AD66" i="23"/>
  <c r="AC66" i="23"/>
  <c r="AB66" i="23"/>
  <c r="AA66" i="23"/>
  <c r="AE66" i="23" s="1"/>
  <c r="AD65" i="23"/>
  <c r="AC65" i="23"/>
  <c r="AB65" i="23"/>
  <c r="AA65" i="23"/>
  <c r="AE65" i="23" s="1"/>
  <c r="AD64" i="23"/>
  <c r="AC64" i="23"/>
  <c r="AB64" i="23"/>
  <c r="AA64" i="23"/>
  <c r="AE64" i="23" s="1"/>
  <c r="AD63" i="23"/>
  <c r="AC63" i="23"/>
  <c r="AB63" i="23"/>
  <c r="AA63" i="23"/>
  <c r="AE63" i="23" s="1"/>
  <c r="AD62" i="23"/>
  <c r="AC62" i="23"/>
  <c r="AB62" i="23"/>
  <c r="AA62" i="23"/>
  <c r="AE62" i="23" s="1"/>
  <c r="AD61" i="23"/>
  <c r="AC61" i="23"/>
  <c r="AB61" i="23"/>
  <c r="AA61" i="23"/>
  <c r="AE61" i="23" s="1"/>
  <c r="AD60" i="23"/>
  <c r="AC60" i="23"/>
  <c r="AB60" i="23"/>
  <c r="AA60" i="23"/>
  <c r="AE60" i="23" s="1"/>
  <c r="AD59" i="23"/>
  <c r="AC59" i="23"/>
  <c r="AB59" i="23"/>
  <c r="AA59" i="23"/>
  <c r="AE59" i="23" s="1"/>
  <c r="AD58" i="23"/>
  <c r="AC58" i="23"/>
  <c r="AB58" i="23"/>
  <c r="AA58" i="23"/>
  <c r="AE58" i="23" s="1"/>
  <c r="AD57" i="23"/>
  <c r="AC57" i="23"/>
  <c r="AB57" i="23"/>
  <c r="AA57" i="23"/>
  <c r="AE57" i="23" s="1"/>
  <c r="AD56" i="23"/>
  <c r="AC56" i="23"/>
  <c r="AB56" i="23"/>
  <c r="AA56" i="23"/>
  <c r="AE56" i="23" s="1"/>
  <c r="AD55" i="23"/>
  <c r="AC55" i="23"/>
  <c r="AB55" i="23"/>
  <c r="AA55" i="23"/>
  <c r="AE55" i="23" s="1"/>
  <c r="AD54" i="23"/>
  <c r="AC54" i="23"/>
  <c r="AB54" i="23"/>
  <c r="AA54" i="23"/>
  <c r="AE54" i="23" s="1"/>
  <c r="AD53" i="23"/>
  <c r="AC53" i="23"/>
  <c r="AB53" i="23"/>
  <c r="AA53" i="23"/>
  <c r="AE53" i="23" s="1"/>
  <c r="AD52" i="23"/>
  <c r="AC52" i="23"/>
  <c r="AB52" i="23"/>
  <c r="AA52" i="23"/>
  <c r="AE52" i="23" s="1"/>
  <c r="AD51" i="23"/>
  <c r="AC51" i="23"/>
  <c r="AB51" i="23"/>
  <c r="AA51" i="23"/>
  <c r="AE51" i="23" s="1"/>
  <c r="AD50" i="23"/>
  <c r="AC50" i="23"/>
  <c r="AB50" i="23"/>
  <c r="AA50" i="23"/>
  <c r="AE50" i="23" s="1"/>
  <c r="AD49" i="23"/>
  <c r="AC49" i="23"/>
  <c r="AB49" i="23"/>
  <c r="AA49" i="23"/>
  <c r="AE49" i="23" s="1"/>
  <c r="AD48" i="23"/>
  <c r="AC48" i="23"/>
  <c r="AB48" i="23"/>
  <c r="AA48" i="23"/>
  <c r="AE48" i="23" s="1"/>
  <c r="AD47" i="23"/>
  <c r="AC47" i="23"/>
  <c r="AB47" i="23"/>
  <c r="AA47" i="23"/>
  <c r="AE47" i="23" s="1"/>
  <c r="AD46" i="23"/>
  <c r="AC46" i="23"/>
  <c r="AB46" i="23"/>
  <c r="AA46" i="23"/>
  <c r="AE46" i="23" s="1"/>
  <c r="AD45" i="23"/>
  <c r="AC45" i="23"/>
  <c r="AB45" i="23"/>
  <c r="AA45" i="23"/>
  <c r="AE45" i="23" s="1"/>
  <c r="AD44" i="23"/>
  <c r="AC44" i="23"/>
  <c r="AB44" i="23"/>
  <c r="AA44" i="23"/>
  <c r="AE44" i="23" s="1"/>
  <c r="AD43" i="23"/>
  <c r="AC43" i="23"/>
  <c r="AB43" i="23"/>
  <c r="AA43" i="23"/>
  <c r="AE43" i="23" s="1"/>
  <c r="AD42" i="23"/>
  <c r="AC42" i="23"/>
  <c r="AB42" i="23"/>
  <c r="AA42" i="23"/>
  <c r="AE42" i="23" s="1"/>
  <c r="AD41" i="23"/>
  <c r="AC41" i="23"/>
  <c r="AB41" i="23"/>
  <c r="AA41" i="23"/>
  <c r="AE41" i="23" s="1"/>
  <c r="AD40" i="23"/>
  <c r="AC40" i="23"/>
  <c r="AB40" i="23"/>
  <c r="AA40" i="23"/>
  <c r="AE40" i="23" s="1"/>
  <c r="AD39" i="23"/>
  <c r="AC39" i="23"/>
  <c r="AB39" i="23"/>
  <c r="AA39" i="23"/>
  <c r="AE39" i="23" s="1"/>
  <c r="AD38" i="23"/>
  <c r="AC38" i="23"/>
  <c r="AB38" i="23"/>
  <c r="AA38" i="23"/>
  <c r="AE38" i="23" s="1"/>
  <c r="AD37" i="23"/>
  <c r="AC37" i="23"/>
  <c r="AB37" i="23"/>
  <c r="AA37" i="23"/>
  <c r="AE37" i="23" s="1"/>
  <c r="AD36" i="23"/>
  <c r="AC36" i="23"/>
  <c r="AB36" i="23"/>
  <c r="AA36" i="23"/>
  <c r="AE36" i="23" s="1"/>
  <c r="AD35" i="23"/>
  <c r="AC35" i="23"/>
  <c r="AB35" i="23"/>
  <c r="AA35" i="23"/>
  <c r="AE35" i="23" s="1"/>
  <c r="AD34" i="23"/>
  <c r="AC34" i="23"/>
  <c r="AB34" i="23"/>
  <c r="AA34" i="23"/>
  <c r="AE34" i="23" s="1"/>
  <c r="AD33" i="23"/>
  <c r="AC33" i="23"/>
  <c r="AB33" i="23"/>
  <c r="AA33" i="23"/>
  <c r="AE33" i="23" s="1"/>
  <c r="AD32" i="23"/>
  <c r="AC32" i="23"/>
  <c r="AB32" i="23"/>
  <c r="AA32" i="23"/>
  <c r="AE32" i="23" s="1"/>
  <c r="AD31" i="23"/>
  <c r="AC31" i="23"/>
  <c r="AB31" i="23"/>
  <c r="AA31" i="23"/>
  <c r="AE31" i="23" s="1"/>
  <c r="AD30" i="23"/>
  <c r="AC30" i="23"/>
  <c r="AB30" i="23"/>
  <c r="AA30" i="23"/>
  <c r="AE30" i="23" s="1"/>
  <c r="AD29" i="23"/>
  <c r="AC29" i="23"/>
  <c r="AB29" i="23"/>
  <c r="AA29" i="23"/>
  <c r="AE29" i="23" s="1"/>
  <c r="AD28" i="23"/>
  <c r="AC28" i="23"/>
  <c r="AB28" i="23"/>
  <c r="AA28" i="23"/>
  <c r="AE28" i="23" s="1"/>
  <c r="AD27" i="23"/>
  <c r="AC27" i="23"/>
  <c r="AB27" i="23"/>
  <c r="AA27" i="23"/>
  <c r="AE27" i="23" s="1"/>
  <c r="AD26" i="23"/>
  <c r="AC26" i="23"/>
  <c r="AB26" i="23"/>
  <c r="AA26" i="23"/>
  <c r="AE26" i="23" s="1"/>
  <c r="AD25" i="23"/>
  <c r="AC25" i="23"/>
  <c r="AB25" i="23"/>
  <c r="AA25" i="23"/>
  <c r="AE25" i="23" s="1"/>
  <c r="AD24" i="23"/>
  <c r="AC24" i="23"/>
  <c r="AB24" i="23"/>
  <c r="AA24" i="23"/>
  <c r="AE24" i="23" s="1"/>
  <c r="AD23" i="23"/>
  <c r="AC23" i="23"/>
  <c r="AB23" i="23"/>
  <c r="AA23" i="23"/>
  <c r="AE23" i="23" s="1"/>
  <c r="AD22" i="23"/>
  <c r="AC22" i="23"/>
  <c r="AB22" i="23"/>
  <c r="AA22" i="23"/>
  <c r="AE22" i="23" s="1"/>
  <c r="AD21" i="23"/>
  <c r="AC21" i="23"/>
  <c r="AB21" i="23"/>
  <c r="AA21" i="23"/>
  <c r="AE21" i="23" s="1"/>
  <c r="AD20" i="23"/>
  <c r="AC20" i="23"/>
  <c r="AB20" i="23"/>
  <c r="AA20" i="23"/>
  <c r="AE20" i="23" s="1"/>
  <c r="AD19" i="23"/>
  <c r="AC19" i="23"/>
  <c r="AB19" i="23"/>
  <c r="AA19" i="23"/>
  <c r="AE19" i="23" s="1"/>
  <c r="AD18" i="23"/>
  <c r="AC18" i="23"/>
  <c r="AB18" i="23"/>
  <c r="AA18" i="23"/>
  <c r="AE18" i="23" s="1"/>
  <c r="AD17" i="23"/>
  <c r="AC17" i="23"/>
  <c r="AB17" i="23"/>
  <c r="AA17" i="23"/>
  <c r="AE17" i="23" s="1"/>
  <c r="AD16" i="23"/>
  <c r="AC16" i="23"/>
  <c r="AB16" i="23"/>
  <c r="AA16" i="23"/>
  <c r="AE16" i="23" s="1"/>
  <c r="AD15" i="23"/>
  <c r="AC15" i="23"/>
  <c r="AB15" i="23"/>
  <c r="AA15" i="23"/>
  <c r="AE15" i="23" s="1"/>
  <c r="AD14" i="23"/>
  <c r="AC14" i="23"/>
  <c r="AB14" i="23"/>
  <c r="AA14" i="23"/>
  <c r="AE14" i="23" s="1"/>
  <c r="AD13" i="23"/>
  <c r="AC13" i="23"/>
  <c r="AB13" i="23"/>
  <c r="AA13" i="23"/>
  <c r="AE13" i="23" s="1"/>
  <c r="AD12" i="23"/>
  <c r="AC12" i="23"/>
  <c r="AB12" i="23"/>
  <c r="AA12" i="23"/>
  <c r="AE12" i="23" s="1"/>
  <c r="AD11" i="23"/>
  <c r="AC11" i="23"/>
  <c r="AB11" i="23"/>
  <c r="AA11" i="23"/>
  <c r="AE11" i="23" s="1"/>
  <c r="AD10" i="23"/>
  <c r="AC10" i="23"/>
  <c r="AB10" i="23"/>
  <c r="AA10" i="23"/>
  <c r="AE10" i="23" s="1"/>
  <c r="AD9" i="23"/>
  <c r="AC9" i="23"/>
  <c r="AB9" i="23"/>
  <c r="AA9" i="23"/>
  <c r="AE9" i="23" s="1"/>
  <c r="AD8" i="23"/>
  <c r="AC8" i="23"/>
  <c r="AB8" i="23"/>
  <c r="AA8" i="23"/>
  <c r="AE8" i="23" s="1"/>
  <c r="AB373" i="25"/>
  <c r="AA373" i="25"/>
  <c r="Z373" i="25"/>
  <c r="AC373" i="25" s="1"/>
  <c r="AB372" i="25"/>
  <c r="AA372" i="25"/>
  <c r="Z372" i="25"/>
  <c r="AC372" i="25" s="1"/>
  <c r="AB371" i="25"/>
  <c r="AA371" i="25"/>
  <c r="Z371" i="25"/>
  <c r="AC371" i="25" s="1"/>
  <c r="AB370" i="25"/>
  <c r="AA370" i="25"/>
  <c r="Z370" i="25"/>
  <c r="AC370" i="25" s="1"/>
  <c r="AB369" i="25"/>
  <c r="AA369" i="25"/>
  <c r="Z369" i="25"/>
  <c r="AC369" i="25" s="1"/>
  <c r="AB368" i="25"/>
  <c r="AA368" i="25"/>
  <c r="Z368" i="25"/>
  <c r="AC368" i="25" s="1"/>
  <c r="AB367" i="25"/>
  <c r="AA367" i="25"/>
  <c r="Z367" i="25"/>
  <c r="AC367" i="25" s="1"/>
  <c r="AB366" i="25"/>
  <c r="AA366" i="25"/>
  <c r="Z366" i="25"/>
  <c r="AC366" i="25" s="1"/>
  <c r="AC365" i="25"/>
  <c r="AB365" i="25"/>
  <c r="AA365" i="25"/>
  <c r="Z365" i="25"/>
  <c r="AB364" i="25"/>
  <c r="AA364" i="25"/>
  <c r="Z364" i="25"/>
  <c r="AC364" i="25" s="1"/>
  <c r="AB363" i="25"/>
  <c r="AA363" i="25"/>
  <c r="Z363" i="25"/>
  <c r="AC363" i="25" s="1"/>
  <c r="AB362" i="25"/>
  <c r="AA362" i="25"/>
  <c r="Z362" i="25"/>
  <c r="AC362" i="25" s="1"/>
  <c r="AB361" i="25"/>
  <c r="AA361" i="25"/>
  <c r="Z361" i="25"/>
  <c r="AC361" i="25" s="1"/>
  <c r="AB360" i="25"/>
  <c r="AA360" i="25"/>
  <c r="Z360" i="25"/>
  <c r="AC360" i="25" s="1"/>
  <c r="AB359" i="25"/>
  <c r="AA359" i="25"/>
  <c r="Z359" i="25"/>
  <c r="AC359" i="25" s="1"/>
  <c r="AB358" i="25"/>
  <c r="AA358" i="25"/>
  <c r="Z358" i="25"/>
  <c r="AC358" i="25" s="1"/>
  <c r="AB357" i="25"/>
  <c r="AA357" i="25"/>
  <c r="Z357" i="25"/>
  <c r="AC357" i="25" s="1"/>
  <c r="AB356" i="25"/>
  <c r="AA356" i="25"/>
  <c r="Z356" i="25"/>
  <c r="AC356" i="25" s="1"/>
  <c r="AB355" i="25"/>
  <c r="AA355" i="25"/>
  <c r="Z355" i="25"/>
  <c r="AC355" i="25" s="1"/>
  <c r="AB354" i="25"/>
  <c r="AA354" i="25"/>
  <c r="Z354" i="25"/>
  <c r="AC354" i="25" s="1"/>
  <c r="AC353" i="25"/>
  <c r="AB353" i="25"/>
  <c r="AA353" i="25"/>
  <c r="Z353" i="25"/>
  <c r="AB352" i="25"/>
  <c r="AA352" i="25"/>
  <c r="Z352" i="25"/>
  <c r="AC352" i="25" s="1"/>
  <c r="AB351" i="25"/>
  <c r="AA351" i="25"/>
  <c r="Z351" i="25"/>
  <c r="AC351" i="25" s="1"/>
  <c r="AB350" i="25"/>
  <c r="AA350" i="25"/>
  <c r="Z350" i="25"/>
  <c r="AC350" i="25" s="1"/>
  <c r="AC349" i="25"/>
  <c r="AB349" i="25"/>
  <c r="AA349" i="25"/>
  <c r="Z349" i="25"/>
  <c r="AB348" i="25"/>
  <c r="AA348" i="25"/>
  <c r="Z348" i="25"/>
  <c r="AC348" i="25" s="1"/>
  <c r="AB347" i="25"/>
  <c r="AA347" i="25"/>
  <c r="Z347" i="25"/>
  <c r="AC347" i="25" s="1"/>
  <c r="AC346" i="25"/>
  <c r="AB346" i="25"/>
  <c r="AA346" i="25"/>
  <c r="Z346" i="25"/>
  <c r="AC345" i="25"/>
  <c r="AB345" i="25"/>
  <c r="AA345" i="25"/>
  <c r="Z345" i="25"/>
  <c r="AB344" i="25"/>
  <c r="AA344" i="25"/>
  <c r="Z344" i="25"/>
  <c r="AC344" i="25" s="1"/>
  <c r="AB343" i="25"/>
  <c r="AA343" i="25"/>
  <c r="Z343" i="25"/>
  <c r="AC343" i="25" s="1"/>
  <c r="AB342" i="25"/>
  <c r="AA342" i="25"/>
  <c r="Z342" i="25"/>
  <c r="AC342" i="25" s="1"/>
  <c r="AB341" i="25"/>
  <c r="AA341" i="25"/>
  <c r="Z341" i="25"/>
  <c r="AC341" i="25" s="1"/>
  <c r="AB340" i="25"/>
  <c r="AA340" i="25"/>
  <c r="Z340" i="25"/>
  <c r="AC340" i="25" s="1"/>
  <c r="AB339" i="25"/>
  <c r="AA339" i="25"/>
  <c r="Z339" i="25"/>
  <c r="AC339" i="25" s="1"/>
  <c r="AB338" i="25"/>
  <c r="AA338" i="25"/>
  <c r="Z338" i="25"/>
  <c r="AC338" i="25" s="1"/>
  <c r="AB337" i="25"/>
  <c r="AA337" i="25"/>
  <c r="Z337" i="25"/>
  <c r="AC337" i="25" s="1"/>
  <c r="AB336" i="25"/>
  <c r="AA336" i="25"/>
  <c r="Z336" i="25"/>
  <c r="AC336" i="25" s="1"/>
  <c r="AB335" i="25"/>
  <c r="AA335" i="25"/>
  <c r="Z335" i="25"/>
  <c r="AC335" i="25" s="1"/>
  <c r="AB334" i="25"/>
  <c r="AA334" i="25"/>
  <c r="Z334" i="25"/>
  <c r="AC334" i="25" s="1"/>
  <c r="AB333" i="25"/>
  <c r="AA333" i="25"/>
  <c r="Z333" i="25"/>
  <c r="AC333" i="25" s="1"/>
  <c r="AB332" i="25"/>
  <c r="AA332" i="25"/>
  <c r="Z332" i="25"/>
  <c r="AC332" i="25" s="1"/>
  <c r="AB331" i="25"/>
  <c r="AA331" i="25"/>
  <c r="Z331" i="25"/>
  <c r="AC331" i="25" s="1"/>
  <c r="AB330" i="25"/>
  <c r="AA330" i="25"/>
  <c r="Z330" i="25"/>
  <c r="AC330" i="25" s="1"/>
  <c r="AC329" i="25"/>
  <c r="AB329" i="25"/>
  <c r="AA329" i="25"/>
  <c r="Z329" i="25"/>
  <c r="AB328" i="25"/>
  <c r="AA328" i="25"/>
  <c r="Z328" i="25"/>
  <c r="AC328" i="25" s="1"/>
  <c r="AB327" i="25"/>
  <c r="AA327" i="25"/>
  <c r="Z327" i="25"/>
  <c r="AC327" i="25" s="1"/>
  <c r="AB326" i="25"/>
  <c r="AA326" i="25"/>
  <c r="Z326" i="25"/>
  <c r="AC326" i="25" s="1"/>
  <c r="AB325" i="25"/>
  <c r="AA325" i="25"/>
  <c r="Z325" i="25"/>
  <c r="AC325" i="25" s="1"/>
  <c r="AB324" i="25"/>
  <c r="AA324" i="25"/>
  <c r="Z324" i="25"/>
  <c r="AC324" i="25" s="1"/>
  <c r="AB323" i="25"/>
  <c r="AA323" i="25"/>
  <c r="Z323" i="25"/>
  <c r="AC323" i="25" s="1"/>
  <c r="AB322" i="25"/>
  <c r="AA322" i="25"/>
  <c r="Z322" i="25"/>
  <c r="AC322" i="25" s="1"/>
  <c r="AC321" i="25"/>
  <c r="AB321" i="25"/>
  <c r="AA321" i="25"/>
  <c r="Z321" i="25"/>
  <c r="AB320" i="25"/>
  <c r="AA320" i="25"/>
  <c r="Z320" i="25"/>
  <c r="AC320" i="25" s="1"/>
  <c r="AD319" i="25"/>
  <c r="AB319" i="25"/>
  <c r="AA319" i="25"/>
  <c r="Z319" i="25"/>
  <c r="AC319" i="25" s="1"/>
  <c r="AD318" i="25"/>
  <c r="AB318" i="25"/>
  <c r="AA318" i="25"/>
  <c r="Z318" i="25"/>
  <c r="AC318" i="25" s="1"/>
  <c r="AB317" i="25"/>
  <c r="AA317" i="25"/>
  <c r="Z317" i="25"/>
  <c r="AC317" i="25" s="1"/>
  <c r="AB316" i="25"/>
  <c r="AA316" i="25"/>
  <c r="Z316" i="25"/>
  <c r="AC316" i="25" s="1"/>
  <c r="AB315" i="25"/>
  <c r="AA315" i="25"/>
  <c r="Z315" i="25"/>
  <c r="AC315" i="25" s="1"/>
  <c r="AC314" i="25"/>
  <c r="AB314" i="25"/>
  <c r="AA314" i="25"/>
  <c r="Z314" i="25"/>
  <c r="AB313" i="25"/>
  <c r="AA313" i="25"/>
  <c r="Z313" i="25"/>
  <c r="AC313" i="25" s="1"/>
  <c r="AB312" i="25"/>
  <c r="AA312" i="25"/>
  <c r="Z312" i="25"/>
  <c r="AC312" i="25" s="1"/>
  <c r="AB311" i="25"/>
  <c r="AA311" i="25"/>
  <c r="Z311" i="25"/>
  <c r="AC311" i="25" s="1"/>
  <c r="AB310" i="25"/>
  <c r="AA310" i="25"/>
  <c r="Z310" i="25"/>
  <c r="AC310" i="25" s="1"/>
  <c r="AC309" i="25"/>
  <c r="AB309" i="25"/>
  <c r="AA309" i="25"/>
  <c r="Z309" i="25"/>
  <c r="AD308" i="25"/>
  <c r="AB308" i="25"/>
  <c r="AA308" i="25"/>
  <c r="Z308" i="25"/>
  <c r="AC308" i="25" s="1"/>
  <c r="AB307" i="25"/>
  <c r="AA307" i="25"/>
  <c r="Z307" i="25"/>
  <c r="AC307" i="25" s="1"/>
  <c r="AD307" i="25" s="1"/>
  <c r="AC306" i="25"/>
  <c r="AB306" i="25"/>
  <c r="AA306" i="25"/>
  <c r="Z306" i="25"/>
  <c r="AB305" i="25"/>
  <c r="AA305" i="25"/>
  <c r="Z305" i="25"/>
  <c r="AC305" i="25" s="1"/>
  <c r="AB304" i="25"/>
  <c r="AA304" i="25"/>
  <c r="Z304" i="25"/>
  <c r="AC304" i="25" s="1"/>
  <c r="AB303" i="25"/>
  <c r="AA303" i="25"/>
  <c r="Z303" i="25"/>
  <c r="AC303" i="25" s="1"/>
  <c r="AB302" i="25"/>
  <c r="AA302" i="25"/>
  <c r="Z302" i="25"/>
  <c r="AC302" i="25" s="1"/>
  <c r="AB301" i="25"/>
  <c r="AA301" i="25"/>
  <c r="Z301" i="25"/>
  <c r="AC301" i="25" s="1"/>
  <c r="AB300" i="25"/>
  <c r="AA300" i="25"/>
  <c r="Z300" i="25"/>
  <c r="AC300" i="25" s="1"/>
  <c r="AB299" i="25"/>
  <c r="AA299" i="25"/>
  <c r="Z299" i="25"/>
  <c r="AC299" i="25" s="1"/>
  <c r="AB298" i="25"/>
  <c r="AA298" i="25"/>
  <c r="Z298" i="25"/>
  <c r="AC298" i="25" s="1"/>
  <c r="AC297" i="25"/>
  <c r="AB297" i="25"/>
  <c r="AA297" i="25"/>
  <c r="Z297" i="25"/>
  <c r="AB296" i="25"/>
  <c r="AA296" i="25"/>
  <c r="Z296" i="25"/>
  <c r="AC296" i="25" s="1"/>
  <c r="AB295" i="25"/>
  <c r="AA295" i="25"/>
  <c r="Z295" i="25"/>
  <c r="AC295" i="25" s="1"/>
  <c r="AB294" i="25"/>
  <c r="AA294" i="25"/>
  <c r="Z294" i="25"/>
  <c r="AC294" i="25" s="1"/>
  <c r="AB293" i="25"/>
  <c r="AA293" i="25"/>
  <c r="Z293" i="25"/>
  <c r="AC293" i="25" s="1"/>
  <c r="AB292" i="25"/>
  <c r="AA292" i="25"/>
  <c r="Z292" i="25"/>
  <c r="AC292" i="25" s="1"/>
  <c r="AB291" i="25"/>
  <c r="AA291" i="25"/>
  <c r="Z291" i="25"/>
  <c r="AC291" i="25" s="1"/>
  <c r="AB290" i="25"/>
  <c r="AA290" i="25"/>
  <c r="Z290" i="25"/>
  <c r="AC290" i="25" s="1"/>
  <c r="AB289" i="25"/>
  <c r="AA289" i="25"/>
  <c r="Z289" i="25"/>
  <c r="AC289" i="25" s="1"/>
  <c r="AC288" i="25"/>
  <c r="AB288" i="25"/>
  <c r="AA288" i="25"/>
  <c r="Z288" i="25"/>
  <c r="AC287" i="25"/>
  <c r="AB287" i="25"/>
  <c r="AA287" i="25"/>
  <c r="Z287" i="25"/>
  <c r="AC286" i="25"/>
  <c r="AB286" i="25"/>
  <c r="AA286" i="25"/>
  <c r="Z286" i="25"/>
  <c r="AB285" i="25"/>
  <c r="AD285" i="25" s="1"/>
  <c r="AA285" i="25"/>
  <c r="Z285" i="25"/>
  <c r="AC285" i="25" s="1"/>
  <c r="AC284" i="25"/>
  <c r="AB284" i="25"/>
  <c r="AA284" i="25"/>
  <c r="Z284" i="25"/>
  <c r="AC283" i="25"/>
  <c r="AB283" i="25"/>
  <c r="AA283" i="25"/>
  <c r="Z283" i="25"/>
  <c r="AB282" i="25"/>
  <c r="AA282" i="25"/>
  <c r="Z282" i="25"/>
  <c r="AC282" i="25" s="1"/>
  <c r="AB281" i="25"/>
  <c r="AA281" i="25"/>
  <c r="Z281" i="25"/>
  <c r="AC281" i="25" s="1"/>
  <c r="AB280" i="25"/>
  <c r="AA280" i="25"/>
  <c r="Z280" i="25"/>
  <c r="AC280" i="25" s="1"/>
  <c r="AC279" i="25"/>
  <c r="AB279" i="25"/>
  <c r="AA279" i="25"/>
  <c r="Z279" i="25"/>
  <c r="AC278" i="25"/>
  <c r="AB278" i="25"/>
  <c r="AA278" i="25"/>
  <c r="Z278" i="25"/>
  <c r="AC277" i="25"/>
  <c r="AB277" i="25"/>
  <c r="AD277" i="25" s="1"/>
  <c r="AA277" i="25"/>
  <c r="Z277" i="25"/>
  <c r="AC276" i="25"/>
  <c r="AB276" i="25"/>
  <c r="AA276" i="25"/>
  <c r="Z276" i="25"/>
  <c r="AB275" i="25"/>
  <c r="AA275" i="25"/>
  <c r="Z275" i="25"/>
  <c r="AC275" i="25" s="1"/>
  <c r="AC274" i="25"/>
  <c r="AB274" i="25"/>
  <c r="AA274" i="25"/>
  <c r="Z274" i="25"/>
  <c r="AB273" i="25"/>
  <c r="AA273" i="25"/>
  <c r="Z273" i="25"/>
  <c r="AC273" i="25" s="1"/>
  <c r="AB272" i="25"/>
  <c r="AA272" i="25"/>
  <c r="Z272" i="25"/>
  <c r="AC272" i="25" s="1"/>
  <c r="AB271" i="25"/>
  <c r="AA271" i="25"/>
  <c r="Z271" i="25"/>
  <c r="AC271" i="25" s="1"/>
  <c r="AB270" i="25"/>
  <c r="AA270" i="25"/>
  <c r="Z270" i="25"/>
  <c r="AC270" i="25" s="1"/>
  <c r="AB269" i="25"/>
  <c r="AA269" i="25"/>
  <c r="Z269" i="25"/>
  <c r="AC269" i="25" s="1"/>
  <c r="AC268" i="25"/>
  <c r="AB268" i="25"/>
  <c r="AA268" i="25"/>
  <c r="Z268" i="25"/>
  <c r="AC267" i="25"/>
  <c r="AB267" i="25"/>
  <c r="AA267" i="25"/>
  <c r="Z267" i="25"/>
  <c r="AB266" i="25"/>
  <c r="AA266" i="25"/>
  <c r="Z266" i="25"/>
  <c r="AC266" i="25" s="1"/>
  <c r="AC265" i="25"/>
  <c r="AB265" i="25"/>
  <c r="AA265" i="25"/>
  <c r="Z265" i="25"/>
  <c r="AB264" i="25"/>
  <c r="AA264" i="25"/>
  <c r="Z264" i="25"/>
  <c r="AC264" i="25" s="1"/>
  <c r="AB263" i="25"/>
  <c r="AA263" i="25"/>
  <c r="Z263" i="25"/>
  <c r="AC263" i="25" s="1"/>
  <c r="AB262" i="25"/>
  <c r="AA262" i="25"/>
  <c r="Z262" i="25"/>
  <c r="AC262" i="25" s="1"/>
  <c r="AC261" i="25"/>
  <c r="AB261" i="25"/>
  <c r="AA261" i="25"/>
  <c r="Z261" i="25"/>
  <c r="AB260" i="25"/>
  <c r="AA260" i="25"/>
  <c r="Z260" i="25"/>
  <c r="AC260" i="25" s="1"/>
  <c r="AB259" i="25"/>
  <c r="AA259" i="25"/>
  <c r="Z259" i="25"/>
  <c r="AC259" i="25" s="1"/>
  <c r="AB258" i="25"/>
  <c r="AA258" i="25"/>
  <c r="Z258" i="25"/>
  <c r="AC258" i="25" s="1"/>
  <c r="AB257" i="25"/>
  <c r="AA257" i="25"/>
  <c r="Z257" i="25"/>
  <c r="AC257" i="25" s="1"/>
  <c r="AB256" i="25"/>
  <c r="AA256" i="25"/>
  <c r="Z256" i="25"/>
  <c r="AC256" i="25" s="1"/>
  <c r="AB255" i="25"/>
  <c r="AA255" i="25"/>
  <c r="Z255" i="25"/>
  <c r="AC255" i="25" s="1"/>
  <c r="AB254" i="25"/>
  <c r="AA254" i="25"/>
  <c r="Z254" i="25"/>
  <c r="AC254" i="25" s="1"/>
  <c r="AC253" i="25"/>
  <c r="AB253" i="25"/>
  <c r="AD253" i="25" s="1"/>
  <c r="AA253" i="25"/>
  <c r="Z253" i="25"/>
  <c r="AB252" i="25"/>
  <c r="AA252" i="25"/>
  <c r="Z252" i="25"/>
  <c r="AC252" i="25" s="1"/>
  <c r="AB251" i="25"/>
  <c r="AA251" i="25"/>
  <c r="Z251" i="25"/>
  <c r="AC251" i="25" s="1"/>
  <c r="AB250" i="25"/>
  <c r="AA250" i="25"/>
  <c r="Z250" i="25"/>
  <c r="AC250" i="25" s="1"/>
  <c r="AB249" i="25"/>
  <c r="AA249" i="25"/>
  <c r="Z249" i="25"/>
  <c r="AC249" i="25" s="1"/>
  <c r="AC248" i="25"/>
  <c r="AB248" i="25"/>
  <c r="AA248" i="25"/>
  <c r="Z248" i="25"/>
  <c r="AC247" i="25"/>
  <c r="AB247" i="25"/>
  <c r="AA247" i="25"/>
  <c r="Z247" i="25"/>
  <c r="AC246" i="25"/>
  <c r="AB246" i="25"/>
  <c r="AA246" i="25"/>
  <c r="Z246" i="25"/>
  <c r="AB245" i="25"/>
  <c r="AA245" i="25"/>
  <c r="Z245" i="25"/>
  <c r="AC245" i="25" s="1"/>
  <c r="AB244" i="25"/>
  <c r="AA244" i="25"/>
  <c r="Z244" i="25"/>
  <c r="AC244" i="25" s="1"/>
  <c r="AB243" i="25"/>
  <c r="AA243" i="25"/>
  <c r="Z243" i="25"/>
  <c r="AC243" i="25" s="1"/>
  <c r="AC242" i="25"/>
  <c r="AB242" i="25"/>
  <c r="AA242" i="25"/>
  <c r="Z242" i="25"/>
  <c r="AC241" i="25"/>
  <c r="AB241" i="25"/>
  <c r="AA241" i="25"/>
  <c r="Z241" i="25"/>
  <c r="AB240" i="25"/>
  <c r="AA240" i="25"/>
  <c r="Z240" i="25"/>
  <c r="AC240" i="25" s="1"/>
  <c r="AB239" i="25"/>
  <c r="AA239" i="25"/>
  <c r="Z239" i="25"/>
  <c r="AC239" i="25" s="1"/>
  <c r="AB238" i="25"/>
  <c r="AA238" i="25"/>
  <c r="Z238" i="25"/>
  <c r="AC238" i="25" s="1"/>
  <c r="AB237" i="25"/>
  <c r="AA237" i="25"/>
  <c r="Z237" i="25"/>
  <c r="AC237" i="25" s="1"/>
  <c r="AC236" i="25"/>
  <c r="AB236" i="25"/>
  <c r="AA236" i="25"/>
  <c r="Z236" i="25"/>
  <c r="AC235" i="25"/>
  <c r="AB235" i="25"/>
  <c r="AA235" i="25"/>
  <c r="Z235" i="25"/>
  <c r="AB234" i="25"/>
  <c r="AA234" i="25"/>
  <c r="Z234" i="25"/>
  <c r="AC234" i="25" s="1"/>
  <c r="AC233" i="25"/>
  <c r="AB233" i="25"/>
  <c r="AA233" i="25"/>
  <c r="Z233" i="25"/>
  <c r="AB232" i="25"/>
  <c r="AA232" i="25"/>
  <c r="Z232" i="25"/>
  <c r="AC232" i="25" s="1"/>
  <c r="AB231" i="25"/>
  <c r="AA231" i="25"/>
  <c r="Z231" i="25"/>
  <c r="AC231" i="25" s="1"/>
  <c r="AB230" i="25"/>
  <c r="AA230" i="25"/>
  <c r="Z230" i="25"/>
  <c r="AC230" i="25" s="1"/>
  <c r="AB229" i="25"/>
  <c r="AA229" i="25"/>
  <c r="Z229" i="25"/>
  <c r="AC229" i="25" s="1"/>
  <c r="AB228" i="25"/>
  <c r="AA228" i="25"/>
  <c r="Z228" i="25"/>
  <c r="AC228" i="25" s="1"/>
  <c r="AB227" i="25"/>
  <c r="AA227" i="25"/>
  <c r="Z227" i="25"/>
  <c r="AC227" i="25" s="1"/>
  <c r="AC226" i="25"/>
  <c r="AB226" i="25"/>
  <c r="AA226" i="25"/>
  <c r="Z226" i="25"/>
  <c r="AC225" i="25"/>
  <c r="AB225" i="25"/>
  <c r="AA225" i="25"/>
  <c r="Z225" i="25"/>
  <c r="AB224" i="25"/>
  <c r="AA224" i="25"/>
  <c r="Z224" i="25"/>
  <c r="AC224" i="25" s="1"/>
  <c r="AB223" i="25"/>
  <c r="AA223" i="25"/>
  <c r="Z223" i="25"/>
  <c r="AC223" i="25" s="1"/>
  <c r="AB222" i="25"/>
  <c r="AA222" i="25"/>
  <c r="Z222" i="25"/>
  <c r="AC222" i="25" s="1"/>
  <c r="AC221" i="25"/>
  <c r="AB221" i="25"/>
  <c r="AA221" i="25"/>
  <c r="Z221" i="25"/>
  <c r="AB220" i="25"/>
  <c r="AA220" i="25"/>
  <c r="Z220" i="25"/>
  <c r="AC220" i="25" s="1"/>
  <c r="AB219" i="25"/>
  <c r="AA219" i="25"/>
  <c r="Z219" i="25"/>
  <c r="AC219" i="25" s="1"/>
  <c r="AB218" i="25"/>
  <c r="AA218" i="25"/>
  <c r="Z218" i="25"/>
  <c r="AC218" i="25" s="1"/>
  <c r="AB217" i="25"/>
  <c r="AA217" i="25"/>
  <c r="Z217" i="25"/>
  <c r="AC217" i="25" s="1"/>
  <c r="AB216" i="25"/>
  <c r="AA216" i="25"/>
  <c r="Z216" i="25"/>
  <c r="AC216" i="25" s="1"/>
  <c r="AB215" i="25"/>
  <c r="AA215" i="25"/>
  <c r="Z215" i="25"/>
  <c r="AC215" i="25" s="1"/>
  <c r="AB214" i="25"/>
  <c r="AA214" i="25"/>
  <c r="Z214" i="25"/>
  <c r="AC214" i="25" s="1"/>
  <c r="AC213" i="25"/>
  <c r="AB213" i="25"/>
  <c r="AA213" i="25"/>
  <c r="Z213" i="25"/>
  <c r="AB212" i="25"/>
  <c r="AA212" i="25"/>
  <c r="Z212" i="25"/>
  <c r="AC212" i="25" s="1"/>
  <c r="AB211" i="25"/>
  <c r="AA211" i="25"/>
  <c r="Z211" i="25"/>
  <c r="AC211" i="25" s="1"/>
  <c r="AB210" i="25"/>
  <c r="AA210" i="25"/>
  <c r="Z210" i="25"/>
  <c r="AC210" i="25" s="1"/>
  <c r="AB209" i="25"/>
  <c r="AA209" i="25"/>
  <c r="Z209" i="25"/>
  <c r="AC209" i="25" s="1"/>
  <c r="AB208" i="25"/>
  <c r="AA208" i="25"/>
  <c r="Z208" i="25"/>
  <c r="AC208" i="25" s="1"/>
  <c r="AB207" i="25"/>
  <c r="AA207" i="25"/>
  <c r="Z207" i="25"/>
  <c r="AC207" i="25" s="1"/>
  <c r="AB206" i="25"/>
  <c r="AA206" i="25"/>
  <c r="Z206" i="25"/>
  <c r="AC206" i="25" s="1"/>
  <c r="AB205" i="25"/>
  <c r="AA205" i="25"/>
  <c r="Z205" i="25"/>
  <c r="AC205" i="25" s="1"/>
  <c r="AB204" i="25"/>
  <c r="AA204" i="25"/>
  <c r="Z204" i="25"/>
  <c r="AC204" i="25" s="1"/>
  <c r="AB203" i="25"/>
  <c r="AA203" i="25"/>
  <c r="Z203" i="25"/>
  <c r="AC203" i="25" s="1"/>
  <c r="AC202" i="25"/>
  <c r="AB202" i="25"/>
  <c r="AA202" i="25"/>
  <c r="Z202" i="25"/>
  <c r="AB201" i="25"/>
  <c r="AA201" i="25"/>
  <c r="Z201" i="25"/>
  <c r="AC201" i="25" s="1"/>
  <c r="AB200" i="25"/>
  <c r="AA200" i="25"/>
  <c r="Z200" i="25"/>
  <c r="AC200" i="25" s="1"/>
  <c r="AB199" i="25"/>
  <c r="AA199" i="25"/>
  <c r="Z199" i="25"/>
  <c r="AC199" i="25" s="1"/>
  <c r="AB198" i="25"/>
  <c r="AA198" i="25"/>
  <c r="Z198" i="25"/>
  <c r="AC198" i="25" s="1"/>
  <c r="AB197" i="25"/>
  <c r="AA197" i="25"/>
  <c r="Z197" i="25"/>
  <c r="AC197" i="25" s="1"/>
  <c r="AB196" i="25"/>
  <c r="AA196" i="25"/>
  <c r="Z196" i="25"/>
  <c r="AC196" i="25" s="1"/>
  <c r="AB195" i="25"/>
  <c r="AA195" i="25"/>
  <c r="Z195" i="25"/>
  <c r="AC195" i="25" s="1"/>
  <c r="AB194" i="25"/>
  <c r="AA194" i="25"/>
  <c r="Z194" i="25"/>
  <c r="AC194" i="25" s="1"/>
  <c r="AB193" i="25"/>
  <c r="AA193" i="25"/>
  <c r="Z193" i="25"/>
  <c r="AC193" i="25" s="1"/>
  <c r="AB192" i="25"/>
  <c r="AA192" i="25"/>
  <c r="Z192" i="25"/>
  <c r="AC192" i="25" s="1"/>
  <c r="AC191" i="25"/>
  <c r="AB191" i="25"/>
  <c r="AA191" i="25"/>
  <c r="Z191" i="25"/>
  <c r="AB190" i="25"/>
  <c r="AA190" i="25"/>
  <c r="Z190" i="25"/>
  <c r="AC190" i="25" s="1"/>
  <c r="AC189" i="25"/>
  <c r="AB189" i="25"/>
  <c r="AA189" i="25"/>
  <c r="Z189" i="25"/>
  <c r="AB188" i="25"/>
  <c r="AA188" i="25"/>
  <c r="Z188" i="25"/>
  <c r="AC188" i="25" s="1"/>
  <c r="AB187" i="25"/>
  <c r="AA187" i="25"/>
  <c r="Z187" i="25"/>
  <c r="AC187" i="25" s="1"/>
  <c r="AB186" i="25"/>
  <c r="AA186" i="25"/>
  <c r="Z186" i="25"/>
  <c r="AC186" i="25" s="1"/>
  <c r="AB185" i="25"/>
  <c r="AA185" i="25"/>
  <c r="Z185" i="25"/>
  <c r="AC185" i="25" s="1"/>
  <c r="AB184" i="25"/>
  <c r="AA184" i="25"/>
  <c r="Z184" i="25"/>
  <c r="AC184" i="25" s="1"/>
  <c r="AB183" i="25"/>
  <c r="AA183" i="25"/>
  <c r="Z183" i="25"/>
  <c r="AC183" i="25" s="1"/>
  <c r="AB182" i="25"/>
  <c r="AA182" i="25"/>
  <c r="Z182" i="25"/>
  <c r="AC182" i="25" s="1"/>
  <c r="AB181" i="25"/>
  <c r="AA181" i="25"/>
  <c r="Z181" i="25"/>
  <c r="AC181" i="25" s="1"/>
  <c r="AB180" i="25"/>
  <c r="AA180" i="25"/>
  <c r="Z180" i="25"/>
  <c r="AC180" i="25" s="1"/>
  <c r="AB179" i="25"/>
  <c r="AA179" i="25"/>
  <c r="Z179" i="25"/>
  <c r="AC179" i="25" s="1"/>
  <c r="AB178" i="25"/>
  <c r="AA178" i="25"/>
  <c r="Z178" i="25"/>
  <c r="AC178" i="25" s="1"/>
  <c r="AB177" i="25"/>
  <c r="AA177" i="25"/>
  <c r="Z177" i="25"/>
  <c r="AC177" i="25" s="1"/>
  <c r="AB176" i="25"/>
  <c r="AA176" i="25"/>
  <c r="Z176" i="25"/>
  <c r="AC176" i="25" s="1"/>
  <c r="AC175" i="25"/>
  <c r="AB175" i="25"/>
  <c r="AA175" i="25"/>
  <c r="Z175" i="25"/>
  <c r="AB174" i="25"/>
  <c r="AA174" i="25"/>
  <c r="Z174" i="25"/>
  <c r="AC174" i="25" s="1"/>
  <c r="AC173" i="25"/>
  <c r="AB173" i="25"/>
  <c r="AA173" i="25"/>
  <c r="Z173" i="25"/>
  <c r="AB172" i="25"/>
  <c r="AA172" i="25"/>
  <c r="Z172" i="25"/>
  <c r="AC172" i="25" s="1"/>
  <c r="AB171" i="25"/>
  <c r="AA171" i="25"/>
  <c r="Z171" i="25"/>
  <c r="AC171" i="25" s="1"/>
  <c r="AB170" i="25"/>
  <c r="AA170" i="25"/>
  <c r="Z170" i="25"/>
  <c r="AC170" i="25" s="1"/>
  <c r="AC169" i="25"/>
  <c r="AB169" i="25"/>
  <c r="AA169" i="25"/>
  <c r="Z169" i="25"/>
  <c r="AB168" i="25"/>
  <c r="AA168" i="25"/>
  <c r="Z168" i="25"/>
  <c r="AC168" i="25" s="1"/>
  <c r="AD167" i="25"/>
  <c r="AB167" i="25"/>
  <c r="AA167" i="25"/>
  <c r="Z167" i="25"/>
  <c r="AC167" i="25" s="1"/>
  <c r="AB166" i="25"/>
  <c r="AA166" i="25"/>
  <c r="Z166" i="25"/>
  <c r="AC166" i="25" s="1"/>
  <c r="AB165" i="25"/>
  <c r="AA165" i="25"/>
  <c r="Z165" i="25"/>
  <c r="AC165" i="25" s="1"/>
  <c r="AB164" i="25"/>
  <c r="AA164" i="25"/>
  <c r="Z164" i="25"/>
  <c r="AC164" i="25" s="1"/>
  <c r="AC163" i="25"/>
  <c r="AB163" i="25"/>
  <c r="AA163" i="25"/>
  <c r="Z163" i="25"/>
  <c r="AB162" i="25"/>
  <c r="AA162" i="25"/>
  <c r="Z162" i="25"/>
  <c r="AC162" i="25" s="1"/>
  <c r="AB161" i="25"/>
  <c r="AA161" i="25"/>
  <c r="Z161" i="25"/>
  <c r="AC161" i="25" s="1"/>
  <c r="AB160" i="25"/>
  <c r="AA160" i="25"/>
  <c r="Z160" i="25"/>
  <c r="AC160" i="25" s="1"/>
  <c r="AC159" i="25"/>
  <c r="AB159" i="25"/>
  <c r="AA159" i="25"/>
  <c r="Z159" i="25"/>
  <c r="AB158" i="25"/>
  <c r="AA158" i="25"/>
  <c r="Z158" i="25"/>
  <c r="AC158" i="25" s="1"/>
  <c r="AB157" i="25"/>
  <c r="AA157" i="25"/>
  <c r="Z157" i="25"/>
  <c r="AC157" i="25" s="1"/>
  <c r="AB156" i="25"/>
  <c r="AA156" i="25"/>
  <c r="Z156" i="25"/>
  <c r="AC156" i="25" s="1"/>
  <c r="AB155" i="25"/>
  <c r="AA155" i="25"/>
  <c r="Z155" i="25"/>
  <c r="AC155" i="25" s="1"/>
  <c r="AB154" i="25"/>
  <c r="AA154" i="25"/>
  <c r="Z154" i="25"/>
  <c r="AC154" i="25" s="1"/>
  <c r="AB153" i="25"/>
  <c r="AA153" i="25"/>
  <c r="Z153" i="25"/>
  <c r="AC153" i="25" s="1"/>
  <c r="AB152" i="25"/>
  <c r="AA152" i="25"/>
  <c r="Z152" i="25"/>
  <c r="AC152" i="25" s="1"/>
  <c r="AB151" i="25"/>
  <c r="AA151" i="25"/>
  <c r="Z151" i="25"/>
  <c r="AC151" i="25" s="1"/>
  <c r="AB150" i="25"/>
  <c r="AA150" i="25"/>
  <c r="Z150" i="25"/>
  <c r="AC150" i="25" s="1"/>
  <c r="AB149" i="25"/>
  <c r="AA149" i="25"/>
  <c r="Z149" i="25"/>
  <c r="AC149" i="25" s="1"/>
  <c r="AB148" i="25"/>
  <c r="AA148" i="25"/>
  <c r="Z148" i="25"/>
  <c r="AC148" i="25" s="1"/>
  <c r="AB147" i="25"/>
  <c r="AA147" i="25"/>
  <c r="Z147" i="25"/>
  <c r="AC147" i="25" s="1"/>
  <c r="AB146" i="25"/>
  <c r="AA146" i="25"/>
  <c r="Z146" i="25"/>
  <c r="AC146" i="25" s="1"/>
  <c r="AB145" i="25"/>
  <c r="AA145" i="25"/>
  <c r="Z145" i="25"/>
  <c r="AC145" i="25" s="1"/>
  <c r="AB144" i="25"/>
  <c r="AA144" i="25"/>
  <c r="Z144" i="25"/>
  <c r="AC144" i="25" s="1"/>
  <c r="AB143" i="25"/>
  <c r="AA143" i="25"/>
  <c r="Z143" i="25"/>
  <c r="AC143" i="25" s="1"/>
  <c r="AB142" i="25"/>
  <c r="AA142" i="25"/>
  <c r="Z142" i="25"/>
  <c r="AC142" i="25" s="1"/>
  <c r="AB141" i="25"/>
  <c r="AA141" i="25"/>
  <c r="Z141" i="25"/>
  <c r="AC141" i="25" s="1"/>
  <c r="AB140" i="25"/>
  <c r="AA140" i="25"/>
  <c r="Z140" i="25"/>
  <c r="AC140" i="25" s="1"/>
  <c r="AC139" i="25"/>
  <c r="AB139" i="25"/>
  <c r="AA139" i="25"/>
  <c r="Z139" i="25"/>
  <c r="AB138" i="25"/>
  <c r="AA138" i="25"/>
  <c r="Z138" i="25"/>
  <c r="AC138" i="25" s="1"/>
  <c r="AB137" i="25"/>
  <c r="AA137" i="25"/>
  <c r="Z137" i="25"/>
  <c r="AC137" i="25" s="1"/>
  <c r="AB136" i="25"/>
  <c r="AA136" i="25"/>
  <c r="Z136" i="25"/>
  <c r="AC136" i="25" s="1"/>
  <c r="AB135" i="25"/>
  <c r="AA135" i="25"/>
  <c r="Z135" i="25"/>
  <c r="AC135" i="25" s="1"/>
  <c r="AB134" i="25"/>
  <c r="AA134" i="25"/>
  <c r="Z134" i="25"/>
  <c r="AC134" i="25" s="1"/>
  <c r="AB133" i="25"/>
  <c r="AA133" i="25"/>
  <c r="Z133" i="25"/>
  <c r="AC133" i="25" s="1"/>
  <c r="AB132" i="25"/>
  <c r="AA132" i="25"/>
  <c r="Z132" i="25"/>
  <c r="AC132" i="25" s="1"/>
  <c r="AB131" i="25"/>
  <c r="AA131" i="25"/>
  <c r="Z131" i="25"/>
  <c r="AC131" i="25" s="1"/>
  <c r="AB130" i="25"/>
  <c r="AA130" i="25"/>
  <c r="Z130" i="25"/>
  <c r="AC130" i="25" s="1"/>
  <c r="AC129" i="25"/>
  <c r="AB129" i="25"/>
  <c r="AA129" i="25"/>
  <c r="Z129" i="25"/>
  <c r="AB128" i="25"/>
  <c r="AA128" i="25"/>
  <c r="Z128" i="25"/>
  <c r="AC128" i="25" s="1"/>
  <c r="AB127" i="25"/>
  <c r="AA127" i="25"/>
  <c r="Z127" i="25"/>
  <c r="AC127" i="25" s="1"/>
  <c r="AB126" i="25"/>
  <c r="AA126" i="25"/>
  <c r="Z126" i="25"/>
  <c r="AC126" i="25" s="1"/>
  <c r="AB125" i="25"/>
  <c r="AA125" i="25"/>
  <c r="Z125" i="25"/>
  <c r="AC125" i="25" s="1"/>
  <c r="AB124" i="25"/>
  <c r="AA124" i="25"/>
  <c r="Z124" i="25"/>
  <c r="AC124" i="25" s="1"/>
  <c r="AB123" i="25"/>
  <c r="AA123" i="25"/>
  <c r="Z123" i="25"/>
  <c r="AC123" i="25" s="1"/>
  <c r="AB122" i="25"/>
  <c r="AA122" i="25"/>
  <c r="Z122" i="25"/>
  <c r="AC122" i="25" s="1"/>
  <c r="AC121" i="25"/>
  <c r="AB121" i="25"/>
  <c r="AA121" i="25"/>
  <c r="Z121" i="25"/>
  <c r="AC120" i="25"/>
  <c r="AB120" i="25"/>
  <c r="AA120" i="25"/>
  <c r="Z120" i="25"/>
  <c r="AB119" i="25"/>
  <c r="AA119" i="25"/>
  <c r="Z119" i="25"/>
  <c r="AC119" i="25" s="1"/>
  <c r="AB118" i="25"/>
  <c r="AA118" i="25"/>
  <c r="Z118" i="25"/>
  <c r="AC118" i="25" s="1"/>
  <c r="AB117" i="25"/>
  <c r="AA117" i="25"/>
  <c r="Z117" i="25"/>
  <c r="AC117" i="25" s="1"/>
  <c r="AB116" i="25"/>
  <c r="AA116" i="25"/>
  <c r="Z116" i="25"/>
  <c r="AC116" i="25" s="1"/>
  <c r="AB115" i="25"/>
  <c r="AA115" i="25"/>
  <c r="Z115" i="25"/>
  <c r="AC115" i="25" s="1"/>
  <c r="AB114" i="25"/>
  <c r="AA114" i="25"/>
  <c r="Z114" i="25"/>
  <c r="AC114" i="25" s="1"/>
  <c r="AB113" i="25"/>
  <c r="AA113" i="25"/>
  <c r="Z113" i="25"/>
  <c r="AC113" i="25" s="1"/>
  <c r="AB112" i="25"/>
  <c r="AA112" i="25"/>
  <c r="Z112" i="25"/>
  <c r="AC112" i="25" s="1"/>
  <c r="AC111" i="25"/>
  <c r="AB111" i="25"/>
  <c r="AA111" i="25"/>
  <c r="Z111" i="25"/>
  <c r="AB110" i="25"/>
  <c r="AA110" i="25"/>
  <c r="Z110" i="25"/>
  <c r="AC110" i="25" s="1"/>
  <c r="AC109" i="25"/>
  <c r="AB109" i="25"/>
  <c r="AA109" i="25"/>
  <c r="Z109" i="25"/>
  <c r="AB108" i="25"/>
  <c r="AA108" i="25"/>
  <c r="Z108" i="25"/>
  <c r="AC108" i="25" s="1"/>
  <c r="AC107" i="25"/>
  <c r="AB107" i="25"/>
  <c r="AA107" i="25"/>
  <c r="Z107" i="25"/>
  <c r="AB106" i="25"/>
  <c r="AA106" i="25"/>
  <c r="Z106" i="25"/>
  <c r="AC106" i="25" s="1"/>
  <c r="AB105" i="25"/>
  <c r="AA105" i="25"/>
  <c r="Z105" i="25"/>
  <c r="AC105" i="25" s="1"/>
  <c r="AC104" i="25"/>
  <c r="AB104" i="25"/>
  <c r="AA104" i="25"/>
  <c r="Z104" i="25"/>
  <c r="AB103" i="25"/>
  <c r="AA103" i="25"/>
  <c r="Z103" i="25"/>
  <c r="AC103" i="25" s="1"/>
  <c r="AB102" i="25"/>
  <c r="AA102" i="25"/>
  <c r="Z102" i="25"/>
  <c r="AC102" i="25" s="1"/>
  <c r="AB101" i="25"/>
  <c r="AA101" i="25"/>
  <c r="Z101" i="25"/>
  <c r="AC101" i="25" s="1"/>
  <c r="AC100" i="25"/>
  <c r="AB100" i="25"/>
  <c r="AA100" i="25"/>
  <c r="Z100" i="25"/>
  <c r="AB99" i="25"/>
  <c r="AA99" i="25"/>
  <c r="Z99" i="25"/>
  <c r="AC99" i="25" s="1"/>
  <c r="AB98" i="25"/>
  <c r="AA98" i="25"/>
  <c r="Z98" i="25"/>
  <c r="AC98" i="25" s="1"/>
  <c r="AB97" i="25"/>
  <c r="AA97" i="25"/>
  <c r="Z97" i="25"/>
  <c r="AC97" i="25" s="1"/>
  <c r="AB96" i="25"/>
  <c r="AA96" i="25"/>
  <c r="Z96" i="25"/>
  <c r="AC96" i="25" s="1"/>
  <c r="AB95" i="25"/>
  <c r="AA95" i="25"/>
  <c r="Z95" i="25"/>
  <c r="AC95" i="25" s="1"/>
  <c r="AB94" i="25"/>
  <c r="AA94" i="25"/>
  <c r="Z94" i="25"/>
  <c r="AC94" i="25" s="1"/>
  <c r="AB93" i="25"/>
  <c r="AA93" i="25"/>
  <c r="Z93" i="25"/>
  <c r="AC93" i="25" s="1"/>
  <c r="AB92" i="25"/>
  <c r="AA92" i="25"/>
  <c r="Z92" i="25"/>
  <c r="AC92" i="25" s="1"/>
  <c r="AC91" i="25"/>
  <c r="AB91" i="25"/>
  <c r="AA91" i="25"/>
  <c r="Z91" i="25"/>
  <c r="AB90" i="25"/>
  <c r="AA90" i="25"/>
  <c r="Z90" i="25"/>
  <c r="AC90" i="25" s="1"/>
  <c r="AB89" i="25"/>
  <c r="AA89" i="25"/>
  <c r="Z89" i="25"/>
  <c r="AC89" i="25" s="1"/>
  <c r="AB88" i="25"/>
  <c r="AA88" i="25"/>
  <c r="Z88" i="25"/>
  <c r="AC88" i="25" s="1"/>
  <c r="AB87" i="25"/>
  <c r="AA87" i="25"/>
  <c r="Z87" i="25"/>
  <c r="AC87" i="25" s="1"/>
  <c r="AB86" i="25"/>
  <c r="AA86" i="25"/>
  <c r="Z86" i="25"/>
  <c r="AC86" i="25" s="1"/>
  <c r="AB85" i="25"/>
  <c r="AA85" i="25"/>
  <c r="Z85" i="25"/>
  <c r="AC85" i="25" s="1"/>
  <c r="AB84" i="25"/>
  <c r="AA84" i="25"/>
  <c r="Z84" i="25"/>
  <c r="AC84" i="25" s="1"/>
  <c r="AC83" i="25"/>
  <c r="AB83" i="25"/>
  <c r="AA83" i="25"/>
  <c r="Z83" i="25"/>
  <c r="AB82" i="25"/>
  <c r="AA82" i="25"/>
  <c r="Z82" i="25"/>
  <c r="AC82" i="25" s="1"/>
  <c r="AC81" i="25"/>
  <c r="AB81" i="25"/>
  <c r="AA81" i="25"/>
  <c r="Z81" i="25"/>
  <c r="AB80" i="25"/>
  <c r="AA80" i="25"/>
  <c r="Z80" i="25"/>
  <c r="AC80" i="25" s="1"/>
  <c r="AB79" i="25"/>
  <c r="AA79" i="25"/>
  <c r="Z79" i="25"/>
  <c r="AC79" i="25" s="1"/>
  <c r="AB78" i="25"/>
  <c r="AA78" i="25"/>
  <c r="Z78" i="25"/>
  <c r="AC78" i="25" s="1"/>
  <c r="AB77" i="25"/>
  <c r="AA77" i="25"/>
  <c r="Z77" i="25"/>
  <c r="AC77" i="25" s="1"/>
  <c r="AC76" i="25"/>
  <c r="AB76" i="25"/>
  <c r="AA76" i="25"/>
  <c r="Z76" i="25"/>
  <c r="AB75" i="25"/>
  <c r="AA75" i="25"/>
  <c r="Z75" i="25"/>
  <c r="AC75" i="25" s="1"/>
  <c r="AB74" i="25"/>
  <c r="AA74" i="25"/>
  <c r="Z74" i="25"/>
  <c r="AC74" i="25" s="1"/>
  <c r="AB73" i="25"/>
  <c r="AA73" i="25"/>
  <c r="Z73" i="25"/>
  <c r="AC73" i="25" s="1"/>
  <c r="AC72" i="25"/>
  <c r="AB72" i="25"/>
  <c r="AA72" i="25"/>
  <c r="Z72" i="25"/>
  <c r="AC71" i="25"/>
  <c r="AB71" i="25"/>
  <c r="AA71" i="25"/>
  <c r="Z71" i="25"/>
  <c r="AB70" i="25"/>
  <c r="AA70" i="25"/>
  <c r="Z70" i="25"/>
  <c r="AC70" i="25" s="1"/>
  <c r="AB69" i="25"/>
  <c r="AA69" i="25"/>
  <c r="Z69" i="25"/>
  <c r="AC69" i="25" s="1"/>
  <c r="AC68" i="25"/>
  <c r="AB68" i="25"/>
  <c r="AA68" i="25"/>
  <c r="Z68" i="25"/>
  <c r="AB67" i="25"/>
  <c r="AA67" i="25"/>
  <c r="Z67" i="25"/>
  <c r="AC67" i="25" s="1"/>
  <c r="AD66" i="25"/>
  <c r="AB66" i="25"/>
  <c r="AA66" i="25"/>
  <c r="Z66" i="25"/>
  <c r="AC66" i="25" s="1"/>
  <c r="AB65" i="25"/>
  <c r="AA65" i="25"/>
  <c r="Z65" i="25"/>
  <c r="AC65" i="25" s="1"/>
  <c r="AD64" i="25"/>
  <c r="AB64" i="25"/>
  <c r="AA64" i="25"/>
  <c r="Z64" i="25"/>
  <c r="AC64" i="25" s="1"/>
  <c r="AB63" i="25"/>
  <c r="AA63" i="25"/>
  <c r="Z63" i="25"/>
  <c r="AC63" i="25" s="1"/>
  <c r="AB62" i="25"/>
  <c r="AA62" i="25"/>
  <c r="Z62" i="25"/>
  <c r="AC62" i="25" s="1"/>
  <c r="AC61" i="25"/>
  <c r="AB61" i="25"/>
  <c r="AA61" i="25"/>
  <c r="Z61" i="25"/>
  <c r="AC60" i="25"/>
  <c r="AB60" i="25"/>
  <c r="AA60" i="25"/>
  <c r="Z60" i="25"/>
  <c r="AC59" i="25"/>
  <c r="AB59" i="25"/>
  <c r="AA59" i="25"/>
  <c r="Z59" i="25"/>
  <c r="AB58" i="25"/>
  <c r="AA58" i="25"/>
  <c r="Z58" i="25"/>
  <c r="AC58" i="25" s="1"/>
  <c r="AC57" i="25"/>
  <c r="AB57" i="25"/>
  <c r="AA57" i="25"/>
  <c r="Z57" i="25"/>
  <c r="AB56" i="25"/>
  <c r="AA56" i="25"/>
  <c r="Z56" i="25"/>
  <c r="AC56" i="25" s="1"/>
  <c r="AB55" i="25"/>
  <c r="AA55" i="25"/>
  <c r="Z55" i="25"/>
  <c r="AC55" i="25" s="1"/>
  <c r="AB54" i="25"/>
  <c r="AA54" i="25"/>
  <c r="Z54" i="25"/>
  <c r="AC54" i="25" s="1"/>
  <c r="AB53" i="25"/>
  <c r="AA53" i="25"/>
  <c r="Z53" i="25"/>
  <c r="AC53" i="25" s="1"/>
  <c r="AC52" i="25"/>
  <c r="AB52" i="25"/>
  <c r="AA52" i="25"/>
  <c r="Z52" i="25"/>
  <c r="AB51" i="25"/>
  <c r="AA51" i="25"/>
  <c r="Z51" i="25"/>
  <c r="AC51" i="25" s="1"/>
  <c r="AB50" i="25"/>
  <c r="AA50" i="25"/>
  <c r="Z50" i="25"/>
  <c r="AC50" i="25" s="1"/>
  <c r="AC49" i="25"/>
  <c r="AB49" i="25"/>
  <c r="AA49" i="25"/>
  <c r="Z49" i="25"/>
  <c r="AD48" i="25"/>
  <c r="AB48" i="25"/>
  <c r="AA48" i="25"/>
  <c r="Z48" i="25"/>
  <c r="AC48" i="25" s="1"/>
  <c r="AB47" i="25"/>
  <c r="AA47" i="25"/>
  <c r="Z47" i="25"/>
  <c r="AC47" i="25" s="1"/>
  <c r="AB46" i="25"/>
  <c r="AA46" i="25"/>
  <c r="Z46" i="25"/>
  <c r="AC46" i="25" s="1"/>
  <c r="AB45" i="25"/>
  <c r="AA45" i="25"/>
  <c r="Z45" i="25"/>
  <c r="AC45" i="25" s="1"/>
  <c r="AC44" i="25"/>
  <c r="AB44" i="25"/>
  <c r="AA44" i="25"/>
  <c r="Z44" i="25"/>
  <c r="AC43" i="25"/>
  <c r="AB43" i="25"/>
  <c r="AA43" i="25"/>
  <c r="Z43" i="25"/>
  <c r="AB42" i="25"/>
  <c r="AA42" i="25"/>
  <c r="Z42" i="25"/>
  <c r="AC42" i="25" s="1"/>
  <c r="AB41" i="25"/>
  <c r="AA41" i="25"/>
  <c r="Z41" i="25"/>
  <c r="AC41" i="25" s="1"/>
  <c r="AB40" i="25"/>
  <c r="AA40" i="25"/>
  <c r="Z40" i="25"/>
  <c r="AC40" i="25" s="1"/>
  <c r="AC39" i="25"/>
  <c r="AB39" i="25"/>
  <c r="AA39" i="25"/>
  <c r="Z39" i="25"/>
  <c r="AD38" i="25"/>
  <c r="AB38" i="25"/>
  <c r="AA38" i="25"/>
  <c r="Z38" i="25"/>
  <c r="AC38" i="25" s="1"/>
  <c r="AB37" i="25"/>
  <c r="AA37" i="25"/>
  <c r="Z37" i="25"/>
  <c r="AC37" i="25" s="1"/>
  <c r="AB36" i="25"/>
  <c r="AA36" i="25"/>
  <c r="Z36" i="25"/>
  <c r="AC36" i="25" s="1"/>
  <c r="AC35" i="25"/>
  <c r="AB35" i="25"/>
  <c r="AA35" i="25"/>
  <c r="Z35" i="25"/>
  <c r="AB34" i="25"/>
  <c r="AA34" i="25"/>
  <c r="Z34" i="25"/>
  <c r="AC34" i="25" s="1"/>
  <c r="AC33" i="25"/>
  <c r="AB33" i="25"/>
  <c r="AA33" i="25"/>
  <c r="Z33" i="25"/>
  <c r="AB32" i="25"/>
  <c r="AA32" i="25"/>
  <c r="Z32" i="25"/>
  <c r="AC32" i="25" s="1"/>
  <c r="AC31" i="25"/>
  <c r="AB31" i="25"/>
  <c r="AA31" i="25"/>
  <c r="Z31" i="25"/>
  <c r="AB30" i="25"/>
  <c r="AA30" i="25"/>
  <c r="Z30" i="25"/>
  <c r="AC30" i="25" s="1"/>
  <c r="AB29" i="25"/>
  <c r="AA29" i="25"/>
  <c r="Z29" i="25"/>
  <c r="AC29" i="25" s="1"/>
  <c r="AB28" i="25"/>
  <c r="AA28" i="25"/>
  <c r="Z28" i="25"/>
  <c r="AC28" i="25" s="1"/>
  <c r="AC27" i="25"/>
  <c r="AB27" i="25"/>
  <c r="AA27" i="25"/>
  <c r="Z27" i="25"/>
  <c r="AB26" i="25"/>
  <c r="AA26" i="25"/>
  <c r="Z26" i="25"/>
  <c r="AC26" i="25" s="1"/>
  <c r="AB25" i="25"/>
  <c r="AA25" i="25"/>
  <c r="Z25" i="25"/>
  <c r="AC25" i="25" s="1"/>
  <c r="AB24" i="25"/>
  <c r="AA24" i="25"/>
  <c r="Z24" i="25"/>
  <c r="AC24" i="25" s="1"/>
  <c r="AB23" i="25"/>
  <c r="AA23" i="25"/>
  <c r="Z23" i="25"/>
  <c r="AC23" i="25" s="1"/>
  <c r="AB22" i="25"/>
  <c r="AA22" i="25"/>
  <c r="Z22" i="25"/>
  <c r="AC22" i="25" s="1"/>
  <c r="AB21" i="25"/>
  <c r="AA21" i="25"/>
  <c r="Z21" i="25"/>
  <c r="AC21" i="25" s="1"/>
  <c r="AB20" i="25"/>
  <c r="AA20" i="25"/>
  <c r="Z20" i="25"/>
  <c r="AC20" i="25" s="1"/>
  <c r="AC19" i="25"/>
  <c r="AB19" i="25"/>
  <c r="AA19" i="25"/>
  <c r="Z19" i="25"/>
  <c r="AB18" i="25"/>
  <c r="AA18" i="25"/>
  <c r="Z18" i="25"/>
  <c r="AC18" i="25" s="1"/>
  <c r="AB17" i="25"/>
  <c r="AA17" i="25"/>
  <c r="Z17" i="25"/>
  <c r="AC17" i="25" s="1"/>
  <c r="AB16" i="25"/>
  <c r="AA16" i="25"/>
  <c r="Z16" i="25"/>
  <c r="AC16" i="25" s="1"/>
  <c r="AB15" i="25"/>
  <c r="AA15" i="25"/>
  <c r="Z15" i="25"/>
  <c r="AC15" i="25" s="1"/>
  <c r="AB14" i="25"/>
  <c r="AA14" i="25"/>
  <c r="Z14" i="25"/>
  <c r="AC14" i="25" s="1"/>
  <c r="AB13" i="25"/>
  <c r="AA13" i="25"/>
  <c r="Z13" i="25"/>
  <c r="AC13" i="25" s="1"/>
  <c r="AB12" i="25"/>
  <c r="AA12" i="25"/>
  <c r="Z12" i="25"/>
  <c r="AC12" i="25" s="1"/>
  <c r="AB11" i="25"/>
  <c r="AA11" i="25"/>
  <c r="Z11" i="25"/>
  <c r="AC11" i="25" s="1"/>
  <c r="AB10" i="25"/>
  <c r="AA10" i="25"/>
  <c r="Z10" i="25"/>
  <c r="AC10" i="25" s="1"/>
  <c r="AB9" i="25"/>
  <c r="AA9" i="25"/>
  <c r="Z9" i="25"/>
  <c r="AC9" i="25" s="1"/>
  <c r="AB8" i="25"/>
  <c r="AA8" i="25"/>
  <c r="Z8" i="25"/>
  <c r="AC8" i="25" s="1"/>
  <c r="AF239" i="23" l="1"/>
  <c r="AF161" i="23"/>
  <c r="AF335" i="23"/>
  <c r="AF367" i="23"/>
  <c r="AD26" i="25"/>
  <c r="AD58" i="25"/>
  <c r="AD133" i="25"/>
  <c r="AD21" i="25"/>
  <c r="AD184" i="25"/>
  <c r="AD162" i="25"/>
  <c r="AD14" i="25"/>
  <c r="AD18" i="25"/>
  <c r="AD86" i="25"/>
  <c r="AD96" i="25"/>
  <c r="AD300" i="25"/>
  <c r="AD371" i="25"/>
  <c r="AD42" i="25"/>
  <c r="AD90" i="25"/>
  <c r="AD114" i="25"/>
  <c r="AD149" i="25"/>
  <c r="AD172" i="25"/>
  <c r="AD372" i="25"/>
  <c r="AD257" i="25"/>
  <c r="AD332" i="25"/>
  <c r="AD340" i="25"/>
  <c r="AD32" i="25"/>
  <c r="AD112" i="25"/>
  <c r="AD150" i="25"/>
  <c r="AD182" i="25"/>
  <c r="AD311" i="25"/>
  <c r="AD241" i="25"/>
  <c r="AD315" i="25"/>
  <c r="AJ89" i="26"/>
  <c r="AG89" i="26"/>
  <c r="AK89" i="26" s="1"/>
  <c r="AG218" i="26"/>
  <c r="AK218" i="26" s="1"/>
  <c r="AI218" i="26"/>
  <c r="AG36" i="26"/>
  <c r="AK36" i="26" s="1"/>
  <c r="AG40" i="26"/>
  <c r="AK40" i="26" s="1"/>
  <c r="AI40" i="26"/>
  <c r="AJ58" i="26"/>
  <c r="AG58" i="26"/>
  <c r="AK58" i="26" s="1"/>
  <c r="AI152" i="26"/>
  <c r="AG152" i="26"/>
  <c r="AK152" i="26" s="1"/>
  <c r="AG203" i="26"/>
  <c r="AK203" i="26" s="1"/>
  <c r="AI203" i="26"/>
  <c r="AG233" i="26"/>
  <c r="AK233" i="26" s="1"/>
  <c r="AI233" i="26"/>
  <c r="AI12" i="26"/>
  <c r="AG12" i="26"/>
  <c r="AK12" i="26" s="1"/>
  <c r="AI42" i="26"/>
  <c r="AG42" i="26"/>
  <c r="AK42" i="26" s="1"/>
  <c r="AG72" i="26"/>
  <c r="AK72" i="26" s="1"/>
  <c r="AG349" i="26"/>
  <c r="AK349" i="26" s="1"/>
  <c r="AJ349" i="26"/>
  <c r="AJ365" i="26"/>
  <c r="AG365" i="26"/>
  <c r="AK365" i="26" s="1"/>
  <c r="AG35" i="26"/>
  <c r="AK35" i="26" s="1"/>
  <c r="AI35" i="26"/>
  <c r="AI57" i="26"/>
  <c r="AG57" i="26"/>
  <c r="AK57" i="26" s="1"/>
  <c r="AG73" i="26"/>
  <c r="AK73" i="26" s="1"/>
  <c r="AI73" i="26"/>
  <c r="AI90" i="26"/>
  <c r="AG90" i="26"/>
  <c r="AK90" i="26" s="1"/>
  <c r="AG123" i="26"/>
  <c r="AK123" i="26" s="1"/>
  <c r="AI123" i="26"/>
  <c r="AI136" i="26"/>
  <c r="AG136" i="26"/>
  <c r="AK136" i="26" s="1"/>
  <c r="AI286" i="26"/>
  <c r="AG286" i="26"/>
  <c r="AK286" i="26" s="1"/>
  <c r="AI336" i="26"/>
  <c r="AG336" i="26"/>
  <c r="AK336" i="26" s="1"/>
  <c r="AI363" i="26"/>
  <c r="AG363" i="26"/>
  <c r="AK363" i="26" s="1"/>
  <c r="AG155" i="26"/>
  <c r="AK155" i="26" s="1"/>
  <c r="AI155" i="26"/>
  <c r="AG172" i="26"/>
  <c r="AK172" i="26" s="1"/>
  <c r="AI172" i="26"/>
  <c r="AJ222" i="26"/>
  <c r="AG223" i="26"/>
  <c r="AK223" i="26" s="1"/>
  <c r="AI223" i="26"/>
  <c r="AG307" i="26"/>
  <c r="AK307" i="26" s="1"/>
  <c r="AI307" i="26"/>
  <c r="AG15" i="26"/>
  <c r="AK15" i="26" s="1"/>
  <c r="AG74" i="26"/>
  <c r="AK74" i="26" s="1"/>
  <c r="AG75" i="26"/>
  <c r="AK75" i="26" s="1"/>
  <c r="AI75" i="26"/>
  <c r="AG88" i="26"/>
  <c r="AK88" i="26" s="1"/>
  <c r="AG188" i="26"/>
  <c r="AK188" i="26" s="1"/>
  <c r="AI188" i="26"/>
  <c r="AI254" i="26"/>
  <c r="AG254" i="26"/>
  <c r="AK254" i="26" s="1"/>
  <c r="AI262" i="26"/>
  <c r="AG262" i="26"/>
  <c r="AK262" i="26" s="1"/>
  <c r="AG266" i="26"/>
  <c r="AK266" i="26" s="1"/>
  <c r="AI316" i="26"/>
  <c r="AI353" i="26"/>
  <c r="AG353" i="26"/>
  <c r="AK353" i="26" s="1"/>
  <c r="AG11" i="26"/>
  <c r="AK11" i="26" s="1"/>
  <c r="AI11" i="26"/>
  <c r="AI15" i="26"/>
  <c r="AG20" i="26"/>
  <c r="AK20" i="26" s="1"/>
  <c r="AG28" i="26"/>
  <c r="AK28" i="26" s="1"/>
  <c r="AG31" i="26"/>
  <c r="AK31" i="26" s="1"/>
  <c r="AG59" i="26"/>
  <c r="AK59" i="26" s="1"/>
  <c r="AG105" i="26"/>
  <c r="AK105" i="26" s="1"/>
  <c r="AI121" i="26"/>
  <c r="AG121" i="26"/>
  <c r="AK121" i="26" s="1"/>
  <c r="AG138" i="26"/>
  <c r="AK138" i="26" s="1"/>
  <c r="AG139" i="26"/>
  <c r="AK139" i="26" s="1"/>
  <c r="AI139" i="26"/>
  <c r="AJ287" i="26"/>
  <c r="AG287" i="26"/>
  <c r="AK287" i="26" s="1"/>
  <c r="AG288" i="26"/>
  <c r="AK288" i="26" s="1"/>
  <c r="AG289" i="26"/>
  <c r="AK289" i="26" s="1"/>
  <c r="AI289" i="26"/>
  <c r="AI302" i="26"/>
  <c r="AI303" i="26"/>
  <c r="AG303" i="26"/>
  <c r="AK303" i="26" s="1"/>
  <c r="AG91" i="26"/>
  <c r="AK91" i="26" s="1"/>
  <c r="AG95" i="26"/>
  <c r="AK95" i="26" s="1"/>
  <c r="AG163" i="26"/>
  <c r="AK163" i="26" s="1"/>
  <c r="AG200" i="26"/>
  <c r="AK200" i="26" s="1"/>
  <c r="AG204" i="26"/>
  <c r="AK204" i="26" s="1"/>
  <c r="AG297" i="26"/>
  <c r="AK297" i="26" s="1"/>
  <c r="AG317" i="26"/>
  <c r="AK317" i="26" s="1"/>
  <c r="AG338" i="26"/>
  <c r="AK338" i="26" s="1"/>
  <c r="AG354" i="26"/>
  <c r="AK354" i="26" s="1"/>
  <c r="AG23" i="26"/>
  <c r="AK23" i="26" s="1"/>
  <c r="AG27" i="26"/>
  <c r="AK27" i="26" s="1"/>
  <c r="AG43" i="26"/>
  <c r="AK43" i="26" s="1"/>
  <c r="AG47" i="26"/>
  <c r="AK47" i="26" s="1"/>
  <c r="AG106" i="26"/>
  <c r="AK106" i="26" s="1"/>
  <c r="AG107" i="26"/>
  <c r="AK107" i="26" s="1"/>
  <c r="AG111" i="26"/>
  <c r="AK111" i="26" s="1"/>
  <c r="AG147" i="26"/>
  <c r="AK147" i="26" s="1"/>
  <c r="AG156" i="26"/>
  <c r="AK156" i="26" s="1"/>
  <c r="AG187" i="26"/>
  <c r="AK187" i="26" s="1"/>
  <c r="AI200" i="26"/>
  <c r="AI204" i="26"/>
  <c r="AG224" i="26"/>
  <c r="AK224" i="26" s="1"/>
  <c r="AG225" i="26"/>
  <c r="AK225" i="26" s="1"/>
  <c r="AI225" i="26"/>
  <c r="AG238" i="26"/>
  <c r="AK238" i="26" s="1"/>
  <c r="AG252" i="26"/>
  <c r="AK252" i="26" s="1"/>
  <c r="AJ252" i="26"/>
  <c r="AG257" i="26"/>
  <c r="AK257" i="26" s="1"/>
  <c r="AI297" i="26"/>
  <c r="AG305" i="26"/>
  <c r="AK305" i="26" s="1"/>
  <c r="AG330" i="26"/>
  <c r="AK330" i="26" s="1"/>
  <c r="AG351" i="26"/>
  <c r="AK351" i="26" s="1"/>
  <c r="AI354" i="26"/>
  <c r="AG171" i="26"/>
  <c r="AK171" i="26" s="1"/>
  <c r="AG175" i="26"/>
  <c r="AK175" i="26" s="1"/>
  <c r="AG211" i="26"/>
  <c r="AK211" i="26" s="1"/>
  <c r="AG242" i="26"/>
  <c r="AK242" i="26" s="1"/>
  <c r="AG265" i="26"/>
  <c r="AK265" i="26" s="1"/>
  <c r="AG273" i="26"/>
  <c r="AK273" i="26" s="1"/>
  <c r="AG322" i="26"/>
  <c r="AK322" i="26" s="1"/>
  <c r="AG347" i="26"/>
  <c r="AK347" i="26" s="1"/>
  <c r="AG362" i="26"/>
  <c r="AK362" i="26" s="1"/>
  <c r="AG51" i="26"/>
  <c r="AK51" i="26" s="1"/>
  <c r="AI51" i="26"/>
  <c r="AG67" i="26"/>
  <c r="AK67" i="26" s="1"/>
  <c r="AI67" i="26"/>
  <c r="AG83" i="26"/>
  <c r="AK83" i="26" s="1"/>
  <c r="AI83" i="26"/>
  <c r="AG99" i="26"/>
  <c r="AK99" i="26" s="1"/>
  <c r="AI99" i="26"/>
  <c r="AG115" i="26"/>
  <c r="AK115" i="26" s="1"/>
  <c r="AI115" i="26"/>
  <c r="AG131" i="26"/>
  <c r="AK131" i="26" s="1"/>
  <c r="AI131" i="26"/>
  <c r="AJ169" i="26"/>
  <c r="AG169" i="26"/>
  <c r="AK169" i="26" s="1"/>
  <c r="AJ186" i="26"/>
  <c r="AG186" i="26"/>
  <c r="AK186" i="26" s="1"/>
  <c r="AJ236" i="26"/>
  <c r="AG236" i="26"/>
  <c r="AK236" i="26" s="1"/>
  <c r="AJ248" i="26"/>
  <c r="AG248" i="26"/>
  <c r="AK248" i="26" s="1"/>
  <c r="AJ333" i="26"/>
  <c r="AG333" i="26"/>
  <c r="AK333" i="26" s="1"/>
  <c r="AJ9" i="26"/>
  <c r="AG9" i="26"/>
  <c r="AK9" i="26" s="1"/>
  <c r="AI14" i="26"/>
  <c r="AG14" i="26"/>
  <c r="AK14" i="26" s="1"/>
  <c r="AJ17" i="26"/>
  <c r="AG17" i="26"/>
  <c r="AK17" i="26" s="1"/>
  <c r="AI22" i="26"/>
  <c r="AG22" i="26"/>
  <c r="AK22" i="26" s="1"/>
  <c r="AJ25" i="26"/>
  <c r="AG25" i="26"/>
  <c r="AK25" i="26" s="1"/>
  <c r="AI30" i="26"/>
  <c r="AG30" i="26"/>
  <c r="AK30" i="26" s="1"/>
  <c r="AJ33" i="26"/>
  <c r="AG33" i="26"/>
  <c r="AK33" i="26" s="1"/>
  <c r="AJ38" i="26"/>
  <c r="AG38" i="26"/>
  <c r="AK38" i="26" s="1"/>
  <c r="AJ54" i="26"/>
  <c r="AG54" i="26"/>
  <c r="AK54" i="26" s="1"/>
  <c r="AJ70" i="26"/>
  <c r="AG70" i="26"/>
  <c r="AK70" i="26" s="1"/>
  <c r="AJ86" i="26"/>
  <c r="AG86" i="26"/>
  <c r="AK86" i="26" s="1"/>
  <c r="AJ102" i="26"/>
  <c r="AG102" i="26"/>
  <c r="AK102" i="26" s="1"/>
  <c r="AJ118" i="26"/>
  <c r="AG118" i="26"/>
  <c r="AK118" i="26" s="1"/>
  <c r="AJ134" i="26"/>
  <c r="AG134" i="26"/>
  <c r="AK134" i="26" s="1"/>
  <c r="AJ153" i="26"/>
  <c r="AG153" i="26"/>
  <c r="AK153" i="26" s="1"/>
  <c r="AJ170" i="26"/>
  <c r="AG170" i="26"/>
  <c r="AK170" i="26" s="1"/>
  <c r="AJ217" i="26"/>
  <c r="AG217" i="26"/>
  <c r="AK217" i="26" s="1"/>
  <c r="AJ300" i="26"/>
  <c r="AG300" i="26"/>
  <c r="AK300" i="26" s="1"/>
  <c r="AJ348" i="26"/>
  <c r="AG348" i="26"/>
  <c r="AK348" i="26" s="1"/>
  <c r="AI50" i="26"/>
  <c r="AG50" i="26"/>
  <c r="AK50" i="26" s="1"/>
  <c r="AI52" i="26"/>
  <c r="AG52" i="26"/>
  <c r="AK52" i="26" s="1"/>
  <c r="AI66" i="26"/>
  <c r="AG66" i="26"/>
  <c r="AK66" i="26" s="1"/>
  <c r="AI68" i="26"/>
  <c r="AG68" i="26"/>
  <c r="AK68" i="26" s="1"/>
  <c r="AI82" i="26"/>
  <c r="AG82" i="26"/>
  <c r="AK82" i="26" s="1"/>
  <c r="AI84" i="26"/>
  <c r="AG84" i="26"/>
  <c r="AK84" i="26" s="1"/>
  <c r="AI98" i="26"/>
  <c r="AG98" i="26"/>
  <c r="AK98" i="26" s="1"/>
  <c r="AI100" i="26"/>
  <c r="AG100" i="26"/>
  <c r="AK100" i="26" s="1"/>
  <c r="AI114" i="26"/>
  <c r="AG114" i="26"/>
  <c r="AK114" i="26" s="1"/>
  <c r="AI116" i="26"/>
  <c r="AG116" i="26"/>
  <c r="AK116" i="26" s="1"/>
  <c r="AI130" i="26"/>
  <c r="AG130" i="26"/>
  <c r="AK130" i="26" s="1"/>
  <c r="AI132" i="26"/>
  <c r="AG132" i="26"/>
  <c r="AK132" i="26" s="1"/>
  <c r="AI146" i="26"/>
  <c r="AG146" i="26"/>
  <c r="AK146" i="26" s="1"/>
  <c r="AJ154" i="26"/>
  <c r="AG154" i="26"/>
  <c r="AK154" i="26" s="1"/>
  <c r="AJ201" i="26"/>
  <c r="AG201" i="26"/>
  <c r="AK201" i="26" s="1"/>
  <c r="AJ251" i="26"/>
  <c r="AG251" i="26"/>
  <c r="AK251" i="26" s="1"/>
  <c r="AG8" i="26"/>
  <c r="AK8" i="26" s="1"/>
  <c r="AI10" i="26"/>
  <c r="AG10" i="26"/>
  <c r="AK10" i="26" s="1"/>
  <c r="AJ13" i="26"/>
  <c r="AG13" i="26"/>
  <c r="AK13" i="26" s="1"/>
  <c r="AG16" i="26"/>
  <c r="AK16" i="26" s="1"/>
  <c r="AI18" i="26"/>
  <c r="AG18" i="26"/>
  <c r="AK18" i="26" s="1"/>
  <c r="AJ21" i="26"/>
  <c r="AG21" i="26"/>
  <c r="AK21" i="26" s="1"/>
  <c r="AG24" i="26"/>
  <c r="AK24" i="26" s="1"/>
  <c r="AI26" i="26"/>
  <c r="AG26" i="26"/>
  <c r="AK26" i="26" s="1"/>
  <c r="AJ29" i="26"/>
  <c r="AG29" i="26"/>
  <c r="AK29" i="26" s="1"/>
  <c r="AG32" i="26"/>
  <c r="AK32" i="26" s="1"/>
  <c r="AI34" i="26"/>
  <c r="AG34" i="26"/>
  <c r="AK34" i="26" s="1"/>
  <c r="AJ37" i="26"/>
  <c r="AG37" i="26"/>
  <c r="AK37" i="26" s="1"/>
  <c r="AG44" i="26"/>
  <c r="AK44" i="26" s="1"/>
  <c r="AJ53" i="26"/>
  <c r="AG53" i="26"/>
  <c r="AK53" i="26" s="1"/>
  <c r="AG60" i="26"/>
  <c r="AK60" i="26" s="1"/>
  <c r="AJ69" i="26"/>
  <c r="AG69" i="26"/>
  <c r="AK69" i="26" s="1"/>
  <c r="AG76" i="26"/>
  <c r="AK76" i="26" s="1"/>
  <c r="AJ85" i="26"/>
  <c r="AG85" i="26"/>
  <c r="AK85" i="26" s="1"/>
  <c r="AG92" i="26"/>
  <c r="AK92" i="26" s="1"/>
  <c r="AJ101" i="26"/>
  <c r="AG101" i="26"/>
  <c r="AK101" i="26" s="1"/>
  <c r="AG108" i="26"/>
  <c r="AK108" i="26" s="1"/>
  <c r="AJ117" i="26"/>
  <c r="AG117" i="26"/>
  <c r="AK117" i="26" s="1"/>
  <c r="AG124" i="26"/>
  <c r="AK124" i="26" s="1"/>
  <c r="AJ133" i="26"/>
  <c r="AG133" i="26"/>
  <c r="AK133" i="26" s="1"/>
  <c r="AG140" i="26"/>
  <c r="AK140" i="26" s="1"/>
  <c r="AJ185" i="26"/>
  <c r="AG185" i="26"/>
  <c r="AK185" i="26" s="1"/>
  <c r="AJ202" i="26"/>
  <c r="AG202" i="26"/>
  <c r="AK202" i="26" s="1"/>
  <c r="AJ247" i="26"/>
  <c r="AG247" i="26"/>
  <c r="AK247" i="26" s="1"/>
  <c r="AJ360" i="26"/>
  <c r="AG360" i="26"/>
  <c r="AK360" i="26" s="1"/>
  <c r="AJ243" i="26"/>
  <c r="AG243" i="26"/>
  <c r="AK243" i="26" s="1"/>
  <c r="AG261" i="26"/>
  <c r="AK261" i="26" s="1"/>
  <c r="AI261" i="26"/>
  <c r="AI276" i="26"/>
  <c r="AG276" i="26"/>
  <c r="AK276" i="26" s="1"/>
  <c r="AJ328" i="26"/>
  <c r="AG328" i="26"/>
  <c r="AK328" i="26" s="1"/>
  <c r="AJ340" i="26"/>
  <c r="AG340" i="26"/>
  <c r="AK340" i="26" s="1"/>
  <c r="AJ372" i="26"/>
  <c r="AG372" i="26"/>
  <c r="AK372" i="26" s="1"/>
  <c r="AG148" i="26"/>
  <c r="AK148" i="26" s="1"/>
  <c r="AG149" i="26"/>
  <c r="AK149" i="26" s="1"/>
  <c r="AG150" i="26"/>
  <c r="AK150" i="26" s="1"/>
  <c r="AG164" i="26"/>
  <c r="AK164" i="26" s="1"/>
  <c r="AG165" i="26"/>
  <c r="AK165" i="26" s="1"/>
  <c r="AG166" i="26"/>
  <c r="AK166" i="26" s="1"/>
  <c r="AG180" i="26"/>
  <c r="AK180" i="26" s="1"/>
  <c r="AG181" i="26"/>
  <c r="AK181" i="26" s="1"/>
  <c r="AG182" i="26"/>
  <c r="AK182" i="26" s="1"/>
  <c r="AG196" i="26"/>
  <c r="AK196" i="26" s="1"/>
  <c r="AG197" i="26"/>
  <c r="AK197" i="26" s="1"/>
  <c r="AG198" i="26"/>
  <c r="AK198" i="26" s="1"/>
  <c r="AG212" i="26"/>
  <c r="AK212" i="26" s="1"/>
  <c r="AG213" i="26"/>
  <c r="AK213" i="26" s="1"/>
  <c r="AG214" i="26"/>
  <c r="AK214" i="26" s="1"/>
  <c r="AG220" i="26"/>
  <c r="AK220" i="26" s="1"/>
  <c r="AJ227" i="26"/>
  <c r="AG227" i="26"/>
  <c r="AK227" i="26" s="1"/>
  <c r="AG231" i="26"/>
  <c r="AK231" i="26" s="1"/>
  <c r="AG232" i="26"/>
  <c r="AK232" i="26" s="1"/>
  <c r="AG235" i="26"/>
  <c r="AK235" i="26" s="1"/>
  <c r="AG245" i="26"/>
  <c r="AK245" i="26" s="1"/>
  <c r="AI245" i="26"/>
  <c r="AG246" i="26"/>
  <c r="AK246" i="26" s="1"/>
  <c r="AG250" i="26"/>
  <c r="AK250" i="26" s="1"/>
  <c r="AI258" i="26"/>
  <c r="AI260" i="26"/>
  <c r="AG260" i="26"/>
  <c r="AK260" i="26" s="1"/>
  <c r="AJ270" i="26"/>
  <c r="AG272" i="26"/>
  <c r="AK272" i="26" s="1"/>
  <c r="AG284" i="26"/>
  <c r="AK284" i="26" s="1"/>
  <c r="AJ291" i="26"/>
  <c r="AG291" i="26"/>
  <c r="AK291" i="26" s="1"/>
  <c r="AG295" i="26"/>
  <c r="AK295" i="26" s="1"/>
  <c r="AG296" i="26"/>
  <c r="AK296" i="26" s="1"/>
  <c r="AG299" i="26"/>
  <c r="AK299" i="26" s="1"/>
  <c r="AG306" i="26"/>
  <c r="AK306" i="26" s="1"/>
  <c r="AI306" i="26"/>
  <c r="AJ308" i="26"/>
  <c r="AG308" i="26"/>
  <c r="AK308" i="26" s="1"/>
  <c r="AG311" i="26"/>
  <c r="AK311" i="26" s="1"/>
  <c r="AI323" i="26"/>
  <c r="AI325" i="26"/>
  <c r="AG325" i="26"/>
  <c r="AK325" i="26" s="1"/>
  <c r="AJ332" i="26"/>
  <c r="AG332" i="26"/>
  <c r="AK332" i="26" s="1"/>
  <c r="AJ335" i="26"/>
  <c r="AG337" i="26"/>
  <c r="AK337" i="26" s="1"/>
  <c r="AJ356" i="26"/>
  <c r="AG356" i="26"/>
  <c r="AK356" i="26" s="1"/>
  <c r="AG358" i="26"/>
  <c r="AK358" i="26" s="1"/>
  <c r="AI358" i="26"/>
  <c r="AG359" i="26"/>
  <c r="AK359" i="26" s="1"/>
  <c r="AI369" i="26"/>
  <c r="AG369" i="26"/>
  <c r="AK369" i="26" s="1"/>
  <c r="AG48" i="26"/>
  <c r="AK48" i="26" s="1"/>
  <c r="AG49" i="26"/>
  <c r="AK49" i="26" s="1"/>
  <c r="AG64" i="26"/>
  <c r="AK64" i="26" s="1"/>
  <c r="AG65" i="26"/>
  <c r="AK65" i="26" s="1"/>
  <c r="AG80" i="26"/>
  <c r="AK80" i="26" s="1"/>
  <c r="AG81" i="26"/>
  <c r="AK81" i="26" s="1"/>
  <c r="AG96" i="26"/>
  <c r="AK96" i="26" s="1"/>
  <c r="AG97" i="26"/>
  <c r="AK97" i="26" s="1"/>
  <c r="AG112" i="26"/>
  <c r="AK112" i="26" s="1"/>
  <c r="AG113" i="26"/>
  <c r="AK113" i="26" s="1"/>
  <c r="AG128" i="26"/>
  <c r="AK128" i="26" s="1"/>
  <c r="AG129" i="26"/>
  <c r="AK129" i="26" s="1"/>
  <c r="AG144" i="26"/>
  <c r="AK144" i="26" s="1"/>
  <c r="AG145" i="26"/>
  <c r="AK145" i="26" s="1"/>
  <c r="AI147" i="26"/>
  <c r="AG160" i="26"/>
  <c r="AK160" i="26" s="1"/>
  <c r="AG161" i="26"/>
  <c r="AK161" i="26" s="1"/>
  <c r="AG162" i="26"/>
  <c r="AK162" i="26" s="1"/>
  <c r="AI163" i="26"/>
  <c r="AG176" i="26"/>
  <c r="AK176" i="26" s="1"/>
  <c r="AG177" i="26"/>
  <c r="AK177" i="26" s="1"/>
  <c r="AG178" i="26"/>
  <c r="AK178" i="26" s="1"/>
  <c r="AI179" i="26"/>
  <c r="AG192" i="26"/>
  <c r="AK192" i="26" s="1"/>
  <c r="AG193" i="26"/>
  <c r="AK193" i="26" s="1"/>
  <c r="AG194" i="26"/>
  <c r="AK194" i="26" s="1"/>
  <c r="AI195" i="26"/>
  <c r="AG208" i="26"/>
  <c r="AK208" i="26" s="1"/>
  <c r="AG209" i="26"/>
  <c r="AK209" i="26" s="1"/>
  <c r="AG210" i="26"/>
  <c r="AK210" i="26" s="1"/>
  <c r="AI211" i="26"/>
  <c r="AG219" i="26"/>
  <c r="AK219" i="26" s="1"/>
  <c r="AG226" i="26"/>
  <c r="AK226" i="26" s="1"/>
  <c r="AG229" i="26"/>
  <c r="AK229" i="26" s="1"/>
  <c r="AI229" i="26"/>
  <c r="AG230" i="26"/>
  <c r="AK230" i="26" s="1"/>
  <c r="AG234" i="26"/>
  <c r="AK234" i="26" s="1"/>
  <c r="AI242" i="26"/>
  <c r="AI244" i="26"/>
  <c r="AG244" i="26"/>
  <c r="AK244" i="26" s="1"/>
  <c r="AG256" i="26"/>
  <c r="AK256" i="26" s="1"/>
  <c r="AI257" i="26"/>
  <c r="AI265" i="26"/>
  <c r="AG268" i="26"/>
  <c r="AK268" i="26" s="1"/>
  <c r="AJ275" i="26"/>
  <c r="AG275" i="26"/>
  <c r="AK275" i="26" s="1"/>
  <c r="AG279" i="26"/>
  <c r="AK279" i="26" s="1"/>
  <c r="AG280" i="26"/>
  <c r="AK280" i="26" s="1"/>
  <c r="AG283" i="26"/>
  <c r="AK283" i="26" s="1"/>
  <c r="AG290" i="26"/>
  <c r="AK290" i="26" s="1"/>
  <c r="AG293" i="26"/>
  <c r="AK293" i="26" s="1"/>
  <c r="AI293" i="26"/>
  <c r="AG294" i="26"/>
  <c r="AK294" i="26" s="1"/>
  <c r="AG298" i="26"/>
  <c r="AK298" i="26" s="1"/>
  <c r="AG310" i="26"/>
  <c r="AK310" i="26" s="1"/>
  <c r="AI310" i="26"/>
  <c r="AG313" i="26"/>
  <c r="AK313" i="26" s="1"/>
  <c r="AG315" i="26"/>
  <c r="AK315" i="26" s="1"/>
  <c r="AJ320" i="26"/>
  <c r="AG320" i="26"/>
  <c r="AK320" i="26" s="1"/>
  <c r="AI322" i="26"/>
  <c r="AI329" i="26"/>
  <c r="AG329" i="26"/>
  <c r="AK329" i="26" s="1"/>
  <c r="AI330" i="26"/>
  <c r="AI341" i="26"/>
  <c r="AG341" i="26"/>
  <c r="AK341" i="26" s="1"/>
  <c r="AG344" i="26"/>
  <c r="AK344" i="26" s="1"/>
  <c r="AG345" i="26"/>
  <c r="AK345" i="26" s="1"/>
  <c r="AI347" i="26"/>
  <c r="AI362" i="26"/>
  <c r="AG364" i="26"/>
  <c r="AK364" i="26" s="1"/>
  <c r="AI373" i="26"/>
  <c r="AG373" i="26"/>
  <c r="AK373" i="26" s="1"/>
  <c r="AG39" i="26"/>
  <c r="AK39" i="26" s="1"/>
  <c r="AG45" i="26"/>
  <c r="AK45" i="26" s="1"/>
  <c r="AG46" i="26"/>
  <c r="AK46" i="26" s="1"/>
  <c r="AI47" i="26"/>
  <c r="AG55" i="26"/>
  <c r="AK55" i="26" s="1"/>
  <c r="AG61" i="26"/>
  <c r="AK61" i="26" s="1"/>
  <c r="AG62" i="26"/>
  <c r="AK62" i="26" s="1"/>
  <c r="AI63" i="26"/>
  <c r="AG71" i="26"/>
  <c r="AK71" i="26" s="1"/>
  <c r="AG77" i="26"/>
  <c r="AK77" i="26" s="1"/>
  <c r="AG78" i="26"/>
  <c r="AK78" i="26" s="1"/>
  <c r="AI79" i="26"/>
  <c r="AG87" i="26"/>
  <c r="AK87" i="26" s="1"/>
  <c r="AG93" i="26"/>
  <c r="AK93" i="26" s="1"/>
  <c r="AG94" i="26"/>
  <c r="AK94" i="26" s="1"/>
  <c r="AI95" i="26"/>
  <c r="AG103" i="26"/>
  <c r="AK103" i="26" s="1"/>
  <c r="AG109" i="26"/>
  <c r="AK109" i="26" s="1"/>
  <c r="AG110" i="26"/>
  <c r="AK110" i="26" s="1"/>
  <c r="AI111" i="26"/>
  <c r="AG119" i="26"/>
  <c r="AK119" i="26" s="1"/>
  <c r="AG125" i="26"/>
  <c r="AK125" i="26" s="1"/>
  <c r="AG126" i="26"/>
  <c r="AK126" i="26" s="1"/>
  <c r="AI127" i="26"/>
  <c r="AG135" i="26"/>
  <c r="AK135" i="26" s="1"/>
  <c r="AG141" i="26"/>
  <c r="AK141" i="26" s="1"/>
  <c r="AG142" i="26"/>
  <c r="AK142" i="26" s="1"/>
  <c r="AI143" i="26"/>
  <c r="AG151" i="26"/>
  <c r="AK151" i="26" s="1"/>
  <c r="AG157" i="26"/>
  <c r="AK157" i="26" s="1"/>
  <c r="AG158" i="26"/>
  <c r="AK158" i="26" s="1"/>
  <c r="AI159" i="26"/>
  <c r="AG167" i="26"/>
  <c r="AK167" i="26" s="1"/>
  <c r="AG173" i="26"/>
  <c r="AK173" i="26" s="1"/>
  <c r="AG174" i="26"/>
  <c r="AK174" i="26" s="1"/>
  <c r="AI175" i="26"/>
  <c r="AG183" i="26"/>
  <c r="AK183" i="26" s="1"/>
  <c r="AG189" i="26"/>
  <c r="AK189" i="26" s="1"/>
  <c r="AG190" i="26"/>
  <c r="AK190" i="26" s="1"/>
  <c r="AI191" i="26"/>
  <c r="AG199" i="26"/>
  <c r="AK199" i="26" s="1"/>
  <c r="AG205" i="26"/>
  <c r="AK205" i="26" s="1"/>
  <c r="AG206" i="26"/>
  <c r="AK206" i="26" s="1"/>
  <c r="AI207" i="26"/>
  <c r="AG215" i="26"/>
  <c r="AK215" i="26" s="1"/>
  <c r="AI226" i="26"/>
  <c r="AI228" i="26"/>
  <c r="AG228" i="26"/>
  <c r="AK228" i="26" s="1"/>
  <c r="AG240" i="26"/>
  <c r="AK240" i="26" s="1"/>
  <c r="AI241" i="26"/>
  <c r="AI249" i="26"/>
  <c r="AG255" i="26"/>
  <c r="AK255" i="26" s="1"/>
  <c r="AJ259" i="26"/>
  <c r="AG259" i="26"/>
  <c r="AK259" i="26" s="1"/>
  <c r="AG263" i="26"/>
  <c r="AK263" i="26" s="1"/>
  <c r="AG264" i="26"/>
  <c r="AK264" i="26" s="1"/>
  <c r="AG267" i="26"/>
  <c r="AK267" i="26" s="1"/>
  <c r="AG274" i="26"/>
  <c r="AK274" i="26" s="1"/>
  <c r="AG277" i="26"/>
  <c r="AK277" i="26" s="1"/>
  <c r="AI277" i="26"/>
  <c r="AG278" i="26"/>
  <c r="AK278" i="26" s="1"/>
  <c r="AG281" i="26"/>
  <c r="AK281" i="26" s="1"/>
  <c r="AI290" i="26"/>
  <c r="AI292" i="26"/>
  <c r="AG292" i="26"/>
  <c r="AK292" i="26" s="1"/>
  <c r="AG304" i="26"/>
  <c r="AK304" i="26" s="1"/>
  <c r="AI305" i="26"/>
  <c r="AI309" i="26"/>
  <c r="AG309" i="26"/>
  <c r="AK309" i="26" s="1"/>
  <c r="AG312" i="26"/>
  <c r="AK312" i="26" s="1"/>
  <c r="AG314" i="26"/>
  <c r="AK314" i="26" s="1"/>
  <c r="AI314" i="26"/>
  <c r="AJ317" i="26"/>
  <c r="AG321" i="26"/>
  <c r="AK321" i="26" s="1"/>
  <c r="AG326" i="26"/>
  <c r="AK326" i="26" s="1"/>
  <c r="AI326" i="26"/>
  <c r="AG331" i="26"/>
  <c r="AK331" i="26" s="1"/>
  <c r="AI343" i="26"/>
  <c r="AG343" i="26"/>
  <c r="AK343" i="26" s="1"/>
  <c r="AG352" i="26"/>
  <c r="AK352" i="26" s="1"/>
  <c r="AG355" i="26"/>
  <c r="AK355" i="26" s="1"/>
  <c r="AI355" i="26"/>
  <c r="AG361" i="26"/>
  <c r="AK361" i="26" s="1"/>
  <c r="AG368" i="26"/>
  <c r="AK368" i="26" s="1"/>
  <c r="AG370" i="26"/>
  <c r="AK370" i="26" s="1"/>
  <c r="AI370" i="26"/>
  <c r="AI371" i="26"/>
  <c r="AG221" i="26"/>
  <c r="AK221" i="26" s="1"/>
  <c r="AG237" i="26"/>
  <c r="AK237" i="26" s="1"/>
  <c r="AG253" i="26"/>
  <c r="AK253" i="26" s="1"/>
  <c r="AG269" i="26"/>
  <c r="AK269" i="26" s="1"/>
  <c r="AG285" i="26"/>
  <c r="AK285" i="26" s="1"/>
  <c r="AG301" i="26"/>
  <c r="AK301" i="26" s="1"/>
  <c r="AJ324" i="26"/>
  <c r="AG324" i="26"/>
  <c r="AK324" i="26" s="1"/>
  <c r="AG339" i="26"/>
  <c r="AK339" i="26" s="1"/>
  <c r="AG342" i="26"/>
  <c r="AK342" i="26" s="1"/>
  <c r="AI342" i="26"/>
  <c r="AG346" i="26"/>
  <c r="AK346" i="26" s="1"/>
  <c r="AI357" i="26"/>
  <c r="AG357" i="26"/>
  <c r="AK357" i="26" s="1"/>
  <c r="AG318" i="26"/>
  <c r="AK318" i="26" s="1"/>
  <c r="AG334" i="26"/>
  <c r="AK334" i="26" s="1"/>
  <c r="AG350" i="26"/>
  <c r="AK350" i="26" s="1"/>
  <c r="AG366" i="26"/>
  <c r="AK366" i="26" s="1"/>
  <c r="AL8" i="37"/>
  <c r="AP8" i="37" s="1"/>
  <c r="AL43" i="37"/>
  <c r="AP43" i="37" s="1"/>
  <c r="AL51" i="37"/>
  <c r="AP51" i="37" s="1"/>
  <c r="AL60" i="37"/>
  <c r="AP60" i="37" s="1"/>
  <c r="AL68" i="37"/>
  <c r="AP68" i="37" s="1"/>
  <c r="AN90" i="37"/>
  <c r="AL90" i="37"/>
  <c r="AP90" i="37" s="1"/>
  <c r="AN8" i="37"/>
  <c r="AL27" i="37"/>
  <c r="AP27" i="37" s="1"/>
  <c r="AL35" i="37"/>
  <c r="AP35" i="37" s="1"/>
  <c r="AL44" i="37"/>
  <c r="AP44" i="37" s="1"/>
  <c r="AL52" i="37"/>
  <c r="AP52" i="37" s="1"/>
  <c r="AN60" i="37"/>
  <c r="AN68" i="37"/>
  <c r="AL104" i="37"/>
  <c r="AP104" i="37" s="1"/>
  <c r="AL12" i="37"/>
  <c r="AP12" i="37" s="1"/>
  <c r="AN12" i="37"/>
  <c r="AN28" i="37"/>
  <c r="AN36" i="37"/>
  <c r="AN88" i="37"/>
  <c r="AN105" i="37"/>
  <c r="AL130" i="37"/>
  <c r="AP130" i="37" s="1"/>
  <c r="AL213" i="37"/>
  <c r="AP213" i="37" s="1"/>
  <c r="AO213" i="37"/>
  <c r="AN250" i="37"/>
  <c r="AL250" i="37"/>
  <c r="AP250" i="37" s="1"/>
  <c r="AN333" i="37"/>
  <c r="AL333" i="37"/>
  <c r="AP333" i="37" s="1"/>
  <c r="AL11" i="37"/>
  <c r="AP11" i="37" s="1"/>
  <c r="AL15" i="37"/>
  <c r="AP15" i="37" s="1"/>
  <c r="AL31" i="37"/>
  <c r="AP31" i="37" s="1"/>
  <c r="AL47" i="37"/>
  <c r="AP47" i="37" s="1"/>
  <c r="AL63" i="37"/>
  <c r="AP63" i="37" s="1"/>
  <c r="AL79" i="37"/>
  <c r="AP79" i="37" s="1"/>
  <c r="AL91" i="37"/>
  <c r="AP91" i="37" s="1"/>
  <c r="AL106" i="37"/>
  <c r="AP106" i="37" s="1"/>
  <c r="AL107" i="37"/>
  <c r="AP107" i="37" s="1"/>
  <c r="AL120" i="37"/>
  <c r="AP120" i="37" s="1"/>
  <c r="AL122" i="37"/>
  <c r="AP122" i="37" s="1"/>
  <c r="AL123" i="37"/>
  <c r="AP123" i="37" s="1"/>
  <c r="AL135" i="37"/>
  <c r="AP135" i="37" s="1"/>
  <c r="AL143" i="37"/>
  <c r="AP143" i="37" s="1"/>
  <c r="AL145" i="37"/>
  <c r="AP145" i="37" s="1"/>
  <c r="AL159" i="37"/>
  <c r="AP159" i="37" s="1"/>
  <c r="AN184" i="37"/>
  <c r="AN185" i="37"/>
  <c r="AL185" i="37"/>
  <c r="AP185" i="37" s="1"/>
  <c r="AN194" i="37"/>
  <c r="AN208" i="37"/>
  <c r="AN209" i="37"/>
  <c r="AL209" i="37"/>
  <c r="AP209" i="37" s="1"/>
  <c r="AN242" i="37"/>
  <c r="AN260" i="37"/>
  <c r="AL260" i="37"/>
  <c r="AP260" i="37" s="1"/>
  <c r="AL280" i="37"/>
  <c r="AP280" i="37" s="1"/>
  <c r="AO280" i="37"/>
  <c r="AN298" i="37"/>
  <c r="AN370" i="37"/>
  <c r="AN130" i="37"/>
  <c r="AL179" i="37"/>
  <c r="AP179" i="37" s="1"/>
  <c r="AN179" i="37"/>
  <c r="AL200" i="37"/>
  <c r="AP200" i="37" s="1"/>
  <c r="AN211" i="37"/>
  <c r="AL211" i="37"/>
  <c r="AP211" i="37" s="1"/>
  <c r="AL226" i="37"/>
  <c r="AP226" i="37" s="1"/>
  <c r="AL229" i="37"/>
  <c r="AP229" i="37" s="1"/>
  <c r="AN252" i="37"/>
  <c r="AL252" i="37"/>
  <c r="AP252" i="37" s="1"/>
  <c r="AL269" i="37"/>
  <c r="AP269" i="37" s="1"/>
  <c r="AN274" i="37"/>
  <c r="AL274" i="37"/>
  <c r="AP274" i="37" s="1"/>
  <c r="AL279" i="37"/>
  <c r="AP279" i="37" s="1"/>
  <c r="AL320" i="37"/>
  <c r="AP320" i="37" s="1"/>
  <c r="AL335" i="37"/>
  <c r="AP335" i="37" s="1"/>
  <c r="AL367" i="37"/>
  <c r="AP367" i="37" s="1"/>
  <c r="AN11" i="37"/>
  <c r="AL23" i="37"/>
  <c r="AP23" i="37" s="1"/>
  <c r="AL39" i="37"/>
  <c r="AP39" i="37" s="1"/>
  <c r="AL55" i="37"/>
  <c r="AP55" i="37" s="1"/>
  <c r="AL71" i="37"/>
  <c r="AP71" i="37" s="1"/>
  <c r="AN91" i="37"/>
  <c r="AN107" i="37"/>
  <c r="AN123" i="37"/>
  <c r="AL133" i="37"/>
  <c r="AP133" i="37" s="1"/>
  <c r="AL147" i="37"/>
  <c r="AP147" i="37" s="1"/>
  <c r="AO149" i="37"/>
  <c r="AL167" i="37"/>
  <c r="AP167" i="37" s="1"/>
  <c r="AL170" i="37"/>
  <c r="AP170" i="37" s="1"/>
  <c r="AN200" i="37"/>
  <c r="AN207" i="37"/>
  <c r="AL207" i="37"/>
  <c r="AP207" i="37" s="1"/>
  <c r="AN218" i="37"/>
  <c r="AL218" i="37"/>
  <c r="AP218" i="37" s="1"/>
  <c r="AN229" i="37"/>
  <c r="AN269" i="37"/>
  <c r="AN279" i="37"/>
  <c r="AL291" i="37"/>
  <c r="AP291" i="37" s="1"/>
  <c r="AN320" i="37"/>
  <c r="AL332" i="37"/>
  <c r="AP332" i="37" s="1"/>
  <c r="AN335" i="37"/>
  <c r="AN361" i="37"/>
  <c r="AL361" i="37"/>
  <c r="AP361" i="37" s="1"/>
  <c r="AN367" i="37"/>
  <c r="AL253" i="37"/>
  <c r="AP253" i="37" s="1"/>
  <c r="AL322" i="37"/>
  <c r="AP322" i="37" s="1"/>
  <c r="AL355" i="37"/>
  <c r="AP355" i="37" s="1"/>
  <c r="AL186" i="37"/>
  <c r="AP186" i="37" s="1"/>
  <c r="AL244" i="37"/>
  <c r="AP244" i="37" s="1"/>
  <c r="AN253" i="37"/>
  <c r="AL277" i="37"/>
  <c r="AP277" i="37" s="1"/>
  <c r="AL307" i="37"/>
  <c r="AP307" i="37" s="1"/>
  <c r="AL319" i="37"/>
  <c r="AP319" i="37" s="1"/>
  <c r="AN322" i="37"/>
  <c r="AO25" i="37"/>
  <c r="AL25" i="37"/>
  <c r="AP25" i="37" s="1"/>
  <c r="AO41" i="37"/>
  <c r="AL41" i="37"/>
  <c r="AP41" i="37" s="1"/>
  <c r="AO57" i="37"/>
  <c r="AL57" i="37"/>
  <c r="AP57" i="37" s="1"/>
  <c r="AO73" i="37"/>
  <c r="AL73" i="37"/>
  <c r="AP73" i="37" s="1"/>
  <c r="AO9" i="37"/>
  <c r="AL9" i="37"/>
  <c r="AP9" i="37" s="1"/>
  <c r="AO21" i="37"/>
  <c r="AL21" i="37"/>
  <c r="AP21" i="37" s="1"/>
  <c r="AO37" i="37"/>
  <c r="AL37" i="37"/>
  <c r="AP37" i="37" s="1"/>
  <c r="AO53" i="37"/>
  <c r="AL53" i="37"/>
  <c r="AP53" i="37" s="1"/>
  <c r="AO69" i="37"/>
  <c r="AL69" i="37"/>
  <c r="AP69" i="37" s="1"/>
  <c r="AO85" i="37"/>
  <c r="AL85" i="37"/>
  <c r="AP85" i="37" s="1"/>
  <c r="AO101" i="37"/>
  <c r="AL101" i="37"/>
  <c r="AP101" i="37" s="1"/>
  <c r="AO117" i="37"/>
  <c r="AL117" i="37"/>
  <c r="AP117" i="37" s="1"/>
  <c r="AO129" i="37"/>
  <c r="AL129" i="37"/>
  <c r="AP129" i="37" s="1"/>
  <c r="AO193" i="37"/>
  <c r="AL193" i="37"/>
  <c r="AP193" i="37" s="1"/>
  <c r="AO10" i="37"/>
  <c r="AL10" i="37"/>
  <c r="AP10" i="37" s="1"/>
  <c r="AO17" i="37"/>
  <c r="AL17" i="37"/>
  <c r="AP17" i="37" s="1"/>
  <c r="AO33" i="37"/>
  <c r="AL33" i="37"/>
  <c r="AP33" i="37" s="1"/>
  <c r="AO49" i="37"/>
  <c r="AL49" i="37"/>
  <c r="AP49" i="37" s="1"/>
  <c r="AO65" i="37"/>
  <c r="AL65" i="37"/>
  <c r="AP65" i="37" s="1"/>
  <c r="AO81" i="37"/>
  <c r="AL81" i="37"/>
  <c r="AP81" i="37" s="1"/>
  <c r="AO29" i="37"/>
  <c r="AL29" i="37"/>
  <c r="AP29" i="37" s="1"/>
  <c r="AO45" i="37"/>
  <c r="AL45" i="37"/>
  <c r="AP45" i="37" s="1"/>
  <c r="AO61" i="37"/>
  <c r="AL61" i="37"/>
  <c r="AP61" i="37" s="1"/>
  <c r="AO77" i="37"/>
  <c r="AL77" i="37"/>
  <c r="AP77" i="37" s="1"/>
  <c r="AO133" i="37"/>
  <c r="AL139" i="37"/>
  <c r="AP139" i="37" s="1"/>
  <c r="AN139" i="37"/>
  <c r="AL158" i="37"/>
  <c r="AP158" i="37" s="1"/>
  <c r="AN158" i="37"/>
  <c r="AL162" i="37"/>
  <c r="AP162" i="37" s="1"/>
  <c r="AN162" i="37"/>
  <c r="AO188" i="37"/>
  <c r="AL188" i="37"/>
  <c r="AP188" i="37" s="1"/>
  <c r="AO197" i="37"/>
  <c r="AL203" i="37"/>
  <c r="AP203" i="37" s="1"/>
  <c r="AN203" i="37"/>
  <c r="AO223" i="37"/>
  <c r="AL223" i="37"/>
  <c r="AP223" i="37" s="1"/>
  <c r="AN234" i="37"/>
  <c r="AL234" i="37"/>
  <c r="AP234" i="37" s="1"/>
  <c r="AO236" i="37"/>
  <c r="AL236" i="37"/>
  <c r="AP236" i="37" s="1"/>
  <c r="AL245" i="37"/>
  <c r="AP245" i="37" s="1"/>
  <c r="AN245" i="37"/>
  <c r="AO264" i="37"/>
  <c r="AL264" i="37"/>
  <c r="AP264" i="37" s="1"/>
  <c r="AO268" i="37"/>
  <c r="AO271" i="37"/>
  <c r="AL271" i="37"/>
  <c r="AP271" i="37" s="1"/>
  <c r="AN278" i="37"/>
  <c r="AL278" i="37"/>
  <c r="AP278" i="37" s="1"/>
  <c r="AL354" i="37"/>
  <c r="AP354" i="37" s="1"/>
  <c r="AN354" i="37"/>
  <c r="AO356" i="37"/>
  <c r="AL356" i="37"/>
  <c r="AP356" i="37" s="1"/>
  <c r="AL358" i="37"/>
  <c r="AP358" i="37" s="1"/>
  <c r="AN358" i="37"/>
  <c r="AO368" i="37"/>
  <c r="AL368" i="37"/>
  <c r="AP368" i="37" s="1"/>
  <c r="AN369" i="37"/>
  <c r="AL369" i="37"/>
  <c r="AP369" i="37" s="1"/>
  <c r="AN96" i="37"/>
  <c r="AL96" i="37"/>
  <c r="AP96" i="37" s="1"/>
  <c r="AN98" i="37"/>
  <c r="AL98" i="37"/>
  <c r="AP98" i="37" s="1"/>
  <c r="AN112" i="37"/>
  <c r="AL112" i="37"/>
  <c r="AP112" i="37" s="1"/>
  <c r="AN114" i="37"/>
  <c r="AL114" i="37"/>
  <c r="AP114" i="37" s="1"/>
  <c r="AL128" i="37"/>
  <c r="AP128" i="37" s="1"/>
  <c r="AL132" i="37"/>
  <c r="AP132" i="37" s="1"/>
  <c r="AL138" i="37"/>
  <c r="AP138" i="37" s="1"/>
  <c r="AN138" i="37"/>
  <c r="AO140" i="37"/>
  <c r="AL140" i="37"/>
  <c r="AP140" i="37" s="1"/>
  <c r="AL142" i="37"/>
  <c r="AP142" i="37" s="1"/>
  <c r="AN142" i="37"/>
  <c r="AL146" i="37"/>
  <c r="AP146" i="37" s="1"/>
  <c r="AN146" i="37"/>
  <c r="AN177" i="37"/>
  <c r="AL177" i="37"/>
  <c r="AP177" i="37" s="1"/>
  <c r="AL181" i="37"/>
  <c r="AP181" i="37" s="1"/>
  <c r="AL192" i="37"/>
  <c r="AP192" i="37" s="1"/>
  <c r="AL196" i="37"/>
  <c r="AP196" i="37" s="1"/>
  <c r="AL202" i="37"/>
  <c r="AP202" i="37" s="1"/>
  <c r="AN202" i="37"/>
  <c r="AO204" i="37"/>
  <c r="AL204" i="37"/>
  <c r="AP204" i="37" s="1"/>
  <c r="AL206" i="37"/>
  <c r="AP206" i="37" s="1"/>
  <c r="AN206" i="37"/>
  <c r="AL210" i="37"/>
  <c r="AP210" i="37" s="1"/>
  <c r="AN210" i="37"/>
  <c r="AN232" i="37"/>
  <c r="AL232" i="37"/>
  <c r="AP232" i="37" s="1"/>
  <c r="AN258" i="37"/>
  <c r="AL258" i="37"/>
  <c r="AP258" i="37" s="1"/>
  <c r="AO263" i="37"/>
  <c r="AL263" i="37"/>
  <c r="AP263" i="37" s="1"/>
  <c r="AL289" i="37"/>
  <c r="AP289" i="37" s="1"/>
  <c r="AN289" i="37"/>
  <c r="AL302" i="37"/>
  <c r="AP302" i="37" s="1"/>
  <c r="AN302" i="37"/>
  <c r="AN309" i="37"/>
  <c r="AL309" i="37"/>
  <c r="AP309" i="37" s="1"/>
  <c r="AN321" i="37"/>
  <c r="AL321" i="37"/>
  <c r="AP321" i="37" s="1"/>
  <c r="AN18" i="37"/>
  <c r="AL18" i="37"/>
  <c r="AP18" i="37" s="1"/>
  <c r="AN22" i="37"/>
  <c r="AL22" i="37"/>
  <c r="AP22" i="37" s="1"/>
  <c r="AN26" i="37"/>
  <c r="AL26" i="37"/>
  <c r="AP26" i="37" s="1"/>
  <c r="AN30" i="37"/>
  <c r="AL30" i="37"/>
  <c r="AP30" i="37" s="1"/>
  <c r="AN34" i="37"/>
  <c r="AL34" i="37"/>
  <c r="AP34" i="37" s="1"/>
  <c r="AN38" i="37"/>
  <c r="AL38" i="37"/>
  <c r="AP38" i="37" s="1"/>
  <c r="AN42" i="37"/>
  <c r="AL42" i="37"/>
  <c r="AP42" i="37" s="1"/>
  <c r="AN46" i="37"/>
  <c r="AL46" i="37"/>
  <c r="AP46" i="37" s="1"/>
  <c r="AN50" i="37"/>
  <c r="AL50" i="37"/>
  <c r="AP50" i="37" s="1"/>
  <c r="AN54" i="37"/>
  <c r="AL54" i="37"/>
  <c r="AP54" i="37" s="1"/>
  <c r="AN58" i="37"/>
  <c r="AL58" i="37"/>
  <c r="AP58" i="37" s="1"/>
  <c r="AN62" i="37"/>
  <c r="AL62" i="37"/>
  <c r="AP62" i="37" s="1"/>
  <c r="AN66" i="37"/>
  <c r="AL66" i="37"/>
  <c r="AP66" i="37" s="1"/>
  <c r="AN70" i="37"/>
  <c r="AL70" i="37"/>
  <c r="AP70" i="37" s="1"/>
  <c r="AN74" i="37"/>
  <c r="AL74" i="37"/>
  <c r="AP74" i="37" s="1"/>
  <c r="AN78" i="37"/>
  <c r="AL78" i="37"/>
  <c r="AP78" i="37" s="1"/>
  <c r="AN82" i="37"/>
  <c r="AL82" i="37"/>
  <c r="AP82" i="37" s="1"/>
  <c r="AL92" i="37"/>
  <c r="AP92" i="37" s="1"/>
  <c r="AL95" i="37"/>
  <c r="AP95" i="37" s="1"/>
  <c r="AN95" i="37"/>
  <c r="AL100" i="37"/>
  <c r="AP100" i="37" s="1"/>
  <c r="AL108" i="37"/>
  <c r="AP108" i="37" s="1"/>
  <c r="AL111" i="37"/>
  <c r="AP111" i="37" s="1"/>
  <c r="AN111" i="37"/>
  <c r="AL116" i="37"/>
  <c r="AP116" i="37" s="1"/>
  <c r="AL124" i="37"/>
  <c r="AP124" i="37" s="1"/>
  <c r="AN127" i="37"/>
  <c r="AL127" i="37"/>
  <c r="AP127" i="37" s="1"/>
  <c r="AO152" i="37"/>
  <c r="AL152" i="37"/>
  <c r="AP152" i="37" s="1"/>
  <c r="AN153" i="37"/>
  <c r="AL153" i="37"/>
  <c r="AP153" i="37" s="1"/>
  <c r="AN157" i="37"/>
  <c r="AL157" i="37"/>
  <c r="AP157" i="37" s="1"/>
  <c r="AN161" i="37"/>
  <c r="AL161" i="37"/>
  <c r="AP161" i="37" s="1"/>
  <c r="AO165" i="37"/>
  <c r="AL165" i="37"/>
  <c r="AP165" i="37" s="1"/>
  <c r="AO167" i="37"/>
  <c r="AL169" i="37"/>
  <c r="AP169" i="37" s="1"/>
  <c r="AN173" i="37"/>
  <c r="AL173" i="37"/>
  <c r="AP173" i="37" s="1"/>
  <c r="AO180" i="37"/>
  <c r="AL180" i="37"/>
  <c r="AP180" i="37" s="1"/>
  <c r="AN191" i="37"/>
  <c r="AL191" i="37"/>
  <c r="AP191" i="37" s="1"/>
  <c r="AO216" i="37"/>
  <c r="AL216" i="37"/>
  <c r="AP216" i="37" s="1"/>
  <c r="AL217" i="37"/>
  <c r="AP217" i="37" s="1"/>
  <c r="AO217" i="37"/>
  <c r="AO226" i="37"/>
  <c r="AO240" i="37"/>
  <c r="AL240" i="37"/>
  <c r="AP240" i="37" s="1"/>
  <c r="AN256" i="37"/>
  <c r="AL256" i="37"/>
  <c r="AP256" i="37" s="1"/>
  <c r="AL301" i="37"/>
  <c r="AP301" i="37" s="1"/>
  <c r="AN301" i="37"/>
  <c r="AL305" i="37"/>
  <c r="AP305" i="37" s="1"/>
  <c r="AN305" i="37"/>
  <c r="AN307" i="37"/>
  <c r="AO312" i="37"/>
  <c r="AL312" i="37"/>
  <c r="AP312" i="37" s="1"/>
  <c r="AO317" i="37"/>
  <c r="AL317" i="37"/>
  <c r="AP317" i="37" s="1"/>
  <c r="AO324" i="37"/>
  <c r="AL324" i="37"/>
  <c r="AP324" i="37" s="1"/>
  <c r="AL349" i="37"/>
  <c r="AP349" i="37" s="1"/>
  <c r="AO349" i="37"/>
  <c r="AL13" i="37"/>
  <c r="AP13" i="37" s="1"/>
  <c r="AL14" i="37"/>
  <c r="AP14" i="37" s="1"/>
  <c r="AN15" i="37"/>
  <c r="AN19" i="37"/>
  <c r="AN23" i="37"/>
  <c r="AN27" i="37"/>
  <c r="AN31" i="37"/>
  <c r="AN35" i="37"/>
  <c r="AN39" i="37"/>
  <c r="AN43" i="37"/>
  <c r="AN47" i="37"/>
  <c r="AN51" i="37"/>
  <c r="AN55" i="37"/>
  <c r="AN59" i="37"/>
  <c r="AN63" i="37"/>
  <c r="AN67" i="37"/>
  <c r="AN71" i="37"/>
  <c r="AN75" i="37"/>
  <c r="AN79" i="37"/>
  <c r="AN83" i="37"/>
  <c r="AL86" i="37"/>
  <c r="AP86" i="37" s="1"/>
  <c r="AN94" i="37"/>
  <c r="AL94" i="37"/>
  <c r="AP94" i="37" s="1"/>
  <c r="AO97" i="37"/>
  <c r="AL97" i="37"/>
  <c r="AP97" i="37" s="1"/>
  <c r="AL99" i="37"/>
  <c r="AP99" i="37" s="1"/>
  <c r="AN99" i="37"/>
  <c r="AL102" i="37"/>
  <c r="AP102" i="37" s="1"/>
  <c r="AN110" i="37"/>
  <c r="AL110" i="37"/>
  <c r="AP110" i="37" s="1"/>
  <c r="AO113" i="37"/>
  <c r="AL113" i="37"/>
  <c r="AP113" i="37" s="1"/>
  <c r="AL115" i="37"/>
  <c r="AP115" i="37" s="1"/>
  <c r="AN115" i="37"/>
  <c r="AL118" i="37"/>
  <c r="AP118" i="37" s="1"/>
  <c r="AN126" i="37"/>
  <c r="AL126" i="37"/>
  <c r="AP126" i="37" s="1"/>
  <c r="AN131" i="37"/>
  <c r="AL131" i="37"/>
  <c r="AP131" i="37" s="1"/>
  <c r="AL151" i="37"/>
  <c r="AP151" i="37" s="1"/>
  <c r="AL154" i="37"/>
  <c r="AP154" i="37" s="1"/>
  <c r="AN154" i="37"/>
  <c r="AN155" i="37"/>
  <c r="AO176" i="37"/>
  <c r="AL176" i="37"/>
  <c r="AP176" i="37" s="1"/>
  <c r="AN195" i="37"/>
  <c r="AL195" i="37"/>
  <c r="AP195" i="37" s="1"/>
  <c r="AL215" i="37"/>
  <c r="AP215" i="37" s="1"/>
  <c r="AL238" i="37"/>
  <c r="AP238" i="37" s="1"/>
  <c r="AN238" i="37"/>
  <c r="AO244" i="37"/>
  <c r="AL246" i="37"/>
  <c r="AP246" i="37" s="1"/>
  <c r="AN246" i="37"/>
  <c r="AL249" i="37"/>
  <c r="AP249" i="37" s="1"/>
  <c r="AN249" i="37"/>
  <c r="AO275" i="37"/>
  <c r="AL275" i="37"/>
  <c r="AP275" i="37" s="1"/>
  <c r="AO282" i="37"/>
  <c r="AL282" i="37"/>
  <c r="AP282" i="37" s="1"/>
  <c r="AL296" i="37"/>
  <c r="AP296" i="37" s="1"/>
  <c r="AO296" i="37"/>
  <c r="AO348" i="37"/>
  <c r="AL348" i="37"/>
  <c r="AP348" i="37" s="1"/>
  <c r="AL364" i="37"/>
  <c r="AP364" i="37" s="1"/>
  <c r="AN141" i="37"/>
  <c r="AL141" i="37"/>
  <c r="AP141" i="37" s="1"/>
  <c r="AO172" i="37"/>
  <c r="AL172" i="37"/>
  <c r="AP172" i="37" s="1"/>
  <c r="AL187" i="37"/>
  <c r="AP187" i="37" s="1"/>
  <c r="AL190" i="37"/>
  <c r="AP190" i="37" s="1"/>
  <c r="AN190" i="37"/>
  <c r="AN205" i="37"/>
  <c r="AL205" i="37"/>
  <c r="AP205" i="37" s="1"/>
  <c r="AO247" i="37"/>
  <c r="AL247" i="37"/>
  <c r="AP247" i="37" s="1"/>
  <c r="AO251" i="37"/>
  <c r="AL251" i="37"/>
  <c r="AP251" i="37" s="1"/>
  <c r="AO276" i="37"/>
  <c r="AL276" i="37"/>
  <c r="AP276" i="37" s="1"/>
  <c r="AN288" i="37"/>
  <c r="AL288" i="37"/>
  <c r="AP288" i="37" s="1"/>
  <c r="AL293" i="37"/>
  <c r="AP293" i="37" s="1"/>
  <c r="AN293" i="37"/>
  <c r="AN327" i="37"/>
  <c r="AL327" i="37"/>
  <c r="AP327" i="37" s="1"/>
  <c r="AN329" i="37"/>
  <c r="AL329" i="37"/>
  <c r="AP329" i="37" s="1"/>
  <c r="AL331" i="37"/>
  <c r="AP331" i="37" s="1"/>
  <c r="AN331" i="37"/>
  <c r="AL339" i="37"/>
  <c r="AP339" i="37" s="1"/>
  <c r="AN339" i="37"/>
  <c r="AN343" i="37"/>
  <c r="AL343" i="37"/>
  <c r="AP343" i="37" s="1"/>
  <c r="AL87" i="37"/>
  <c r="AP87" i="37" s="1"/>
  <c r="AL93" i="37"/>
  <c r="AP93" i="37" s="1"/>
  <c r="AL103" i="37"/>
  <c r="AP103" i="37" s="1"/>
  <c r="AL109" i="37"/>
  <c r="AP109" i="37" s="1"/>
  <c r="AL119" i="37"/>
  <c r="AP119" i="37" s="1"/>
  <c r="AL125" i="37"/>
  <c r="AP125" i="37" s="1"/>
  <c r="AL137" i="37"/>
  <c r="AP137" i="37" s="1"/>
  <c r="AO156" i="37"/>
  <c r="AL156" i="37"/>
  <c r="AP156" i="37" s="1"/>
  <c r="AL160" i="37"/>
  <c r="AP160" i="37" s="1"/>
  <c r="AL164" i="37"/>
  <c r="AP164" i="37" s="1"/>
  <c r="AL171" i="37"/>
  <c r="AP171" i="37" s="1"/>
  <c r="AL174" i="37"/>
  <c r="AP174" i="37" s="1"/>
  <c r="AN174" i="37"/>
  <c r="AL175" i="37"/>
  <c r="AP175" i="37" s="1"/>
  <c r="AL178" i="37"/>
  <c r="AP178" i="37" s="1"/>
  <c r="AN187" i="37"/>
  <c r="AN189" i="37"/>
  <c r="AL189" i="37"/>
  <c r="AP189" i="37" s="1"/>
  <c r="AL201" i="37"/>
  <c r="AP201" i="37" s="1"/>
  <c r="AN220" i="37"/>
  <c r="AL220" i="37"/>
  <c r="AP220" i="37" s="1"/>
  <c r="AO224" i="37"/>
  <c r="AL224" i="37"/>
  <c r="AP224" i="37" s="1"/>
  <c r="AL235" i="37"/>
  <c r="AP235" i="37" s="1"/>
  <c r="AO239" i="37"/>
  <c r="AL239" i="37"/>
  <c r="AP239" i="37" s="1"/>
  <c r="AL259" i="37"/>
  <c r="AP259" i="37" s="1"/>
  <c r="AN284" i="37"/>
  <c r="AL284" i="37"/>
  <c r="AP284" i="37" s="1"/>
  <c r="AL286" i="37"/>
  <c r="AP286" i="37" s="1"/>
  <c r="AN286" i="37"/>
  <c r="AO292" i="37"/>
  <c r="AL292" i="37"/>
  <c r="AP292" i="37" s="1"/>
  <c r="AO299" i="37"/>
  <c r="AL299" i="37"/>
  <c r="AP299" i="37" s="1"/>
  <c r="AN300" i="37"/>
  <c r="AL300" i="37"/>
  <c r="AP300" i="37" s="1"/>
  <c r="AL338" i="37"/>
  <c r="AP338" i="37" s="1"/>
  <c r="AN338" i="37"/>
  <c r="AN353" i="37"/>
  <c r="AL353" i="37"/>
  <c r="AP353" i="37" s="1"/>
  <c r="AN363" i="37"/>
  <c r="AL363" i="37"/>
  <c r="AP363" i="37" s="1"/>
  <c r="AL134" i="37"/>
  <c r="AP134" i="37" s="1"/>
  <c r="AL150" i="37"/>
  <c r="AP150" i="37" s="1"/>
  <c r="AL166" i="37"/>
  <c r="AP166" i="37" s="1"/>
  <c r="AL182" i="37"/>
  <c r="AP182" i="37" s="1"/>
  <c r="AL198" i="37"/>
  <c r="AP198" i="37" s="1"/>
  <c r="AL214" i="37"/>
  <c r="AP214" i="37" s="1"/>
  <c r="AO219" i="37"/>
  <c r="AL219" i="37"/>
  <c r="AP219" i="37" s="1"/>
  <c r="AL221" i="37"/>
  <c r="AP221" i="37" s="1"/>
  <c r="AO231" i="37"/>
  <c r="AL231" i="37"/>
  <c r="AP231" i="37" s="1"/>
  <c r="AL262" i="37"/>
  <c r="AP262" i="37" s="1"/>
  <c r="AL270" i="37"/>
  <c r="AP270" i="37" s="1"/>
  <c r="AN270" i="37"/>
  <c r="AL273" i="37"/>
  <c r="AP273" i="37" s="1"/>
  <c r="AN273" i="37"/>
  <c r="AL285" i="37"/>
  <c r="AP285" i="37" s="1"/>
  <c r="AN285" i="37"/>
  <c r="AN290" i="37"/>
  <c r="AL290" i="37"/>
  <c r="AP290" i="37" s="1"/>
  <c r="AO328" i="37"/>
  <c r="AL328" i="37"/>
  <c r="AP328" i="37" s="1"/>
  <c r="AL346" i="37"/>
  <c r="AP346" i="37" s="1"/>
  <c r="AN346" i="37"/>
  <c r="AL365" i="37"/>
  <c r="AP365" i="37" s="1"/>
  <c r="AO365" i="37"/>
  <c r="AL371" i="37"/>
  <c r="AP371" i="37" s="1"/>
  <c r="AN371" i="37"/>
  <c r="AL230" i="37"/>
  <c r="AP230" i="37" s="1"/>
  <c r="AL233" i="37"/>
  <c r="AP233" i="37" s="1"/>
  <c r="AN233" i="37"/>
  <c r="AL237" i="37"/>
  <c r="AP237" i="37" s="1"/>
  <c r="AN248" i="37"/>
  <c r="AL248" i="37"/>
  <c r="AP248" i="37" s="1"/>
  <c r="AO255" i="37"/>
  <c r="AL255" i="37"/>
  <c r="AP255" i="37" s="1"/>
  <c r="AO287" i="37"/>
  <c r="AL287" i="37"/>
  <c r="AP287" i="37" s="1"/>
  <c r="AN304" i="37"/>
  <c r="AL304" i="37"/>
  <c r="AP304" i="37" s="1"/>
  <c r="AL310" i="37"/>
  <c r="AP310" i="37" s="1"/>
  <c r="AN310" i="37"/>
  <c r="AL314" i="37"/>
  <c r="AP314" i="37" s="1"/>
  <c r="AN314" i="37"/>
  <c r="AO316" i="37"/>
  <c r="AL316" i="37"/>
  <c r="AP316" i="37" s="1"/>
  <c r="AO319" i="37"/>
  <c r="AO340" i="37"/>
  <c r="AL340" i="37"/>
  <c r="AP340" i="37" s="1"/>
  <c r="AL342" i="37"/>
  <c r="AP342" i="37" s="1"/>
  <c r="AN342" i="37"/>
  <c r="AO360" i="37"/>
  <c r="AL360" i="37"/>
  <c r="AP360" i="37" s="1"/>
  <c r="AN373" i="37"/>
  <c r="AL373" i="37"/>
  <c r="AP373" i="37" s="1"/>
  <c r="AL225" i="37"/>
  <c r="AP225" i="37" s="1"/>
  <c r="AL241" i="37"/>
  <c r="AP241" i="37" s="1"/>
  <c r="AL254" i="37"/>
  <c r="AP254" i="37" s="1"/>
  <c r="AL257" i="37"/>
  <c r="AP257" i="37" s="1"/>
  <c r="AN257" i="37"/>
  <c r="AL261" i="37"/>
  <c r="AP261" i="37" s="1"/>
  <c r="AN272" i="37"/>
  <c r="AL272" i="37"/>
  <c r="AP272" i="37" s="1"/>
  <c r="AO303" i="37"/>
  <c r="AL303" i="37"/>
  <c r="AP303" i="37" s="1"/>
  <c r="AN313" i="37"/>
  <c r="AL313" i="37"/>
  <c r="AP313" i="37" s="1"/>
  <c r="AN325" i="37"/>
  <c r="AL325" i="37"/>
  <c r="AP325" i="37" s="1"/>
  <c r="AN357" i="37"/>
  <c r="AL357" i="37"/>
  <c r="AP357" i="37" s="1"/>
  <c r="AL362" i="37"/>
  <c r="AP362" i="37" s="1"/>
  <c r="AN362" i="37"/>
  <c r="AL265" i="37"/>
  <c r="AP265" i="37" s="1"/>
  <c r="AL281" i="37"/>
  <c r="AP281" i="37" s="1"/>
  <c r="AL297" i="37"/>
  <c r="AP297" i="37" s="1"/>
  <c r="AO308" i="37"/>
  <c r="AL308" i="37"/>
  <c r="AP308" i="37" s="1"/>
  <c r="AL323" i="37"/>
  <c r="AP323" i="37" s="1"/>
  <c r="AL326" i="37"/>
  <c r="AP326" i="37" s="1"/>
  <c r="AN326" i="37"/>
  <c r="AL330" i="37"/>
  <c r="AP330" i="37" s="1"/>
  <c r="AN341" i="37"/>
  <c r="AL341" i="37"/>
  <c r="AP341" i="37" s="1"/>
  <c r="AO372" i="37"/>
  <c r="AL372" i="37"/>
  <c r="AP372" i="37" s="1"/>
  <c r="AL318" i="37"/>
  <c r="AP318" i="37" s="1"/>
  <c r="AL334" i="37"/>
  <c r="AP334" i="37" s="1"/>
  <c r="AL350" i="37"/>
  <c r="AP350" i="37" s="1"/>
  <c r="AL366" i="37"/>
  <c r="AP366" i="37" s="1"/>
  <c r="AJ65" i="27"/>
  <c r="AG65" i="27"/>
  <c r="AJ73" i="27"/>
  <c r="AK73" i="27" s="1"/>
  <c r="AG73" i="27"/>
  <c r="AJ81" i="27"/>
  <c r="AG81" i="27"/>
  <c r="AJ93" i="27"/>
  <c r="AK93" i="27" s="1"/>
  <c r="AG93" i="27"/>
  <c r="AJ101" i="27"/>
  <c r="AG101" i="27"/>
  <c r="AJ105" i="27"/>
  <c r="AK105" i="27" s="1"/>
  <c r="AG105" i="27"/>
  <c r="AK55" i="27"/>
  <c r="AK59" i="27"/>
  <c r="AK63" i="27"/>
  <c r="AK67" i="27"/>
  <c r="AK71" i="27"/>
  <c r="AK75" i="27"/>
  <c r="AK79" i="27"/>
  <c r="AK83" i="27"/>
  <c r="AK87" i="27"/>
  <c r="AK91" i="27"/>
  <c r="AK95" i="27"/>
  <c r="AK99" i="27"/>
  <c r="AK103" i="27"/>
  <c r="AK107" i="27"/>
  <c r="AK111" i="27"/>
  <c r="AK115" i="27"/>
  <c r="AK119" i="27"/>
  <c r="AK123" i="27"/>
  <c r="AK127" i="27"/>
  <c r="AK131" i="27"/>
  <c r="AK135" i="27"/>
  <c r="AK139" i="27"/>
  <c r="AK143" i="27"/>
  <c r="AK147" i="27"/>
  <c r="AK151" i="27"/>
  <c r="AK155" i="27"/>
  <c r="AK159" i="27"/>
  <c r="AK163" i="27"/>
  <c r="AK167" i="27"/>
  <c r="AK171" i="27"/>
  <c r="AK175" i="27"/>
  <c r="AK179" i="27"/>
  <c r="AG206" i="27"/>
  <c r="AI206" i="27"/>
  <c r="AK206" i="27" s="1"/>
  <c r="AJ57" i="27"/>
  <c r="AK57" i="27" s="1"/>
  <c r="AG57" i="27"/>
  <c r="AJ69" i="27"/>
  <c r="AK69" i="27" s="1"/>
  <c r="AG69" i="27"/>
  <c r="AJ77" i="27"/>
  <c r="AK77" i="27" s="1"/>
  <c r="AG77" i="27"/>
  <c r="AJ89" i="27"/>
  <c r="AG89" i="27"/>
  <c r="AJ97" i="27"/>
  <c r="AG97" i="27"/>
  <c r="AJ109" i="27"/>
  <c r="AK109" i="27" s="1"/>
  <c r="AG109" i="27"/>
  <c r="AG194" i="27"/>
  <c r="AI194" i="27"/>
  <c r="AK194" i="27" s="1"/>
  <c r="AG214" i="27"/>
  <c r="AI214" i="27"/>
  <c r="AK214" i="27" s="1"/>
  <c r="AI292" i="27"/>
  <c r="AK292" i="27" s="1"/>
  <c r="AG292" i="27"/>
  <c r="AK9" i="27"/>
  <c r="AG12" i="27"/>
  <c r="AK17" i="27"/>
  <c r="AG20" i="27"/>
  <c r="AK25" i="27"/>
  <c r="AK29" i="27"/>
  <c r="AK33" i="27"/>
  <c r="AK37" i="27"/>
  <c r="AK41" i="27"/>
  <c r="AK45" i="27"/>
  <c r="AK49" i="27"/>
  <c r="AG222" i="27"/>
  <c r="AI222" i="27"/>
  <c r="AK222" i="27" s="1"/>
  <c r="AJ366" i="27"/>
  <c r="AG366" i="27"/>
  <c r="AJ53" i="27"/>
  <c r="AG53" i="27"/>
  <c r="AJ61" i="27"/>
  <c r="AG61" i="27"/>
  <c r="AJ85" i="27"/>
  <c r="AG85" i="27"/>
  <c r="AG13" i="27"/>
  <c r="AG21" i="27"/>
  <c r="AK53" i="27"/>
  <c r="AK61" i="27"/>
  <c r="AK65" i="27"/>
  <c r="AK81" i="27"/>
  <c r="AK85" i="27"/>
  <c r="AK89" i="27"/>
  <c r="AK97" i="27"/>
  <c r="AK101" i="27"/>
  <c r="AG186" i="27"/>
  <c r="AI186" i="27"/>
  <c r="AK186" i="27" s="1"/>
  <c r="AK198" i="27"/>
  <c r="AG202" i="27"/>
  <c r="AI202" i="27"/>
  <c r="AK202" i="27" s="1"/>
  <c r="AG113" i="27"/>
  <c r="AG117" i="27"/>
  <c r="AG121" i="27"/>
  <c r="AG125" i="27"/>
  <c r="AG129" i="27"/>
  <c r="AG133" i="27"/>
  <c r="AG137" i="27"/>
  <c r="AG141" i="27"/>
  <c r="AI210" i="27"/>
  <c r="AK210" i="27" s="1"/>
  <c r="AI218" i="27"/>
  <c r="AK218" i="27" s="1"/>
  <c r="AG230" i="27"/>
  <c r="AI230" i="27"/>
  <c r="AK230" i="27" s="1"/>
  <c r="AK246" i="27"/>
  <c r="AK262" i="27"/>
  <c r="AK278" i="27"/>
  <c r="AG302" i="27"/>
  <c r="AJ312" i="27"/>
  <c r="AG312" i="27"/>
  <c r="AI318" i="27"/>
  <c r="AK318" i="27" s="1"/>
  <c r="AG318" i="27"/>
  <c r="AK336" i="27"/>
  <c r="AG363" i="27"/>
  <c r="AJ363" i="27"/>
  <c r="AG238" i="27"/>
  <c r="AI238" i="27"/>
  <c r="AK238" i="27" s="1"/>
  <c r="AK254" i="27"/>
  <c r="AK270" i="27"/>
  <c r="AK286" i="27"/>
  <c r="AJ295" i="27"/>
  <c r="AG295" i="27"/>
  <c r="AK306" i="27"/>
  <c r="AI324" i="27"/>
  <c r="AK324" i="27" s="1"/>
  <c r="AG324" i="27"/>
  <c r="AG334" i="27"/>
  <c r="AK338" i="27"/>
  <c r="AG355" i="27"/>
  <c r="AI356" i="27"/>
  <c r="AK356" i="27" s="1"/>
  <c r="AG356" i="27"/>
  <c r="AK366" i="27"/>
  <c r="AK367" i="27"/>
  <c r="AG190" i="27"/>
  <c r="AG198" i="27"/>
  <c r="AK226" i="27"/>
  <c r="AJ327" i="27"/>
  <c r="AK327" i="27" s="1"/>
  <c r="AG327" i="27"/>
  <c r="AI350" i="27"/>
  <c r="AK350" i="27" s="1"/>
  <c r="AG350" i="27"/>
  <c r="AG226" i="27"/>
  <c r="AG234" i="27"/>
  <c r="AG242" i="27"/>
  <c r="AG250" i="27"/>
  <c r="AG258" i="27"/>
  <c r="AG266" i="27"/>
  <c r="AG274" i="27"/>
  <c r="AG282" i="27"/>
  <c r="AK294" i="27"/>
  <c r="AG296" i="27"/>
  <c r="AG311" i="27"/>
  <c r="AK312" i="27"/>
  <c r="AK326" i="27"/>
  <c r="AG328" i="27"/>
  <c r="AG339" i="27"/>
  <c r="AK344" i="27"/>
  <c r="AG347" i="27"/>
  <c r="AK358" i="27"/>
  <c r="AG360" i="27"/>
  <c r="AG371" i="27"/>
  <c r="AG246" i="27"/>
  <c r="AK250" i="27"/>
  <c r="AG254" i="27"/>
  <c r="AK258" i="27"/>
  <c r="AG262" i="27"/>
  <c r="AK266" i="27"/>
  <c r="AG270" i="27"/>
  <c r="AK274" i="27"/>
  <c r="AG278" i="27"/>
  <c r="AK282" i="27"/>
  <c r="AG286" i="27"/>
  <c r="AG291" i="27"/>
  <c r="AK296" i="27"/>
  <c r="AG299" i="27"/>
  <c r="AK310" i="27"/>
  <c r="AG323" i="27"/>
  <c r="AK328" i="27"/>
  <c r="AG331" i="27"/>
  <c r="AK342" i="27"/>
  <c r="AG344" i="27"/>
  <c r="AG359" i="27"/>
  <c r="AK360" i="27"/>
  <c r="AJ299" i="27"/>
  <c r="AK308" i="27"/>
  <c r="AK319" i="27"/>
  <c r="AK320" i="27"/>
  <c r="AK340" i="27"/>
  <c r="AK352" i="27"/>
  <c r="AK372" i="27"/>
  <c r="AJ26" i="27"/>
  <c r="AG26" i="27"/>
  <c r="AJ28" i="27"/>
  <c r="AG28" i="27"/>
  <c r="AJ30" i="27"/>
  <c r="AK30" i="27" s="1"/>
  <c r="AG30" i="27"/>
  <c r="AJ32" i="27"/>
  <c r="AG32" i="27"/>
  <c r="AJ34" i="27"/>
  <c r="AG34" i="27"/>
  <c r="AJ36" i="27"/>
  <c r="AG36" i="27"/>
  <c r="AJ38" i="27"/>
  <c r="AG38" i="27"/>
  <c r="AJ40" i="27"/>
  <c r="AG40" i="27"/>
  <c r="AJ42" i="27"/>
  <c r="AK42" i="27" s="1"/>
  <c r="AG42" i="27"/>
  <c r="AJ44" i="27"/>
  <c r="AG44" i="27"/>
  <c r="AJ46" i="27"/>
  <c r="AK46" i="27" s="1"/>
  <c r="AG46" i="27"/>
  <c r="AJ48" i="27"/>
  <c r="AG48" i="27"/>
  <c r="AJ50" i="27"/>
  <c r="AG50" i="27"/>
  <c r="AJ52" i="27"/>
  <c r="AG52" i="27"/>
  <c r="AJ54" i="27"/>
  <c r="AG54" i="27"/>
  <c r="AJ56" i="27"/>
  <c r="AG56" i="27"/>
  <c r="AJ58" i="27"/>
  <c r="AK58" i="27" s="1"/>
  <c r="AG58" i="27"/>
  <c r="AJ60" i="27"/>
  <c r="AG60" i="27"/>
  <c r="AJ62" i="27"/>
  <c r="AK62" i="27" s="1"/>
  <c r="AG62" i="27"/>
  <c r="AJ64" i="27"/>
  <c r="AG64" i="27"/>
  <c r="AJ66" i="27"/>
  <c r="AG66" i="27"/>
  <c r="AJ68" i="27"/>
  <c r="AG68" i="27"/>
  <c r="AJ70" i="27"/>
  <c r="AG70" i="27"/>
  <c r="AJ72" i="27"/>
  <c r="AG72" i="27"/>
  <c r="AJ74" i="27"/>
  <c r="AK74" i="27" s="1"/>
  <c r="AG74" i="27"/>
  <c r="AJ76" i="27"/>
  <c r="AG76" i="27"/>
  <c r="AJ78" i="27"/>
  <c r="AK78" i="27" s="1"/>
  <c r="AG78" i="27"/>
  <c r="AJ80" i="27"/>
  <c r="AG80" i="27"/>
  <c r="AJ82" i="27"/>
  <c r="AG82" i="27"/>
  <c r="AJ84" i="27"/>
  <c r="AG84" i="27"/>
  <c r="AJ86" i="27"/>
  <c r="AG86" i="27"/>
  <c r="AJ88" i="27"/>
  <c r="AG88" i="27"/>
  <c r="AJ90" i="27"/>
  <c r="AK90" i="27" s="1"/>
  <c r="AG90" i="27"/>
  <c r="AJ92" i="27"/>
  <c r="AG92" i="27"/>
  <c r="AJ94" i="27"/>
  <c r="AK94" i="27" s="1"/>
  <c r="AG94" i="27"/>
  <c r="AJ96" i="27"/>
  <c r="AG96" i="27"/>
  <c r="AJ98" i="27"/>
  <c r="AG98" i="27"/>
  <c r="AJ100" i="27"/>
  <c r="AG100" i="27"/>
  <c r="AJ102" i="27"/>
  <c r="AG102" i="27"/>
  <c r="AJ104" i="27"/>
  <c r="AG104" i="27"/>
  <c r="AJ106" i="27"/>
  <c r="AK106" i="27" s="1"/>
  <c r="AG106" i="27"/>
  <c r="AJ108" i="27"/>
  <c r="AG108" i="27"/>
  <c r="AJ110" i="27"/>
  <c r="AK110" i="27" s="1"/>
  <c r="AG110" i="27"/>
  <c r="AJ112" i="27"/>
  <c r="AG112" i="27"/>
  <c r="AJ114" i="27"/>
  <c r="AG114" i="27"/>
  <c r="AJ116" i="27"/>
  <c r="AG116" i="27"/>
  <c r="AJ118" i="27"/>
  <c r="AG118" i="27"/>
  <c r="AJ120" i="27"/>
  <c r="AG120" i="27"/>
  <c r="AJ122" i="27"/>
  <c r="AK122" i="27" s="1"/>
  <c r="AG122" i="27"/>
  <c r="AJ124" i="27"/>
  <c r="AG124" i="27"/>
  <c r="AJ126" i="27"/>
  <c r="AK126" i="27" s="1"/>
  <c r="AG126" i="27"/>
  <c r="AJ128" i="27"/>
  <c r="AG128" i="27"/>
  <c r="AJ130" i="27"/>
  <c r="AG130" i="27"/>
  <c r="AJ132" i="27"/>
  <c r="AG132" i="27"/>
  <c r="AJ134" i="27"/>
  <c r="AG134" i="27"/>
  <c r="AJ136" i="27"/>
  <c r="AG136" i="27"/>
  <c r="AJ138" i="27"/>
  <c r="AK138" i="27" s="1"/>
  <c r="AG138" i="27"/>
  <c r="AJ140" i="27"/>
  <c r="AG140" i="27"/>
  <c r="AJ142" i="27"/>
  <c r="AK142" i="27" s="1"/>
  <c r="AG142" i="27"/>
  <c r="AJ144" i="27"/>
  <c r="AG144" i="27"/>
  <c r="AJ146" i="27"/>
  <c r="AG146" i="27"/>
  <c r="AJ148" i="27"/>
  <c r="AG148" i="27"/>
  <c r="AJ150" i="27"/>
  <c r="AG150" i="27"/>
  <c r="AJ152" i="27"/>
  <c r="AG152" i="27"/>
  <c r="AJ154" i="27"/>
  <c r="AK154" i="27" s="1"/>
  <c r="AG154" i="27"/>
  <c r="AJ156" i="27"/>
  <c r="AG156" i="27"/>
  <c r="AJ158" i="27"/>
  <c r="AK158" i="27" s="1"/>
  <c r="AG158" i="27"/>
  <c r="AJ160" i="27"/>
  <c r="AG160" i="27"/>
  <c r="AJ162" i="27"/>
  <c r="AG162" i="27"/>
  <c r="AJ164" i="27"/>
  <c r="AG164" i="27"/>
  <c r="AJ166" i="27"/>
  <c r="AG166" i="27"/>
  <c r="AJ168" i="27"/>
  <c r="AG168" i="27"/>
  <c r="AJ170" i="27"/>
  <c r="AK170" i="27" s="1"/>
  <c r="AG170" i="27"/>
  <c r="AJ172" i="27"/>
  <c r="AG172" i="27"/>
  <c r="AJ174" i="27"/>
  <c r="AK174" i="27" s="1"/>
  <c r="AG174" i="27"/>
  <c r="AJ176" i="27"/>
  <c r="AG176" i="27"/>
  <c r="AJ178" i="27"/>
  <c r="AG178" i="27"/>
  <c r="AJ180" i="27"/>
  <c r="AG180" i="27"/>
  <c r="AJ182" i="27"/>
  <c r="AG182" i="27"/>
  <c r="AG189" i="27"/>
  <c r="AI189" i="27"/>
  <c r="AK189" i="27" s="1"/>
  <c r="AG197" i="27"/>
  <c r="AI197" i="27"/>
  <c r="AK197" i="27" s="1"/>
  <c r="AG205" i="27"/>
  <c r="AI205" i="27"/>
  <c r="AK205" i="27" s="1"/>
  <c r="AG213" i="27"/>
  <c r="AI213" i="27"/>
  <c r="AK213" i="27" s="1"/>
  <c r="AG221" i="27"/>
  <c r="AI221" i="27"/>
  <c r="AK221" i="27" s="1"/>
  <c r="AG229" i="27"/>
  <c r="AI229" i="27"/>
  <c r="AK229" i="27" s="1"/>
  <c r="AG237" i="27"/>
  <c r="AI237" i="27"/>
  <c r="AK237" i="27" s="1"/>
  <c r="AK28" i="27"/>
  <c r="AK32" i="27"/>
  <c r="AK36" i="27"/>
  <c r="AK40" i="27"/>
  <c r="AK44" i="27"/>
  <c r="AK48" i="27"/>
  <c r="AK52" i="27"/>
  <c r="AK56" i="27"/>
  <c r="AK60" i="27"/>
  <c r="AK64" i="27"/>
  <c r="AK68" i="27"/>
  <c r="AK72" i="27"/>
  <c r="AK76" i="27"/>
  <c r="AK80" i="27"/>
  <c r="AK84" i="27"/>
  <c r="AK88" i="27"/>
  <c r="AK92" i="27"/>
  <c r="AK96" i="27"/>
  <c r="AK100" i="27"/>
  <c r="AK104" i="27"/>
  <c r="AK108" i="27"/>
  <c r="AK112" i="27"/>
  <c r="AK116" i="27"/>
  <c r="AK120" i="27"/>
  <c r="AK124" i="27"/>
  <c r="AK128" i="27"/>
  <c r="AK132" i="27"/>
  <c r="AK136" i="27"/>
  <c r="AK140" i="27"/>
  <c r="AK144" i="27"/>
  <c r="AK148" i="27"/>
  <c r="AK152" i="27"/>
  <c r="AK156" i="27"/>
  <c r="AK160" i="27"/>
  <c r="AK164" i="27"/>
  <c r="AK168" i="27"/>
  <c r="AK172" i="27"/>
  <c r="AK176" i="27"/>
  <c r="AK180" i="27"/>
  <c r="AN3" i="27"/>
  <c r="AG10" i="27"/>
  <c r="AG14" i="27"/>
  <c r="AG18" i="27"/>
  <c r="AG22" i="27"/>
  <c r="AK26" i="27"/>
  <c r="AK34" i="27"/>
  <c r="AK38" i="27"/>
  <c r="AK50" i="27"/>
  <c r="AK54" i="27"/>
  <c r="AK66" i="27"/>
  <c r="AK70" i="27"/>
  <c r="AK82" i="27"/>
  <c r="AK86" i="27"/>
  <c r="AK98" i="27"/>
  <c r="AK102" i="27"/>
  <c r="AK114" i="27"/>
  <c r="AK118" i="27"/>
  <c r="AK130" i="27"/>
  <c r="AK134" i="27"/>
  <c r="AK146" i="27"/>
  <c r="AK150" i="27"/>
  <c r="AK162" i="27"/>
  <c r="AK166" i="27"/>
  <c r="AK178" i="27"/>
  <c r="AK182" i="27"/>
  <c r="AG185" i="27"/>
  <c r="AI185" i="27"/>
  <c r="AK185" i="27" s="1"/>
  <c r="AG193" i="27"/>
  <c r="AI193" i="27"/>
  <c r="AK193" i="27" s="1"/>
  <c r="AG201" i="27"/>
  <c r="AI201" i="27"/>
  <c r="AK201" i="27" s="1"/>
  <c r="AG209" i="27"/>
  <c r="AI209" i="27"/>
  <c r="AK209" i="27" s="1"/>
  <c r="AG217" i="27"/>
  <c r="AI217" i="27"/>
  <c r="AK217" i="27" s="1"/>
  <c r="AG225" i="27"/>
  <c r="AI225" i="27"/>
  <c r="AK225" i="27" s="1"/>
  <c r="AG233" i="27"/>
  <c r="AI233" i="27"/>
  <c r="AK233" i="27" s="1"/>
  <c r="AK10" i="27"/>
  <c r="AG11" i="27"/>
  <c r="AK14" i="27"/>
  <c r="AG15" i="27"/>
  <c r="AK18" i="27"/>
  <c r="AG19" i="27"/>
  <c r="AK22" i="27"/>
  <c r="AG23" i="27"/>
  <c r="AG241" i="27"/>
  <c r="AI241" i="27"/>
  <c r="AK241" i="27" s="1"/>
  <c r="AG245" i="27"/>
  <c r="AI245" i="27"/>
  <c r="AK245" i="27" s="1"/>
  <c r="AG249" i="27"/>
  <c r="AI249" i="27"/>
  <c r="AK249" i="27" s="1"/>
  <c r="AG253" i="27"/>
  <c r="AI253" i="27"/>
  <c r="AK253" i="27" s="1"/>
  <c r="AG257" i="27"/>
  <c r="AI257" i="27"/>
  <c r="AK257" i="27" s="1"/>
  <c r="AG261" i="27"/>
  <c r="AI261" i="27"/>
  <c r="AK261" i="27" s="1"/>
  <c r="AG265" i="27"/>
  <c r="AI265" i="27"/>
  <c r="AK265" i="27" s="1"/>
  <c r="AG269" i="27"/>
  <c r="AI269" i="27"/>
  <c r="AK269" i="27" s="1"/>
  <c r="AG273" i="27"/>
  <c r="AI273" i="27"/>
  <c r="AK273" i="27" s="1"/>
  <c r="AG277" i="27"/>
  <c r="AI277" i="27"/>
  <c r="AK277" i="27" s="1"/>
  <c r="AG281" i="27"/>
  <c r="AI281" i="27"/>
  <c r="AK281" i="27" s="1"/>
  <c r="AG285" i="27"/>
  <c r="AI285" i="27"/>
  <c r="AK285" i="27" s="1"/>
  <c r="AI289" i="27"/>
  <c r="AK289" i="27" s="1"/>
  <c r="AG289" i="27"/>
  <c r="AI298" i="27"/>
  <c r="AK298" i="27" s="1"/>
  <c r="AG298" i="27"/>
  <c r="AI305" i="27"/>
  <c r="AK305" i="27" s="1"/>
  <c r="AG305" i="27"/>
  <c r="AI314" i="27"/>
  <c r="AK314" i="27" s="1"/>
  <c r="AG314" i="27"/>
  <c r="AI321" i="27"/>
  <c r="AK321" i="27" s="1"/>
  <c r="AG321" i="27"/>
  <c r="AI330" i="27"/>
  <c r="AK330" i="27" s="1"/>
  <c r="AG330" i="27"/>
  <c r="AI337" i="27"/>
  <c r="AK337" i="27" s="1"/>
  <c r="AG337" i="27"/>
  <c r="AI346" i="27"/>
  <c r="AK346" i="27" s="1"/>
  <c r="AG346" i="27"/>
  <c r="AI353" i="27"/>
  <c r="AK353" i="27" s="1"/>
  <c r="AG353" i="27"/>
  <c r="AI362" i="27"/>
  <c r="AK362" i="27" s="1"/>
  <c r="AG362" i="27"/>
  <c r="AI369" i="27"/>
  <c r="AK369" i="27" s="1"/>
  <c r="AG369" i="27"/>
  <c r="AJ291" i="27"/>
  <c r="AK295" i="27"/>
  <c r="AI301" i="27"/>
  <c r="AK301" i="27" s="1"/>
  <c r="AG301" i="27"/>
  <c r="AJ307" i="27"/>
  <c r="AK311" i="27"/>
  <c r="AI317" i="27"/>
  <c r="AK317" i="27" s="1"/>
  <c r="AG317" i="27"/>
  <c r="AJ323" i="27"/>
  <c r="AI333" i="27"/>
  <c r="AK333" i="27" s="1"/>
  <c r="AG333" i="27"/>
  <c r="AJ339" i="27"/>
  <c r="AK343" i="27"/>
  <c r="AI349" i="27"/>
  <c r="AK349" i="27" s="1"/>
  <c r="AG349" i="27"/>
  <c r="AJ355" i="27"/>
  <c r="AK359" i="27"/>
  <c r="AI365" i="27"/>
  <c r="AK365" i="27" s="1"/>
  <c r="AG365" i="27"/>
  <c r="AJ371" i="27"/>
  <c r="AG27" i="27"/>
  <c r="AG31" i="27"/>
  <c r="AG35" i="27"/>
  <c r="AG39" i="27"/>
  <c r="AG43" i="27"/>
  <c r="AG47" i="27"/>
  <c r="AG51" i="27"/>
  <c r="AG55" i="27"/>
  <c r="AG59" i="27"/>
  <c r="AG63" i="27"/>
  <c r="AG67" i="27"/>
  <c r="AG71" i="27"/>
  <c r="AG75" i="27"/>
  <c r="AG79" i="27"/>
  <c r="AG83" i="27"/>
  <c r="AG87" i="27"/>
  <c r="AG91" i="27"/>
  <c r="AG95" i="27"/>
  <c r="AG99" i="27"/>
  <c r="AG103" i="27"/>
  <c r="AG107" i="27"/>
  <c r="AG111" i="27"/>
  <c r="AG115" i="27"/>
  <c r="AG119" i="27"/>
  <c r="AG123" i="27"/>
  <c r="AG127" i="27"/>
  <c r="AG131" i="27"/>
  <c r="AG135" i="27"/>
  <c r="AG139" i="27"/>
  <c r="AG143" i="27"/>
  <c r="AG147" i="27"/>
  <c r="AG151" i="27"/>
  <c r="AG155" i="27"/>
  <c r="AG159" i="27"/>
  <c r="AG163" i="27"/>
  <c r="AG167" i="27"/>
  <c r="AG171" i="27"/>
  <c r="AG175" i="27"/>
  <c r="AG179" i="27"/>
  <c r="AK183" i="27"/>
  <c r="AG184" i="27"/>
  <c r="AK187" i="27"/>
  <c r="AG188" i="27"/>
  <c r="AK191" i="27"/>
  <c r="AG192" i="27"/>
  <c r="AK195" i="27"/>
  <c r="AG196" i="27"/>
  <c r="AK199" i="27"/>
  <c r="AG200" i="27"/>
  <c r="AK203" i="27"/>
  <c r="AG204" i="27"/>
  <c r="AK207" i="27"/>
  <c r="AG208" i="27"/>
  <c r="AK211" i="27"/>
  <c r="AG212" i="27"/>
  <c r="AK215" i="27"/>
  <c r="AG216" i="27"/>
  <c r="AK219" i="27"/>
  <c r="AG220" i="27"/>
  <c r="AK223" i="27"/>
  <c r="AG224" i="27"/>
  <c r="AK227" i="27"/>
  <c r="AG228" i="27"/>
  <c r="AK231" i="27"/>
  <c r="AG232" i="27"/>
  <c r="AK235" i="27"/>
  <c r="AG236" i="27"/>
  <c r="AK239" i="27"/>
  <c r="AG240" i="27"/>
  <c r="AK243" i="27"/>
  <c r="AG244" i="27"/>
  <c r="AK247" i="27"/>
  <c r="AG248" i="27"/>
  <c r="AK251" i="27"/>
  <c r="AG252" i="27"/>
  <c r="AK255" i="27"/>
  <c r="AG256" i="27"/>
  <c r="AK259" i="27"/>
  <c r="AG260" i="27"/>
  <c r="AK263" i="27"/>
  <c r="AG264" i="27"/>
  <c r="AK267" i="27"/>
  <c r="AG268" i="27"/>
  <c r="AK271" i="27"/>
  <c r="AG272" i="27"/>
  <c r="AK275" i="27"/>
  <c r="AG276" i="27"/>
  <c r="AK279" i="27"/>
  <c r="AG280" i="27"/>
  <c r="AK283" i="27"/>
  <c r="AG284" i="27"/>
  <c r="AK287" i="27"/>
  <c r="AG288" i="27"/>
  <c r="AI293" i="27"/>
  <c r="AK293" i="27" s="1"/>
  <c r="AG293" i="27"/>
  <c r="AG294" i="27"/>
  <c r="AG303" i="27"/>
  <c r="AI309" i="27"/>
  <c r="AK309" i="27" s="1"/>
  <c r="AG309" i="27"/>
  <c r="AG310" i="27"/>
  <c r="AG319" i="27"/>
  <c r="AI325" i="27"/>
  <c r="AK325" i="27" s="1"/>
  <c r="AG325" i="27"/>
  <c r="AG326" i="27"/>
  <c r="AG335" i="27"/>
  <c r="AI341" i="27"/>
  <c r="AK341" i="27" s="1"/>
  <c r="AG341" i="27"/>
  <c r="AG342" i="27"/>
  <c r="AG351" i="27"/>
  <c r="AI357" i="27"/>
  <c r="AK357" i="27" s="1"/>
  <c r="AG357" i="27"/>
  <c r="AG358" i="27"/>
  <c r="AG367" i="27"/>
  <c r="AI373" i="27"/>
  <c r="AK373" i="27" s="1"/>
  <c r="AG373" i="27"/>
  <c r="AI184" i="27"/>
  <c r="AK184" i="27" s="1"/>
  <c r="AI188" i="27"/>
  <c r="AK188" i="27" s="1"/>
  <c r="AI192" i="27"/>
  <c r="AK192" i="27" s="1"/>
  <c r="AI196" i="27"/>
  <c r="AK196" i="27" s="1"/>
  <c r="AI200" i="27"/>
  <c r="AK200" i="27" s="1"/>
  <c r="AI204" i="27"/>
  <c r="AK204" i="27" s="1"/>
  <c r="AI208" i="27"/>
  <c r="AK208" i="27" s="1"/>
  <c r="AI212" i="27"/>
  <c r="AK212" i="27" s="1"/>
  <c r="AI216" i="27"/>
  <c r="AK216" i="27" s="1"/>
  <c r="AI220" i="27"/>
  <c r="AK220" i="27" s="1"/>
  <c r="AI224" i="27"/>
  <c r="AK224" i="27" s="1"/>
  <c r="AI228" i="27"/>
  <c r="AK228" i="27" s="1"/>
  <c r="AI232" i="27"/>
  <c r="AK232" i="27" s="1"/>
  <c r="AI236" i="27"/>
  <c r="AK236" i="27" s="1"/>
  <c r="AI240" i="27"/>
  <c r="AK240" i="27" s="1"/>
  <c r="AI244" i="27"/>
  <c r="AK244" i="27" s="1"/>
  <c r="AI248" i="27"/>
  <c r="AK248" i="27" s="1"/>
  <c r="AI252" i="27"/>
  <c r="AK252" i="27" s="1"/>
  <c r="AI256" i="27"/>
  <c r="AK256" i="27" s="1"/>
  <c r="AI260" i="27"/>
  <c r="AK260" i="27" s="1"/>
  <c r="AI264" i="27"/>
  <c r="AK264" i="27" s="1"/>
  <c r="AI268" i="27"/>
  <c r="AK268" i="27" s="1"/>
  <c r="AI272" i="27"/>
  <c r="AK272" i="27" s="1"/>
  <c r="AI276" i="27"/>
  <c r="AK276" i="27" s="1"/>
  <c r="AI280" i="27"/>
  <c r="AK280" i="27" s="1"/>
  <c r="AI284" i="27"/>
  <c r="AK284" i="27" s="1"/>
  <c r="AI288" i="27"/>
  <c r="AK288" i="27" s="1"/>
  <c r="AG290" i="27"/>
  <c r="AK291" i="27"/>
  <c r="AI300" i="27"/>
  <c r="AK300" i="27" s="1"/>
  <c r="AG300" i="27"/>
  <c r="AG304" i="27"/>
  <c r="AG306" i="27"/>
  <c r="AK307" i="27"/>
  <c r="AI316" i="27"/>
  <c r="AK316" i="27" s="1"/>
  <c r="AG316" i="27"/>
  <c r="AG320" i="27"/>
  <c r="AG322" i="27"/>
  <c r="AK323" i="27"/>
  <c r="AI332" i="27"/>
  <c r="AK332" i="27" s="1"/>
  <c r="AG332" i="27"/>
  <c r="AG336" i="27"/>
  <c r="AG338" i="27"/>
  <c r="AK339" i="27"/>
  <c r="AI348" i="27"/>
  <c r="AK348" i="27" s="1"/>
  <c r="AG348" i="27"/>
  <c r="AG352" i="27"/>
  <c r="AG354" i="27"/>
  <c r="AK355" i="27"/>
  <c r="AI364" i="27"/>
  <c r="AK364" i="27" s="1"/>
  <c r="AG364" i="27"/>
  <c r="AG368" i="27"/>
  <c r="AG370" i="27"/>
  <c r="AK371" i="27"/>
  <c r="AG183" i="27"/>
  <c r="AG187" i="27"/>
  <c r="AG191" i="27"/>
  <c r="AG195" i="27"/>
  <c r="AG199" i="27"/>
  <c r="AG203" i="27"/>
  <c r="AG207" i="27"/>
  <c r="AG211" i="27"/>
  <c r="AG215" i="27"/>
  <c r="AG219" i="27"/>
  <c r="AG223" i="27"/>
  <c r="AG227" i="27"/>
  <c r="AG231" i="27"/>
  <c r="AG235" i="27"/>
  <c r="AG239" i="27"/>
  <c r="AG243" i="27"/>
  <c r="AG247" i="27"/>
  <c r="AG251" i="27"/>
  <c r="AG255" i="27"/>
  <c r="AG259" i="27"/>
  <c r="AG263" i="27"/>
  <c r="AG267" i="27"/>
  <c r="AG271" i="27"/>
  <c r="AG275" i="27"/>
  <c r="AG279" i="27"/>
  <c r="AG283" i="27"/>
  <c r="AG287" i="27"/>
  <c r="AI297" i="27"/>
  <c r="AK297" i="27" s="1"/>
  <c r="AG297" i="27"/>
  <c r="AK299" i="27"/>
  <c r="AI313" i="27"/>
  <c r="AK313" i="27" s="1"/>
  <c r="AG313" i="27"/>
  <c r="AK315" i="27"/>
  <c r="AI329" i="27"/>
  <c r="AK329" i="27" s="1"/>
  <c r="AG329" i="27"/>
  <c r="AK331" i="27"/>
  <c r="AI345" i="27"/>
  <c r="AK345" i="27" s="1"/>
  <c r="AG345" i="27"/>
  <c r="AK347" i="27"/>
  <c r="AI361" i="27"/>
  <c r="AK361" i="27" s="1"/>
  <c r="AG361" i="27"/>
  <c r="AK363" i="27"/>
  <c r="AF56" i="42"/>
  <c r="AH56" i="42" s="1"/>
  <c r="AD56" i="42"/>
  <c r="AD92" i="42"/>
  <c r="AF92" i="42"/>
  <c r="AH132" i="42"/>
  <c r="AG16" i="42"/>
  <c r="AH16" i="42" s="1"/>
  <c r="AD24" i="42"/>
  <c r="AF28" i="42"/>
  <c r="AD28" i="42"/>
  <c r="AG41" i="42"/>
  <c r="AH41" i="42" s="1"/>
  <c r="AD44" i="42"/>
  <c r="AG54" i="42"/>
  <c r="AH61" i="42"/>
  <c r="AD64" i="42"/>
  <c r="AF72" i="42"/>
  <c r="AD72" i="42"/>
  <c r="AH92" i="42"/>
  <c r="AH110" i="42"/>
  <c r="AH129" i="42"/>
  <c r="AH140" i="42"/>
  <c r="AH146" i="42"/>
  <c r="AD150" i="42"/>
  <c r="AD162" i="42"/>
  <c r="AF162" i="42"/>
  <c r="AH162" i="42" s="1"/>
  <c r="AH182" i="42"/>
  <c r="AH191" i="42"/>
  <c r="AG200" i="42"/>
  <c r="AH200" i="42" s="1"/>
  <c r="AG210" i="42"/>
  <c r="AH210" i="42" s="1"/>
  <c r="AG211" i="42"/>
  <c r="AH211" i="42" s="1"/>
  <c r="AG232" i="42"/>
  <c r="AH232" i="42" s="1"/>
  <c r="AG242" i="42"/>
  <c r="AH242" i="42" s="1"/>
  <c r="AG243" i="42"/>
  <c r="AH243" i="42" s="1"/>
  <c r="AG301" i="42"/>
  <c r="AH301" i="42" s="1"/>
  <c r="AG311" i="42"/>
  <c r="AH311" i="42" s="1"/>
  <c r="AD8" i="42"/>
  <c r="AF12" i="42"/>
  <c r="AD12" i="42"/>
  <c r="AH33" i="42"/>
  <c r="AD36" i="42"/>
  <c r="AG40" i="42"/>
  <c r="AD60" i="42"/>
  <c r="AH77" i="42"/>
  <c r="AD80" i="42"/>
  <c r="AD88" i="42"/>
  <c r="AH90" i="42"/>
  <c r="AD108" i="42"/>
  <c r="AF108" i="42"/>
  <c r="AH108" i="42" s="1"/>
  <c r="AD120" i="42"/>
  <c r="AH122" i="42"/>
  <c r="AH128" i="42"/>
  <c r="AH137" i="42"/>
  <c r="AF150" i="42"/>
  <c r="AH150" i="42" s="1"/>
  <c r="AG160" i="42"/>
  <c r="AG189" i="42"/>
  <c r="AH189" i="42" s="1"/>
  <c r="AD190" i="42"/>
  <c r="AG209" i="42"/>
  <c r="AH209" i="42" s="1"/>
  <c r="AG241" i="42"/>
  <c r="AH241" i="42" s="1"/>
  <c r="AG288" i="42"/>
  <c r="AG289" i="42"/>
  <c r="AH289" i="42" s="1"/>
  <c r="AG13" i="42"/>
  <c r="AD16" i="42"/>
  <c r="AG23" i="42"/>
  <c r="AH23" i="42" s="1"/>
  <c r="AD32" i="42"/>
  <c r="AG39" i="42"/>
  <c r="AF40" i="42"/>
  <c r="AH40" i="42" s="1"/>
  <c r="AD40" i="42"/>
  <c r="AH49" i="42"/>
  <c r="AD52" i="42"/>
  <c r="AH57" i="42"/>
  <c r="AD76" i="42"/>
  <c r="AH94" i="42"/>
  <c r="AH124" i="42"/>
  <c r="AH125" i="42"/>
  <c r="AH136" i="42"/>
  <c r="AH145" i="42"/>
  <c r="AH147" i="42"/>
  <c r="AG163" i="42"/>
  <c r="AD194" i="42"/>
  <c r="AF194" i="42"/>
  <c r="AH194" i="42" s="1"/>
  <c r="AH198" i="42"/>
  <c r="AG213" i="42"/>
  <c r="AH213" i="42" s="1"/>
  <c r="AG219" i="42"/>
  <c r="AH219" i="42" s="1"/>
  <c r="AH230" i="42"/>
  <c r="AG245" i="42"/>
  <c r="AH245" i="42" s="1"/>
  <c r="AG251" i="42"/>
  <c r="AH251" i="42" s="1"/>
  <c r="AG287" i="42"/>
  <c r="AH317" i="42"/>
  <c r="AH323" i="42"/>
  <c r="AH163" i="42"/>
  <c r="AG176" i="42"/>
  <c r="AG182" i="42"/>
  <c r="AG187" i="42"/>
  <c r="AG188" i="42"/>
  <c r="AG196" i="42"/>
  <c r="AH197" i="42"/>
  <c r="AH206" i="42"/>
  <c r="AG208" i="42"/>
  <c r="AH208" i="42" s="1"/>
  <c r="AG217" i="42"/>
  <c r="AH217" i="42" s="1"/>
  <c r="AG218" i="42"/>
  <c r="AH218" i="42" s="1"/>
  <c r="AH229" i="42"/>
  <c r="AH238" i="42"/>
  <c r="AG240" i="42"/>
  <c r="AH240" i="42" s="1"/>
  <c r="AG249" i="42"/>
  <c r="AH249" i="42" s="1"/>
  <c r="AG250" i="42"/>
  <c r="AH250" i="42" s="1"/>
  <c r="AG281" i="42"/>
  <c r="AG285" i="42"/>
  <c r="AH285" i="42" s="1"/>
  <c r="AG300" i="42"/>
  <c r="AH308" i="42"/>
  <c r="AG310" i="42"/>
  <c r="AH310" i="42" s="1"/>
  <c r="AG319" i="42"/>
  <c r="AH319" i="42" s="1"/>
  <c r="AG320" i="42"/>
  <c r="AH320" i="42" s="1"/>
  <c r="AG330" i="42"/>
  <c r="AH330" i="42" s="1"/>
  <c r="AG341" i="42"/>
  <c r="AG345" i="42"/>
  <c r="AG349" i="42"/>
  <c r="AG353" i="42"/>
  <c r="AG357" i="42"/>
  <c r="AG361" i="42"/>
  <c r="AG365" i="42"/>
  <c r="AG369" i="42"/>
  <c r="AG373" i="42"/>
  <c r="AG9" i="42"/>
  <c r="AG19" i="42"/>
  <c r="AG20" i="42"/>
  <c r="AG25" i="42"/>
  <c r="AH25" i="42" s="1"/>
  <c r="AG26" i="42"/>
  <c r="AG32" i="42"/>
  <c r="AH32" i="42" s="1"/>
  <c r="AG34" i="42"/>
  <c r="AH34" i="42" s="1"/>
  <c r="AH37" i="42"/>
  <c r="AG48" i="42"/>
  <c r="AH53" i="42"/>
  <c r="AH69" i="42"/>
  <c r="AD84" i="42"/>
  <c r="AD96" i="42"/>
  <c r="AD100" i="42"/>
  <c r="AD112" i="42"/>
  <c r="AD116" i="42"/>
  <c r="AH127" i="42"/>
  <c r="AH135" i="42"/>
  <c r="AH143" i="42"/>
  <c r="AG157" i="42"/>
  <c r="AH157" i="42" s="1"/>
  <c r="AD158" i="42"/>
  <c r="AH159" i="42"/>
  <c r="AG168" i="42"/>
  <c r="AG170" i="42"/>
  <c r="AH170" i="42" s="1"/>
  <c r="AG173" i="42"/>
  <c r="AG174" i="42"/>
  <c r="AH174" i="42" s="1"/>
  <c r="AH175" i="42"/>
  <c r="AG181" i="42"/>
  <c r="AH181" i="42" s="1"/>
  <c r="AD182" i="42"/>
  <c r="AG195" i="42"/>
  <c r="AH195" i="42" s="1"/>
  <c r="AG205" i="42"/>
  <c r="AH205" i="42" s="1"/>
  <c r="AH214" i="42"/>
  <c r="AG216" i="42"/>
  <c r="AH216" i="42" s="1"/>
  <c r="AG225" i="42"/>
  <c r="AH225" i="42" s="1"/>
  <c r="AG226" i="42"/>
  <c r="AH226" i="42" s="1"/>
  <c r="AG237" i="42"/>
  <c r="AH237" i="42" s="1"/>
  <c r="AH246" i="42"/>
  <c r="AG248" i="42"/>
  <c r="AH248" i="42" s="1"/>
  <c r="AG280" i="42"/>
  <c r="AH281" i="42"/>
  <c r="AG284" i="42"/>
  <c r="AD291" i="42"/>
  <c r="AG299" i="42"/>
  <c r="AG307" i="42"/>
  <c r="AH307" i="42" s="1"/>
  <c r="AH316" i="42"/>
  <c r="AG318" i="42"/>
  <c r="AH318" i="42" s="1"/>
  <c r="AG152" i="42"/>
  <c r="AD154" i="42"/>
  <c r="AG179" i="42"/>
  <c r="AG180" i="42"/>
  <c r="AG184" i="42"/>
  <c r="AD186" i="42"/>
  <c r="AG204" i="42"/>
  <c r="AH204" i="42" s="1"/>
  <c r="AG212" i="42"/>
  <c r="AH212" i="42" s="1"/>
  <c r="AG220" i="42"/>
  <c r="AH220" i="42" s="1"/>
  <c r="AG228" i="42"/>
  <c r="AH228" i="42" s="1"/>
  <c r="AG236" i="42"/>
  <c r="AH236" i="42" s="1"/>
  <c r="AG244" i="42"/>
  <c r="AH244" i="42" s="1"/>
  <c r="AG252" i="42"/>
  <c r="AH252" i="42" s="1"/>
  <c r="AD287" i="42"/>
  <c r="AG292" i="42"/>
  <c r="AH292" i="42" s="1"/>
  <c r="AG293" i="42"/>
  <c r="AH293" i="42" s="1"/>
  <c r="AD303" i="42"/>
  <c r="AG306" i="42"/>
  <c r="AH306" i="42" s="1"/>
  <c r="AG314" i="42"/>
  <c r="AH314" i="42" s="1"/>
  <c r="AG322" i="42"/>
  <c r="AH322" i="42" s="1"/>
  <c r="AG328" i="42"/>
  <c r="AH328" i="42" s="1"/>
  <c r="AH9" i="42"/>
  <c r="AH13" i="42"/>
  <c r="AH17" i="42"/>
  <c r="AH21" i="42"/>
  <c r="AH29" i="42"/>
  <c r="AD152" i="42"/>
  <c r="AF152" i="42"/>
  <c r="AH152" i="42" s="1"/>
  <c r="AD164" i="42"/>
  <c r="AF164" i="42"/>
  <c r="AH164" i="42" s="1"/>
  <c r="AD184" i="42"/>
  <c r="AF184" i="42"/>
  <c r="AH184" i="42" s="1"/>
  <c r="AD196" i="42"/>
  <c r="AF196" i="42"/>
  <c r="AG256" i="42"/>
  <c r="AH256" i="42" s="1"/>
  <c r="AD256" i="42"/>
  <c r="AG264" i="42"/>
  <c r="AH264" i="42" s="1"/>
  <c r="AD264" i="42"/>
  <c r="AG272" i="42"/>
  <c r="AH272" i="42" s="1"/>
  <c r="AD272" i="42"/>
  <c r="AD332" i="42"/>
  <c r="AF332" i="42"/>
  <c r="AD336" i="42"/>
  <c r="AF336" i="42"/>
  <c r="AF340" i="42"/>
  <c r="AH340" i="42" s="1"/>
  <c r="AD340" i="42"/>
  <c r="AF344" i="42"/>
  <c r="AH344" i="42" s="1"/>
  <c r="AD344" i="42"/>
  <c r="AF348" i="42"/>
  <c r="AH348" i="42" s="1"/>
  <c r="AD348" i="42"/>
  <c r="AF352" i="42"/>
  <c r="AH352" i="42" s="1"/>
  <c r="AD352" i="42"/>
  <c r="AF356" i="42"/>
  <c r="AH356" i="42" s="1"/>
  <c r="AD356" i="42"/>
  <c r="AF360" i="42"/>
  <c r="AH360" i="42" s="1"/>
  <c r="AD360" i="42"/>
  <c r="AF364" i="42"/>
  <c r="AH364" i="42" s="1"/>
  <c r="AD364" i="42"/>
  <c r="AF368" i="42"/>
  <c r="AH368" i="42" s="1"/>
  <c r="AD368" i="42"/>
  <c r="AF372" i="42"/>
  <c r="AH372" i="42" s="1"/>
  <c r="AD372" i="42"/>
  <c r="AD9" i="42"/>
  <c r="AH10" i="42"/>
  <c r="AD13" i="42"/>
  <c r="AH14" i="42"/>
  <c r="AD17" i="42"/>
  <c r="AH18" i="42"/>
  <c r="AD21" i="42"/>
  <c r="AH22" i="42"/>
  <c r="AD25" i="42"/>
  <c r="AH26" i="42"/>
  <c r="AD29" i="42"/>
  <c r="AH30" i="42"/>
  <c r="AD33" i="42"/>
  <c r="AD37" i="42"/>
  <c r="AH38" i="42"/>
  <c r="AD41" i="42"/>
  <c r="AH42" i="42"/>
  <c r="AD45" i="42"/>
  <c r="AH46" i="42"/>
  <c r="AD49" i="42"/>
  <c r="AH50" i="42"/>
  <c r="AD53" i="42"/>
  <c r="AH54" i="42"/>
  <c r="AD57" i="42"/>
  <c r="AH58" i="42"/>
  <c r="AD61" i="42"/>
  <c r="AH62" i="42"/>
  <c r="AD65" i="42"/>
  <c r="AH66" i="42"/>
  <c r="AD69" i="42"/>
  <c r="AH70" i="42"/>
  <c r="AD73" i="42"/>
  <c r="AH74" i="42"/>
  <c r="AD77" i="42"/>
  <c r="AH78" i="42"/>
  <c r="AD81" i="42"/>
  <c r="AD82" i="42"/>
  <c r="AH89" i="42"/>
  <c r="AD90" i="42"/>
  <c r="AH97" i="42"/>
  <c r="AD98" i="42"/>
  <c r="AH105" i="42"/>
  <c r="AD106" i="42"/>
  <c r="AH113" i="42"/>
  <c r="AD114" i="42"/>
  <c r="AH121" i="42"/>
  <c r="AD122" i="42"/>
  <c r="AH151" i="42"/>
  <c r="AD156" i="42"/>
  <c r="AF156" i="42"/>
  <c r="AH156" i="42" s="1"/>
  <c r="AD176" i="42"/>
  <c r="AF176" i="42"/>
  <c r="AH176" i="42" s="1"/>
  <c r="AH183" i="42"/>
  <c r="AD188" i="42"/>
  <c r="AF188" i="42"/>
  <c r="AH188" i="42" s="1"/>
  <c r="AG258" i="42"/>
  <c r="AH258" i="42" s="1"/>
  <c r="AD258" i="42"/>
  <c r="AG266" i="42"/>
  <c r="AH266" i="42" s="1"/>
  <c r="AD266" i="42"/>
  <c r="AG274" i="42"/>
  <c r="AH274" i="42" s="1"/>
  <c r="AD274" i="42"/>
  <c r="AD10" i="42"/>
  <c r="AH11" i="42"/>
  <c r="AD14" i="42"/>
  <c r="AH15" i="42"/>
  <c r="AD18" i="42"/>
  <c r="AH19" i="42"/>
  <c r="AD22" i="42"/>
  <c r="AD26" i="42"/>
  <c r="AH27" i="42"/>
  <c r="AD30" i="42"/>
  <c r="AH31" i="42"/>
  <c r="AD34" i="42"/>
  <c r="AH35" i="42"/>
  <c r="AD38" i="42"/>
  <c r="AH39" i="42"/>
  <c r="AD42" i="42"/>
  <c r="AH43" i="42"/>
  <c r="AD46" i="42"/>
  <c r="AH47" i="42"/>
  <c r="AD50" i="42"/>
  <c r="AH51" i="42"/>
  <c r="AD54" i="42"/>
  <c r="AH55" i="42"/>
  <c r="AD58" i="42"/>
  <c r="AH59" i="42"/>
  <c r="AD62" i="42"/>
  <c r="AH63" i="42"/>
  <c r="AD66" i="42"/>
  <c r="AH67" i="42"/>
  <c r="AD70" i="42"/>
  <c r="AH71" i="42"/>
  <c r="AD74" i="42"/>
  <c r="AH75" i="42"/>
  <c r="AD78" i="42"/>
  <c r="AH79" i="42"/>
  <c r="AF154" i="42"/>
  <c r="AH154" i="42" s="1"/>
  <c r="AH155" i="42"/>
  <c r="AF166" i="42"/>
  <c r="AH166" i="42" s="1"/>
  <c r="AD168" i="42"/>
  <c r="AF168" i="42"/>
  <c r="AD180" i="42"/>
  <c r="AF180" i="42"/>
  <c r="AH180" i="42" s="1"/>
  <c r="AF186" i="42"/>
  <c r="AH186" i="42" s="1"/>
  <c r="AH187" i="42"/>
  <c r="AG260" i="42"/>
  <c r="AH260" i="42" s="1"/>
  <c r="AD260" i="42"/>
  <c r="AG268" i="42"/>
  <c r="AH268" i="42" s="1"/>
  <c r="AD268" i="42"/>
  <c r="AG276" i="42"/>
  <c r="AH276" i="42" s="1"/>
  <c r="AD276" i="42"/>
  <c r="AH8" i="42"/>
  <c r="AD11" i="42"/>
  <c r="AH12" i="42"/>
  <c r="AD15" i="42"/>
  <c r="AD19" i="42"/>
  <c r="AH20" i="42"/>
  <c r="AD23" i="42"/>
  <c r="AH24" i="42"/>
  <c r="AD27" i="42"/>
  <c r="AH28" i="42"/>
  <c r="AD31" i="42"/>
  <c r="AD35" i="42"/>
  <c r="AH36" i="42"/>
  <c r="AD39" i="42"/>
  <c r="AD43" i="42"/>
  <c r="AH44" i="42"/>
  <c r="AD47" i="42"/>
  <c r="AH48" i="42"/>
  <c r="AD51" i="42"/>
  <c r="AH52" i="42"/>
  <c r="AD55" i="42"/>
  <c r="AD59" i="42"/>
  <c r="AH60" i="42"/>
  <c r="AD63" i="42"/>
  <c r="AH64" i="42"/>
  <c r="AD67" i="42"/>
  <c r="AH68" i="42"/>
  <c r="AD71" i="42"/>
  <c r="AH72" i="42"/>
  <c r="AD75" i="42"/>
  <c r="AH76" i="42"/>
  <c r="AD79" i="42"/>
  <c r="AH80" i="42"/>
  <c r="AH85" i="42"/>
  <c r="AD86" i="42"/>
  <c r="AF88" i="42"/>
  <c r="AH88" i="42" s="1"/>
  <c r="AH93" i="42"/>
  <c r="AD94" i="42"/>
  <c r="AF96" i="42"/>
  <c r="AH96" i="42" s="1"/>
  <c r="AH101" i="42"/>
  <c r="AD102" i="42"/>
  <c r="AF104" i="42"/>
  <c r="AH104" i="42" s="1"/>
  <c r="AH109" i="42"/>
  <c r="AD110" i="42"/>
  <c r="AF112" i="42"/>
  <c r="AH112" i="42" s="1"/>
  <c r="AH117" i="42"/>
  <c r="AD118" i="42"/>
  <c r="AF120" i="42"/>
  <c r="AH120" i="42" s="1"/>
  <c r="AF158" i="42"/>
  <c r="AH158" i="42" s="1"/>
  <c r="AD160" i="42"/>
  <c r="AF160" i="42"/>
  <c r="AH167" i="42"/>
  <c r="AD172" i="42"/>
  <c r="AF172" i="42"/>
  <c r="AH172" i="42" s="1"/>
  <c r="AF178" i="42"/>
  <c r="AH178" i="42" s="1"/>
  <c r="AH179" i="42"/>
  <c r="AF190" i="42"/>
  <c r="AH190" i="42" s="1"/>
  <c r="AD192" i="42"/>
  <c r="AF192" i="42"/>
  <c r="AH192" i="42" s="1"/>
  <c r="AG262" i="42"/>
  <c r="AH262" i="42" s="1"/>
  <c r="AD262" i="42"/>
  <c r="AG270" i="42"/>
  <c r="AH270" i="42" s="1"/>
  <c r="AD270" i="42"/>
  <c r="AG278" i="42"/>
  <c r="AH278" i="42" s="1"/>
  <c r="AD278" i="42"/>
  <c r="AD83" i="42"/>
  <c r="AD87" i="42"/>
  <c r="AD91" i="42"/>
  <c r="AD95" i="42"/>
  <c r="AD99" i="42"/>
  <c r="AD103" i="42"/>
  <c r="AD107" i="42"/>
  <c r="AD111" i="42"/>
  <c r="AD115" i="42"/>
  <c r="AD119" i="42"/>
  <c r="AD123" i="42"/>
  <c r="AD125" i="42"/>
  <c r="AD127" i="42"/>
  <c r="AD129" i="42"/>
  <c r="AD131" i="42"/>
  <c r="AD133" i="42"/>
  <c r="AD135" i="42"/>
  <c r="AD137" i="42"/>
  <c r="AD139" i="42"/>
  <c r="AD141" i="42"/>
  <c r="AD143" i="42"/>
  <c r="AD145" i="42"/>
  <c r="AD147" i="42"/>
  <c r="AH149" i="42"/>
  <c r="AH165" i="42"/>
  <c r="AH173" i="42"/>
  <c r="AG257" i="42"/>
  <c r="AH257" i="42" s="1"/>
  <c r="AD257" i="42"/>
  <c r="AG259" i="42"/>
  <c r="AH259" i="42" s="1"/>
  <c r="AD259" i="42"/>
  <c r="AG261" i="42"/>
  <c r="AH261" i="42" s="1"/>
  <c r="AD261" i="42"/>
  <c r="AG263" i="42"/>
  <c r="AH263" i="42" s="1"/>
  <c r="AD263" i="42"/>
  <c r="AG265" i="42"/>
  <c r="AH265" i="42" s="1"/>
  <c r="AD265" i="42"/>
  <c r="AG267" i="42"/>
  <c r="AH267" i="42" s="1"/>
  <c r="AD267" i="42"/>
  <c r="AG269" i="42"/>
  <c r="AH269" i="42" s="1"/>
  <c r="AD269" i="42"/>
  <c r="AG271" i="42"/>
  <c r="AH271" i="42" s="1"/>
  <c r="AD271" i="42"/>
  <c r="AG273" i="42"/>
  <c r="AH273" i="42" s="1"/>
  <c r="AD273" i="42"/>
  <c r="AG275" i="42"/>
  <c r="AH275" i="42" s="1"/>
  <c r="AD275" i="42"/>
  <c r="AG277" i="42"/>
  <c r="AH277" i="42" s="1"/>
  <c r="AD277" i="42"/>
  <c r="AG279" i="42"/>
  <c r="AH279" i="42" s="1"/>
  <c r="AD279" i="42"/>
  <c r="AD334" i="42"/>
  <c r="AF334" i="42"/>
  <c r="AF338" i="42"/>
  <c r="AH338" i="42" s="1"/>
  <c r="AD338" i="42"/>
  <c r="AF342" i="42"/>
  <c r="AH342" i="42" s="1"/>
  <c r="AD342" i="42"/>
  <c r="AF346" i="42"/>
  <c r="AH346" i="42" s="1"/>
  <c r="AD346" i="42"/>
  <c r="AF350" i="42"/>
  <c r="AH350" i="42" s="1"/>
  <c r="AD350" i="42"/>
  <c r="AF354" i="42"/>
  <c r="AH354" i="42" s="1"/>
  <c r="AD354" i="42"/>
  <c r="AF358" i="42"/>
  <c r="AH358" i="42" s="1"/>
  <c r="AD358" i="42"/>
  <c r="AF362" i="42"/>
  <c r="AH362" i="42" s="1"/>
  <c r="AD362" i="42"/>
  <c r="AF366" i="42"/>
  <c r="AH366" i="42" s="1"/>
  <c r="AD366" i="42"/>
  <c r="AF370" i="42"/>
  <c r="AH370" i="42" s="1"/>
  <c r="AD370" i="42"/>
  <c r="AF83" i="42"/>
  <c r="AH83" i="42" s="1"/>
  <c r="AD85" i="42"/>
  <c r="AF87" i="42"/>
  <c r="AH87" i="42" s="1"/>
  <c r="AD89" i="42"/>
  <c r="AF91" i="42"/>
  <c r="AH91" i="42" s="1"/>
  <c r="AD93" i="42"/>
  <c r="AF95" i="42"/>
  <c r="AH95" i="42" s="1"/>
  <c r="AD97" i="42"/>
  <c r="AF99" i="42"/>
  <c r="AH99" i="42" s="1"/>
  <c r="AD101" i="42"/>
  <c r="AF103" i="42"/>
  <c r="AH103" i="42" s="1"/>
  <c r="AD105" i="42"/>
  <c r="AF107" i="42"/>
  <c r="AH107" i="42" s="1"/>
  <c r="AD109" i="42"/>
  <c r="AF111" i="42"/>
  <c r="AH111" i="42" s="1"/>
  <c r="AD113" i="42"/>
  <c r="AF115" i="42"/>
  <c r="AH115" i="42" s="1"/>
  <c r="AD117" i="42"/>
  <c r="AF119" i="42"/>
  <c r="AH119" i="42" s="1"/>
  <c r="AD121" i="42"/>
  <c r="AD124" i="42"/>
  <c r="AD126" i="42"/>
  <c r="AD128" i="42"/>
  <c r="AD130" i="42"/>
  <c r="AD132" i="42"/>
  <c r="AD134" i="42"/>
  <c r="AD136" i="42"/>
  <c r="AD138" i="42"/>
  <c r="AD140" i="42"/>
  <c r="AD142" i="42"/>
  <c r="AD144" i="42"/>
  <c r="AD146" i="42"/>
  <c r="AD148" i="42"/>
  <c r="AH153" i="42"/>
  <c r="AH161" i="42"/>
  <c r="AH169" i="42"/>
  <c r="AH177" i="42"/>
  <c r="AH185" i="42"/>
  <c r="AH193" i="42"/>
  <c r="AD151" i="42"/>
  <c r="AD155" i="42"/>
  <c r="AD159" i="42"/>
  <c r="AD163" i="42"/>
  <c r="AD167" i="42"/>
  <c r="AD171" i="42"/>
  <c r="AD175" i="42"/>
  <c r="AD179" i="42"/>
  <c r="AD183" i="42"/>
  <c r="AD187" i="42"/>
  <c r="AD191" i="42"/>
  <c r="AD195" i="42"/>
  <c r="AD198" i="42"/>
  <c r="AD200" i="42"/>
  <c r="AD202" i="42"/>
  <c r="AD204" i="42"/>
  <c r="AD206" i="42"/>
  <c r="AD208" i="42"/>
  <c r="AD210" i="42"/>
  <c r="AD212" i="42"/>
  <c r="AD214" i="42"/>
  <c r="AD216" i="42"/>
  <c r="AD218" i="42"/>
  <c r="AD220" i="42"/>
  <c r="AD222" i="42"/>
  <c r="AD224" i="42"/>
  <c r="AD226" i="42"/>
  <c r="AD228" i="42"/>
  <c r="AD230" i="42"/>
  <c r="AD232" i="42"/>
  <c r="AD234" i="42"/>
  <c r="AD236" i="42"/>
  <c r="AD238" i="42"/>
  <c r="AD240" i="42"/>
  <c r="AD242" i="42"/>
  <c r="AD244" i="42"/>
  <c r="AD246" i="42"/>
  <c r="AD248" i="42"/>
  <c r="AD250" i="42"/>
  <c r="AD252" i="42"/>
  <c r="AD254" i="42"/>
  <c r="AH284" i="42"/>
  <c r="AD285" i="42"/>
  <c r="AF287" i="42"/>
  <c r="AD293" i="42"/>
  <c r="AF295" i="42"/>
  <c r="AH295" i="42" s="1"/>
  <c r="AH300" i="42"/>
  <c r="AD301" i="42"/>
  <c r="AF303" i="42"/>
  <c r="AH303" i="42" s="1"/>
  <c r="AD335" i="42"/>
  <c r="AF335" i="42"/>
  <c r="AD149" i="42"/>
  <c r="AD153" i="42"/>
  <c r="AD157" i="42"/>
  <c r="AD161" i="42"/>
  <c r="AD165" i="42"/>
  <c r="AD169" i="42"/>
  <c r="AD173" i="42"/>
  <c r="AD177" i="42"/>
  <c r="AD181" i="42"/>
  <c r="AD185" i="42"/>
  <c r="AD189" i="42"/>
  <c r="AD193" i="42"/>
  <c r="AD197" i="42"/>
  <c r="AD199" i="42"/>
  <c r="AD201" i="42"/>
  <c r="AD203" i="42"/>
  <c r="AD205" i="42"/>
  <c r="AD207" i="42"/>
  <c r="AD209" i="42"/>
  <c r="AD211" i="42"/>
  <c r="AD213" i="42"/>
  <c r="AD215" i="42"/>
  <c r="AD217" i="42"/>
  <c r="AD219" i="42"/>
  <c r="AD221" i="42"/>
  <c r="AD223" i="42"/>
  <c r="AD225" i="42"/>
  <c r="AD227" i="42"/>
  <c r="AD229" i="42"/>
  <c r="AD231" i="42"/>
  <c r="AD233" i="42"/>
  <c r="AD235" i="42"/>
  <c r="AD237" i="42"/>
  <c r="AD239" i="42"/>
  <c r="AD241" i="42"/>
  <c r="AD243" i="42"/>
  <c r="AD245" i="42"/>
  <c r="AD247" i="42"/>
  <c r="AD249" i="42"/>
  <c r="AD251" i="42"/>
  <c r="AD253" i="42"/>
  <c r="AD255" i="42"/>
  <c r="AH280" i="42"/>
  <c r="AD281" i="42"/>
  <c r="AF283" i="42"/>
  <c r="AH283" i="42" s="1"/>
  <c r="AH288" i="42"/>
  <c r="AD289" i="42"/>
  <c r="AF291" i="42"/>
  <c r="AH291" i="42" s="1"/>
  <c r="AH296" i="42"/>
  <c r="AD297" i="42"/>
  <c r="AF299" i="42"/>
  <c r="AH299" i="42" s="1"/>
  <c r="AD333" i="42"/>
  <c r="AF333" i="42"/>
  <c r="AD337" i="42"/>
  <c r="AF337" i="42"/>
  <c r="AH337" i="42" s="1"/>
  <c r="AD282" i="42"/>
  <c r="AD286" i="42"/>
  <c r="AD290" i="42"/>
  <c r="AD294" i="42"/>
  <c r="AD298" i="42"/>
  <c r="AD302" i="42"/>
  <c r="AD305" i="42"/>
  <c r="AD307" i="42"/>
  <c r="AD309" i="42"/>
  <c r="AD311" i="42"/>
  <c r="AD313" i="42"/>
  <c r="AD315" i="42"/>
  <c r="AD317" i="42"/>
  <c r="AD319" i="42"/>
  <c r="AD321" i="42"/>
  <c r="AD323" i="42"/>
  <c r="AD325" i="42"/>
  <c r="AD327" i="42"/>
  <c r="AD329" i="42"/>
  <c r="AD331" i="42"/>
  <c r="AG332" i="42"/>
  <c r="AG333" i="42"/>
  <c r="AG334" i="42"/>
  <c r="AG335" i="42"/>
  <c r="AG336" i="42"/>
  <c r="AG337" i="42"/>
  <c r="AD280" i="42"/>
  <c r="AF282" i="42"/>
  <c r="AH282" i="42" s="1"/>
  <c r="AD284" i="42"/>
  <c r="AF286" i="42"/>
  <c r="AH286" i="42" s="1"/>
  <c r="AD288" i="42"/>
  <c r="AF290" i="42"/>
  <c r="AH290" i="42" s="1"/>
  <c r="AD292" i="42"/>
  <c r="AF294" i="42"/>
  <c r="AH294" i="42" s="1"/>
  <c r="AD296" i="42"/>
  <c r="AF298" i="42"/>
  <c r="AH298" i="42" s="1"/>
  <c r="AD300" i="42"/>
  <c r="AF302" i="42"/>
  <c r="AH302" i="42" s="1"/>
  <c r="AD304" i="42"/>
  <c r="AD306" i="42"/>
  <c r="AD308" i="42"/>
  <c r="AD310" i="42"/>
  <c r="AD312" i="42"/>
  <c r="AD314" i="42"/>
  <c r="AD316" i="42"/>
  <c r="AD318" i="42"/>
  <c r="AD320" i="42"/>
  <c r="AD322" i="42"/>
  <c r="AD324" i="42"/>
  <c r="AD326" i="42"/>
  <c r="AD328" i="42"/>
  <c r="AD330" i="42"/>
  <c r="AH331" i="42"/>
  <c r="AD339" i="42"/>
  <c r="AD341" i="42"/>
  <c r="AD343" i="42"/>
  <c r="AD345" i="42"/>
  <c r="AD347" i="42"/>
  <c r="AD349" i="42"/>
  <c r="AD351" i="42"/>
  <c r="AD353" i="42"/>
  <c r="AD355" i="42"/>
  <c r="AD357" i="42"/>
  <c r="AD359" i="42"/>
  <c r="AD361" i="42"/>
  <c r="AD363" i="42"/>
  <c r="AD365" i="42"/>
  <c r="AD367" i="42"/>
  <c r="AD369" i="42"/>
  <c r="AD371" i="42"/>
  <c r="AD373" i="42"/>
  <c r="AH341" i="42"/>
  <c r="AH345" i="42"/>
  <c r="AH349" i="42"/>
  <c r="AH353" i="42"/>
  <c r="AH357" i="42"/>
  <c r="AH361" i="42"/>
  <c r="AH365" i="42"/>
  <c r="AH369" i="42"/>
  <c r="AH373" i="42"/>
  <c r="AH339" i="42"/>
  <c r="AH343" i="42"/>
  <c r="AH347" i="42"/>
  <c r="AH351" i="42"/>
  <c r="AH355" i="42"/>
  <c r="AH359" i="42"/>
  <c r="AH363" i="42"/>
  <c r="AH367" i="42"/>
  <c r="AH371" i="42"/>
  <c r="AF113" i="23"/>
  <c r="AF145" i="23"/>
  <c r="AF178" i="23"/>
  <c r="AF186" i="23"/>
  <c r="AF202" i="23"/>
  <c r="AF207" i="23"/>
  <c r="AF223" i="23"/>
  <c r="AF129" i="23"/>
  <c r="AF153" i="23"/>
  <c r="AF173" i="23"/>
  <c r="AF182" i="23"/>
  <c r="AF271" i="23"/>
  <c r="AF287" i="23"/>
  <c r="AF296" i="23"/>
  <c r="AF343" i="23"/>
  <c r="AF105" i="23"/>
  <c r="AF137" i="23"/>
  <c r="AF255" i="23"/>
  <c r="AF311" i="23"/>
  <c r="AF357" i="23"/>
  <c r="AF31" i="23"/>
  <c r="AF119" i="23"/>
  <c r="AF123" i="23"/>
  <c r="AF155" i="23"/>
  <c r="AF183" i="23"/>
  <c r="AF249" i="23"/>
  <c r="AF27" i="23"/>
  <c r="AF43" i="23"/>
  <c r="AF59" i="23"/>
  <c r="AF75" i="23"/>
  <c r="AF91" i="23"/>
  <c r="AF111" i="23"/>
  <c r="AF115" i="23"/>
  <c r="AF143" i="23"/>
  <c r="AF147" i="23"/>
  <c r="AF252" i="23"/>
  <c r="AF264" i="23"/>
  <c r="AF308" i="23"/>
  <c r="AF23" i="23"/>
  <c r="AF39" i="23"/>
  <c r="AF55" i="23"/>
  <c r="AF71" i="23"/>
  <c r="AF87" i="23"/>
  <c r="AF103" i="23"/>
  <c r="AF107" i="23"/>
  <c r="AF135" i="23"/>
  <c r="AF139" i="23"/>
  <c r="AF167" i="23"/>
  <c r="AF217" i="23"/>
  <c r="AF281" i="23"/>
  <c r="AF15" i="23"/>
  <c r="AF47" i="23"/>
  <c r="AF63" i="23"/>
  <c r="AF79" i="23"/>
  <c r="AF151" i="23"/>
  <c r="AF175" i="23"/>
  <c r="AF200" i="23"/>
  <c r="AF11" i="23"/>
  <c r="AF19" i="23"/>
  <c r="AF35" i="23"/>
  <c r="AF51" i="23"/>
  <c r="AF67" i="23"/>
  <c r="AF83" i="23"/>
  <c r="AF95" i="23"/>
  <c r="AF99" i="23"/>
  <c r="AF127" i="23"/>
  <c r="AF131" i="23"/>
  <c r="AF159" i="23"/>
  <c r="AF163" i="23"/>
  <c r="AF168" i="23"/>
  <c r="AF220" i="23"/>
  <c r="AF232" i="23"/>
  <c r="AF284" i="23"/>
  <c r="AF12" i="23"/>
  <c r="AF20" i="23"/>
  <c r="AF8" i="23"/>
  <c r="AF16" i="23"/>
  <c r="AF24" i="23"/>
  <c r="AF32" i="23"/>
  <c r="AF40" i="23"/>
  <c r="AF48" i="23"/>
  <c r="AF56" i="23"/>
  <c r="AF64" i="23"/>
  <c r="AF72" i="23"/>
  <c r="AF80" i="23"/>
  <c r="AF88" i="23"/>
  <c r="AF191" i="23"/>
  <c r="AF199" i="23"/>
  <c r="AF204" i="23"/>
  <c r="AF224" i="23"/>
  <c r="AF227" i="23"/>
  <c r="AF230" i="23"/>
  <c r="AF235" i="23"/>
  <c r="AF243" i="23"/>
  <c r="AF251" i="23"/>
  <c r="AF268" i="23"/>
  <c r="AF288" i="23"/>
  <c r="AF319" i="23"/>
  <c r="AF351" i="23"/>
  <c r="AF373" i="23"/>
  <c r="AF9" i="23"/>
  <c r="AF10" i="23"/>
  <c r="AF17" i="23"/>
  <c r="AF18" i="23"/>
  <c r="AF25" i="23"/>
  <c r="AF26" i="23"/>
  <c r="AF33" i="23"/>
  <c r="AF34" i="23"/>
  <c r="AF41" i="23"/>
  <c r="AF42" i="23"/>
  <c r="AF49" i="23"/>
  <c r="AF50" i="23"/>
  <c r="AF57" i="23"/>
  <c r="AF58" i="23"/>
  <c r="AF65" i="23"/>
  <c r="AF66" i="23"/>
  <c r="AF73" i="23"/>
  <c r="AF74" i="23"/>
  <c r="AF81" i="23"/>
  <c r="AF82" i="23"/>
  <c r="AF89" i="23"/>
  <c r="AF90" i="23"/>
  <c r="AF171" i="23"/>
  <c r="AF184" i="23"/>
  <c r="AF196" i="23"/>
  <c r="AF205" i="23"/>
  <c r="AF214" i="23"/>
  <c r="AF241" i="23"/>
  <c r="AF248" i="23"/>
  <c r="AF269" i="23"/>
  <c r="AF278" i="23"/>
  <c r="AF309" i="23"/>
  <c r="AF313" i="23"/>
  <c r="AF320" i="23"/>
  <c r="AF352" i="23"/>
  <c r="AF368" i="23"/>
  <c r="AF28" i="23"/>
  <c r="AF36" i="23"/>
  <c r="AF44" i="23"/>
  <c r="AF52" i="23"/>
  <c r="AF60" i="23"/>
  <c r="AF68" i="23"/>
  <c r="AF76" i="23"/>
  <c r="AF84" i="23"/>
  <c r="AF92" i="23"/>
  <c r="AF94" i="23"/>
  <c r="AF100" i="23"/>
  <c r="AF102" i="23"/>
  <c r="AF108" i="23"/>
  <c r="AF110" i="23"/>
  <c r="AF116" i="23"/>
  <c r="AF118" i="23"/>
  <c r="AF124" i="23"/>
  <c r="AF126" i="23"/>
  <c r="AF132" i="23"/>
  <c r="AF134" i="23"/>
  <c r="AF140" i="23"/>
  <c r="AF142" i="23"/>
  <c r="AF148" i="23"/>
  <c r="AF150" i="23"/>
  <c r="AF156" i="23"/>
  <c r="AF158" i="23"/>
  <c r="AF164" i="23"/>
  <c r="AF166" i="23"/>
  <c r="AF174" i="23"/>
  <c r="AF179" i="23"/>
  <c r="AF203" i="23"/>
  <c r="AF211" i="23"/>
  <c r="AF219" i="23"/>
  <c r="AF236" i="23"/>
  <c r="AF256" i="23"/>
  <c r="AF259" i="23"/>
  <c r="AF262" i="23"/>
  <c r="AF267" i="23"/>
  <c r="AF275" i="23"/>
  <c r="AF283" i="23"/>
  <c r="AF294" i="23"/>
  <c r="AF297" i="23"/>
  <c r="AF321" i="23"/>
  <c r="AF13" i="23"/>
  <c r="AF14" i="23"/>
  <c r="AF21" i="23"/>
  <c r="AF22" i="23"/>
  <c r="AF29" i="23"/>
  <c r="AF30" i="23"/>
  <c r="AF37" i="23"/>
  <c r="AF38" i="23"/>
  <c r="AF45" i="23"/>
  <c r="AF46" i="23"/>
  <c r="AF53" i="23"/>
  <c r="AF54" i="23"/>
  <c r="AF61" i="23"/>
  <c r="AF62" i="23"/>
  <c r="AF69" i="23"/>
  <c r="AF70" i="23"/>
  <c r="AF77" i="23"/>
  <c r="AF78" i="23"/>
  <c r="AF85" i="23"/>
  <c r="AF86" i="23"/>
  <c r="AF93" i="23"/>
  <c r="AF96" i="23"/>
  <c r="AF98" i="23"/>
  <c r="AF101" i="23"/>
  <c r="AF104" i="23"/>
  <c r="AF106" i="23"/>
  <c r="AF109" i="23"/>
  <c r="AF112" i="23"/>
  <c r="AF114" i="23"/>
  <c r="AF117" i="23"/>
  <c r="AF120" i="23"/>
  <c r="AF122" i="23"/>
  <c r="AF125" i="23"/>
  <c r="AF128" i="23"/>
  <c r="AF130" i="23"/>
  <c r="AF133" i="23"/>
  <c r="AF136" i="23"/>
  <c r="AF138" i="23"/>
  <c r="AF141" i="23"/>
  <c r="AF144" i="23"/>
  <c r="AF146" i="23"/>
  <c r="AF149" i="23"/>
  <c r="AF152" i="23"/>
  <c r="AF154" i="23"/>
  <c r="AF157" i="23"/>
  <c r="AF160" i="23"/>
  <c r="AF162" i="23"/>
  <c r="AF165" i="23"/>
  <c r="AF170" i="23"/>
  <c r="AF172" i="23"/>
  <c r="AF188" i="23"/>
  <c r="AF194" i="23"/>
  <c r="AF198" i="23"/>
  <c r="AF209" i="23"/>
  <c r="AF216" i="23"/>
  <c r="AF237" i="23"/>
  <c r="AF246" i="23"/>
  <c r="AF273" i="23"/>
  <c r="AF280" i="23"/>
  <c r="AF323" i="23"/>
  <c r="AF328" i="23"/>
  <c r="AF187" i="23"/>
  <c r="AF189" i="23"/>
  <c r="AF212" i="23"/>
  <c r="AF215" i="23"/>
  <c r="AF218" i="23"/>
  <c r="AF225" i="23"/>
  <c r="AF244" i="23"/>
  <c r="AF247" i="23"/>
  <c r="AF250" i="23"/>
  <c r="AF257" i="23"/>
  <c r="AF276" i="23"/>
  <c r="AF279" i="23"/>
  <c r="AF282" i="23"/>
  <c r="AF289" i="23"/>
  <c r="AF298" i="23"/>
  <c r="AF304" i="23"/>
  <c r="AF336" i="23"/>
  <c r="AF344" i="23"/>
  <c r="AF353" i="23"/>
  <c r="AF356" i="23"/>
  <c r="AF180" i="23"/>
  <c r="AF195" i="23"/>
  <c r="AF197" i="23"/>
  <c r="AF208" i="23"/>
  <c r="AF221" i="23"/>
  <c r="AF228" i="23"/>
  <c r="AF231" i="23"/>
  <c r="AF234" i="23"/>
  <c r="AF240" i="23"/>
  <c r="AF253" i="23"/>
  <c r="AF260" i="23"/>
  <c r="AF263" i="23"/>
  <c r="AF266" i="23"/>
  <c r="AF272" i="23"/>
  <c r="AF285" i="23"/>
  <c r="AF290" i="23"/>
  <c r="AF293" i="23"/>
  <c r="AF301" i="23"/>
  <c r="AF305" i="23"/>
  <c r="AF307" i="23"/>
  <c r="AF312" i="23"/>
  <c r="AF316" i="23"/>
  <c r="AF341" i="23"/>
  <c r="AF348" i="23"/>
  <c r="AF372" i="23"/>
  <c r="AF345" i="23"/>
  <c r="AF350" i="23"/>
  <c r="AF354" i="23"/>
  <c r="AF365" i="23"/>
  <c r="AF370" i="23"/>
  <c r="AF169" i="23"/>
  <c r="AF176" i="23"/>
  <c r="AF185" i="23"/>
  <c r="AF192" i="23"/>
  <c r="AF201" i="23"/>
  <c r="AF210" i="23"/>
  <c r="AF213" i="23"/>
  <c r="AF233" i="23"/>
  <c r="AF242" i="23"/>
  <c r="AF245" i="23"/>
  <c r="AF265" i="23"/>
  <c r="AF274" i="23"/>
  <c r="AF277" i="23"/>
  <c r="AF300" i="23"/>
  <c r="AF318" i="23"/>
  <c r="AF325" i="23"/>
  <c r="AF330" i="23"/>
  <c r="AF332" i="23"/>
  <c r="AF337" i="23"/>
  <c r="AF339" i="23"/>
  <c r="AF359" i="23"/>
  <c r="AF361" i="23"/>
  <c r="AF363" i="23"/>
  <c r="AF366" i="23"/>
  <c r="AF355" i="23"/>
  <c r="AF371" i="23"/>
  <c r="AF177" i="23"/>
  <c r="AF193" i="23"/>
  <c r="AF226" i="23"/>
  <c r="AF229" i="23"/>
  <c r="AF258" i="23"/>
  <c r="AF261" i="23"/>
  <c r="AF292" i="23"/>
  <c r="AF303" i="23"/>
  <c r="AF315" i="23"/>
  <c r="AF324" i="23"/>
  <c r="AF334" i="23"/>
  <c r="AF338" i="23"/>
  <c r="AF340" i="23"/>
  <c r="AF360" i="23"/>
  <c r="AF362" i="23"/>
  <c r="AF364" i="23"/>
  <c r="AF206" i="23"/>
  <c r="AF222" i="23"/>
  <c r="AF238" i="23"/>
  <c r="AF254" i="23"/>
  <c r="AF270" i="23"/>
  <c r="AF286" i="23"/>
  <c r="AF299" i="23"/>
  <c r="AF302" i="23"/>
  <c r="AF306" i="23"/>
  <c r="AF322" i="23"/>
  <c r="AF327" i="23"/>
  <c r="AF329" i="23"/>
  <c r="AF333" i="23"/>
  <c r="AF347" i="23"/>
  <c r="AF369" i="23"/>
  <c r="AF295" i="23"/>
  <c r="AF314" i="23"/>
  <c r="AF317" i="23"/>
  <c r="AF346" i="23"/>
  <c r="AF349" i="23"/>
  <c r="AF310" i="23"/>
  <c r="AF326" i="23"/>
  <c r="AF342" i="23"/>
  <c r="AF358" i="23"/>
  <c r="AD34" i="25"/>
  <c r="AD50" i="25"/>
  <c r="AD54" i="25"/>
  <c r="AD82" i="25"/>
  <c r="AD98" i="25"/>
  <c r="AD102" i="25"/>
  <c r="AD118" i="25"/>
  <c r="AD37" i="25"/>
  <c r="AD70" i="25"/>
  <c r="AD85" i="25"/>
  <c r="AD101" i="25"/>
  <c r="AD106" i="25"/>
  <c r="AD122" i="25"/>
  <c r="AD154" i="25"/>
  <c r="AD168" i="25"/>
  <c r="AD188" i="25"/>
  <c r="AD200" i="25"/>
  <c r="AD227" i="25"/>
  <c r="AD194" i="25"/>
  <c r="AD265" i="25"/>
  <c r="AD292" i="25"/>
  <c r="AD323" i="25"/>
  <c r="AD348" i="25"/>
  <c r="AD74" i="25"/>
  <c r="AD128" i="25"/>
  <c r="AD130" i="25"/>
  <c r="AD134" i="25"/>
  <c r="AD138" i="25"/>
  <c r="AD178" i="25"/>
  <c r="AD183" i="25"/>
  <c r="AD233" i="25"/>
  <c r="AD22" i="25"/>
  <c r="AD69" i="25"/>
  <c r="AD146" i="25"/>
  <c r="AD160" i="25"/>
  <c r="AD199" i="25"/>
  <c r="AD205" i="25"/>
  <c r="AD221" i="25"/>
  <c r="AD291" i="25"/>
  <c r="AD356" i="25"/>
  <c r="AD367" i="25"/>
  <c r="AD219" i="25"/>
  <c r="AD243" i="25"/>
  <c r="AD249" i="25"/>
  <c r="AD273" i="25"/>
  <c r="AD281" i="25"/>
  <c r="AD303" i="25"/>
  <c r="AD316" i="25"/>
  <c r="AD359" i="25"/>
  <c r="AD366" i="25"/>
  <c r="AD225" i="25"/>
  <c r="AD237" i="25"/>
  <c r="AD245" i="25"/>
  <c r="AD275" i="25"/>
  <c r="AD295" i="25"/>
  <c r="AD302" i="25"/>
  <c r="AD324" i="25"/>
  <c r="AD327" i="25"/>
  <c r="AD334" i="25"/>
  <c r="AD335" i="25"/>
  <c r="AD343" i="25"/>
  <c r="AD350" i="25"/>
  <c r="AD351" i="25"/>
  <c r="AD355" i="25"/>
  <c r="AD364" i="25"/>
  <c r="AD213" i="25"/>
  <c r="AD217" i="25"/>
  <c r="AD235" i="25"/>
  <c r="AD261" i="25"/>
  <c r="AD267" i="25"/>
  <c r="AD283" i="25"/>
  <c r="AD339" i="25"/>
  <c r="AD347" i="25"/>
  <c r="AD11" i="25"/>
  <c r="AD17" i="25"/>
  <c r="AD20" i="25"/>
  <c r="AD43" i="25"/>
  <c r="AD57" i="25"/>
  <c r="AD62" i="25"/>
  <c r="AD84" i="25"/>
  <c r="AD107" i="25"/>
  <c r="AD121" i="25"/>
  <c r="AD126" i="25"/>
  <c r="AD148" i="25"/>
  <c r="AD173" i="25"/>
  <c r="AD180" i="25"/>
  <c r="AD8" i="25"/>
  <c r="AD12" i="25"/>
  <c r="AD27" i="25"/>
  <c r="AD41" i="25"/>
  <c r="AD46" i="25"/>
  <c r="AD68" i="25"/>
  <c r="AD91" i="25"/>
  <c r="AD105" i="25"/>
  <c r="AD110" i="25"/>
  <c r="AD132" i="25"/>
  <c r="AD155" i="25"/>
  <c r="AD171" i="25"/>
  <c r="AD189" i="25"/>
  <c r="AD198" i="25"/>
  <c r="AD9" i="25"/>
  <c r="AD25" i="25"/>
  <c r="AD30" i="25"/>
  <c r="AD52" i="25"/>
  <c r="AD75" i="25"/>
  <c r="AD89" i="25"/>
  <c r="AD94" i="25"/>
  <c r="AD116" i="25"/>
  <c r="AD139" i="25"/>
  <c r="AD153" i="25"/>
  <c r="AD158" i="25"/>
  <c r="AD187" i="25"/>
  <c r="AD10" i="25"/>
  <c r="AD13" i="25"/>
  <c r="AD36" i="25"/>
  <c r="AD53" i="25"/>
  <c r="AD59" i="25"/>
  <c r="AD73" i="25"/>
  <c r="AD78" i="25"/>
  <c r="AD80" i="25"/>
  <c r="AD100" i="25"/>
  <c r="AD117" i="25"/>
  <c r="AD123" i="25"/>
  <c r="AD137" i="25"/>
  <c r="AD142" i="25"/>
  <c r="AD144" i="25"/>
  <c r="AD164" i="25"/>
  <c r="AD166" i="25"/>
  <c r="AD175" i="25"/>
  <c r="AD226" i="25"/>
  <c r="AD258" i="25"/>
  <c r="AD31" i="25"/>
  <c r="AD47" i="25"/>
  <c r="AD63" i="25"/>
  <c r="AD79" i="25"/>
  <c r="AD95" i="25"/>
  <c r="AD111" i="25"/>
  <c r="AD127" i="25"/>
  <c r="AD143" i="25"/>
  <c r="AD159" i="25"/>
  <c r="AD165" i="25"/>
  <c r="AD181" i="25"/>
  <c r="AD191" i="25"/>
  <c r="AD197" i="25"/>
  <c r="AD203" i="25"/>
  <c r="AD210" i="25"/>
  <c r="AD218" i="25"/>
  <c r="AD250" i="25"/>
  <c r="AD259" i="25"/>
  <c r="AD274" i="25"/>
  <c r="AD282" i="25"/>
  <c r="AD299" i="25"/>
  <c r="AD309" i="25"/>
  <c r="AD312" i="25"/>
  <c r="AD331" i="25"/>
  <c r="AD341" i="25"/>
  <c r="AD344" i="25"/>
  <c r="AD363" i="25"/>
  <c r="AD373" i="25"/>
  <c r="AD16" i="25"/>
  <c r="AD19" i="25"/>
  <c r="AD24" i="25"/>
  <c r="AD29" i="25"/>
  <c r="AD35" i="25"/>
  <c r="AD40" i="25"/>
  <c r="AD45" i="25"/>
  <c r="AD51" i="25"/>
  <c r="AD56" i="25"/>
  <c r="AD61" i="25"/>
  <c r="AD67" i="25"/>
  <c r="AD72" i="25"/>
  <c r="AD77" i="25"/>
  <c r="AD83" i="25"/>
  <c r="AD88" i="25"/>
  <c r="AD93" i="25"/>
  <c r="AD99" i="25"/>
  <c r="AD104" i="25"/>
  <c r="AD109" i="25"/>
  <c r="AD115" i="25"/>
  <c r="AD120" i="25"/>
  <c r="AD125" i="25"/>
  <c r="AD131" i="25"/>
  <c r="AD136" i="25"/>
  <c r="AD141" i="25"/>
  <c r="AD147" i="25"/>
  <c r="AD152" i="25"/>
  <c r="AD157" i="25"/>
  <c r="AD163" i="25"/>
  <c r="AD170" i="25"/>
  <c r="AD174" i="25"/>
  <c r="AD179" i="25"/>
  <c r="AD186" i="25"/>
  <c r="AD190" i="25"/>
  <c r="AD195" i="25"/>
  <c r="AD202" i="25"/>
  <c r="AD211" i="25"/>
  <c r="AD251" i="25"/>
  <c r="AD290" i="25"/>
  <c r="AD296" i="25"/>
  <c r="AD301" i="25"/>
  <c r="AD306" i="25"/>
  <c r="AD310" i="25"/>
  <c r="AD317" i="25"/>
  <c r="AD322" i="25"/>
  <c r="AD328" i="25"/>
  <c r="AD333" i="25"/>
  <c r="AD338" i="25"/>
  <c r="AD342" i="25"/>
  <c r="AD349" i="25"/>
  <c r="AD354" i="25"/>
  <c r="AD360" i="25"/>
  <c r="AD365" i="25"/>
  <c r="AD370" i="25"/>
  <c r="AD15" i="25"/>
  <c r="AD23" i="25"/>
  <c r="AD28" i="25"/>
  <c r="AD33" i="25"/>
  <c r="AD39" i="25"/>
  <c r="AD44" i="25"/>
  <c r="AD49" i="25"/>
  <c r="AD55" i="25"/>
  <c r="AD60" i="25"/>
  <c r="AD65" i="25"/>
  <c r="AD71" i="25"/>
  <c r="AD76" i="25"/>
  <c r="AD81" i="25"/>
  <c r="AD87" i="25"/>
  <c r="AD92" i="25"/>
  <c r="AD97" i="25"/>
  <c r="AD103" i="25"/>
  <c r="AD108" i="25"/>
  <c r="AD113" i="25"/>
  <c r="AD119" i="25"/>
  <c r="AD124" i="25"/>
  <c r="AD129" i="25"/>
  <c r="AD135" i="25"/>
  <c r="AD140" i="25"/>
  <c r="AD145" i="25"/>
  <c r="AD151" i="25"/>
  <c r="AD156" i="25"/>
  <c r="AD161" i="25"/>
  <c r="AD176" i="25"/>
  <c r="AD177" i="25"/>
  <c r="AD192" i="25"/>
  <c r="AD193" i="25"/>
  <c r="AD196" i="25"/>
  <c r="AD209" i="25"/>
  <c r="AD229" i="25"/>
  <c r="AD266" i="25"/>
  <c r="AD269" i="25"/>
  <c r="AD294" i="25"/>
  <c r="AD320" i="25"/>
  <c r="AD326" i="25"/>
  <c r="AD352" i="25"/>
  <c r="AD358" i="25"/>
  <c r="AD169" i="25"/>
  <c r="AD185" i="25"/>
  <c r="AD201" i="25"/>
  <c r="AD207" i="25"/>
  <c r="AD214" i="25"/>
  <c r="AD234" i="25"/>
  <c r="AD242" i="25"/>
  <c r="AD293" i="25"/>
  <c r="AD304" i="25"/>
  <c r="AD325" i="25"/>
  <c r="AD336" i="25"/>
  <c r="AD357" i="25"/>
  <c r="AD368" i="25"/>
  <c r="AD206" i="25"/>
  <c r="AD215" i="25"/>
  <c r="AD222" i="25"/>
  <c r="AD231" i="25"/>
  <c r="AD238" i="25"/>
  <c r="AD247" i="25"/>
  <c r="AD254" i="25"/>
  <c r="AD263" i="25"/>
  <c r="AD270" i="25"/>
  <c r="AD279" i="25"/>
  <c r="AD286" i="25"/>
  <c r="AD297" i="25"/>
  <c r="AD298" i="25"/>
  <c r="AD313" i="25"/>
  <c r="AD314" i="25"/>
  <c r="AD329" i="25"/>
  <c r="AD330" i="25"/>
  <c r="AD345" i="25"/>
  <c r="AD346" i="25"/>
  <c r="AD361" i="25"/>
  <c r="AD362" i="25"/>
  <c r="AD223" i="25"/>
  <c r="AD230" i="25"/>
  <c r="AD239" i="25"/>
  <c r="AD246" i="25"/>
  <c r="AD255" i="25"/>
  <c r="AD262" i="25"/>
  <c r="AD271" i="25"/>
  <c r="AD278" i="25"/>
  <c r="AD287" i="25"/>
  <c r="AD289" i="25"/>
  <c r="AD305" i="25"/>
  <c r="AD321" i="25"/>
  <c r="AD337" i="25"/>
  <c r="AD353" i="25"/>
  <c r="AD369" i="25"/>
  <c r="AD204" i="25"/>
  <c r="AD208" i="25"/>
  <c r="AD212" i="25"/>
  <c r="AD216" i="25"/>
  <c r="AD220" i="25"/>
  <c r="AD224" i="25"/>
  <c r="AD228" i="25"/>
  <c r="AD232" i="25"/>
  <c r="AD236" i="25"/>
  <c r="AD240" i="25"/>
  <c r="AD244" i="25"/>
  <c r="AD248" i="25"/>
  <c r="AD252" i="25"/>
  <c r="AD256" i="25"/>
  <c r="AD260" i="25"/>
  <c r="AD264" i="25"/>
  <c r="AD268" i="25"/>
  <c r="AD272" i="25"/>
  <c r="AD276" i="25"/>
  <c r="AD280" i="25"/>
  <c r="AD284" i="25"/>
  <c r="AD288" i="25"/>
  <c r="Q5" i="39"/>
  <c r="R5" i="39"/>
  <c r="N24" i="20" s="1"/>
  <c r="T24" i="20" s="1"/>
  <c r="P5" i="39"/>
  <c r="L24" i="20"/>
  <c r="M24" i="20"/>
  <c r="M23" i="20"/>
  <c r="N23" i="20"/>
  <c r="T23" i="20" s="1"/>
  <c r="L23" i="20"/>
  <c r="M22" i="20"/>
  <c r="N22" i="20"/>
  <c r="T22" i="20" s="1"/>
  <c r="L22" i="20"/>
  <c r="M21" i="20"/>
  <c r="N21" i="20"/>
  <c r="T21" i="20" s="1"/>
  <c r="L21" i="20"/>
  <c r="AO4" i="26" l="1"/>
  <c r="AP4" i="26"/>
  <c r="AN4" i="26"/>
  <c r="AS3" i="37"/>
  <c r="AQ3" i="37"/>
  <c r="AR3" i="37"/>
  <c r="AO3" i="27"/>
  <c r="AM3" i="27"/>
  <c r="AH160" i="42"/>
  <c r="AH196" i="42"/>
  <c r="AH168" i="42"/>
  <c r="AH335" i="42"/>
  <c r="AH287" i="42"/>
  <c r="AH333" i="42"/>
  <c r="AH332" i="42"/>
  <c r="AJ5" i="42"/>
  <c r="AH334" i="42"/>
  <c r="AH336" i="42"/>
  <c r="AK5" i="42"/>
  <c r="AL4" i="29"/>
  <c r="AM4" i="29"/>
  <c r="AK4" i="29"/>
  <c r="AK4" i="41"/>
  <c r="AL4" i="41"/>
  <c r="AJ4" i="41"/>
  <c r="AQ6" i="39"/>
  <c r="AP6" i="39"/>
  <c r="AO6" i="39"/>
  <c r="AM6" i="32"/>
  <c r="AN6" i="32"/>
  <c r="AL6" i="32"/>
  <c r="Q5" i="29"/>
  <c r="R5" i="29"/>
  <c r="P5" i="29"/>
  <c r="P5" i="41"/>
  <c r="Q5" i="41"/>
  <c r="O5" i="41"/>
  <c r="R5" i="32"/>
  <c r="Q5" i="32"/>
  <c r="P5" i="32"/>
  <c r="AL5" i="42" l="1"/>
  <c r="H24" i="20" l="1"/>
  <c r="I24" i="20"/>
  <c r="G24" i="20"/>
  <c r="H23" i="20"/>
  <c r="I23" i="20"/>
  <c r="G23" i="20"/>
  <c r="H22" i="20"/>
  <c r="I22" i="20"/>
  <c r="G22" i="20"/>
  <c r="H21" i="20"/>
  <c r="I21" i="20"/>
  <c r="G21" i="20"/>
  <c r="AB373" i="30"/>
  <c r="AA373" i="30"/>
  <c r="Z373" i="30"/>
  <c r="AC373" i="30" s="1"/>
  <c r="AB372" i="30"/>
  <c r="AA372" i="30"/>
  <c r="Z372" i="30"/>
  <c r="AC372" i="30" s="1"/>
  <c r="AB371" i="30"/>
  <c r="AA371" i="30"/>
  <c r="Z371" i="30"/>
  <c r="AC371" i="30" s="1"/>
  <c r="AC370" i="30"/>
  <c r="AB370" i="30"/>
  <c r="AA370" i="30"/>
  <c r="Z370" i="30"/>
  <c r="AC369" i="30"/>
  <c r="AB369" i="30"/>
  <c r="AA369" i="30"/>
  <c r="Z369" i="30"/>
  <c r="AB368" i="30"/>
  <c r="AA368" i="30"/>
  <c r="Z368" i="30"/>
  <c r="AC368" i="30" s="1"/>
  <c r="AB367" i="30"/>
  <c r="AA367" i="30"/>
  <c r="Z367" i="30"/>
  <c r="AC367" i="30" s="1"/>
  <c r="AB366" i="30"/>
  <c r="AA366" i="30"/>
  <c r="Z366" i="30"/>
  <c r="AC366" i="30" s="1"/>
  <c r="AB365" i="30"/>
  <c r="AA365" i="30"/>
  <c r="Z365" i="30"/>
  <c r="AC365" i="30" s="1"/>
  <c r="AB364" i="30"/>
  <c r="AA364" i="30"/>
  <c r="Z364" i="30"/>
  <c r="AC364" i="30" s="1"/>
  <c r="AB363" i="30"/>
  <c r="AA363" i="30"/>
  <c r="Z363" i="30"/>
  <c r="AC363" i="30" s="1"/>
  <c r="AC362" i="30"/>
  <c r="AB362" i="30"/>
  <c r="AA362" i="30"/>
  <c r="Z362" i="30"/>
  <c r="AC361" i="30"/>
  <c r="AB361" i="30"/>
  <c r="AA361" i="30"/>
  <c r="Z361" i="30"/>
  <c r="AB360" i="30"/>
  <c r="AA360" i="30"/>
  <c r="Z360" i="30"/>
  <c r="AC360" i="30" s="1"/>
  <c r="AB359" i="30"/>
  <c r="AA359" i="30"/>
  <c r="Z359" i="30"/>
  <c r="AC359" i="30" s="1"/>
  <c r="AB358" i="30"/>
  <c r="AA358" i="30"/>
  <c r="Z358" i="30"/>
  <c r="AC358" i="30" s="1"/>
  <c r="AB357" i="30"/>
  <c r="AA357" i="30"/>
  <c r="Z357" i="30"/>
  <c r="AC357" i="30" s="1"/>
  <c r="AB356" i="30"/>
  <c r="AA356" i="30"/>
  <c r="Z356" i="30"/>
  <c r="AC356" i="30" s="1"/>
  <c r="AB355" i="30"/>
  <c r="AA355" i="30"/>
  <c r="Z355" i="30"/>
  <c r="AC355" i="30" s="1"/>
  <c r="AC354" i="30"/>
  <c r="AB354" i="30"/>
  <c r="AA354" i="30"/>
  <c r="Z354" i="30"/>
  <c r="AC353" i="30"/>
  <c r="AB353" i="30"/>
  <c r="AA353" i="30"/>
  <c r="Z353" i="30"/>
  <c r="AB352" i="30"/>
  <c r="AA352" i="30"/>
  <c r="Z352" i="30"/>
  <c r="AC352" i="30" s="1"/>
  <c r="AB351" i="30"/>
  <c r="AA351" i="30"/>
  <c r="Z351" i="30"/>
  <c r="AC351" i="30" s="1"/>
  <c r="AB350" i="30"/>
  <c r="AA350" i="30"/>
  <c r="Z350" i="30"/>
  <c r="AC350" i="30" s="1"/>
  <c r="AC349" i="30"/>
  <c r="AB349" i="30"/>
  <c r="AA349" i="30"/>
  <c r="Z349" i="30"/>
  <c r="AB348" i="30"/>
  <c r="AA348" i="30"/>
  <c r="Z348" i="30"/>
  <c r="AC348" i="30" s="1"/>
  <c r="AB347" i="30"/>
  <c r="AA347" i="30"/>
  <c r="Z347" i="30"/>
  <c r="AC347" i="30" s="1"/>
  <c r="AB346" i="30"/>
  <c r="AA346" i="30"/>
  <c r="Z346" i="30"/>
  <c r="AC346" i="30" s="1"/>
  <c r="AB345" i="30"/>
  <c r="AA345" i="30"/>
  <c r="Z345" i="30"/>
  <c r="AC345" i="30" s="1"/>
  <c r="AB344" i="30"/>
  <c r="AA344" i="30"/>
  <c r="Z344" i="30"/>
  <c r="AC344" i="30" s="1"/>
  <c r="AB343" i="30"/>
  <c r="AA343" i="30"/>
  <c r="Z343" i="30"/>
  <c r="AC343" i="30" s="1"/>
  <c r="AB342" i="30"/>
  <c r="AA342" i="30"/>
  <c r="Z342" i="30"/>
  <c r="AC342" i="30" s="1"/>
  <c r="AB341" i="30"/>
  <c r="AA341" i="30"/>
  <c r="Z341" i="30"/>
  <c r="AC341" i="30" s="1"/>
  <c r="AB340" i="30"/>
  <c r="AA340" i="30"/>
  <c r="Z340" i="30"/>
  <c r="AC340" i="30" s="1"/>
  <c r="AB339" i="30"/>
  <c r="AA339" i="30"/>
  <c r="Z339" i="30"/>
  <c r="AC339" i="30" s="1"/>
  <c r="AB338" i="30"/>
  <c r="AA338" i="30"/>
  <c r="Z338" i="30"/>
  <c r="AC338" i="30" s="1"/>
  <c r="AC337" i="30"/>
  <c r="AB337" i="30"/>
  <c r="AA337" i="30"/>
  <c r="Z337" i="30"/>
  <c r="AB336" i="30"/>
  <c r="AA336" i="30"/>
  <c r="Z336" i="30"/>
  <c r="AC336" i="30" s="1"/>
  <c r="AB335" i="30"/>
  <c r="AA335" i="30"/>
  <c r="Z335" i="30"/>
  <c r="AC335" i="30" s="1"/>
  <c r="AB334" i="30"/>
  <c r="AA334" i="30"/>
  <c r="Z334" i="30"/>
  <c r="AC334" i="30" s="1"/>
  <c r="AB333" i="30"/>
  <c r="AA333" i="30"/>
  <c r="Z333" i="30"/>
  <c r="AC333" i="30" s="1"/>
  <c r="AB332" i="30"/>
  <c r="AA332" i="30"/>
  <c r="Z332" i="30"/>
  <c r="AC332" i="30" s="1"/>
  <c r="AB331" i="30"/>
  <c r="AA331" i="30"/>
  <c r="Z331" i="30"/>
  <c r="AC331" i="30" s="1"/>
  <c r="AB330" i="30"/>
  <c r="AA330" i="30"/>
  <c r="Z330" i="30"/>
  <c r="AC330" i="30" s="1"/>
  <c r="AB329" i="30"/>
  <c r="AA329" i="30"/>
  <c r="Z329" i="30"/>
  <c r="AC329" i="30" s="1"/>
  <c r="AB328" i="30"/>
  <c r="AA328" i="30"/>
  <c r="Z328" i="30"/>
  <c r="AC328" i="30" s="1"/>
  <c r="AD327" i="30"/>
  <c r="AB327" i="30"/>
  <c r="AA327" i="30"/>
  <c r="Z327" i="30"/>
  <c r="AC327" i="30" s="1"/>
  <c r="AC326" i="30"/>
  <c r="AB326" i="30"/>
  <c r="AA326" i="30"/>
  <c r="Z326" i="30"/>
  <c r="AB325" i="30"/>
  <c r="AA325" i="30"/>
  <c r="Z325" i="30"/>
  <c r="AC325" i="30" s="1"/>
  <c r="AB324" i="30"/>
  <c r="AA324" i="30"/>
  <c r="Z324" i="30"/>
  <c r="AC324" i="30" s="1"/>
  <c r="AB323" i="30"/>
  <c r="AA323" i="30"/>
  <c r="Z323" i="30"/>
  <c r="AC323" i="30" s="1"/>
  <c r="AB322" i="30"/>
  <c r="AA322" i="30"/>
  <c r="Z322" i="30"/>
  <c r="AC322" i="30" s="1"/>
  <c r="AB321" i="30"/>
  <c r="AA321" i="30"/>
  <c r="Z321" i="30"/>
  <c r="AC321" i="30" s="1"/>
  <c r="AB320" i="30"/>
  <c r="AA320" i="30"/>
  <c r="Z320" i="30"/>
  <c r="AC320" i="30" s="1"/>
  <c r="AB319" i="30"/>
  <c r="AA319" i="30"/>
  <c r="Z319" i="30"/>
  <c r="AC319" i="30" s="1"/>
  <c r="AB318" i="30"/>
  <c r="AA318" i="30"/>
  <c r="Z318" i="30"/>
  <c r="AC318" i="30" s="1"/>
  <c r="AB317" i="30"/>
  <c r="AA317" i="30"/>
  <c r="Z317" i="30"/>
  <c r="AC317" i="30" s="1"/>
  <c r="AB316" i="30"/>
  <c r="AA316" i="30"/>
  <c r="Z316" i="30"/>
  <c r="AC316" i="30" s="1"/>
  <c r="AB315" i="30"/>
  <c r="AA315" i="30"/>
  <c r="Z315" i="30"/>
  <c r="AC315" i="30" s="1"/>
  <c r="AB314" i="30"/>
  <c r="AA314" i="30"/>
  <c r="Z314" i="30"/>
  <c r="AC314" i="30" s="1"/>
  <c r="AB313" i="30"/>
  <c r="AA313" i="30"/>
  <c r="Z313" i="30"/>
  <c r="AC313" i="30" s="1"/>
  <c r="AB312" i="30"/>
  <c r="AA312" i="30"/>
  <c r="Z312" i="30"/>
  <c r="AC312" i="30" s="1"/>
  <c r="AB311" i="30"/>
  <c r="AA311" i="30"/>
  <c r="Z311" i="30"/>
  <c r="AC311" i="30" s="1"/>
  <c r="AB310" i="30"/>
  <c r="AA310" i="30"/>
  <c r="Z310" i="30"/>
  <c r="AC310" i="30" s="1"/>
  <c r="AB309" i="30"/>
  <c r="AA309" i="30"/>
  <c r="Z309" i="30"/>
  <c r="AC309" i="30" s="1"/>
  <c r="AB308" i="30"/>
  <c r="AA308" i="30"/>
  <c r="Z308" i="30"/>
  <c r="AC308" i="30" s="1"/>
  <c r="AD307" i="30"/>
  <c r="AB307" i="30"/>
  <c r="AA307" i="30"/>
  <c r="Z307" i="30"/>
  <c r="AC307" i="30" s="1"/>
  <c r="AC306" i="30"/>
  <c r="AB306" i="30"/>
  <c r="AA306" i="30"/>
  <c r="Z306" i="30"/>
  <c r="AB305" i="30"/>
  <c r="AA305" i="30"/>
  <c r="Z305" i="30"/>
  <c r="AC305" i="30" s="1"/>
  <c r="AB304" i="30"/>
  <c r="AA304" i="30"/>
  <c r="Z304" i="30"/>
  <c r="AC304" i="30" s="1"/>
  <c r="AB303" i="30"/>
  <c r="AA303" i="30"/>
  <c r="Z303" i="30"/>
  <c r="AC303" i="30" s="1"/>
  <c r="AB302" i="30"/>
  <c r="AA302" i="30"/>
  <c r="Z302" i="30"/>
  <c r="AC302" i="30" s="1"/>
  <c r="AB301" i="30"/>
  <c r="AA301" i="30"/>
  <c r="Z301" i="30"/>
  <c r="AC301" i="30" s="1"/>
  <c r="AB300" i="30"/>
  <c r="AA300" i="30"/>
  <c r="Z300" i="30"/>
  <c r="AC300" i="30" s="1"/>
  <c r="AB299" i="30"/>
  <c r="AA299" i="30"/>
  <c r="Z299" i="30"/>
  <c r="AC299" i="30" s="1"/>
  <c r="AC298" i="30"/>
  <c r="AB298" i="30"/>
  <c r="AA298" i="30"/>
  <c r="Z298" i="30"/>
  <c r="AC297" i="30"/>
  <c r="AB297" i="30"/>
  <c r="AA297" i="30"/>
  <c r="Z297" i="30"/>
  <c r="AB296" i="30"/>
  <c r="AA296" i="30"/>
  <c r="Z296" i="30"/>
  <c r="AC296" i="30" s="1"/>
  <c r="AB295" i="30"/>
  <c r="AA295" i="30"/>
  <c r="Z295" i="30"/>
  <c r="AC295" i="30" s="1"/>
  <c r="AB294" i="30"/>
  <c r="AA294" i="30"/>
  <c r="Z294" i="30"/>
  <c r="AC294" i="30" s="1"/>
  <c r="AB293" i="30"/>
  <c r="AA293" i="30"/>
  <c r="Z293" i="30"/>
  <c r="AC293" i="30" s="1"/>
  <c r="AB292" i="30"/>
  <c r="AA292" i="30"/>
  <c r="Z292" i="30"/>
  <c r="AC292" i="30" s="1"/>
  <c r="AB291" i="30"/>
  <c r="AA291" i="30"/>
  <c r="Z291" i="30"/>
  <c r="AC291" i="30" s="1"/>
  <c r="AC290" i="30"/>
  <c r="AB290" i="30"/>
  <c r="AA290" i="30"/>
  <c r="Z290" i="30"/>
  <c r="AC289" i="30"/>
  <c r="AB289" i="30"/>
  <c r="AA289" i="30"/>
  <c r="Z289" i="30"/>
  <c r="AB288" i="30"/>
  <c r="AA288" i="30"/>
  <c r="Z288" i="30"/>
  <c r="AC288" i="30" s="1"/>
  <c r="AB287" i="30"/>
  <c r="AA287" i="30"/>
  <c r="Z287" i="30"/>
  <c r="AC287" i="30" s="1"/>
  <c r="AB286" i="30"/>
  <c r="AA286" i="30"/>
  <c r="Z286" i="30"/>
  <c r="AC286" i="30" s="1"/>
  <c r="AB285" i="30"/>
  <c r="AA285" i="30"/>
  <c r="Z285" i="30"/>
  <c r="AC285" i="30" s="1"/>
  <c r="AB284" i="30"/>
  <c r="AA284" i="30"/>
  <c r="Z284" i="30"/>
  <c r="AC284" i="30" s="1"/>
  <c r="AB283" i="30"/>
  <c r="AA283" i="30"/>
  <c r="Z283" i="30"/>
  <c r="AC283" i="30" s="1"/>
  <c r="AB282" i="30"/>
  <c r="AA282" i="30"/>
  <c r="Z282" i="30"/>
  <c r="AC282" i="30" s="1"/>
  <c r="AB281" i="30"/>
  <c r="AA281" i="30"/>
  <c r="Z281" i="30"/>
  <c r="AC281" i="30" s="1"/>
  <c r="AC280" i="30"/>
  <c r="AB280" i="30"/>
  <c r="AA280" i="30"/>
  <c r="Z280" i="30"/>
  <c r="AB279" i="30"/>
  <c r="AA279" i="30"/>
  <c r="Z279" i="30"/>
  <c r="AC279" i="30" s="1"/>
  <c r="AB278" i="30"/>
  <c r="AA278" i="30"/>
  <c r="Z278" i="30"/>
  <c r="AC278" i="30" s="1"/>
  <c r="AC277" i="30"/>
  <c r="AB277" i="30"/>
  <c r="AA277" i="30"/>
  <c r="Z277" i="30"/>
  <c r="AB276" i="30"/>
  <c r="AA276" i="30"/>
  <c r="Z276" i="30"/>
  <c r="AC276" i="30" s="1"/>
  <c r="AB275" i="30"/>
  <c r="AA275" i="30"/>
  <c r="Z275" i="30"/>
  <c r="AC275" i="30" s="1"/>
  <c r="AB274" i="30"/>
  <c r="AA274" i="30"/>
  <c r="Z274" i="30"/>
  <c r="AC274" i="30" s="1"/>
  <c r="AC273" i="30"/>
  <c r="AB273" i="30"/>
  <c r="AA273" i="30"/>
  <c r="Z273" i="30"/>
  <c r="AC272" i="30"/>
  <c r="AB272" i="30"/>
  <c r="AA272" i="30"/>
  <c r="Z272" i="30"/>
  <c r="AC271" i="30"/>
  <c r="AB271" i="30"/>
  <c r="AA271" i="30"/>
  <c r="Z271" i="30"/>
  <c r="AC270" i="30"/>
  <c r="AB270" i="30"/>
  <c r="AA270" i="30"/>
  <c r="Z270" i="30"/>
  <c r="AB269" i="30"/>
  <c r="AA269" i="30"/>
  <c r="Z269" i="30"/>
  <c r="AC269" i="30" s="1"/>
  <c r="AC268" i="30"/>
  <c r="AB268" i="30"/>
  <c r="AA268" i="30"/>
  <c r="Z268" i="30"/>
  <c r="AC267" i="30"/>
  <c r="AB267" i="30"/>
  <c r="AA267" i="30"/>
  <c r="Z267" i="30"/>
  <c r="AC266" i="30"/>
  <c r="AB266" i="30"/>
  <c r="AA266" i="30"/>
  <c r="Z266" i="30"/>
  <c r="AB265" i="30"/>
  <c r="AD265" i="30" s="1"/>
  <c r="AA265" i="30"/>
  <c r="Z265" i="30"/>
  <c r="AC265" i="30" s="1"/>
  <c r="AC264" i="30"/>
  <c r="AB264" i="30"/>
  <c r="AA264" i="30"/>
  <c r="Z264" i="30"/>
  <c r="AB263" i="30"/>
  <c r="AA263" i="30"/>
  <c r="Z263" i="30"/>
  <c r="AC263" i="30" s="1"/>
  <c r="AB262" i="30"/>
  <c r="AA262" i="30"/>
  <c r="Z262" i="30"/>
  <c r="AC262" i="30" s="1"/>
  <c r="AC261" i="30"/>
  <c r="AB261" i="30"/>
  <c r="AA261" i="30"/>
  <c r="Z261" i="30"/>
  <c r="AC260" i="30"/>
  <c r="AB260" i="30"/>
  <c r="AA260" i="30"/>
  <c r="Z260" i="30"/>
  <c r="AC259" i="30"/>
  <c r="AB259" i="30"/>
  <c r="AA259" i="30"/>
  <c r="Z259" i="30"/>
  <c r="AC258" i="30"/>
  <c r="AB258" i="30"/>
  <c r="AA258" i="30"/>
  <c r="Z258" i="30"/>
  <c r="AB257" i="30"/>
  <c r="AA257" i="30"/>
  <c r="Z257" i="30"/>
  <c r="AC257" i="30" s="1"/>
  <c r="AC256" i="30"/>
  <c r="AB256" i="30"/>
  <c r="AA256" i="30"/>
  <c r="Z256" i="30"/>
  <c r="AC255" i="30"/>
  <c r="AB255" i="30"/>
  <c r="AA255" i="30"/>
  <c r="Z255" i="30"/>
  <c r="AC254" i="30"/>
  <c r="AB254" i="30"/>
  <c r="AA254" i="30"/>
  <c r="Z254" i="30"/>
  <c r="AB253" i="30"/>
  <c r="AA253" i="30"/>
  <c r="Z253" i="30"/>
  <c r="AC253" i="30" s="1"/>
  <c r="AB252" i="30"/>
  <c r="AA252" i="30"/>
  <c r="Z252" i="30"/>
  <c r="AC252" i="30" s="1"/>
  <c r="AB251" i="30"/>
  <c r="AA251" i="30"/>
  <c r="Z251" i="30"/>
  <c r="AC251" i="30" s="1"/>
  <c r="AB250" i="30"/>
  <c r="AA250" i="30"/>
  <c r="Z250" i="30"/>
  <c r="AC250" i="30" s="1"/>
  <c r="AC249" i="30"/>
  <c r="AB249" i="30"/>
  <c r="AA249" i="30"/>
  <c r="Z249" i="30"/>
  <c r="AC248" i="30"/>
  <c r="AB248" i="30"/>
  <c r="AA248" i="30"/>
  <c r="Z248" i="30"/>
  <c r="AB247" i="30"/>
  <c r="AA247" i="30"/>
  <c r="Z247" i="30"/>
  <c r="AC247" i="30" s="1"/>
  <c r="AB246" i="30"/>
  <c r="AA246" i="30"/>
  <c r="Z246" i="30"/>
  <c r="AC246" i="30" s="1"/>
  <c r="AB245" i="30"/>
  <c r="AA245" i="30"/>
  <c r="Z245" i="30"/>
  <c r="AC245" i="30" s="1"/>
  <c r="AC244" i="30"/>
  <c r="AB244" i="30"/>
  <c r="AA244" i="30"/>
  <c r="Z244" i="30"/>
  <c r="AC243" i="30"/>
  <c r="AB243" i="30"/>
  <c r="AA243" i="30"/>
  <c r="Z243" i="30"/>
  <c r="AC242" i="30"/>
  <c r="AB242" i="30"/>
  <c r="AA242" i="30"/>
  <c r="Z242" i="30"/>
  <c r="AC241" i="30"/>
  <c r="AB241" i="30"/>
  <c r="AA241" i="30"/>
  <c r="Z241" i="30"/>
  <c r="AB240" i="30"/>
  <c r="AA240" i="30"/>
  <c r="Z240" i="30"/>
  <c r="AC240" i="30" s="1"/>
  <c r="AB239" i="30"/>
  <c r="AD239" i="30" s="1"/>
  <c r="AA239" i="30"/>
  <c r="Z239" i="30"/>
  <c r="AC239" i="30" s="1"/>
  <c r="AB238" i="30"/>
  <c r="AA238" i="30"/>
  <c r="Z238" i="30"/>
  <c r="AC238" i="30" s="1"/>
  <c r="AC237" i="30"/>
  <c r="AB237" i="30"/>
  <c r="AD237" i="30" s="1"/>
  <c r="AA237" i="30"/>
  <c r="Z237" i="30"/>
  <c r="AB236" i="30"/>
  <c r="AA236" i="30"/>
  <c r="Z236" i="30"/>
  <c r="AC236" i="30" s="1"/>
  <c r="AB235" i="30"/>
  <c r="AA235" i="30"/>
  <c r="Z235" i="30"/>
  <c r="AC235" i="30" s="1"/>
  <c r="AB234" i="30"/>
  <c r="AA234" i="30"/>
  <c r="Z234" i="30"/>
  <c r="AC234" i="30" s="1"/>
  <c r="AB233" i="30"/>
  <c r="AA233" i="30"/>
  <c r="Z233" i="30"/>
  <c r="AC233" i="30" s="1"/>
  <c r="AB232" i="30"/>
  <c r="AA232" i="30"/>
  <c r="Z232" i="30"/>
  <c r="AC232" i="30" s="1"/>
  <c r="AC231" i="30"/>
  <c r="AB231" i="30"/>
  <c r="AA231" i="30"/>
  <c r="Z231" i="30"/>
  <c r="AC230" i="30"/>
  <c r="AB230" i="30"/>
  <c r="AA230" i="30"/>
  <c r="Z230" i="30"/>
  <c r="AB229" i="30"/>
  <c r="AA229" i="30"/>
  <c r="Z229" i="30"/>
  <c r="AC229" i="30" s="1"/>
  <c r="AB228" i="30"/>
  <c r="AA228" i="30"/>
  <c r="Z228" i="30"/>
  <c r="AC228" i="30" s="1"/>
  <c r="AC227" i="30"/>
  <c r="AB227" i="30"/>
  <c r="AA227" i="30"/>
  <c r="Z227" i="30"/>
  <c r="AC226" i="30"/>
  <c r="AB226" i="30"/>
  <c r="AA226" i="30"/>
  <c r="Z226" i="30"/>
  <c r="AB225" i="30"/>
  <c r="AA225" i="30"/>
  <c r="Z225" i="30"/>
  <c r="AC225" i="30" s="1"/>
  <c r="AC224" i="30"/>
  <c r="AB224" i="30"/>
  <c r="AA224" i="30"/>
  <c r="Z224" i="30"/>
  <c r="AC223" i="30"/>
  <c r="AB223" i="30"/>
  <c r="AA223" i="30"/>
  <c r="Z223" i="30"/>
  <c r="AC222" i="30"/>
  <c r="AB222" i="30"/>
  <c r="AA222" i="30"/>
  <c r="Z222" i="30"/>
  <c r="AB221" i="30"/>
  <c r="AD221" i="30" s="1"/>
  <c r="AA221" i="30"/>
  <c r="Z221" i="30"/>
  <c r="AC221" i="30" s="1"/>
  <c r="AC220" i="30"/>
  <c r="AB220" i="30"/>
  <c r="AA220" i="30"/>
  <c r="Z220" i="30"/>
  <c r="AC219" i="30"/>
  <c r="AB219" i="30"/>
  <c r="AD219" i="30" s="1"/>
  <c r="AA219" i="30"/>
  <c r="Z219" i="30"/>
  <c r="AC218" i="30"/>
  <c r="AB218" i="30"/>
  <c r="AA218" i="30"/>
  <c r="Z218" i="30"/>
  <c r="AC217" i="30"/>
  <c r="AB217" i="30"/>
  <c r="AA217" i="30"/>
  <c r="Z217" i="30"/>
  <c r="AB216" i="30"/>
  <c r="AA216" i="30"/>
  <c r="Z216" i="30"/>
  <c r="AC216" i="30" s="1"/>
  <c r="AB215" i="30"/>
  <c r="AA215" i="30"/>
  <c r="Z215" i="30"/>
  <c r="AC215" i="30" s="1"/>
  <c r="AB214" i="30"/>
  <c r="AA214" i="30"/>
  <c r="Z214" i="30"/>
  <c r="AC214" i="30" s="1"/>
  <c r="AB213" i="30"/>
  <c r="AA213" i="30"/>
  <c r="Z213" i="30"/>
  <c r="AC213" i="30" s="1"/>
  <c r="AB212" i="30"/>
  <c r="AA212" i="30"/>
  <c r="Z212" i="30"/>
  <c r="AC212" i="30" s="1"/>
  <c r="AB211" i="30"/>
  <c r="AA211" i="30"/>
  <c r="Z211" i="30"/>
  <c r="AC211" i="30" s="1"/>
  <c r="AB210" i="30"/>
  <c r="AA210" i="30"/>
  <c r="Z210" i="30"/>
  <c r="AC210" i="30" s="1"/>
  <c r="AC209" i="30"/>
  <c r="AB209" i="30"/>
  <c r="AA209" i="30"/>
  <c r="Z209" i="30"/>
  <c r="AB208" i="30"/>
  <c r="AA208" i="30"/>
  <c r="Z208" i="30"/>
  <c r="AC208" i="30" s="1"/>
  <c r="AB207" i="30"/>
  <c r="AA207" i="30"/>
  <c r="Z207" i="30"/>
  <c r="AC207" i="30" s="1"/>
  <c r="AB206" i="30"/>
  <c r="AA206" i="30"/>
  <c r="Z206" i="30"/>
  <c r="AC206" i="30" s="1"/>
  <c r="AB205" i="30"/>
  <c r="AA205" i="30"/>
  <c r="Z205" i="30"/>
  <c r="AC205" i="30" s="1"/>
  <c r="AB204" i="30"/>
  <c r="AA204" i="30"/>
  <c r="Z204" i="30"/>
  <c r="AC204" i="30" s="1"/>
  <c r="AB203" i="30"/>
  <c r="AA203" i="30"/>
  <c r="Z203" i="30"/>
  <c r="AC203" i="30" s="1"/>
  <c r="AC202" i="30"/>
  <c r="AB202" i="30"/>
  <c r="AA202" i="30"/>
  <c r="Z202" i="30"/>
  <c r="AB201" i="30"/>
  <c r="AA201" i="30"/>
  <c r="Z201" i="30"/>
  <c r="AC201" i="30" s="1"/>
  <c r="AB200" i="30"/>
  <c r="AA200" i="30"/>
  <c r="Z200" i="30"/>
  <c r="AC200" i="30" s="1"/>
  <c r="AB199" i="30"/>
  <c r="AA199" i="30"/>
  <c r="Z199" i="30"/>
  <c r="AC199" i="30" s="1"/>
  <c r="AB198" i="30"/>
  <c r="AA198" i="30"/>
  <c r="Z198" i="30"/>
  <c r="AC198" i="30" s="1"/>
  <c r="AB197" i="30"/>
  <c r="AA197" i="30"/>
  <c r="Z197" i="30"/>
  <c r="AC197" i="30" s="1"/>
  <c r="AB196" i="30"/>
  <c r="AA196" i="30"/>
  <c r="Z196" i="30"/>
  <c r="AC196" i="30" s="1"/>
  <c r="AB195" i="30"/>
  <c r="AA195" i="30"/>
  <c r="Z195" i="30"/>
  <c r="AC195" i="30" s="1"/>
  <c r="AC194" i="30"/>
  <c r="AB194" i="30"/>
  <c r="AA194" i="30"/>
  <c r="Z194" i="30"/>
  <c r="AB193" i="30"/>
  <c r="AA193" i="30"/>
  <c r="Z193" i="30"/>
  <c r="AC193" i="30" s="1"/>
  <c r="AB192" i="30"/>
  <c r="AA192" i="30"/>
  <c r="Z192" i="30"/>
  <c r="AC192" i="30" s="1"/>
  <c r="AB191" i="30"/>
  <c r="AA191" i="30"/>
  <c r="Z191" i="30"/>
  <c r="AC191" i="30" s="1"/>
  <c r="AB190" i="30"/>
  <c r="AA190" i="30"/>
  <c r="Z190" i="30"/>
  <c r="AC190" i="30" s="1"/>
  <c r="AB189" i="30"/>
  <c r="AA189" i="30"/>
  <c r="Z189" i="30"/>
  <c r="AC189" i="30" s="1"/>
  <c r="AB188" i="30"/>
  <c r="AA188" i="30"/>
  <c r="Z188" i="30"/>
  <c r="AC188" i="30" s="1"/>
  <c r="AB187" i="30"/>
  <c r="AA187" i="30"/>
  <c r="Z187" i="30"/>
  <c r="AC187" i="30" s="1"/>
  <c r="AC186" i="30"/>
  <c r="AB186" i="30"/>
  <c r="AA186" i="30"/>
  <c r="Z186" i="30"/>
  <c r="AB185" i="30"/>
  <c r="AA185" i="30"/>
  <c r="Z185" i="30"/>
  <c r="AC185" i="30" s="1"/>
  <c r="AB184" i="30"/>
  <c r="AA184" i="30"/>
  <c r="Z184" i="30"/>
  <c r="AC184" i="30" s="1"/>
  <c r="AB183" i="30"/>
  <c r="AA183" i="30"/>
  <c r="Z183" i="30"/>
  <c r="AC183" i="30" s="1"/>
  <c r="AB182" i="30"/>
  <c r="AA182" i="30"/>
  <c r="Z182" i="30"/>
  <c r="AC182" i="30" s="1"/>
  <c r="AB181" i="30"/>
  <c r="AA181" i="30"/>
  <c r="Z181" i="30"/>
  <c r="AC181" i="30" s="1"/>
  <c r="AB180" i="30"/>
  <c r="AA180" i="30"/>
  <c r="Z180" i="30"/>
  <c r="AC180" i="30" s="1"/>
  <c r="AB179" i="30"/>
  <c r="AA179" i="30"/>
  <c r="Z179" i="30"/>
  <c r="AC179" i="30" s="1"/>
  <c r="AC178" i="30"/>
  <c r="AB178" i="30"/>
  <c r="AA178" i="30"/>
  <c r="Z178" i="30"/>
  <c r="AB177" i="30"/>
  <c r="AA177" i="30"/>
  <c r="Z177" i="30"/>
  <c r="AC177" i="30" s="1"/>
  <c r="AB176" i="30"/>
  <c r="AA176" i="30"/>
  <c r="Z176" i="30"/>
  <c r="AC176" i="30" s="1"/>
  <c r="AB175" i="30"/>
  <c r="AA175" i="30"/>
  <c r="Z175" i="30"/>
  <c r="AC175" i="30" s="1"/>
  <c r="AB174" i="30"/>
  <c r="AA174" i="30"/>
  <c r="Z174" i="30"/>
  <c r="AC174" i="30" s="1"/>
  <c r="AB173" i="30"/>
  <c r="AA173" i="30"/>
  <c r="Z173" i="30"/>
  <c r="AC173" i="30" s="1"/>
  <c r="AB172" i="30"/>
  <c r="AA172" i="30"/>
  <c r="Z172" i="30"/>
  <c r="AC172" i="30" s="1"/>
  <c r="AB171" i="30"/>
  <c r="AA171" i="30"/>
  <c r="Z171" i="30"/>
  <c r="AC171" i="30" s="1"/>
  <c r="AC170" i="30"/>
  <c r="AB170" i="30"/>
  <c r="AA170" i="30"/>
  <c r="Z170" i="30"/>
  <c r="AB169" i="30"/>
  <c r="AA169" i="30"/>
  <c r="Z169" i="30"/>
  <c r="AC169" i="30" s="1"/>
  <c r="AB168" i="30"/>
  <c r="AA168" i="30"/>
  <c r="Z168" i="30"/>
  <c r="AC168" i="30" s="1"/>
  <c r="AB167" i="30"/>
  <c r="AA167" i="30"/>
  <c r="Z167" i="30"/>
  <c r="AC167" i="30" s="1"/>
  <c r="AB166" i="30"/>
  <c r="AA166" i="30"/>
  <c r="Z166" i="30"/>
  <c r="AC166" i="30" s="1"/>
  <c r="AC165" i="30"/>
  <c r="AB165" i="30"/>
  <c r="AA165" i="30"/>
  <c r="Z165" i="30"/>
  <c r="AB164" i="30"/>
  <c r="AA164" i="30"/>
  <c r="Z164" i="30"/>
  <c r="AC164" i="30" s="1"/>
  <c r="AB163" i="30"/>
  <c r="AA163" i="30"/>
  <c r="Z163" i="30"/>
  <c r="AC163" i="30" s="1"/>
  <c r="AB162" i="30"/>
  <c r="AA162" i="30"/>
  <c r="Z162" i="30"/>
  <c r="AC162" i="30" s="1"/>
  <c r="AC161" i="30"/>
  <c r="AB161" i="30"/>
  <c r="AA161" i="30"/>
  <c r="Z161" i="30"/>
  <c r="AB160" i="30"/>
  <c r="AA160" i="30"/>
  <c r="Z160" i="30"/>
  <c r="AC160" i="30" s="1"/>
  <c r="AB159" i="30"/>
  <c r="AA159" i="30"/>
  <c r="Z159" i="30"/>
  <c r="AC159" i="30" s="1"/>
  <c r="AB158" i="30"/>
  <c r="AA158" i="30"/>
  <c r="Z158" i="30"/>
  <c r="AC158" i="30" s="1"/>
  <c r="AC157" i="30"/>
  <c r="AB157" i="30"/>
  <c r="AA157" i="30"/>
  <c r="Z157" i="30"/>
  <c r="AB156" i="30"/>
  <c r="AA156" i="30"/>
  <c r="Z156" i="30"/>
  <c r="AC156" i="30" s="1"/>
  <c r="AB155" i="30"/>
  <c r="AA155" i="30"/>
  <c r="Z155" i="30"/>
  <c r="AC155" i="30" s="1"/>
  <c r="AC154" i="30"/>
  <c r="AB154" i="30"/>
  <c r="AA154" i="30"/>
  <c r="Z154" i="30"/>
  <c r="AC153" i="30"/>
  <c r="AB153" i="30"/>
  <c r="AA153" i="30"/>
  <c r="Z153" i="30"/>
  <c r="AB152" i="30"/>
  <c r="AA152" i="30"/>
  <c r="Z152" i="30"/>
  <c r="AC152" i="30" s="1"/>
  <c r="AB151" i="30"/>
  <c r="AA151" i="30"/>
  <c r="Z151" i="30"/>
  <c r="AC151" i="30" s="1"/>
  <c r="AB150" i="30"/>
  <c r="AA150" i="30"/>
  <c r="Z150" i="30"/>
  <c r="AC150" i="30" s="1"/>
  <c r="AC149" i="30"/>
  <c r="AB149" i="30"/>
  <c r="AA149" i="30"/>
  <c r="Z149" i="30"/>
  <c r="AB148" i="30"/>
  <c r="AA148" i="30"/>
  <c r="Z148" i="30"/>
  <c r="AC148" i="30" s="1"/>
  <c r="AB147" i="30"/>
  <c r="AA147" i="30"/>
  <c r="Z147" i="30"/>
  <c r="AC147" i="30" s="1"/>
  <c r="AC146" i="30"/>
  <c r="AB146" i="30"/>
  <c r="AA146" i="30"/>
  <c r="Z146" i="30"/>
  <c r="AC145" i="30"/>
  <c r="AB145" i="30"/>
  <c r="AA145" i="30"/>
  <c r="Z145" i="30"/>
  <c r="AB144" i="30"/>
  <c r="AA144" i="30"/>
  <c r="Z144" i="30"/>
  <c r="AC144" i="30" s="1"/>
  <c r="AB143" i="30"/>
  <c r="AA143" i="30"/>
  <c r="Z143" i="30"/>
  <c r="AC143" i="30" s="1"/>
  <c r="AB142" i="30"/>
  <c r="AA142" i="30"/>
  <c r="Z142" i="30"/>
  <c r="AC142" i="30" s="1"/>
  <c r="AB141" i="30"/>
  <c r="AA141" i="30"/>
  <c r="Z141" i="30"/>
  <c r="AC141" i="30" s="1"/>
  <c r="AB140" i="30"/>
  <c r="AA140" i="30"/>
  <c r="Z140" i="30"/>
  <c r="AC140" i="30" s="1"/>
  <c r="AB139" i="30"/>
  <c r="AA139" i="30"/>
  <c r="Z139" i="30"/>
  <c r="AC139" i="30" s="1"/>
  <c r="AB138" i="30"/>
  <c r="AA138" i="30"/>
  <c r="Z138" i="30"/>
  <c r="AC138" i="30" s="1"/>
  <c r="AB137" i="30"/>
  <c r="AA137" i="30"/>
  <c r="Z137" i="30"/>
  <c r="AC137" i="30" s="1"/>
  <c r="AB136" i="30"/>
  <c r="AA136" i="30"/>
  <c r="Z136" i="30"/>
  <c r="AC136" i="30" s="1"/>
  <c r="AB135" i="30"/>
  <c r="AA135" i="30"/>
  <c r="Z135" i="30"/>
  <c r="AC135" i="30" s="1"/>
  <c r="AB134" i="30"/>
  <c r="AA134" i="30"/>
  <c r="Z134" i="30"/>
  <c r="AC134" i="30" s="1"/>
  <c r="AC133" i="30"/>
  <c r="AB133" i="30"/>
  <c r="AA133" i="30"/>
  <c r="Z133" i="30"/>
  <c r="AB132" i="30"/>
  <c r="AA132" i="30"/>
  <c r="Z132" i="30"/>
  <c r="AC132" i="30" s="1"/>
  <c r="AB131" i="30"/>
  <c r="AA131" i="30"/>
  <c r="Z131" i="30"/>
  <c r="AC131" i="30" s="1"/>
  <c r="AB130" i="30"/>
  <c r="AA130" i="30"/>
  <c r="Z130" i="30"/>
  <c r="AC130" i="30" s="1"/>
  <c r="AC129" i="30"/>
  <c r="AB129" i="30"/>
  <c r="AA129" i="30"/>
  <c r="Z129" i="30"/>
  <c r="AB128" i="30"/>
  <c r="AA128" i="30"/>
  <c r="Z128" i="30"/>
  <c r="AC128" i="30" s="1"/>
  <c r="AC127" i="30"/>
  <c r="AB127" i="30"/>
  <c r="AA127" i="30"/>
  <c r="Z127" i="30"/>
  <c r="AC126" i="30"/>
  <c r="AB126" i="30"/>
  <c r="AA126" i="30"/>
  <c r="Z126" i="30"/>
  <c r="AB125" i="30"/>
  <c r="AA125" i="30"/>
  <c r="Z125" i="30"/>
  <c r="AC125" i="30" s="1"/>
  <c r="AB124" i="30"/>
  <c r="AA124" i="30"/>
  <c r="Z124" i="30"/>
  <c r="AC124" i="30" s="1"/>
  <c r="AC123" i="30"/>
  <c r="AB123" i="30"/>
  <c r="AA123" i="30"/>
  <c r="Z123" i="30"/>
  <c r="AB122" i="30"/>
  <c r="AA122" i="30"/>
  <c r="Z122" i="30"/>
  <c r="AC122" i="30" s="1"/>
  <c r="AC121" i="30"/>
  <c r="AB121" i="30"/>
  <c r="AA121" i="30"/>
  <c r="Z121" i="30"/>
  <c r="AB120" i="30"/>
  <c r="AD120" i="30" s="1"/>
  <c r="AA120" i="30"/>
  <c r="Z120" i="30"/>
  <c r="AC120" i="30" s="1"/>
  <c r="AB119" i="30"/>
  <c r="AA119" i="30"/>
  <c r="Z119" i="30"/>
  <c r="AC119" i="30" s="1"/>
  <c r="AB118" i="30"/>
  <c r="AA118" i="30"/>
  <c r="Z118" i="30"/>
  <c r="AC118" i="30" s="1"/>
  <c r="AC117" i="30"/>
  <c r="AB117" i="30"/>
  <c r="AA117" i="30"/>
  <c r="Z117" i="30"/>
  <c r="AB116" i="30"/>
  <c r="AA116" i="30"/>
  <c r="Z116" i="30"/>
  <c r="AC116" i="30" s="1"/>
  <c r="AB115" i="30"/>
  <c r="AA115" i="30"/>
  <c r="Z115" i="30"/>
  <c r="AC115" i="30" s="1"/>
  <c r="AC114" i="30"/>
  <c r="AB114" i="30"/>
  <c r="AA114" i="30"/>
  <c r="Z114" i="30"/>
  <c r="AC113" i="30"/>
  <c r="AB113" i="30"/>
  <c r="AA113" i="30"/>
  <c r="Z113" i="30"/>
  <c r="AB112" i="30"/>
  <c r="AA112" i="30"/>
  <c r="Z112" i="30"/>
  <c r="AC112" i="30" s="1"/>
  <c r="AB111" i="30"/>
  <c r="AA111" i="30"/>
  <c r="Z111" i="30"/>
  <c r="AC111" i="30" s="1"/>
  <c r="AB110" i="30"/>
  <c r="AA110" i="30"/>
  <c r="Z110" i="30"/>
  <c r="AC110" i="30" s="1"/>
  <c r="AC109" i="30"/>
  <c r="AB109" i="30"/>
  <c r="AA109" i="30"/>
  <c r="Z109" i="30"/>
  <c r="AB108" i="30"/>
  <c r="AD108" i="30" s="1"/>
  <c r="AA108" i="30"/>
  <c r="Z108" i="30"/>
  <c r="AC108" i="30" s="1"/>
  <c r="AC107" i="30"/>
  <c r="AB107" i="30"/>
  <c r="AA107" i="30"/>
  <c r="Z107" i="30"/>
  <c r="AC106" i="30"/>
  <c r="AB106" i="30"/>
  <c r="AA106" i="30"/>
  <c r="Z106" i="30"/>
  <c r="AB105" i="30"/>
  <c r="AA105" i="30"/>
  <c r="Z105" i="30"/>
  <c r="AC105" i="30" s="1"/>
  <c r="AD104" i="30"/>
  <c r="AB104" i="30"/>
  <c r="AA104" i="30"/>
  <c r="Z104" i="30"/>
  <c r="AC104" i="30" s="1"/>
  <c r="AB103" i="30"/>
  <c r="AA103" i="30"/>
  <c r="Z103" i="30"/>
  <c r="AC103" i="30" s="1"/>
  <c r="AB102" i="30"/>
  <c r="AA102" i="30"/>
  <c r="Z102" i="30"/>
  <c r="AC102" i="30" s="1"/>
  <c r="AC101" i="30"/>
  <c r="AB101" i="30"/>
  <c r="AA101" i="30"/>
  <c r="Z101" i="30"/>
  <c r="AB100" i="30"/>
  <c r="AA100" i="30"/>
  <c r="Z100" i="30"/>
  <c r="AC100" i="30" s="1"/>
  <c r="AC99" i="30"/>
  <c r="AB99" i="30"/>
  <c r="AA99" i="30"/>
  <c r="Z99" i="30"/>
  <c r="AB98" i="30"/>
  <c r="AA98" i="30"/>
  <c r="Z98" i="30"/>
  <c r="AC98" i="30" s="1"/>
  <c r="AC97" i="30"/>
  <c r="AB97" i="30"/>
  <c r="AA97" i="30"/>
  <c r="Z97" i="30"/>
  <c r="AB96" i="30"/>
  <c r="AD96" i="30" s="1"/>
  <c r="AA96" i="30"/>
  <c r="Z96" i="30"/>
  <c r="AC96" i="30" s="1"/>
  <c r="AC95" i="30"/>
  <c r="AB95" i="30"/>
  <c r="AA95" i="30"/>
  <c r="Z95" i="30"/>
  <c r="AC94" i="30"/>
  <c r="AB94" i="30"/>
  <c r="AA94" i="30"/>
  <c r="Z94" i="30"/>
  <c r="AC93" i="30"/>
  <c r="AB93" i="30"/>
  <c r="AA93" i="30"/>
  <c r="Z93" i="30"/>
  <c r="AB92" i="30"/>
  <c r="AA92" i="30"/>
  <c r="Z92" i="30"/>
  <c r="AC92" i="30" s="1"/>
  <c r="AB91" i="30"/>
  <c r="AA91" i="30"/>
  <c r="Z91" i="30"/>
  <c r="AC91" i="30" s="1"/>
  <c r="AC90" i="30"/>
  <c r="AB90" i="30"/>
  <c r="AA90" i="30"/>
  <c r="Z90" i="30"/>
  <c r="AC89" i="30"/>
  <c r="AB89" i="30"/>
  <c r="AA89" i="30"/>
  <c r="Z89" i="30"/>
  <c r="AB88" i="30"/>
  <c r="AD88" i="30" s="1"/>
  <c r="AA88" i="30"/>
  <c r="Z88" i="30"/>
  <c r="AC88" i="30" s="1"/>
  <c r="AC87" i="30"/>
  <c r="AB87" i="30"/>
  <c r="AA87" i="30"/>
  <c r="Z87" i="30"/>
  <c r="AB86" i="30"/>
  <c r="AA86" i="30"/>
  <c r="Z86" i="30"/>
  <c r="AC86" i="30" s="1"/>
  <c r="AB85" i="30"/>
  <c r="AA85" i="30"/>
  <c r="Z85" i="30"/>
  <c r="AC85" i="30" s="1"/>
  <c r="AB84" i="30"/>
  <c r="AA84" i="30"/>
  <c r="Z84" i="30"/>
  <c r="AC84" i="30" s="1"/>
  <c r="AB83" i="30"/>
  <c r="AA83" i="30"/>
  <c r="Z83" i="30"/>
  <c r="AC83" i="30" s="1"/>
  <c r="AC82" i="30"/>
  <c r="AB82" i="30"/>
  <c r="AA82" i="30"/>
  <c r="Z82" i="30"/>
  <c r="AB81" i="30"/>
  <c r="AA81" i="30"/>
  <c r="Z81" i="30"/>
  <c r="AC81" i="30" s="1"/>
  <c r="AB80" i="30"/>
  <c r="AA80" i="30"/>
  <c r="Z80" i="30"/>
  <c r="AC80" i="30" s="1"/>
  <c r="AB79" i="30"/>
  <c r="AA79" i="30"/>
  <c r="Z79" i="30"/>
  <c r="AC79" i="30" s="1"/>
  <c r="AB78" i="30"/>
  <c r="AA78" i="30"/>
  <c r="Z78" i="30"/>
  <c r="AC78" i="30" s="1"/>
  <c r="AB77" i="30"/>
  <c r="AA77" i="30"/>
  <c r="Z77" i="30"/>
  <c r="AC77" i="30" s="1"/>
  <c r="AB76" i="30"/>
  <c r="AA76" i="30"/>
  <c r="Z76" i="30"/>
  <c r="AC76" i="30" s="1"/>
  <c r="AC75" i="30"/>
  <c r="AB75" i="30"/>
  <c r="AA75" i="30"/>
  <c r="Z75" i="30"/>
  <c r="AC74" i="30"/>
  <c r="AB74" i="30"/>
  <c r="AA74" i="30"/>
  <c r="Z74" i="30"/>
  <c r="AC73" i="30"/>
  <c r="AB73" i="30"/>
  <c r="AA73" i="30"/>
  <c r="Z73" i="30"/>
  <c r="AB72" i="30"/>
  <c r="AA72" i="30"/>
  <c r="Z72" i="30"/>
  <c r="AC72" i="30" s="1"/>
  <c r="AB71" i="30"/>
  <c r="AA71" i="30"/>
  <c r="Z71" i="30"/>
  <c r="AC71" i="30" s="1"/>
  <c r="AC70" i="30"/>
  <c r="AB70" i="30"/>
  <c r="AA70" i="30"/>
  <c r="Z70" i="30"/>
  <c r="AC69" i="30"/>
  <c r="AB69" i="30"/>
  <c r="AA69" i="30"/>
  <c r="Z69" i="30"/>
  <c r="AB68" i="30"/>
  <c r="AA68" i="30"/>
  <c r="Z68" i="30"/>
  <c r="AC68" i="30" s="1"/>
  <c r="AB67" i="30"/>
  <c r="AA67" i="30"/>
  <c r="Z67" i="30"/>
  <c r="AC67" i="30" s="1"/>
  <c r="AC66" i="30"/>
  <c r="AB66" i="30"/>
  <c r="AA66" i="30"/>
  <c r="Z66" i="30"/>
  <c r="AB65" i="30"/>
  <c r="AA65" i="30"/>
  <c r="Z65" i="30"/>
  <c r="AC65" i="30" s="1"/>
  <c r="AB64" i="30"/>
  <c r="AA64" i="30"/>
  <c r="Z64" i="30"/>
  <c r="AC64" i="30" s="1"/>
  <c r="AC63" i="30"/>
  <c r="AB63" i="30"/>
  <c r="AA63" i="30"/>
  <c r="Z63" i="30"/>
  <c r="AC62" i="30"/>
  <c r="AB62" i="30"/>
  <c r="AA62" i="30"/>
  <c r="Z62" i="30"/>
  <c r="AB61" i="30"/>
  <c r="AA61" i="30"/>
  <c r="Z61" i="30"/>
  <c r="AC61" i="30" s="1"/>
  <c r="AB60" i="30"/>
  <c r="AA60" i="30"/>
  <c r="Z60" i="30"/>
  <c r="AC60" i="30" s="1"/>
  <c r="AC59" i="30"/>
  <c r="AB59" i="30"/>
  <c r="AA59" i="30"/>
  <c r="Z59" i="30"/>
  <c r="AB58" i="30"/>
  <c r="AA58" i="30"/>
  <c r="Z58" i="30"/>
  <c r="AC58" i="30" s="1"/>
  <c r="AB57" i="30"/>
  <c r="AA57" i="30"/>
  <c r="Z57" i="30"/>
  <c r="AC57" i="30" s="1"/>
  <c r="AB56" i="30"/>
  <c r="AA56" i="30"/>
  <c r="Z56" i="30"/>
  <c r="AC56" i="30" s="1"/>
  <c r="AB55" i="30"/>
  <c r="AA55" i="30"/>
  <c r="Z55" i="30"/>
  <c r="AC55" i="30" s="1"/>
  <c r="AB54" i="30"/>
  <c r="AA54" i="30"/>
  <c r="Z54" i="30"/>
  <c r="AC54" i="30" s="1"/>
  <c r="AB53" i="30"/>
  <c r="AA53" i="30"/>
  <c r="Z53" i="30"/>
  <c r="AC53" i="30" s="1"/>
  <c r="AB52" i="30"/>
  <c r="AA52" i="30"/>
  <c r="Z52" i="30"/>
  <c r="AC52" i="30" s="1"/>
  <c r="AB51" i="30"/>
  <c r="AA51" i="30"/>
  <c r="Z51" i="30"/>
  <c r="AC51" i="30" s="1"/>
  <c r="AB50" i="30"/>
  <c r="AA50" i="30"/>
  <c r="Z50" i="30"/>
  <c r="AC50" i="30" s="1"/>
  <c r="AC49" i="30"/>
  <c r="AB49" i="30"/>
  <c r="AA49" i="30"/>
  <c r="Z49" i="30"/>
  <c r="AB48" i="30"/>
  <c r="AA48" i="30"/>
  <c r="Z48" i="30"/>
  <c r="AC48" i="30" s="1"/>
  <c r="AB47" i="30"/>
  <c r="AA47" i="30"/>
  <c r="Z47" i="30"/>
  <c r="AC47" i="30" s="1"/>
  <c r="AB46" i="30"/>
  <c r="AA46" i="30"/>
  <c r="Z46" i="30"/>
  <c r="AC46" i="30" s="1"/>
  <c r="AC45" i="30"/>
  <c r="AB45" i="30"/>
  <c r="AA45" i="30"/>
  <c r="Z45" i="30"/>
  <c r="AB44" i="30"/>
  <c r="AD44" i="30" s="1"/>
  <c r="AA44" i="30"/>
  <c r="Z44" i="30"/>
  <c r="AC44" i="30" s="1"/>
  <c r="AB43" i="30"/>
  <c r="AA43" i="30"/>
  <c r="Z43" i="30"/>
  <c r="AC43" i="30" s="1"/>
  <c r="AB42" i="30"/>
  <c r="AA42" i="30"/>
  <c r="Z42" i="30"/>
  <c r="AC42" i="30" s="1"/>
  <c r="AB41" i="30"/>
  <c r="AA41" i="30"/>
  <c r="Z41" i="30"/>
  <c r="AC41" i="30" s="1"/>
  <c r="AB40" i="30"/>
  <c r="AA40" i="30"/>
  <c r="Z40" i="30"/>
  <c r="AC40" i="30" s="1"/>
  <c r="AC39" i="30"/>
  <c r="AB39" i="30"/>
  <c r="AA39" i="30"/>
  <c r="Z39" i="30"/>
  <c r="AB38" i="30"/>
  <c r="AA38" i="30"/>
  <c r="Z38" i="30"/>
  <c r="AC38" i="30" s="1"/>
  <c r="AC37" i="30"/>
  <c r="AB37" i="30"/>
  <c r="AA37" i="30"/>
  <c r="Z37" i="30"/>
  <c r="AB36" i="30"/>
  <c r="AA36" i="30"/>
  <c r="Z36" i="30"/>
  <c r="AC36" i="30" s="1"/>
  <c r="AC35" i="30"/>
  <c r="AB35" i="30"/>
  <c r="AA35" i="30"/>
  <c r="Z35" i="30"/>
  <c r="AB34" i="30"/>
  <c r="AA34" i="30"/>
  <c r="Z34" i="30"/>
  <c r="AC34" i="30" s="1"/>
  <c r="AB33" i="30"/>
  <c r="AA33" i="30"/>
  <c r="Z33" i="30"/>
  <c r="AC33" i="30" s="1"/>
  <c r="AB32" i="30"/>
  <c r="AA32" i="30"/>
  <c r="Z32" i="30"/>
  <c r="AC32" i="30" s="1"/>
  <c r="AB31" i="30"/>
  <c r="AA31" i="30"/>
  <c r="Z31" i="30"/>
  <c r="AC31" i="30" s="1"/>
  <c r="AB30" i="30"/>
  <c r="AA30" i="30"/>
  <c r="Z30" i="30"/>
  <c r="AC30" i="30" s="1"/>
  <c r="AB29" i="30"/>
  <c r="AA29" i="30"/>
  <c r="Z29" i="30"/>
  <c r="AC29" i="30" s="1"/>
  <c r="AD28" i="30"/>
  <c r="AB28" i="30"/>
  <c r="AA28" i="30"/>
  <c r="Z28" i="30"/>
  <c r="AC28" i="30" s="1"/>
  <c r="AB27" i="30"/>
  <c r="AA27" i="30"/>
  <c r="Z27" i="30"/>
  <c r="AC27" i="30" s="1"/>
  <c r="AB26" i="30"/>
  <c r="AA26" i="30"/>
  <c r="Z26" i="30"/>
  <c r="AC26" i="30" s="1"/>
  <c r="AC25" i="30"/>
  <c r="AB25" i="30"/>
  <c r="AA25" i="30"/>
  <c r="Z25" i="30"/>
  <c r="AB24" i="30"/>
  <c r="AA24" i="30"/>
  <c r="Z24" i="30"/>
  <c r="AC24" i="30" s="1"/>
  <c r="AC23" i="30"/>
  <c r="AB23" i="30"/>
  <c r="AA23" i="30"/>
  <c r="Z23" i="30"/>
  <c r="AC22" i="30"/>
  <c r="AB22" i="30"/>
  <c r="AA22" i="30"/>
  <c r="Z22" i="30"/>
  <c r="AB21" i="30"/>
  <c r="AA21" i="30"/>
  <c r="Z21" i="30"/>
  <c r="AC21" i="30" s="1"/>
  <c r="AB20" i="30"/>
  <c r="AA20" i="30"/>
  <c r="Z20" i="30"/>
  <c r="AC20" i="30" s="1"/>
  <c r="AC19" i="30"/>
  <c r="AB19" i="30"/>
  <c r="AA19" i="30"/>
  <c r="Z19" i="30"/>
  <c r="AC18" i="30"/>
  <c r="AB18" i="30"/>
  <c r="AA18" i="30"/>
  <c r="Z18" i="30"/>
  <c r="AB17" i="30"/>
  <c r="AA17" i="30"/>
  <c r="Z17" i="30"/>
  <c r="AC17" i="30" s="1"/>
  <c r="AB16" i="30"/>
  <c r="AA16" i="30"/>
  <c r="Z16" i="30"/>
  <c r="AC16" i="30" s="1"/>
  <c r="AC15" i="30"/>
  <c r="AB15" i="30"/>
  <c r="AA15" i="30"/>
  <c r="Z15" i="30"/>
  <c r="AB14" i="30"/>
  <c r="AA14" i="30"/>
  <c r="Z14" i="30"/>
  <c r="AC14" i="30" s="1"/>
  <c r="AB13" i="30"/>
  <c r="AA13" i="30"/>
  <c r="Z13" i="30"/>
  <c r="AC13" i="30" s="1"/>
  <c r="AB12" i="30"/>
  <c r="AA12" i="30"/>
  <c r="Z12" i="30"/>
  <c r="AC12" i="30" s="1"/>
  <c r="AB11" i="30"/>
  <c r="AA11" i="30"/>
  <c r="Z11" i="30"/>
  <c r="AC11" i="30" s="1"/>
  <c r="AB10" i="30"/>
  <c r="AA10" i="30"/>
  <c r="Z10" i="30"/>
  <c r="AC10" i="30" s="1"/>
  <c r="AB9" i="30"/>
  <c r="AA9" i="30"/>
  <c r="Z9" i="30"/>
  <c r="AC9" i="30" s="1"/>
  <c r="AB8" i="30"/>
  <c r="AA8" i="30"/>
  <c r="Z8" i="30"/>
  <c r="AC8" i="30" s="1"/>
  <c r="AD374" i="31"/>
  <c r="AC374" i="31"/>
  <c r="AB374" i="31"/>
  <c r="AE374" i="31" s="1"/>
  <c r="AI374" i="31" s="1"/>
  <c r="AD373" i="31"/>
  <c r="AC373" i="31"/>
  <c r="AB373" i="31"/>
  <c r="AE373" i="31" s="1"/>
  <c r="AD372" i="31"/>
  <c r="AC372" i="31"/>
  <c r="AB372" i="31"/>
  <c r="AE372" i="31" s="1"/>
  <c r="AD371" i="31"/>
  <c r="AC371" i="31"/>
  <c r="AB371" i="31"/>
  <c r="AE371" i="31" s="1"/>
  <c r="AD370" i="31"/>
  <c r="AC370" i="31"/>
  <c r="AB370" i="31"/>
  <c r="AE370" i="31" s="1"/>
  <c r="AD369" i="31"/>
  <c r="AC369" i="31"/>
  <c r="AB369" i="31"/>
  <c r="AE369" i="31" s="1"/>
  <c r="AD368" i="31"/>
  <c r="AC368" i="31"/>
  <c r="AB368" i="31"/>
  <c r="AE368" i="31" s="1"/>
  <c r="AD367" i="31"/>
  <c r="AC367" i="31"/>
  <c r="AB367" i="31"/>
  <c r="AE367" i="31" s="1"/>
  <c r="AD366" i="31"/>
  <c r="AC366" i="31"/>
  <c r="AB366" i="31"/>
  <c r="AE366" i="31" s="1"/>
  <c r="AD365" i="31"/>
  <c r="AC365" i="31"/>
  <c r="AB365" i="31"/>
  <c r="AE365" i="31" s="1"/>
  <c r="AD364" i="31"/>
  <c r="AC364" i="31"/>
  <c r="AB364" i="31"/>
  <c r="AE364" i="31" s="1"/>
  <c r="AD363" i="31"/>
  <c r="AC363" i="31"/>
  <c r="AB363" i="31"/>
  <c r="AE363" i="31" s="1"/>
  <c r="AD362" i="31"/>
  <c r="AC362" i="31"/>
  <c r="AB362" i="31"/>
  <c r="AE362" i="31" s="1"/>
  <c r="AD361" i="31"/>
  <c r="AC361" i="31"/>
  <c r="AB361" i="31"/>
  <c r="AE361" i="31" s="1"/>
  <c r="AD360" i="31"/>
  <c r="AC360" i="31"/>
  <c r="AB360" i="31"/>
  <c r="AE360" i="31" s="1"/>
  <c r="AD359" i="31"/>
  <c r="AC359" i="31"/>
  <c r="AB359" i="31"/>
  <c r="AE359" i="31" s="1"/>
  <c r="AD358" i="31"/>
  <c r="AC358" i="31"/>
  <c r="AB358" i="31"/>
  <c r="AE358" i="31" s="1"/>
  <c r="AD357" i="31"/>
  <c r="AC357" i="31"/>
  <c r="AB357" i="31"/>
  <c r="AE357" i="31" s="1"/>
  <c r="AD356" i="31"/>
  <c r="AC356" i="31"/>
  <c r="AB356" i="31"/>
  <c r="AE356" i="31" s="1"/>
  <c r="AD355" i="31"/>
  <c r="AC355" i="31"/>
  <c r="AB355" i="31"/>
  <c r="AE355" i="31" s="1"/>
  <c r="AD354" i="31"/>
  <c r="AC354" i="31"/>
  <c r="AB354" i="31"/>
  <c r="AE354" i="31" s="1"/>
  <c r="AD353" i="31"/>
  <c r="AC353" i="31"/>
  <c r="AB353" i="31"/>
  <c r="AE353" i="31" s="1"/>
  <c r="AD352" i="31"/>
  <c r="AC352" i="31"/>
  <c r="AB352" i="31"/>
  <c r="AE352" i="31" s="1"/>
  <c r="AD351" i="31"/>
  <c r="AC351" i="31"/>
  <c r="AB351" i="31"/>
  <c r="AE351" i="31" s="1"/>
  <c r="AD350" i="31"/>
  <c r="AC350" i="31"/>
  <c r="AB350" i="31"/>
  <c r="AE350" i="31" s="1"/>
  <c r="AD349" i="31"/>
  <c r="AC349" i="31"/>
  <c r="AB349" i="31"/>
  <c r="AE349" i="31" s="1"/>
  <c r="AD348" i="31"/>
  <c r="AC348" i="31"/>
  <c r="AB348" i="31"/>
  <c r="AE348" i="31" s="1"/>
  <c r="AD347" i="31"/>
  <c r="AC347" i="31"/>
  <c r="AB347" i="31"/>
  <c r="AE347" i="31" s="1"/>
  <c r="AD346" i="31"/>
  <c r="AC346" i="31"/>
  <c r="AB346" i="31"/>
  <c r="AE346" i="31" s="1"/>
  <c r="AD345" i="31"/>
  <c r="AC345" i="31"/>
  <c r="AB345" i="31"/>
  <c r="AE345" i="31" s="1"/>
  <c r="AD344" i="31"/>
  <c r="AC344" i="31"/>
  <c r="AB344" i="31"/>
  <c r="AE344" i="31" s="1"/>
  <c r="AD343" i="31"/>
  <c r="AC343" i="31"/>
  <c r="AB343" i="31"/>
  <c r="AE343" i="31" s="1"/>
  <c r="AD342" i="31"/>
  <c r="AC342" i="31"/>
  <c r="AB342" i="31"/>
  <c r="AE342" i="31" s="1"/>
  <c r="AD341" i="31"/>
  <c r="AC341" i="31"/>
  <c r="AB341" i="31"/>
  <c r="AE341" i="31" s="1"/>
  <c r="AD340" i="31"/>
  <c r="AC340" i="31"/>
  <c r="AB340" i="31"/>
  <c r="AE340" i="31" s="1"/>
  <c r="AD339" i="31"/>
  <c r="AC339" i="31"/>
  <c r="AB339" i="31"/>
  <c r="AE339" i="31" s="1"/>
  <c r="AD338" i="31"/>
  <c r="AC338" i="31"/>
  <c r="AB338" i="31"/>
  <c r="AE338" i="31" s="1"/>
  <c r="AD337" i="31"/>
  <c r="AC337" i="31"/>
  <c r="AB337" i="31"/>
  <c r="AE337" i="31" s="1"/>
  <c r="AD336" i="31"/>
  <c r="AF336" i="31" s="1"/>
  <c r="AC336" i="31"/>
  <c r="AB336" i="31"/>
  <c r="AE336" i="31" s="1"/>
  <c r="AD335" i="31"/>
  <c r="AC335" i="31"/>
  <c r="AB335" i="31"/>
  <c r="AE335" i="31" s="1"/>
  <c r="AD334" i="31"/>
  <c r="AC334" i="31"/>
  <c r="AB334" i="31"/>
  <c r="AE334" i="31" s="1"/>
  <c r="AD333" i="31"/>
  <c r="AF333" i="31" s="1"/>
  <c r="AC333" i="31"/>
  <c r="AB333" i="31"/>
  <c r="AE333" i="31" s="1"/>
  <c r="AD332" i="31"/>
  <c r="AC332" i="31"/>
  <c r="AB332" i="31"/>
  <c r="AE332" i="31" s="1"/>
  <c r="AD331" i="31"/>
  <c r="AC331" i="31"/>
  <c r="AB331" i="31"/>
  <c r="AE331" i="31" s="1"/>
  <c r="AD330" i="31"/>
  <c r="AC330" i="31"/>
  <c r="AB330" i="31"/>
  <c r="AE330" i="31" s="1"/>
  <c r="AD329" i="31"/>
  <c r="AC329" i="31"/>
  <c r="AB329" i="31"/>
  <c r="AE329" i="31" s="1"/>
  <c r="AD328" i="31"/>
  <c r="AC328" i="31"/>
  <c r="AB328" i="31"/>
  <c r="AE328" i="31" s="1"/>
  <c r="AD327" i="31"/>
  <c r="AC327" i="31"/>
  <c r="AB327" i="31"/>
  <c r="AE327" i="31" s="1"/>
  <c r="AD326" i="31"/>
  <c r="AC326" i="31"/>
  <c r="AB326" i="31"/>
  <c r="AE326" i="31" s="1"/>
  <c r="AD325" i="31"/>
  <c r="AC325" i="31"/>
  <c r="AB325" i="31"/>
  <c r="AE325" i="31" s="1"/>
  <c r="AD324" i="31"/>
  <c r="AC324" i="31"/>
  <c r="AB324" i="31"/>
  <c r="AE324" i="31" s="1"/>
  <c r="AD323" i="31"/>
  <c r="AC323" i="31"/>
  <c r="AB323" i="31"/>
  <c r="AE323" i="31" s="1"/>
  <c r="AE322" i="31"/>
  <c r="AD322" i="31"/>
  <c r="AC322" i="31"/>
  <c r="AB322" i="31"/>
  <c r="AD321" i="31"/>
  <c r="AC321" i="31"/>
  <c r="AB321" i="31"/>
  <c r="AE321" i="31" s="1"/>
  <c r="AD320" i="31"/>
  <c r="AC320" i="31"/>
  <c r="AB320" i="31"/>
  <c r="AE320" i="31" s="1"/>
  <c r="AD319" i="31"/>
  <c r="AC319" i="31"/>
  <c r="AB319" i="31"/>
  <c r="AE319" i="31" s="1"/>
  <c r="AD318" i="31"/>
  <c r="AC318" i="31"/>
  <c r="AB318" i="31"/>
  <c r="AE318" i="31" s="1"/>
  <c r="AE317" i="31"/>
  <c r="AD317" i="31"/>
  <c r="AC317" i="31"/>
  <c r="AB317" i="31"/>
  <c r="AD316" i="31"/>
  <c r="AC316" i="31"/>
  <c r="AB316" i="31"/>
  <c r="AE316" i="31" s="1"/>
  <c r="AD315" i="31"/>
  <c r="AC315" i="31"/>
  <c r="AB315" i="31"/>
  <c r="AE315" i="31" s="1"/>
  <c r="AD314" i="31"/>
  <c r="AC314" i="31"/>
  <c r="AB314" i="31"/>
  <c r="AE314" i="31" s="1"/>
  <c r="AD313" i="31"/>
  <c r="AC313" i="31"/>
  <c r="AB313" i="31"/>
  <c r="AE313" i="31" s="1"/>
  <c r="AD312" i="31"/>
  <c r="AC312" i="31"/>
  <c r="AB312" i="31"/>
  <c r="AE312" i="31" s="1"/>
  <c r="AE311" i="31"/>
  <c r="AD311" i="31"/>
  <c r="AC311" i="31"/>
  <c r="AB311" i="31"/>
  <c r="AD310" i="31"/>
  <c r="AC310" i="31"/>
  <c r="AB310" i="31"/>
  <c r="AE310" i="31" s="1"/>
  <c r="AD309" i="31"/>
  <c r="AC309" i="31"/>
  <c r="AB309" i="31"/>
  <c r="AE309" i="31" s="1"/>
  <c r="AD308" i="31"/>
  <c r="AC308" i="31"/>
  <c r="AB308" i="31"/>
  <c r="AE308" i="31" s="1"/>
  <c r="AD307" i="31"/>
  <c r="AC307" i="31"/>
  <c r="AB307" i="31"/>
  <c r="AE307" i="31" s="1"/>
  <c r="AE306" i="31"/>
  <c r="AD306" i="31"/>
  <c r="AC306" i="31"/>
  <c r="AB306" i="31"/>
  <c r="AD305" i="31"/>
  <c r="AC305" i="31"/>
  <c r="AB305" i="31"/>
  <c r="AE305" i="31" s="1"/>
  <c r="AD304" i="31"/>
  <c r="AC304" i="31"/>
  <c r="AB304" i="31"/>
  <c r="AE304" i="31" s="1"/>
  <c r="AD303" i="31"/>
  <c r="AC303" i="31"/>
  <c r="AB303" i="31"/>
  <c r="AE303" i="31" s="1"/>
  <c r="AD302" i="31"/>
  <c r="AC302" i="31"/>
  <c r="AB302" i="31"/>
  <c r="AE302" i="31" s="1"/>
  <c r="AE301" i="31"/>
  <c r="AD301" i="31"/>
  <c r="AC301" i="31"/>
  <c r="AB301" i="31"/>
  <c r="AD300" i="31"/>
  <c r="AC300" i="31"/>
  <c r="AB300" i="31"/>
  <c r="AE300" i="31" s="1"/>
  <c r="AE299" i="31"/>
  <c r="AD299" i="31"/>
  <c r="AC299" i="31"/>
  <c r="AB299" i="31"/>
  <c r="AD298" i="31"/>
  <c r="AC298" i="31"/>
  <c r="AB298" i="31"/>
  <c r="AE298" i="31" s="1"/>
  <c r="AD297" i="31"/>
  <c r="AC297" i="31"/>
  <c r="AB297" i="31"/>
  <c r="AE297" i="31" s="1"/>
  <c r="AD296" i="31"/>
  <c r="AC296" i="31"/>
  <c r="AB296" i="31"/>
  <c r="AE296" i="31" s="1"/>
  <c r="AE295" i="31"/>
  <c r="AD295" i="31"/>
  <c r="AC295" i="31"/>
  <c r="AB295" i="31"/>
  <c r="AE294" i="31"/>
  <c r="AD294" i="31"/>
  <c r="AC294" i="31"/>
  <c r="AB294" i="31"/>
  <c r="AD293" i="31"/>
  <c r="AC293" i="31"/>
  <c r="AB293" i="31"/>
  <c r="AE293" i="31" s="1"/>
  <c r="AD292" i="31"/>
  <c r="AC292" i="31"/>
  <c r="AB292" i="31"/>
  <c r="AE292" i="31" s="1"/>
  <c r="AD291" i="31"/>
  <c r="AC291" i="31"/>
  <c r="AB291" i="31"/>
  <c r="AE291" i="31" s="1"/>
  <c r="AE290" i="31"/>
  <c r="AD290" i="31"/>
  <c r="AC290" i="31"/>
  <c r="AB290" i="31"/>
  <c r="AD289" i="31"/>
  <c r="AC289" i="31"/>
  <c r="AB289" i="31"/>
  <c r="AE289" i="31" s="1"/>
  <c r="AD288" i="31"/>
  <c r="AF288" i="31" s="1"/>
  <c r="AC288" i="31"/>
  <c r="AB288" i="31"/>
  <c r="AE288" i="31" s="1"/>
  <c r="AD287" i="31"/>
  <c r="AC287" i="31"/>
  <c r="AB287" i="31"/>
  <c r="AE287" i="31" s="1"/>
  <c r="AD286" i="31"/>
  <c r="AC286" i="31"/>
  <c r="AB286" i="31"/>
  <c r="AE286" i="31" s="1"/>
  <c r="AD285" i="31"/>
  <c r="AC285" i="31"/>
  <c r="AB285" i="31"/>
  <c r="AE285" i="31" s="1"/>
  <c r="AD284" i="31"/>
  <c r="AC284" i="31"/>
  <c r="AB284" i="31"/>
  <c r="AE284" i="31" s="1"/>
  <c r="AE283" i="31"/>
  <c r="AD283" i="31"/>
  <c r="AC283" i="31"/>
  <c r="AB283" i="31"/>
  <c r="AD282" i="31"/>
  <c r="AC282" i="31"/>
  <c r="AB282" i="31"/>
  <c r="AE282" i="31" s="1"/>
  <c r="AD281" i="31"/>
  <c r="AC281" i="31"/>
  <c r="AB281" i="31"/>
  <c r="AE281" i="31" s="1"/>
  <c r="AD280" i="31"/>
  <c r="AC280" i="31"/>
  <c r="AB280" i="31"/>
  <c r="AE280" i="31" s="1"/>
  <c r="AD279" i="31"/>
  <c r="AC279" i="31"/>
  <c r="AB279" i="31"/>
  <c r="AE279" i="31" s="1"/>
  <c r="AD278" i="31"/>
  <c r="AC278" i="31"/>
  <c r="AB278" i="31"/>
  <c r="AE278" i="31" s="1"/>
  <c r="AE277" i="31"/>
  <c r="AD277" i="31"/>
  <c r="AC277" i="31"/>
  <c r="AB277" i="31"/>
  <c r="AD276" i="31"/>
  <c r="AC276" i="31"/>
  <c r="AB276" i="31"/>
  <c r="AE276" i="31" s="1"/>
  <c r="AD275" i="31"/>
  <c r="AC275" i="31"/>
  <c r="AB275" i="31"/>
  <c r="AE275" i="31" s="1"/>
  <c r="AD274" i="31"/>
  <c r="AC274" i="31"/>
  <c r="AB274" i="31"/>
  <c r="AE274" i="31" s="1"/>
  <c r="AD273" i="31"/>
  <c r="AC273" i="31"/>
  <c r="AB273" i="31"/>
  <c r="AE273" i="31" s="1"/>
  <c r="AD272" i="31"/>
  <c r="AC272" i="31"/>
  <c r="AB272" i="31"/>
  <c r="AE272" i="31" s="1"/>
  <c r="AD271" i="31"/>
  <c r="AC271" i="31"/>
  <c r="AB271" i="31"/>
  <c r="AE271" i="31" s="1"/>
  <c r="AD270" i="31"/>
  <c r="AC270" i="31"/>
  <c r="AB270" i="31"/>
  <c r="AE270" i="31" s="1"/>
  <c r="AD269" i="31"/>
  <c r="AC269" i="31"/>
  <c r="AB269" i="31"/>
  <c r="AE269" i="31" s="1"/>
  <c r="AD268" i="31"/>
  <c r="AC268" i="31"/>
  <c r="AB268" i="31"/>
  <c r="AE268" i="31" s="1"/>
  <c r="AD267" i="31"/>
  <c r="AC267" i="31"/>
  <c r="AB267" i="31"/>
  <c r="AE267" i="31" s="1"/>
  <c r="AD266" i="31"/>
  <c r="AC266" i="31"/>
  <c r="AB266" i="31"/>
  <c r="AE266" i="31" s="1"/>
  <c r="AD265" i="31"/>
  <c r="AC265" i="31"/>
  <c r="AB265" i="31"/>
  <c r="AE265" i="31" s="1"/>
  <c r="AD264" i="31"/>
  <c r="AC264" i="31"/>
  <c r="AB264" i="31"/>
  <c r="AE264" i="31" s="1"/>
  <c r="AE263" i="31"/>
  <c r="AD263" i="31"/>
  <c r="AC263" i="31"/>
  <c r="AB263" i="31"/>
  <c r="AD262" i="31"/>
  <c r="AC262" i="31"/>
  <c r="AB262" i="31"/>
  <c r="AE262" i="31" s="1"/>
  <c r="AD261" i="31"/>
  <c r="AC261" i="31"/>
  <c r="AB261" i="31"/>
  <c r="AE261" i="31" s="1"/>
  <c r="AD260" i="31"/>
  <c r="AC260" i="31"/>
  <c r="AB260" i="31"/>
  <c r="AE260" i="31" s="1"/>
  <c r="AD259" i="31"/>
  <c r="AC259" i="31"/>
  <c r="AB259" i="31"/>
  <c r="AE259" i="31" s="1"/>
  <c r="AD258" i="31"/>
  <c r="AC258" i="31"/>
  <c r="AB258" i="31"/>
  <c r="AE258" i="31" s="1"/>
  <c r="AD257" i="31"/>
  <c r="AC257" i="31"/>
  <c r="AB257" i="31"/>
  <c r="AE257" i="31" s="1"/>
  <c r="AD256" i="31"/>
  <c r="AC256" i="31"/>
  <c r="AB256" i="31"/>
  <c r="AE256" i="31" s="1"/>
  <c r="AD255" i="31"/>
  <c r="AC255" i="31"/>
  <c r="AB255" i="31"/>
  <c r="AE255" i="31" s="1"/>
  <c r="AD254" i="31"/>
  <c r="AC254" i="31"/>
  <c r="AB254" i="31"/>
  <c r="AE254" i="31" s="1"/>
  <c r="AD253" i="31"/>
  <c r="AC253" i="31"/>
  <c r="AB253" i="31"/>
  <c r="AE253" i="31" s="1"/>
  <c r="AD252" i="31"/>
  <c r="AC252" i="31"/>
  <c r="AB252" i="31"/>
  <c r="AE252" i="31" s="1"/>
  <c r="AD251" i="31"/>
  <c r="AC251" i="31"/>
  <c r="AB251" i="31"/>
  <c r="AE251" i="31" s="1"/>
  <c r="AD250" i="31"/>
  <c r="AC250" i="31"/>
  <c r="AB250" i="31"/>
  <c r="AE250" i="31" s="1"/>
  <c r="AD249" i="31"/>
  <c r="AC249" i="31"/>
  <c r="AB249" i="31"/>
  <c r="AE249" i="31" s="1"/>
  <c r="AD248" i="31"/>
  <c r="AC248" i="31"/>
  <c r="AB248" i="31"/>
  <c r="AE248" i="31" s="1"/>
  <c r="AD247" i="31"/>
  <c r="AC247" i="31"/>
  <c r="AB247" i="31"/>
  <c r="AE247" i="31" s="1"/>
  <c r="AD246" i="31"/>
  <c r="AC246" i="31"/>
  <c r="AB246" i="31"/>
  <c r="AE246" i="31" s="1"/>
  <c r="AD245" i="31"/>
  <c r="AC245" i="31"/>
  <c r="AB245" i="31"/>
  <c r="AE245" i="31" s="1"/>
  <c r="AD244" i="31"/>
  <c r="AC244" i="31"/>
  <c r="AB244" i="31"/>
  <c r="AE244" i="31" s="1"/>
  <c r="AD243" i="31"/>
  <c r="AC243" i="31"/>
  <c r="AB243" i="31"/>
  <c r="AE243" i="31" s="1"/>
  <c r="AE242" i="31"/>
  <c r="AD242" i="31"/>
  <c r="AC242" i="31"/>
  <c r="AB242" i="31"/>
  <c r="AD241" i="31"/>
  <c r="AC241" i="31"/>
  <c r="AB241" i="31"/>
  <c r="AE241" i="31" s="1"/>
  <c r="AD240" i="31"/>
  <c r="AC240" i="31"/>
  <c r="AB240" i="31"/>
  <c r="AE240" i="31" s="1"/>
  <c r="AD239" i="31"/>
  <c r="AC239" i="31"/>
  <c r="AB239" i="31"/>
  <c r="AE239" i="31" s="1"/>
  <c r="AD238" i="31"/>
  <c r="AC238" i="31"/>
  <c r="AB238" i="31"/>
  <c r="AE238" i="31" s="1"/>
  <c r="AE237" i="31"/>
  <c r="AD237" i="31"/>
  <c r="AC237" i="31"/>
  <c r="AB237" i="31"/>
  <c r="AD236" i="31"/>
  <c r="AF236" i="31" s="1"/>
  <c r="AC236" i="31"/>
  <c r="AB236" i="31"/>
  <c r="AE236" i="31" s="1"/>
  <c r="AE235" i="31"/>
  <c r="AD235" i="31"/>
  <c r="AC235" i="31"/>
  <c r="AB235" i="31"/>
  <c r="AD234" i="31"/>
  <c r="AC234" i="31"/>
  <c r="AB234" i="31"/>
  <c r="AE234" i="31" s="1"/>
  <c r="AD233" i="31"/>
  <c r="AC233" i="31"/>
  <c r="AB233" i="31"/>
  <c r="AE233" i="31" s="1"/>
  <c r="AD232" i="31"/>
  <c r="AC232" i="31"/>
  <c r="AB232" i="31"/>
  <c r="AE232" i="31" s="1"/>
  <c r="AE231" i="31"/>
  <c r="AD231" i="31"/>
  <c r="AC231" i="31"/>
  <c r="AB231" i="31"/>
  <c r="AE230" i="31"/>
  <c r="AD230" i="31"/>
  <c r="AC230" i="31"/>
  <c r="AB230" i="31"/>
  <c r="AD229" i="31"/>
  <c r="AC229" i="31"/>
  <c r="AB229" i="31"/>
  <c r="AE229" i="31" s="1"/>
  <c r="AD228" i="31"/>
  <c r="AC228" i="31"/>
  <c r="AB228" i="31"/>
  <c r="AE228" i="31" s="1"/>
  <c r="AD227" i="31"/>
  <c r="AC227" i="31"/>
  <c r="AB227" i="31"/>
  <c r="AE227" i="31" s="1"/>
  <c r="AE226" i="31"/>
  <c r="AD226" i="31"/>
  <c r="AC226" i="31"/>
  <c r="AB226" i="31"/>
  <c r="AD225" i="31"/>
  <c r="AC225" i="31"/>
  <c r="AB225" i="31"/>
  <c r="AE225" i="31" s="1"/>
  <c r="AD224" i="31"/>
  <c r="AC224" i="31"/>
  <c r="AB224" i="31"/>
  <c r="AE224" i="31" s="1"/>
  <c r="AD223" i="31"/>
  <c r="AC223" i="31"/>
  <c r="AB223" i="31"/>
  <c r="AE223" i="31" s="1"/>
  <c r="AD222" i="31"/>
  <c r="AC222" i="31"/>
  <c r="AB222" i="31"/>
  <c r="AE222" i="31" s="1"/>
  <c r="AE221" i="31"/>
  <c r="AD221" i="31"/>
  <c r="AC221" i="31"/>
  <c r="AB221" i="31"/>
  <c r="AD220" i="31"/>
  <c r="AC220" i="31"/>
  <c r="AB220" i="31"/>
  <c r="AE220" i="31" s="1"/>
  <c r="AE219" i="31"/>
  <c r="AD219" i="31"/>
  <c r="AC219" i="31"/>
  <c r="AB219" i="31"/>
  <c r="AD218" i="31"/>
  <c r="AC218" i="31"/>
  <c r="AB218" i="31"/>
  <c r="AE218" i="31" s="1"/>
  <c r="AD217" i="31"/>
  <c r="AC217" i="31"/>
  <c r="AB217" i="31"/>
  <c r="AE217" i="31" s="1"/>
  <c r="AD216" i="31"/>
  <c r="AC216" i="31"/>
  <c r="AB216" i="31"/>
  <c r="AE216" i="31" s="1"/>
  <c r="AE215" i="31"/>
  <c r="AD215" i="31"/>
  <c r="AC215" i="31"/>
  <c r="AB215" i="31"/>
  <c r="AD214" i="31"/>
  <c r="AC214" i="31"/>
  <c r="AB214" i="31"/>
  <c r="AE214" i="31" s="1"/>
  <c r="AE213" i="31"/>
  <c r="AD213" i="31"/>
  <c r="AC213" i="31"/>
  <c r="AB213" i="31"/>
  <c r="AD212" i="31"/>
  <c r="AC212" i="31"/>
  <c r="AB212" i="31"/>
  <c r="AE212" i="31" s="1"/>
  <c r="AD211" i="31"/>
  <c r="AC211" i="31"/>
  <c r="AB211" i="31"/>
  <c r="AE211" i="31" s="1"/>
  <c r="AD210" i="31"/>
  <c r="AC210" i="31"/>
  <c r="AB210" i="31"/>
  <c r="AE210" i="31" s="1"/>
  <c r="AD209" i="31"/>
  <c r="AC209" i="31"/>
  <c r="AB209" i="31"/>
  <c r="AE209" i="31" s="1"/>
  <c r="AD208" i="31"/>
  <c r="AC208" i="31"/>
  <c r="AB208" i="31"/>
  <c r="AE208" i="31" s="1"/>
  <c r="AD207" i="31"/>
  <c r="AC207" i="31"/>
  <c r="AB207" i="31"/>
  <c r="AE207" i="31" s="1"/>
  <c r="AD206" i="31"/>
  <c r="AC206" i="31"/>
  <c r="AB206" i="31"/>
  <c r="AE206" i="31" s="1"/>
  <c r="AD205" i="31"/>
  <c r="AC205" i="31"/>
  <c r="AB205" i="31"/>
  <c r="AE205" i="31" s="1"/>
  <c r="AD204" i="31"/>
  <c r="AC204" i="31"/>
  <c r="AB204" i="31"/>
  <c r="AE204" i="31" s="1"/>
  <c r="AD203" i="31"/>
  <c r="AC203" i="31"/>
  <c r="AB203" i="31"/>
  <c r="AE203" i="31" s="1"/>
  <c r="AD202" i="31"/>
  <c r="AC202" i="31"/>
  <c r="AB202" i="31"/>
  <c r="AE202" i="31" s="1"/>
  <c r="AE201" i="31"/>
  <c r="AD201" i="31"/>
  <c r="AC201" i="31"/>
  <c r="AB201" i="31"/>
  <c r="AD200" i="31"/>
  <c r="AC200" i="31"/>
  <c r="AB200" i="31"/>
  <c r="AE200" i="31" s="1"/>
  <c r="AD199" i="31"/>
  <c r="AC199" i="31"/>
  <c r="AB199" i="31"/>
  <c r="AE199" i="31" s="1"/>
  <c r="AD198" i="31"/>
  <c r="AC198" i="31"/>
  <c r="AB198" i="31"/>
  <c r="AE198" i="31" s="1"/>
  <c r="AD197" i="31"/>
  <c r="AC197" i="31"/>
  <c r="AB197" i="31"/>
  <c r="AE197" i="31" s="1"/>
  <c r="AD196" i="31"/>
  <c r="AC196" i="31"/>
  <c r="AB196" i="31"/>
  <c r="AE196" i="31" s="1"/>
  <c r="AD195" i="31"/>
  <c r="AC195" i="31"/>
  <c r="AB195" i="31"/>
  <c r="AE195" i="31" s="1"/>
  <c r="AD194" i="31"/>
  <c r="AC194" i="31"/>
  <c r="AB194" i="31"/>
  <c r="AE194" i="31" s="1"/>
  <c r="AE193" i="31"/>
  <c r="AD193" i="31"/>
  <c r="AF193" i="31" s="1"/>
  <c r="AC193" i="31"/>
  <c r="AB193" i="31"/>
  <c r="AD192" i="31"/>
  <c r="AC192" i="31"/>
  <c r="AB192" i="31"/>
  <c r="AE192" i="31" s="1"/>
  <c r="AD191" i="31"/>
  <c r="AC191" i="31"/>
  <c r="AB191" i="31"/>
  <c r="AE191" i="31" s="1"/>
  <c r="AD190" i="31"/>
  <c r="AC190" i="31"/>
  <c r="AB190" i="31"/>
  <c r="AE190" i="31" s="1"/>
  <c r="AD189" i="31"/>
  <c r="AC189" i="31"/>
  <c r="AB189" i="31"/>
  <c r="AE189" i="31" s="1"/>
  <c r="AE188" i="31"/>
  <c r="AD188" i="31"/>
  <c r="AC188" i="31"/>
  <c r="AB188" i="31"/>
  <c r="AD187" i="31"/>
  <c r="AC187" i="31"/>
  <c r="AB187" i="31"/>
  <c r="AE187" i="31" s="1"/>
  <c r="AD186" i="31"/>
  <c r="AC186" i="31"/>
  <c r="AB186" i="31"/>
  <c r="AE186" i="31" s="1"/>
  <c r="AD185" i="31"/>
  <c r="AC185" i="31"/>
  <c r="AB185" i="31"/>
  <c r="AE185" i="31" s="1"/>
  <c r="AD184" i="31"/>
  <c r="AC184" i="31"/>
  <c r="AB184" i="31"/>
  <c r="AE184" i="31" s="1"/>
  <c r="AD183" i="31"/>
  <c r="AC183" i="31"/>
  <c r="AB183" i="31"/>
  <c r="AE183" i="31" s="1"/>
  <c r="AD182" i="31"/>
  <c r="AC182" i="31"/>
  <c r="AB182" i="31"/>
  <c r="AE182" i="31" s="1"/>
  <c r="AD181" i="31"/>
  <c r="AC181" i="31"/>
  <c r="AB181" i="31"/>
  <c r="AE181" i="31" s="1"/>
  <c r="AD180" i="31"/>
  <c r="AC180" i="31"/>
  <c r="AB180" i="31"/>
  <c r="AE180" i="31" s="1"/>
  <c r="AD179" i="31"/>
  <c r="AC179" i="31"/>
  <c r="AB179" i="31"/>
  <c r="AE179" i="31" s="1"/>
  <c r="AD178" i="31"/>
  <c r="AF178" i="31" s="1"/>
  <c r="AC178" i="31"/>
  <c r="AB178" i="31"/>
  <c r="AE178" i="31" s="1"/>
  <c r="AE177" i="31"/>
  <c r="AD177" i="31"/>
  <c r="AC177" i="31"/>
  <c r="AB177" i="31"/>
  <c r="AE176" i="31"/>
  <c r="AD176" i="31"/>
  <c r="AC176" i="31"/>
  <c r="AB176" i="31"/>
  <c r="AD175" i="31"/>
  <c r="AC175" i="31"/>
  <c r="AB175" i="31"/>
  <c r="AE175" i="31" s="1"/>
  <c r="AD174" i="31"/>
  <c r="AC174" i="31"/>
  <c r="AB174" i="31"/>
  <c r="AE174" i="31" s="1"/>
  <c r="AD173" i="31"/>
  <c r="AC173" i="31"/>
  <c r="AB173" i="31"/>
  <c r="AE173" i="31" s="1"/>
  <c r="AD172" i="31"/>
  <c r="AC172" i="31"/>
  <c r="AB172" i="31"/>
  <c r="AE172" i="31" s="1"/>
  <c r="AD171" i="31"/>
  <c r="AC171" i="31"/>
  <c r="AB171" i="31"/>
  <c r="AE171" i="31" s="1"/>
  <c r="AD170" i="31"/>
  <c r="AF170" i="31" s="1"/>
  <c r="AC170" i="31"/>
  <c r="AB170" i="31"/>
  <c r="AE170" i="31" s="1"/>
  <c r="AE169" i="31"/>
  <c r="AD169" i="31"/>
  <c r="AC169" i="31"/>
  <c r="AB169" i="31"/>
  <c r="AE168" i="31"/>
  <c r="AD168" i="31"/>
  <c r="AC168" i="31"/>
  <c r="AB168" i="31"/>
  <c r="AD167" i="31"/>
  <c r="AC167" i="31"/>
  <c r="AB167" i="31"/>
  <c r="AE167" i="31" s="1"/>
  <c r="AD166" i="31"/>
  <c r="AC166" i="31"/>
  <c r="AB166" i="31"/>
  <c r="AE166" i="31" s="1"/>
  <c r="AD165" i="31"/>
  <c r="AC165" i="31"/>
  <c r="AB165" i="31"/>
  <c r="AE165" i="31" s="1"/>
  <c r="AD164" i="31"/>
  <c r="AC164" i="31"/>
  <c r="AB164" i="31"/>
  <c r="AE164" i="31" s="1"/>
  <c r="AD163" i="31"/>
  <c r="AC163" i="31"/>
  <c r="AB163" i="31"/>
  <c r="AE163" i="31" s="1"/>
  <c r="AD162" i="31"/>
  <c r="AF162" i="31" s="1"/>
  <c r="AC162" i="31"/>
  <c r="AB162" i="31"/>
  <c r="AE162" i="31" s="1"/>
  <c r="AE161" i="31"/>
  <c r="AD161" i="31"/>
  <c r="AC161" i="31"/>
  <c r="AB161" i="31"/>
  <c r="AE160" i="31"/>
  <c r="AD160" i="31"/>
  <c r="AC160" i="31"/>
  <c r="AB160" i="31"/>
  <c r="AD159" i="31"/>
  <c r="AC159" i="31"/>
  <c r="AB159" i="31"/>
  <c r="AE159" i="31" s="1"/>
  <c r="AD158" i="31"/>
  <c r="AC158" i="31"/>
  <c r="AB158" i="31"/>
  <c r="AE158" i="31" s="1"/>
  <c r="AD157" i="31"/>
  <c r="AC157" i="31"/>
  <c r="AB157" i="31"/>
  <c r="AE157" i="31" s="1"/>
  <c r="AD156" i="31"/>
  <c r="AC156" i="31"/>
  <c r="AB156" i="31"/>
  <c r="AE156" i="31" s="1"/>
  <c r="AD155" i="31"/>
  <c r="AC155" i="31"/>
  <c r="AB155" i="31"/>
  <c r="AE155" i="31" s="1"/>
  <c r="AD154" i="31"/>
  <c r="AF154" i="31" s="1"/>
  <c r="AC154" i="31"/>
  <c r="AB154" i="31"/>
  <c r="AE154" i="31" s="1"/>
  <c r="AE153" i="31"/>
  <c r="AD153" i="31"/>
  <c r="AC153" i="31"/>
  <c r="AB153" i="31"/>
  <c r="AE152" i="31"/>
  <c r="AD152" i="31"/>
  <c r="AC152" i="31"/>
  <c r="AB152" i="31"/>
  <c r="AD151" i="31"/>
  <c r="AC151" i="31"/>
  <c r="AB151" i="31"/>
  <c r="AE151" i="31" s="1"/>
  <c r="AD150" i="31"/>
  <c r="AC150" i="31"/>
  <c r="AB150" i="31"/>
  <c r="AE150" i="31" s="1"/>
  <c r="AD149" i="31"/>
  <c r="AC149" i="31"/>
  <c r="AB149" i="31"/>
  <c r="AE149" i="31" s="1"/>
  <c r="AD148" i="31"/>
  <c r="AC148" i="31"/>
  <c r="AB148" i="31"/>
  <c r="AE148" i="31" s="1"/>
  <c r="AD147" i="31"/>
  <c r="AC147" i="31"/>
  <c r="AB147" i="31"/>
  <c r="AE147" i="31" s="1"/>
  <c r="AD146" i="31"/>
  <c r="AF146" i="31" s="1"/>
  <c r="AC146" i="31"/>
  <c r="AB146" i="31"/>
  <c r="AE146" i="31" s="1"/>
  <c r="AE145" i="31"/>
  <c r="AD145" i="31"/>
  <c r="AC145" i="31"/>
  <c r="AB145" i="31"/>
  <c r="AE144" i="31"/>
  <c r="AD144" i="31"/>
  <c r="AC144" i="31"/>
  <c r="AB144" i="31"/>
  <c r="AD143" i="31"/>
  <c r="AC143" i="31"/>
  <c r="AB143" i="31"/>
  <c r="AE143" i="31" s="1"/>
  <c r="AD142" i="31"/>
  <c r="AC142" i="31"/>
  <c r="AB142" i="31"/>
  <c r="AE142" i="31" s="1"/>
  <c r="AD141" i="31"/>
  <c r="AC141" i="31"/>
  <c r="AB141" i="31"/>
  <c r="AE141" i="31" s="1"/>
  <c r="AD140" i="31"/>
  <c r="AC140" i="31"/>
  <c r="AB140" i="31"/>
  <c r="AE140" i="31" s="1"/>
  <c r="AD139" i="31"/>
  <c r="AC139" i="31"/>
  <c r="AB139" i="31"/>
  <c r="AE139" i="31" s="1"/>
  <c r="AD138" i="31"/>
  <c r="AF138" i="31" s="1"/>
  <c r="AC138" i="31"/>
  <c r="AB138" i="31"/>
  <c r="AE138" i="31" s="1"/>
  <c r="AE137" i="31"/>
  <c r="AD137" i="31"/>
  <c r="AC137" i="31"/>
  <c r="AB137" i="31"/>
  <c r="AE136" i="31"/>
  <c r="AD136" i="31"/>
  <c r="AC136" i="31"/>
  <c r="AB136" i="31"/>
  <c r="AD135" i="31"/>
  <c r="AC135" i="31"/>
  <c r="AB135" i="31"/>
  <c r="AE135" i="31" s="1"/>
  <c r="AD134" i="31"/>
  <c r="AC134" i="31"/>
  <c r="AB134" i="31"/>
  <c r="AE134" i="31" s="1"/>
  <c r="AD133" i="31"/>
  <c r="AC133" i="31"/>
  <c r="AB133" i="31"/>
  <c r="AE133" i="31" s="1"/>
  <c r="AD132" i="31"/>
  <c r="AC132" i="31"/>
  <c r="AB132" i="31"/>
  <c r="AE132" i="31" s="1"/>
  <c r="AD131" i="31"/>
  <c r="AC131" i="31"/>
  <c r="AB131" i="31"/>
  <c r="AE131" i="31" s="1"/>
  <c r="AD130" i="31"/>
  <c r="AF130" i="31" s="1"/>
  <c r="AC130" i="31"/>
  <c r="AB130" i="31"/>
  <c r="AE130" i="31" s="1"/>
  <c r="AE129" i="31"/>
  <c r="AD129" i="31"/>
  <c r="AC129" i="31"/>
  <c r="AB129" i="31"/>
  <c r="AE128" i="31"/>
  <c r="AD128" i="31"/>
  <c r="AC128" i="31"/>
  <c r="AB128" i="31"/>
  <c r="AD127" i="31"/>
  <c r="AC127" i="31"/>
  <c r="AB127" i="31"/>
  <c r="AE127" i="31" s="1"/>
  <c r="AD126" i="31"/>
  <c r="AC126" i="31"/>
  <c r="AB126" i="31"/>
  <c r="AE126" i="31" s="1"/>
  <c r="AD125" i="31"/>
  <c r="AC125" i="31"/>
  <c r="AB125" i="31"/>
  <c r="AE125" i="31" s="1"/>
  <c r="AD124" i="31"/>
  <c r="AC124" i="31"/>
  <c r="AB124" i="31"/>
  <c r="AE124" i="31" s="1"/>
  <c r="AD123" i="31"/>
  <c r="AC123" i="31"/>
  <c r="AB123" i="31"/>
  <c r="AE123" i="31" s="1"/>
  <c r="AD122" i="31"/>
  <c r="AF122" i="31" s="1"/>
  <c r="AC122" i="31"/>
  <c r="AB122" i="31"/>
  <c r="AE122" i="31" s="1"/>
  <c r="AE121" i="31"/>
  <c r="AD121" i="31"/>
  <c r="AC121" i="31"/>
  <c r="AB121" i="31"/>
  <c r="AE120" i="31"/>
  <c r="AD120" i="31"/>
  <c r="AC120" i="31"/>
  <c r="AB120" i="31"/>
  <c r="AD119" i="31"/>
  <c r="AC119" i="31"/>
  <c r="AB119" i="31"/>
  <c r="AE119" i="31" s="1"/>
  <c r="AD118" i="31"/>
  <c r="AC118" i="31"/>
  <c r="AB118" i="31"/>
  <c r="AE118" i="31" s="1"/>
  <c r="AD117" i="31"/>
  <c r="AC117" i="31"/>
  <c r="AB117" i="31"/>
  <c r="AE117" i="31" s="1"/>
  <c r="AD116" i="31"/>
  <c r="AC116" i="31"/>
  <c r="AB116" i="31"/>
  <c r="AE116" i="31" s="1"/>
  <c r="AD115" i="31"/>
  <c r="AC115" i="31"/>
  <c r="AB115" i="31"/>
  <c r="AE115" i="31" s="1"/>
  <c r="AD114" i="31"/>
  <c r="AC114" i="31"/>
  <c r="AB114" i="31"/>
  <c r="AE114" i="31" s="1"/>
  <c r="AD113" i="31"/>
  <c r="AC113" i="31"/>
  <c r="AB113" i="31"/>
  <c r="AE113" i="31" s="1"/>
  <c r="AD112" i="31"/>
  <c r="AC112" i="31"/>
  <c r="AB112" i="31"/>
  <c r="AE112" i="31" s="1"/>
  <c r="AD111" i="31"/>
  <c r="AC111" i="31"/>
  <c r="AB111" i="31"/>
  <c r="AE111" i="31" s="1"/>
  <c r="AD110" i="31"/>
  <c r="AC110" i="31"/>
  <c r="AB110" i="31"/>
  <c r="AE110" i="31" s="1"/>
  <c r="AD109" i="31"/>
  <c r="AC109" i="31"/>
  <c r="AB109" i="31"/>
  <c r="AE109" i="31" s="1"/>
  <c r="AD108" i="31"/>
  <c r="AC108" i="31"/>
  <c r="AB108" i="31"/>
  <c r="AE108" i="31" s="1"/>
  <c r="AD107" i="31"/>
  <c r="AC107" i="31"/>
  <c r="AB107" i="31"/>
  <c r="AE107" i="31" s="1"/>
  <c r="AD106" i="31"/>
  <c r="AF106" i="31" s="1"/>
  <c r="AC106" i="31"/>
  <c r="AB106" i="31"/>
  <c r="AE106" i="31" s="1"/>
  <c r="AD105" i="31"/>
  <c r="AC105" i="31"/>
  <c r="AB105" i="31"/>
  <c r="AE105" i="31" s="1"/>
  <c r="AD104" i="31"/>
  <c r="AC104" i="31"/>
  <c r="AB104" i="31"/>
  <c r="AE104" i="31" s="1"/>
  <c r="AD103" i="31"/>
  <c r="AC103" i="31"/>
  <c r="AB103" i="31"/>
  <c r="AE103" i="31" s="1"/>
  <c r="AD102" i="31"/>
  <c r="AC102" i="31"/>
  <c r="AB102" i="31"/>
  <c r="AE102" i="31" s="1"/>
  <c r="AE101" i="31"/>
  <c r="AD101" i="31"/>
  <c r="AC101" i="31"/>
  <c r="AB101" i="31"/>
  <c r="AE100" i="31"/>
  <c r="AD100" i="31"/>
  <c r="AC100" i="31"/>
  <c r="AB100" i="31"/>
  <c r="AD99" i="31"/>
  <c r="AC99" i="31"/>
  <c r="AB99" i="31"/>
  <c r="AE99" i="31" s="1"/>
  <c r="AD98" i="31"/>
  <c r="AC98" i="31"/>
  <c r="AB98" i="31"/>
  <c r="AE98" i="31" s="1"/>
  <c r="AD97" i="31"/>
  <c r="AC97" i="31"/>
  <c r="AB97" i="31"/>
  <c r="AE97" i="31" s="1"/>
  <c r="AD96" i="31"/>
  <c r="AC96" i="31"/>
  <c r="AB96" i="31"/>
  <c r="AE96" i="31" s="1"/>
  <c r="AD95" i="31"/>
  <c r="AC95" i="31"/>
  <c r="AB95" i="31"/>
  <c r="AE95" i="31" s="1"/>
  <c r="AD94" i="31"/>
  <c r="AC94" i="31"/>
  <c r="AB94" i="31"/>
  <c r="AE94" i="31" s="1"/>
  <c r="AD93" i="31"/>
  <c r="AC93" i="31"/>
  <c r="AB93" i="31"/>
  <c r="AE93" i="31" s="1"/>
  <c r="AD92" i="31"/>
  <c r="AC92" i="31"/>
  <c r="AB92" i="31"/>
  <c r="AE92" i="31" s="1"/>
  <c r="AD91" i="31"/>
  <c r="AC91" i="31"/>
  <c r="AB91" i="31"/>
  <c r="AE91" i="31" s="1"/>
  <c r="AD90" i="31"/>
  <c r="AC90" i="31"/>
  <c r="AB90" i="31"/>
  <c r="AE90" i="31" s="1"/>
  <c r="AD89" i="31"/>
  <c r="AC89" i="31"/>
  <c r="AB89" i="31"/>
  <c r="AE89" i="31" s="1"/>
  <c r="AD88" i="31"/>
  <c r="AC88" i="31"/>
  <c r="AB88" i="31"/>
  <c r="AE88" i="31" s="1"/>
  <c r="AD87" i="31"/>
  <c r="AC87" i="31"/>
  <c r="AB87" i="31"/>
  <c r="AE87" i="31" s="1"/>
  <c r="AD86" i="31"/>
  <c r="AC86" i="31"/>
  <c r="AB86" i="31"/>
  <c r="AE86" i="31" s="1"/>
  <c r="AD85" i="31"/>
  <c r="AC85" i="31"/>
  <c r="AB85" i="31"/>
  <c r="AE85" i="31" s="1"/>
  <c r="AD84" i="31"/>
  <c r="AC84" i="31"/>
  <c r="AB84" i="31"/>
  <c r="AE84" i="31" s="1"/>
  <c r="AD83" i="31"/>
  <c r="AC83" i="31"/>
  <c r="AB83" i="31"/>
  <c r="AE83" i="31" s="1"/>
  <c r="AD82" i="31"/>
  <c r="AC82" i="31"/>
  <c r="AB82" i="31"/>
  <c r="AE82" i="31" s="1"/>
  <c r="AD81" i="31"/>
  <c r="AC81" i="31"/>
  <c r="AB81" i="31"/>
  <c r="AE81" i="31" s="1"/>
  <c r="AD80" i="31"/>
  <c r="AC80" i="31"/>
  <c r="AB80" i="31"/>
  <c r="AE80" i="31" s="1"/>
  <c r="AD79" i="31"/>
  <c r="AC79" i="31"/>
  <c r="AB79" i="31"/>
  <c r="AE79" i="31" s="1"/>
  <c r="AD78" i="31"/>
  <c r="AC78" i="31"/>
  <c r="AB78" i="31"/>
  <c r="AE78" i="31" s="1"/>
  <c r="AD77" i="31"/>
  <c r="AC77" i="31"/>
  <c r="AB77" i="31"/>
  <c r="AE77" i="31" s="1"/>
  <c r="AD76" i="31"/>
  <c r="AC76" i="31"/>
  <c r="AB76" i="31"/>
  <c r="AE76" i="31" s="1"/>
  <c r="AD75" i="31"/>
  <c r="AC75" i="31"/>
  <c r="AB75" i="31"/>
  <c r="AE75" i="31" s="1"/>
  <c r="AD74" i="31"/>
  <c r="AF74" i="31" s="1"/>
  <c r="AC74" i="31"/>
  <c r="AB74" i="31"/>
  <c r="AE74" i="31" s="1"/>
  <c r="AD73" i="31"/>
  <c r="AC73" i="31"/>
  <c r="AB73" i="31"/>
  <c r="AE73" i="31" s="1"/>
  <c r="AD72" i="31"/>
  <c r="AC72" i="31"/>
  <c r="AB72" i="31"/>
  <c r="AE72" i="31" s="1"/>
  <c r="AD71" i="31"/>
  <c r="AC71" i="31"/>
  <c r="AB71" i="31"/>
  <c r="AE71" i="31" s="1"/>
  <c r="AD70" i="31"/>
  <c r="AC70" i="31"/>
  <c r="AB70" i="31"/>
  <c r="AE70" i="31" s="1"/>
  <c r="AE69" i="31"/>
  <c r="AD69" i="31"/>
  <c r="AC69" i="31"/>
  <c r="AB69" i="31"/>
  <c r="AE68" i="31"/>
  <c r="AD68" i="31"/>
  <c r="AC68" i="31"/>
  <c r="AB68" i="31"/>
  <c r="AD67" i="31"/>
  <c r="AC67" i="31"/>
  <c r="AB67" i="31"/>
  <c r="AE67" i="31" s="1"/>
  <c r="AD66" i="31"/>
  <c r="AC66" i="31"/>
  <c r="AB66" i="31"/>
  <c r="AE66" i="31" s="1"/>
  <c r="AD65" i="31"/>
  <c r="AC65" i="31"/>
  <c r="AB65" i="31"/>
  <c r="AE65" i="31" s="1"/>
  <c r="AD64" i="31"/>
  <c r="AC64" i="31"/>
  <c r="AB64" i="31"/>
  <c r="AE64" i="31" s="1"/>
  <c r="AD63" i="31"/>
  <c r="AC63" i="31"/>
  <c r="AB63" i="31"/>
  <c r="AE63" i="31" s="1"/>
  <c r="AD62" i="31"/>
  <c r="AC62" i="31"/>
  <c r="AB62" i="31"/>
  <c r="AE62" i="31" s="1"/>
  <c r="AD61" i="31"/>
  <c r="AC61" i="31"/>
  <c r="AB61" i="31"/>
  <c r="AE61" i="31" s="1"/>
  <c r="AD60" i="31"/>
  <c r="AC60" i="31"/>
  <c r="AB60" i="31"/>
  <c r="AE60" i="31" s="1"/>
  <c r="AD59" i="31"/>
  <c r="AC59" i="31"/>
  <c r="AB59" i="31"/>
  <c r="AE59" i="31" s="1"/>
  <c r="AD58" i="31"/>
  <c r="AC58" i="31"/>
  <c r="AB58" i="31"/>
  <c r="AE58" i="31" s="1"/>
  <c r="AD57" i="31"/>
  <c r="AC57" i="31"/>
  <c r="AB57" i="31"/>
  <c r="AE57" i="31" s="1"/>
  <c r="AD56" i="31"/>
  <c r="AC56" i="31"/>
  <c r="AB56" i="31"/>
  <c r="AE56" i="31" s="1"/>
  <c r="AD55" i="31"/>
  <c r="AC55" i="31"/>
  <c r="AB55" i="31"/>
  <c r="AE55" i="31" s="1"/>
  <c r="AD54" i="31"/>
  <c r="AC54" i="31"/>
  <c r="AB54" i="31"/>
  <c r="AE54" i="31" s="1"/>
  <c r="AD53" i="31"/>
  <c r="AC53" i="31"/>
  <c r="AB53" i="31"/>
  <c r="AE53" i="31" s="1"/>
  <c r="AD52" i="31"/>
  <c r="AC52" i="31"/>
  <c r="AB52" i="31"/>
  <c r="AE52" i="31" s="1"/>
  <c r="AD51" i="31"/>
  <c r="AC51" i="31"/>
  <c r="AB51" i="31"/>
  <c r="AE51" i="31" s="1"/>
  <c r="AD50" i="31"/>
  <c r="AC50" i="31"/>
  <c r="AB50" i="31"/>
  <c r="AE50" i="31" s="1"/>
  <c r="AD49" i="31"/>
  <c r="AC49" i="31"/>
  <c r="AB49" i="31"/>
  <c r="AE49" i="31" s="1"/>
  <c r="AD48" i="31"/>
  <c r="AC48" i="31"/>
  <c r="AB48" i="31"/>
  <c r="AE48" i="31" s="1"/>
  <c r="AD47" i="31"/>
  <c r="AC47" i="31"/>
  <c r="AB47" i="31"/>
  <c r="AE47" i="31" s="1"/>
  <c r="AD46" i="31"/>
  <c r="AC46" i="31"/>
  <c r="AB46" i="31"/>
  <c r="AE46" i="31" s="1"/>
  <c r="AD45" i="31"/>
  <c r="AC45" i="31"/>
  <c r="AB45" i="31"/>
  <c r="AE45" i="31" s="1"/>
  <c r="AD44" i="31"/>
  <c r="AC44" i="31"/>
  <c r="AB44" i="31"/>
  <c r="AE44" i="31" s="1"/>
  <c r="AD43" i="31"/>
  <c r="AC43" i="31"/>
  <c r="AB43" i="31"/>
  <c r="AE43" i="31" s="1"/>
  <c r="AD42" i="31"/>
  <c r="AF42" i="31" s="1"/>
  <c r="AC42" i="31"/>
  <c r="AB42" i="31"/>
  <c r="AE42" i="31" s="1"/>
  <c r="AD41" i="31"/>
  <c r="AC41" i="31"/>
  <c r="AB41" i="31"/>
  <c r="AE41" i="31" s="1"/>
  <c r="AD40" i="31"/>
  <c r="AC40" i="31"/>
  <c r="AB40" i="31"/>
  <c r="AE40" i="31" s="1"/>
  <c r="AD39" i="31"/>
  <c r="AC39" i="31"/>
  <c r="AB39" i="31"/>
  <c r="AE39" i="31" s="1"/>
  <c r="AD38" i="31"/>
  <c r="AC38" i="31"/>
  <c r="AB38" i="31"/>
  <c r="AE38" i="31" s="1"/>
  <c r="AE37" i="31"/>
  <c r="AD37" i="31"/>
  <c r="AC37" i="31"/>
  <c r="AB37" i="31"/>
  <c r="AE36" i="31"/>
  <c r="AD36" i="31"/>
  <c r="AC36" i="31"/>
  <c r="AB36" i="31"/>
  <c r="AD35" i="31"/>
  <c r="AC35" i="31"/>
  <c r="AB35" i="31"/>
  <c r="AE35" i="31" s="1"/>
  <c r="AD34" i="31"/>
  <c r="AC34" i="31"/>
  <c r="AB34" i="31"/>
  <c r="AE34" i="31" s="1"/>
  <c r="AD33" i="31"/>
  <c r="AC33" i="31"/>
  <c r="AB33" i="31"/>
  <c r="AE33" i="31" s="1"/>
  <c r="AD32" i="31"/>
  <c r="AC32" i="31"/>
  <c r="AB32" i="31"/>
  <c r="AE32" i="31" s="1"/>
  <c r="AD31" i="31"/>
  <c r="AC31" i="31"/>
  <c r="AB31" i="31"/>
  <c r="AE31" i="31" s="1"/>
  <c r="AD30" i="31"/>
  <c r="AC30" i="31"/>
  <c r="AB30" i="31"/>
  <c r="AE30" i="31" s="1"/>
  <c r="AD29" i="31"/>
  <c r="AC29" i="31"/>
  <c r="AB29" i="31"/>
  <c r="AE29" i="31" s="1"/>
  <c r="AD28" i="31"/>
  <c r="AC28" i="31"/>
  <c r="AB28" i="31"/>
  <c r="AE28" i="31" s="1"/>
  <c r="AD27" i="31"/>
  <c r="AC27" i="31"/>
  <c r="AB27" i="31"/>
  <c r="AE27" i="31" s="1"/>
  <c r="AD26" i="31"/>
  <c r="AC26" i="31"/>
  <c r="AB26" i="31"/>
  <c r="AE26" i="31" s="1"/>
  <c r="AD25" i="31"/>
  <c r="AC25" i="31"/>
  <c r="AB25" i="31"/>
  <c r="AE25" i="31" s="1"/>
  <c r="AD24" i="31"/>
  <c r="AC24" i="31"/>
  <c r="AB24" i="31"/>
  <c r="AE24" i="31" s="1"/>
  <c r="AD23" i="31"/>
  <c r="AC23" i="31"/>
  <c r="AB23" i="31"/>
  <c r="AE23" i="31" s="1"/>
  <c r="AD22" i="31"/>
  <c r="AC22" i="31"/>
  <c r="AB22" i="31"/>
  <c r="AE22" i="31" s="1"/>
  <c r="AD21" i="31"/>
  <c r="AC21" i="31"/>
  <c r="AB21" i="31"/>
  <c r="AE21" i="31" s="1"/>
  <c r="AD20" i="31"/>
  <c r="AC20" i="31"/>
  <c r="AB20" i="31"/>
  <c r="AE20" i="31" s="1"/>
  <c r="AD19" i="31"/>
  <c r="AC19" i="31"/>
  <c r="AB19" i="31"/>
  <c r="AE19" i="31" s="1"/>
  <c r="AD18" i="31"/>
  <c r="AC18" i="31"/>
  <c r="AB18" i="31"/>
  <c r="AE18" i="31" s="1"/>
  <c r="AD17" i="31"/>
  <c r="AC17" i="31"/>
  <c r="AB17" i="31"/>
  <c r="AE17" i="31" s="1"/>
  <c r="AD16" i="31"/>
  <c r="AC16" i="31"/>
  <c r="AB16" i="31"/>
  <c r="AE16" i="31" s="1"/>
  <c r="AD15" i="31"/>
  <c r="AC15" i="31"/>
  <c r="AB15" i="31"/>
  <c r="AE15" i="31" s="1"/>
  <c r="AD14" i="31"/>
  <c r="AC14" i="31"/>
  <c r="AB14" i="31"/>
  <c r="AE14" i="31" s="1"/>
  <c r="AD13" i="31"/>
  <c r="AC13" i="31"/>
  <c r="AB13" i="31"/>
  <c r="AE13" i="31" s="1"/>
  <c r="AD12" i="31"/>
  <c r="AC12" i="31"/>
  <c r="AB12" i="31"/>
  <c r="AE12" i="31" s="1"/>
  <c r="AD11" i="31"/>
  <c r="AC11" i="31"/>
  <c r="AB11" i="31"/>
  <c r="AE11" i="31" s="1"/>
  <c r="AD10" i="31"/>
  <c r="AF10" i="31" s="1"/>
  <c r="AC10" i="31"/>
  <c r="AB10" i="31"/>
  <c r="AE10" i="31" s="1"/>
  <c r="AD9" i="31"/>
  <c r="AC9" i="31"/>
  <c r="AB9" i="31"/>
  <c r="AE9" i="31" s="1"/>
  <c r="AD373" i="40"/>
  <c r="AC373" i="40"/>
  <c r="AB373" i="40"/>
  <c r="AA373" i="40"/>
  <c r="AC372" i="40"/>
  <c r="AB372" i="40"/>
  <c r="AA372" i="40"/>
  <c r="AD372" i="40" s="1"/>
  <c r="AC371" i="40"/>
  <c r="AB371" i="40"/>
  <c r="AA371" i="40"/>
  <c r="AD371" i="40" s="1"/>
  <c r="AC370" i="40"/>
  <c r="AB370" i="40"/>
  <c r="AA370" i="40"/>
  <c r="AD370" i="40" s="1"/>
  <c r="AD369" i="40"/>
  <c r="AC369" i="40"/>
  <c r="AB369" i="40"/>
  <c r="AA369" i="40"/>
  <c r="AC368" i="40"/>
  <c r="AB368" i="40"/>
  <c r="AA368" i="40"/>
  <c r="AD368" i="40" s="1"/>
  <c r="AC367" i="40"/>
  <c r="AB367" i="40"/>
  <c r="AA367" i="40"/>
  <c r="AD367" i="40" s="1"/>
  <c r="AC366" i="40"/>
  <c r="AB366" i="40"/>
  <c r="AA366" i="40"/>
  <c r="AD366" i="40" s="1"/>
  <c r="AC365" i="40"/>
  <c r="AB365" i="40"/>
  <c r="AA365" i="40"/>
  <c r="AD365" i="40" s="1"/>
  <c r="AC364" i="40"/>
  <c r="AB364" i="40"/>
  <c r="AA364" i="40"/>
  <c r="AD364" i="40" s="1"/>
  <c r="AC363" i="40"/>
  <c r="AB363" i="40"/>
  <c r="AA363" i="40"/>
  <c r="AD363" i="40" s="1"/>
  <c r="AC362" i="40"/>
  <c r="AB362" i="40"/>
  <c r="AA362" i="40"/>
  <c r="AD362" i="40" s="1"/>
  <c r="AC361" i="40"/>
  <c r="AB361" i="40"/>
  <c r="AA361" i="40"/>
  <c r="AD361" i="40" s="1"/>
  <c r="AC360" i="40"/>
  <c r="AB360" i="40"/>
  <c r="AA360" i="40"/>
  <c r="AD360" i="40" s="1"/>
  <c r="AE359" i="40"/>
  <c r="AC359" i="40"/>
  <c r="AB359" i="40"/>
  <c r="AA359" i="40"/>
  <c r="AD359" i="40" s="1"/>
  <c r="AD358" i="40"/>
  <c r="AC358" i="40"/>
  <c r="AB358" i="40"/>
  <c r="AA358" i="40"/>
  <c r="AC357" i="40"/>
  <c r="AB357" i="40"/>
  <c r="AA357" i="40"/>
  <c r="AD357" i="40" s="1"/>
  <c r="AC356" i="40"/>
  <c r="AB356" i="40"/>
  <c r="AA356" i="40"/>
  <c r="AD356" i="40" s="1"/>
  <c r="AC355" i="40"/>
  <c r="AB355" i="40"/>
  <c r="AA355" i="40"/>
  <c r="AD355" i="40" s="1"/>
  <c r="AD354" i="40"/>
  <c r="AC354" i="40"/>
  <c r="AB354" i="40"/>
  <c r="AA354" i="40"/>
  <c r="AC353" i="40"/>
  <c r="AB353" i="40"/>
  <c r="AA353" i="40"/>
  <c r="AD353" i="40" s="1"/>
  <c r="AC352" i="40"/>
  <c r="AB352" i="40"/>
  <c r="AA352" i="40"/>
  <c r="AD352" i="40" s="1"/>
  <c r="AC351" i="40"/>
  <c r="AB351" i="40"/>
  <c r="AA351" i="40"/>
  <c r="AD351" i="40" s="1"/>
  <c r="AC350" i="40"/>
  <c r="AB350" i="40"/>
  <c r="AA350" i="40"/>
  <c r="AD350" i="40" s="1"/>
  <c r="AC349" i="40"/>
  <c r="AB349" i="40"/>
  <c r="AA349" i="40"/>
  <c r="AD349" i="40" s="1"/>
  <c r="AC348" i="40"/>
  <c r="AB348" i="40"/>
  <c r="AA348" i="40"/>
  <c r="AD348" i="40" s="1"/>
  <c r="AC347" i="40"/>
  <c r="AB347" i="40"/>
  <c r="AA347" i="40"/>
  <c r="AD347" i="40" s="1"/>
  <c r="AC346" i="40"/>
  <c r="AB346" i="40"/>
  <c r="AA346" i="40"/>
  <c r="AD346" i="40" s="1"/>
  <c r="AC345" i="40"/>
  <c r="AB345" i="40"/>
  <c r="AA345" i="40"/>
  <c r="AD345" i="40" s="1"/>
  <c r="AC344" i="40"/>
  <c r="AB344" i="40"/>
  <c r="AA344" i="40"/>
  <c r="AD344" i="40" s="1"/>
  <c r="AC343" i="40"/>
  <c r="AB343" i="40"/>
  <c r="AA343" i="40"/>
  <c r="AD343" i="40" s="1"/>
  <c r="AC342" i="40"/>
  <c r="AB342" i="40"/>
  <c r="AA342" i="40"/>
  <c r="AD342" i="40" s="1"/>
  <c r="AD341" i="40"/>
  <c r="AC341" i="40"/>
  <c r="AB341" i="40"/>
  <c r="AA341" i="40"/>
  <c r="AC340" i="40"/>
  <c r="AB340" i="40"/>
  <c r="AA340" i="40"/>
  <c r="AD340" i="40" s="1"/>
  <c r="AC339" i="40"/>
  <c r="AB339" i="40"/>
  <c r="AA339" i="40"/>
  <c r="AD339" i="40" s="1"/>
  <c r="AC338" i="40"/>
  <c r="AB338" i="40"/>
  <c r="AA338" i="40"/>
  <c r="AD338" i="40" s="1"/>
  <c r="AD337" i="40"/>
  <c r="AC337" i="40"/>
  <c r="AB337" i="40"/>
  <c r="AA337" i="40"/>
  <c r="AC336" i="40"/>
  <c r="AB336" i="40"/>
  <c r="AA336" i="40"/>
  <c r="AD336" i="40" s="1"/>
  <c r="AC335" i="40"/>
  <c r="AB335" i="40"/>
  <c r="AA335" i="40"/>
  <c r="AD335" i="40" s="1"/>
  <c r="AC334" i="40"/>
  <c r="AB334" i="40"/>
  <c r="AA334" i="40"/>
  <c r="AD334" i="40" s="1"/>
  <c r="AC333" i="40"/>
  <c r="AB333" i="40"/>
  <c r="AA333" i="40"/>
  <c r="AD333" i="40" s="1"/>
  <c r="AC332" i="40"/>
  <c r="AB332" i="40"/>
  <c r="AA332" i="40"/>
  <c r="AD332" i="40" s="1"/>
  <c r="AC331" i="40"/>
  <c r="AB331" i="40"/>
  <c r="AA331" i="40"/>
  <c r="AD331" i="40" s="1"/>
  <c r="AD330" i="40"/>
  <c r="AC330" i="40"/>
  <c r="AB330" i="40"/>
  <c r="AA330" i="40"/>
  <c r="AC329" i="40"/>
  <c r="AB329" i="40"/>
  <c r="AA329" i="40"/>
  <c r="AD329" i="40" s="1"/>
  <c r="AC328" i="40"/>
  <c r="AB328" i="40"/>
  <c r="AA328" i="40"/>
  <c r="AD328" i="40" s="1"/>
  <c r="AC327" i="40"/>
  <c r="AB327" i="40"/>
  <c r="AA327" i="40"/>
  <c r="AD327" i="40" s="1"/>
  <c r="AC326" i="40"/>
  <c r="AB326" i="40"/>
  <c r="AA326" i="40"/>
  <c r="AD326" i="40" s="1"/>
  <c r="AC325" i="40"/>
  <c r="AB325" i="40"/>
  <c r="AA325" i="40"/>
  <c r="AD325" i="40" s="1"/>
  <c r="AC324" i="40"/>
  <c r="AB324" i="40"/>
  <c r="AA324" i="40"/>
  <c r="AD324" i="40" s="1"/>
  <c r="AC323" i="40"/>
  <c r="AB323" i="40"/>
  <c r="AA323" i="40"/>
  <c r="AD323" i="40" s="1"/>
  <c r="AC322" i="40"/>
  <c r="AB322" i="40"/>
  <c r="AA322" i="40"/>
  <c r="AD322" i="40" s="1"/>
  <c r="AC321" i="40"/>
  <c r="AB321" i="40"/>
  <c r="AA321" i="40"/>
  <c r="AD321" i="40" s="1"/>
  <c r="AC320" i="40"/>
  <c r="AB320" i="40"/>
  <c r="AA320" i="40"/>
  <c r="AD320" i="40" s="1"/>
  <c r="AE319" i="40"/>
  <c r="AC319" i="40"/>
  <c r="AB319" i="40"/>
  <c r="AA319" i="40"/>
  <c r="AD319" i="40" s="1"/>
  <c r="AC318" i="40"/>
  <c r="AB318" i="40"/>
  <c r="AA318" i="40"/>
  <c r="AD318" i="40" s="1"/>
  <c r="AC317" i="40"/>
  <c r="AB317" i="40"/>
  <c r="AA317" i="40"/>
  <c r="AD317" i="40" s="1"/>
  <c r="AC316" i="40"/>
  <c r="AB316" i="40"/>
  <c r="AA316" i="40"/>
  <c r="AD316" i="40" s="1"/>
  <c r="AC315" i="40"/>
  <c r="AB315" i="40"/>
  <c r="AA315" i="40"/>
  <c r="AD315" i="40" s="1"/>
  <c r="AE315" i="40" s="1"/>
  <c r="AC314" i="40"/>
  <c r="AB314" i="40"/>
  <c r="AA314" i="40"/>
  <c r="AD314" i="40" s="1"/>
  <c r="AD313" i="40"/>
  <c r="AC313" i="40"/>
  <c r="AB313" i="40"/>
  <c r="AA313" i="40"/>
  <c r="AC312" i="40"/>
  <c r="AB312" i="40"/>
  <c r="AA312" i="40"/>
  <c r="AD312" i="40" s="1"/>
  <c r="AC311" i="40"/>
  <c r="AB311" i="40"/>
  <c r="AA311" i="40"/>
  <c r="AD311" i="40" s="1"/>
  <c r="AC310" i="40"/>
  <c r="AB310" i="40"/>
  <c r="AA310" i="40"/>
  <c r="AD310" i="40" s="1"/>
  <c r="AC309" i="40"/>
  <c r="AB309" i="40"/>
  <c r="AA309" i="40"/>
  <c r="AD309" i="40" s="1"/>
  <c r="AC308" i="40"/>
  <c r="AB308" i="40"/>
  <c r="AA308" i="40"/>
  <c r="AD308" i="40" s="1"/>
  <c r="AC307" i="40"/>
  <c r="AB307" i="40"/>
  <c r="AA307" i="40"/>
  <c r="AD307" i="40" s="1"/>
  <c r="AC306" i="40"/>
  <c r="AB306" i="40"/>
  <c r="AA306" i="40"/>
  <c r="AD306" i="40" s="1"/>
  <c r="AC305" i="40"/>
  <c r="AB305" i="40"/>
  <c r="AA305" i="40"/>
  <c r="AD305" i="40" s="1"/>
  <c r="AC304" i="40"/>
  <c r="AB304" i="40"/>
  <c r="AA304" i="40"/>
  <c r="AD304" i="40" s="1"/>
  <c r="AC303" i="40"/>
  <c r="AB303" i="40"/>
  <c r="AA303" i="40"/>
  <c r="AD303" i="40" s="1"/>
  <c r="AC302" i="40"/>
  <c r="AB302" i="40"/>
  <c r="AA302" i="40"/>
  <c r="AD302" i="40" s="1"/>
  <c r="AC301" i="40"/>
  <c r="AB301" i="40"/>
  <c r="AA301" i="40"/>
  <c r="AD301" i="40" s="1"/>
  <c r="AC300" i="40"/>
  <c r="AB300" i="40"/>
  <c r="AA300" i="40"/>
  <c r="AD300" i="40" s="1"/>
  <c r="AC299" i="40"/>
  <c r="AB299" i="40"/>
  <c r="AA299" i="40"/>
  <c r="AD299" i="40" s="1"/>
  <c r="AE299" i="40" s="1"/>
  <c r="AC298" i="40"/>
  <c r="AB298" i="40"/>
  <c r="AA298" i="40"/>
  <c r="AD298" i="40" s="1"/>
  <c r="AC297" i="40"/>
  <c r="AB297" i="40"/>
  <c r="AA297" i="40"/>
  <c r="AD297" i="40" s="1"/>
  <c r="AC296" i="40"/>
  <c r="AB296" i="40"/>
  <c r="AA296" i="40"/>
  <c r="AD296" i="40" s="1"/>
  <c r="AC295" i="40"/>
  <c r="AB295" i="40"/>
  <c r="AA295" i="40"/>
  <c r="AD295" i="40" s="1"/>
  <c r="AC294" i="40"/>
  <c r="AB294" i="40"/>
  <c r="AA294" i="40"/>
  <c r="AD294" i="40" s="1"/>
  <c r="AC293" i="40"/>
  <c r="AB293" i="40"/>
  <c r="AA293" i="40"/>
  <c r="AD293" i="40" s="1"/>
  <c r="AC292" i="40"/>
  <c r="AB292" i="40"/>
  <c r="AA292" i="40"/>
  <c r="AD292" i="40" s="1"/>
  <c r="AC291" i="40"/>
  <c r="AB291" i="40"/>
  <c r="AA291" i="40"/>
  <c r="AD291" i="40" s="1"/>
  <c r="AC290" i="40"/>
  <c r="AB290" i="40"/>
  <c r="AA290" i="40"/>
  <c r="AD290" i="40" s="1"/>
  <c r="AC289" i="40"/>
  <c r="AB289" i="40"/>
  <c r="AA289" i="40"/>
  <c r="AD289" i="40" s="1"/>
  <c r="AC288" i="40"/>
  <c r="AB288" i="40"/>
  <c r="AA288" i="40"/>
  <c r="AD288" i="40" s="1"/>
  <c r="AC287" i="40"/>
  <c r="AB287" i="40"/>
  <c r="AA287" i="40"/>
  <c r="AD287" i="40" s="1"/>
  <c r="AC286" i="40"/>
  <c r="AB286" i="40"/>
  <c r="AA286" i="40"/>
  <c r="AD286" i="40" s="1"/>
  <c r="AC285" i="40"/>
  <c r="AB285" i="40"/>
  <c r="AA285" i="40"/>
  <c r="AD285" i="40" s="1"/>
  <c r="AC284" i="40"/>
  <c r="AB284" i="40"/>
  <c r="AA284" i="40"/>
  <c r="AD284" i="40" s="1"/>
  <c r="AC283" i="40"/>
  <c r="AB283" i="40"/>
  <c r="AA283" i="40"/>
  <c r="AD283" i="40" s="1"/>
  <c r="AD282" i="40"/>
  <c r="AC282" i="40"/>
  <c r="AB282" i="40"/>
  <c r="AA282" i="40"/>
  <c r="AD281" i="40"/>
  <c r="AC281" i="40"/>
  <c r="AB281" i="40"/>
  <c r="AA281" i="40"/>
  <c r="AC280" i="40"/>
  <c r="AB280" i="40"/>
  <c r="AA280" i="40"/>
  <c r="AD280" i="40" s="1"/>
  <c r="AC279" i="40"/>
  <c r="AB279" i="40"/>
  <c r="AA279" i="40"/>
  <c r="AD279" i="40" s="1"/>
  <c r="AC278" i="40"/>
  <c r="AB278" i="40"/>
  <c r="AA278" i="40"/>
  <c r="AD278" i="40" s="1"/>
  <c r="AC277" i="40"/>
  <c r="AE277" i="40" s="1"/>
  <c r="AB277" i="40"/>
  <c r="AA277" i="40"/>
  <c r="AD277" i="40" s="1"/>
  <c r="AD276" i="40"/>
  <c r="AC276" i="40"/>
  <c r="AB276" i="40"/>
  <c r="AA276" i="40"/>
  <c r="AC275" i="40"/>
  <c r="AE275" i="40" s="1"/>
  <c r="AB275" i="40"/>
  <c r="AA275" i="40"/>
  <c r="AD275" i="40" s="1"/>
  <c r="AC274" i="40"/>
  <c r="AB274" i="40"/>
  <c r="AA274" i="40"/>
  <c r="AD274" i="40" s="1"/>
  <c r="AD273" i="40"/>
  <c r="AC273" i="40"/>
  <c r="AB273" i="40"/>
  <c r="AA273" i="40"/>
  <c r="AC272" i="40"/>
  <c r="AB272" i="40"/>
  <c r="AA272" i="40"/>
  <c r="AD272" i="40" s="1"/>
  <c r="AC271" i="40"/>
  <c r="AB271" i="40"/>
  <c r="AA271" i="40"/>
  <c r="AD271" i="40" s="1"/>
  <c r="AC270" i="40"/>
  <c r="AB270" i="40"/>
  <c r="AA270" i="40"/>
  <c r="AD270" i="40" s="1"/>
  <c r="AD269" i="40"/>
  <c r="AC269" i="40"/>
  <c r="AB269" i="40"/>
  <c r="AA269" i="40"/>
  <c r="AD268" i="40"/>
  <c r="AC268" i="40"/>
  <c r="AB268" i="40"/>
  <c r="AA268" i="40"/>
  <c r="AD267" i="40"/>
  <c r="AC267" i="40"/>
  <c r="AB267" i="40"/>
  <c r="AA267" i="40"/>
  <c r="AC266" i="40"/>
  <c r="AB266" i="40"/>
  <c r="AA266" i="40"/>
  <c r="AD266" i="40" s="1"/>
  <c r="AC265" i="40"/>
  <c r="AB265" i="40"/>
  <c r="AA265" i="40"/>
  <c r="AD265" i="40" s="1"/>
  <c r="AC264" i="40"/>
  <c r="AB264" i="40"/>
  <c r="AA264" i="40"/>
  <c r="AD264" i="40" s="1"/>
  <c r="AD263" i="40"/>
  <c r="AC263" i="40"/>
  <c r="AB263" i="40"/>
  <c r="AA263" i="40"/>
  <c r="AD262" i="40"/>
  <c r="AC262" i="40"/>
  <c r="AB262" i="40"/>
  <c r="AA262" i="40"/>
  <c r="AD261" i="40"/>
  <c r="AC261" i="40"/>
  <c r="AB261" i="40"/>
  <c r="AA261" i="40"/>
  <c r="AC260" i="40"/>
  <c r="AB260" i="40"/>
  <c r="AA260" i="40"/>
  <c r="AD260" i="40" s="1"/>
  <c r="AD259" i="40"/>
  <c r="AC259" i="40"/>
  <c r="AB259" i="40"/>
  <c r="AA259" i="40"/>
  <c r="AD258" i="40"/>
  <c r="AC258" i="40"/>
  <c r="AB258" i="40"/>
  <c r="AA258" i="40"/>
  <c r="AC257" i="40"/>
  <c r="AB257" i="40"/>
  <c r="AA257" i="40"/>
  <c r="AD257" i="40" s="1"/>
  <c r="AD256" i="40"/>
  <c r="AC256" i="40"/>
  <c r="AB256" i="40"/>
  <c r="AA256" i="40"/>
  <c r="AD255" i="40"/>
  <c r="AC255" i="40"/>
  <c r="AB255" i="40"/>
  <c r="AA255" i="40"/>
  <c r="AD254" i="40"/>
  <c r="AC254" i="40"/>
  <c r="AB254" i="40"/>
  <c r="AA254" i="40"/>
  <c r="AC253" i="40"/>
  <c r="AE253" i="40" s="1"/>
  <c r="AB253" i="40"/>
  <c r="AA253" i="40"/>
  <c r="AD253" i="40" s="1"/>
  <c r="AC252" i="40"/>
  <c r="AB252" i="40"/>
  <c r="AA252" i="40"/>
  <c r="AD252" i="40" s="1"/>
  <c r="AC251" i="40"/>
  <c r="AE251" i="40" s="1"/>
  <c r="AB251" i="40"/>
  <c r="AA251" i="40"/>
  <c r="AD251" i="40" s="1"/>
  <c r="AD250" i="40"/>
  <c r="AC250" i="40"/>
  <c r="AB250" i="40"/>
  <c r="AA250" i="40"/>
  <c r="AD249" i="40"/>
  <c r="AC249" i="40"/>
  <c r="AB249" i="40"/>
  <c r="AA249" i="40"/>
  <c r="AD248" i="40"/>
  <c r="AC248" i="40"/>
  <c r="AB248" i="40"/>
  <c r="AA248" i="40"/>
  <c r="AC247" i="40"/>
  <c r="AB247" i="40"/>
  <c r="AA247" i="40"/>
  <c r="AD247" i="40" s="1"/>
  <c r="AC246" i="40"/>
  <c r="AB246" i="40"/>
  <c r="AA246" i="40"/>
  <c r="AD246" i="40" s="1"/>
  <c r="AC245" i="40"/>
  <c r="AB245" i="40"/>
  <c r="AA245" i="40"/>
  <c r="AD245" i="40" s="1"/>
  <c r="AC244" i="40"/>
  <c r="AB244" i="40"/>
  <c r="AA244" i="40"/>
  <c r="AD244" i="40" s="1"/>
  <c r="AC243" i="40"/>
  <c r="AB243" i="40"/>
  <c r="AA243" i="40"/>
  <c r="AD243" i="40" s="1"/>
  <c r="AC242" i="40"/>
  <c r="AB242" i="40"/>
  <c r="AA242" i="40"/>
  <c r="AD242" i="40" s="1"/>
  <c r="AC241" i="40"/>
  <c r="AB241" i="40"/>
  <c r="AA241" i="40"/>
  <c r="AD241" i="40" s="1"/>
  <c r="AC240" i="40"/>
  <c r="AB240" i="40"/>
  <c r="AA240" i="40"/>
  <c r="AD240" i="40" s="1"/>
  <c r="AC239" i="40"/>
  <c r="AE239" i="40" s="1"/>
  <c r="AB239" i="40"/>
  <c r="AA239" i="40"/>
  <c r="AD239" i="40" s="1"/>
  <c r="AC238" i="40"/>
  <c r="AB238" i="40"/>
  <c r="AA238" i="40"/>
  <c r="AD238" i="40" s="1"/>
  <c r="AC237" i="40"/>
  <c r="AB237" i="40"/>
  <c r="AA237" i="40"/>
  <c r="AD237" i="40" s="1"/>
  <c r="AC236" i="40"/>
  <c r="AB236" i="40"/>
  <c r="AA236" i="40"/>
  <c r="AD236" i="40" s="1"/>
  <c r="AC235" i="40"/>
  <c r="AB235" i="40"/>
  <c r="AA235" i="40"/>
  <c r="AD235" i="40" s="1"/>
  <c r="AC234" i="40"/>
  <c r="AB234" i="40"/>
  <c r="AA234" i="40"/>
  <c r="AD234" i="40" s="1"/>
  <c r="AC233" i="40"/>
  <c r="AB233" i="40"/>
  <c r="AA233" i="40"/>
  <c r="AD233" i="40" s="1"/>
  <c r="AC232" i="40"/>
  <c r="AB232" i="40"/>
  <c r="AA232" i="40"/>
  <c r="AD232" i="40" s="1"/>
  <c r="AD231" i="40"/>
  <c r="AC231" i="40"/>
  <c r="AB231" i="40"/>
  <c r="AA231" i="40"/>
  <c r="AD230" i="40"/>
  <c r="AC230" i="40"/>
  <c r="AB230" i="40"/>
  <c r="AA230" i="40"/>
  <c r="AD229" i="40"/>
  <c r="AC229" i="40"/>
  <c r="AB229" i="40"/>
  <c r="AA229" i="40"/>
  <c r="AC228" i="40"/>
  <c r="AB228" i="40"/>
  <c r="AA228" i="40"/>
  <c r="AD228" i="40" s="1"/>
  <c r="AD227" i="40"/>
  <c r="AC227" i="40"/>
  <c r="AB227" i="40"/>
  <c r="AA227" i="40"/>
  <c r="AD226" i="40"/>
  <c r="AC226" i="40"/>
  <c r="AB226" i="40"/>
  <c r="AA226" i="40"/>
  <c r="AC225" i="40"/>
  <c r="AB225" i="40"/>
  <c r="AA225" i="40"/>
  <c r="AD225" i="40" s="1"/>
  <c r="AD224" i="40"/>
  <c r="AC224" i="40"/>
  <c r="AB224" i="40"/>
  <c r="AA224" i="40"/>
  <c r="AD223" i="40"/>
  <c r="AC223" i="40"/>
  <c r="AB223" i="40"/>
  <c r="AA223" i="40"/>
  <c r="AD222" i="40"/>
  <c r="AC222" i="40"/>
  <c r="AB222" i="40"/>
  <c r="AA222" i="40"/>
  <c r="AC221" i="40"/>
  <c r="AB221" i="40"/>
  <c r="AA221" i="40"/>
  <c r="AD221" i="40" s="1"/>
  <c r="AC220" i="40"/>
  <c r="AB220" i="40"/>
  <c r="AA220" i="40"/>
  <c r="AD220" i="40" s="1"/>
  <c r="AC219" i="40"/>
  <c r="AE219" i="40" s="1"/>
  <c r="AB219" i="40"/>
  <c r="AA219" i="40"/>
  <c r="AD219" i="40" s="1"/>
  <c r="AD218" i="40"/>
  <c r="AC218" i="40"/>
  <c r="AB218" i="40"/>
  <c r="AA218" i="40"/>
  <c r="AD217" i="40"/>
  <c r="AC217" i="40"/>
  <c r="AB217" i="40"/>
  <c r="AA217" i="40"/>
  <c r="AC216" i="40"/>
  <c r="AB216" i="40"/>
  <c r="AA216" i="40"/>
  <c r="AD216" i="40" s="1"/>
  <c r="AC215" i="40"/>
  <c r="AB215" i="40"/>
  <c r="AA215" i="40"/>
  <c r="AD215" i="40" s="1"/>
  <c r="AC214" i="40"/>
  <c r="AB214" i="40"/>
  <c r="AA214" i="40"/>
  <c r="AD214" i="40" s="1"/>
  <c r="AC213" i="40"/>
  <c r="AB213" i="40"/>
  <c r="AA213" i="40"/>
  <c r="AD213" i="40" s="1"/>
  <c r="AD212" i="40"/>
  <c r="AC212" i="40"/>
  <c r="AB212" i="40"/>
  <c r="AA212" i="40"/>
  <c r="AC211" i="40"/>
  <c r="AB211" i="40"/>
  <c r="AA211" i="40"/>
  <c r="AD211" i="40" s="1"/>
  <c r="AC210" i="40"/>
  <c r="AB210" i="40"/>
  <c r="AA210" i="40"/>
  <c r="AD210" i="40" s="1"/>
  <c r="AD209" i="40"/>
  <c r="AC209" i="40"/>
  <c r="AB209" i="40"/>
  <c r="AA209" i="40"/>
  <c r="AC208" i="40"/>
  <c r="AB208" i="40"/>
  <c r="AA208" i="40"/>
  <c r="AD208" i="40" s="1"/>
  <c r="AC207" i="40"/>
  <c r="AB207" i="40"/>
  <c r="AA207" i="40"/>
  <c r="AD207" i="40" s="1"/>
  <c r="AC206" i="40"/>
  <c r="AB206" i="40"/>
  <c r="AA206" i="40"/>
  <c r="AD206" i="40" s="1"/>
  <c r="AD205" i="40"/>
  <c r="AC205" i="40"/>
  <c r="AB205" i="40"/>
  <c r="AA205" i="40"/>
  <c r="AC204" i="40"/>
  <c r="AB204" i="40"/>
  <c r="AA204" i="40"/>
  <c r="AD204" i="40" s="1"/>
  <c r="AC203" i="40"/>
  <c r="AB203" i="40"/>
  <c r="AA203" i="40"/>
  <c r="AD203" i="40" s="1"/>
  <c r="AC202" i="40"/>
  <c r="AB202" i="40"/>
  <c r="AA202" i="40"/>
  <c r="AD202" i="40" s="1"/>
  <c r="AC201" i="40"/>
  <c r="AB201" i="40"/>
  <c r="AA201" i="40"/>
  <c r="AD201" i="40" s="1"/>
  <c r="AC200" i="40"/>
  <c r="AB200" i="40"/>
  <c r="AA200" i="40"/>
  <c r="AD200" i="40" s="1"/>
  <c r="AC199" i="40"/>
  <c r="AB199" i="40"/>
  <c r="AA199" i="40"/>
  <c r="AD199" i="40" s="1"/>
  <c r="AC198" i="40"/>
  <c r="AB198" i="40"/>
  <c r="AA198" i="40"/>
  <c r="AD198" i="40" s="1"/>
  <c r="AD197" i="40"/>
  <c r="AC197" i="40"/>
  <c r="AB197" i="40"/>
  <c r="AA197" i="40"/>
  <c r="AC196" i="40"/>
  <c r="AB196" i="40"/>
  <c r="AA196" i="40"/>
  <c r="AD196" i="40" s="1"/>
  <c r="AC195" i="40"/>
  <c r="AB195" i="40"/>
  <c r="AA195" i="40"/>
  <c r="AD195" i="40" s="1"/>
  <c r="AC194" i="40"/>
  <c r="AB194" i="40"/>
  <c r="AA194" i="40"/>
  <c r="AD194" i="40" s="1"/>
  <c r="AC193" i="40"/>
  <c r="AB193" i="40"/>
  <c r="AA193" i="40"/>
  <c r="AD193" i="40" s="1"/>
  <c r="AC192" i="40"/>
  <c r="AB192" i="40"/>
  <c r="AA192" i="40"/>
  <c r="AD192" i="40" s="1"/>
  <c r="AC191" i="40"/>
  <c r="AB191" i="40"/>
  <c r="AA191" i="40"/>
  <c r="AD191" i="40" s="1"/>
  <c r="AC190" i="40"/>
  <c r="AB190" i="40"/>
  <c r="AA190" i="40"/>
  <c r="AD190" i="40" s="1"/>
  <c r="AC189" i="40"/>
  <c r="AB189" i="40"/>
  <c r="AA189" i="40"/>
  <c r="AD189" i="40" s="1"/>
  <c r="AC188" i="40"/>
  <c r="AB188" i="40"/>
  <c r="AA188" i="40"/>
  <c r="AD188" i="40" s="1"/>
  <c r="AC187" i="40"/>
  <c r="AB187" i="40"/>
  <c r="AA187" i="40"/>
  <c r="AD187" i="40" s="1"/>
  <c r="AC186" i="40"/>
  <c r="AB186" i="40"/>
  <c r="AA186" i="40"/>
  <c r="AD186" i="40" s="1"/>
  <c r="AC185" i="40"/>
  <c r="AB185" i="40"/>
  <c r="AA185" i="40"/>
  <c r="AD185" i="40" s="1"/>
  <c r="AC184" i="40"/>
  <c r="AB184" i="40"/>
  <c r="AA184" i="40"/>
  <c r="AD184" i="40" s="1"/>
  <c r="AD183" i="40"/>
  <c r="AC183" i="40"/>
  <c r="AB183" i="40"/>
  <c r="AA183" i="40"/>
  <c r="AD182" i="40"/>
  <c r="AC182" i="40"/>
  <c r="AB182" i="40"/>
  <c r="AA182" i="40"/>
  <c r="AC181" i="40"/>
  <c r="AB181" i="40"/>
  <c r="AA181" i="40"/>
  <c r="AD181" i="40" s="1"/>
  <c r="AC180" i="40"/>
  <c r="AB180" i="40"/>
  <c r="AA180" i="40"/>
  <c r="AD180" i="40" s="1"/>
  <c r="AD179" i="40"/>
  <c r="AC179" i="40"/>
  <c r="AB179" i="40"/>
  <c r="AA179" i="40"/>
  <c r="AC178" i="40"/>
  <c r="AB178" i="40"/>
  <c r="AA178" i="40"/>
  <c r="AD178" i="40" s="1"/>
  <c r="AC177" i="40"/>
  <c r="AB177" i="40"/>
  <c r="AA177" i="40"/>
  <c r="AD177" i="40" s="1"/>
  <c r="AC176" i="40"/>
  <c r="AB176" i="40"/>
  <c r="AA176" i="40"/>
  <c r="AD176" i="40" s="1"/>
  <c r="AD175" i="40"/>
  <c r="AC175" i="40"/>
  <c r="AB175" i="40"/>
  <c r="AA175" i="40"/>
  <c r="AD174" i="40"/>
  <c r="AC174" i="40"/>
  <c r="AB174" i="40"/>
  <c r="AA174" i="40"/>
  <c r="AC173" i="40"/>
  <c r="AB173" i="40"/>
  <c r="AA173" i="40"/>
  <c r="AD173" i="40" s="1"/>
  <c r="AC172" i="40"/>
  <c r="AB172" i="40"/>
  <c r="AA172" i="40"/>
  <c r="AD172" i="40" s="1"/>
  <c r="AD171" i="40"/>
  <c r="AC171" i="40"/>
  <c r="AB171" i="40"/>
  <c r="AA171" i="40"/>
  <c r="AD170" i="40"/>
  <c r="AC170" i="40"/>
  <c r="AB170" i="40"/>
  <c r="AA170" i="40"/>
  <c r="AC169" i="40"/>
  <c r="AB169" i="40"/>
  <c r="AA169" i="40"/>
  <c r="AD169" i="40" s="1"/>
  <c r="AC168" i="40"/>
  <c r="AB168" i="40"/>
  <c r="AA168" i="40"/>
  <c r="AD168" i="40" s="1"/>
  <c r="AD167" i="40"/>
  <c r="AC167" i="40"/>
  <c r="AB167" i="40"/>
  <c r="AA167" i="40"/>
  <c r="AD166" i="40"/>
  <c r="AC166" i="40"/>
  <c r="AB166" i="40"/>
  <c r="AA166" i="40"/>
  <c r="AC165" i="40"/>
  <c r="AB165" i="40"/>
  <c r="AA165" i="40"/>
  <c r="AD165" i="40" s="1"/>
  <c r="AC164" i="40"/>
  <c r="AB164" i="40"/>
  <c r="AA164" i="40"/>
  <c r="AD164" i="40" s="1"/>
  <c r="AD163" i="40"/>
  <c r="AC163" i="40"/>
  <c r="AB163" i="40"/>
  <c r="AA163" i="40"/>
  <c r="AC162" i="40"/>
  <c r="AB162" i="40"/>
  <c r="AA162" i="40"/>
  <c r="AD162" i="40" s="1"/>
  <c r="AC161" i="40"/>
  <c r="AB161" i="40"/>
  <c r="AA161" i="40"/>
  <c r="AD161" i="40" s="1"/>
  <c r="AC160" i="40"/>
  <c r="AB160" i="40"/>
  <c r="AA160" i="40"/>
  <c r="AD160" i="40" s="1"/>
  <c r="AD159" i="40"/>
  <c r="AC159" i="40"/>
  <c r="AB159" i="40"/>
  <c r="AA159" i="40"/>
  <c r="AD158" i="40"/>
  <c r="AC158" i="40"/>
  <c r="AB158" i="40"/>
  <c r="AA158" i="40"/>
  <c r="AC157" i="40"/>
  <c r="AB157" i="40"/>
  <c r="AA157" i="40"/>
  <c r="AD157" i="40" s="1"/>
  <c r="AC156" i="40"/>
  <c r="AB156" i="40"/>
  <c r="AA156" i="40"/>
  <c r="AD156" i="40" s="1"/>
  <c r="AD155" i="40"/>
  <c r="AC155" i="40"/>
  <c r="AB155" i="40"/>
  <c r="AA155" i="40"/>
  <c r="AD154" i="40"/>
  <c r="AC154" i="40"/>
  <c r="AB154" i="40"/>
  <c r="AA154" i="40"/>
  <c r="AC153" i="40"/>
  <c r="AB153" i="40"/>
  <c r="AA153" i="40"/>
  <c r="AD153" i="40" s="1"/>
  <c r="AC152" i="40"/>
  <c r="AB152" i="40"/>
  <c r="AA152" i="40"/>
  <c r="AD152" i="40" s="1"/>
  <c r="AD151" i="40"/>
  <c r="AC151" i="40"/>
  <c r="AB151" i="40"/>
  <c r="AA151" i="40"/>
  <c r="AD150" i="40"/>
  <c r="AC150" i="40"/>
  <c r="AB150" i="40"/>
  <c r="AA150" i="40"/>
  <c r="AC149" i="40"/>
  <c r="AB149" i="40"/>
  <c r="AA149" i="40"/>
  <c r="AD149" i="40" s="1"/>
  <c r="AC148" i="40"/>
  <c r="AB148" i="40"/>
  <c r="AA148" i="40"/>
  <c r="AD148" i="40" s="1"/>
  <c r="AD147" i="40"/>
  <c r="AC147" i="40"/>
  <c r="AB147" i="40"/>
  <c r="AA147" i="40"/>
  <c r="AC146" i="40"/>
  <c r="AB146" i="40"/>
  <c r="AA146" i="40"/>
  <c r="AD146" i="40" s="1"/>
  <c r="AC145" i="40"/>
  <c r="AB145" i="40"/>
  <c r="AA145" i="40"/>
  <c r="AD145" i="40" s="1"/>
  <c r="AC144" i="40"/>
  <c r="AB144" i="40"/>
  <c r="AA144" i="40"/>
  <c r="AD144" i="40" s="1"/>
  <c r="AD143" i="40"/>
  <c r="AC143" i="40"/>
  <c r="AB143" i="40"/>
  <c r="AA143" i="40"/>
  <c r="AD142" i="40"/>
  <c r="AC142" i="40"/>
  <c r="AB142" i="40"/>
  <c r="AA142" i="40"/>
  <c r="AC141" i="40"/>
  <c r="AB141" i="40"/>
  <c r="AA141" i="40"/>
  <c r="AD141" i="40" s="1"/>
  <c r="AC140" i="40"/>
  <c r="AB140" i="40"/>
  <c r="AA140" i="40"/>
  <c r="AD140" i="40" s="1"/>
  <c r="AD139" i="40"/>
  <c r="AC139" i="40"/>
  <c r="AB139" i="40"/>
  <c r="AA139" i="40"/>
  <c r="AD138" i="40"/>
  <c r="AC138" i="40"/>
  <c r="AB138" i="40"/>
  <c r="AA138" i="40"/>
  <c r="AC137" i="40"/>
  <c r="AB137" i="40"/>
  <c r="AA137" i="40"/>
  <c r="AD137" i="40" s="1"/>
  <c r="AC136" i="40"/>
  <c r="AB136" i="40"/>
  <c r="AA136" i="40"/>
  <c r="AD136" i="40" s="1"/>
  <c r="AC135" i="40"/>
  <c r="AB135" i="40"/>
  <c r="AA135" i="40"/>
  <c r="AD135" i="40" s="1"/>
  <c r="AC134" i="40"/>
  <c r="AB134" i="40"/>
  <c r="AA134" i="40"/>
  <c r="AD134" i="40" s="1"/>
  <c r="AC133" i="40"/>
  <c r="AB133" i="40"/>
  <c r="AA133" i="40"/>
  <c r="AD133" i="40" s="1"/>
  <c r="AC132" i="40"/>
  <c r="AB132" i="40"/>
  <c r="AA132" i="40"/>
  <c r="AD132" i="40" s="1"/>
  <c r="AC131" i="40"/>
  <c r="AB131" i="40"/>
  <c r="AA131" i="40"/>
  <c r="AD131" i="40" s="1"/>
  <c r="AD130" i="40"/>
  <c r="AC130" i="40"/>
  <c r="AB130" i="40"/>
  <c r="AA130" i="40"/>
  <c r="AC129" i="40"/>
  <c r="AB129" i="40"/>
  <c r="AA129" i="40"/>
  <c r="AD129" i="40" s="1"/>
  <c r="AC128" i="40"/>
  <c r="AB128" i="40"/>
  <c r="AA128" i="40"/>
  <c r="AD128" i="40" s="1"/>
  <c r="AC127" i="40"/>
  <c r="AB127" i="40"/>
  <c r="AA127" i="40"/>
  <c r="AD127" i="40" s="1"/>
  <c r="AC126" i="40"/>
  <c r="AB126" i="40"/>
  <c r="AA126" i="40"/>
  <c r="AD126" i="40" s="1"/>
  <c r="AD125" i="40"/>
  <c r="AC125" i="40"/>
  <c r="AB125" i="40"/>
  <c r="AA125" i="40"/>
  <c r="AC124" i="40"/>
  <c r="AE124" i="40" s="1"/>
  <c r="AB124" i="40"/>
  <c r="AA124" i="40"/>
  <c r="AD124" i="40" s="1"/>
  <c r="AD123" i="40"/>
  <c r="AC123" i="40"/>
  <c r="AB123" i="40"/>
  <c r="AA123" i="40"/>
  <c r="AD122" i="40"/>
  <c r="AC122" i="40"/>
  <c r="AB122" i="40"/>
  <c r="AA122" i="40"/>
  <c r="AC121" i="40"/>
  <c r="AB121" i="40"/>
  <c r="AA121" i="40"/>
  <c r="AD121" i="40" s="1"/>
  <c r="AC120" i="40"/>
  <c r="AE120" i="40" s="1"/>
  <c r="AB120" i="40"/>
  <c r="AA120" i="40"/>
  <c r="AD120" i="40" s="1"/>
  <c r="AC119" i="40"/>
  <c r="AB119" i="40"/>
  <c r="AA119" i="40"/>
  <c r="AD119" i="40" s="1"/>
  <c r="AC118" i="40"/>
  <c r="AB118" i="40"/>
  <c r="AA118" i="40"/>
  <c r="AD118" i="40" s="1"/>
  <c r="AC117" i="40"/>
  <c r="AB117" i="40"/>
  <c r="AA117" i="40"/>
  <c r="AD117" i="40" s="1"/>
  <c r="AC116" i="40"/>
  <c r="AB116" i="40"/>
  <c r="AA116" i="40"/>
  <c r="AD116" i="40" s="1"/>
  <c r="AC115" i="40"/>
  <c r="AB115" i="40"/>
  <c r="AA115" i="40"/>
  <c r="AD115" i="40" s="1"/>
  <c r="AC114" i="40"/>
  <c r="AB114" i="40"/>
  <c r="AA114" i="40"/>
  <c r="AD114" i="40" s="1"/>
  <c r="AD113" i="40"/>
  <c r="AC113" i="40"/>
  <c r="AB113" i="40"/>
  <c r="AA113" i="40"/>
  <c r="AC112" i="40"/>
  <c r="AB112" i="40"/>
  <c r="AA112" i="40"/>
  <c r="AD112" i="40" s="1"/>
  <c r="AD111" i="40"/>
  <c r="AC111" i="40"/>
  <c r="AB111" i="40"/>
  <c r="AA111" i="40"/>
  <c r="AD110" i="40"/>
  <c r="AC110" i="40"/>
  <c r="AB110" i="40"/>
  <c r="AA110" i="40"/>
  <c r="AC109" i="40"/>
  <c r="AB109" i="40"/>
  <c r="AA109" i="40"/>
  <c r="AD109" i="40" s="1"/>
  <c r="AC108" i="40"/>
  <c r="AB108" i="40"/>
  <c r="AA108" i="40"/>
  <c r="AD108" i="40" s="1"/>
  <c r="AC107" i="40"/>
  <c r="AB107" i="40"/>
  <c r="AA107" i="40"/>
  <c r="AD107" i="40" s="1"/>
  <c r="AC106" i="40"/>
  <c r="AB106" i="40"/>
  <c r="AA106" i="40"/>
  <c r="AD106" i="40" s="1"/>
  <c r="AD105" i="40"/>
  <c r="AC105" i="40"/>
  <c r="AB105" i="40"/>
  <c r="AA105" i="40"/>
  <c r="AC104" i="40"/>
  <c r="AB104" i="40"/>
  <c r="AA104" i="40"/>
  <c r="AD104" i="40" s="1"/>
  <c r="AD103" i="40"/>
  <c r="AC103" i="40"/>
  <c r="AB103" i="40"/>
  <c r="AA103" i="40"/>
  <c r="AC102" i="40"/>
  <c r="AB102" i="40"/>
  <c r="AA102" i="40"/>
  <c r="AD102" i="40" s="1"/>
  <c r="AC101" i="40"/>
  <c r="AB101" i="40"/>
  <c r="AA101" i="40"/>
  <c r="AD101" i="40" s="1"/>
  <c r="AC100" i="40"/>
  <c r="AB100" i="40"/>
  <c r="AA100" i="40"/>
  <c r="AD100" i="40" s="1"/>
  <c r="AD99" i="40"/>
  <c r="AC99" i="40"/>
  <c r="AB99" i="40"/>
  <c r="AA99" i="40"/>
  <c r="AD98" i="40"/>
  <c r="AC98" i="40"/>
  <c r="AB98" i="40"/>
  <c r="AA98" i="40"/>
  <c r="AC97" i="40"/>
  <c r="AB97" i="40"/>
  <c r="AA97" i="40"/>
  <c r="AD97" i="40" s="1"/>
  <c r="AE96" i="40"/>
  <c r="AC96" i="40"/>
  <c r="AB96" i="40"/>
  <c r="AA96" i="40"/>
  <c r="AD96" i="40" s="1"/>
  <c r="AC95" i="40"/>
  <c r="AB95" i="40"/>
  <c r="AA95" i="40"/>
  <c r="AD95" i="40" s="1"/>
  <c r="AC94" i="40"/>
  <c r="AB94" i="40"/>
  <c r="AA94" i="40"/>
  <c r="AD94" i="40" s="1"/>
  <c r="AD93" i="40"/>
  <c r="AC93" i="40"/>
  <c r="AB93" i="40"/>
  <c r="AA93" i="40"/>
  <c r="AC92" i="40"/>
  <c r="AB92" i="40"/>
  <c r="AA92" i="40"/>
  <c r="AD92" i="40" s="1"/>
  <c r="AC91" i="40"/>
  <c r="AB91" i="40"/>
  <c r="AA91" i="40"/>
  <c r="AD91" i="40" s="1"/>
  <c r="AC90" i="40"/>
  <c r="AB90" i="40"/>
  <c r="AA90" i="40"/>
  <c r="AD90" i="40" s="1"/>
  <c r="AC89" i="40"/>
  <c r="AB89" i="40"/>
  <c r="AA89" i="40"/>
  <c r="AD89" i="40" s="1"/>
  <c r="AC88" i="40"/>
  <c r="AB88" i="40"/>
  <c r="AA88" i="40"/>
  <c r="AD88" i="40" s="1"/>
  <c r="AC87" i="40"/>
  <c r="AB87" i="40"/>
  <c r="AA87" i="40"/>
  <c r="AD87" i="40" s="1"/>
  <c r="AC86" i="40"/>
  <c r="AB86" i="40"/>
  <c r="AA86" i="40"/>
  <c r="AD86" i="40" s="1"/>
  <c r="AC85" i="40"/>
  <c r="AB85" i="40"/>
  <c r="AA85" i="40"/>
  <c r="AD85" i="40" s="1"/>
  <c r="AC84" i="40"/>
  <c r="AB84" i="40"/>
  <c r="AA84" i="40"/>
  <c r="AD84" i="40" s="1"/>
  <c r="AC83" i="40"/>
  <c r="AB83" i="40"/>
  <c r="AA83" i="40"/>
  <c r="AD83" i="40" s="1"/>
  <c r="AC82" i="40"/>
  <c r="AB82" i="40"/>
  <c r="AA82" i="40"/>
  <c r="AD82" i="40" s="1"/>
  <c r="AC81" i="40"/>
  <c r="AB81" i="40"/>
  <c r="AA81" i="40"/>
  <c r="AD81" i="40" s="1"/>
  <c r="AC80" i="40"/>
  <c r="AB80" i="40"/>
  <c r="AA80" i="40"/>
  <c r="AD80" i="40" s="1"/>
  <c r="AC79" i="40"/>
  <c r="AB79" i="40"/>
  <c r="AA79" i="40"/>
  <c r="AD79" i="40" s="1"/>
  <c r="AD78" i="40"/>
  <c r="AC78" i="40"/>
  <c r="AB78" i="40"/>
  <c r="AA78" i="40"/>
  <c r="AC77" i="40"/>
  <c r="AB77" i="40"/>
  <c r="AA77" i="40"/>
  <c r="AD77" i="40" s="1"/>
  <c r="AC76" i="40"/>
  <c r="AB76" i="40"/>
  <c r="AA76" i="40"/>
  <c r="AD76" i="40" s="1"/>
  <c r="AC75" i="40"/>
  <c r="AB75" i="40"/>
  <c r="AA75" i="40"/>
  <c r="AD75" i="40" s="1"/>
  <c r="AC74" i="40"/>
  <c r="AB74" i="40"/>
  <c r="AA74" i="40"/>
  <c r="AD74" i="40" s="1"/>
  <c r="AD73" i="40"/>
  <c r="AC73" i="40"/>
  <c r="AB73" i="40"/>
  <c r="AA73" i="40"/>
  <c r="AC72" i="40"/>
  <c r="AE72" i="40" s="1"/>
  <c r="AB72" i="40"/>
  <c r="AA72" i="40"/>
  <c r="AD72" i="40" s="1"/>
  <c r="AD71" i="40"/>
  <c r="AC71" i="40"/>
  <c r="AB71" i="40"/>
  <c r="AA71" i="40"/>
  <c r="AD70" i="40"/>
  <c r="AC70" i="40"/>
  <c r="AB70" i="40"/>
  <c r="AA70" i="40"/>
  <c r="AC69" i="40"/>
  <c r="AB69" i="40"/>
  <c r="AA69" i="40"/>
  <c r="AD69" i="40" s="1"/>
  <c r="AC68" i="40"/>
  <c r="AB68" i="40"/>
  <c r="AA68" i="40"/>
  <c r="AD68" i="40" s="1"/>
  <c r="AC67" i="40"/>
  <c r="AB67" i="40"/>
  <c r="AA67" i="40"/>
  <c r="AD67" i="40" s="1"/>
  <c r="AC66" i="40"/>
  <c r="AB66" i="40"/>
  <c r="AA66" i="40"/>
  <c r="AD66" i="40" s="1"/>
  <c r="AC65" i="40"/>
  <c r="AB65" i="40"/>
  <c r="AA65" i="40"/>
  <c r="AD65" i="40" s="1"/>
  <c r="AC64" i="40"/>
  <c r="AB64" i="40"/>
  <c r="AA64" i="40"/>
  <c r="AD64" i="40" s="1"/>
  <c r="AC63" i="40"/>
  <c r="AB63" i="40"/>
  <c r="AA63" i="40"/>
  <c r="AD63" i="40" s="1"/>
  <c r="AC62" i="40"/>
  <c r="AB62" i="40"/>
  <c r="AA62" i="40"/>
  <c r="AD62" i="40" s="1"/>
  <c r="AC61" i="40"/>
  <c r="AB61" i="40"/>
  <c r="AA61" i="40"/>
  <c r="AD61" i="40" s="1"/>
  <c r="AC60" i="40"/>
  <c r="AB60" i="40"/>
  <c r="AA60" i="40"/>
  <c r="AD60" i="40" s="1"/>
  <c r="AC59" i="40"/>
  <c r="AB59" i="40"/>
  <c r="AA59" i="40"/>
  <c r="AD59" i="40" s="1"/>
  <c r="AD58" i="40"/>
  <c r="AC58" i="40"/>
  <c r="AB58" i="40"/>
  <c r="AA58" i="40"/>
  <c r="AC57" i="40"/>
  <c r="AB57" i="40"/>
  <c r="AA57" i="40"/>
  <c r="AD57" i="40" s="1"/>
  <c r="AC56" i="40"/>
  <c r="AB56" i="40"/>
  <c r="AA56" i="40"/>
  <c r="AD56" i="40" s="1"/>
  <c r="AC55" i="40"/>
  <c r="AB55" i="40"/>
  <c r="AA55" i="40"/>
  <c r="AD55" i="40" s="1"/>
  <c r="AC54" i="40"/>
  <c r="AB54" i="40"/>
  <c r="AA54" i="40"/>
  <c r="AD54" i="40" s="1"/>
  <c r="AD53" i="40"/>
  <c r="AC53" i="40"/>
  <c r="AB53" i="40"/>
  <c r="AA53" i="40"/>
  <c r="AC52" i="40"/>
  <c r="AB52" i="40"/>
  <c r="AA52" i="40"/>
  <c r="AD52" i="40" s="1"/>
  <c r="AC51" i="40"/>
  <c r="AB51" i="40"/>
  <c r="AA51" i="40"/>
  <c r="AD51" i="40" s="1"/>
  <c r="AC50" i="40"/>
  <c r="AB50" i="40"/>
  <c r="AA50" i="40"/>
  <c r="AD50" i="40" s="1"/>
  <c r="AC49" i="40"/>
  <c r="AB49" i="40"/>
  <c r="AA49" i="40"/>
  <c r="AD49" i="40" s="1"/>
  <c r="AC48" i="40"/>
  <c r="AB48" i="40"/>
  <c r="AA48" i="40"/>
  <c r="AD48" i="40" s="1"/>
  <c r="AD47" i="40"/>
  <c r="AC47" i="40"/>
  <c r="AB47" i="40"/>
  <c r="AA47" i="40"/>
  <c r="AC46" i="40"/>
  <c r="AB46" i="40"/>
  <c r="AA46" i="40"/>
  <c r="AD46" i="40" s="1"/>
  <c r="AC45" i="40"/>
  <c r="AB45" i="40"/>
  <c r="AA45" i="40"/>
  <c r="AD45" i="40" s="1"/>
  <c r="AC44" i="40"/>
  <c r="AB44" i="40"/>
  <c r="AA44" i="40"/>
  <c r="AD44" i="40" s="1"/>
  <c r="AC43" i="40"/>
  <c r="AB43" i="40"/>
  <c r="AA43" i="40"/>
  <c r="AD43" i="40" s="1"/>
  <c r="AC42" i="40"/>
  <c r="AB42" i="40"/>
  <c r="AA42" i="40"/>
  <c r="AD42" i="40" s="1"/>
  <c r="AD41" i="40"/>
  <c r="AC41" i="40"/>
  <c r="AB41" i="40"/>
  <c r="AA41" i="40"/>
  <c r="AC40" i="40"/>
  <c r="AB40" i="40"/>
  <c r="AA40" i="40"/>
  <c r="AD40" i="40" s="1"/>
  <c r="AD39" i="40"/>
  <c r="AC39" i="40"/>
  <c r="AB39" i="40"/>
  <c r="AA39" i="40"/>
  <c r="AD38" i="40"/>
  <c r="AC38" i="40"/>
  <c r="AB38" i="40"/>
  <c r="AA38" i="40"/>
  <c r="AC37" i="40"/>
  <c r="AB37" i="40"/>
  <c r="AA37" i="40"/>
  <c r="AD37" i="40" s="1"/>
  <c r="AC36" i="40"/>
  <c r="AB36" i="40"/>
  <c r="AA36" i="40"/>
  <c r="AD36" i="40" s="1"/>
  <c r="AC35" i="40"/>
  <c r="AB35" i="40"/>
  <c r="AA35" i="40"/>
  <c r="AD35" i="40" s="1"/>
  <c r="AC34" i="40"/>
  <c r="AB34" i="40"/>
  <c r="AA34" i="40"/>
  <c r="AD34" i="40" s="1"/>
  <c r="AC33" i="40"/>
  <c r="AB33" i="40"/>
  <c r="AA33" i="40"/>
  <c r="AD33" i="40" s="1"/>
  <c r="AC32" i="40"/>
  <c r="AB32" i="40"/>
  <c r="AA32" i="40"/>
  <c r="AD32" i="40" s="1"/>
  <c r="AC31" i="40"/>
  <c r="AB31" i="40"/>
  <c r="AA31" i="40"/>
  <c r="AD31" i="40" s="1"/>
  <c r="AC30" i="40"/>
  <c r="AB30" i="40"/>
  <c r="AA30" i="40"/>
  <c r="AD30" i="40" s="1"/>
  <c r="AC29" i="40"/>
  <c r="AB29" i="40"/>
  <c r="AA29" i="40"/>
  <c r="AD29" i="40" s="1"/>
  <c r="AC28" i="40"/>
  <c r="AB28" i="40"/>
  <c r="AA28" i="40"/>
  <c r="AD28" i="40" s="1"/>
  <c r="AC27" i="40"/>
  <c r="AB27" i="40"/>
  <c r="AA27" i="40"/>
  <c r="AD27" i="40" s="1"/>
  <c r="AC26" i="40"/>
  <c r="AB26" i="40"/>
  <c r="AA26" i="40"/>
  <c r="AD26" i="40" s="1"/>
  <c r="AC25" i="40"/>
  <c r="AB25" i="40"/>
  <c r="AA25" i="40"/>
  <c r="AD25" i="40" s="1"/>
  <c r="AC24" i="40"/>
  <c r="AB24" i="40"/>
  <c r="AA24" i="40"/>
  <c r="AD24" i="40" s="1"/>
  <c r="AC23" i="40"/>
  <c r="AB23" i="40"/>
  <c r="AA23" i="40"/>
  <c r="AD23" i="40" s="1"/>
  <c r="AC22" i="40"/>
  <c r="AB22" i="40"/>
  <c r="AA22" i="40"/>
  <c r="AD22" i="40" s="1"/>
  <c r="AD21" i="40"/>
  <c r="AC21" i="40"/>
  <c r="AB21" i="40"/>
  <c r="AA21" i="40"/>
  <c r="AC20" i="40"/>
  <c r="AB20" i="40"/>
  <c r="AA20" i="40"/>
  <c r="AD20" i="40" s="1"/>
  <c r="AC19" i="40"/>
  <c r="AB19" i="40"/>
  <c r="AA19" i="40"/>
  <c r="AD19" i="40" s="1"/>
  <c r="AC18" i="40"/>
  <c r="AB18" i="40"/>
  <c r="AA18" i="40"/>
  <c r="AD18" i="40" s="1"/>
  <c r="AD17" i="40"/>
  <c r="AC17" i="40"/>
  <c r="AB17" i="40"/>
  <c r="AA17" i="40"/>
  <c r="AC16" i="40"/>
  <c r="AB16" i="40"/>
  <c r="AA16" i="40"/>
  <c r="AD16" i="40" s="1"/>
  <c r="AC15" i="40"/>
  <c r="AB15" i="40"/>
  <c r="AA15" i="40"/>
  <c r="AD15" i="40" s="1"/>
  <c r="AC14" i="40"/>
  <c r="AB14" i="40"/>
  <c r="AA14" i="40"/>
  <c r="AD14" i="40" s="1"/>
  <c r="AC13" i="40"/>
  <c r="AB13" i="40"/>
  <c r="AA13" i="40"/>
  <c r="AD13" i="40" s="1"/>
  <c r="AC12" i="40"/>
  <c r="AB12" i="40"/>
  <c r="AA12" i="40"/>
  <c r="AD12" i="40" s="1"/>
  <c r="AE12" i="40" s="1"/>
  <c r="AC11" i="40"/>
  <c r="AB11" i="40"/>
  <c r="AA11" i="40"/>
  <c r="AD11" i="40" s="1"/>
  <c r="AC10" i="40"/>
  <c r="AB10" i="40"/>
  <c r="AA10" i="40"/>
  <c r="AD10" i="40" s="1"/>
  <c r="AE9" i="40"/>
  <c r="AC9" i="40"/>
  <c r="AB9" i="40"/>
  <c r="AA9" i="40"/>
  <c r="AD9" i="40" s="1"/>
  <c r="AC8" i="40"/>
  <c r="AE8" i="40" s="1"/>
  <c r="AB8" i="40"/>
  <c r="AA8" i="40"/>
  <c r="AD8" i="40" s="1"/>
  <c r="AD373" i="29"/>
  <c r="AC373" i="29"/>
  <c r="AE373" i="29" s="1"/>
  <c r="AB373" i="29"/>
  <c r="AD372" i="29"/>
  <c r="AC372" i="29"/>
  <c r="AE372" i="29" s="1"/>
  <c r="AB372" i="29"/>
  <c r="AD371" i="29"/>
  <c r="AC371" i="29"/>
  <c r="AE371" i="29" s="1"/>
  <c r="AB371" i="29"/>
  <c r="AD370" i="29"/>
  <c r="AC370" i="29"/>
  <c r="AE370" i="29" s="1"/>
  <c r="AB370" i="29"/>
  <c r="AD369" i="29"/>
  <c r="AC369" i="29"/>
  <c r="AE369" i="29" s="1"/>
  <c r="AB369" i="29"/>
  <c r="AD368" i="29"/>
  <c r="AC368" i="29"/>
  <c r="AE368" i="29" s="1"/>
  <c r="AB368" i="29"/>
  <c r="AD367" i="29"/>
  <c r="AC367" i="29"/>
  <c r="AE367" i="29" s="1"/>
  <c r="AB367" i="29"/>
  <c r="AD366" i="29"/>
  <c r="AC366" i="29"/>
  <c r="AE366" i="29" s="1"/>
  <c r="AB366" i="29"/>
  <c r="AD365" i="29"/>
  <c r="AC365" i="29"/>
  <c r="AE365" i="29" s="1"/>
  <c r="AB365" i="29"/>
  <c r="AD364" i="29"/>
  <c r="AC364" i="29"/>
  <c r="AE364" i="29" s="1"/>
  <c r="AB364" i="29"/>
  <c r="AD363" i="29"/>
  <c r="AC363" i="29"/>
  <c r="AE363" i="29" s="1"/>
  <c r="AB363" i="29"/>
  <c r="AD362" i="29"/>
  <c r="AC362" i="29"/>
  <c r="AE362" i="29" s="1"/>
  <c r="AB362" i="29"/>
  <c r="AD361" i="29"/>
  <c r="AC361" i="29"/>
  <c r="AE361" i="29" s="1"/>
  <c r="AB361" i="29"/>
  <c r="AD360" i="29"/>
  <c r="AC360" i="29"/>
  <c r="AE360" i="29" s="1"/>
  <c r="AB360" i="29"/>
  <c r="AD359" i="29"/>
  <c r="AC359" i="29"/>
  <c r="AE359" i="29" s="1"/>
  <c r="AB359" i="29"/>
  <c r="AD358" i="29"/>
  <c r="AC358" i="29"/>
  <c r="AE358" i="29" s="1"/>
  <c r="AB358" i="29"/>
  <c r="AD357" i="29"/>
  <c r="AC357" i="29"/>
  <c r="AE357" i="29" s="1"/>
  <c r="AB357" i="29"/>
  <c r="AD356" i="29"/>
  <c r="AC356" i="29"/>
  <c r="AE356" i="29" s="1"/>
  <c r="AB356" i="29"/>
  <c r="AD355" i="29"/>
  <c r="AC355" i="29"/>
  <c r="AE355" i="29" s="1"/>
  <c r="AB355" i="29"/>
  <c r="AD354" i="29"/>
  <c r="AC354" i="29"/>
  <c r="AE354" i="29" s="1"/>
  <c r="AB354" i="29"/>
  <c r="AD353" i="29"/>
  <c r="AC353" i="29"/>
  <c r="AE353" i="29" s="1"/>
  <c r="AB353" i="29"/>
  <c r="AD352" i="29"/>
  <c r="AC352" i="29"/>
  <c r="AE352" i="29" s="1"/>
  <c r="AB352" i="29"/>
  <c r="AD351" i="29"/>
  <c r="AC351" i="29"/>
  <c r="AE351" i="29" s="1"/>
  <c r="AB351" i="29"/>
  <c r="AD350" i="29"/>
  <c r="AC350" i="29"/>
  <c r="AE350" i="29" s="1"/>
  <c r="AB350" i="29"/>
  <c r="AD349" i="29"/>
  <c r="AC349" i="29"/>
  <c r="AE349" i="29" s="1"/>
  <c r="AB349" i="29"/>
  <c r="AD348" i="29"/>
  <c r="AC348" i="29"/>
  <c r="AE348" i="29" s="1"/>
  <c r="AB348" i="29"/>
  <c r="AD347" i="29"/>
  <c r="AC347" i="29"/>
  <c r="AE347" i="29" s="1"/>
  <c r="AF347" i="29" s="1"/>
  <c r="AB347" i="29"/>
  <c r="AD346" i="29"/>
  <c r="AC346" i="29"/>
  <c r="AE346" i="29" s="1"/>
  <c r="AB346" i="29"/>
  <c r="AD345" i="29"/>
  <c r="AC345" i="29"/>
  <c r="AE345" i="29" s="1"/>
  <c r="AB345" i="29"/>
  <c r="AD344" i="29"/>
  <c r="AC344" i="29"/>
  <c r="AE344" i="29" s="1"/>
  <c r="AB344" i="29"/>
  <c r="AD343" i="29"/>
  <c r="AC343" i="29"/>
  <c r="AE343" i="29" s="1"/>
  <c r="AB343" i="29"/>
  <c r="AD342" i="29"/>
  <c r="AC342" i="29"/>
  <c r="AE342" i="29" s="1"/>
  <c r="AB342" i="29"/>
  <c r="AD341" i="29"/>
  <c r="AC341" i="29"/>
  <c r="AE341" i="29" s="1"/>
  <c r="AB341" i="29"/>
  <c r="AD340" i="29"/>
  <c r="AC340" i="29"/>
  <c r="AE340" i="29" s="1"/>
  <c r="AB340" i="29"/>
  <c r="AD339" i="29"/>
  <c r="AC339" i="29"/>
  <c r="AE339" i="29" s="1"/>
  <c r="AB339" i="29"/>
  <c r="AD338" i="29"/>
  <c r="AC338" i="29"/>
  <c r="AE338" i="29" s="1"/>
  <c r="AB338" i="29"/>
  <c r="AD337" i="29"/>
  <c r="AC337" i="29"/>
  <c r="AE337" i="29" s="1"/>
  <c r="AB337" i="29"/>
  <c r="AD336" i="29"/>
  <c r="AC336" i="29"/>
  <c r="AE336" i="29" s="1"/>
  <c r="AB336" i="29"/>
  <c r="AD335" i="29"/>
  <c r="AC335" i="29"/>
  <c r="AE335" i="29" s="1"/>
  <c r="AB335" i="29"/>
  <c r="AD334" i="29"/>
  <c r="AC334" i="29"/>
  <c r="AE334" i="29" s="1"/>
  <c r="AB334" i="29"/>
  <c r="AD333" i="29"/>
  <c r="AC333" i="29"/>
  <c r="AE333" i="29" s="1"/>
  <c r="AB333" i="29"/>
  <c r="AD332" i="29"/>
  <c r="AC332" i="29"/>
  <c r="AE332" i="29" s="1"/>
  <c r="AB332" i="29"/>
  <c r="AD331" i="29"/>
  <c r="AC331" i="29"/>
  <c r="AE331" i="29" s="1"/>
  <c r="AB331" i="29"/>
  <c r="AD330" i="29"/>
  <c r="AC330" i="29"/>
  <c r="AE330" i="29" s="1"/>
  <c r="AB330" i="29"/>
  <c r="AD329" i="29"/>
  <c r="AC329" i="29"/>
  <c r="AE329" i="29" s="1"/>
  <c r="AB329" i="29"/>
  <c r="AD328" i="29"/>
  <c r="AC328" i="29"/>
  <c r="AE328" i="29" s="1"/>
  <c r="AB328" i="29"/>
  <c r="AD327" i="29"/>
  <c r="AC327" i="29"/>
  <c r="AE327" i="29" s="1"/>
  <c r="AB327" i="29"/>
  <c r="AD326" i="29"/>
  <c r="AC326" i="29"/>
  <c r="AE326" i="29" s="1"/>
  <c r="AB326" i="29"/>
  <c r="AD325" i="29"/>
  <c r="AC325" i="29"/>
  <c r="AE325" i="29" s="1"/>
  <c r="AB325" i="29"/>
  <c r="AD324" i="29"/>
  <c r="AC324" i="29"/>
  <c r="AE324" i="29" s="1"/>
  <c r="AB324" i="29"/>
  <c r="AD323" i="29"/>
  <c r="AC323" i="29"/>
  <c r="AE323" i="29" s="1"/>
  <c r="AB323" i="29"/>
  <c r="AD322" i="29"/>
  <c r="AC322" i="29"/>
  <c r="AE322" i="29" s="1"/>
  <c r="AB322" i="29"/>
  <c r="AD321" i="29"/>
  <c r="AC321" i="29"/>
  <c r="AE321" i="29" s="1"/>
  <c r="AB321" i="29"/>
  <c r="AD320" i="29"/>
  <c r="AC320" i="29"/>
  <c r="AE320" i="29" s="1"/>
  <c r="AB320" i="29"/>
  <c r="AD319" i="29"/>
  <c r="AC319" i="29"/>
  <c r="AE319" i="29" s="1"/>
  <c r="AB319" i="29"/>
  <c r="AD318" i="29"/>
  <c r="AC318" i="29"/>
  <c r="AE318" i="29" s="1"/>
  <c r="AB318" i="29"/>
  <c r="AD317" i="29"/>
  <c r="AC317" i="29"/>
  <c r="AE317" i="29" s="1"/>
  <c r="AB317" i="29"/>
  <c r="AD316" i="29"/>
  <c r="AC316" i="29"/>
  <c r="AE316" i="29" s="1"/>
  <c r="AB316" i="29"/>
  <c r="AD315" i="29"/>
  <c r="AC315" i="29"/>
  <c r="AE315" i="29" s="1"/>
  <c r="AB315" i="29"/>
  <c r="AD314" i="29"/>
  <c r="AC314" i="29"/>
  <c r="AE314" i="29" s="1"/>
  <c r="AB314" i="29"/>
  <c r="AD313" i="29"/>
  <c r="AC313" i="29"/>
  <c r="AE313" i="29" s="1"/>
  <c r="AB313" i="29"/>
  <c r="AD312" i="29"/>
  <c r="AC312" i="29"/>
  <c r="AE312" i="29" s="1"/>
  <c r="AB312" i="29"/>
  <c r="AD311" i="29"/>
  <c r="AC311" i="29"/>
  <c r="AE311" i="29" s="1"/>
  <c r="AB311" i="29"/>
  <c r="AD310" i="29"/>
  <c r="AC310" i="29"/>
  <c r="AE310" i="29" s="1"/>
  <c r="AB310" i="29"/>
  <c r="AD309" i="29"/>
  <c r="AC309" i="29"/>
  <c r="AE309" i="29" s="1"/>
  <c r="AB309" i="29"/>
  <c r="AD308" i="29"/>
  <c r="AC308" i="29"/>
  <c r="AE308" i="29" s="1"/>
  <c r="AB308" i="29"/>
  <c r="AD307" i="29"/>
  <c r="AC307" i="29"/>
  <c r="AE307" i="29" s="1"/>
  <c r="AB307" i="29"/>
  <c r="AD306" i="29"/>
  <c r="AC306" i="29"/>
  <c r="AE306" i="29" s="1"/>
  <c r="AB306" i="29"/>
  <c r="AD305" i="29"/>
  <c r="AC305" i="29"/>
  <c r="AE305" i="29" s="1"/>
  <c r="AB305" i="29"/>
  <c r="AD304" i="29"/>
  <c r="AC304" i="29"/>
  <c r="AE304" i="29" s="1"/>
  <c r="AB304" i="29"/>
  <c r="AD303" i="29"/>
  <c r="AC303" i="29"/>
  <c r="AE303" i="29" s="1"/>
  <c r="AB303" i="29"/>
  <c r="AD302" i="29"/>
  <c r="AC302" i="29"/>
  <c r="AE302" i="29" s="1"/>
  <c r="AB302" i="29"/>
  <c r="AD301" i="29"/>
  <c r="AC301" i="29"/>
  <c r="AE301" i="29" s="1"/>
  <c r="AB301" i="29"/>
  <c r="AD300" i="29"/>
  <c r="AC300" i="29"/>
  <c r="AE300" i="29" s="1"/>
  <c r="AB300" i="29"/>
  <c r="AD299" i="29"/>
  <c r="AC299" i="29"/>
  <c r="AE299" i="29" s="1"/>
  <c r="AB299" i="29"/>
  <c r="AD298" i="29"/>
  <c r="AC298" i="29"/>
  <c r="AE298" i="29" s="1"/>
  <c r="AB298" i="29"/>
  <c r="AD297" i="29"/>
  <c r="AC297" i="29"/>
  <c r="AE297" i="29" s="1"/>
  <c r="AB297" i="29"/>
  <c r="AD296" i="29"/>
  <c r="AC296" i="29"/>
  <c r="AE296" i="29" s="1"/>
  <c r="AB296" i="29"/>
  <c r="AD295" i="29"/>
  <c r="AC295" i="29"/>
  <c r="AE295" i="29" s="1"/>
  <c r="AB295" i="29"/>
  <c r="AD294" i="29"/>
  <c r="AC294" i="29"/>
  <c r="AE294" i="29" s="1"/>
  <c r="AB294" i="29"/>
  <c r="AD293" i="29"/>
  <c r="AC293" i="29"/>
  <c r="AE293" i="29" s="1"/>
  <c r="AB293" i="29"/>
  <c r="AD292" i="29"/>
  <c r="AC292" i="29"/>
  <c r="AE292" i="29" s="1"/>
  <c r="AB292" i="29"/>
  <c r="AD291" i="29"/>
  <c r="AC291" i="29"/>
  <c r="AE291" i="29" s="1"/>
  <c r="AB291" i="29"/>
  <c r="AD290" i="29"/>
  <c r="AC290" i="29"/>
  <c r="AE290" i="29" s="1"/>
  <c r="AB290" i="29"/>
  <c r="AD289" i="29"/>
  <c r="AC289" i="29"/>
  <c r="AE289" i="29" s="1"/>
  <c r="AB289" i="29"/>
  <c r="AD288" i="29"/>
  <c r="AC288" i="29"/>
  <c r="AE288" i="29" s="1"/>
  <c r="AB288" i="29"/>
  <c r="AD287" i="29"/>
  <c r="AC287" i="29"/>
  <c r="AE287" i="29" s="1"/>
  <c r="AB287" i="29"/>
  <c r="AD286" i="29"/>
  <c r="AC286" i="29"/>
  <c r="AE286" i="29" s="1"/>
  <c r="AB286" i="29"/>
  <c r="AD285" i="29"/>
  <c r="AC285" i="29"/>
  <c r="AE285" i="29" s="1"/>
  <c r="AB285" i="29"/>
  <c r="AD284" i="29"/>
  <c r="AC284" i="29"/>
  <c r="AE284" i="29" s="1"/>
  <c r="AB284" i="29"/>
  <c r="AD283" i="29"/>
  <c r="AC283" i="29"/>
  <c r="AE283" i="29" s="1"/>
  <c r="AB283" i="29"/>
  <c r="AD282" i="29"/>
  <c r="AC282" i="29"/>
  <c r="AE282" i="29" s="1"/>
  <c r="AB282" i="29"/>
  <c r="AD281" i="29"/>
  <c r="AC281" i="29"/>
  <c r="AE281" i="29" s="1"/>
  <c r="AB281" i="29"/>
  <c r="AD280" i="29"/>
  <c r="AC280" i="29"/>
  <c r="AE280" i="29" s="1"/>
  <c r="AB280" i="29"/>
  <c r="AD279" i="29"/>
  <c r="AC279" i="29"/>
  <c r="AE279" i="29" s="1"/>
  <c r="AB279" i="29"/>
  <c r="AD278" i="29"/>
  <c r="AC278" i="29"/>
  <c r="AE278" i="29" s="1"/>
  <c r="AB278" i="29"/>
  <c r="AD277" i="29"/>
  <c r="AC277" i="29"/>
  <c r="AE277" i="29" s="1"/>
  <c r="AB277" i="29"/>
  <c r="AD276" i="29"/>
  <c r="AC276" i="29"/>
  <c r="AE276" i="29" s="1"/>
  <c r="AB276" i="29"/>
  <c r="AD275" i="29"/>
  <c r="AC275" i="29"/>
  <c r="AE275" i="29" s="1"/>
  <c r="AB275" i="29"/>
  <c r="AD274" i="29"/>
  <c r="AC274" i="29"/>
  <c r="AE274" i="29" s="1"/>
  <c r="AB274" i="29"/>
  <c r="AD273" i="29"/>
  <c r="AC273" i="29"/>
  <c r="AE273" i="29" s="1"/>
  <c r="AB273" i="29"/>
  <c r="AD272" i="29"/>
  <c r="AC272" i="29"/>
  <c r="AE272" i="29" s="1"/>
  <c r="AB272" i="29"/>
  <c r="AD271" i="29"/>
  <c r="AC271" i="29"/>
  <c r="AE271" i="29" s="1"/>
  <c r="AB271" i="29"/>
  <c r="AD270" i="29"/>
  <c r="AC270" i="29"/>
  <c r="AE270" i="29" s="1"/>
  <c r="AB270" i="29"/>
  <c r="AD269" i="29"/>
  <c r="AC269" i="29"/>
  <c r="AE269" i="29" s="1"/>
  <c r="AB269" i="29"/>
  <c r="AD268" i="29"/>
  <c r="AC268" i="29"/>
  <c r="AE268" i="29" s="1"/>
  <c r="AB268" i="29"/>
  <c r="AD267" i="29"/>
  <c r="AC267" i="29"/>
  <c r="AE267" i="29" s="1"/>
  <c r="AB267" i="29"/>
  <c r="AD266" i="29"/>
  <c r="AC266" i="29"/>
  <c r="AE266" i="29" s="1"/>
  <c r="AB266" i="29"/>
  <c r="AD265" i="29"/>
  <c r="AC265" i="29"/>
  <c r="AE265" i="29" s="1"/>
  <c r="AB265" i="29"/>
  <c r="AD264" i="29"/>
  <c r="AC264" i="29"/>
  <c r="AE264" i="29" s="1"/>
  <c r="AB264" i="29"/>
  <c r="AD263" i="29"/>
  <c r="AC263" i="29"/>
  <c r="AE263" i="29" s="1"/>
  <c r="AB263" i="29"/>
  <c r="AD262" i="29"/>
  <c r="AC262" i="29"/>
  <c r="AE262" i="29" s="1"/>
  <c r="AB262" i="29"/>
  <c r="AD261" i="29"/>
  <c r="AC261" i="29"/>
  <c r="AE261" i="29" s="1"/>
  <c r="AB261" i="29"/>
  <c r="AD260" i="29"/>
  <c r="AC260" i="29"/>
  <c r="AE260" i="29" s="1"/>
  <c r="AB260" i="29"/>
  <c r="AD259" i="29"/>
  <c r="AC259" i="29"/>
  <c r="AE259" i="29" s="1"/>
  <c r="AB259" i="29"/>
  <c r="AD258" i="29"/>
  <c r="AC258" i="29"/>
  <c r="AE258" i="29" s="1"/>
  <c r="AB258" i="29"/>
  <c r="AD257" i="29"/>
  <c r="AC257" i="29"/>
  <c r="AE257" i="29" s="1"/>
  <c r="AB257" i="29"/>
  <c r="AD256" i="29"/>
  <c r="AC256" i="29"/>
  <c r="AE256" i="29" s="1"/>
  <c r="AB256" i="29"/>
  <c r="AD255" i="29"/>
  <c r="AC255" i="29"/>
  <c r="AE255" i="29" s="1"/>
  <c r="AB255" i="29"/>
  <c r="AD254" i="29"/>
  <c r="AC254" i="29"/>
  <c r="AE254" i="29" s="1"/>
  <c r="AB254" i="29"/>
  <c r="AD253" i="29"/>
  <c r="AC253" i="29"/>
  <c r="AE253" i="29" s="1"/>
  <c r="AB253" i="29"/>
  <c r="AD252" i="29"/>
  <c r="AC252" i="29"/>
  <c r="AE252" i="29" s="1"/>
  <c r="AB252" i="29"/>
  <c r="AD251" i="29"/>
  <c r="AC251" i="29"/>
  <c r="AE251" i="29" s="1"/>
  <c r="AB251" i="29"/>
  <c r="AD250" i="29"/>
  <c r="AC250" i="29"/>
  <c r="AE250" i="29" s="1"/>
  <c r="AB250" i="29"/>
  <c r="AD249" i="29"/>
  <c r="AC249" i="29"/>
  <c r="AE249" i="29" s="1"/>
  <c r="AB249" i="29"/>
  <c r="AD248" i="29"/>
  <c r="AC248" i="29"/>
  <c r="AE248" i="29" s="1"/>
  <c r="AB248" i="29"/>
  <c r="AD247" i="29"/>
  <c r="AC247" i="29"/>
  <c r="AE247" i="29" s="1"/>
  <c r="AB247" i="29"/>
  <c r="AD246" i="29"/>
  <c r="AC246" i="29"/>
  <c r="AE246" i="29" s="1"/>
  <c r="AB246" i="29"/>
  <c r="AD245" i="29"/>
  <c r="AC245" i="29"/>
  <c r="AE245" i="29" s="1"/>
  <c r="AB245" i="29"/>
  <c r="AD244" i="29"/>
  <c r="AC244" i="29"/>
  <c r="AE244" i="29" s="1"/>
  <c r="AB244" i="29"/>
  <c r="AD243" i="29"/>
  <c r="AC243" i="29"/>
  <c r="AE243" i="29" s="1"/>
  <c r="AB243" i="29"/>
  <c r="AD242" i="29"/>
  <c r="AC242" i="29"/>
  <c r="AE242" i="29" s="1"/>
  <c r="AB242" i="29"/>
  <c r="AD241" i="29"/>
  <c r="AC241" i="29"/>
  <c r="AE241" i="29" s="1"/>
  <c r="AB241" i="29"/>
  <c r="AD240" i="29"/>
  <c r="AC240" i="29"/>
  <c r="AE240" i="29" s="1"/>
  <c r="AB240" i="29"/>
  <c r="AD239" i="29"/>
  <c r="AC239" i="29"/>
  <c r="AE239" i="29" s="1"/>
  <c r="AB239" i="29"/>
  <c r="AD238" i="29"/>
  <c r="AC238" i="29"/>
  <c r="AE238" i="29" s="1"/>
  <c r="AB238" i="29"/>
  <c r="AD237" i="29"/>
  <c r="AC237" i="29"/>
  <c r="AE237" i="29" s="1"/>
  <c r="AB237" i="29"/>
  <c r="AD236" i="29"/>
  <c r="AC236" i="29"/>
  <c r="AE236" i="29" s="1"/>
  <c r="AB236" i="29"/>
  <c r="AD235" i="29"/>
  <c r="AC235" i="29"/>
  <c r="AE235" i="29" s="1"/>
  <c r="AB235" i="29"/>
  <c r="AD234" i="29"/>
  <c r="AC234" i="29"/>
  <c r="AE234" i="29" s="1"/>
  <c r="AB234" i="29"/>
  <c r="AD233" i="29"/>
  <c r="AC233" i="29"/>
  <c r="AE233" i="29" s="1"/>
  <c r="AB233" i="29"/>
  <c r="AD232" i="29"/>
  <c r="AC232" i="29"/>
  <c r="AE232" i="29" s="1"/>
  <c r="AB232" i="29"/>
  <c r="AD231" i="29"/>
  <c r="AC231" i="29"/>
  <c r="AE231" i="29" s="1"/>
  <c r="AB231" i="29"/>
  <c r="AD230" i="29"/>
  <c r="AC230" i="29"/>
  <c r="AE230" i="29" s="1"/>
  <c r="AB230" i="29"/>
  <c r="AD229" i="29"/>
  <c r="AC229" i="29"/>
  <c r="AE229" i="29" s="1"/>
  <c r="AB229" i="29"/>
  <c r="AD228" i="29"/>
  <c r="AC228" i="29"/>
  <c r="AE228" i="29" s="1"/>
  <c r="AB228" i="29"/>
  <c r="AD227" i="29"/>
  <c r="AC227" i="29"/>
  <c r="AE227" i="29" s="1"/>
  <c r="AB227" i="29"/>
  <c r="AD226" i="29"/>
  <c r="AC226" i="29"/>
  <c r="AE226" i="29" s="1"/>
  <c r="AB226" i="29"/>
  <c r="AD225" i="29"/>
  <c r="AC225" i="29"/>
  <c r="AE225" i="29" s="1"/>
  <c r="AB225" i="29"/>
  <c r="AD224" i="29"/>
  <c r="AC224" i="29"/>
  <c r="AE224" i="29" s="1"/>
  <c r="AB224" i="29"/>
  <c r="AD223" i="29"/>
  <c r="AC223" i="29"/>
  <c r="AE223" i="29" s="1"/>
  <c r="AB223" i="29"/>
  <c r="AD222" i="29"/>
  <c r="AC222" i="29"/>
  <c r="AE222" i="29" s="1"/>
  <c r="AB222" i="29"/>
  <c r="AD221" i="29"/>
  <c r="AC221" i="29"/>
  <c r="AE221" i="29" s="1"/>
  <c r="AB221" i="29"/>
  <c r="AD220" i="29"/>
  <c r="AC220" i="29"/>
  <c r="AE220" i="29" s="1"/>
  <c r="AB220" i="29"/>
  <c r="AD219" i="29"/>
  <c r="AC219" i="29"/>
  <c r="AE219" i="29" s="1"/>
  <c r="AB219" i="29"/>
  <c r="AD218" i="29"/>
  <c r="AC218" i="29"/>
  <c r="AE218" i="29" s="1"/>
  <c r="AB218" i="29"/>
  <c r="AD217" i="29"/>
  <c r="AC217" i="29"/>
  <c r="AE217" i="29" s="1"/>
  <c r="AB217" i="29"/>
  <c r="AD216" i="29"/>
  <c r="AC216" i="29"/>
  <c r="AE216" i="29" s="1"/>
  <c r="AB216" i="29"/>
  <c r="AD215" i="29"/>
  <c r="AC215" i="29"/>
  <c r="AE215" i="29" s="1"/>
  <c r="AB215" i="29"/>
  <c r="AD214" i="29"/>
  <c r="AC214" i="29"/>
  <c r="AE214" i="29" s="1"/>
  <c r="AB214" i="29"/>
  <c r="AD213" i="29"/>
  <c r="AC213" i="29"/>
  <c r="AE213" i="29" s="1"/>
  <c r="AB213" i="29"/>
  <c r="AD212" i="29"/>
  <c r="AC212" i="29"/>
  <c r="AE212" i="29" s="1"/>
  <c r="AB212" i="29"/>
  <c r="AD211" i="29"/>
  <c r="AC211" i="29"/>
  <c r="AE211" i="29" s="1"/>
  <c r="AB211" i="29"/>
  <c r="AD210" i="29"/>
  <c r="AC210" i="29"/>
  <c r="AE210" i="29" s="1"/>
  <c r="AB210" i="29"/>
  <c r="AD209" i="29"/>
  <c r="AC209" i="29"/>
  <c r="AE209" i="29" s="1"/>
  <c r="AB209" i="29"/>
  <c r="AD208" i="29"/>
  <c r="AC208" i="29"/>
  <c r="AE208" i="29" s="1"/>
  <c r="AB208" i="29"/>
  <c r="AD207" i="29"/>
  <c r="AC207" i="29"/>
  <c r="AE207" i="29" s="1"/>
  <c r="AB207" i="29"/>
  <c r="AD206" i="29"/>
  <c r="AC206" i="29"/>
  <c r="AE206" i="29" s="1"/>
  <c r="AB206" i="29"/>
  <c r="AD205" i="29"/>
  <c r="AC205" i="29"/>
  <c r="AE205" i="29" s="1"/>
  <c r="AB205" i="29"/>
  <c r="AD204" i="29"/>
  <c r="AC204" i="29"/>
  <c r="AE204" i="29" s="1"/>
  <c r="AB204" i="29"/>
  <c r="AD203" i="29"/>
  <c r="AC203" i="29"/>
  <c r="AE203" i="29" s="1"/>
  <c r="AB203" i="29"/>
  <c r="AD202" i="29"/>
  <c r="AC202" i="29"/>
  <c r="AE202" i="29" s="1"/>
  <c r="AB202" i="29"/>
  <c r="AD201" i="29"/>
  <c r="AC201" i="29"/>
  <c r="AE201" i="29" s="1"/>
  <c r="AB201" i="29"/>
  <c r="AD200" i="29"/>
  <c r="AC200" i="29"/>
  <c r="AE200" i="29" s="1"/>
  <c r="AB200" i="29"/>
  <c r="AD199" i="29"/>
  <c r="AC199" i="29"/>
  <c r="AE199" i="29" s="1"/>
  <c r="AB199" i="29"/>
  <c r="AD198" i="29"/>
  <c r="AC198" i="29"/>
  <c r="AE198" i="29" s="1"/>
  <c r="AB198" i="29"/>
  <c r="AD197" i="29"/>
  <c r="AC197" i="29"/>
  <c r="AE197" i="29" s="1"/>
  <c r="AB197" i="29"/>
  <c r="AD196" i="29"/>
  <c r="AC196" i="29"/>
  <c r="AE196" i="29" s="1"/>
  <c r="AB196" i="29"/>
  <c r="AD195" i="29"/>
  <c r="AC195" i="29"/>
  <c r="AE195" i="29" s="1"/>
  <c r="AB195" i="29"/>
  <c r="AD194" i="29"/>
  <c r="AC194" i="29"/>
  <c r="AE194" i="29" s="1"/>
  <c r="AB194" i="29"/>
  <c r="AD193" i="29"/>
  <c r="AC193" i="29"/>
  <c r="AE193" i="29" s="1"/>
  <c r="AB193" i="29"/>
  <c r="AD192" i="29"/>
  <c r="AC192" i="29"/>
  <c r="AE192" i="29" s="1"/>
  <c r="AB192" i="29"/>
  <c r="AD191" i="29"/>
  <c r="AC191" i="29"/>
  <c r="AE191" i="29" s="1"/>
  <c r="AB191" i="29"/>
  <c r="AD190" i="29"/>
  <c r="AC190" i="29"/>
  <c r="AE190" i="29" s="1"/>
  <c r="AB190" i="29"/>
  <c r="AD189" i="29"/>
  <c r="AC189" i="29"/>
  <c r="AE189" i="29" s="1"/>
  <c r="AB189" i="29"/>
  <c r="AD188" i="29"/>
  <c r="AC188" i="29"/>
  <c r="AE188" i="29" s="1"/>
  <c r="AB188" i="29"/>
  <c r="AD187" i="29"/>
  <c r="AC187" i="29"/>
  <c r="AE187" i="29" s="1"/>
  <c r="AB187" i="29"/>
  <c r="AD186" i="29"/>
  <c r="AC186" i="29"/>
  <c r="AE186" i="29" s="1"/>
  <c r="AB186" i="29"/>
  <c r="AD185" i="29"/>
  <c r="AC185" i="29"/>
  <c r="AE185" i="29" s="1"/>
  <c r="AB185" i="29"/>
  <c r="AD184" i="29"/>
  <c r="AC184" i="29"/>
  <c r="AE184" i="29" s="1"/>
  <c r="AB184" i="29"/>
  <c r="AD183" i="29"/>
  <c r="AC183" i="29"/>
  <c r="AE183" i="29" s="1"/>
  <c r="AB183" i="29"/>
  <c r="AD182" i="29"/>
  <c r="AC182" i="29"/>
  <c r="AE182" i="29" s="1"/>
  <c r="AB182" i="29"/>
  <c r="AD181" i="29"/>
  <c r="AC181" i="29"/>
  <c r="AE181" i="29" s="1"/>
  <c r="AB181" i="29"/>
  <c r="AD180" i="29"/>
  <c r="AC180" i="29"/>
  <c r="AE180" i="29" s="1"/>
  <c r="AB180" i="29"/>
  <c r="AD179" i="29"/>
  <c r="AC179" i="29"/>
  <c r="AE179" i="29" s="1"/>
  <c r="AB179" i="29"/>
  <c r="AD178" i="29"/>
  <c r="AC178" i="29"/>
  <c r="AE178" i="29" s="1"/>
  <c r="AB178" i="29"/>
  <c r="AD177" i="29"/>
  <c r="AC177" i="29"/>
  <c r="AE177" i="29" s="1"/>
  <c r="AB177" i="29"/>
  <c r="AD176" i="29"/>
  <c r="AC176" i="29"/>
  <c r="AE176" i="29" s="1"/>
  <c r="AB176" i="29"/>
  <c r="AD175" i="29"/>
  <c r="AC175" i="29"/>
  <c r="AE175" i="29" s="1"/>
  <c r="AB175" i="29"/>
  <c r="AD174" i="29"/>
  <c r="AC174" i="29"/>
  <c r="AE174" i="29" s="1"/>
  <c r="AB174" i="29"/>
  <c r="AD173" i="29"/>
  <c r="AC173" i="29"/>
  <c r="AE173" i="29" s="1"/>
  <c r="AB173" i="29"/>
  <c r="AD172" i="29"/>
  <c r="AC172" i="29"/>
  <c r="AE172" i="29" s="1"/>
  <c r="AB172" i="29"/>
  <c r="AD171" i="29"/>
  <c r="AC171" i="29"/>
  <c r="AE171" i="29" s="1"/>
  <c r="AB171" i="29"/>
  <c r="AD170" i="29"/>
  <c r="AC170" i="29"/>
  <c r="AE170" i="29" s="1"/>
  <c r="AB170" i="29"/>
  <c r="AD169" i="29"/>
  <c r="AC169" i="29"/>
  <c r="AE169" i="29" s="1"/>
  <c r="AB169" i="29"/>
  <c r="AD168" i="29"/>
  <c r="AC168" i="29"/>
  <c r="AE168" i="29" s="1"/>
  <c r="AB168" i="29"/>
  <c r="AD167" i="29"/>
  <c r="AC167" i="29"/>
  <c r="AE167" i="29" s="1"/>
  <c r="AB167" i="29"/>
  <c r="AD166" i="29"/>
  <c r="AC166" i="29"/>
  <c r="AE166" i="29" s="1"/>
  <c r="AB166" i="29"/>
  <c r="AD165" i="29"/>
  <c r="AC165" i="29"/>
  <c r="AE165" i="29" s="1"/>
  <c r="AB165" i="29"/>
  <c r="AD164" i="29"/>
  <c r="AC164" i="29"/>
  <c r="AE164" i="29" s="1"/>
  <c r="AB164" i="29"/>
  <c r="AD163" i="29"/>
  <c r="AC163" i="29"/>
  <c r="AE163" i="29" s="1"/>
  <c r="AB163" i="29"/>
  <c r="AD162" i="29"/>
  <c r="AC162" i="29"/>
  <c r="AE162" i="29" s="1"/>
  <c r="AB162" i="29"/>
  <c r="AD161" i="29"/>
  <c r="AC161" i="29"/>
  <c r="AE161" i="29" s="1"/>
  <c r="AB161" i="29"/>
  <c r="AD160" i="29"/>
  <c r="AC160" i="29"/>
  <c r="AE160" i="29" s="1"/>
  <c r="AB160" i="29"/>
  <c r="AD159" i="29"/>
  <c r="AC159" i="29"/>
  <c r="AE159" i="29" s="1"/>
  <c r="AB159" i="29"/>
  <c r="AD158" i="29"/>
  <c r="AC158" i="29"/>
  <c r="AE158" i="29" s="1"/>
  <c r="AB158" i="29"/>
  <c r="AD157" i="29"/>
  <c r="AC157" i="29"/>
  <c r="AE157" i="29" s="1"/>
  <c r="AB157" i="29"/>
  <c r="AD156" i="29"/>
  <c r="AC156" i="29"/>
  <c r="AE156" i="29" s="1"/>
  <c r="AB156" i="29"/>
  <c r="AD155" i="29"/>
  <c r="AC155" i="29"/>
  <c r="AE155" i="29" s="1"/>
  <c r="AB155" i="29"/>
  <c r="AD154" i="29"/>
  <c r="AC154" i="29"/>
  <c r="AE154" i="29" s="1"/>
  <c r="AB154" i="29"/>
  <c r="AD153" i="29"/>
  <c r="AC153" i="29"/>
  <c r="AE153" i="29" s="1"/>
  <c r="AB153" i="29"/>
  <c r="AD152" i="29"/>
  <c r="AC152" i="29"/>
  <c r="AE152" i="29" s="1"/>
  <c r="AB152" i="29"/>
  <c r="AD151" i="29"/>
  <c r="AC151" i="29"/>
  <c r="AE151" i="29" s="1"/>
  <c r="AB151" i="29"/>
  <c r="AD150" i="29"/>
  <c r="AC150" i="29"/>
  <c r="AE150" i="29" s="1"/>
  <c r="AB150" i="29"/>
  <c r="AD149" i="29"/>
  <c r="AC149" i="29"/>
  <c r="AE149" i="29" s="1"/>
  <c r="AB149" i="29"/>
  <c r="AD148" i="29"/>
  <c r="AC148" i="29"/>
  <c r="AE148" i="29" s="1"/>
  <c r="AB148" i="29"/>
  <c r="AD147" i="29"/>
  <c r="AC147" i="29"/>
  <c r="AE147" i="29" s="1"/>
  <c r="AB147" i="29"/>
  <c r="AD146" i="29"/>
  <c r="AC146" i="29"/>
  <c r="AE146" i="29" s="1"/>
  <c r="AB146" i="29"/>
  <c r="AD145" i="29"/>
  <c r="AC145" i="29"/>
  <c r="AE145" i="29" s="1"/>
  <c r="AB145" i="29"/>
  <c r="AD144" i="29"/>
  <c r="AC144" i="29"/>
  <c r="AE144" i="29" s="1"/>
  <c r="AB144" i="29"/>
  <c r="AD143" i="29"/>
  <c r="AC143" i="29"/>
  <c r="AE143" i="29" s="1"/>
  <c r="AB143" i="29"/>
  <c r="AD142" i="29"/>
  <c r="AC142" i="29"/>
  <c r="AE142" i="29" s="1"/>
  <c r="AB142" i="29"/>
  <c r="AD141" i="29"/>
  <c r="AC141" i="29"/>
  <c r="AE141" i="29" s="1"/>
  <c r="AB141" i="29"/>
  <c r="AD140" i="29"/>
  <c r="AC140" i="29"/>
  <c r="AE140" i="29" s="1"/>
  <c r="AB140" i="29"/>
  <c r="AD139" i="29"/>
  <c r="AC139" i="29"/>
  <c r="AE139" i="29" s="1"/>
  <c r="AB139" i="29"/>
  <c r="AD138" i="29"/>
  <c r="AC138" i="29"/>
  <c r="AE138" i="29" s="1"/>
  <c r="AB138" i="29"/>
  <c r="AD137" i="29"/>
  <c r="AC137" i="29"/>
  <c r="AE137" i="29" s="1"/>
  <c r="AB137" i="29"/>
  <c r="AD136" i="29"/>
  <c r="AC136" i="29"/>
  <c r="AE136" i="29" s="1"/>
  <c r="AB136" i="29"/>
  <c r="AD135" i="29"/>
  <c r="AC135" i="29"/>
  <c r="AE135" i="29" s="1"/>
  <c r="AB135" i="29"/>
  <c r="AD134" i="29"/>
  <c r="AC134" i="29"/>
  <c r="AE134" i="29" s="1"/>
  <c r="AB134" i="29"/>
  <c r="AD133" i="29"/>
  <c r="AC133" i="29"/>
  <c r="AE133" i="29" s="1"/>
  <c r="AB133" i="29"/>
  <c r="AD132" i="29"/>
  <c r="AC132" i="29"/>
  <c r="AE132" i="29" s="1"/>
  <c r="AB132" i="29"/>
  <c r="AD131" i="29"/>
  <c r="AC131" i="29"/>
  <c r="AE131" i="29" s="1"/>
  <c r="AB131" i="29"/>
  <c r="AD130" i="29"/>
  <c r="AC130" i="29"/>
  <c r="AE130" i="29" s="1"/>
  <c r="AB130" i="29"/>
  <c r="AD129" i="29"/>
  <c r="AC129" i="29"/>
  <c r="AE129" i="29" s="1"/>
  <c r="AB129" i="29"/>
  <c r="AD128" i="29"/>
  <c r="AC128" i="29"/>
  <c r="AE128" i="29" s="1"/>
  <c r="AB128" i="29"/>
  <c r="AD127" i="29"/>
  <c r="AC127" i="29"/>
  <c r="AE127" i="29" s="1"/>
  <c r="AB127" i="29"/>
  <c r="AD126" i="29"/>
  <c r="AC126" i="29"/>
  <c r="AE126" i="29" s="1"/>
  <c r="AB126" i="29"/>
  <c r="AD125" i="29"/>
  <c r="AC125" i="29"/>
  <c r="AE125" i="29" s="1"/>
  <c r="AB125" i="29"/>
  <c r="AD124" i="29"/>
  <c r="AC124" i="29"/>
  <c r="AE124" i="29" s="1"/>
  <c r="AB124" i="29"/>
  <c r="AD123" i="29"/>
  <c r="AC123" i="29"/>
  <c r="AE123" i="29" s="1"/>
  <c r="AB123" i="29"/>
  <c r="AD122" i="29"/>
  <c r="AC122" i="29"/>
  <c r="AE122" i="29" s="1"/>
  <c r="AB122" i="29"/>
  <c r="AD121" i="29"/>
  <c r="AC121" i="29"/>
  <c r="AE121" i="29" s="1"/>
  <c r="AB121" i="29"/>
  <c r="AD120" i="29"/>
  <c r="AC120" i="29"/>
  <c r="AE120" i="29" s="1"/>
  <c r="AB120" i="29"/>
  <c r="AD119" i="29"/>
  <c r="AC119" i="29"/>
  <c r="AE119" i="29" s="1"/>
  <c r="AB119" i="29"/>
  <c r="AD118" i="29"/>
  <c r="AC118" i="29"/>
  <c r="AE118" i="29" s="1"/>
  <c r="AB118" i="29"/>
  <c r="AD117" i="29"/>
  <c r="AC117" i="29"/>
  <c r="AE117" i="29" s="1"/>
  <c r="AB117" i="29"/>
  <c r="AD116" i="29"/>
  <c r="AC116" i="29"/>
  <c r="AE116" i="29" s="1"/>
  <c r="AB116" i="29"/>
  <c r="AD115" i="29"/>
  <c r="AC115" i="29"/>
  <c r="AE115" i="29" s="1"/>
  <c r="AB115" i="29"/>
  <c r="AD114" i="29"/>
  <c r="AC114" i="29"/>
  <c r="AE114" i="29" s="1"/>
  <c r="AB114" i="29"/>
  <c r="AD113" i="29"/>
  <c r="AC113" i="29"/>
  <c r="AE113" i="29" s="1"/>
  <c r="AB113" i="29"/>
  <c r="AD112" i="29"/>
  <c r="AC112" i="29"/>
  <c r="AE112" i="29" s="1"/>
  <c r="AB112" i="29"/>
  <c r="AD111" i="29"/>
  <c r="AC111" i="29"/>
  <c r="AE111" i="29" s="1"/>
  <c r="AB111" i="29"/>
  <c r="AD110" i="29"/>
  <c r="AC110" i="29"/>
  <c r="AE110" i="29" s="1"/>
  <c r="AB110" i="29"/>
  <c r="AD109" i="29"/>
  <c r="AC109" i="29"/>
  <c r="AE109" i="29" s="1"/>
  <c r="AB109" i="29"/>
  <c r="AD108" i="29"/>
  <c r="AC108" i="29"/>
  <c r="AE108" i="29" s="1"/>
  <c r="AB108" i="29"/>
  <c r="AD107" i="29"/>
  <c r="AC107" i="29"/>
  <c r="AE107" i="29" s="1"/>
  <c r="AB107" i="29"/>
  <c r="AD106" i="29"/>
  <c r="AC106" i="29"/>
  <c r="AE106" i="29" s="1"/>
  <c r="AB106" i="29"/>
  <c r="AD105" i="29"/>
  <c r="AC105" i="29"/>
  <c r="AE105" i="29" s="1"/>
  <c r="AB105" i="29"/>
  <c r="AD104" i="29"/>
  <c r="AC104" i="29"/>
  <c r="AE104" i="29" s="1"/>
  <c r="AB104" i="29"/>
  <c r="AD103" i="29"/>
  <c r="AC103" i="29"/>
  <c r="AE103" i="29" s="1"/>
  <c r="AB103" i="29"/>
  <c r="AD102" i="29"/>
  <c r="AC102" i="29"/>
  <c r="AE102" i="29" s="1"/>
  <c r="AB102" i="29"/>
  <c r="AD101" i="29"/>
  <c r="AC101" i="29"/>
  <c r="AE101" i="29" s="1"/>
  <c r="AB101" i="29"/>
  <c r="AD100" i="29"/>
  <c r="AC100" i="29"/>
  <c r="AE100" i="29" s="1"/>
  <c r="AB100" i="29"/>
  <c r="AD99" i="29"/>
  <c r="AC99" i="29"/>
  <c r="AE99" i="29" s="1"/>
  <c r="AB99" i="29"/>
  <c r="AD98" i="29"/>
  <c r="AC98" i="29"/>
  <c r="AE98" i="29" s="1"/>
  <c r="AB98" i="29"/>
  <c r="AD97" i="29"/>
  <c r="AC97" i="29"/>
  <c r="AE97" i="29" s="1"/>
  <c r="AB97" i="29"/>
  <c r="AD96" i="29"/>
  <c r="AC96" i="29"/>
  <c r="AE96" i="29" s="1"/>
  <c r="AB96" i="29"/>
  <c r="AD95" i="29"/>
  <c r="AC95" i="29"/>
  <c r="AE95" i="29" s="1"/>
  <c r="AB95" i="29"/>
  <c r="AD94" i="29"/>
  <c r="AC94" i="29"/>
  <c r="AE94" i="29" s="1"/>
  <c r="AB94" i="29"/>
  <c r="AD93" i="29"/>
  <c r="AC93" i="29"/>
  <c r="AE93" i="29" s="1"/>
  <c r="AB93" i="29"/>
  <c r="AD92" i="29"/>
  <c r="AC92" i="29"/>
  <c r="AE92" i="29" s="1"/>
  <c r="AB92" i="29"/>
  <c r="AD91" i="29"/>
  <c r="AC91" i="29"/>
  <c r="AE91" i="29" s="1"/>
  <c r="AB91" i="29"/>
  <c r="AD90" i="29"/>
  <c r="AC90" i="29"/>
  <c r="AE90" i="29" s="1"/>
  <c r="AB90" i="29"/>
  <c r="AD89" i="29"/>
  <c r="AC89" i="29"/>
  <c r="AE89" i="29" s="1"/>
  <c r="AB89" i="29"/>
  <c r="AD88" i="29"/>
  <c r="AC88" i="29"/>
  <c r="AE88" i="29" s="1"/>
  <c r="AB88" i="29"/>
  <c r="AD87" i="29"/>
  <c r="AC87" i="29"/>
  <c r="AE87" i="29" s="1"/>
  <c r="AB87" i="29"/>
  <c r="AD86" i="29"/>
  <c r="AC86" i="29"/>
  <c r="AE86" i="29" s="1"/>
  <c r="AB86" i="29"/>
  <c r="AD85" i="29"/>
  <c r="AC85" i="29"/>
  <c r="AE85" i="29" s="1"/>
  <c r="AB85" i="29"/>
  <c r="AD84" i="29"/>
  <c r="AC84" i="29"/>
  <c r="AE84" i="29" s="1"/>
  <c r="AB84" i="29"/>
  <c r="AD83" i="29"/>
  <c r="AC83" i="29"/>
  <c r="AE83" i="29" s="1"/>
  <c r="AB83" i="29"/>
  <c r="AD82" i="29"/>
  <c r="AC82" i="29"/>
  <c r="AE82" i="29" s="1"/>
  <c r="AB82" i="29"/>
  <c r="AD81" i="29"/>
  <c r="AC81" i="29"/>
  <c r="AE81" i="29" s="1"/>
  <c r="AB81" i="29"/>
  <c r="AD80" i="29"/>
  <c r="AC80" i="29"/>
  <c r="AE80" i="29" s="1"/>
  <c r="AB80" i="29"/>
  <c r="AD79" i="29"/>
  <c r="AC79" i="29"/>
  <c r="AE79" i="29" s="1"/>
  <c r="AB79" i="29"/>
  <c r="AD78" i="29"/>
  <c r="AC78" i="29"/>
  <c r="AE78" i="29" s="1"/>
  <c r="AB78" i="29"/>
  <c r="AD77" i="29"/>
  <c r="AC77" i="29"/>
  <c r="AE77" i="29" s="1"/>
  <c r="AB77" i="29"/>
  <c r="AD76" i="29"/>
  <c r="AC76" i="29"/>
  <c r="AE76" i="29" s="1"/>
  <c r="AB76" i="29"/>
  <c r="AD75" i="29"/>
  <c r="AC75" i="29"/>
  <c r="AE75" i="29" s="1"/>
  <c r="AB75" i="29"/>
  <c r="AD74" i="29"/>
  <c r="AC74" i="29"/>
  <c r="AE74" i="29" s="1"/>
  <c r="AB74" i="29"/>
  <c r="AD73" i="29"/>
  <c r="AC73" i="29"/>
  <c r="AE73" i="29" s="1"/>
  <c r="AB73" i="29"/>
  <c r="AD72" i="29"/>
  <c r="AC72" i="29"/>
  <c r="AE72" i="29" s="1"/>
  <c r="AB72" i="29"/>
  <c r="AD71" i="29"/>
  <c r="AC71" i="29"/>
  <c r="AE71" i="29" s="1"/>
  <c r="AB71" i="29"/>
  <c r="AD70" i="29"/>
  <c r="AC70" i="29"/>
  <c r="AE70" i="29" s="1"/>
  <c r="AB70" i="29"/>
  <c r="AD69" i="29"/>
  <c r="AC69" i="29"/>
  <c r="AE69" i="29" s="1"/>
  <c r="AB69" i="29"/>
  <c r="AD68" i="29"/>
  <c r="AC68" i="29"/>
  <c r="AE68" i="29" s="1"/>
  <c r="AB68" i="29"/>
  <c r="AD67" i="29"/>
  <c r="AC67" i="29"/>
  <c r="AE67" i="29" s="1"/>
  <c r="AB67" i="29"/>
  <c r="AD66" i="29"/>
  <c r="AC66" i="29"/>
  <c r="AE66" i="29" s="1"/>
  <c r="AB66" i="29"/>
  <c r="AD65" i="29"/>
  <c r="AC65" i="29"/>
  <c r="AE65" i="29" s="1"/>
  <c r="AB65" i="29"/>
  <c r="AD64" i="29"/>
  <c r="AC64" i="29"/>
  <c r="AE64" i="29" s="1"/>
  <c r="AB64" i="29"/>
  <c r="AD63" i="29"/>
  <c r="AC63" i="29"/>
  <c r="AE63" i="29" s="1"/>
  <c r="AB63" i="29"/>
  <c r="AD62" i="29"/>
  <c r="AC62" i="29"/>
  <c r="AE62" i="29" s="1"/>
  <c r="AB62" i="29"/>
  <c r="AD61" i="29"/>
  <c r="AC61" i="29"/>
  <c r="AE61" i="29" s="1"/>
  <c r="AB61" i="29"/>
  <c r="AD60" i="29"/>
  <c r="AC60" i="29"/>
  <c r="AE60" i="29" s="1"/>
  <c r="AB60" i="29"/>
  <c r="AD59" i="29"/>
  <c r="AC59" i="29"/>
  <c r="AE59" i="29" s="1"/>
  <c r="AB59" i="29"/>
  <c r="AD58" i="29"/>
  <c r="AC58" i="29"/>
  <c r="AE58" i="29" s="1"/>
  <c r="AB58" i="29"/>
  <c r="AD57" i="29"/>
  <c r="AC57" i="29"/>
  <c r="AE57" i="29" s="1"/>
  <c r="AB57" i="29"/>
  <c r="AD56" i="29"/>
  <c r="AC56" i="29"/>
  <c r="AE56" i="29" s="1"/>
  <c r="AB56" i="29"/>
  <c r="AD55" i="29"/>
  <c r="AC55" i="29"/>
  <c r="AE55" i="29" s="1"/>
  <c r="AB55" i="29"/>
  <c r="AD54" i="29"/>
  <c r="AC54" i="29"/>
  <c r="AE54" i="29" s="1"/>
  <c r="AB54" i="29"/>
  <c r="AD53" i="29"/>
  <c r="AC53" i="29"/>
  <c r="AE53" i="29" s="1"/>
  <c r="AB53" i="29"/>
  <c r="AD52" i="29"/>
  <c r="AC52" i="29"/>
  <c r="AE52" i="29" s="1"/>
  <c r="AB52" i="29"/>
  <c r="AD51" i="29"/>
  <c r="AC51" i="29"/>
  <c r="AE51" i="29" s="1"/>
  <c r="AB51" i="29"/>
  <c r="AD50" i="29"/>
  <c r="AC50" i="29"/>
  <c r="AE50" i="29" s="1"/>
  <c r="AB50" i="29"/>
  <c r="AD49" i="29"/>
  <c r="AC49" i="29"/>
  <c r="AE49" i="29" s="1"/>
  <c r="AB49" i="29"/>
  <c r="AD48" i="29"/>
  <c r="AC48" i="29"/>
  <c r="AE48" i="29" s="1"/>
  <c r="AB48" i="29"/>
  <c r="AD47" i="29"/>
  <c r="AC47" i="29"/>
  <c r="AE47" i="29" s="1"/>
  <c r="AB47" i="29"/>
  <c r="AD46" i="29"/>
  <c r="AC46" i="29"/>
  <c r="AE46" i="29" s="1"/>
  <c r="AB46" i="29"/>
  <c r="AD45" i="29"/>
  <c r="AC45" i="29"/>
  <c r="AE45" i="29" s="1"/>
  <c r="AB45" i="29"/>
  <c r="AD44" i="29"/>
  <c r="AC44" i="29"/>
  <c r="AE44" i="29" s="1"/>
  <c r="AB44" i="29"/>
  <c r="AD43" i="29"/>
  <c r="AC43" i="29"/>
  <c r="AE43" i="29" s="1"/>
  <c r="AB43" i="29"/>
  <c r="AD42" i="29"/>
  <c r="AC42" i="29"/>
  <c r="AE42" i="29" s="1"/>
  <c r="AB42" i="29"/>
  <c r="AD41" i="29"/>
  <c r="AC41" i="29"/>
  <c r="AE41" i="29" s="1"/>
  <c r="AB41" i="29"/>
  <c r="AD40" i="29"/>
  <c r="AC40" i="29"/>
  <c r="AE40" i="29" s="1"/>
  <c r="AB40" i="29"/>
  <c r="AD39" i="29"/>
  <c r="AC39" i="29"/>
  <c r="AE39" i="29" s="1"/>
  <c r="AB39" i="29"/>
  <c r="AD38" i="29"/>
  <c r="AC38" i="29"/>
  <c r="AE38" i="29" s="1"/>
  <c r="AB38" i="29"/>
  <c r="AD37" i="29"/>
  <c r="AC37" i="29"/>
  <c r="AE37" i="29" s="1"/>
  <c r="AB37" i="29"/>
  <c r="AD36" i="29"/>
  <c r="AC36" i="29"/>
  <c r="AE36" i="29" s="1"/>
  <c r="AB36" i="29"/>
  <c r="AD35" i="29"/>
  <c r="AC35" i="29"/>
  <c r="AE35" i="29" s="1"/>
  <c r="AB35" i="29"/>
  <c r="AD34" i="29"/>
  <c r="AC34" i="29"/>
  <c r="AE34" i="29" s="1"/>
  <c r="AB34" i="29"/>
  <c r="AD33" i="29"/>
  <c r="AC33" i="29"/>
  <c r="AE33" i="29" s="1"/>
  <c r="AB33" i="29"/>
  <c r="AD32" i="29"/>
  <c r="AC32" i="29"/>
  <c r="AE32" i="29" s="1"/>
  <c r="AB32" i="29"/>
  <c r="AD31" i="29"/>
  <c r="AC31" i="29"/>
  <c r="AE31" i="29" s="1"/>
  <c r="AB31" i="29"/>
  <c r="AD30" i="29"/>
  <c r="AC30" i="29"/>
  <c r="AE30" i="29" s="1"/>
  <c r="AB30" i="29"/>
  <c r="AD29" i="29"/>
  <c r="AC29" i="29"/>
  <c r="AE29" i="29" s="1"/>
  <c r="AB29" i="29"/>
  <c r="AD28" i="29"/>
  <c r="AC28" i="29"/>
  <c r="AE28" i="29" s="1"/>
  <c r="AB28" i="29"/>
  <c r="AD27" i="29"/>
  <c r="AC27" i="29"/>
  <c r="AE27" i="29" s="1"/>
  <c r="AB27" i="29"/>
  <c r="AD26" i="29"/>
  <c r="AC26" i="29"/>
  <c r="AE26" i="29" s="1"/>
  <c r="AB26" i="29"/>
  <c r="AD25" i="29"/>
  <c r="AC25" i="29"/>
  <c r="AE25" i="29" s="1"/>
  <c r="AB25" i="29"/>
  <c r="AD24" i="29"/>
  <c r="AC24" i="29"/>
  <c r="AE24" i="29" s="1"/>
  <c r="AB24" i="29"/>
  <c r="AD23" i="29"/>
  <c r="AC23" i="29"/>
  <c r="AE23" i="29" s="1"/>
  <c r="AB23" i="29"/>
  <c r="AD22" i="29"/>
  <c r="AC22" i="29"/>
  <c r="AE22" i="29" s="1"/>
  <c r="AB22" i="29"/>
  <c r="AD21" i="29"/>
  <c r="AC21" i="29"/>
  <c r="AE21" i="29" s="1"/>
  <c r="AB21" i="29"/>
  <c r="AD20" i="29"/>
  <c r="AC20" i="29"/>
  <c r="AE20" i="29" s="1"/>
  <c r="AB20" i="29"/>
  <c r="AD19" i="29"/>
  <c r="AC19" i="29"/>
  <c r="AE19" i="29" s="1"/>
  <c r="AB19" i="29"/>
  <c r="AD18" i="29"/>
  <c r="AC18" i="29"/>
  <c r="AE18" i="29" s="1"/>
  <c r="AB18" i="29"/>
  <c r="AD17" i="29"/>
  <c r="AC17" i="29"/>
  <c r="AE17" i="29" s="1"/>
  <c r="AB17" i="29"/>
  <c r="AD16" i="29"/>
  <c r="AC16" i="29"/>
  <c r="AE16" i="29" s="1"/>
  <c r="AB16" i="29"/>
  <c r="AD15" i="29"/>
  <c r="AC15" i="29"/>
  <c r="AE15" i="29" s="1"/>
  <c r="AB15" i="29"/>
  <c r="AD14" i="29"/>
  <c r="AC14" i="29"/>
  <c r="AE14" i="29" s="1"/>
  <c r="AB14" i="29"/>
  <c r="AD13" i="29"/>
  <c r="AC13" i="29"/>
  <c r="AE13" i="29" s="1"/>
  <c r="AB13" i="29"/>
  <c r="AD12" i="29"/>
  <c r="AC12" i="29"/>
  <c r="AE12" i="29" s="1"/>
  <c r="AB12" i="29"/>
  <c r="AD11" i="29"/>
  <c r="AC11" i="29"/>
  <c r="AE11" i="29" s="1"/>
  <c r="AB11" i="29"/>
  <c r="AD10" i="29"/>
  <c r="AC10" i="29"/>
  <c r="AE10" i="29" s="1"/>
  <c r="AB10" i="29"/>
  <c r="AD9" i="29"/>
  <c r="AC9" i="29"/>
  <c r="AE9" i="29" s="1"/>
  <c r="AB9" i="29"/>
  <c r="AD8" i="29"/>
  <c r="AC8" i="29"/>
  <c r="AE8" i="29" s="1"/>
  <c r="AB8" i="29"/>
  <c r="V4" i="41"/>
  <c r="W4" i="41"/>
  <c r="U4" i="41"/>
  <c r="V3" i="41"/>
  <c r="W3" i="41"/>
  <c r="U3" i="41"/>
  <c r="AD373" i="41"/>
  <c r="AH373" i="41" s="1"/>
  <c r="AB373" i="41"/>
  <c r="AE373" i="41" s="1"/>
  <c r="AI373" i="41" s="1"/>
  <c r="AA373" i="41"/>
  <c r="AD372" i="41"/>
  <c r="AB372" i="41"/>
  <c r="AE372" i="41" s="1"/>
  <c r="AI372" i="41" s="1"/>
  <c r="AA372" i="41"/>
  <c r="AD371" i="41"/>
  <c r="AH371" i="41" s="1"/>
  <c r="AB371" i="41"/>
  <c r="AE371" i="41" s="1"/>
  <c r="AI371" i="41" s="1"/>
  <c r="AA371" i="41"/>
  <c r="AD370" i="41"/>
  <c r="AB370" i="41"/>
  <c r="AE370" i="41" s="1"/>
  <c r="AI370" i="41" s="1"/>
  <c r="AA370" i="41"/>
  <c r="AD369" i="41"/>
  <c r="AB369" i="41"/>
  <c r="AE369" i="41" s="1"/>
  <c r="AI369" i="41" s="1"/>
  <c r="AA369" i="41"/>
  <c r="AD368" i="41"/>
  <c r="AB368" i="41"/>
  <c r="AE368" i="41" s="1"/>
  <c r="AI368" i="41" s="1"/>
  <c r="AA368" i="41"/>
  <c r="AD367" i="41"/>
  <c r="AH367" i="41" s="1"/>
  <c r="AB367" i="41"/>
  <c r="AE367" i="41" s="1"/>
  <c r="AI367" i="41" s="1"/>
  <c r="AA367" i="41"/>
  <c r="AD366" i="41"/>
  <c r="AB366" i="41"/>
  <c r="AE366" i="41" s="1"/>
  <c r="AI366" i="41" s="1"/>
  <c r="AA366" i="41"/>
  <c r="AD365" i="41"/>
  <c r="AH365" i="41" s="1"/>
  <c r="AB365" i="41"/>
  <c r="AE365" i="41" s="1"/>
  <c r="AI365" i="41" s="1"/>
  <c r="AA365" i="41"/>
  <c r="AI364" i="41"/>
  <c r="AD364" i="41"/>
  <c r="AB364" i="41"/>
  <c r="AE364" i="41" s="1"/>
  <c r="AA364" i="41"/>
  <c r="AD363" i="41"/>
  <c r="AH363" i="41" s="1"/>
  <c r="AB363" i="41"/>
  <c r="AE363" i="41" s="1"/>
  <c r="AI363" i="41" s="1"/>
  <c r="AA363" i="41"/>
  <c r="AI362" i="41"/>
  <c r="AD362" i="41"/>
  <c r="AB362" i="41"/>
  <c r="AE362" i="41" s="1"/>
  <c r="AA362" i="41"/>
  <c r="AH361" i="41"/>
  <c r="AF361" i="41"/>
  <c r="AJ361" i="41" s="1"/>
  <c r="AD361" i="41"/>
  <c r="AB361" i="41"/>
  <c r="AE361" i="41" s="1"/>
  <c r="AI361" i="41" s="1"/>
  <c r="AA361" i="41"/>
  <c r="AI360" i="41"/>
  <c r="AD360" i="41"/>
  <c r="AB360" i="41"/>
  <c r="AE360" i="41" s="1"/>
  <c r="AA360" i="41"/>
  <c r="AF359" i="41"/>
  <c r="AJ359" i="41" s="1"/>
  <c r="AD359" i="41"/>
  <c r="AH359" i="41" s="1"/>
  <c r="AB359" i="41"/>
  <c r="AE359" i="41" s="1"/>
  <c r="AI359" i="41" s="1"/>
  <c r="AA359" i="41"/>
  <c r="AI358" i="41"/>
  <c r="AD358" i="41"/>
  <c r="AF358" i="41" s="1"/>
  <c r="AJ358" i="41" s="1"/>
  <c r="AB358" i="41"/>
  <c r="AE358" i="41" s="1"/>
  <c r="AA358" i="41"/>
  <c r="AH357" i="41"/>
  <c r="AD357" i="41"/>
  <c r="AB357" i="41"/>
  <c r="AE357" i="41" s="1"/>
  <c r="AA357" i="41"/>
  <c r="AD356" i="41"/>
  <c r="AB356" i="41"/>
  <c r="AE356" i="41" s="1"/>
  <c r="AI356" i="41" s="1"/>
  <c r="AA356" i="41"/>
  <c r="AF355" i="41"/>
  <c r="AJ355" i="41" s="1"/>
  <c r="AD355" i="41"/>
  <c r="AH355" i="41" s="1"/>
  <c r="AB355" i="41"/>
  <c r="AE355" i="41" s="1"/>
  <c r="AI355" i="41" s="1"/>
  <c r="AA355" i="41"/>
  <c r="AI354" i="41"/>
  <c r="AD354" i="41"/>
  <c r="AB354" i="41"/>
  <c r="AE354" i="41" s="1"/>
  <c r="AA354" i="41"/>
  <c r="AH353" i="41"/>
  <c r="AD353" i="41"/>
  <c r="AB353" i="41"/>
  <c r="AE353" i="41" s="1"/>
  <c r="AA353" i="41"/>
  <c r="AD352" i="41"/>
  <c r="AB352" i="41"/>
  <c r="AE352" i="41" s="1"/>
  <c r="AI352" i="41" s="1"/>
  <c r="AA352" i="41"/>
  <c r="AD351" i="41"/>
  <c r="AH351" i="41" s="1"/>
  <c r="AB351" i="41"/>
  <c r="AE351" i="41" s="1"/>
  <c r="AA351" i="41"/>
  <c r="AD350" i="41"/>
  <c r="AB350" i="41"/>
  <c r="AE350" i="41" s="1"/>
  <c r="AI350" i="41" s="1"/>
  <c r="AA350" i="41"/>
  <c r="AD349" i="41"/>
  <c r="AH349" i="41" s="1"/>
  <c r="AB349" i="41"/>
  <c r="AE349" i="41" s="1"/>
  <c r="AI349" i="41" s="1"/>
  <c r="AA349" i="41"/>
  <c r="AD348" i="41"/>
  <c r="AB348" i="41"/>
  <c r="AE348" i="41" s="1"/>
  <c r="AI348" i="41" s="1"/>
  <c r="AA348" i="41"/>
  <c r="AD347" i="41"/>
  <c r="AB347" i="41"/>
  <c r="AE347" i="41" s="1"/>
  <c r="AI347" i="41" s="1"/>
  <c r="AA347" i="41"/>
  <c r="AD346" i="41"/>
  <c r="AB346" i="41"/>
  <c r="AE346" i="41" s="1"/>
  <c r="AI346" i="41" s="1"/>
  <c r="AA346" i="41"/>
  <c r="AD345" i="41"/>
  <c r="AB345" i="41"/>
  <c r="AE345" i="41" s="1"/>
  <c r="AI345" i="41" s="1"/>
  <c r="AA345" i="41"/>
  <c r="AD344" i="41"/>
  <c r="AB344" i="41"/>
  <c r="AE344" i="41" s="1"/>
  <c r="AI344" i="41" s="1"/>
  <c r="AA344" i="41"/>
  <c r="AD343" i="41"/>
  <c r="AB343" i="41"/>
  <c r="AE343" i="41" s="1"/>
  <c r="AI343" i="41" s="1"/>
  <c r="AA343" i="41"/>
  <c r="AI342" i="41"/>
  <c r="AD342" i="41"/>
  <c r="AB342" i="41"/>
  <c r="AE342" i="41" s="1"/>
  <c r="AA342" i="41"/>
  <c r="AH341" i="41"/>
  <c r="AD341" i="41"/>
  <c r="AB341" i="41"/>
  <c r="AE341" i="41" s="1"/>
  <c r="AI341" i="41" s="1"/>
  <c r="AA341" i="41"/>
  <c r="AD340" i="41"/>
  <c r="AB340" i="41"/>
  <c r="AE340" i="41" s="1"/>
  <c r="AI340" i="41" s="1"/>
  <c r="AA340" i="41"/>
  <c r="AD339" i="41"/>
  <c r="AB339" i="41"/>
  <c r="AE339" i="41" s="1"/>
  <c r="AI339" i="41" s="1"/>
  <c r="AA339" i="41"/>
  <c r="AD338" i="41"/>
  <c r="AB338" i="41"/>
  <c r="AE338" i="41" s="1"/>
  <c r="AI338" i="41" s="1"/>
  <c r="AA338" i="41"/>
  <c r="AD337" i="41"/>
  <c r="AH337" i="41" s="1"/>
  <c r="AB337" i="41"/>
  <c r="AE337" i="41" s="1"/>
  <c r="AI337" i="41" s="1"/>
  <c r="AA337" i="41"/>
  <c r="AD336" i="41"/>
  <c r="AB336" i="41"/>
  <c r="AE336" i="41" s="1"/>
  <c r="AI336" i="41" s="1"/>
  <c r="AA336" i="41"/>
  <c r="AD335" i="41"/>
  <c r="AH335" i="41" s="1"/>
  <c r="AB335" i="41"/>
  <c r="AE335" i="41" s="1"/>
  <c r="AI335" i="41" s="1"/>
  <c r="AA335" i="41"/>
  <c r="AI334" i="41"/>
  <c r="AD334" i="41"/>
  <c r="AB334" i="41"/>
  <c r="AE334" i="41" s="1"/>
  <c r="AA334" i="41"/>
  <c r="AD333" i="41"/>
  <c r="AF333" i="41" s="1"/>
  <c r="AJ333" i="41" s="1"/>
  <c r="AB333" i="41"/>
  <c r="AE333" i="41" s="1"/>
  <c r="AI333" i="41" s="1"/>
  <c r="AA333" i="41"/>
  <c r="AD332" i="41"/>
  <c r="AB332" i="41"/>
  <c r="AE332" i="41" s="1"/>
  <c r="AI332" i="41" s="1"/>
  <c r="AA332" i="41"/>
  <c r="AD331" i="41"/>
  <c r="AH331" i="41" s="1"/>
  <c r="AB331" i="41"/>
  <c r="AE331" i="41" s="1"/>
  <c r="AA331" i="41"/>
  <c r="AD330" i="41"/>
  <c r="AH330" i="41" s="1"/>
  <c r="AB330" i="41"/>
  <c r="AE330" i="41" s="1"/>
  <c r="AA330" i="41"/>
  <c r="AD329" i="41"/>
  <c r="AH329" i="41" s="1"/>
  <c r="AB329" i="41"/>
  <c r="AE329" i="41" s="1"/>
  <c r="AI329" i="41" s="1"/>
  <c r="AA329" i="41"/>
  <c r="AD328" i="41"/>
  <c r="AH328" i="41" s="1"/>
  <c r="AB328" i="41"/>
  <c r="AE328" i="41" s="1"/>
  <c r="AA328" i="41"/>
  <c r="AH327" i="41"/>
  <c r="AF327" i="41"/>
  <c r="AJ327" i="41" s="1"/>
  <c r="AD327" i="41"/>
  <c r="AB327" i="41"/>
  <c r="AE327" i="41" s="1"/>
  <c r="AI327" i="41" s="1"/>
  <c r="AA327" i="41"/>
  <c r="AD326" i="41"/>
  <c r="AH326" i="41" s="1"/>
  <c r="AB326" i="41"/>
  <c r="AE326" i="41" s="1"/>
  <c r="AA326" i="41"/>
  <c r="AD325" i="41"/>
  <c r="AH325" i="41" s="1"/>
  <c r="AB325" i="41"/>
  <c r="AE325" i="41" s="1"/>
  <c r="AI325" i="41" s="1"/>
  <c r="AA325" i="41"/>
  <c r="AH324" i="41"/>
  <c r="AF324" i="41"/>
  <c r="AJ324" i="41" s="1"/>
  <c r="AD324" i="41"/>
  <c r="AB324" i="41"/>
  <c r="AE324" i="41" s="1"/>
  <c r="AI324" i="41" s="1"/>
  <c r="AA324" i="41"/>
  <c r="AH323" i="41"/>
  <c r="AD323" i="41"/>
  <c r="AB323" i="41"/>
  <c r="AE323" i="41" s="1"/>
  <c r="AI323" i="41" s="1"/>
  <c r="AA323" i="41"/>
  <c r="AD322" i="41"/>
  <c r="AH322" i="41" s="1"/>
  <c r="AB322" i="41"/>
  <c r="AE322" i="41" s="1"/>
  <c r="AA322" i="41"/>
  <c r="AD321" i="41"/>
  <c r="AH321" i="41" s="1"/>
  <c r="AB321" i="41"/>
  <c r="AE321" i="41" s="1"/>
  <c r="AA321" i="41"/>
  <c r="AE320" i="41"/>
  <c r="AD320" i="41"/>
  <c r="AH320" i="41" s="1"/>
  <c r="AB320" i="41"/>
  <c r="AA320" i="41"/>
  <c r="AD319" i="41"/>
  <c r="AB319" i="41"/>
  <c r="AE319" i="41" s="1"/>
  <c r="AI319" i="41" s="1"/>
  <c r="AA319" i="41"/>
  <c r="AD318" i="41"/>
  <c r="AH318" i="41" s="1"/>
  <c r="AB318" i="41"/>
  <c r="AE318" i="41" s="1"/>
  <c r="AA318" i="41"/>
  <c r="AD317" i="41"/>
  <c r="AH317" i="41" s="1"/>
  <c r="AB317" i="41"/>
  <c r="AE317" i="41" s="1"/>
  <c r="AA317" i="41"/>
  <c r="AE316" i="41"/>
  <c r="AI316" i="41" s="1"/>
  <c r="AD316" i="41"/>
  <c r="AH316" i="41" s="1"/>
  <c r="AB316" i="41"/>
  <c r="AA316" i="41"/>
  <c r="AH315" i="41"/>
  <c r="AE315" i="41"/>
  <c r="AD315" i="41"/>
  <c r="AB315" i="41"/>
  <c r="AA315" i="41"/>
  <c r="AH314" i="41"/>
  <c r="AD314" i="41"/>
  <c r="AB314" i="41"/>
  <c r="AE314" i="41" s="1"/>
  <c r="AA314" i="41"/>
  <c r="AH313" i="41"/>
  <c r="AD313" i="41"/>
  <c r="AB313" i="41"/>
  <c r="AE313" i="41" s="1"/>
  <c r="AI313" i="41" s="1"/>
  <c r="AA313" i="41"/>
  <c r="AD312" i="41"/>
  <c r="AH312" i="41" s="1"/>
  <c r="AB312" i="41"/>
  <c r="AE312" i="41" s="1"/>
  <c r="AA312" i="41"/>
  <c r="AE311" i="41"/>
  <c r="AI311" i="41" s="1"/>
  <c r="AD311" i="41"/>
  <c r="AH311" i="41" s="1"/>
  <c r="AB311" i="41"/>
  <c r="AA311" i="41"/>
  <c r="AH310" i="41"/>
  <c r="AD310" i="41"/>
  <c r="AB310" i="41"/>
  <c r="AE310" i="41" s="1"/>
  <c r="AA310" i="41"/>
  <c r="AH309" i="41"/>
  <c r="AD309" i="41"/>
  <c r="AB309" i="41"/>
  <c r="AE309" i="41" s="1"/>
  <c r="AA309" i="41"/>
  <c r="AD308" i="41"/>
  <c r="AB308" i="41"/>
  <c r="AE308" i="41" s="1"/>
  <c r="AI308" i="41" s="1"/>
  <c r="AA308" i="41"/>
  <c r="AD307" i="41"/>
  <c r="AH307" i="41" s="1"/>
  <c r="AB307" i="41"/>
  <c r="AE307" i="41" s="1"/>
  <c r="AI307" i="41" s="1"/>
  <c r="AA307" i="41"/>
  <c r="AE306" i="41"/>
  <c r="AD306" i="41"/>
  <c r="AH306" i="41" s="1"/>
  <c r="AB306" i="41"/>
  <c r="AA306" i="41"/>
  <c r="AD305" i="41"/>
  <c r="AH305" i="41" s="1"/>
  <c r="AB305" i="41"/>
  <c r="AE305" i="41" s="1"/>
  <c r="AA305" i="41"/>
  <c r="AH304" i="41"/>
  <c r="AE304" i="41"/>
  <c r="AD304" i="41"/>
  <c r="AB304" i="41"/>
  <c r="AA304" i="41"/>
  <c r="AF303" i="41"/>
  <c r="AJ303" i="41" s="1"/>
  <c r="AE303" i="41"/>
  <c r="AI303" i="41" s="1"/>
  <c r="AD303" i="41"/>
  <c r="AH303" i="41" s="1"/>
  <c r="AB303" i="41"/>
  <c r="AA303" i="41"/>
  <c r="AH302" i="41"/>
  <c r="AD302" i="41"/>
  <c r="AB302" i="41"/>
  <c r="AE302" i="41" s="1"/>
  <c r="AA302" i="41"/>
  <c r="AH301" i="41"/>
  <c r="AD301" i="41"/>
  <c r="AB301" i="41"/>
  <c r="AE301" i="41" s="1"/>
  <c r="AA301" i="41"/>
  <c r="AD300" i="41"/>
  <c r="AH300" i="41" s="1"/>
  <c r="AB300" i="41"/>
  <c r="AE300" i="41" s="1"/>
  <c r="AI300" i="41" s="1"/>
  <c r="AA300" i="41"/>
  <c r="AD299" i="41"/>
  <c r="AH299" i="41" s="1"/>
  <c r="AB299" i="41"/>
  <c r="AE299" i="41" s="1"/>
  <c r="AA299" i="41"/>
  <c r="AD298" i="41"/>
  <c r="AH298" i="41" s="1"/>
  <c r="AB298" i="41"/>
  <c r="AE298" i="41" s="1"/>
  <c r="AA298" i="41"/>
  <c r="AD297" i="41"/>
  <c r="AH297" i="41" s="1"/>
  <c r="AB297" i="41"/>
  <c r="AE297" i="41" s="1"/>
  <c r="AI297" i="41" s="1"/>
  <c r="AA297" i="41"/>
  <c r="AD296" i="41"/>
  <c r="AH296" i="41" s="1"/>
  <c r="AB296" i="41"/>
  <c r="AE296" i="41" s="1"/>
  <c r="AA296" i="41"/>
  <c r="AH295" i="41"/>
  <c r="AF295" i="41"/>
  <c r="AJ295" i="41" s="1"/>
  <c r="AD295" i="41"/>
  <c r="AB295" i="41"/>
  <c r="AE295" i="41" s="1"/>
  <c r="AI295" i="41" s="1"/>
  <c r="AA295" i="41"/>
  <c r="AD294" i="41"/>
  <c r="AH294" i="41" s="1"/>
  <c r="AB294" i="41"/>
  <c r="AE294" i="41" s="1"/>
  <c r="AA294" i="41"/>
  <c r="AD293" i="41"/>
  <c r="AH293" i="41" s="1"/>
  <c r="AB293" i="41"/>
  <c r="AE293" i="41" s="1"/>
  <c r="AI293" i="41" s="1"/>
  <c r="AA293" i="41"/>
  <c r="AH292" i="41"/>
  <c r="AF292" i="41"/>
  <c r="AJ292" i="41" s="1"/>
  <c r="AD292" i="41"/>
  <c r="AB292" i="41"/>
  <c r="AE292" i="41" s="1"/>
  <c r="AI292" i="41" s="1"/>
  <c r="AA292" i="41"/>
  <c r="AH291" i="41"/>
  <c r="AD291" i="41"/>
  <c r="AB291" i="41"/>
  <c r="AE291" i="41" s="1"/>
  <c r="AI291" i="41" s="1"/>
  <c r="AA291" i="41"/>
  <c r="AD290" i="41"/>
  <c r="AH290" i="41" s="1"/>
  <c r="AB290" i="41"/>
  <c r="AE290" i="41" s="1"/>
  <c r="AA290" i="41"/>
  <c r="AD289" i="41"/>
  <c r="AH289" i="41" s="1"/>
  <c r="AB289" i="41"/>
  <c r="AE289" i="41" s="1"/>
  <c r="AA289" i="41"/>
  <c r="AE288" i="41"/>
  <c r="AD288" i="41"/>
  <c r="AH288" i="41" s="1"/>
  <c r="AB288" i="41"/>
  <c r="AA288" i="41"/>
  <c r="AD287" i="41"/>
  <c r="AB287" i="41"/>
  <c r="AE287" i="41" s="1"/>
  <c r="AI287" i="41" s="1"/>
  <c r="AA287" i="41"/>
  <c r="AD286" i="41"/>
  <c r="AH286" i="41" s="1"/>
  <c r="AB286" i="41"/>
  <c r="AE286" i="41" s="1"/>
  <c r="AA286" i="41"/>
  <c r="AD285" i="41"/>
  <c r="AH285" i="41" s="1"/>
  <c r="AB285" i="41"/>
  <c r="AE285" i="41" s="1"/>
  <c r="AA285" i="41"/>
  <c r="AE284" i="41"/>
  <c r="AI284" i="41" s="1"/>
  <c r="AD284" i="41"/>
  <c r="AH284" i="41" s="1"/>
  <c r="AB284" i="41"/>
  <c r="AA284" i="41"/>
  <c r="AH283" i="41"/>
  <c r="AE283" i="41"/>
  <c r="AD283" i="41"/>
  <c r="AB283" i="41"/>
  <c r="AA283" i="41"/>
  <c r="AH282" i="41"/>
  <c r="AD282" i="41"/>
  <c r="AB282" i="41"/>
  <c r="AE282" i="41" s="1"/>
  <c r="AA282" i="41"/>
  <c r="AH281" i="41"/>
  <c r="AD281" i="41"/>
  <c r="AB281" i="41"/>
  <c r="AE281" i="41" s="1"/>
  <c r="AI281" i="41" s="1"/>
  <c r="AA281" i="41"/>
  <c r="AD280" i="41"/>
  <c r="AH280" i="41" s="1"/>
  <c r="AB280" i="41"/>
  <c r="AE280" i="41" s="1"/>
  <c r="AA280" i="41"/>
  <c r="AE279" i="41"/>
  <c r="AI279" i="41" s="1"/>
  <c r="AD279" i="41"/>
  <c r="AH279" i="41" s="1"/>
  <c r="AB279" i="41"/>
  <c r="AA279" i="41"/>
  <c r="AH278" i="41"/>
  <c r="AD278" i="41"/>
  <c r="AB278" i="41"/>
  <c r="AE278" i="41" s="1"/>
  <c r="AA278" i="41"/>
  <c r="AH277" i="41"/>
  <c r="AD277" i="41"/>
  <c r="AB277" i="41"/>
  <c r="AE277" i="41" s="1"/>
  <c r="AA277" i="41"/>
  <c r="AD276" i="41"/>
  <c r="AB276" i="41"/>
  <c r="AE276" i="41" s="1"/>
  <c r="AI276" i="41" s="1"/>
  <c r="AA276" i="41"/>
  <c r="AD275" i="41"/>
  <c r="AH275" i="41" s="1"/>
  <c r="AB275" i="41"/>
  <c r="AE275" i="41" s="1"/>
  <c r="AI275" i="41" s="1"/>
  <c r="AA275" i="41"/>
  <c r="AE274" i="41"/>
  <c r="AD274" i="41"/>
  <c r="AH274" i="41" s="1"/>
  <c r="AB274" i="41"/>
  <c r="AA274" i="41"/>
  <c r="AD273" i="41"/>
  <c r="AH273" i="41" s="1"/>
  <c r="AB273" i="41"/>
  <c r="AE273" i="41" s="1"/>
  <c r="AA273" i="41"/>
  <c r="AH272" i="41"/>
  <c r="AE272" i="41"/>
  <c r="AD272" i="41"/>
  <c r="AB272" i="41"/>
  <c r="AA272" i="41"/>
  <c r="AF271" i="41"/>
  <c r="AJ271" i="41" s="1"/>
  <c r="AE271" i="41"/>
  <c r="AI271" i="41" s="1"/>
  <c r="AD271" i="41"/>
  <c r="AH271" i="41" s="1"/>
  <c r="AB271" i="41"/>
  <c r="AA271" i="41"/>
  <c r="AH270" i="41"/>
  <c r="AD270" i="41"/>
  <c r="AB270" i="41"/>
  <c r="AE270" i="41" s="1"/>
  <c r="AA270" i="41"/>
  <c r="AH269" i="41"/>
  <c r="AD269" i="41"/>
  <c r="AB269" i="41"/>
  <c r="AE269" i="41" s="1"/>
  <c r="AA269" i="41"/>
  <c r="AD268" i="41"/>
  <c r="AH268" i="41" s="1"/>
  <c r="AB268" i="41"/>
  <c r="AE268" i="41" s="1"/>
  <c r="AI268" i="41" s="1"/>
  <c r="AA268" i="41"/>
  <c r="AD267" i="41"/>
  <c r="AH267" i="41" s="1"/>
  <c r="AB267" i="41"/>
  <c r="AE267" i="41" s="1"/>
  <c r="AA267" i="41"/>
  <c r="AD266" i="41"/>
  <c r="AH266" i="41" s="1"/>
  <c r="AB266" i="41"/>
  <c r="AE266" i="41" s="1"/>
  <c r="AA266" i="41"/>
  <c r="AF265" i="41"/>
  <c r="AJ265" i="41" s="1"/>
  <c r="AD265" i="41"/>
  <c r="AH265" i="41" s="1"/>
  <c r="AB265" i="41"/>
  <c r="AE265" i="41" s="1"/>
  <c r="AI265" i="41" s="1"/>
  <c r="AA265" i="41"/>
  <c r="AH264" i="41"/>
  <c r="AD264" i="41"/>
  <c r="AB264" i="41"/>
  <c r="AE264" i="41" s="1"/>
  <c r="AA264" i="41"/>
  <c r="AH263" i="41"/>
  <c r="AF263" i="41"/>
  <c r="AJ263" i="41" s="1"/>
  <c r="AD263" i="41"/>
  <c r="AB263" i="41"/>
  <c r="AE263" i="41" s="1"/>
  <c r="AI263" i="41" s="1"/>
  <c r="AA263" i="41"/>
  <c r="AD262" i="41"/>
  <c r="AH262" i="41" s="1"/>
  <c r="AB262" i="41"/>
  <c r="AE262" i="41" s="1"/>
  <c r="AA262" i="41"/>
  <c r="AF261" i="41"/>
  <c r="AJ261" i="41" s="1"/>
  <c r="AD261" i="41"/>
  <c r="AH261" i="41" s="1"/>
  <c r="AB261" i="41"/>
  <c r="AE261" i="41" s="1"/>
  <c r="AI261" i="41" s="1"/>
  <c r="AA261" i="41"/>
  <c r="AH260" i="41"/>
  <c r="AF260" i="41"/>
  <c r="AJ260" i="41" s="1"/>
  <c r="AD260" i="41"/>
  <c r="AB260" i="41"/>
  <c r="AE260" i="41" s="1"/>
  <c r="AI260" i="41" s="1"/>
  <c r="AA260" i="41"/>
  <c r="AH259" i="41"/>
  <c r="AD259" i="41"/>
  <c r="AB259" i="41"/>
  <c r="AE259" i="41" s="1"/>
  <c r="AI259" i="41" s="1"/>
  <c r="AA259" i="41"/>
  <c r="AD258" i="41"/>
  <c r="AH258" i="41" s="1"/>
  <c r="AB258" i="41"/>
  <c r="AE258" i="41" s="1"/>
  <c r="AA258" i="41"/>
  <c r="AD257" i="41"/>
  <c r="AH257" i="41" s="1"/>
  <c r="AB257" i="41"/>
  <c r="AE257" i="41" s="1"/>
  <c r="AA257" i="41"/>
  <c r="AE256" i="41"/>
  <c r="AD256" i="41"/>
  <c r="AH256" i="41" s="1"/>
  <c r="AB256" i="41"/>
  <c r="AA256" i="41"/>
  <c r="AD255" i="41"/>
  <c r="AB255" i="41"/>
  <c r="AE255" i="41" s="1"/>
  <c r="AI255" i="41" s="1"/>
  <c r="AA255" i="41"/>
  <c r="AD254" i="41"/>
  <c r="AH254" i="41" s="1"/>
  <c r="AB254" i="41"/>
  <c r="AE254" i="41" s="1"/>
  <c r="AA254" i="41"/>
  <c r="AD253" i="41"/>
  <c r="AH253" i="41" s="1"/>
  <c r="AB253" i="41"/>
  <c r="AE253" i="41" s="1"/>
  <c r="AA253" i="41"/>
  <c r="AE252" i="41"/>
  <c r="AI252" i="41" s="1"/>
  <c r="AD252" i="41"/>
  <c r="AH252" i="41" s="1"/>
  <c r="AB252" i="41"/>
  <c r="AA252" i="41"/>
  <c r="AH251" i="41"/>
  <c r="AE251" i="41"/>
  <c r="AD251" i="41"/>
  <c r="AB251" i="41"/>
  <c r="AA251" i="41"/>
  <c r="AH250" i="41"/>
  <c r="AD250" i="41"/>
  <c r="AB250" i="41"/>
  <c r="AE250" i="41" s="1"/>
  <c r="AA250" i="41"/>
  <c r="AH249" i="41"/>
  <c r="AD249" i="41"/>
  <c r="AB249" i="41"/>
  <c r="AE249" i="41" s="1"/>
  <c r="AI249" i="41" s="1"/>
  <c r="AA249" i="41"/>
  <c r="AD248" i="41"/>
  <c r="AH248" i="41" s="1"/>
  <c r="AB248" i="41"/>
  <c r="AE248" i="41" s="1"/>
  <c r="AA248" i="41"/>
  <c r="AE247" i="41"/>
  <c r="AI247" i="41" s="1"/>
  <c r="AD247" i="41"/>
  <c r="AH247" i="41" s="1"/>
  <c r="AB247" i="41"/>
  <c r="AA247" i="41"/>
  <c r="AH246" i="41"/>
  <c r="AD246" i="41"/>
  <c r="AB246" i="41"/>
  <c r="AE246" i="41" s="1"/>
  <c r="AA246" i="41"/>
  <c r="AH245" i="41"/>
  <c r="AD245" i="41"/>
  <c r="AB245" i="41"/>
  <c r="AE245" i="41" s="1"/>
  <c r="AI245" i="41" s="1"/>
  <c r="AA245" i="41"/>
  <c r="AD244" i="41"/>
  <c r="AH244" i="41" s="1"/>
  <c r="AB244" i="41"/>
  <c r="AE244" i="41" s="1"/>
  <c r="AA244" i="41"/>
  <c r="AD243" i="41"/>
  <c r="AH243" i="41" s="1"/>
  <c r="AB243" i="41"/>
  <c r="AE243" i="41" s="1"/>
  <c r="AA243" i="41"/>
  <c r="AF242" i="41"/>
  <c r="AJ242" i="41" s="1"/>
  <c r="AD242" i="41"/>
  <c r="AH242" i="41" s="1"/>
  <c r="AB242" i="41"/>
  <c r="AE242" i="41" s="1"/>
  <c r="AI242" i="41" s="1"/>
  <c r="AA242" i="41"/>
  <c r="AH241" i="41"/>
  <c r="AD241" i="41"/>
  <c r="AB241" i="41"/>
  <c r="AE241" i="41" s="1"/>
  <c r="AI241" i="41" s="1"/>
  <c r="AA241" i="41"/>
  <c r="AH240" i="41"/>
  <c r="AD240" i="41"/>
  <c r="AB240" i="41"/>
  <c r="AE240" i="41" s="1"/>
  <c r="AA240" i="41"/>
  <c r="AH239" i="41"/>
  <c r="AD239" i="41"/>
  <c r="AB239" i="41"/>
  <c r="AE239" i="41" s="1"/>
  <c r="AA239" i="41"/>
  <c r="AD238" i="41"/>
  <c r="AB238" i="41"/>
  <c r="AE238" i="41" s="1"/>
  <c r="AI238" i="41" s="1"/>
  <c r="AA238" i="41"/>
  <c r="AD237" i="41"/>
  <c r="AH237" i="41" s="1"/>
  <c r="AB237" i="41"/>
  <c r="AE237" i="41" s="1"/>
  <c r="AA237" i="41"/>
  <c r="AE236" i="41"/>
  <c r="AI236" i="41" s="1"/>
  <c r="AD236" i="41"/>
  <c r="AB236" i="41"/>
  <c r="AA236" i="41"/>
  <c r="AH235" i="41"/>
  <c r="AE235" i="41"/>
  <c r="AD235" i="41"/>
  <c r="AB235" i="41"/>
  <c r="AA235" i="41"/>
  <c r="AH234" i="41"/>
  <c r="AD234" i="41"/>
  <c r="AB234" i="41"/>
  <c r="AE234" i="41" s="1"/>
  <c r="AA234" i="41"/>
  <c r="AD233" i="41"/>
  <c r="AH233" i="41" s="1"/>
  <c r="AB233" i="41"/>
  <c r="AE233" i="41" s="1"/>
  <c r="AA233" i="41"/>
  <c r="AE232" i="41"/>
  <c r="AI232" i="41" s="1"/>
  <c r="AD232" i="41"/>
  <c r="AH232" i="41" s="1"/>
  <c r="AB232" i="41"/>
  <c r="AA232" i="41"/>
  <c r="AH231" i="41"/>
  <c r="AE231" i="41"/>
  <c r="AD231" i="41"/>
  <c r="AB231" i="41"/>
  <c r="AA231" i="41"/>
  <c r="AH230" i="41"/>
  <c r="AD230" i="41"/>
  <c r="AB230" i="41"/>
  <c r="AE230" i="41" s="1"/>
  <c r="AA230" i="41"/>
  <c r="AH229" i="41"/>
  <c r="AD229" i="41"/>
  <c r="AB229" i="41"/>
  <c r="AE229" i="41" s="1"/>
  <c r="AI229" i="41" s="1"/>
  <c r="AA229" i="41"/>
  <c r="AD228" i="41"/>
  <c r="AH228" i="41" s="1"/>
  <c r="AB228" i="41"/>
  <c r="AE228" i="41" s="1"/>
  <c r="AA228" i="41"/>
  <c r="AD227" i="41"/>
  <c r="AH227" i="41" s="1"/>
  <c r="AB227" i="41"/>
  <c r="AE227" i="41" s="1"/>
  <c r="AA227" i="41"/>
  <c r="AF226" i="41"/>
  <c r="AJ226" i="41" s="1"/>
  <c r="AD226" i="41"/>
  <c r="AH226" i="41" s="1"/>
  <c r="AB226" i="41"/>
  <c r="AE226" i="41" s="1"/>
  <c r="AI226" i="41" s="1"/>
  <c r="AA226" i="41"/>
  <c r="AH225" i="41"/>
  <c r="AD225" i="41"/>
  <c r="AB225" i="41"/>
  <c r="AE225" i="41" s="1"/>
  <c r="AI225" i="41" s="1"/>
  <c r="AA225" i="41"/>
  <c r="AH224" i="41"/>
  <c r="AD224" i="41"/>
  <c r="AB224" i="41"/>
  <c r="AE224" i="41" s="1"/>
  <c r="AA224" i="41"/>
  <c r="AH223" i="41"/>
  <c r="AD223" i="41"/>
  <c r="AB223" i="41"/>
  <c r="AE223" i="41" s="1"/>
  <c r="AA223" i="41"/>
  <c r="AD222" i="41"/>
  <c r="AB222" i="41"/>
  <c r="AE222" i="41" s="1"/>
  <c r="AI222" i="41" s="1"/>
  <c r="AA222" i="41"/>
  <c r="AD221" i="41"/>
  <c r="AH221" i="41" s="1"/>
  <c r="AB221" i="41"/>
  <c r="AE221" i="41" s="1"/>
  <c r="AA221" i="41"/>
  <c r="AE220" i="41"/>
  <c r="AI220" i="41" s="1"/>
  <c r="AD220" i="41"/>
  <c r="AB220" i="41"/>
  <c r="AA220" i="41"/>
  <c r="AH219" i="41"/>
  <c r="AE219" i="41"/>
  <c r="AD219" i="41"/>
  <c r="AB219" i="41"/>
  <c r="AA219" i="41"/>
  <c r="AH218" i="41"/>
  <c r="AD218" i="41"/>
  <c r="AB218" i="41"/>
  <c r="AE218" i="41" s="1"/>
  <c r="AA218" i="41"/>
  <c r="AD217" i="41"/>
  <c r="AH217" i="41" s="1"/>
  <c r="AB217" i="41"/>
  <c r="AE217" i="41" s="1"/>
  <c r="AA217" i="41"/>
  <c r="AE216" i="41"/>
  <c r="AI216" i="41" s="1"/>
  <c r="AD216" i="41"/>
  <c r="AH216" i="41" s="1"/>
  <c r="AB216" i="41"/>
  <c r="AA216" i="41"/>
  <c r="AH215" i="41"/>
  <c r="AE215" i="41"/>
  <c r="AD215" i="41"/>
  <c r="AB215" i="41"/>
  <c r="AA215" i="41"/>
  <c r="AH214" i="41"/>
  <c r="AD214" i="41"/>
  <c r="AB214" i="41"/>
  <c r="AE214" i="41" s="1"/>
  <c r="AA214" i="41"/>
  <c r="AH213" i="41"/>
  <c r="AD213" i="41"/>
  <c r="AB213" i="41"/>
  <c r="AE213" i="41" s="1"/>
  <c r="AI213" i="41" s="1"/>
  <c r="AA213" i="41"/>
  <c r="AD212" i="41"/>
  <c r="AH212" i="41" s="1"/>
  <c r="AB212" i="41"/>
  <c r="AE212" i="41" s="1"/>
  <c r="AA212" i="41"/>
  <c r="AD211" i="41"/>
  <c r="AH211" i="41" s="1"/>
  <c r="AB211" i="41"/>
  <c r="AE211" i="41" s="1"/>
  <c r="AA211" i="41"/>
  <c r="AF210" i="41"/>
  <c r="AJ210" i="41" s="1"/>
  <c r="AD210" i="41"/>
  <c r="AH210" i="41" s="1"/>
  <c r="AB210" i="41"/>
  <c r="AE210" i="41" s="1"/>
  <c r="AI210" i="41" s="1"/>
  <c r="AA210" i="41"/>
  <c r="AH209" i="41"/>
  <c r="AD209" i="41"/>
  <c r="AB209" i="41"/>
  <c r="AE209" i="41" s="1"/>
  <c r="AI209" i="41" s="1"/>
  <c r="AA209" i="41"/>
  <c r="AH208" i="41"/>
  <c r="AD208" i="41"/>
  <c r="AB208" i="41"/>
  <c r="AE208" i="41" s="1"/>
  <c r="AA208" i="41"/>
  <c r="AH207" i="41"/>
  <c r="AD207" i="41"/>
  <c r="AB207" i="41"/>
  <c r="AE207" i="41" s="1"/>
  <c r="AA207" i="41"/>
  <c r="AD206" i="41"/>
  <c r="AB206" i="41"/>
  <c r="AE206" i="41" s="1"/>
  <c r="AI206" i="41" s="1"/>
  <c r="AA206" i="41"/>
  <c r="AD205" i="41"/>
  <c r="AH205" i="41" s="1"/>
  <c r="AB205" i="41"/>
  <c r="AE205" i="41" s="1"/>
  <c r="AA205" i="41"/>
  <c r="AD204" i="41"/>
  <c r="AH204" i="41" s="1"/>
  <c r="AB204" i="41"/>
  <c r="AE204" i="41" s="1"/>
  <c r="AI204" i="41" s="1"/>
  <c r="AA204" i="41"/>
  <c r="AD203" i="41"/>
  <c r="AB203" i="41"/>
  <c r="AE203" i="41" s="1"/>
  <c r="AI203" i="41" s="1"/>
  <c r="AA203" i="41"/>
  <c r="AE202" i="41"/>
  <c r="AI202" i="41" s="1"/>
  <c r="AD202" i="41"/>
  <c r="AB202" i="41"/>
  <c r="AA202" i="41"/>
  <c r="AI201" i="41"/>
  <c r="AD201" i="41"/>
  <c r="AH201" i="41" s="1"/>
  <c r="AB201" i="41"/>
  <c r="AE201" i="41" s="1"/>
  <c r="AF201" i="41" s="1"/>
  <c r="AJ201" i="41" s="1"/>
  <c r="AA201" i="41"/>
  <c r="AD200" i="41"/>
  <c r="AH200" i="41" s="1"/>
  <c r="AB200" i="41"/>
  <c r="AE200" i="41" s="1"/>
  <c r="AI200" i="41" s="1"/>
  <c r="AA200" i="41"/>
  <c r="AD199" i="41"/>
  <c r="AB199" i="41"/>
  <c r="AE199" i="41" s="1"/>
  <c r="AI199" i="41" s="1"/>
  <c r="AA199" i="41"/>
  <c r="AD198" i="41"/>
  <c r="AB198" i="41"/>
  <c r="AE198" i="41" s="1"/>
  <c r="AI198" i="41" s="1"/>
  <c r="AA198" i="41"/>
  <c r="AE197" i="41"/>
  <c r="AI197" i="41" s="1"/>
  <c r="AD197" i="41"/>
  <c r="AB197" i="41"/>
  <c r="AA197" i="41"/>
  <c r="AE196" i="41"/>
  <c r="AI196" i="41" s="1"/>
  <c r="AD196" i="41"/>
  <c r="AH196" i="41" s="1"/>
  <c r="AB196" i="41"/>
  <c r="AA196" i="41"/>
  <c r="AE195" i="41"/>
  <c r="AI195" i="41" s="1"/>
  <c r="AD195" i="41"/>
  <c r="AB195" i="41"/>
  <c r="AA195" i="41"/>
  <c r="AE194" i="41"/>
  <c r="AI194" i="41" s="1"/>
  <c r="AD194" i="41"/>
  <c r="AB194" i="41"/>
  <c r="AA194" i="41"/>
  <c r="AI193" i="41"/>
  <c r="AD193" i="41"/>
  <c r="AB193" i="41"/>
  <c r="AE193" i="41" s="1"/>
  <c r="AA193" i="41"/>
  <c r="AD192" i="41"/>
  <c r="AH192" i="41" s="1"/>
  <c r="AB192" i="41"/>
  <c r="AE192" i="41" s="1"/>
  <c r="AI192" i="41" s="1"/>
  <c r="AA192" i="41"/>
  <c r="AD191" i="41"/>
  <c r="AB191" i="41"/>
  <c r="AE191" i="41" s="1"/>
  <c r="AI191" i="41" s="1"/>
  <c r="AA191" i="41"/>
  <c r="AE190" i="41"/>
  <c r="AI190" i="41" s="1"/>
  <c r="AD190" i="41"/>
  <c r="AB190" i="41"/>
  <c r="AA190" i="41"/>
  <c r="AI189" i="41"/>
  <c r="AF189" i="41"/>
  <c r="AJ189" i="41" s="1"/>
  <c r="AD189" i="41"/>
  <c r="AH189" i="41" s="1"/>
  <c r="AB189" i="41"/>
  <c r="AE189" i="41" s="1"/>
  <c r="AA189" i="41"/>
  <c r="AD188" i="41"/>
  <c r="AH188" i="41" s="1"/>
  <c r="AB188" i="41"/>
  <c r="AE188" i="41" s="1"/>
  <c r="AI188" i="41" s="1"/>
  <c r="AA188" i="41"/>
  <c r="AD187" i="41"/>
  <c r="AB187" i="41"/>
  <c r="AE187" i="41" s="1"/>
  <c r="AI187" i="41" s="1"/>
  <c r="AA187" i="41"/>
  <c r="AD186" i="41"/>
  <c r="AB186" i="41"/>
  <c r="AE186" i="41" s="1"/>
  <c r="AI186" i="41" s="1"/>
  <c r="AA186" i="41"/>
  <c r="AE185" i="41"/>
  <c r="AI185" i="41" s="1"/>
  <c r="AD185" i="41"/>
  <c r="AH185" i="41" s="1"/>
  <c r="AB185" i="41"/>
  <c r="AA185" i="41"/>
  <c r="AE184" i="41"/>
  <c r="AI184" i="41" s="1"/>
  <c r="AD184" i="41"/>
  <c r="AH184" i="41" s="1"/>
  <c r="AB184" i="41"/>
  <c r="AA184" i="41"/>
  <c r="AE183" i="41"/>
  <c r="AI183" i="41" s="1"/>
  <c r="AD183" i="41"/>
  <c r="AB183" i="41"/>
  <c r="AA183" i="41"/>
  <c r="AI182" i="41"/>
  <c r="AD182" i="41"/>
  <c r="AB182" i="41"/>
  <c r="AE182" i="41" s="1"/>
  <c r="AA182" i="41"/>
  <c r="AF181" i="41"/>
  <c r="AJ181" i="41" s="1"/>
  <c r="AE181" i="41"/>
  <c r="AI181" i="41" s="1"/>
  <c r="AD181" i="41"/>
  <c r="AH181" i="41" s="1"/>
  <c r="AB181" i="41"/>
  <c r="AA181" i="41"/>
  <c r="AE180" i="41"/>
  <c r="AI180" i="41" s="1"/>
  <c r="AD180" i="41"/>
  <c r="AH180" i="41" s="1"/>
  <c r="AB180" i="41"/>
  <c r="AA180" i="41"/>
  <c r="AE179" i="41"/>
  <c r="AI179" i="41" s="1"/>
  <c r="AD179" i="41"/>
  <c r="AB179" i="41"/>
  <c r="AA179" i="41"/>
  <c r="AD178" i="41"/>
  <c r="AB178" i="41"/>
  <c r="AE178" i="41" s="1"/>
  <c r="AI178" i="41" s="1"/>
  <c r="AA178" i="41"/>
  <c r="AE177" i="41"/>
  <c r="AI177" i="41" s="1"/>
  <c r="AD177" i="41"/>
  <c r="AB177" i="41"/>
  <c r="AA177" i="41"/>
  <c r="AE176" i="41"/>
  <c r="AI176" i="41" s="1"/>
  <c r="AD176" i="41"/>
  <c r="AH176" i="41" s="1"/>
  <c r="AB176" i="41"/>
  <c r="AA176" i="41"/>
  <c r="AE175" i="41"/>
  <c r="AI175" i="41" s="1"/>
  <c r="AD175" i="41"/>
  <c r="AB175" i="41"/>
  <c r="AA175" i="41"/>
  <c r="AE174" i="41"/>
  <c r="AI174" i="41" s="1"/>
  <c r="AD174" i="41"/>
  <c r="AB174" i="41"/>
  <c r="AA174" i="41"/>
  <c r="AI173" i="41"/>
  <c r="AD173" i="41"/>
  <c r="AH173" i="41" s="1"/>
  <c r="AB173" i="41"/>
  <c r="AE173" i="41" s="1"/>
  <c r="AA173" i="41"/>
  <c r="AD172" i="41"/>
  <c r="AH172" i="41" s="1"/>
  <c r="AB172" i="41"/>
  <c r="AE172" i="41" s="1"/>
  <c r="AI172" i="41" s="1"/>
  <c r="AA172" i="41"/>
  <c r="AD171" i="41"/>
  <c r="AB171" i="41"/>
  <c r="AE171" i="41" s="1"/>
  <c r="AI171" i="41" s="1"/>
  <c r="AA171" i="41"/>
  <c r="AE170" i="41"/>
  <c r="AI170" i="41" s="1"/>
  <c r="AD170" i="41"/>
  <c r="AB170" i="41"/>
  <c r="AA170" i="41"/>
  <c r="AD169" i="41"/>
  <c r="AH169" i="41" s="1"/>
  <c r="AB169" i="41"/>
  <c r="AE169" i="41" s="1"/>
  <c r="AA169" i="41"/>
  <c r="AD168" i="41"/>
  <c r="AH168" i="41" s="1"/>
  <c r="AB168" i="41"/>
  <c r="AE168" i="41" s="1"/>
  <c r="AI168" i="41" s="1"/>
  <c r="AA168" i="41"/>
  <c r="AD167" i="41"/>
  <c r="AB167" i="41"/>
  <c r="AE167" i="41" s="1"/>
  <c r="AI167" i="41" s="1"/>
  <c r="AA167" i="41"/>
  <c r="AD166" i="41"/>
  <c r="AB166" i="41"/>
  <c r="AE166" i="41" s="1"/>
  <c r="AI166" i="41" s="1"/>
  <c r="AA166" i="41"/>
  <c r="AE165" i="41"/>
  <c r="AI165" i="41" s="1"/>
  <c r="AD165" i="41"/>
  <c r="AH165" i="41" s="1"/>
  <c r="AB165" i="41"/>
  <c r="AA165" i="41"/>
  <c r="AE164" i="41"/>
  <c r="AI164" i="41" s="1"/>
  <c r="AD164" i="41"/>
  <c r="AH164" i="41" s="1"/>
  <c r="AB164" i="41"/>
  <c r="AA164" i="41"/>
  <c r="AE163" i="41"/>
  <c r="AI163" i="41" s="1"/>
  <c r="AD163" i="41"/>
  <c r="AB163" i="41"/>
  <c r="AA163" i="41"/>
  <c r="AE162" i="41"/>
  <c r="AI162" i="41" s="1"/>
  <c r="AD162" i="41"/>
  <c r="AB162" i="41"/>
  <c r="AA162" i="41"/>
  <c r="AE161" i="41"/>
  <c r="AI161" i="41" s="1"/>
  <c r="AD161" i="41"/>
  <c r="AB161" i="41"/>
  <c r="AA161" i="41"/>
  <c r="AE160" i="41"/>
  <c r="AI160" i="41" s="1"/>
  <c r="AD160" i="41"/>
  <c r="AH160" i="41" s="1"/>
  <c r="AB160" i="41"/>
  <c r="AA160" i="41"/>
  <c r="AE159" i="41"/>
  <c r="AI159" i="41" s="1"/>
  <c r="AD159" i="41"/>
  <c r="AB159" i="41"/>
  <c r="AA159" i="41"/>
  <c r="AI158" i="41"/>
  <c r="AE158" i="41"/>
  <c r="AD158" i="41"/>
  <c r="AB158" i="41"/>
  <c r="AA158" i="41"/>
  <c r="AD157" i="41"/>
  <c r="AH157" i="41" s="1"/>
  <c r="AB157" i="41"/>
  <c r="AE157" i="41" s="1"/>
  <c r="AI157" i="41" s="1"/>
  <c r="AA157" i="41"/>
  <c r="AD156" i="41"/>
  <c r="AH156" i="41" s="1"/>
  <c r="AB156" i="41"/>
  <c r="AE156" i="41" s="1"/>
  <c r="AI156" i="41" s="1"/>
  <c r="AA156" i="41"/>
  <c r="AD155" i="41"/>
  <c r="AB155" i="41"/>
  <c r="AE155" i="41" s="1"/>
  <c r="AI155" i="41" s="1"/>
  <c r="AA155" i="41"/>
  <c r="AE154" i="41"/>
  <c r="AI154" i="41" s="1"/>
  <c r="AD154" i="41"/>
  <c r="AB154" i="41"/>
  <c r="AA154" i="41"/>
  <c r="AD153" i="41"/>
  <c r="AH153" i="41" s="1"/>
  <c r="AB153" i="41"/>
  <c r="AE153" i="41" s="1"/>
  <c r="AA153" i="41"/>
  <c r="AD152" i="41"/>
  <c r="AH152" i="41" s="1"/>
  <c r="AB152" i="41"/>
  <c r="AE152" i="41" s="1"/>
  <c r="AI152" i="41" s="1"/>
  <c r="AA152" i="41"/>
  <c r="AD151" i="41"/>
  <c r="AB151" i="41"/>
  <c r="AE151" i="41" s="1"/>
  <c r="AI151" i="41" s="1"/>
  <c r="AA151" i="41"/>
  <c r="AD150" i="41"/>
  <c r="AB150" i="41"/>
  <c r="AE150" i="41" s="1"/>
  <c r="AI150" i="41" s="1"/>
  <c r="AA150" i="41"/>
  <c r="AE149" i="41"/>
  <c r="AI149" i="41" s="1"/>
  <c r="AD149" i="41"/>
  <c r="AH149" i="41" s="1"/>
  <c r="AB149" i="41"/>
  <c r="AA149" i="41"/>
  <c r="AE148" i="41"/>
  <c r="AI148" i="41" s="1"/>
  <c r="AD148" i="41"/>
  <c r="AH148" i="41" s="1"/>
  <c r="AB148" i="41"/>
  <c r="AA148" i="41"/>
  <c r="AE147" i="41"/>
  <c r="AI147" i="41" s="1"/>
  <c r="AD147" i="41"/>
  <c r="AB147" i="41"/>
  <c r="AA147" i="41"/>
  <c r="AE146" i="41"/>
  <c r="AI146" i="41" s="1"/>
  <c r="AD146" i="41"/>
  <c r="AB146" i="41"/>
  <c r="AA146" i="41"/>
  <c r="AD145" i="41"/>
  <c r="AB145" i="41"/>
  <c r="AE145" i="41" s="1"/>
  <c r="AI145" i="41" s="1"/>
  <c r="AA145" i="41"/>
  <c r="AD144" i="41"/>
  <c r="AH144" i="41" s="1"/>
  <c r="AB144" i="41"/>
  <c r="AE144" i="41" s="1"/>
  <c r="AI144" i="41" s="1"/>
  <c r="AA144" i="41"/>
  <c r="AD143" i="41"/>
  <c r="AB143" i="41"/>
  <c r="AE143" i="41" s="1"/>
  <c r="AI143" i="41" s="1"/>
  <c r="AA143" i="41"/>
  <c r="AE142" i="41"/>
  <c r="AI142" i="41" s="1"/>
  <c r="AD142" i="41"/>
  <c r="AB142" i="41"/>
  <c r="AA142" i="41"/>
  <c r="AI141" i="41"/>
  <c r="AD141" i="41"/>
  <c r="AH141" i="41" s="1"/>
  <c r="AB141" i="41"/>
  <c r="AE141" i="41" s="1"/>
  <c r="AA141" i="41"/>
  <c r="AD140" i="41"/>
  <c r="AH140" i="41" s="1"/>
  <c r="AB140" i="41"/>
  <c r="AE140" i="41" s="1"/>
  <c r="AI140" i="41" s="1"/>
  <c r="AA140" i="41"/>
  <c r="AD139" i="41"/>
  <c r="AH139" i="41" s="1"/>
  <c r="AB139" i="41"/>
  <c r="AE139" i="41" s="1"/>
  <c r="AI139" i="41" s="1"/>
  <c r="AA139" i="41"/>
  <c r="AD138" i="41"/>
  <c r="AB138" i="41"/>
  <c r="AE138" i="41" s="1"/>
  <c r="AI138" i="41" s="1"/>
  <c r="AA138" i="41"/>
  <c r="AE137" i="41"/>
  <c r="AI137" i="41" s="1"/>
  <c r="AD137" i="41"/>
  <c r="AH137" i="41" s="1"/>
  <c r="AB137" i="41"/>
  <c r="AA137" i="41"/>
  <c r="AF136" i="41"/>
  <c r="AJ136" i="41" s="1"/>
  <c r="AE136" i="41"/>
  <c r="AI136" i="41" s="1"/>
  <c r="AD136" i="41"/>
  <c r="AH136" i="41" s="1"/>
  <c r="AB136" i="41"/>
  <c r="AA136" i="41"/>
  <c r="AE135" i="41"/>
  <c r="AI135" i="41" s="1"/>
  <c r="AD135" i="41"/>
  <c r="AH135" i="41" s="1"/>
  <c r="AB135" i="41"/>
  <c r="AA135" i="41"/>
  <c r="AD134" i="41"/>
  <c r="AB134" i="41"/>
  <c r="AE134" i="41" s="1"/>
  <c r="AI134" i="41" s="1"/>
  <c r="AA134" i="41"/>
  <c r="AD133" i="41"/>
  <c r="AH133" i="41" s="1"/>
  <c r="AB133" i="41"/>
  <c r="AE133" i="41" s="1"/>
  <c r="AI133" i="41" s="1"/>
  <c r="AA133" i="41"/>
  <c r="AD132" i="41"/>
  <c r="AH132" i="41" s="1"/>
  <c r="AB132" i="41"/>
  <c r="AE132" i="41" s="1"/>
  <c r="AA132" i="41"/>
  <c r="AD131" i="41"/>
  <c r="AH131" i="41" s="1"/>
  <c r="AB131" i="41"/>
  <c r="AE131" i="41" s="1"/>
  <c r="AI131" i="41" s="1"/>
  <c r="AA131" i="41"/>
  <c r="AD130" i="41"/>
  <c r="AB130" i="41"/>
  <c r="AE130" i="41" s="1"/>
  <c r="AI130" i="41" s="1"/>
  <c r="AA130" i="41"/>
  <c r="AE129" i="41"/>
  <c r="AI129" i="41" s="1"/>
  <c r="AD129" i="41"/>
  <c r="AH129" i="41" s="1"/>
  <c r="AB129" i="41"/>
  <c r="AA129" i="41"/>
  <c r="AD128" i="41"/>
  <c r="AB128" i="41"/>
  <c r="AE128" i="41" s="1"/>
  <c r="AI128" i="41" s="1"/>
  <c r="AA128" i="41"/>
  <c r="AE127" i="41"/>
  <c r="AI127" i="41" s="1"/>
  <c r="AD127" i="41"/>
  <c r="AH127" i="41" s="1"/>
  <c r="AB127" i="41"/>
  <c r="AA127" i="41"/>
  <c r="AE126" i="41"/>
  <c r="AI126" i="41" s="1"/>
  <c r="AD126" i="41"/>
  <c r="AB126" i="41"/>
  <c r="AA126" i="41"/>
  <c r="AE125" i="41"/>
  <c r="AI125" i="41" s="1"/>
  <c r="AD125" i="41"/>
  <c r="AB125" i="41"/>
  <c r="AA125" i="41"/>
  <c r="AE124" i="41"/>
  <c r="AI124" i="41" s="1"/>
  <c r="AD124" i="41"/>
  <c r="AH124" i="41" s="1"/>
  <c r="AB124" i="41"/>
  <c r="AA124" i="41"/>
  <c r="AE123" i="41"/>
  <c r="AI123" i="41" s="1"/>
  <c r="AD123" i="41"/>
  <c r="AH123" i="41" s="1"/>
  <c r="AB123" i="41"/>
  <c r="AA123" i="41"/>
  <c r="AE122" i="41"/>
  <c r="AI122" i="41" s="1"/>
  <c r="AD122" i="41"/>
  <c r="AB122" i="41"/>
  <c r="AA122" i="41"/>
  <c r="AI121" i="41"/>
  <c r="AE121" i="41"/>
  <c r="AD121" i="41"/>
  <c r="AH121" i="41" s="1"/>
  <c r="AB121" i="41"/>
  <c r="AA121" i="41"/>
  <c r="AD120" i="41"/>
  <c r="AH120" i="41" s="1"/>
  <c r="AB120" i="41"/>
  <c r="AE120" i="41" s="1"/>
  <c r="AA120" i="41"/>
  <c r="AD119" i="41"/>
  <c r="AH119" i="41" s="1"/>
  <c r="AB119" i="41"/>
  <c r="AE119" i="41" s="1"/>
  <c r="AI119" i="41" s="1"/>
  <c r="AA119" i="41"/>
  <c r="AD118" i="41"/>
  <c r="AB118" i="41"/>
  <c r="AE118" i="41" s="1"/>
  <c r="AI118" i="41" s="1"/>
  <c r="AA118" i="41"/>
  <c r="AD117" i="41"/>
  <c r="AH117" i="41" s="1"/>
  <c r="AB117" i="41"/>
  <c r="AE117" i="41" s="1"/>
  <c r="AI117" i="41" s="1"/>
  <c r="AA117" i="41"/>
  <c r="AE116" i="41"/>
  <c r="AD116" i="41"/>
  <c r="AH116" i="41" s="1"/>
  <c r="AB116" i="41"/>
  <c r="AA116" i="41"/>
  <c r="AE115" i="41"/>
  <c r="AI115" i="41" s="1"/>
  <c r="AD115" i="41"/>
  <c r="AH115" i="41" s="1"/>
  <c r="AB115" i="41"/>
  <c r="AA115" i="41"/>
  <c r="AE114" i="41"/>
  <c r="AI114" i="41" s="1"/>
  <c r="AD114" i="41"/>
  <c r="AH114" i="41" s="1"/>
  <c r="AB114" i="41"/>
  <c r="AA114" i="41"/>
  <c r="AI113" i="41"/>
  <c r="AD113" i="41"/>
  <c r="AH113" i="41" s="1"/>
  <c r="AB113" i="41"/>
  <c r="AE113" i="41" s="1"/>
  <c r="AF113" i="41" s="1"/>
  <c r="AJ113" i="41" s="1"/>
  <c r="AA113" i="41"/>
  <c r="AE112" i="41"/>
  <c r="AI112" i="41" s="1"/>
  <c r="AD112" i="41"/>
  <c r="AB112" i="41"/>
  <c r="AA112" i="41"/>
  <c r="AE111" i="41"/>
  <c r="AI111" i="41" s="1"/>
  <c r="AD111" i="41"/>
  <c r="AH111" i="41" s="1"/>
  <c r="AB111" i="41"/>
  <c r="AA111" i="41"/>
  <c r="AE110" i="41"/>
  <c r="AI110" i="41" s="1"/>
  <c r="AD110" i="41"/>
  <c r="AH110" i="41" s="1"/>
  <c r="AB110" i="41"/>
  <c r="AA110" i="41"/>
  <c r="AI109" i="41"/>
  <c r="AE109" i="41"/>
  <c r="AD109" i="41"/>
  <c r="AH109" i="41" s="1"/>
  <c r="AB109" i="41"/>
  <c r="AA109" i="41"/>
  <c r="AD108" i="41"/>
  <c r="AH108" i="41" s="1"/>
  <c r="AB108" i="41"/>
  <c r="AE108" i="41" s="1"/>
  <c r="AI108" i="41" s="1"/>
  <c r="AA108" i="41"/>
  <c r="AD107" i="41"/>
  <c r="AH107" i="41" s="1"/>
  <c r="AB107" i="41"/>
  <c r="AE107" i="41" s="1"/>
  <c r="AI107" i="41" s="1"/>
  <c r="AA107" i="41"/>
  <c r="AD106" i="41"/>
  <c r="AH106" i="41" s="1"/>
  <c r="AB106" i="41"/>
  <c r="AE106" i="41" s="1"/>
  <c r="AI106" i="41" s="1"/>
  <c r="AA106" i="41"/>
  <c r="AE105" i="41"/>
  <c r="AI105" i="41" s="1"/>
  <c r="AD105" i="41"/>
  <c r="AH105" i="41" s="1"/>
  <c r="AB105" i="41"/>
  <c r="AA105" i="41"/>
  <c r="AD104" i="41"/>
  <c r="AH104" i="41" s="1"/>
  <c r="AB104" i="41"/>
  <c r="AE104" i="41" s="1"/>
  <c r="AA104" i="41"/>
  <c r="AD103" i="41"/>
  <c r="AH103" i="41" s="1"/>
  <c r="AB103" i="41"/>
  <c r="AE103" i="41" s="1"/>
  <c r="AI103" i="41" s="1"/>
  <c r="AA103" i="41"/>
  <c r="AD102" i="41"/>
  <c r="AH102" i="41" s="1"/>
  <c r="AB102" i="41"/>
  <c r="AE102" i="41" s="1"/>
  <c r="AI102" i="41" s="1"/>
  <c r="AA102" i="41"/>
  <c r="AD101" i="41"/>
  <c r="AH101" i="41" s="1"/>
  <c r="AB101" i="41"/>
  <c r="AE101" i="41" s="1"/>
  <c r="AI101" i="41" s="1"/>
  <c r="AA101" i="41"/>
  <c r="AE100" i="41"/>
  <c r="AI100" i="41" s="1"/>
  <c r="AD100" i="41"/>
  <c r="AH100" i="41" s="1"/>
  <c r="AB100" i="41"/>
  <c r="AA100" i="41"/>
  <c r="AE99" i="41"/>
  <c r="AI99" i="41" s="1"/>
  <c r="AD99" i="41"/>
  <c r="AH99" i="41" s="1"/>
  <c r="AB99" i="41"/>
  <c r="AA99" i="41"/>
  <c r="AE98" i="41"/>
  <c r="AI98" i="41" s="1"/>
  <c r="AD98" i="41"/>
  <c r="AH98" i="41" s="1"/>
  <c r="AB98" i="41"/>
  <c r="AA98" i="41"/>
  <c r="AE97" i="41"/>
  <c r="AI97" i="41" s="1"/>
  <c r="AD97" i="41"/>
  <c r="AH97" i="41" s="1"/>
  <c r="AB97" i="41"/>
  <c r="AA97" i="41"/>
  <c r="AD96" i="41"/>
  <c r="AB96" i="41"/>
  <c r="AE96" i="41" s="1"/>
  <c r="AI96" i="41" s="1"/>
  <c r="AA96" i="41"/>
  <c r="AD95" i="41"/>
  <c r="AH95" i="41" s="1"/>
  <c r="AB95" i="41"/>
  <c r="AE95" i="41" s="1"/>
  <c r="AI95" i="41" s="1"/>
  <c r="AA95" i="41"/>
  <c r="AD94" i="41"/>
  <c r="AH94" i="41" s="1"/>
  <c r="AB94" i="41"/>
  <c r="AE94" i="41" s="1"/>
  <c r="AI94" i="41" s="1"/>
  <c r="AA94" i="41"/>
  <c r="AE93" i="41"/>
  <c r="AI93" i="41" s="1"/>
  <c r="AD93" i="41"/>
  <c r="AH93" i="41" s="1"/>
  <c r="AB93" i="41"/>
  <c r="AA93" i="41"/>
  <c r="AI92" i="41"/>
  <c r="AD92" i="41"/>
  <c r="AH92" i="41" s="1"/>
  <c r="AB92" i="41"/>
  <c r="AE92" i="41" s="1"/>
  <c r="AA92" i="41"/>
  <c r="AD91" i="41"/>
  <c r="AH91" i="41" s="1"/>
  <c r="AB91" i="41"/>
  <c r="AE91" i="41" s="1"/>
  <c r="AI91" i="41" s="1"/>
  <c r="AA91" i="41"/>
  <c r="AD90" i="41"/>
  <c r="AH90" i="41" s="1"/>
  <c r="AB90" i="41"/>
  <c r="AE90" i="41" s="1"/>
  <c r="AI90" i="41" s="1"/>
  <c r="AA90" i="41"/>
  <c r="AD89" i="41"/>
  <c r="AH89" i="41" s="1"/>
  <c r="AB89" i="41"/>
  <c r="AE89" i="41" s="1"/>
  <c r="AI89" i="41" s="1"/>
  <c r="AA89" i="41"/>
  <c r="AE88" i="41"/>
  <c r="AI88" i="41" s="1"/>
  <c r="AD88" i="41"/>
  <c r="AH88" i="41" s="1"/>
  <c r="AB88" i="41"/>
  <c r="AA88" i="41"/>
  <c r="AE87" i="41"/>
  <c r="AI87" i="41" s="1"/>
  <c r="AD87" i="41"/>
  <c r="AH87" i="41" s="1"/>
  <c r="AB87" i="41"/>
  <c r="AA87" i="41"/>
  <c r="AE86" i="41"/>
  <c r="AI86" i="41" s="1"/>
  <c r="AD86" i="41"/>
  <c r="AH86" i="41" s="1"/>
  <c r="AB86" i="41"/>
  <c r="AA86" i="41"/>
  <c r="AI85" i="41"/>
  <c r="AD85" i="41"/>
  <c r="AH85" i="41" s="1"/>
  <c r="AB85" i="41"/>
  <c r="AE85" i="41" s="1"/>
  <c r="AA85" i="41"/>
  <c r="AE84" i="41"/>
  <c r="AI84" i="41" s="1"/>
  <c r="AD84" i="41"/>
  <c r="AH84" i="41" s="1"/>
  <c r="AB84" i="41"/>
  <c r="AA84" i="41"/>
  <c r="AE83" i="41"/>
  <c r="AI83" i="41" s="1"/>
  <c r="AD83" i="41"/>
  <c r="AH83" i="41" s="1"/>
  <c r="AB83" i="41"/>
  <c r="AA83" i="41"/>
  <c r="AE82" i="41"/>
  <c r="AI82" i="41" s="1"/>
  <c r="AD82" i="41"/>
  <c r="AH82" i="41" s="1"/>
  <c r="AB82" i="41"/>
  <c r="AA82" i="41"/>
  <c r="AD81" i="41"/>
  <c r="AH81" i="41" s="1"/>
  <c r="AB81" i="41"/>
  <c r="AE81" i="41" s="1"/>
  <c r="AI81" i="41" s="1"/>
  <c r="AA81" i="41"/>
  <c r="AD80" i="41"/>
  <c r="AB80" i="41"/>
  <c r="AE80" i="41" s="1"/>
  <c r="AI80" i="41" s="1"/>
  <c r="AA80" i="41"/>
  <c r="AD79" i="41"/>
  <c r="AH79" i="41" s="1"/>
  <c r="AB79" i="41"/>
  <c r="AE79" i="41" s="1"/>
  <c r="AI79" i="41" s="1"/>
  <c r="AA79" i="41"/>
  <c r="AD78" i="41"/>
  <c r="AH78" i="41" s="1"/>
  <c r="AB78" i="41"/>
  <c r="AE78" i="41" s="1"/>
  <c r="AI78" i="41" s="1"/>
  <c r="AA78" i="41"/>
  <c r="AE77" i="41"/>
  <c r="AI77" i="41" s="1"/>
  <c r="AD77" i="41"/>
  <c r="AH77" i="41" s="1"/>
  <c r="AB77" i="41"/>
  <c r="AA77" i="41"/>
  <c r="AI76" i="41"/>
  <c r="AF76" i="41"/>
  <c r="AJ76" i="41" s="1"/>
  <c r="AD76" i="41"/>
  <c r="AH76" i="41" s="1"/>
  <c r="AB76" i="41"/>
  <c r="AE76" i="41" s="1"/>
  <c r="AA76" i="41"/>
  <c r="AD75" i="41"/>
  <c r="AH75" i="41" s="1"/>
  <c r="AB75" i="41"/>
  <c r="AE75" i="41" s="1"/>
  <c r="AI75" i="41" s="1"/>
  <c r="AA75" i="41"/>
  <c r="AD74" i="41"/>
  <c r="AH74" i="41" s="1"/>
  <c r="AB74" i="41"/>
  <c r="AE74" i="41" s="1"/>
  <c r="AI74" i="41" s="1"/>
  <c r="AA74" i="41"/>
  <c r="AD73" i="41"/>
  <c r="AH73" i="41" s="1"/>
  <c r="AB73" i="41"/>
  <c r="AE73" i="41" s="1"/>
  <c r="AI73" i="41" s="1"/>
  <c r="AA73" i="41"/>
  <c r="AE72" i="41"/>
  <c r="AI72" i="41" s="1"/>
  <c r="AD72" i="41"/>
  <c r="AH72" i="41" s="1"/>
  <c r="AB72" i="41"/>
  <c r="AA72" i="41"/>
  <c r="AE71" i="41"/>
  <c r="AI71" i="41" s="1"/>
  <c r="AD71" i="41"/>
  <c r="AH71" i="41" s="1"/>
  <c r="AB71" i="41"/>
  <c r="AA71" i="41"/>
  <c r="AE70" i="41"/>
  <c r="AI70" i="41" s="1"/>
  <c r="AD70" i="41"/>
  <c r="AB70" i="41"/>
  <c r="AA70" i="41"/>
  <c r="AI69" i="41"/>
  <c r="AD69" i="41"/>
  <c r="AH69" i="41" s="1"/>
  <c r="AB69" i="41"/>
  <c r="AE69" i="41" s="1"/>
  <c r="AA69" i="41"/>
  <c r="AF68" i="41"/>
  <c r="AJ68" i="41" s="1"/>
  <c r="AE68" i="41"/>
  <c r="AI68" i="41" s="1"/>
  <c r="AD68" i="41"/>
  <c r="AH68" i="41" s="1"/>
  <c r="AB68" i="41"/>
  <c r="AA68" i="41"/>
  <c r="AE67" i="41"/>
  <c r="AD67" i="41"/>
  <c r="AH67" i="41" s="1"/>
  <c r="AB67" i="41"/>
  <c r="AA67" i="41"/>
  <c r="AE66" i="41"/>
  <c r="AI66" i="41" s="1"/>
  <c r="AD66" i="41"/>
  <c r="AB66" i="41"/>
  <c r="AA66" i="41"/>
  <c r="AD65" i="41"/>
  <c r="AH65" i="41" s="1"/>
  <c r="AB65" i="41"/>
  <c r="AE65" i="41" s="1"/>
  <c r="AI65" i="41" s="1"/>
  <c r="AA65" i="41"/>
  <c r="AE64" i="41"/>
  <c r="AI64" i="41" s="1"/>
  <c r="AD64" i="41"/>
  <c r="AB64" i="41"/>
  <c r="AA64" i="41"/>
  <c r="AE63" i="41"/>
  <c r="AD63" i="41"/>
  <c r="AH63" i="41" s="1"/>
  <c r="AB63" i="41"/>
  <c r="AA63" i="41"/>
  <c r="AE62" i="41"/>
  <c r="AI62" i="41" s="1"/>
  <c r="AD62" i="41"/>
  <c r="AB62" i="41"/>
  <c r="AA62" i="41"/>
  <c r="AE61" i="41"/>
  <c r="AI61" i="41" s="1"/>
  <c r="AD61" i="41"/>
  <c r="AH61" i="41" s="1"/>
  <c r="AB61" i="41"/>
  <c r="AA61" i="41"/>
  <c r="AI60" i="41"/>
  <c r="AD60" i="41"/>
  <c r="AH60" i="41" s="1"/>
  <c r="AB60" i="41"/>
  <c r="AE60" i="41" s="1"/>
  <c r="AA60" i="41"/>
  <c r="AD59" i="41"/>
  <c r="AH59" i="41" s="1"/>
  <c r="AB59" i="41"/>
  <c r="AE59" i="41" s="1"/>
  <c r="AA59" i="41"/>
  <c r="AD58" i="41"/>
  <c r="AB58" i="41"/>
  <c r="AE58" i="41" s="1"/>
  <c r="AI58" i="41" s="1"/>
  <c r="AA58" i="41"/>
  <c r="AE57" i="41"/>
  <c r="AI57" i="41" s="1"/>
  <c r="AD57" i="41"/>
  <c r="AH57" i="41" s="1"/>
  <c r="AB57" i="41"/>
  <c r="AA57" i="41"/>
  <c r="AD56" i="41"/>
  <c r="AH56" i="41" s="1"/>
  <c r="AB56" i="41"/>
  <c r="AE56" i="41" s="1"/>
  <c r="AA56" i="41"/>
  <c r="AD55" i="41"/>
  <c r="AH55" i="41" s="1"/>
  <c r="AB55" i="41"/>
  <c r="AE55" i="41" s="1"/>
  <c r="AA55" i="41"/>
  <c r="AD54" i="41"/>
  <c r="AB54" i="41"/>
  <c r="AE54" i="41" s="1"/>
  <c r="AI54" i="41" s="1"/>
  <c r="AA54" i="41"/>
  <c r="AD53" i="41"/>
  <c r="AH53" i="41" s="1"/>
  <c r="AB53" i="41"/>
  <c r="AE53" i="41" s="1"/>
  <c r="AI53" i="41" s="1"/>
  <c r="AA53" i="41"/>
  <c r="AE52" i="41"/>
  <c r="AI52" i="41" s="1"/>
  <c r="AD52" i="41"/>
  <c r="AH52" i="41" s="1"/>
  <c r="AB52" i="41"/>
  <c r="AA52" i="41"/>
  <c r="AE51" i="41"/>
  <c r="AD51" i="41"/>
  <c r="AH51" i="41" s="1"/>
  <c r="AB51" i="41"/>
  <c r="AA51" i="41"/>
  <c r="AE50" i="41"/>
  <c r="AI50" i="41" s="1"/>
  <c r="AD50" i="41"/>
  <c r="AB50" i="41"/>
  <c r="AA50" i="41"/>
  <c r="AE49" i="41"/>
  <c r="AI49" i="41" s="1"/>
  <c r="AD49" i="41"/>
  <c r="AH49" i="41" s="1"/>
  <c r="AB49" i="41"/>
  <c r="AA49" i="41"/>
  <c r="AE48" i="41"/>
  <c r="AI48" i="41" s="1"/>
  <c r="AD48" i="41"/>
  <c r="AB48" i="41"/>
  <c r="AA48" i="41"/>
  <c r="AE47" i="41"/>
  <c r="AD47" i="41"/>
  <c r="AH47" i="41" s="1"/>
  <c r="AB47" i="41"/>
  <c r="AA47" i="41"/>
  <c r="AE46" i="41"/>
  <c r="AI46" i="41" s="1"/>
  <c r="AD46" i="41"/>
  <c r="AB46" i="41"/>
  <c r="AA46" i="41"/>
  <c r="AI45" i="41"/>
  <c r="AE45" i="41"/>
  <c r="AD45" i="41"/>
  <c r="AH45" i="41" s="1"/>
  <c r="AB45" i="41"/>
  <c r="AA45" i="41"/>
  <c r="AD44" i="41"/>
  <c r="AH44" i="41" s="1"/>
  <c r="AB44" i="41"/>
  <c r="AE44" i="41" s="1"/>
  <c r="AI44" i="41" s="1"/>
  <c r="AA44" i="41"/>
  <c r="AD43" i="41"/>
  <c r="AH43" i="41" s="1"/>
  <c r="AB43" i="41"/>
  <c r="AE43" i="41" s="1"/>
  <c r="AA43" i="41"/>
  <c r="AD42" i="41"/>
  <c r="AB42" i="41"/>
  <c r="AE42" i="41" s="1"/>
  <c r="AI42" i="41" s="1"/>
  <c r="AA42" i="41"/>
  <c r="AE41" i="41"/>
  <c r="AI41" i="41" s="1"/>
  <c r="AD41" i="41"/>
  <c r="AH41" i="41" s="1"/>
  <c r="AB41" i="41"/>
  <c r="AA41" i="41"/>
  <c r="AD40" i="41"/>
  <c r="AH40" i="41" s="1"/>
  <c r="AB40" i="41"/>
  <c r="AE40" i="41" s="1"/>
  <c r="AA40" i="41"/>
  <c r="AD39" i="41"/>
  <c r="AH39" i="41" s="1"/>
  <c r="AB39" i="41"/>
  <c r="AE39" i="41" s="1"/>
  <c r="AA39" i="41"/>
  <c r="AD38" i="41"/>
  <c r="AB38" i="41"/>
  <c r="AE38" i="41" s="1"/>
  <c r="AI38" i="41" s="1"/>
  <c r="AA38" i="41"/>
  <c r="AD37" i="41"/>
  <c r="AH37" i="41" s="1"/>
  <c r="AB37" i="41"/>
  <c r="AE37" i="41" s="1"/>
  <c r="AI37" i="41" s="1"/>
  <c r="AA37" i="41"/>
  <c r="AE36" i="41"/>
  <c r="AI36" i="41" s="1"/>
  <c r="AD36" i="41"/>
  <c r="AH36" i="41" s="1"/>
  <c r="AB36" i="41"/>
  <c r="AA36" i="41"/>
  <c r="AE35" i="41"/>
  <c r="AD35" i="41"/>
  <c r="AH35" i="41" s="1"/>
  <c r="AB35" i="41"/>
  <c r="AA35" i="41"/>
  <c r="AE34" i="41"/>
  <c r="AI34" i="41" s="1"/>
  <c r="AD34" i="41"/>
  <c r="AB34" i="41"/>
  <c r="AA34" i="41"/>
  <c r="AE33" i="41"/>
  <c r="AI33" i="41" s="1"/>
  <c r="AD33" i="41"/>
  <c r="AH33" i="41" s="1"/>
  <c r="AB33" i="41"/>
  <c r="AA33" i="41"/>
  <c r="AD32" i="41"/>
  <c r="AB32" i="41"/>
  <c r="AE32" i="41" s="1"/>
  <c r="AI32" i="41" s="1"/>
  <c r="AA32" i="41"/>
  <c r="AD31" i="41"/>
  <c r="AH31" i="41" s="1"/>
  <c r="AB31" i="41"/>
  <c r="AE31" i="41" s="1"/>
  <c r="AA31" i="41"/>
  <c r="AD30" i="41"/>
  <c r="AB30" i="41"/>
  <c r="AE30" i="41" s="1"/>
  <c r="AI30" i="41" s="1"/>
  <c r="AA30" i="41"/>
  <c r="AE29" i="41"/>
  <c r="AI29" i="41" s="1"/>
  <c r="AD29" i="41"/>
  <c r="AH29" i="41" s="1"/>
  <c r="AB29" i="41"/>
  <c r="AA29" i="41"/>
  <c r="AI28" i="41"/>
  <c r="AD28" i="41"/>
  <c r="AH28" i="41" s="1"/>
  <c r="AB28" i="41"/>
  <c r="AE28" i="41" s="1"/>
  <c r="AA28" i="41"/>
  <c r="AD27" i="41"/>
  <c r="AH27" i="41" s="1"/>
  <c r="AB27" i="41"/>
  <c r="AE27" i="41" s="1"/>
  <c r="AA27" i="41"/>
  <c r="AD26" i="41"/>
  <c r="AB26" i="41"/>
  <c r="AE26" i="41" s="1"/>
  <c r="AI26" i="41" s="1"/>
  <c r="AA26" i="41"/>
  <c r="AD25" i="41"/>
  <c r="AH25" i="41" s="1"/>
  <c r="AB25" i="41"/>
  <c r="AE25" i="41" s="1"/>
  <c r="AI25" i="41" s="1"/>
  <c r="AA25" i="41"/>
  <c r="AE24" i="41"/>
  <c r="AI24" i="41" s="1"/>
  <c r="AD24" i="41"/>
  <c r="AH24" i="41" s="1"/>
  <c r="AB24" i="41"/>
  <c r="AA24" i="41"/>
  <c r="AE23" i="41"/>
  <c r="AD23" i="41"/>
  <c r="AH23" i="41" s="1"/>
  <c r="AB23" i="41"/>
  <c r="AA23" i="41"/>
  <c r="AE22" i="41"/>
  <c r="AI22" i="41" s="1"/>
  <c r="AD22" i="41"/>
  <c r="AB22" i="41"/>
  <c r="AA22" i="41"/>
  <c r="AI21" i="41"/>
  <c r="AD21" i="41"/>
  <c r="AH21" i="41" s="1"/>
  <c r="AB21" i="41"/>
  <c r="AE21" i="41" s="1"/>
  <c r="AA21" i="41"/>
  <c r="AE20" i="41"/>
  <c r="AI20" i="41" s="1"/>
  <c r="AD20" i="41"/>
  <c r="AH20" i="41" s="1"/>
  <c r="AB20" i="41"/>
  <c r="AA20" i="41"/>
  <c r="AE19" i="41"/>
  <c r="AD19" i="41"/>
  <c r="AH19" i="41" s="1"/>
  <c r="AB19" i="41"/>
  <c r="AA19" i="41"/>
  <c r="AE18" i="41"/>
  <c r="AI18" i="41" s="1"/>
  <c r="AD18" i="41"/>
  <c r="AB18" i="41"/>
  <c r="AA18" i="41"/>
  <c r="AD17" i="41"/>
  <c r="AH17" i="41" s="1"/>
  <c r="AB17" i="41"/>
  <c r="AE17" i="41" s="1"/>
  <c r="AI17" i="41" s="1"/>
  <c r="AA17" i="41"/>
  <c r="AD16" i="41"/>
  <c r="AB16" i="41"/>
  <c r="AE16" i="41" s="1"/>
  <c r="AI16" i="41" s="1"/>
  <c r="AA16" i="41"/>
  <c r="AD15" i="41"/>
  <c r="AH15" i="41" s="1"/>
  <c r="AB15" i="41"/>
  <c r="AE15" i="41" s="1"/>
  <c r="AA15" i="41"/>
  <c r="AD14" i="41"/>
  <c r="AB14" i="41"/>
  <c r="AE14" i="41" s="1"/>
  <c r="AI14" i="41" s="1"/>
  <c r="AA14" i="41"/>
  <c r="AE13" i="41"/>
  <c r="AI13" i="41" s="1"/>
  <c r="AD13" i="41"/>
  <c r="AH13" i="41" s="1"/>
  <c r="AB13" i="41"/>
  <c r="AA13" i="41"/>
  <c r="AI12" i="41"/>
  <c r="AF12" i="41"/>
  <c r="AJ12" i="41" s="1"/>
  <c r="AD12" i="41"/>
  <c r="AH12" i="41" s="1"/>
  <c r="AB12" i="41"/>
  <c r="AE12" i="41" s="1"/>
  <c r="AA12" i="41"/>
  <c r="AD11" i="41"/>
  <c r="AH11" i="41" s="1"/>
  <c r="AB11" i="41"/>
  <c r="AE11" i="41" s="1"/>
  <c r="AA11" i="41"/>
  <c r="AD10" i="41"/>
  <c r="AB10" i="41"/>
  <c r="AE10" i="41" s="1"/>
  <c r="AI10" i="41" s="1"/>
  <c r="AA10" i="41"/>
  <c r="AD9" i="41"/>
  <c r="AH9" i="41" s="1"/>
  <c r="AB9" i="41"/>
  <c r="AE9" i="41" s="1"/>
  <c r="AI9" i="41" s="1"/>
  <c r="AA9" i="41"/>
  <c r="AE8" i="41"/>
  <c r="AI8" i="41" s="1"/>
  <c r="AD8" i="41"/>
  <c r="AH8" i="41" s="1"/>
  <c r="AB8" i="41"/>
  <c r="AA8" i="41"/>
  <c r="X4" i="39"/>
  <c r="Y4" i="39"/>
  <c r="W4" i="39"/>
  <c r="X3" i="39"/>
  <c r="Y3" i="39"/>
  <c r="W3" i="39"/>
  <c r="AQ5" i="39"/>
  <c r="AP5" i="39"/>
  <c r="AO5" i="39"/>
  <c r="AG373" i="39"/>
  <c r="AK373" i="39" s="1"/>
  <c r="AE373" i="39"/>
  <c r="AH373" i="39" s="1"/>
  <c r="AL373" i="39" s="1"/>
  <c r="AD373" i="39"/>
  <c r="AG372" i="39"/>
  <c r="AK372" i="39" s="1"/>
  <c r="AE372" i="39"/>
  <c r="AH372" i="39" s="1"/>
  <c r="AL372" i="39" s="1"/>
  <c r="AD372" i="39"/>
  <c r="AH371" i="39"/>
  <c r="AL371" i="39" s="1"/>
  <c r="AG371" i="39"/>
  <c r="AE371" i="39"/>
  <c r="AD371" i="39"/>
  <c r="AL370" i="39"/>
  <c r="AH370" i="39"/>
  <c r="AI370" i="39" s="1"/>
  <c r="AM370" i="39" s="1"/>
  <c r="AG370" i="39"/>
  <c r="AK370" i="39" s="1"/>
  <c r="AE370" i="39"/>
  <c r="AD370" i="39"/>
  <c r="AL369" i="39"/>
  <c r="AG369" i="39"/>
  <c r="AK369" i="39" s="1"/>
  <c r="AE369" i="39"/>
  <c r="AH369" i="39" s="1"/>
  <c r="AD369" i="39"/>
  <c r="AG368" i="39"/>
  <c r="AK368" i="39" s="1"/>
  <c r="AE368" i="39"/>
  <c r="AH368" i="39" s="1"/>
  <c r="AL368" i="39" s="1"/>
  <c r="AD368" i="39"/>
  <c r="AG367" i="39"/>
  <c r="AE367" i="39"/>
  <c r="AH367" i="39" s="1"/>
  <c r="AL367" i="39" s="1"/>
  <c r="AD367" i="39"/>
  <c r="AG366" i="39"/>
  <c r="AE366" i="39"/>
  <c r="AH366" i="39" s="1"/>
  <c r="AL366" i="39" s="1"/>
  <c r="AD366" i="39"/>
  <c r="AG365" i="39"/>
  <c r="AK365" i="39" s="1"/>
  <c r="AE365" i="39"/>
  <c r="AH365" i="39" s="1"/>
  <c r="AD365" i="39"/>
  <c r="AG364" i="39"/>
  <c r="AE364" i="39"/>
  <c r="AH364" i="39" s="1"/>
  <c r="AL364" i="39" s="1"/>
  <c r="AD364" i="39"/>
  <c r="AL363" i="39"/>
  <c r="AH363" i="39"/>
  <c r="AG363" i="39"/>
  <c r="AE363" i="39"/>
  <c r="AD363" i="39"/>
  <c r="AH362" i="39"/>
  <c r="AL362" i="39" s="1"/>
  <c r="AG362" i="39"/>
  <c r="AE362" i="39"/>
  <c r="AD362" i="39"/>
  <c r="AH361" i="39"/>
  <c r="AL361" i="39" s="1"/>
  <c r="AG361" i="39"/>
  <c r="AK361" i="39" s="1"/>
  <c r="AE361" i="39"/>
  <c r="AD361" i="39"/>
  <c r="AH360" i="39"/>
  <c r="AL360" i="39" s="1"/>
  <c r="AG360" i="39"/>
  <c r="AE360" i="39"/>
  <c r="AD360" i="39"/>
  <c r="AH359" i="39"/>
  <c r="AL359" i="39" s="1"/>
  <c r="AG359" i="39"/>
  <c r="AE359" i="39"/>
  <c r="AD359" i="39"/>
  <c r="AL358" i="39"/>
  <c r="AH358" i="39"/>
  <c r="AG358" i="39"/>
  <c r="AK358" i="39" s="1"/>
  <c r="AE358" i="39"/>
  <c r="AD358" i="39"/>
  <c r="AG357" i="39"/>
  <c r="AK357" i="39" s="1"/>
  <c r="AE357" i="39"/>
  <c r="AH357" i="39" s="1"/>
  <c r="AD357" i="39"/>
  <c r="AG356" i="39"/>
  <c r="AK356" i="39" s="1"/>
  <c r="AE356" i="39"/>
  <c r="AH356" i="39" s="1"/>
  <c r="AL356" i="39" s="1"/>
  <c r="AD356" i="39"/>
  <c r="AG355" i="39"/>
  <c r="AE355" i="39"/>
  <c r="AH355" i="39" s="1"/>
  <c r="AL355" i="39" s="1"/>
  <c r="AD355" i="39"/>
  <c r="AG354" i="39"/>
  <c r="AK354" i="39" s="1"/>
  <c r="AE354" i="39"/>
  <c r="AH354" i="39" s="1"/>
  <c r="AD354" i="39"/>
  <c r="AG353" i="39"/>
  <c r="AK353" i="39" s="1"/>
  <c r="AE353" i="39"/>
  <c r="AH353" i="39" s="1"/>
  <c r="AL353" i="39" s="1"/>
  <c r="AD353" i="39"/>
  <c r="AG352" i="39"/>
  <c r="AK352" i="39" s="1"/>
  <c r="AE352" i="39"/>
  <c r="AH352" i="39" s="1"/>
  <c r="AL352" i="39" s="1"/>
  <c r="AD352" i="39"/>
  <c r="AG351" i="39"/>
  <c r="AE351" i="39"/>
  <c r="AH351" i="39" s="1"/>
  <c r="AL351" i="39" s="1"/>
  <c r="AD351" i="39"/>
  <c r="AH350" i="39"/>
  <c r="AL350" i="39" s="1"/>
  <c r="AG350" i="39"/>
  <c r="AE350" i="39"/>
  <c r="AD350" i="39"/>
  <c r="AH349" i="39"/>
  <c r="AG349" i="39"/>
  <c r="AK349" i="39" s="1"/>
  <c r="AE349" i="39"/>
  <c r="AD349" i="39"/>
  <c r="AH348" i="39"/>
  <c r="AL348" i="39" s="1"/>
  <c r="AG348" i="39"/>
  <c r="AE348" i="39"/>
  <c r="AD348" i="39"/>
  <c r="AL347" i="39"/>
  <c r="AH347" i="39"/>
  <c r="AG347" i="39"/>
  <c r="AE347" i="39"/>
  <c r="AD347" i="39"/>
  <c r="AG346" i="39"/>
  <c r="AE346" i="39"/>
  <c r="AH346" i="39" s="1"/>
  <c r="AL346" i="39" s="1"/>
  <c r="AD346" i="39"/>
  <c r="AG345" i="39"/>
  <c r="AK345" i="39" s="1"/>
  <c r="AE345" i="39"/>
  <c r="AH345" i="39" s="1"/>
  <c r="AL345" i="39" s="1"/>
  <c r="AD345" i="39"/>
  <c r="AG344" i="39"/>
  <c r="AE344" i="39"/>
  <c r="AH344" i="39" s="1"/>
  <c r="AL344" i="39" s="1"/>
  <c r="AD344" i="39"/>
  <c r="AG343" i="39"/>
  <c r="AE343" i="39"/>
  <c r="AH343" i="39" s="1"/>
  <c r="AL343" i="39" s="1"/>
  <c r="AD343" i="39"/>
  <c r="AG342" i="39"/>
  <c r="AK342" i="39" s="1"/>
  <c r="AE342" i="39"/>
  <c r="AH342" i="39" s="1"/>
  <c r="AL342" i="39" s="1"/>
  <c r="AD342" i="39"/>
  <c r="AH341" i="39"/>
  <c r="AI341" i="39" s="1"/>
  <c r="AM341" i="39" s="1"/>
  <c r="AG341" i="39"/>
  <c r="AK341" i="39" s="1"/>
  <c r="AE341" i="39"/>
  <c r="AD341" i="39"/>
  <c r="AH340" i="39"/>
  <c r="AL340" i="39" s="1"/>
  <c r="AG340" i="39"/>
  <c r="AK340" i="39" s="1"/>
  <c r="AE340" i="39"/>
  <c r="AD340" i="39"/>
  <c r="AL339" i="39"/>
  <c r="AH339" i="39"/>
  <c r="AG339" i="39"/>
  <c r="AE339" i="39"/>
  <c r="AD339" i="39"/>
  <c r="AG338" i="39"/>
  <c r="AK338" i="39" s="1"/>
  <c r="AE338" i="39"/>
  <c r="AH338" i="39" s="1"/>
  <c r="AL338" i="39" s="1"/>
  <c r="AD338" i="39"/>
  <c r="AH337" i="39"/>
  <c r="AG337" i="39"/>
  <c r="AK337" i="39" s="1"/>
  <c r="AE337" i="39"/>
  <c r="AD337" i="39"/>
  <c r="AH336" i="39"/>
  <c r="AL336" i="39" s="1"/>
  <c r="AG336" i="39"/>
  <c r="AK336" i="39" s="1"/>
  <c r="AE336" i="39"/>
  <c r="AD336" i="39"/>
  <c r="AH335" i="39"/>
  <c r="AL335" i="39" s="1"/>
  <c r="AG335" i="39"/>
  <c r="AE335" i="39"/>
  <c r="AD335" i="39"/>
  <c r="AL334" i="39"/>
  <c r="AH334" i="39"/>
  <c r="AG334" i="39"/>
  <c r="AE334" i="39"/>
  <c r="AD334" i="39"/>
  <c r="AH333" i="39"/>
  <c r="AG333" i="39"/>
  <c r="AK333" i="39" s="1"/>
  <c r="AE333" i="39"/>
  <c r="AD333" i="39"/>
  <c r="AH332" i="39"/>
  <c r="AL332" i="39" s="1"/>
  <c r="AG332" i="39"/>
  <c r="AE332" i="39"/>
  <c r="AD332" i="39"/>
  <c r="AG331" i="39"/>
  <c r="AE331" i="39"/>
  <c r="AH331" i="39" s="1"/>
  <c r="AL331" i="39" s="1"/>
  <c r="AD331" i="39"/>
  <c r="AG330" i="39"/>
  <c r="AE330" i="39"/>
  <c r="AH330" i="39" s="1"/>
  <c r="AL330" i="39" s="1"/>
  <c r="AD330" i="39"/>
  <c r="AG329" i="39"/>
  <c r="AK329" i="39" s="1"/>
  <c r="AE329" i="39"/>
  <c r="AH329" i="39" s="1"/>
  <c r="AL329" i="39" s="1"/>
  <c r="AD329" i="39"/>
  <c r="AG328" i="39"/>
  <c r="AE328" i="39"/>
  <c r="AH328" i="39" s="1"/>
  <c r="AL328" i="39" s="1"/>
  <c r="AD328" i="39"/>
  <c r="AG327" i="39"/>
  <c r="AE327" i="39"/>
  <c r="AH327" i="39" s="1"/>
  <c r="AL327" i="39" s="1"/>
  <c r="AD327" i="39"/>
  <c r="AG326" i="39"/>
  <c r="AK326" i="39" s="1"/>
  <c r="AE326" i="39"/>
  <c r="AH326" i="39" s="1"/>
  <c r="AD326" i="39"/>
  <c r="AH325" i="39"/>
  <c r="AL325" i="39" s="1"/>
  <c r="AG325" i="39"/>
  <c r="AK325" i="39" s="1"/>
  <c r="AE325" i="39"/>
  <c r="AD325" i="39"/>
  <c r="AH324" i="39"/>
  <c r="AL324" i="39" s="1"/>
  <c r="AG324" i="39"/>
  <c r="AK324" i="39" s="1"/>
  <c r="AE324" i="39"/>
  <c r="AD324" i="39"/>
  <c r="AL323" i="39"/>
  <c r="AH323" i="39"/>
  <c r="AG323" i="39"/>
  <c r="AE323" i="39"/>
  <c r="AD323" i="39"/>
  <c r="AG322" i="39"/>
  <c r="AK322" i="39" s="1"/>
  <c r="AE322" i="39"/>
  <c r="AH322" i="39" s="1"/>
  <c r="AL322" i="39" s="1"/>
  <c r="AD322" i="39"/>
  <c r="AH321" i="39"/>
  <c r="AG321" i="39"/>
  <c r="AK321" i="39" s="1"/>
  <c r="AE321" i="39"/>
  <c r="AD321" i="39"/>
  <c r="AH320" i="39"/>
  <c r="AL320" i="39" s="1"/>
  <c r="AG320" i="39"/>
  <c r="AK320" i="39" s="1"/>
  <c r="AE320" i="39"/>
  <c r="AD320" i="39"/>
  <c r="AH319" i="39"/>
  <c r="AL319" i="39" s="1"/>
  <c r="AG319" i="39"/>
  <c r="AE319" i="39"/>
  <c r="AD319" i="39"/>
  <c r="AL318" i="39"/>
  <c r="AH318" i="39"/>
  <c r="AG318" i="39"/>
  <c r="AE318" i="39"/>
  <c r="AD318" i="39"/>
  <c r="AH317" i="39"/>
  <c r="AG317" i="39"/>
  <c r="AK317" i="39" s="1"/>
  <c r="AE317" i="39"/>
  <c r="AD317" i="39"/>
  <c r="AH316" i="39"/>
  <c r="AL316" i="39" s="1"/>
  <c r="AG316" i="39"/>
  <c r="AE316" i="39"/>
  <c r="AD316" i="39"/>
  <c r="AG315" i="39"/>
  <c r="AE315" i="39"/>
  <c r="AH315" i="39" s="1"/>
  <c r="AL315" i="39" s="1"/>
  <c r="AD315" i="39"/>
  <c r="AG314" i="39"/>
  <c r="AE314" i="39"/>
  <c r="AH314" i="39" s="1"/>
  <c r="AL314" i="39" s="1"/>
  <c r="AD314" i="39"/>
  <c r="AG313" i="39"/>
  <c r="AK313" i="39" s="1"/>
  <c r="AE313" i="39"/>
  <c r="AH313" i="39" s="1"/>
  <c r="AL313" i="39" s="1"/>
  <c r="AD313" i="39"/>
  <c r="AG312" i="39"/>
  <c r="AE312" i="39"/>
  <c r="AH312" i="39" s="1"/>
  <c r="AL312" i="39" s="1"/>
  <c r="AD312" i="39"/>
  <c r="AG311" i="39"/>
  <c r="AE311" i="39"/>
  <c r="AH311" i="39" s="1"/>
  <c r="AL311" i="39" s="1"/>
  <c r="AD311" i="39"/>
  <c r="AH310" i="39"/>
  <c r="AL310" i="39" s="1"/>
  <c r="AG310" i="39"/>
  <c r="AK310" i="39" s="1"/>
  <c r="AE310" i="39"/>
  <c r="AD310" i="39"/>
  <c r="AI309" i="39"/>
  <c r="AM309" i="39" s="1"/>
  <c r="AG309" i="39"/>
  <c r="AK309" i="39" s="1"/>
  <c r="AE309" i="39"/>
  <c r="AH309" i="39" s="1"/>
  <c r="AL309" i="39" s="1"/>
  <c r="AD309" i="39"/>
  <c r="AG308" i="39"/>
  <c r="AK308" i="39" s="1"/>
  <c r="AE308" i="39"/>
  <c r="AH308" i="39" s="1"/>
  <c r="AL308" i="39" s="1"/>
  <c r="AD308" i="39"/>
  <c r="AG307" i="39"/>
  <c r="AE307" i="39"/>
  <c r="AH307" i="39" s="1"/>
  <c r="AL307" i="39" s="1"/>
  <c r="AD307" i="39"/>
  <c r="AH306" i="39"/>
  <c r="AI306" i="39" s="1"/>
  <c r="AM306" i="39" s="1"/>
  <c r="AG306" i="39"/>
  <c r="AK306" i="39" s="1"/>
  <c r="AE306" i="39"/>
  <c r="AD306" i="39"/>
  <c r="AL305" i="39"/>
  <c r="AG305" i="39"/>
  <c r="AK305" i="39" s="1"/>
  <c r="AE305" i="39"/>
  <c r="AH305" i="39" s="1"/>
  <c r="AI305" i="39" s="1"/>
  <c r="AM305" i="39" s="1"/>
  <c r="AD305" i="39"/>
  <c r="AG304" i="39"/>
  <c r="AK304" i="39" s="1"/>
  <c r="AE304" i="39"/>
  <c r="AH304" i="39" s="1"/>
  <c r="AL304" i="39" s="1"/>
  <c r="AD304" i="39"/>
  <c r="AG303" i="39"/>
  <c r="AE303" i="39"/>
  <c r="AH303" i="39" s="1"/>
  <c r="AL303" i="39" s="1"/>
  <c r="AD303" i="39"/>
  <c r="AG302" i="39"/>
  <c r="AE302" i="39"/>
  <c r="AH302" i="39" s="1"/>
  <c r="AL302" i="39" s="1"/>
  <c r="AD302" i="39"/>
  <c r="AG301" i="39"/>
  <c r="AK301" i="39" s="1"/>
  <c r="AE301" i="39"/>
  <c r="AH301" i="39" s="1"/>
  <c r="AD301" i="39"/>
  <c r="AG300" i="39"/>
  <c r="AE300" i="39"/>
  <c r="AH300" i="39" s="1"/>
  <c r="AL300" i="39" s="1"/>
  <c r="AD300" i="39"/>
  <c r="AL299" i="39"/>
  <c r="AH299" i="39"/>
  <c r="AG299" i="39"/>
  <c r="AE299" i="39"/>
  <c r="AD299" i="39"/>
  <c r="AG298" i="39"/>
  <c r="AE298" i="39"/>
  <c r="AH298" i="39" s="1"/>
  <c r="AL298" i="39" s="1"/>
  <c r="AD298" i="39"/>
  <c r="AG297" i="39"/>
  <c r="AK297" i="39" s="1"/>
  <c r="AE297" i="39"/>
  <c r="AH297" i="39" s="1"/>
  <c r="AL297" i="39" s="1"/>
  <c r="AD297" i="39"/>
  <c r="AG296" i="39"/>
  <c r="AE296" i="39"/>
  <c r="AH296" i="39" s="1"/>
  <c r="AL296" i="39" s="1"/>
  <c r="AD296" i="39"/>
  <c r="AG295" i="39"/>
  <c r="AE295" i="39"/>
  <c r="AH295" i="39" s="1"/>
  <c r="AL295" i="39" s="1"/>
  <c r="AD295" i="39"/>
  <c r="AH294" i="39"/>
  <c r="AL294" i="39" s="1"/>
  <c r="AG294" i="39"/>
  <c r="AK294" i="39" s="1"/>
  <c r="AE294" i="39"/>
  <c r="AD294" i="39"/>
  <c r="AL293" i="39"/>
  <c r="AH293" i="39"/>
  <c r="AI293" i="39" s="1"/>
  <c r="AM293" i="39" s="1"/>
  <c r="AG293" i="39"/>
  <c r="AK293" i="39" s="1"/>
  <c r="AE293" i="39"/>
  <c r="AD293" i="39"/>
  <c r="AG292" i="39"/>
  <c r="AK292" i="39" s="1"/>
  <c r="AE292" i="39"/>
  <c r="AH292" i="39" s="1"/>
  <c r="AL292" i="39" s="1"/>
  <c r="AD292" i="39"/>
  <c r="AH291" i="39"/>
  <c r="AL291" i="39" s="1"/>
  <c r="AG291" i="39"/>
  <c r="AE291" i="39"/>
  <c r="AD291" i="39"/>
  <c r="AG290" i="39"/>
  <c r="AK290" i="39" s="1"/>
  <c r="AE290" i="39"/>
  <c r="AH290" i="39" s="1"/>
  <c r="AD290" i="39"/>
  <c r="AG289" i="39"/>
  <c r="AK289" i="39" s="1"/>
  <c r="AE289" i="39"/>
  <c r="AH289" i="39" s="1"/>
  <c r="AI289" i="39" s="1"/>
  <c r="AM289" i="39" s="1"/>
  <c r="AD289" i="39"/>
  <c r="AK288" i="39"/>
  <c r="AG288" i="39"/>
  <c r="AI288" i="39" s="1"/>
  <c r="AM288" i="39" s="1"/>
  <c r="AE288" i="39"/>
  <c r="AH288" i="39" s="1"/>
  <c r="AL288" i="39" s="1"/>
  <c r="AD288" i="39"/>
  <c r="AG287" i="39"/>
  <c r="AK287" i="39" s="1"/>
  <c r="AE287" i="39"/>
  <c r="AH287" i="39" s="1"/>
  <c r="AD287" i="39"/>
  <c r="AH286" i="39"/>
  <c r="AL286" i="39" s="1"/>
  <c r="AG286" i="39"/>
  <c r="AK286" i="39" s="1"/>
  <c r="AE286" i="39"/>
  <c r="AD286" i="39"/>
  <c r="AK285" i="39"/>
  <c r="AG285" i="39"/>
  <c r="AE285" i="39"/>
  <c r="AH285" i="39" s="1"/>
  <c r="AD285" i="39"/>
  <c r="AG284" i="39"/>
  <c r="AI284" i="39" s="1"/>
  <c r="AM284" i="39" s="1"/>
  <c r="AE284" i="39"/>
  <c r="AH284" i="39" s="1"/>
  <c r="AL284" i="39" s="1"/>
  <c r="AD284" i="39"/>
  <c r="AG283" i="39"/>
  <c r="AK283" i="39" s="1"/>
  <c r="AE283" i="39"/>
  <c r="AH283" i="39" s="1"/>
  <c r="AD283" i="39"/>
  <c r="AI282" i="39"/>
  <c r="AM282" i="39" s="1"/>
  <c r="AG282" i="39"/>
  <c r="AK282" i="39" s="1"/>
  <c r="AE282" i="39"/>
  <c r="AH282" i="39" s="1"/>
  <c r="AL282" i="39" s="1"/>
  <c r="AD282" i="39"/>
  <c r="AH281" i="39"/>
  <c r="AG281" i="39"/>
  <c r="AK281" i="39" s="1"/>
  <c r="AE281" i="39"/>
  <c r="AD281" i="39"/>
  <c r="AK280" i="39"/>
  <c r="AG280" i="39"/>
  <c r="AE280" i="39"/>
  <c r="AH280" i="39" s="1"/>
  <c r="AD280" i="39"/>
  <c r="AK279" i="39"/>
  <c r="AH279" i="39"/>
  <c r="AL279" i="39" s="1"/>
  <c r="AG279" i="39"/>
  <c r="AE279" i="39"/>
  <c r="AD279" i="39"/>
  <c r="AK278" i="39"/>
  <c r="AG278" i="39"/>
  <c r="AE278" i="39"/>
  <c r="AH278" i="39" s="1"/>
  <c r="AD278" i="39"/>
  <c r="AK277" i="39"/>
  <c r="AG277" i="39"/>
  <c r="AE277" i="39"/>
  <c r="AH277" i="39" s="1"/>
  <c r="AD277" i="39"/>
  <c r="AG276" i="39"/>
  <c r="AK276" i="39" s="1"/>
  <c r="AE276" i="39"/>
  <c r="AH276" i="39" s="1"/>
  <c r="AD276" i="39"/>
  <c r="AI275" i="39"/>
  <c r="AM275" i="39" s="1"/>
  <c r="AH275" i="39"/>
  <c r="AL275" i="39" s="1"/>
  <c r="AG275" i="39"/>
  <c r="AK275" i="39" s="1"/>
  <c r="AE275" i="39"/>
  <c r="AD275" i="39"/>
  <c r="AK274" i="39"/>
  <c r="AG274" i="39"/>
  <c r="AE274" i="39"/>
  <c r="AH274" i="39" s="1"/>
  <c r="AD274" i="39"/>
  <c r="AK273" i="39"/>
  <c r="AG273" i="39"/>
  <c r="AE273" i="39"/>
  <c r="AH273" i="39" s="1"/>
  <c r="AD273" i="39"/>
  <c r="AG272" i="39"/>
  <c r="AI272" i="39" s="1"/>
  <c r="AM272" i="39" s="1"/>
  <c r="AE272" i="39"/>
  <c r="AH272" i="39" s="1"/>
  <c r="AL272" i="39" s="1"/>
  <c r="AD272" i="39"/>
  <c r="AG271" i="39"/>
  <c r="AK271" i="39" s="1"/>
  <c r="AE271" i="39"/>
  <c r="AH271" i="39" s="1"/>
  <c r="AD271" i="39"/>
  <c r="AG270" i="39"/>
  <c r="AK270" i="39" s="1"/>
  <c r="AE270" i="39"/>
  <c r="AH270" i="39" s="1"/>
  <c r="AL270" i="39" s="1"/>
  <c r="AD270" i="39"/>
  <c r="AK269" i="39"/>
  <c r="AG269" i="39"/>
  <c r="AE269" i="39"/>
  <c r="AH269" i="39" s="1"/>
  <c r="AD269" i="39"/>
  <c r="AK268" i="39"/>
  <c r="AG268" i="39"/>
  <c r="AI268" i="39" s="1"/>
  <c r="AM268" i="39" s="1"/>
  <c r="AE268" i="39"/>
  <c r="AH268" i="39" s="1"/>
  <c r="AL268" i="39" s="1"/>
  <c r="AD268" i="39"/>
  <c r="AG267" i="39"/>
  <c r="AK267" i="39" s="1"/>
  <c r="AE267" i="39"/>
  <c r="AH267" i="39" s="1"/>
  <c r="AL267" i="39" s="1"/>
  <c r="AD267" i="39"/>
  <c r="AG266" i="39"/>
  <c r="AI266" i="39" s="1"/>
  <c r="AM266" i="39" s="1"/>
  <c r="AE266" i="39"/>
  <c r="AH266" i="39" s="1"/>
  <c r="AL266" i="39" s="1"/>
  <c r="AD266" i="39"/>
  <c r="AI265" i="39"/>
  <c r="AM265" i="39" s="1"/>
  <c r="AG265" i="39"/>
  <c r="AK265" i="39" s="1"/>
  <c r="AE265" i="39"/>
  <c r="AH265" i="39" s="1"/>
  <c r="AL265" i="39" s="1"/>
  <c r="AD265" i="39"/>
  <c r="AL264" i="39"/>
  <c r="AG264" i="39"/>
  <c r="AK264" i="39" s="1"/>
  <c r="AE264" i="39"/>
  <c r="AH264" i="39" s="1"/>
  <c r="AD264" i="39"/>
  <c r="AG263" i="39"/>
  <c r="AK263" i="39" s="1"/>
  <c r="AE263" i="39"/>
  <c r="AH263" i="39" s="1"/>
  <c r="AL263" i="39" s="1"/>
  <c r="AD263" i="39"/>
  <c r="AG262" i="39"/>
  <c r="AK262" i="39" s="1"/>
  <c r="AE262" i="39"/>
  <c r="AH262" i="39" s="1"/>
  <c r="AD262" i="39"/>
  <c r="AG261" i="39"/>
  <c r="AE261" i="39"/>
  <c r="AH261" i="39" s="1"/>
  <c r="AL261" i="39" s="1"/>
  <c r="AD261" i="39"/>
  <c r="AK260" i="39"/>
  <c r="AG260" i="39"/>
  <c r="AI260" i="39" s="1"/>
  <c r="AM260" i="39" s="1"/>
  <c r="AE260" i="39"/>
  <c r="AH260" i="39" s="1"/>
  <c r="AL260" i="39" s="1"/>
  <c r="AD260" i="39"/>
  <c r="AG259" i="39"/>
  <c r="AK259" i="39" s="1"/>
  <c r="AE259" i="39"/>
  <c r="AH259" i="39" s="1"/>
  <c r="AL259" i="39" s="1"/>
  <c r="AD259" i="39"/>
  <c r="AG258" i="39"/>
  <c r="AI258" i="39" s="1"/>
  <c r="AM258" i="39" s="1"/>
  <c r="AE258" i="39"/>
  <c r="AH258" i="39" s="1"/>
  <c r="AL258" i="39" s="1"/>
  <c r="AD258" i="39"/>
  <c r="AI257" i="39"/>
  <c r="AM257" i="39" s="1"/>
  <c r="AG257" i="39"/>
  <c r="AK257" i="39" s="1"/>
  <c r="AE257" i="39"/>
  <c r="AH257" i="39" s="1"/>
  <c r="AL257" i="39" s="1"/>
  <c r="AD257" i="39"/>
  <c r="AL256" i="39"/>
  <c r="AG256" i="39"/>
  <c r="AK256" i="39" s="1"/>
  <c r="AE256" i="39"/>
  <c r="AH256" i="39" s="1"/>
  <c r="AD256" i="39"/>
  <c r="AL255" i="39"/>
  <c r="AG255" i="39"/>
  <c r="AK255" i="39" s="1"/>
  <c r="AE255" i="39"/>
  <c r="AH255" i="39" s="1"/>
  <c r="AD255" i="39"/>
  <c r="AK254" i="39"/>
  <c r="AG254" i="39"/>
  <c r="AE254" i="39"/>
  <c r="AH254" i="39" s="1"/>
  <c r="AD254" i="39"/>
  <c r="AG253" i="39"/>
  <c r="AE253" i="39"/>
  <c r="AH253" i="39" s="1"/>
  <c r="AL253" i="39" s="1"/>
  <c r="AD253" i="39"/>
  <c r="AK252" i="39"/>
  <c r="AI252" i="39"/>
  <c r="AM252" i="39" s="1"/>
  <c r="AG252" i="39"/>
  <c r="AE252" i="39"/>
  <c r="AH252" i="39" s="1"/>
  <c r="AL252" i="39" s="1"/>
  <c r="AD252" i="39"/>
  <c r="AL251" i="39"/>
  <c r="AG251" i="39"/>
  <c r="AK251" i="39" s="1"/>
  <c r="AE251" i="39"/>
  <c r="AH251" i="39" s="1"/>
  <c r="AD251" i="39"/>
  <c r="AG250" i="39"/>
  <c r="AI250" i="39" s="1"/>
  <c r="AM250" i="39" s="1"/>
  <c r="AE250" i="39"/>
  <c r="AH250" i="39" s="1"/>
  <c r="AL250" i="39" s="1"/>
  <c r="AD250" i="39"/>
  <c r="AI249" i="39"/>
  <c r="AM249" i="39" s="1"/>
  <c r="AG249" i="39"/>
  <c r="AK249" i="39" s="1"/>
  <c r="AE249" i="39"/>
  <c r="AH249" i="39" s="1"/>
  <c r="AL249" i="39" s="1"/>
  <c r="AD249" i="39"/>
  <c r="AK248" i="39"/>
  <c r="AG248" i="39"/>
  <c r="AE248" i="39"/>
  <c r="AH248" i="39" s="1"/>
  <c r="AI248" i="39" s="1"/>
  <c r="AM248" i="39" s="1"/>
  <c r="AD248" i="39"/>
  <c r="AL247" i="39"/>
  <c r="AG247" i="39"/>
  <c r="AK247" i="39" s="1"/>
  <c r="AE247" i="39"/>
  <c r="AH247" i="39" s="1"/>
  <c r="AD247" i="39"/>
  <c r="AL246" i="39"/>
  <c r="AG246" i="39"/>
  <c r="AK246" i="39" s="1"/>
  <c r="AE246" i="39"/>
  <c r="AH246" i="39" s="1"/>
  <c r="AD246" i="39"/>
  <c r="AG245" i="39"/>
  <c r="AE245" i="39"/>
  <c r="AH245" i="39" s="1"/>
  <c r="AL245" i="39" s="1"/>
  <c r="AD245" i="39"/>
  <c r="AK244" i="39"/>
  <c r="AG244" i="39"/>
  <c r="AI244" i="39" s="1"/>
  <c r="AM244" i="39" s="1"/>
  <c r="AE244" i="39"/>
  <c r="AH244" i="39" s="1"/>
  <c r="AL244" i="39" s="1"/>
  <c r="AD244" i="39"/>
  <c r="AL243" i="39"/>
  <c r="AG243" i="39"/>
  <c r="AK243" i="39" s="1"/>
  <c r="AE243" i="39"/>
  <c r="AH243" i="39" s="1"/>
  <c r="AD243" i="39"/>
  <c r="AK242" i="39"/>
  <c r="AI242" i="39"/>
  <c r="AM242" i="39" s="1"/>
  <c r="AG242" i="39"/>
  <c r="AE242" i="39"/>
  <c r="AH242" i="39" s="1"/>
  <c r="AL242" i="39" s="1"/>
  <c r="AD242" i="39"/>
  <c r="AL241" i="39"/>
  <c r="AG241" i="39"/>
  <c r="AE241" i="39"/>
  <c r="AH241" i="39" s="1"/>
  <c r="AD241" i="39"/>
  <c r="AK240" i="39"/>
  <c r="AG240" i="39"/>
  <c r="AE240" i="39"/>
  <c r="AH240" i="39" s="1"/>
  <c r="AD240" i="39"/>
  <c r="AL239" i="39"/>
  <c r="AG239" i="39"/>
  <c r="AE239" i="39"/>
  <c r="AH239" i="39" s="1"/>
  <c r="AD239" i="39"/>
  <c r="AK238" i="39"/>
  <c r="AG238" i="39"/>
  <c r="AE238" i="39"/>
  <c r="AH238" i="39" s="1"/>
  <c r="AD238" i="39"/>
  <c r="AG237" i="39"/>
  <c r="AE237" i="39"/>
  <c r="AH237" i="39" s="1"/>
  <c r="AL237" i="39" s="1"/>
  <c r="AD237" i="39"/>
  <c r="AK236" i="39"/>
  <c r="AI236" i="39"/>
  <c r="AM236" i="39" s="1"/>
  <c r="AG236" i="39"/>
  <c r="AE236" i="39"/>
  <c r="AH236" i="39" s="1"/>
  <c r="AL236" i="39" s="1"/>
  <c r="AD236" i="39"/>
  <c r="AG235" i="39"/>
  <c r="AK235" i="39" s="1"/>
  <c r="AE235" i="39"/>
  <c r="AH235" i="39" s="1"/>
  <c r="AL235" i="39" s="1"/>
  <c r="AD235" i="39"/>
  <c r="AK234" i="39"/>
  <c r="AI234" i="39"/>
  <c r="AM234" i="39" s="1"/>
  <c r="AG234" i="39"/>
  <c r="AE234" i="39"/>
  <c r="AH234" i="39" s="1"/>
  <c r="AL234" i="39" s="1"/>
  <c r="AD234" i="39"/>
  <c r="AL233" i="39"/>
  <c r="AG233" i="39"/>
  <c r="AE233" i="39"/>
  <c r="AH233" i="39" s="1"/>
  <c r="AD233" i="39"/>
  <c r="AK232" i="39"/>
  <c r="AG232" i="39"/>
  <c r="AE232" i="39"/>
  <c r="AH232" i="39" s="1"/>
  <c r="AD232" i="39"/>
  <c r="AL231" i="39"/>
  <c r="AG231" i="39"/>
  <c r="AK231" i="39" s="1"/>
  <c r="AE231" i="39"/>
  <c r="AH231" i="39" s="1"/>
  <c r="AD231" i="39"/>
  <c r="AK230" i="39"/>
  <c r="AG230" i="39"/>
  <c r="AE230" i="39"/>
  <c r="AH230" i="39" s="1"/>
  <c r="AI230" i="39" s="1"/>
  <c r="AM230" i="39" s="1"/>
  <c r="AD230" i="39"/>
  <c r="AG229" i="39"/>
  <c r="AE229" i="39"/>
  <c r="AH229" i="39" s="1"/>
  <c r="AL229" i="39" s="1"/>
  <c r="AD229" i="39"/>
  <c r="AI228" i="39"/>
  <c r="AM228" i="39" s="1"/>
  <c r="AG228" i="39"/>
  <c r="AK228" i="39" s="1"/>
  <c r="AE228" i="39"/>
  <c r="AH228" i="39" s="1"/>
  <c r="AL228" i="39" s="1"/>
  <c r="AD228" i="39"/>
  <c r="AG227" i="39"/>
  <c r="AK227" i="39" s="1"/>
  <c r="AE227" i="39"/>
  <c r="AH227" i="39" s="1"/>
  <c r="AL227" i="39" s="1"/>
  <c r="AD227" i="39"/>
  <c r="AG226" i="39"/>
  <c r="AK226" i="39" s="1"/>
  <c r="AE226" i="39"/>
  <c r="AH226" i="39" s="1"/>
  <c r="AL226" i="39" s="1"/>
  <c r="AD226" i="39"/>
  <c r="AL225" i="39"/>
  <c r="AG225" i="39"/>
  <c r="AE225" i="39"/>
  <c r="AH225" i="39" s="1"/>
  <c r="AD225" i="39"/>
  <c r="AK224" i="39"/>
  <c r="AG224" i="39"/>
  <c r="AE224" i="39"/>
  <c r="AH224" i="39" s="1"/>
  <c r="AD224" i="39"/>
  <c r="AG223" i="39"/>
  <c r="AK223" i="39" s="1"/>
  <c r="AE223" i="39"/>
  <c r="AH223" i="39" s="1"/>
  <c r="AL223" i="39" s="1"/>
  <c r="AD223" i="39"/>
  <c r="AL222" i="39"/>
  <c r="AG222" i="39"/>
  <c r="AK222" i="39" s="1"/>
  <c r="AE222" i="39"/>
  <c r="AH222" i="39" s="1"/>
  <c r="AD222" i="39"/>
  <c r="AG221" i="39"/>
  <c r="AE221" i="39"/>
  <c r="AH221" i="39" s="1"/>
  <c r="AL221" i="39" s="1"/>
  <c r="AD221" i="39"/>
  <c r="AK220" i="39"/>
  <c r="AG220" i="39"/>
  <c r="AI220" i="39" s="1"/>
  <c r="AM220" i="39" s="1"/>
  <c r="AE220" i="39"/>
  <c r="AH220" i="39" s="1"/>
  <c r="AL220" i="39" s="1"/>
  <c r="AD220" i="39"/>
  <c r="AG219" i="39"/>
  <c r="AK219" i="39" s="1"/>
  <c r="AE219" i="39"/>
  <c r="AH219" i="39" s="1"/>
  <c r="AL219" i="39" s="1"/>
  <c r="AD219" i="39"/>
  <c r="AG218" i="39"/>
  <c r="AK218" i="39" s="1"/>
  <c r="AE218" i="39"/>
  <c r="AH218" i="39" s="1"/>
  <c r="AL218" i="39" s="1"/>
  <c r="AD218" i="39"/>
  <c r="AL217" i="39"/>
  <c r="AG217" i="39"/>
  <c r="AE217" i="39"/>
  <c r="AH217" i="39" s="1"/>
  <c r="AD217" i="39"/>
  <c r="AG216" i="39"/>
  <c r="AK216" i="39" s="1"/>
  <c r="AE216" i="39"/>
  <c r="AH216" i="39" s="1"/>
  <c r="AD216" i="39"/>
  <c r="AL215" i="39"/>
  <c r="AG215" i="39"/>
  <c r="AK215" i="39" s="1"/>
  <c r="AE215" i="39"/>
  <c r="AH215" i="39" s="1"/>
  <c r="AD215" i="39"/>
  <c r="AK214" i="39"/>
  <c r="AG214" i="39"/>
  <c r="AE214" i="39"/>
  <c r="AH214" i="39" s="1"/>
  <c r="AD214" i="39"/>
  <c r="AG213" i="39"/>
  <c r="AE213" i="39"/>
  <c r="AH213" i="39" s="1"/>
  <c r="AL213" i="39" s="1"/>
  <c r="AD213" i="39"/>
  <c r="AK212" i="39"/>
  <c r="AG212" i="39"/>
  <c r="AE212" i="39"/>
  <c r="AH212" i="39" s="1"/>
  <c r="AL212" i="39" s="1"/>
  <c r="AD212" i="39"/>
  <c r="AG211" i="39"/>
  <c r="AK211" i="39" s="1"/>
  <c r="AE211" i="39"/>
  <c r="AH211" i="39" s="1"/>
  <c r="AL211" i="39" s="1"/>
  <c r="AD211" i="39"/>
  <c r="AG210" i="39"/>
  <c r="AE210" i="39"/>
  <c r="AH210" i="39" s="1"/>
  <c r="AL210" i="39" s="1"/>
  <c r="AD210" i="39"/>
  <c r="AG209" i="39"/>
  <c r="AE209" i="39"/>
  <c r="AH209" i="39" s="1"/>
  <c r="AL209" i="39" s="1"/>
  <c r="AD209" i="39"/>
  <c r="AK208" i="39"/>
  <c r="AG208" i="39"/>
  <c r="AE208" i="39"/>
  <c r="AH208" i="39" s="1"/>
  <c r="AL208" i="39" s="1"/>
  <c r="AD208" i="39"/>
  <c r="AK207" i="39"/>
  <c r="AH207" i="39"/>
  <c r="AL207" i="39" s="1"/>
  <c r="AG207" i="39"/>
  <c r="AE207" i="39"/>
  <c r="AD207" i="39"/>
  <c r="AH206" i="39"/>
  <c r="AL206" i="39" s="1"/>
  <c r="AG206" i="39"/>
  <c r="AE206" i="39"/>
  <c r="AD206" i="39"/>
  <c r="AL205" i="39"/>
  <c r="AG205" i="39"/>
  <c r="AE205" i="39"/>
  <c r="AH205" i="39" s="1"/>
  <c r="AD205" i="39"/>
  <c r="AL204" i="39"/>
  <c r="AG204" i="39"/>
  <c r="AE204" i="39"/>
  <c r="AH204" i="39" s="1"/>
  <c r="AD204" i="39"/>
  <c r="AK203" i="39"/>
  <c r="AG203" i="39"/>
  <c r="AE203" i="39"/>
  <c r="AH203" i="39" s="1"/>
  <c r="AL203" i="39" s="1"/>
  <c r="AD203" i="39"/>
  <c r="AH202" i="39"/>
  <c r="AL202" i="39" s="1"/>
  <c r="AG202" i="39"/>
  <c r="AE202" i="39"/>
  <c r="AD202" i="39"/>
  <c r="AH201" i="39"/>
  <c r="AL201" i="39" s="1"/>
  <c r="AG201" i="39"/>
  <c r="AE201" i="39"/>
  <c r="AD201" i="39"/>
  <c r="AL200" i="39"/>
  <c r="AG200" i="39"/>
  <c r="AE200" i="39"/>
  <c r="AH200" i="39" s="1"/>
  <c r="AD200" i="39"/>
  <c r="AK199" i="39"/>
  <c r="AH199" i="39"/>
  <c r="AL199" i="39" s="1"/>
  <c r="AG199" i="39"/>
  <c r="AE199" i="39"/>
  <c r="AD199" i="39"/>
  <c r="AG198" i="39"/>
  <c r="AI198" i="39" s="1"/>
  <c r="AM198" i="39" s="1"/>
  <c r="AE198" i="39"/>
  <c r="AH198" i="39" s="1"/>
  <c r="AL198" i="39" s="1"/>
  <c r="AD198" i="39"/>
  <c r="AG197" i="39"/>
  <c r="AE197" i="39"/>
  <c r="AH197" i="39" s="1"/>
  <c r="AL197" i="39" s="1"/>
  <c r="AD197" i="39"/>
  <c r="AG196" i="39"/>
  <c r="AE196" i="39"/>
  <c r="AH196" i="39" s="1"/>
  <c r="AL196" i="39" s="1"/>
  <c r="AD196" i="39"/>
  <c r="AG195" i="39"/>
  <c r="AK195" i="39" s="1"/>
  <c r="AE195" i="39"/>
  <c r="AH195" i="39" s="1"/>
  <c r="AL195" i="39" s="1"/>
  <c r="AD195" i="39"/>
  <c r="AK194" i="39"/>
  <c r="AH194" i="39"/>
  <c r="AL194" i="39" s="1"/>
  <c r="AG194" i="39"/>
  <c r="AE194" i="39"/>
  <c r="AD194" i="39"/>
  <c r="AH193" i="39"/>
  <c r="AL193" i="39" s="1"/>
  <c r="AG193" i="39"/>
  <c r="AE193" i="39"/>
  <c r="AD193" i="39"/>
  <c r="AL192" i="39"/>
  <c r="AG192" i="39"/>
  <c r="AE192" i="39"/>
  <c r="AH192" i="39" s="1"/>
  <c r="AD192" i="39"/>
  <c r="AG191" i="39"/>
  <c r="AK191" i="39" s="1"/>
  <c r="AE191" i="39"/>
  <c r="AH191" i="39" s="1"/>
  <c r="AL191" i="39" s="1"/>
  <c r="AD191" i="39"/>
  <c r="AH190" i="39"/>
  <c r="AL190" i="39" s="1"/>
  <c r="AG190" i="39"/>
  <c r="AE190" i="39"/>
  <c r="AD190" i="39"/>
  <c r="AH189" i="39"/>
  <c r="AL189" i="39" s="1"/>
  <c r="AG189" i="39"/>
  <c r="AE189" i="39"/>
  <c r="AD189" i="39"/>
  <c r="AL188" i="39"/>
  <c r="AG188" i="39"/>
  <c r="AE188" i="39"/>
  <c r="AH188" i="39" s="1"/>
  <c r="AD188" i="39"/>
  <c r="AK187" i="39"/>
  <c r="AH187" i="39"/>
  <c r="AL187" i="39" s="1"/>
  <c r="AG187" i="39"/>
  <c r="AE187" i="39"/>
  <c r="AD187" i="39"/>
  <c r="AH186" i="39"/>
  <c r="AL186" i="39" s="1"/>
  <c r="AG186" i="39"/>
  <c r="AE186" i="39"/>
  <c r="AD186" i="39"/>
  <c r="AH185" i="39"/>
  <c r="AL185" i="39" s="1"/>
  <c r="AG185" i="39"/>
  <c r="AE185" i="39"/>
  <c r="AD185" i="39"/>
  <c r="AL184" i="39"/>
  <c r="AG184" i="39"/>
  <c r="AE184" i="39"/>
  <c r="AH184" i="39" s="1"/>
  <c r="AD184" i="39"/>
  <c r="AK183" i="39"/>
  <c r="AH183" i="39"/>
  <c r="AL183" i="39" s="1"/>
  <c r="AG183" i="39"/>
  <c r="AE183" i="39"/>
  <c r="AD183" i="39"/>
  <c r="AK182" i="39"/>
  <c r="AG182" i="39"/>
  <c r="AE182" i="39"/>
  <c r="AH182" i="39" s="1"/>
  <c r="AL182" i="39" s="1"/>
  <c r="AD182" i="39"/>
  <c r="AG181" i="39"/>
  <c r="AE181" i="39"/>
  <c r="AH181" i="39" s="1"/>
  <c r="AL181" i="39" s="1"/>
  <c r="AD181" i="39"/>
  <c r="AG180" i="39"/>
  <c r="AE180" i="39"/>
  <c r="AH180" i="39" s="1"/>
  <c r="AL180" i="39" s="1"/>
  <c r="AD180" i="39"/>
  <c r="AH179" i="39"/>
  <c r="AL179" i="39" s="1"/>
  <c r="AG179" i="39"/>
  <c r="AK179" i="39" s="1"/>
  <c r="AE179" i="39"/>
  <c r="AD179" i="39"/>
  <c r="AK178" i="39"/>
  <c r="AG178" i="39"/>
  <c r="AE178" i="39"/>
  <c r="AH178" i="39" s="1"/>
  <c r="AL178" i="39" s="1"/>
  <c r="AD178" i="39"/>
  <c r="AG177" i="39"/>
  <c r="AE177" i="39"/>
  <c r="AH177" i="39" s="1"/>
  <c r="AL177" i="39" s="1"/>
  <c r="AD177" i="39"/>
  <c r="AG176" i="39"/>
  <c r="AE176" i="39"/>
  <c r="AH176" i="39" s="1"/>
  <c r="AL176" i="39" s="1"/>
  <c r="AD176" i="39"/>
  <c r="AK175" i="39"/>
  <c r="AG175" i="39"/>
  <c r="AE175" i="39"/>
  <c r="AH175" i="39" s="1"/>
  <c r="AL175" i="39" s="1"/>
  <c r="AD175" i="39"/>
  <c r="AH174" i="39"/>
  <c r="AL174" i="39" s="1"/>
  <c r="AG174" i="39"/>
  <c r="AI174" i="39" s="1"/>
  <c r="AM174" i="39" s="1"/>
  <c r="AE174" i="39"/>
  <c r="AD174" i="39"/>
  <c r="AH173" i="39"/>
  <c r="AL173" i="39" s="1"/>
  <c r="AG173" i="39"/>
  <c r="AE173" i="39"/>
  <c r="AD173" i="39"/>
  <c r="AL172" i="39"/>
  <c r="AG172" i="39"/>
  <c r="AE172" i="39"/>
  <c r="AH172" i="39" s="1"/>
  <c r="AD172" i="39"/>
  <c r="AK171" i="39"/>
  <c r="AH171" i="39"/>
  <c r="AL171" i="39" s="1"/>
  <c r="AG171" i="39"/>
  <c r="AE171" i="39"/>
  <c r="AD171" i="39"/>
  <c r="AG170" i="39"/>
  <c r="AE170" i="39"/>
  <c r="AH170" i="39" s="1"/>
  <c r="AL170" i="39" s="1"/>
  <c r="AD170" i="39"/>
  <c r="AG169" i="39"/>
  <c r="AE169" i="39"/>
  <c r="AH169" i="39" s="1"/>
  <c r="AL169" i="39" s="1"/>
  <c r="AD169" i="39"/>
  <c r="AG168" i="39"/>
  <c r="AE168" i="39"/>
  <c r="AH168" i="39" s="1"/>
  <c r="AL168" i="39" s="1"/>
  <c r="AD168" i="39"/>
  <c r="AH167" i="39"/>
  <c r="AL167" i="39" s="1"/>
  <c r="AG167" i="39"/>
  <c r="AK167" i="39" s="1"/>
  <c r="AE167" i="39"/>
  <c r="AD167" i="39"/>
  <c r="AG166" i="39"/>
  <c r="AI166" i="39" s="1"/>
  <c r="AM166" i="39" s="1"/>
  <c r="AE166" i="39"/>
  <c r="AH166" i="39" s="1"/>
  <c r="AL166" i="39" s="1"/>
  <c r="AD166" i="39"/>
  <c r="AG165" i="39"/>
  <c r="AE165" i="39"/>
  <c r="AH165" i="39" s="1"/>
  <c r="AL165" i="39" s="1"/>
  <c r="AD165" i="39"/>
  <c r="AG164" i="39"/>
  <c r="AE164" i="39"/>
  <c r="AH164" i="39" s="1"/>
  <c r="AL164" i="39" s="1"/>
  <c r="AD164" i="39"/>
  <c r="AG163" i="39"/>
  <c r="AK163" i="39" s="1"/>
  <c r="AE163" i="39"/>
  <c r="AH163" i="39" s="1"/>
  <c r="AL163" i="39" s="1"/>
  <c r="AD163" i="39"/>
  <c r="AK162" i="39"/>
  <c r="AH162" i="39"/>
  <c r="AL162" i="39" s="1"/>
  <c r="AG162" i="39"/>
  <c r="AE162" i="39"/>
  <c r="AD162" i="39"/>
  <c r="AH161" i="39"/>
  <c r="AL161" i="39" s="1"/>
  <c r="AG161" i="39"/>
  <c r="AE161" i="39"/>
  <c r="AD161" i="39"/>
  <c r="AL160" i="39"/>
  <c r="AG160" i="39"/>
  <c r="AE160" i="39"/>
  <c r="AH160" i="39" s="1"/>
  <c r="AD160" i="39"/>
  <c r="AK159" i="39"/>
  <c r="AG159" i="39"/>
  <c r="AE159" i="39"/>
  <c r="AH159" i="39" s="1"/>
  <c r="AL159" i="39" s="1"/>
  <c r="AD159" i="39"/>
  <c r="AH158" i="39"/>
  <c r="AL158" i="39" s="1"/>
  <c r="AG158" i="39"/>
  <c r="AI158" i="39" s="1"/>
  <c r="AM158" i="39" s="1"/>
  <c r="AE158" i="39"/>
  <c r="AD158" i="39"/>
  <c r="AH157" i="39"/>
  <c r="AL157" i="39" s="1"/>
  <c r="AG157" i="39"/>
  <c r="AE157" i="39"/>
  <c r="AD157" i="39"/>
  <c r="AL156" i="39"/>
  <c r="AG156" i="39"/>
  <c r="AE156" i="39"/>
  <c r="AH156" i="39" s="1"/>
  <c r="AD156" i="39"/>
  <c r="AK155" i="39"/>
  <c r="AH155" i="39"/>
  <c r="AL155" i="39" s="1"/>
  <c r="AG155" i="39"/>
  <c r="AE155" i="39"/>
  <c r="AD155" i="39"/>
  <c r="AG154" i="39"/>
  <c r="AE154" i="39"/>
  <c r="AH154" i="39" s="1"/>
  <c r="AL154" i="39" s="1"/>
  <c r="AD154" i="39"/>
  <c r="AG153" i="39"/>
  <c r="AE153" i="39"/>
  <c r="AH153" i="39" s="1"/>
  <c r="AL153" i="39" s="1"/>
  <c r="AD153" i="39"/>
  <c r="AG152" i="39"/>
  <c r="AE152" i="39"/>
  <c r="AH152" i="39" s="1"/>
  <c r="AL152" i="39" s="1"/>
  <c r="AD152" i="39"/>
  <c r="AH151" i="39"/>
  <c r="AL151" i="39" s="1"/>
  <c r="AG151" i="39"/>
  <c r="AK151" i="39" s="1"/>
  <c r="AE151" i="39"/>
  <c r="AD151" i="39"/>
  <c r="AK150" i="39"/>
  <c r="AG150" i="39"/>
  <c r="AE150" i="39"/>
  <c r="AH150" i="39" s="1"/>
  <c r="AL150" i="39" s="1"/>
  <c r="AD150" i="39"/>
  <c r="AG149" i="39"/>
  <c r="AE149" i="39"/>
  <c r="AH149" i="39" s="1"/>
  <c r="AL149" i="39" s="1"/>
  <c r="AD149" i="39"/>
  <c r="AG148" i="39"/>
  <c r="AE148" i="39"/>
  <c r="AH148" i="39" s="1"/>
  <c r="AL148" i="39" s="1"/>
  <c r="AD148" i="39"/>
  <c r="AG147" i="39"/>
  <c r="AK147" i="39" s="1"/>
  <c r="AE147" i="39"/>
  <c r="AH147" i="39" s="1"/>
  <c r="AL147" i="39" s="1"/>
  <c r="AD147" i="39"/>
  <c r="AK146" i="39"/>
  <c r="AH146" i="39"/>
  <c r="AL146" i="39" s="1"/>
  <c r="AG146" i="39"/>
  <c r="AE146" i="39"/>
  <c r="AD146" i="39"/>
  <c r="AH145" i="39"/>
  <c r="AL145" i="39" s="1"/>
  <c r="AG145" i="39"/>
  <c r="AE145" i="39"/>
  <c r="AD145" i="39"/>
  <c r="AL144" i="39"/>
  <c r="AG144" i="39"/>
  <c r="AE144" i="39"/>
  <c r="AH144" i="39" s="1"/>
  <c r="AD144" i="39"/>
  <c r="AK143" i="39"/>
  <c r="AG143" i="39"/>
  <c r="AE143" i="39"/>
  <c r="AH143" i="39" s="1"/>
  <c r="AL143" i="39" s="1"/>
  <c r="AD143" i="39"/>
  <c r="AH142" i="39"/>
  <c r="AL142" i="39" s="1"/>
  <c r="AG142" i="39"/>
  <c r="AI142" i="39" s="1"/>
  <c r="AM142" i="39" s="1"/>
  <c r="AE142" i="39"/>
  <c r="AD142" i="39"/>
  <c r="AH141" i="39"/>
  <c r="AL141" i="39" s="1"/>
  <c r="AG141" i="39"/>
  <c r="AE141" i="39"/>
  <c r="AD141" i="39"/>
  <c r="AL140" i="39"/>
  <c r="AG140" i="39"/>
  <c r="AE140" i="39"/>
  <c r="AH140" i="39" s="1"/>
  <c r="AD140" i="39"/>
  <c r="AK139" i="39"/>
  <c r="AH139" i="39"/>
  <c r="AL139" i="39" s="1"/>
  <c r="AG139" i="39"/>
  <c r="AE139" i="39"/>
  <c r="AD139" i="39"/>
  <c r="AG138" i="39"/>
  <c r="AE138" i="39"/>
  <c r="AH138" i="39" s="1"/>
  <c r="AL138" i="39" s="1"/>
  <c r="AD138" i="39"/>
  <c r="AG137" i="39"/>
  <c r="AE137" i="39"/>
  <c r="AH137" i="39" s="1"/>
  <c r="AL137" i="39" s="1"/>
  <c r="AD137" i="39"/>
  <c r="AG136" i="39"/>
  <c r="AE136" i="39"/>
  <c r="AH136" i="39" s="1"/>
  <c r="AL136" i="39" s="1"/>
  <c r="AD136" i="39"/>
  <c r="AH135" i="39"/>
  <c r="AL135" i="39" s="1"/>
  <c r="AG135" i="39"/>
  <c r="AK135" i="39" s="1"/>
  <c r="AE135" i="39"/>
  <c r="AD135" i="39"/>
  <c r="AK134" i="39"/>
  <c r="AG134" i="39"/>
  <c r="AE134" i="39"/>
  <c r="AH134" i="39" s="1"/>
  <c r="AL134" i="39" s="1"/>
  <c r="AD134" i="39"/>
  <c r="AG133" i="39"/>
  <c r="AE133" i="39"/>
  <c r="AH133" i="39" s="1"/>
  <c r="AL133" i="39" s="1"/>
  <c r="AD133" i="39"/>
  <c r="AG132" i="39"/>
  <c r="AE132" i="39"/>
  <c r="AH132" i="39" s="1"/>
  <c r="AL132" i="39" s="1"/>
  <c r="AD132" i="39"/>
  <c r="AG131" i="39"/>
  <c r="AK131" i="39" s="1"/>
  <c r="AE131" i="39"/>
  <c r="AH131" i="39" s="1"/>
  <c r="AL131" i="39" s="1"/>
  <c r="AD131" i="39"/>
  <c r="AK130" i="39"/>
  <c r="AH130" i="39"/>
  <c r="AL130" i="39" s="1"/>
  <c r="AG130" i="39"/>
  <c r="AE130" i="39"/>
  <c r="AD130" i="39"/>
  <c r="AH129" i="39"/>
  <c r="AL129" i="39" s="1"/>
  <c r="AG129" i="39"/>
  <c r="AE129" i="39"/>
  <c r="AD129" i="39"/>
  <c r="AL128" i="39"/>
  <c r="AG128" i="39"/>
  <c r="AE128" i="39"/>
  <c r="AH128" i="39" s="1"/>
  <c r="AD128" i="39"/>
  <c r="AK127" i="39"/>
  <c r="AG127" i="39"/>
  <c r="AE127" i="39"/>
  <c r="AH127" i="39" s="1"/>
  <c r="AL127" i="39" s="1"/>
  <c r="AD127" i="39"/>
  <c r="AH126" i="39"/>
  <c r="AL126" i="39" s="1"/>
  <c r="AG126" i="39"/>
  <c r="AI126" i="39" s="1"/>
  <c r="AM126" i="39" s="1"/>
  <c r="AE126" i="39"/>
  <c r="AD126" i="39"/>
  <c r="AH125" i="39"/>
  <c r="AL125" i="39" s="1"/>
  <c r="AG125" i="39"/>
  <c r="AE125" i="39"/>
  <c r="AD125" i="39"/>
  <c r="AL124" i="39"/>
  <c r="AG124" i="39"/>
  <c r="AE124" i="39"/>
  <c r="AH124" i="39" s="1"/>
  <c r="AD124" i="39"/>
  <c r="AK123" i="39"/>
  <c r="AH123" i="39"/>
  <c r="AL123" i="39" s="1"/>
  <c r="AG123" i="39"/>
  <c r="AE123" i="39"/>
  <c r="AD123" i="39"/>
  <c r="AG122" i="39"/>
  <c r="AE122" i="39"/>
  <c r="AH122" i="39" s="1"/>
  <c r="AL122" i="39" s="1"/>
  <c r="AD122" i="39"/>
  <c r="AG121" i="39"/>
  <c r="AE121" i="39"/>
  <c r="AH121" i="39" s="1"/>
  <c r="AL121" i="39" s="1"/>
  <c r="AD121" i="39"/>
  <c r="AG120" i="39"/>
  <c r="AE120" i="39"/>
  <c r="AH120" i="39" s="1"/>
  <c r="AL120" i="39" s="1"/>
  <c r="AD120" i="39"/>
  <c r="AH119" i="39"/>
  <c r="AL119" i="39" s="1"/>
  <c r="AG119" i="39"/>
  <c r="AK119" i="39" s="1"/>
  <c r="AE119" i="39"/>
  <c r="AD119" i="39"/>
  <c r="AK118" i="39"/>
  <c r="AG118" i="39"/>
  <c r="AE118" i="39"/>
  <c r="AH118" i="39" s="1"/>
  <c r="AL118" i="39" s="1"/>
  <c r="AD118" i="39"/>
  <c r="AG117" i="39"/>
  <c r="AE117" i="39"/>
  <c r="AH117" i="39" s="1"/>
  <c r="AL117" i="39" s="1"/>
  <c r="AD117" i="39"/>
  <c r="AG116" i="39"/>
  <c r="AE116" i="39"/>
  <c r="AH116" i="39" s="1"/>
  <c r="AL116" i="39" s="1"/>
  <c r="AD116" i="39"/>
  <c r="AG115" i="39"/>
  <c r="AK115" i="39" s="1"/>
  <c r="AE115" i="39"/>
  <c r="AH115" i="39" s="1"/>
  <c r="AL115" i="39" s="1"/>
  <c r="AD115" i="39"/>
  <c r="AK114" i="39"/>
  <c r="AH114" i="39"/>
  <c r="AL114" i="39" s="1"/>
  <c r="AG114" i="39"/>
  <c r="AE114" i="39"/>
  <c r="AD114" i="39"/>
  <c r="AH113" i="39"/>
  <c r="AL113" i="39" s="1"/>
  <c r="AG113" i="39"/>
  <c r="AE113" i="39"/>
  <c r="AD113" i="39"/>
  <c r="AL112" i="39"/>
  <c r="AG112" i="39"/>
  <c r="AE112" i="39"/>
  <c r="AH112" i="39" s="1"/>
  <c r="AD112" i="39"/>
  <c r="AK111" i="39"/>
  <c r="AG111" i="39"/>
  <c r="AE111" i="39"/>
  <c r="AH111" i="39" s="1"/>
  <c r="AL111" i="39" s="1"/>
  <c r="AD111" i="39"/>
  <c r="AH110" i="39"/>
  <c r="AL110" i="39" s="1"/>
  <c r="AG110" i="39"/>
  <c r="AI110" i="39" s="1"/>
  <c r="AM110" i="39" s="1"/>
  <c r="AE110" i="39"/>
  <c r="AD110" i="39"/>
  <c r="AH109" i="39"/>
  <c r="AL109" i="39" s="1"/>
  <c r="AG109" i="39"/>
  <c r="AE109" i="39"/>
  <c r="AD109" i="39"/>
  <c r="AL108" i="39"/>
  <c r="AG108" i="39"/>
  <c r="AE108" i="39"/>
  <c r="AH108" i="39" s="1"/>
  <c r="AD108" i="39"/>
  <c r="AK107" i="39"/>
  <c r="AH107" i="39"/>
  <c r="AL107" i="39" s="1"/>
  <c r="AG107" i="39"/>
  <c r="AE107" i="39"/>
  <c r="AD107" i="39"/>
  <c r="AG106" i="39"/>
  <c r="AE106" i="39"/>
  <c r="AH106" i="39" s="1"/>
  <c r="AL106" i="39" s="1"/>
  <c r="AD106" i="39"/>
  <c r="AG105" i="39"/>
  <c r="AK105" i="39" s="1"/>
  <c r="AE105" i="39"/>
  <c r="AH105" i="39" s="1"/>
  <c r="AL105" i="39" s="1"/>
  <c r="AD105" i="39"/>
  <c r="AG104" i="39"/>
  <c r="AK104" i="39" s="1"/>
  <c r="AE104" i="39"/>
  <c r="AH104" i="39" s="1"/>
  <c r="AL104" i="39" s="1"/>
  <c r="AD104" i="39"/>
  <c r="AL103" i="39"/>
  <c r="AH103" i="39"/>
  <c r="AG103" i="39"/>
  <c r="AK103" i="39" s="1"/>
  <c r="AE103" i="39"/>
  <c r="AD103" i="39"/>
  <c r="AG102" i="39"/>
  <c r="AK102" i="39" s="1"/>
  <c r="AE102" i="39"/>
  <c r="AH102" i="39" s="1"/>
  <c r="AD102" i="39"/>
  <c r="AG101" i="39"/>
  <c r="AK101" i="39" s="1"/>
  <c r="AE101" i="39"/>
  <c r="AH101" i="39" s="1"/>
  <c r="AL101" i="39" s="1"/>
  <c r="AD101" i="39"/>
  <c r="AG100" i="39"/>
  <c r="AK100" i="39" s="1"/>
  <c r="AE100" i="39"/>
  <c r="AH100" i="39" s="1"/>
  <c r="AL100" i="39" s="1"/>
  <c r="AD100" i="39"/>
  <c r="AG99" i="39"/>
  <c r="AK99" i="39" s="1"/>
  <c r="AE99" i="39"/>
  <c r="AH99" i="39" s="1"/>
  <c r="AL99" i="39" s="1"/>
  <c r="AD99" i="39"/>
  <c r="AH98" i="39"/>
  <c r="AG98" i="39"/>
  <c r="AK98" i="39" s="1"/>
  <c r="AE98" i="39"/>
  <c r="AD98" i="39"/>
  <c r="AH97" i="39"/>
  <c r="AL97" i="39" s="1"/>
  <c r="AG97" i="39"/>
  <c r="AK97" i="39" s="1"/>
  <c r="AE97" i="39"/>
  <c r="AD97" i="39"/>
  <c r="AH96" i="39"/>
  <c r="AL96" i="39" s="1"/>
  <c r="AG96" i="39"/>
  <c r="AK96" i="39" s="1"/>
  <c r="AE96" i="39"/>
  <c r="AD96" i="39"/>
  <c r="AG95" i="39"/>
  <c r="AK95" i="39" s="1"/>
  <c r="AE95" i="39"/>
  <c r="AH95" i="39" s="1"/>
  <c r="AL95" i="39" s="1"/>
  <c r="AD95" i="39"/>
  <c r="AH94" i="39"/>
  <c r="AL94" i="39" s="1"/>
  <c r="AG94" i="39"/>
  <c r="AE94" i="39"/>
  <c r="AD94" i="39"/>
  <c r="AH93" i="39"/>
  <c r="AL93" i="39" s="1"/>
  <c r="AG93" i="39"/>
  <c r="AK93" i="39" s="1"/>
  <c r="AE93" i="39"/>
  <c r="AD93" i="39"/>
  <c r="AH92" i="39"/>
  <c r="AL92" i="39" s="1"/>
  <c r="AG92" i="39"/>
  <c r="AK92" i="39" s="1"/>
  <c r="AE92" i="39"/>
  <c r="AD92" i="39"/>
  <c r="AH91" i="39"/>
  <c r="AL91" i="39" s="1"/>
  <c r="AG91" i="39"/>
  <c r="AK91" i="39" s="1"/>
  <c r="AE91" i="39"/>
  <c r="AD91" i="39"/>
  <c r="AG90" i="39"/>
  <c r="AK90" i="39" s="1"/>
  <c r="AE90" i="39"/>
  <c r="AH90" i="39" s="1"/>
  <c r="AL90" i="39" s="1"/>
  <c r="AD90" i="39"/>
  <c r="AG89" i="39"/>
  <c r="AK89" i="39" s="1"/>
  <c r="AE89" i="39"/>
  <c r="AH89" i="39" s="1"/>
  <c r="AL89" i="39" s="1"/>
  <c r="AD89" i="39"/>
  <c r="AG88" i="39"/>
  <c r="AK88" i="39" s="1"/>
  <c r="AE88" i="39"/>
  <c r="AH88" i="39" s="1"/>
  <c r="AL88" i="39" s="1"/>
  <c r="AD88" i="39"/>
  <c r="AL87" i="39"/>
  <c r="AH87" i="39"/>
  <c r="AG87" i="39"/>
  <c r="AK87" i="39" s="1"/>
  <c r="AE87" i="39"/>
  <c r="AD87" i="39"/>
  <c r="AI86" i="39"/>
  <c r="AM86" i="39" s="1"/>
  <c r="AG86" i="39"/>
  <c r="AK86" i="39" s="1"/>
  <c r="AE86" i="39"/>
  <c r="AH86" i="39" s="1"/>
  <c r="AL86" i="39" s="1"/>
  <c r="AD86" i="39"/>
  <c r="AG85" i="39"/>
  <c r="AK85" i="39" s="1"/>
  <c r="AE85" i="39"/>
  <c r="AH85" i="39" s="1"/>
  <c r="AL85" i="39" s="1"/>
  <c r="AD85" i="39"/>
  <c r="AG84" i="39"/>
  <c r="AK84" i="39" s="1"/>
  <c r="AE84" i="39"/>
  <c r="AH84" i="39" s="1"/>
  <c r="AL84" i="39" s="1"/>
  <c r="AD84" i="39"/>
  <c r="AG83" i="39"/>
  <c r="AK83" i="39" s="1"/>
  <c r="AE83" i="39"/>
  <c r="AH83" i="39" s="1"/>
  <c r="AL83" i="39" s="1"/>
  <c r="AD83" i="39"/>
  <c r="AH82" i="39"/>
  <c r="AG82" i="39"/>
  <c r="AK82" i="39" s="1"/>
  <c r="AE82" i="39"/>
  <c r="AD82" i="39"/>
  <c r="AH81" i="39"/>
  <c r="AL81" i="39" s="1"/>
  <c r="AG81" i="39"/>
  <c r="AK81" i="39" s="1"/>
  <c r="AE81" i="39"/>
  <c r="AD81" i="39"/>
  <c r="AH80" i="39"/>
  <c r="AL80" i="39" s="1"/>
  <c r="AG80" i="39"/>
  <c r="AK80" i="39" s="1"/>
  <c r="AE80" i="39"/>
  <c r="AD80" i="39"/>
  <c r="AG79" i="39"/>
  <c r="AK79" i="39" s="1"/>
  <c r="AE79" i="39"/>
  <c r="AH79" i="39" s="1"/>
  <c r="AL79" i="39" s="1"/>
  <c r="AD79" i="39"/>
  <c r="AH78" i="39"/>
  <c r="AL78" i="39" s="1"/>
  <c r="AG78" i="39"/>
  <c r="AE78" i="39"/>
  <c r="AD78" i="39"/>
  <c r="AH77" i="39"/>
  <c r="AL77" i="39" s="1"/>
  <c r="AG77" i="39"/>
  <c r="AK77" i="39" s="1"/>
  <c r="AE77" i="39"/>
  <c r="AD77" i="39"/>
  <c r="AH76" i="39"/>
  <c r="AL76" i="39" s="1"/>
  <c r="AG76" i="39"/>
  <c r="AK76" i="39" s="1"/>
  <c r="AE76" i="39"/>
  <c r="AD76" i="39"/>
  <c r="AH75" i="39"/>
  <c r="AL75" i="39" s="1"/>
  <c r="AG75" i="39"/>
  <c r="AK75" i="39" s="1"/>
  <c r="AE75" i="39"/>
  <c r="AD75" i="39"/>
  <c r="AG74" i="39"/>
  <c r="AK74" i="39" s="1"/>
  <c r="AE74" i="39"/>
  <c r="AH74" i="39" s="1"/>
  <c r="AL74" i="39" s="1"/>
  <c r="AD74" i="39"/>
  <c r="AG73" i="39"/>
  <c r="AK73" i="39" s="1"/>
  <c r="AE73" i="39"/>
  <c r="AH73" i="39" s="1"/>
  <c r="AL73" i="39" s="1"/>
  <c r="AD73" i="39"/>
  <c r="AG72" i="39"/>
  <c r="AK72" i="39" s="1"/>
  <c r="AE72" i="39"/>
  <c r="AH72" i="39" s="1"/>
  <c r="AL72" i="39" s="1"/>
  <c r="AD72" i="39"/>
  <c r="AL71" i="39"/>
  <c r="AH71" i="39"/>
  <c r="AG71" i="39"/>
  <c r="AK71" i="39" s="1"/>
  <c r="AE71" i="39"/>
  <c r="AD71" i="39"/>
  <c r="AG70" i="39"/>
  <c r="AK70" i="39" s="1"/>
  <c r="AE70" i="39"/>
  <c r="AH70" i="39" s="1"/>
  <c r="AL70" i="39" s="1"/>
  <c r="AD70" i="39"/>
  <c r="AG69" i="39"/>
  <c r="AK69" i="39" s="1"/>
  <c r="AE69" i="39"/>
  <c r="AH69" i="39" s="1"/>
  <c r="AL69" i="39" s="1"/>
  <c r="AD69" i="39"/>
  <c r="AG68" i="39"/>
  <c r="AK68" i="39" s="1"/>
  <c r="AE68" i="39"/>
  <c r="AH68" i="39" s="1"/>
  <c r="AL68" i="39" s="1"/>
  <c r="AD68" i="39"/>
  <c r="AG67" i="39"/>
  <c r="AK67" i="39" s="1"/>
  <c r="AE67" i="39"/>
  <c r="AH67" i="39" s="1"/>
  <c r="AL67" i="39" s="1"/>
  <c r="AD67" i="39"/>
  <c r="AH66" i="39"/>
  <c r="AG66" i="39"/>
  <c r="AK66" i="39" s="1"/>
  <c r="AE66" i="39"/>
  <c r="AD66" i="39"/>
  <c r="AH65" i="39"/>
  <c r="AL65" i="39" s="1"/>
  <c r="AG65" i="39"/>
  <c r="AK65" i="39" s="1"/>
  <c r="AE65" i="39"/>
  <c r="AD65" i="39"/>
  <c r="AH64" i="39"/>
  <c r="AL64" i="39" s="1"/>
  <c r="AG64" i="39"/>
  <c r="AK64" i="39" s="1"/>
  <c r="AE64" i="39"/>
  <c r="AD64" i="39"/>
  <c r="AG63" i="39"/>
  <c r="AK63" i="39" s="1"/>
  <c r="AE63" i="39"/>
  <c r="AH63" i="39" s="1"/>
  <c r="AL63" i="39" s="1"/>
  <c r="AD63" i="39"/>
  <c r="AH62" i="39"/>
  <c r="AL62" i="39" s="1"/>
  <c r="AG62" i="39"/>
  <c r="AE62" i="39"/>
  <c r="AD62" i="39"/>
  <c r="AH61" i="39"/>
  <c r="AL61" i="39" s="1"/>
  <c r="AG61" i="39"/>
  <c r="AK61" i="39" s="1"/>
  <c r="AE61" i="39"/>
  <c r="AD61" i="39"/>
  <c r="AH60" i="39"/>
  <c r="AL60" i="39" s="1"/>
  <c r="AG60" i="39"/>
  <c r="AK60" i="39" s="1"/>
  <c r="AE60" i="39"/>
  <c r="AD60" i="39"/>
  <c r="AH59" i="39"/>
  <c r="AL59" i="39" s="1"/>
  <c r="AG59" i="39"/>
  <c r="AK59" i="39" s="1"/>
  <c r="AE59" i="39"/>
  <c r="AD59" i="39"/>
  <c r="AG58" i="39"/>
  <c r="AK58" i="39" s="1"/>
  <c r="AE58" i="39"/>
  <c r="AH58" i="39" s="1"/>
  <c r="AL58" i="39" s="1"/>
  <c r="AD58" i="39"/>
  <c r="AG57" i="39"/>
  <c r="AK57" i="39" s="1"/>
  <c r="AE57" i="39"/>
  <c r="AH57" i="39" s="1"/>
  <c r="AL57" i="39" s="1"/>
  <c r="AD57" i="39"/>
  <c r="AG56" i="39"/>
  <c r="AK56" i="39" s="1"/>
  <c r="AE56" i="39"/>
  <c r="AH56" i="39" s="1"/>
  <c r="AL56" i="39" s="1"/>
  <c r="AD56" i="39"/>
  <c r="AL55" i="39"/>
  <c r="AH55" i="39"/>
  <c r="AG55" i="39"/>
  <c r="AK55" i="39" s="1"/>
  <c r="AE55" i="39"/>
  <c r="AD55" i="39"/>
  <c r="AG54" i="39"/>
  <c r="AK54" i="39" s="1"/>
  <c r="AE54" i="39"/>
  <c r="AH54" i="39" s="1"/>
  <c r="AL54" i="39" s="1"/>
  <c r="AD54" i="39"/>
  <c r="AG53" i="39"/>
  <c r="AK53" i="39" s="1"/>
  <c r="AE53" i="39"/>
  <c r="AH53" i="39" s="1"/>
  <c r="AL53" i="39" s="1"/>
  <c r="AD53" i="39"/>
  <c r="AG52" i="39"/>
  <c r="AK52" i="39" s="1"/>
  <c r="AE52" i="39"/>
  <c r="AH52" i="39" s="1"/>
  <c r="AL52" i="39" s="1"/>
  <c r="AD52" i="39"/>
  <c r="AH51" i="39"/>
  <c r="AL51" i="39" s="1"/>
  <c r="AG51" i="39"/>
  <c r="AK51" i="39" s="1"/>
  <c r="AE51" i="39"/>
  <c r="AD51" i="39"/>
  <c r="AG50" i="39"/>
  <c r="AK50" i="39" s="1"/>
  <c r="AE50" i="39"/>
  <c r="AH50" i="39" s="1"/>
  <c r="AD50" i="39"/>
  <c r="AG49" i="39"/>
  <c r="AK49" i="39" s="1"/>
  <c r="AE49" i="39"/>
  <c r="AH49" i="39" s="1"/>
  <c r="AL49" i="39" s="1"/>
  <c r="AD49" i="39"/>
  <c r="AG48" i="39"/>
  <c r="AK48" i="39" s="1"/>
  <c r="AE48" i="39"/>
  <c r="AH48" i="39" s="1"/>
  <c r="AL48" i="39" s="1"/>
  <c r="AD48" i="39"/>
  <c r="AG47" i="39"/>
  <c r="AK47" i="39" s="1"/>
  <c r="AE47" i="39"/>
  <c r="AH47" i="39" s="1"/>
  <c r="AL47" i="39" s="1"/>
  <c r="AD47" i="39"/>
  <c r="AH46" i="39"/>
  <c r="AL46" i="39" s="1"/>
  <c r="AG46" i="39"/>
  <c r="AK46" i="39" s="1"/>
  <c r="AE46" i="39"/>
  <c r="AD46" i="39"/>
  <c r="AH45" i="39"/>
  <c r="AL45" i="39" s="1"/>
  <c r="AG45" i="39"/>
  <c r="AK45" i="39" s="1"/>
  <c r="AE45" i="39"/>
  <c r="AD45" i="39"/>
  <c r="AH44" i="39"/>
  <c r="AL44" i="39" s="1"/>
  <c r="AG44" i="39"/>
  <c r="AK44" i="39" s="1"/>
  <c r="AE44" i="39"/>
  <c r="AD44" i="39"/>
  <c r="AG43" i="39"/>
  <c r="AK43" i="39" s="1"/>
  <c r="AE43" i="39"/>
  <c r="AH43" i="39" s="1"/>
  <c r="AL43" i="39" s="1"/>
  <c r="AD43" i="39"/>
  <c r="AL42" i="39"/>
  <c r="AH42" i="39"/>
  <c r="AG42" i="39"/>
  <c r="AK42" i="39" s="1"/>
  <c r="AE42" i="39"/>
  <c r="AD42" i="39"/>
  <c r="AH41" i="39"/>
  <c r="AL41" i="39" s="1"/>
  <c r="AG41" i="39"/>
  <c r="AK41" i="39" s="1"/>
  <c r="AE41" i="39"/>
  <c r="AD41" i="39"/>
  <c r="AH40" i="39"/>
  <c r="AL40" i="39" s="1"/>
  <c r="AG40" i="39"/>
  <c r="AK40" i="39" s="1"/>
  <c r="AE40" i="39"/>
  <c r="AD40" i="39"/>
  <c r="AL39" i="39"/>
  <c r="AH39" i="39"/>
  <c r="AG39" i="39"/>
  <c r="AK39" i="39" s="1"/>
  <c r="AE39" i="39"/>
  <c r="AD39" i="39"/>
  <c r="AI38" i="39"/>
  <c r="AM38" i="39" s="1"/>
  <c r="AG38" i="39"/>
  <c r="AK38" i="39" s="1"/>
  <c r="AE38" i="39"/>
  <c r="AH38" i="39" s="1"/>
  <c r="AL38" i="39" s="1"/>
  <c r="AD38" i="39"/>
  <c r="AG37" i="39"/>
  <c r="AK37" i="39" s="1"/>
  <c r="AE37" i="39"/>
  <c r="AH37" i="39" s="1"/>
  <c r="AL37" i="39" s="1"/>
  <c r="AD37" i="39"/>
  <c r="AG36" i="39"/>
  <c r="AK36" i="39" s="1"/>
  <c r="AE36" i="39"/>
  <c r="AH36" i="39" s="1"/>
  <c r="AL36" i="39" s="1"/>
  <c r="AD36" i="39"/>
  <c r="AG35" i="39"/>
  <c r="AK35" i="39" s="1"/>
  <c r="AE35" i="39"/>
  <c r="AH35" i="39" s="1"/>
  <c r="AL35" i="39" s="1"/>
  <c r="AD35" i="39"/>
  <c r="AL34" i="39"/>
  <c r="AH34" i="39"/>
  <c r="AI34" i="39" s="1"/>
  <c r="AM34" i="39" s="1"/>
  <c r="AG34" i="39"/>
  <c r="AK34" i="39" s="1"/>
  <c r="AE34" i="39"/>
  <c r="AD34" i="39"/>
  <c r="AH33" i="39"/>
  <c r="AL33" i="39" s="1"/>
  <c r="AG33" i="39"/>
  <c r="AK33" i="39" s="1"/>
  <c r="AE33" i="39"/>
  <c r="AD33" i="39"/>
  <c r="AH32" i="39"/>
  <c r="AL32" i="39" s="1"/>
  <c r="AG32" i="39"/>
  <c r="AK32" i="39" s="1"/>
  <c r="AE32" i="39"/>
  <c r="AD32" i="39"/>
  <c r="AL31" i="39"/>
  <c r="AG31" i="39"/>
  <c r="AK31" i="39" s="1"/>
  <c r="AE31" i="39"/>
  <c r="AH31" i="39" s="1"/>
  <c r="AD31" i="39"/>
  <c r="AI30" i="39"/>
  <c r="AM30" i="39" s="1"/>
  <c r="AH30" i="39"/>
  <c r="AL30" i="39" s="1"/>
  <c r="AG30" i="39"/>
  <c r="AK30" i="39" s="1"/>
  <c r="AE30" i="39"/>
  <c r="AD30" i="39"/>
  <c r="AH29" i="39"/>
  <c r="AL29" i="39" s="1"/>
  <c r="AG29" i="39"/>
  <c r="AK29" i="39" s="1"/>
  <c r="AE29" i="39"/>
  <c r="AD29" i="39"/>
  <c r="AH28" i="39"/>
  <c r="AL28" i="39" s="1"/>
  <c r="AG28" i="39"/>
  <c r="AK28" i="39" s="1"/>
  <c r="AE28" i="39"/>
  <c r="AD28" i="39"/>
  <c r="AH27" i="39"/>
  <c r="AL27" i="39" s="1"/>
  <c r="AG27" i="39"/>
  <c r="AK27" i="39" s="1"/>
  <c r="AE27" i="39"/>
  <c r="AD27" i="39"/>
  <c r="AG26" i="39"/>
  <c r="AK26" i="39" s="1"/>
  <c r="AE26" i="39"/>
  <c r="AH26" i="39" s="1"/>
  <c r="AL26" i="39" s="1"/>
  <c r="AD26" i="39"/>
  <c r="AG25" i="39"/>
  <c r="AK25" i="39" s="1"/>
  <c r="AE25" i="39"/>
  <c r="AH25" i="39" s="1"/>
  <c r="AL25" i="39" s="1"/>
  <c r="AD25" i="39"/>
  <c r="AG24" i="39"/>
  <c r="AK24" i="39" s="1"/>
  <c r="AE24" i="39"/>
  <c r="AH24" i="39" s="1"/>
  <c r="AL24" i="39" s="1"/>
  <c r="AD24" i="39"/>
  <c r="AL23" i="39"/>
  <c r="AH23" i="39"/>
  <c r="AG23" i="39"/>
  <c r="AK23" i="39" s="1"/>
  <c r="AE23" i="39"/>
  <c r="AD23" i="39"/>
  <c r="AG22" i="39"/>
  <c r="AK22" i="39" s="1"/>
  <c r="AE22" i="39"/>
  <c r="AH22" i="39" s="1"/>
  <c r="AL22" i="39" s="1"/>
  <c r="AD22" i="39"/>
  <c r="AG21" i="39"/>
  <c r="AK21" i="39" s="1"/>
  <c r="AE21" i="39"/>
  <c r="AH21" i="39" s="1"/>
  <c r="AL21" i="39" s="1"/>
  <c r="AD21" i="39"/>
  <c r="AG20" i="39"/>
  <c r="AK20" i="39" s="1"/>
  <c r="AE20" i="39"/>
  <c r="AH20" i="39" s="1"/>
  <c r="AL20" i="39" s="1"/>
  <c r="AD20" i="39"/>
  <c r="AH19" i="39"/>
  <c r="AL19" i="39" s="1"/>
  <c r="AG19" i="39"/>
  <c r="AK19" i="39" s="1"/>
  <c r="AE19" i="39"/>
  <c r="AD19" i="39"/>
  <c r="AG18" i="39"/>
  <c r="AK18" i="39" s="1"/>
  <c r="AE18" i="39"/>
  <c r="AH18" i="39" s="1"/>
  <c r="AD18" i="39"/>
  <c r="AG17" i="39"/>
  <c r="AK17" i="39" s="1"/>
  <c r="AE17" i="39"/>
  <c r="AH17" i="39" s="1"/>
  <c r="AL17" i="39" s="1"/>
  <c r="AD17" i="39"/>
  <c r="AG16" i="39"/>
  <c r="AK16" i="39" s="1"/>
  <c r="AE16" i="39"/>
  <c r="AH16" i="39" s="1"/>
  <c r="AL16" i="39" s="1"/>
  <c r="AD16" i="39"/>
  <c r="AG15" i="39"/>
  <c r="AK15" i="39" s="1"/>
  <c r="AE15" i="39"/>
  <c r="AH15" i="39" s="1"/>
  <c r="AL15" i="39" s="1"/>
  <c r="AD15" i="39"/>
  <c r="AH14" i="39"/>
  <c r="AL14" i="39" s="1"/>
  <c r="AG14" i="39"/>
  <c r="AK14" i="39" s="1"/>
  <c r="AE14" i="39"/>
  <c r="AD14" i="39"/>
  <c r="AH13" i="39"/>
  <c r="AL13" i="39" s="1"/>
  <c r="AG13" i="39"/>
  <c r="AK13" i="39" s="1"/>
  <c r="AE13" i="39"/>
  <c r="AD13" i="39"/>
  <c r="AH12" i="39"/>
  <c r="AL12" i="39" s="1"/>
  <c r="AG12" i="39"/>
  <c r="AK12" i="39" s="1"/>
  <c r="AE12" i="39"/>
  <c r="AD12" i="39"/>
  <c r="AG11" i="39"/>
  <c r="AK11" i="39" s="1"/>
  <c r="AE11" i="39"/>
  <c r="AH11" i="39" s="1"/>
  <c r="AL11" i="39" s="1"/>
  <c r="AD11" i="39"/>
  <c r="AL10" i="39"/>
  <c r="AH10" i="39"/>
  <c r="AG10" i="39"/>
  <c r="AK10" i="39" s="1"/>
  <c r="AE10" i="39"/>
  <c r="AD10" i="39"/>
  <c r="AH9" i="39"/>
  <c r="AL9" i="39" s="1"/>
  <c r="AG9" i="39"/>
  <c r="AK9" i="39" s="1"/>
  <c r="AE9" i="39"/>
  <c r="AD9" i="39"/>
  <c r="AH8" i="39"/>
  <c r="AL8" i="39" s="1"/>
  <c r="AG8" i="39"/>
  <c r="AK8" i="39" s="1"/>
  <c r="AE8" i="39"/>
  <c r="AD8" i="39"/>
  <c r="V4" i="32"/>
  <c r="W4" i="32"/>
  <c r="U4" i="32"/>
  <c r="V3" i="32"/>
  <c r="W3" i="32"/>
  <c r="U3" i="32"/>
  <c r="AD373" i="32"/>
  <c r="AH373" i="32" s="1"/>
  <c r="AC373" i="32"/>
  <c r="AE373" i="32" s="1"/>
  <c r="AI373" i="32" s="1"/>
  <c r="AB373" i="32"/>
  <c r="AH372" i="32"/>
  <c r="AD372" i="32"/>
  <c r="AC372" i="32"/>
  <c r="AE372" i="32" s="1"/>
  <c r="AI372" i="32" s="1"/>
  <c r="AB372" i="32"/>
  <c r="AD371" i="32"/>
  <c r="AH371" i="32" s="1"/>
  <c r="AC371" i="32"/>
  <c r="AE371" i="32" s="1"/>
  <c r="AI371" i="32" s="1"/>
  <c r="AB371" i="32"/>
  <c r="AD370" i="32"/>
  <c r="AF370" i="32" s="1"/>
  <c r="AC370" i="32"/>
  <c r="AE370" i="32" s="1"/>
  <c r="AI370" i="32" s="1"/>
  <c r="AB370" i="32"/>
  <c r="AD369" i="32"/>
  <c r="AH369" i="32" s="1"/>
  <c r="AC369" i="32"/>
  <c r="AE369" i="32" s="1"/>
  <c r="AI369" i="32" s="1"/>
  <c r="AB369" i="32"/>
  <c r="AD368" i="32"/>
  <c r="AH368" i="32" s="1"/>
  <c r="AC368" i="32"/>
  <c r="AE368" i="32" s="1"/>
  <c r="AB368" i="32"/>
  <c r="AD367" i="32"/>
  <c r="AH367" i="32" s="1"/>
  <c r="AC367" i="32"/>
  <c r="AE367" i="32" s="1"/>
  <c r="AI367" i="32" s="1"/>
  <c r="AB367" i="32"/>
  <c r="AD366" i="32"/>
  <c r="AC366" i="32"/>
  <c r="AE366" i="32" s="1"/>
  <c r="AI366" i="32" s="1"/>
  <c r="AB366" i="32"/>
  <c r="AD365" i="32"/>
  <c r="AH365" i="32" s="1"/>
  <c r="AC365" i="32"/>
  <c r="AE365" i="32" s="1"/>
  <c r="AB365" i="32"/>
  <c r="AF364" i="32"/>
  <c r="AD364" i="32"/>
  <c r="AH364" i="32" s="1"/>
  <c r="AC364" i="32"/>
  <c r="AE364" i="32" s="1"/>
  <c r="AI364" i="32" s="1"/>
  <c r="AB364" i="32"/>
  <c r="AF363" i="32"/>
  <c r="AD363" i="32"/>
  <c r="AH363" i="32" s="1"/>
  <c r="AC363" i="32"/>
  <c r="AE363" i="32" s="1"/>
  <c r="AI363" i="32" s="1"/>
  <c r="AB363" i="32"/>
  <c r="AH362" i="32"/>
  <c r="AD362" i="32"/>
  <c r="AC362" i="32"/>
  <c r="AE362" i="32" s="1"/>
  <c r="AB362" i="32"/>
  <c r="AI361" i="32"/>
  <c r="AF361" i="32"/>
  <c r="AD361" i="32"/>
  <c r="AH361" i="32" s="1"/>
  <c r="AC361" i="32"/>
  <c r="AE361" i="32" s="1"/>
  <c r="AB361" i="32"/>
  <c r="AH360" i="32"/>
  <c r="AD360" i="32"/>
  <c r="AC360" i="32"/>
  <c r="AE360" i="32" s="1"/>
  <c r="AF360" i="32" s="1"/>
  <c r="AB360" i="32"/>
  <c r="AD359" i="32"/>
  <c r="AH359" i="32" s="1"/>
  <c r="AC359" i="32"/>
  <c r="AE359" i="32" s="1"/>
  <c r="AI359" i="32" s="1"/>
  <c r="AB359" i="32"/>
  <c r="AH358" i="32"/>
  <c r="AF358" i="32"/>
  <c r="AD358" i="32"/>
  <c r="AC358" i="32"/>
  <c r="AE358" i="32" s="1"/>
  <c r="AI358" i="32" s="1"/>
  <c r="AB358" i="32"/>
  <c r="AI357" i="32"/>
  <c r="AD357" i="32"/>
  <c r="AH357" i="32" s="1"/>
  <c r="AC357" i="32"/>
  <c r="AE357" i="32" s="1"/>
  <c r="AF357" i="32" s="1"/>
  <c r="AB357" i="32"/>
  <c r="AH356" i="32"/>
  <c r="AD356" i="32"/>
  <c r="AC356" i="32"/>
  <c r="AE356" i="32" s="1"/>
  <c r="AI356" i="32" s="1"/>
  <c r="AB356" i="32"/>
  <c r="AD355" i="32"/>
  <c r="AH355" i="32" s="1"/>
  <c r="AC355" i="32"/>
  <c r="AE355" i="32" s="1"/>
  <c r="AI355" i="32" s="1"/>
  <c r="AB355" i="32"/>
  <c r="AH354" i="32"/>
  <c r="AD354" i="32"/>
  <c r="AF354" i="32" s="1"/>
  <c r="AC354" i="32"/>
  <c r="AE354" i="32" s="1"/>
  <c r="AI354" i="32" s="1"/>
  <c r="AB354" i="32"/>
  <c r="AF353" i="32"/>
  <c r="AD353" i="32"/>
  <c r="AH353" i="32" s="1"/>
  <c r="AC353" i="32"/>
  <c r="AE353" i="32" s="1"/>
  <c r="AI353" i="32" s="1"/>
  <c r="AB353" i="32"/>
  <c r="AH352" i="32"/>
  <c r="AD352" i="32"/>
  <c r="AC352" i="32"/>
  <c r="AE352" i="32" s="1"/>
  <c r="AB352" i="32"/>
  <c r="AD351" i="32"/>
  <c r="AH351" i="32" s="1"/>
  <c r="AC351" i="32"/>
  <c r="AE351" i="32" s="1"/>
  <c r="AI351" i="32" s="1"/>
  <c r="AB351" i="32"/>
  <c r="AD350" i="32"/>
  <c r="AC350" i="32"/>
  <c r="AE350" i="32" s="1"/>
  <c r="AI350" i="32" s="1"/>
  <c r="AB350" i="32"/>
  <c r="AD349" i="32"/>
  <c r="AH349" i="32" s="1"/>
  <c r="AC349" i="32"/>
  <c r="AE349" i="32" s="1"/>
  <c r="AB349" i="32"/>
  <c r="AD348" i="32"/>
  <c r="AH348" i="32" s="1"/>
  <c r="AC348" i="32"/>
  <c r="AE348" i="32" s="1"/>
  <c r="AI348" i="32" s="1"/>
  <c r="AB348" i="32"/>
  <c r="AD347" i="32"/>
  <c r="AH347" i="32" s="1"/>
  <c r="AC347" i="32"/>
  <c r="AE347" i="32" s="1"/>
  <c r="AI347" i="32" s="1"/>
  <c r="AB347" i="32"/>
  <c r="AD346" i="32"/>
  <c r="AH346" i="32" s="1"/>
  <c r="AC346" i="32"/>
  <c r="AE346" i="32" s="1"/>
  <c r="AB346" i="32"/>
  <c r="AI345" i="32"/>
  <c r="AF345" i="32"/>
  <c r="AD345" i="32"/>
  <c r="AH345" i="32" s="1"/>
  <c r="AC345" i="32"/>
  <c r="AE345" i="32" s="1"/>
  <c r="AB345" i="32"/>
  <c r="AH344" i="32"/>
  <c r="AD344" i="32"/>
  <c r="AC344" i="32"/>
  <c r="AE344" i="32" s="1"/>
  <c r="AF344" i="32" s="1"/>
  <c r="AB344" i="32"/>
  <c r="AD343" i="32"/>
  <c r="AH343" i="32" s="1"/>
  <c r="AC343" i="32"/>
  <c r="AE343" i="32" s="1"/>
  <c r="AI343" i="32" s="1"/>
  <c r="AB343" i="32"/>
  <c r="AH342" i="32"/>
  <c r="AF342" i="32"/>
  <c r="AD342" i="32"/>
  <c r="AC342" i="32"/>
  <c r="AE342" i="32" s="1"/>
  <c r="AI342" i="32" s="1"/>
  <c r="AB342" i="32"/>
  <c r="AI341" i="32"/>
  <c r="AD341" i="32"/>
  <c r="AH341" i="32" s="1"/>
  <c r="AC341" i="32"/>
  <c r="AE341" i="32" s="1"/>
  <c r="AF341" i="32" s="1"/>
  <c r="AB341" i="32"/>
  <c r="AH340" i="32"/>
  <c r="AD340" i="32"/>
  <c r="AC340" i="32"/>
  <c r="AE340" i="32" s="1"/>
  <c r="AB340" i="32"/>
  <c r="AD339" i="32"/>
  <c r="AH339" i="32" s="1"/>
  <c r="AC339" i="32"/>
  <c r="AE339" i="32" s="1"/>
  <c r="AB339" i="32"/>
  <c r="AD338" i="32"/>
  <c r="AF338" i="32" s="1"/>
  <c r="AC338" i="32"/>
  <c r="AE338" i="32" s="1"/>
  <c r="AB338" i="32"/>
  <c r="AD337" i="32"/>
  <c r="AH337" i="32" s="1"/>
  <c r="AC337" i="32"/>
  <c r="AE337" i="32" s="1"/>
  <c r="AI337" i="32" s="1"/>
  <c r="AB337" i="32"/>
  <c r="AD336" i="32"/>
  <c r="AH336" i="32" s="1"/>
  <c r="AC336" i="32"/>
  <c r="AE336" i="32" s="1"/>
  <c r="AB336" i="32"/>
  <c r="AD335" i="32"/>
  <c r="AH335" i="32" s="1"/>
  <c r="AC335" i="32"/>
  <c r="AE335" i="32" s="1"/>
  <c r="AI335" i="32" s="1"/>
  <c r="AB335" i="32"/>
  <c r="AD334" i="32"/>
  <c r="AC334" i="32"/>
  <c r="AE334" i="32" s="1"/>
  <c r="AI334" i="32" s="1"/>
  <c r="AB334" i="32"/>
  <c r="AD333" i="32"/>
  <c r="AH333" i="32" s="1"/>
  <c r="AC333" i="32"/>
  <c r="AE333" i="32" s="1"/>
  <c r="AB333" i="32"/>
  <c r="AD332" i="32"/>
  <c r="AH332" i="32" s="1"/>
  <c r="AC332" i="32"/>
  <c r="AE332" i="32" s="1"/>
  <c r="AB332" i="32"/>
  <c r="AE331" i="32"/>
  <c r="AI331" i="32" s="1"/>
  <c r="AD331" i="32"/>
  <c r="AH331" i="32" s="1"/>
  <c r="AC331" i="32"/>
  <c r="AB331" i="32"/>
  <c r="AI330" i="32"/>
  <c r="AD330" i="32"/>
  <c r="AC330" i="32"/>
  <c r="AE330" i="32" s="1"/>
  <c r="AB330" i="32"/>
  <c r="AE329" i="32"/>
  <c r="AI329" i="32" s="1"/>
  <c r="AD329" i="32"/>
  <c r="AH329" i="32" s="1"/>
  <c r="AJ329" i="32" s="1"/>
  <c r="AC329" i="32"/>
  <c r="AB329" i="32"/>
  <c r="AD328" i="32"/>
  <c r="AH328" i="32" s="1"/>
  <c r="AJ328" i="32" s="1"/>
  <c r="AC328" i="32"/>
  <c r="AE328" i="32" s="1"/>
  <c r="AB328" i="32"/>
  <c r="AI328" i="32" s="1"/>
  <c r="AE327" i="32"/>
  <c r="AI327" i="32" s="1"/>
  <c r="AD327" i="32"/>
  <c r="AH327" i="32" s="1"/>
  <c r="AJ327" i="32" s="1"/>
  <c r="AC327" i="32"/>
  <c r="AB327" i="32"/>
  <c r="AE326" i="32"/>
  <c r="AD326" i="32"/>
  <c r="AH326" i="32" s="1"/>
  <c r="AC326" i="32"/>
  <c r="AB326" i="32"/>
  <c r="AE325" i="32"/>
  <c r="AF325" i="32" s="1"/>
  <c r="AD325" i="32"/>
  <c r="AH325" i="32" s="1"/>
  <c r="AC325" i="32"/>
  <c r="AB325" i="32"/>
  <c r="AF324" i="32"/>
  <c r="AD324" i="32"/>
  <c r="AH324" i="32" s="1"/>
  <c r="AC324" i="32"/>
  <c r="AE324" i="32" s="1"/>
  <c r="AB324" i="32"/>
  <c r="AI324" i="32" s="1"/>
  <c r="AD323" i="32"/>
  <c r="AH323" i="32" s="1"/>
  <c r="AC323" i="32"/>
  <c r="AE323" i="32" s="1"/>
  <c r="AB323" i="32"/>
  <c r="AI323" i="32" s="1"/>
  <c r="AD322" i="32"/>
  <c r="AH322" i="32" s="1"/>
  <c r="AC322" i="32"/>
  <c r="AE322" i="32" s="1"/>
  <c r="AB322" i="32"/>
  <c r="AD321" i="32"/>
  <c r="AH321" i="32" s="1"/>
  <c r="AC321" i="32"/>
  <c r="AE321" i="32" s="1"/>
  <c r="AB321" i="32"/>
  <c r="AI321" i="32" s="1"/>
  <c r="AD320" i="32"/>
  <c r="AH320" i="32" s="1"/>
  <c r="AC320" i="32"/>
  <c r="AE320" i="32" s="1"/>
  <c r="AB320" i="32"/>
  <c r="AI320" i="32" s="1"/>
  <c r="AD319" i="32"/>
  <c r="AC319" i="32"/>
  <c r="AE319" i="32" s="1"/>
  <c r="AB319" i="32"/>
  <c r="AD318" i="32"/>
  <c r="AH318" i="32" s="1"/>
  <c r="AC318" i="32"/>
  <c r="AE318" i="32" s="1"/>
  <c r="AB318" i="32"/>
  <c r="AD317" i="32"/>
  <c r="AH317" i="32" s="1"/>
  <c r="AC317" i="32"/>
  <c r="AE317" i="32" s="1"/>
  <c r="AB317" i="32"/>
  <c r="AE316" i="32"/>
  <c r="AD316" i="32"/>
  <c r="AH316" i="32" s="1"/>
  <c r="AC316" i="32"/>
  <c r="AB316" i="32"/>
  <c r="AI315" i="32"/>
  <c r="AD315" i="32"/>
  <c r="AH315" i="32" s="1"/>
  <c r="AJ315" i="32" s="1"/>
  <c r="AC315" i="32"/>
  <c r="AE315" i="32" s="1"/>
  <c r="AB315" i="32"/>
  <c r="AE314" i="32"/>
  <c r="AI314" i="32" s="1"/>
  <c r="AD314" i="32"/>
  <c r="AH314" i="32" s="1"/>
  <c r="AC314" i="32"/>
  <c r="AB314" i="32"/>
  <c r="AD313" i="32"/>
  <c r="AH313" i="32" s="1"/>
  <c r="AC313" i="32"/>
  <c r="AE313" i="32" s="1"/>
  <c r="AI313" i="32" s="1"/>
  <c r="AB313" i="32"/>
  <c r="AD312" i="32"/>
  <c r="AC312" i="32"/>
  <c r="AE312" i="32" s="1"/>
  <c r="AI312" i="32" s="1"/>
  <c r="AB312" i="32"/>
  <c r="AE311" i="32"/>
  <c r="AI311" i="32" s="1"/>
  <c r="AD311" i="32"/>
  <c r="AH311" i="32" s="1"/>
  <c r="AJ311" i="32" s="1"/>
  <c r="AC311" i="32"/>
  <c r="AB311" i="32"/>
  <c r="AF310" i="32"/>
  <c r="AD310" i="32"/>
  <c r="AH310" i="32" s="1"/>
  <c r="AC310" i="32"/>
  <c r="AE310" i="32" s="1"/>
  <c r="AB310" i="32"/>
  <c r="AI310" i="32" s="1"/>
  <c r="AE309" i="32"/>
  <c r="AI309" i="32" s="1"/>
  <c r="AD309" i="32"/>
  <c r="AH309" i="32" s="1"/>
  <c r="AC309" i="32"/>
  <c r="AB309" i="32"/>
  <c r="AF308" i="32"/>
  <c r="AE308" i="32"/>
  <c r="AD308" i="32"/>
  <c r="AH308" i="32" s="1"/>
  <c r="AC308" i="32"/>
  <c r="AB308" i="32"/>
  <c r="AI308" i="32" s="1"/>
  <c r="AD307" i="32"/>
  <c r="AH307" i="32" s="1"/>
  <c r="AC307" i="32"/>
  <c r="AE307" i="32" s="1"/>
  <c r="AF307" i="32" s="1"/>
  <c r="AB307" i="32"/>
  <c r="AD306" i="32"/>
  <c r="AH306" i="32" s="1"/>
  <c r="AC306" i="32"/>
  <c r="AE306" i="32" s="1"/>
  <c r="AB306" i="32"/>
  <c r="AD305" i="32"/>
  <c r="AC305" i="32"/>
  <c r="AE305" i="32" s="1"/>
  <c r="AB305" i="32"/>
  <c r="AE304" i="32"/>
  <c r="AD304" i="32"/>
  <c r="AC304" i="32"/>
  <c r="AB304" i="32"/>
  <c r="AE303" i="32"/>
  <c r="AD303" i="32"/>
  <c r="AH303" i="32" s="1"/>
  <c r="AC303" i="32"/>
  <c r="AB303" i="32"/>
  <c r="AE302" i="32"/>
  <c r="AD302" i="32"/>
  <c r="AH302" i="32" s="1"/>
  <c r="AC302" i="32"/>
  <c r="AB302" i="32"/>
  <c r="AF301" i="32"/>
  <c r="AE301" i="32"/>
  <c r="AD301" i="32"/>
  <c r="AH301" i="32" s="1"/>
  <c r="AC301" i="32"/>
  <c r="AB301" i="32"/>
  <c r="AI301" i="32" s="1"/>
  <c r="AD300" i="32"/>
  <c r="AH300" i="32" s="1"/>
  <c r="AC300" i="32"/>
  <c r="AE300" i="32" s="1"/>
  <c r="AF300" i="32" s="1"/>
  <c r="AB300" i="32"/>
  <c r="AD299" i="32"/>
  <c r="AH299" i="32" s="1"/>
  <c r="AC299" i="32"/>
  <c r="AE299" i="32" s="1"/>
  <c r="AB299" i="32"/>
  <c r="AD298" i="32"/>
  <c r="AH298" i="32" s="1"/>
  <c r="AC298" i="32"/>
  <c r="AE298" i="32" s="1"/>
  <c r="AB298" i="32"/>
  <c r="AD297" i="32"/>
  <c r="AH297" i="32" s="1"/>
  <c r="AC297" i="32"/>
  <c r="AE297" i="32" s="1"/>
  <c r="AB297" i="32"/>
  <c r="AD296" i="32"/>
  <c r="AH296" i="32" s="1"/>
  <c r="AC296" i="32"/>
  <c r="AE296" i="32" s="1"/>
  <c r="AF296" i="32" s="1"/>
  <c r="AB296" i="32"/>
  <c r="AD295" i="32"/>
  <c r="AC295" i="32"/>
  <c r="AE295" i="32" s="1"/>
  <c r="AB295" i="32"/>
  <c r="AD294" i="32"/>
  <c r="AH294" i="32" s="1"/>
  <c r="AC294" i="32"/>
  <c r="AE294" i="32" s="1"/>
  <c r="AB294" i="32"/>
  <c r="AD293" i="32"/>
  <c r="AH293" i="32" s="1"/>
  <c r="AC293" i="32"/>
  <c r="AE293" i="32" s="1"/>
  <c r="AB293" i="32"/>
  <c r="AE292" i="32"/>
  <c r="AD292" i="32"/>
  <c r="AH292" i="32" s="1"/>
  <c r="AC292" i="32"/>
  <c r="AB292" i="32"/>
  <c r="AI292" i="32" s="1"/>
  <c r="AE291" i="32"/>
  <c r="AF291" i="32" s="1"/>
  <c r="AD291" i="32"/>
  <c r="AH291" i="32" s="1"/>
  <c r="AC291" i="32"/>
  <c r="AB291" i="32"/>
  <c r="AE290" i="32"/>
  <c r="AD290" i="32"/>
  <c r="AH290" i="32" s="1"/>
  <c r="AC290" i="32"/>
  <c r="AB290" i="32"/>
  <c r="AD289" i="32"/>
  <c r="AH289" i="32" s="1"/>
  <c r="AC289" i="32"/>
  <c r="AE289" i="32" s="1"/>
  <c r="AB289" i="32"/>
  <c r="AE288" i="32"/>
  <c r="AD288" i="32"/>
  <c r="AC288" i="32"/>
  <c r="AB288" i="32"/>
  <c r="AE287" i="32"/>
  <c r="AD287" i="32"/>
  <c r="AH287" i="32" s="1"/>
  <c r="AC287" i="32"/>
  <c r="AB287" i="32"/>
  <c r="AE286" i="32"/>
  <c r="AD286" i="32"/>
  <c r="AH286" i="32" s="1"/>
  <c r="AC286" i="32"/>
  <c r="AB286" i="32"/>
  <c r="AE285" i="32"/>
  <c r="AF285" i="32" s="1"/>
  <c r="AD285" i="32"/>
  <c r="AH285" i="32" s="1"/>
  <c r="AC285" i="32"/>
  <c r="AB285" i="32"/>
  <c r="AD284" i="32"/>
  <c r="AH284" i="32" s="1"/>
  <c r="AC284" i="32"/>
  <c r="AE284" i="32" s="1"/>
  <c r="AF284" i="32" s="1"/>
  <c r="AB284" i="32"/>
  <c r="AD283" i="32"/>
  <c r="AH283" i="32" s="1"/>
  <c r="AC283" i="32"/>
  <c r="AE283" i="32" s="1"/>
  <c r="AB283" i="32"/>
  <c r="AD282" i="32"/>
  <c r="AH282" i="32" s="1"/>
  <c r="AC282" i="32"/>
  <c r="AE282" i="32" s="1"/>
  <c r="AB282" i="32"/>
  <c r="AD281" i="32"/>
  <c r="AH281" i="32" s="1"/>
  <c r="AC281" i="32"/>
  <c r="AE281" i="32" s="1"/>
  <c r="AB281" i="32"/>
  <c r="AD280" i="32"/>
  <c r="AH280" i="32" s="1"/>
  <c r="AC280" i="32"/>
  <c r="AE280" i="32" s="1"/>
  <c r="AF280" i="32" s="1"/>
  <c r="AB280" i="32"/>
  <c r="AI280" i="32" s="1"/>
  <c r="AD279" i="32"/>
  <c r="AC279" i="32"/>
  <c r="AE279" i="32" s="1"/>
  <c r="AB279" i="32"/>
  <c r="AD278" i="32"/>
  <c r="AH278" i="32" s="1"/>
  <c r="AC278" i="32"/>
  <c r="AE278" i="32" s="1"/>
  <c r="AB278" i="32"/>
  <c r="AD277" i="32"/>
  <c r="AH277" i="32" s="1"/>
  <c r="AC277" i="32"/>
  <c r="AE277" i="32" s="1"/>
  <c r="AB277" i="32"/>
  <c r="AE276" i="32"/>
  <c r="AD276" i="32"/>
  <c r="AH276" i="32" s="1"/>
  <c r="AC276" i="32"/>
  <c r="AB276" i="32"/>
  <c r="AI276" i="32" s="1"/>
  <c r="AD275" i="32"/>
  <c r="AH275" i="32" s="1"/>
  <c r="AC275" i="32"/>
  <c r="AE275" i="32" s="1"/>
  <c r="AF275" i="32" s="1"/>
  <c r="AB275" i="32"/>
  <c r="AD274" i="32"/>
  <c r="AH274" i="32" s="1"/>
  <c r="AC274" i="32"/>
  <c r="AE274" i="32" s="1"/>
  <c r="AB274" i="32"/>
  <c r="AD273" i="32"/>
  <c r="AH273" i="32" s="1"/>
  <c r="AC273" i="32"/>
  <c r="AE273" i="32" s="1"/>
  <c r="AB273" i="32"/>
  <c r="AD272" i="32"/>
  <c r="AC272" i="32"/>
  <c r="AE272" i="32" s="1"/>
  <c r="AB272" i="32"/>
  <c r="AD271" i="32"/>
  <c r="AH271" i="32" s="1"/>
  <c r="AC271" i="32"/>
  <c r="AE271" i="32" s="1"/>
  <c r="AB271" i="32"/>
  <c r="AD270" i="32"/>
  <c r="AH270" i="32" s="1"/>
  <c r="AC270" i="32"/>
  <c r="AE270" i="32" s="1"/>
  <c r="AB270" i="32"/>
  <c r="AE269" i="32"/>
  <c r="AD269" i="32"/>
  <c r="AH269" i="32" s="1"/>
  <c r="AC269" i="32"/>
  <c r="AB269" i="32"/>
  <c r="AE268" i="32"/>
  <c r="AI268" i="32" s="1"/>
  <c r="AD268" i="32"/>
  <c r="AH268" i="32" s="1"/>
  <c r="AC268" i="32"/>
  <c r="AB268" i="32"/>
  <c r="AI267" i="32"/>
  <c r="AD267" i="32"/>
  <c r="AH267" i="32" s="1"/>
  <c r="AC267" i="32"/>
  <c r="AE267" i="32" s="1"/>
  <c r="AB267" i="32"/>
  <c r="AD266" i="32"/>
  <c r="AH266" i="32" s="1"/>
  <c r="AJ266" i="32" s="1"/>
  <c r="AC266" i="32"/>
  <c r="AE266" i="32" s="1"/>
  <c r="AB266" i="32"/>
  <c r="AI266" i="32" s="1"/>
  <c r="AD265" i="32"/>
  <c r="AH265" i="32" s="1"/>
  <c r="AC265" i="32"/>
  <c r="AE265" i="32" s="1"/>
  <c r="AI265" i="32" s="1"/>
  <c r="AB265" i="32"/>
  <c r="AD264" i="32"/>
  <c r="AH264" i="32" s="1"/>
  <c r="AC264" i="32"/>
  <c r="AE264" i="32" s="1"/>
  <c r="AB264" i="32"/>
  <c r="AE263" i="32"/>
  <c r="AI263" i="32" s="1"/>
  <c r="AD263" i="32"/>
  <c r="AH263" i="32" s="1"/>
  <c r="AC263" i="32"/>
  <c r="AB263" i="32"/>
  <c r="AE262" i="32"/>
  <c r="AD262" i="32"/>
  <c r="AH262" i="32" s="1"/>
  <c r="AC262" i="32"/>
  <c r="AB262" i="32"/>
  <c r="AE261" i="32"/>
  <c r="AI261" i="32" s="1"/>
  <c r="AD261" i="32"/>
  <c r="AH261" i="32" s="1"/>
  <c r="AC261" i="32"/>
  <c r="AB261" i="32"/>
  <c r="AF260" i="32"/>
  <c r="AD260" i="32"/>
  <c r="AH260" i="32" s="1"/>
  <c r="AC260" i="32"/>
  <c r="AE260" i="32" s="1"/>
  <c r="AB260" i="32"/>
  <c r="AI260" i="32" s="1"/>
  <c r="AJ260" i="32" s="1"/>
  <c r="AE259" i="32"/>
  <c r="AI259" i="32" s="1"/>
  <c r="AD259" i="32"/>
  <c r="AH259" i="32" s="1"/>
  <c r="AC259" i="32"/>
  <c r="AB259" i="32"/>
  <c r="AE258" i="32"/>
  <c r="AD258" i="32"/>
  <c r="AH258" i="32" s="1"/>
  <c r="AC258" i="32"/>
  <c r="AB258" i="32"/>
  <c r="AE257" i="32"/>
  <c r="AI257" i="32" s="1"/>
  <c r="AD257" i="32"/>
  <c r="AH257" i="32" s="1"/>
  <c r="AC257" i="32"/>
  <c r="AB257" i="32"/>
  <c r="AE256" i="32"/>
  <c r="AD256" i="32"/>
  <c r="AH256" i="32" s="1"/>
  <c r="AC256" i="32"/>
  <c r="AB256" i="32"/>
  <c r="AI256" i="32" s="1"/>
  <c r="AJ256" i="32" s="1"/>
  <c r="AD255" i="32"/>
  <c r="AH255" i="32" s="1"/>
  <c r="AC255" i="32"/>
  <c r="AE255" i="32" s="1"/>
  <c r="AI255" i="32" s="1"/>
  <c r="AB255" i="32"/>
  <c r="AD254" i="32"/>
  <c r="AH254" i="32" s="1"/>
  <c r="AC254" i="32"/>
  <c r="AE254" i="32" s="1"/>
  <c r="AB254" i="32"/>
  <c r="AD253" i="32"/>
  <c r="AH253" i="32" s="1"/>
  <c r="AC253" i="32"/>
  <c r="AE253" i="32" s="1"/>
  <c r="AB253" i="32"/>
  <c r="AE252" i="32"/>
  <c r="AD252" i="32"/>
  <c r="AC252" i="32"/>
  <c r="AB252" i="32"/>
  <c r="AE251" i="32"/>
  <c r="AD251" i="32"/>
  <c r="AH251" i="32" s="1"/>
  <c r="AC251" i="32"/>
  <c r="AB251" i="32"/>
  <c r="AI251" i="32" s="1"/>
  <c r="AD250" i="32"/>
  <c r="AH250" i="32" s="1"/>
  <c r="AC250" i="32"/>
  <c r="AE250" i="32" s="1"/>
  <c r="AB250" i="32"/>
  <c r="AD249" i="32"/>
  <c r="AH249" i="32" s="1"/>
  <c r="AC249" i="32"/>
  <c r="AE249" i="32" s="1"/>
  <c r="AI249" i="32" s="1"/>
  <c r="AB249" i="32"/>
  <c r="AE248" i="32"/>
  <c r="AD248" i="32"/>
  <c r="AH248" i="32" s="1"/>
  <c r="AC248" i="32"/>
  <c r="AB248" i="32"/>
  <c r="AE247" i="32"/>
  <c r="AD247" i="32"/>
  <c r="AH247" i="32" s="1"/>
  <c r="AC247" i="32"/>
  <c r="AB247" i="32"/>
  <c r="AI247" i="32" s="1"/>
  <c r="AD246" i="32"/>
  <c r="AH246" i="32" s="1"/>
  <c r="AC246" i="32"/>
  <c r="AE246" i="32" s="1"/>
  <c r="AF246" i="32" s="1"/>
  <c r="AB246" i="32"/>
  <c r="AD245" i="32"/>
  <c r="AH245" i="32" s="1"/>
  <c r="AC245" i="32"/>
  <c r="AE245" i="32" s="1"/>
  <c r="AI245" i="32" s="1"/>
  <c r="AB245" i="32"/>
  <c r="AE244" i="32"/>
  <c r="AD244" i="32"/>
  <c r="AC244" i="32"/>
  <c r="AB244" i="32"/>
  <c r="AE243" i="32"/>
  <c r="AI243" i="32" s="1"/>
  <c r="AD243" i="32"/>
  <c r="AH243" i="32" s="1"/>
  <c r="AC243" i="32"/>
  <c r="AB243" i="32"/>
  <c r="AD242" i="32"/>
  <c r="AH242" i="32" s="1"/>
  <c r="AC242" i="32"/>
  <c r="AE242" i="32" s="1"/>
  <c r="AF242" i="32" s="1"/>
  <c r="AB242" i="32"/>
  <c r="AD241" i="32"/>
  <c r="AH241" i="32" s="1"/>
  <c r="AC241" i="32"/>
  <c r="AE241" i="32" s="1"/>
  <c r="AI241" i="32" s="1"/>
  <c r="AB241" i="32"/>
  <c r="AD240" i="32"/>
  <c r="AH240" i="32" s="1"/>
  <c r="AJ240" i="32" s="1"/>
  <c r="AC240" i="32"/>
  <c r="AE240" i="32" s="1"/>
  <c r="AB240" i="32"/>
  <c r="AI240" i="32" s="1"/>
  <c r="AD239" i="32"/>
  <c r="AH239" i="32" s="1"/>
  <c r="AC239" i="32"/>
  <c r="AE239" i="32" s="1"/>
  <c r="AI239" i="32" s="1"/>
  <c r="AB239" i="32"/>
  <c r="AD238" i="32"/>
  <c r="AH238" i="32" s="1"/>
  <c r="AC238" i="32"/>
  <c r="AE238" i="32" s="1"/>
  <c r="AB238" i="32"/>
  <c r="AD237" i="32"/>
  <c r="AH237" i="32" s="1"/>
  <c r="AC237" i="32"/>
  <c r="AE237" i="32" s="1"/>
  <c r="AI237" i="32" s="1"/>
  <c r="AB237" i="32"/>
  <c r="AE236" i="32"/>
  <c r="AF236" i="32" s="1"/>
  <c r="AD236" i="32"/>
  <c r="AH236" i="32" s="1"/>
  <c r="AC236" i="32"/>
  <c r="AB236" i="32"/>
  <c r="AI235" i="32"/>
  <c r="AD235" i="32"/>
  <c r="AH235" i="32" s="1"/>
  <c r="AJ235" i="32" s="1"/>
  <c r="AC235" i="32"/>
  <c r="AE235" i="32" s="1"/>
  <c r="AB235" i="32"/>
  <c r="AD234" i="32"/>
  <c r="AH234" i="32" s="1"/>
  <c r="AC234" i="32"/>
  <c r="AE234" i="32" s="1"/>
  <c r="AB234" i="32"/>
  <c r="AD233" i="32"/>
  <c r="AH233" i="32" s="1"/>
  <c r="AC233" i="32"/>
  <c r="AE233" i="32" s="1"/>
  <c r="AB233" i="32"/>
  <c r="AD232" i="32"/>
  <c r="AH232" i="32" s="1"/>
  <c r="AC232" i="32"/>
  <c r="AE232" i="32" s="1"/>
  <c r="AB232" i="32"/>
  <c r="AE231" i="32"/>
  <c r="AI231" i="32" s="1"/>
  <c r="AD231" i="32"/>
  <c r="AH231" i="32" s="1"/>
  <c r="AC231" i="32"/>
  <c r="AB231" i="32"/>
  <c r="AE230" i="32"/>
  <c r="AD230" i="32"/>
  <c r="AH230" i="32" s="1"/>
  <c r="AC230" i="32"/>
  <c r="AB230" i="32"/>
  <c r="AE229" i="32"/>
  <c r="AI229" i="32" s="1"/>
  <c r="AD229" i="32"/>
  <c r="AH229" i="32" s="1"/>
  <c r="AC229" i="32"/>
  <c r="AB229" i="32"/>
  <c r="AD228" i="32"/>
  <c r="AH228" i="32" s="1"/>
  <c r="AJ228" i="32" s="1"/>
  <c r="AC228" i="32"/>
  <c r="AE228" i="32" s="1"/>
  <c r="AB228" i="32"/>
  <c r="AI228" i="32" s="1"/>
  <c r="AE227" i="32"/>
  <c r="AI227" i="32" s="1"/>
  <c r="AD227" i="32"/>
  <c r="AH227" i="32" s="1"/>
  <c r="AC227" i="32"/>
  <c r="AB227" i="32"/>
  <c r="AE226" i="32"/>
  <c r="AD226" i="32"/>
  <c r="AH226" i="32" s="1"/>
  <c r="AC226" i="32"/>
  <c r="AB226" i="32"/>
  <c r="AE225" i="32"/>
  <c r="AI225" i="32" s="1"/>
  <c r="AD225" i="32"/>
  <c r="AH225" i="32" s="1"/>
  <c r="AC225" i="32"/>
  <c r="AB225" i="32"/>
  <c r="AE224" i="32"/>
  <c r="AD224" i="32"/>
  <c r="AH224" i="32" s="1"/>
  <c r="AC224" i="32"/>
  <c r="AB224" i="32"/>
  <c r="AD223" i="32"/>
  <c r="AH223" i="32" s="1"/>
  <c r="AC223" i="32"/>
  <c r="AE223" i="32" s="1"/>
  <c r="AI223" i="32" s="1"/>
  <c r="AB223" i="32"/>
  <c r="AD222" i="32"/>
  <c r="AH222" i="32" s="1"/>
  <c r="AC222" i="32"/>
  <c r="AE222" i="32" s="1"/>
  <c r="AB222" i="32"/>
  <c r="AD221" i="32"/>
  <c r="AH221" i="32" s="1"/>
  <c r="AC221" i="32"/>
  <c r="AE221" i="32" s="1"/>
  <c r="AB221" i="32"/>
  <c r="AF220" i="32"/>
  <c r="AE220" i="32"/>
  <c r="AD220" i="32"/>
  <c r="AH220" i="32" s="1"/>
  <c r="AC220" i="32"/>
  <c r="AB220" i="32"/>
  <c r="AI220" i="32" s="1"/>
  <c r="AD219" i="32"/>
  <c r="AH219" i="32" s="1"/>
  <c r="AC219" i="32"/>
  <c r="AE219" i="32" s="1"/>
  <c r="AI219" i="32" s="1"/>
  <c r="AB219" i="32"/>
  <c r="AD218" i="32"/>
  <c r="AH218" i="32" s="1"/>
  <c r="AC218" i="32"/>
  <c r="AE218" i="32" s="1"/>
  <c r="AB218" i="32"/>
  <c r="AD217" i="32"/>
  <c r="AH217" i="32" s="1"/>
  <c r="AC217" i="32"/>
  <c r="AE217" i="32" s="1"/>
  <c r="AB217" i="32"/>
  <c r="AD216" i="32"/>
  <c r="AH216" i="32" s="1"/>
  <c r="AC216" i="32"/>
  <c r="AE216" i="32" s="1"/>
  <c r="AB216" i="32"/>
  <c r="AE215" i="32"/>
  <c r="AI215" i="32" s="1"/>
  <c r="AD215" i="32"/>
  <c r="AH215" i="32" s="1"/>
  <c r="AC215" i="32"/>
  <c r="AB215" i="32"/>
  <c r="AE214" i="32"/>
  <c r="AF214" i="32" s="1"/>
  <c r="AD214" i="32"/>
  <c r="AH214" i="32" s="1"/>
  <c r="AC214" i="32"/>
  <c r="AB214" i="32"/>
  <c r="AE213" i="32"/>
  <c r="AI213" i="32" s="1"/>
  <c r="AD213" i="32"/>
  <c r="AH213" i="32" s="1"/>
  <c r="AC213" i="32"/>
  <c r="AB213" i="32"/>
  <c r="AE212" i="32"/>
  <c r="AD212" i="32"/>
  <c r="AC212" i="32"/>
  <c r="AB212" i="32"/>
  <c r="AE211" i="32"/>
  <c r="AD211" i="32"/>
  <c r="AH211" i="32" s="1"/>
  <c r="AC211" i="32"/>
  <c r="AB211" i="32"/>
  <c r="AI211" i="32" s="1"/>
  <c r="AD210" i="32"/>
  <c r="AH210" i="32" s="1"/>
  <c r="AC210" i="32"/>
  <c r="AE210" i="32" s="1"/>
  <c r="AF210" i="32" s="1"/>
  <c r="AB210" i="32"/>
  <c r="AD209" i="32"/>
  <c r="AH209" i="32" s="1"/>
  <c r="AC209" i="32"/>
  <c r="AE209" i="32" s="1"/>
  <c r="AI209" i="32" s="1"/>
  <c r="AB209" i="32"/>
  <c r="AD208" i="32"/>
  <c r="AH208" i="32" s="1"/>
  <c r="AC208" i="32"/>
  <c r="AE208" i="32" s="1"/>
  <c r="AB208" i="32"/>
  <c r="AD207" i="32"/>
  <c r="AC207" i="32"/>
  <c r="AE207" i="32" s="1"/>
  <c r="AB207" i="32"/>
  <c r="AI207" i="32" s="1"/>
  <c r="AD206" i="32"/>
  <c r="AH206" i="32" s="1"/>
  <c r="AC206" i="32"/>
  <c r="AE206" i="32" s="1"/>
  <c r="AB206" i="32"/>
  <c r="AD205" i="32"/>
  <c r="AC205" i="32"/>
  <c r="AE205" i="32" s="1"/>
  <c r="AB205" i="32"/>
  <c r="AD204" i="32"/>
  <c r="AH204" i="32" s="1"/>
  <c r="AC204" i="32"/>
  <c r="AE204" i="32" s="1"/>
  <c r="AI204" i="32" s="1"/>
  <c r="AB204" i="32"/>
  <c r="AD203" i="32"/>
  <c r="AC203" i="32"/>
  <c r="AE203" i="32" s="1"/>
  <c r="AB203" i="32"/>
  <c r="AI203" i="32" s="1"/>
  <c r="AD202" i="32"/>
  <c r="AH202" i="32" s="1"/>
  <c r="AC202" i="32"/>
  <c r="AE202" i="32" s="1"/>
  <c r="AB202" i="32"/>
  <c r="AD201" i="32"/>
  <c r="AC201" i="32"/>
  <c r="AE201" i="32" s="1"/>
  <c r="AB201" i="32"/>
  <c r="AD200" i="32"/>
  <c r="AH200" i="32" s="1"/>
  <c r="AC200" i="32"/>
  <c r="AE200" i="32" s="1"/>
  <c r="AI200" i="32" s="1"/>
  <c r="AB200" i="32"/>
  <c r="AD199" i="32"/>
  <c r="AC199" i="32"/>
  <c r="AE199" i="32" s="1"/>
  <c r="AB199" i="32"/>
  <c r="AI199" i="32" s="1"/>
  <c r="AD198" i="32"/>
  <c r="AH198" i="32" s="1"/>
  <c r="AC198" i="32"/>
  <c r="AE198" i="32" s="1"/>
  <c r="AB198" i="32"/>
  <c r="AD197" i="32"/>
  <c r="AC197" i="32"/>
  <c r="AE197" i="32" s="1"/>
  <c r="AB197" i="32"/>
  <c r="AD196" i="32"/>
  <c r="AH196" i="32" s="1"/>
  <c r="AC196" i="32"/>
  <c r="AE196" i="32" s="1"/>
  <c r="AI196" i="32" s="1"/>
  <c r="AB196" i="32"/>
  <c r="AD195" i="32"/>
  <c r="AC195" i="32"/>
  <c r="AE195" i="32" s="1"/>
  <c r="AB195" i="32"/>
  <c r="AI195" i="32" s="1"/>
  <c r="AD194" i="32"/>
  <c r="AH194" i="32" s="1"/>
  <c r="AC194" i="32"/>
  <c r="AE194" i="32" s="1"/>
  <c r="AB194" i="32"/>
  <c r="AI193" i="32"/>
  <c r="AD193" i="32"/>
  <c r="AC193" i="32"/>
  <c r="AE193" i="32" s="1"/>
  <c r="AB193" i="32"/>
  <c r="AD192" i="32"/>
  <c r="AH192" i="32" s="1"/>
  <c r="AC192" i="32"/>
  <c r="AE192" i="32" s="1"/>
  <c r="AI192" i="32" s="1"/>
  <c r="AB192" i="32"/>
  <c r="AI191" i="32"/>
  <c r="AD191" i="32"/>
  <c r="AC191" i="32"/>
  <c r="AE191" i="32" s="1"/>
  <c r="AB191" i="32"/>
  <c r="AD190" i="32"/>
  <c r="AH190" i="32" s="1"/>
  <c r="AC190" i="32"/>
  <c r="AE190" i="32" s="1"/>
  <c r="AI190" i="32" s="1"/>
  <c r="AB190" i="32"/>
  <c r="AD189" i="32"/>
  <c r="AC189" i="32"/>
  <c r="AE189" i="32" s="1"/>
  <c r="AI189" i="32" s="1"/>
  <c r="AB189" i="32"/>
  <c r="AD188" i="32"/>
  <c r="AH188" i="32" s="1"/>
  <c r="AC188" i="32"/>
  <c r="AE188" i="32" s="1"/>
  <c r="AI188" i="32" s="1"/>
  <c r="AB188" i="32"/>
  <c r="AI187" i="32"/>
  <c r="AD187" i="32"/>
  <c r="AC187" i="32"/>
  <c r="AE187" i="32" s="1"/>
  <c r="AB187" i="32"/>
  <c r="AD186" i="32"/>
  <c r="AH186" i="32" s="1"/>
  <c r="AC186" i="32"/>
  <c r="AE186" i="32" s="1"/>
  <c r="AI186" i="32" s="1"/>
  <c r="AB186" i="32"/>
  <c r="AD185" i="32"/>
  <c r="AC185" i="32"/>
  <c r="AE185" i="32" s="1"/>
  <c r="AB185" i="32"/>
  <c r="AD184" i="32"/>
  <c r="AH184" i="32" s="1"/>
  <c r="AC184" i="32"/>
  <c r="AE184" i="32" s="1"/>
  <c r="AI184" i="32" s="1"/>
  <c r="AB184" i="32"/>
  <c r="AD183" i="32"/>
  <c r="AC183" i="32"/>
  <c r="AE183" i="32" s="1"/>
  <c r="AB183" i="32"/>
  <c r="AI183" i="32" s="1"/>
  <c r="AD182" i="32"/>
  <c r="AH182" i="32" s="1"/>
  <c r="AC182" i="32"/>
  <c r="AE182" i="32" s="1"/>
  <c r="AI182" i="32" s="1"/>
  <c r="AB182" i="32"/>
  <c r="AD181" i="32"/>
  <c r="AC181" i="32"/>
  <c r="AE181" i="32" s="1"/>
  <c r="AB181" i="32"/>
  <c r="AD180" i="32"/>
  <c r="AH180" i="32" s="1"/>
  <c r="AC180" i="32"/>
  <c r="AE180" i="32" s="1"/>
  <c r="AI180" i="32" s="1"/>
  <c r="AB180" i="32"/>
  <c r="AD179" i="32"/>
  <c r="AC179" i="32"/>
  <c r="AE179" i="32" s="1"/>
  <c r="AI179" i="32" s="1"/>
  <c r="AB179" i="32"/>
  <c r="AD178" i="32"/>
  <c r="AH178" i="32" s="1"/>
  <c r="AC178" i="32"/>
  <c r="AE178" i="32" s="1"/>
  <c r="AI178" i="32" s="1"/>
  <c r="AB178" i="32"/>
  <c r="AD177" i="32"/>
  <c r="AC177" i="32"/>
  <c r="AE177" i="32" s="1"/>
  <c r="AB177" i="32"/>
  <c r="AI177" i="32" s="1"/>
  <c r="AD176" i="32"/>
  <c r="AH176" i="32" s="1"/>
  <c r="AC176" i="32"/>
  <c r="AE176" i="32" s="1"/>
  <c r="AI176" i="32" s="1"/>
  <c r="AB176" i="32"/>
  <c r="AD175" i="32"/>
  <c r="AC175" i="32"/>
  <c r="AE175" i="32" s="1"/>
  <c r="AB175" i="32"/>
  <c r="AI175" i="32" s="1"/>
  <c r="AD174" i="32"/>
  <c r="AH174" i="32" s="1"/>
  <c r="AC174" i="32"/>
  <c r="AE174" i="32" s="1"/>
  <c r="AI174" i="32" s="1"/>
  <c r="AB174" i="32"/>
  <c r="AD173" i="32"/>
  <c r="AC173" i="32"/>
  <c r="AE173" i="32" s="1"/>
  <c r="AB173" i="32"/>
  <c r="AI173" i="32" s="1"/>
  <c r="AD172" i="32"/>
  <c r="AH172" i="32" s="1"/>
  <c r="AC172" i="32"/>
  <c r="AE172" i="32" s="1"/>
  <c r="AI172" i="32" s="1"/>
  <c r="AB172" i="32"/>
  <c r="AD171" i="32"/>
  <c r="AC171" i="32"/>
  <c r="AE171" i="32" s="1"/>
  <c r="AB171" i="32"/>
  <c r="AI171" i="32" s="1"/>
  <c r="AD170" i="32"/>
  <c r="AH170" i="32" s="1"/>
  <c r="AC170" i="32"/>
  <c r="AE170" i="32" s="1"/>
  <c r="AI170" i="32" s="1"/>
  <c r="AB170" i="32"/>
  <c r="AI169" i="32"/>
  <c r="AD169" i="32"/>
  <c r="AC169" i="32"/>
  <c r="AE169" i="32" s="1"/>
  <c r="AB169" i="32"/>
  <c r="AD168" i="32"/>
  <c r="AH168" i="32" s="1"/>
  <c r="AC168" i="32"/>
  <c r="AE168" i="32" s="1"/>
  <c r="AI168" i="32" s="1"/>
  <c r="AB168" i="32"/>
  <c r="AD167" i="32"/>
  <c r="AC167" i="32"/>
  <c r="AE167" i="32" s="1"/>
  <c r="AB167" i="32"/>
  <c r="AD166" i="32"/>
  <c r="AC166" i="32"/>
  <c r="AE166" i="32" s="1"/>
  <c r="AB166" i="32"/>
  <c r="AD165" i="32"/>
  <c r="AH165" i="32" s="1"/>
  <c r="AC165" i="32"/>
  <c r="AE165" i="32" s="1"/>
  <c r="AI165" i="32" s="1"/>
  <c r="AB165" i="32"/>
  <c r="AE164" i="32"/>
  <c r="AI164" i="32" s="1"/>
  <c r="AD164" i="32"/>
  <c r="AH164" i="32" s="1"/>
  <c r="AC164" i="32"/>
  <c r="AB164" i="32"/>
  <c r="AD163" i="32"/>
  <c r="AH163" i="32" s="1"/>
  <c r="AC163" i="32"/>
  <c r="AE163" i="32" s="1"/>
  <c r="AI163" i="32" s="1"/>
  <c r="AB163" i="32"/>
  <c r="AH162" i="32"/>
  <c r="AE162" i="32"/>
  <c r="AI162" i="32" s="1"/>
  <c r="AJ162" i="32" s="1"/>
  <c r="AD162" i="32"/>
  <c r="AC162" i="32"/>
  <c r="AB162" i="32"/>
  <c r="AH161" i="32"/>
  <c r="AD161" i="32"/>
  <c r="AC161" i="32"/>
  <c r="AE161" i="32" s="1"/>
  <c r="AI161" i="32" s="1"/>
  <c r="AB161" i="32"/>
  <c r="AH160" i="32"/>
  <c r="AD160" i="32"/>
  <c r="AC160" i="32"/>
  <c r="AE160" i="32" s="1"/>
  <c r="AI160" i="32" s="1"/>
  <c r="AJ160" i="32" s="1"/>
  <c r="AB160" i="32"/>
  <c r="AH159" i="32"/>
  <c r="AD159" i="32"/>
  <c r="AC159" i="32"/>
  <c r="AE159" i="32" s="1"/>
  <c r="AI159" i="32" s="1"/>
  <c r="AJ159" i="32" s="1"/>
  <c r="AB159" i="32"/>
  <c r="AD158" i="32"/>
  <c r="AH158" i="32" s="1"/>
  <c r="AC158" i="32"/>
  <c r="AE158" i="32" s="1"/>
  <c r="AI158" i="32" s="1"/>
  <c r="AB158" i="32"/>
  <c r="AD157" i="32"/>
  <c r="AH157" i="32" s="1"/>
  <c r="AC157" i="32"/>
  <c r="AE157" i="32" s="1"/>
  <c r="AI157" i="32" s="1"/>
  <c r="AJ157" i="32" s="1"/>
  <c r="AB157" i="32"/>
  <c r="AE156" i="32"/>
  <c r="AI156" i="32" s="1"/>
  <c r="AJ156" i="32" s="1"/>
  <c r="AD156" i="32"/>
  <c r="AH156" i="32" s="1"/>
  <c r="AC156" i="32"/>
  <c r="AB156" i="32"/>
  <c r="AH155" i="32"/>
  <c r="AD155" i="32"/>
  <c r="AC155" i="32"/>
  <c r="AE155" i="32" s="1"/>
  <c r="AI155" i="32" s="1"/>
  <c r="AB155" i="32"/>
  <c r="AH154" i="32"/>
  <c r="AE154" i="32"/>
  <c r="AI154" i="32" s="1"/>
  <c r="AD154" i="32"/>
  <c r="AC154" i="32"/>
  <c r="AB154" i="32"/>
  <c r="AD153" i="32"/>
  <c r="AH153" i="32" s="1"/>
  <c r="AC153" i="32"/>
  <c r="AE153" i="32" s="1"/>
  <c r="AI153" i="32" s="1"/>
  <c r="AB153" i="32"/>
  <c r="AH152" i="32"/>
  <c r="AD152" i="32"/>
  <c r="AC152" i="32"/>
  <c r="AE152" i="32" s="1"/>
  <c r="AI152" i="32" s="1"/>
  <c r="AJ152" i="32" s="1"/>
  <c r="AB152" i="32"/>
  <c r="AH151" i="32"/>
  <c r="AD151" i="32"/>
  <c r="AC151" i="32"/>
  <c r="AE151" i="32" s="1"/>
  <c r="AI151" i="32" s="1"/>
  <c r="AJ151" i="32" s="1"/>
  <c r="AB151" i="32"/>
  <c r="AD150" i="32"/>
  <c r="AH150" i="32" s="1"/>
  <c r="AC150" i="32"/>
  <c r="AE150" i="32" s="1"/>
  <c r="AI150" i="32" s="1"/>
  <c r="AB150" i="32"/>
  <c r="AD149" i="32"/>
  <c r="AH149" i="32" s="1"/>
  <c r="AC149" i="32"/>
  <c r="AE149" i="32" s="1"/>
  <c r="AI149" i="32" s="1"/>
  <c r="AJ149" i="32" s="1"/>
  <c r="AB149" i="32"/>
  <c r="AD148" i="32"/>
  <c r="AH148" i="32" s="1"/>
  <c r="AC148" i="32"/>
  <c r="AE148" i="32" s="1"/>
  <c r="AI148" i="32" s="1"/>
  <c r="AJ148" i="32" s="1"/>
  <c r="AB148" i="32"/>
  <c r="AD147" i="32"/>
  <c r="AH147" i="32" s="1"/>
  <c r="AC147" i="32"/>
  <c r="AE147" i="32" s="1"/>
  <c r="AI147" i="32" s="1"/>
  <c r="AB147" i="32"/>
  <c r="AE146" i="32"/>
  <c r="AI146" i="32" s="1"/>
  <c r="AD146" i="32"/>
  <c r="AH146" i="32" s="1"/>
  <c r="AC146" i="32"/>
  <c r="AB146" i="32"/>
  <c r="AD145" i="32"/>
  <c r="AH145" i="32" s="1"/>
  <c r="AC145" i="32"/>
  <c r="AE145" i="32" s="1"/>
  <c r="AI145" i="32" s="1"/>
  <c r="AB145" i="32"/>
  <c r="AH144" i="32"/>
  <c r="AE144" i="32"/>
  <c r="AI144" i="32" s="1"/>
  <c r="AJ144" i="32" s="1"/>
  <c r="AD144" i="32"/>
  <c r="AC144" i="32"/>
  <c r="AB144" i="32"/>
  <c r="AH143" i="32"/>
  <c r="AD143" i="32"/>
  <c r="AC143" i="32"/>
  <c r="AE143" i="32" s="1"/>
  <c r="AI143" i="32" s="1"/>
  <c r="AB143" i="32"/>
  <c r="AD142" i="32"/>
  <c r="AH142" i="32" s="1"/>
  <c r="AC142" i="32"/>
  <c r="AE142" i="32" s="1"/>
  <c r="AI142" i="32" s="1"/>
  <c r="AB142" i="32"/>
  <c r="AD141" i="32"/>
  <c r="AH141" i="32" s="1"/>
  <c r="AC141" i="32"/>
  <c r="AE141" i="32" s="1"/>
  <c r="AI141" i="32" s="1"/>
  <c r="AJ141" i="32" s="1"/>
  <c r="AB141" i="32"/>
  <c r="AD140" i="32"/>
  <c r="AH140" i="32" s="1"/>
  <c r="AC140" i="32"/>
  <c r="AE140" i="32" s="1"/>
  <c r="AI140" i="32" s="1"/>
  <c r="AJ140" i="32" s="1"/>
  <c r="AB140" i="32"/>
  <c r="AD139" i="32"/>
  <c r="AH139" i="32" s="1"/>
  <c r="AC139" i="32"/>
  <c r="AE139" i="32" s="1"/>
  <c r="AI139" i="32" s="1"/>
  <c r="AB139" i="32"/>
  <c r="AE138" i="32"/>
  <c r="AI138" i="32" s="1"/>
  <c r="AD138" i="32"/>
  <c r="AH138" i="32" s="1"/>
  <c r="AC138" i="32"/>
  <c r="AB138" i="32"/>
  <c r="AD137" i="32"/>
  <c r="AH137" i="32" s="1"/>
  <c r="AC137" i="32"/>
  <c r="AE137" i="32" s="1"/>
  <c r="AI137" i="32" s="1"/>
  <c r="AB137" i="32"/>
  <c r="AH136" i="32"/>
  <c r="AE136" i="32"/>
  <c r="AI136" i="32" s="1"/>
  <c r="AJ136" i="32" s="1"/>
  <c r="AD136" i="32"/>
  <c r="AC136" i="32"/>
  <c r="AB136" i="32"/>
  <c r="AH135" i="32"/>
  <c r="AD135" i="32"/>
  <c r="AC135" i="32"/>
  <c r="AE135" i="32" s="1"/>
  <c r="AI135" i="32" s="1"/>
  <c r="AB135" i="32"/>
  <c r="AH134" i="32"/>
  <c r="AD134" i="32"/>
  <c r="AC134" i="32"/>
  <c r="AE134" i="32" s="1"/>
  <c r="AI134" i="32" s="1"/>
  <c r="AB134" i="32"/>
  <c r="AD133" i="32"/>
  <c r="AH133" i="32" s="1"/>
  <c r="AC133" i="32"/>
  <c r="AE133" i="32" s="1"/>
  <c r="AI133" i="32" s="1"/>
  <c r="AB133" i="32"/>
  <c r="AE132" i="32"/>
  <c r="AI132" i="32" s="1"/>
  <c r="AD132" i="32"/>
  <c r="AH132" i="32" s="1"/>
  <c r="AC132" i="32"/>
  <c r="AB132" i="32"/>
  <c r="AD131" i="32"/>
  <c r="AH131" i="32" s="1"/>
  <c r="AC131" i="32"/>
  <c r="AE131" i="32" s="1"/>
  <c r="AI131" i="32" s="1"/>
  <c r="AB131" i="32"/>
  <c r="AH130" i="32"/>
  <c r="AE130" i="32"/>
  <c r="AI130" i="32" s="1"/>
  <c r="AJ130" i="32" s="1"/>
  <c r="AD130" i="32"/>
  <c r="AC130" i="32"/>
  <c r="AB130" i="32"/>
  <c r="AH129" i="32"/>
  <c r="AD129" i="32"/>
  <c r="AC129" i="32"/>
  <c r="AE129" i="32" s="1"/>
  <c r="AI129" i="32" s="1"/>
  <c r="AB129" i="32"/>
  <c r="AH128" i="32"/>
  <c r="AD128" i="32"/>
  <c r="AC128" i="32"/>
  <c r="AE128" i="32" s="1"/>
  <c r="AI128" i="32" s="1"/>
  <c r="AJ128" i="32" s="1"/>
  <c r="AB128" i="32"/>
  <c r="AD127" i="32"/>
  <c r="AH127" i="32" s="1"/>
  <c r="AJ127" i="32" s="1"/>
  <c r="AC127" i="32"/>
  <c r="AE127" i="32" s="1"/>
  <c r="AI127" i="32" s="1"/>
  <c r="AB127" i="32"/>
  <c r="AD126" i="32"/>
  <c r="AH126" i="32" s="1"/>
  <c r="AC126" i="32"/>
  <c r="AE126" i="32" s="1"/>
  <c r="AI126" i="32" s="1"/>
  <c r="AJ126" i="32" s="1"/>
  <c r="AB126" i="32"/>
  <c r="AD125" i="32"/>
  <c r="AH125" i="32" s="1"/>
  <c r="AJ125" i="32" s="1"/>
  <c r="AC125" i="32"/>
  <c r="AE125" i="32" s="1"/>
  <c r="AI125" i="32" s="1"/>
  <c r="AB125" i="32"/>
  <c r="AH124" i="32"/>
  <c r="AE124" i="32"/>
  <c r="AI124" i="32" s="1"/>
  <c r="AJ124" i="32" s="1"/>
  <c r="AD124" i="32"/>
  <c r="AC124" i="32"/>
  <c r="AB124" i="32"/>
  <c r="AD123" i="32"/>
  <c r="AH123" i="32" s="1"/>
  <c r="AJ123" i="32" s="1"/>
  <c r="AC123" i="32"/>
  <c r="AE123" i="32" s="1"/>
  <c r="AI123" i="32" s="1"/>
  <c r="AB123" i="32"/>
  <c r="AE122" i="32"/>
  <c r="AI122" i="32" s="1"/>
  <c r="AD122" i="32"/>
  <c r="AH122" i="32" s="1"/>
  <c r="AC122" i="32"/>
  <c r="AB122" i="32"/>
  <c r="AH121" i="32"/>
  <c r="AJ121" i="32" s="1"/>
  <c r="AD121" i="32"/>
  <c r="AC121" i="32"/>
  <c r="AE121" i="32" s="1"/>
  <c r="AI121" i="32" s="1"/>
  <c r="AB121" i="32"/>
  <c r="AH120" i="32"/>
  <c r="AD120" i="32"/>
  <c r="AC120" i="32"/>
  <c r="AE120" i="32" s="1"/>
  <c r="AI120" i="32" s="1"/>
  <c r="AJ120" i="32" s="1"/>
  <c r="AB120" i="32"/>
  <c r="AD119" i="32"/>
  <c r="AH119" i="32" s="1"/>
  <c r="AJ119" i="32" s="1"/>
  <c r="AC119" i="32"/>
  <c r="AE119" i="32" s="1"/>
  <c r="AI119" i="32" s="1"/>
  <c r="AB119" i="32"/>
  <c r="AD118" i="32"/>
  <c r="AH118" i="32" s="1"/>
  <c r="AC118" i="32"/>
  <c r="AE118" i="32" s="1"/>
  <c r="AI118" i="32" s="1"/>
  <c r="AJ118" i="32" s="1"/>
  <c r="AB118" i="32"/>
  <c r="AD117" i="32"/>
  <c r="AH117" i="32" s="1"/>
  <c r="AJ117" i="32" s="1"/>
  <c r="AC117" i="32"/>
  <c r="AE117" i="32" s="1"/>
  <c r="AI117" i="32" s="1"/>
  <c r="AB117" i="32"/>
  <c r="AH116" i="32"/>
  <c r="AE116" i="32"/>
  <c r="AI116" i="32" s="1"/>
  <c r="AJ116" i="32" s="1"/>
  <c r="AD116" i="32"/>
  <c r="AC116" i="32"/>
  <c r="AB116" i="32"/>
  <c r="AD115" i="32"/>
  <c r="AH115" i="32" s="1"/>
  <c r="AJ115" i="32" s="1"/>
  <c r="AC115" i="32"/>
  <c r="AE115" i="32" s="1"/>
  <c r="AI115" i="32" s="1"/>
  <c r="AB115" i="32"/>
  <c r="AE114" i="32"/>
  <c r="AI114" i="32" s="1"/>
  <c r="AD114" i="32"/>
  <c r="AH114" i="32" s="1"/>
  <c r="AC114" i="32"/>
  <c r="AB114" i="32"/>
  <c r="AH113" i="32"/>
  <c r="AJ113" i="32" s="1"/>
  <c r="AD113" i="32"/>
  <c r="AC113" i="32"/>
  <c r="AE113" i="32" s="1"/>
  <c r="AI113" i="32" s="1"/>
  <c r="AB113" i="32"/>
  <c r="AH112" i="32"/>
  <c r="AD112" i="32"/>
  <c r="AC112" i="32"/>
  <c r="AE112" i="32" s="1"/>
  <c r="AI112" i="32" s="1"/>
  <c r="AJ112" i="32" s="1"/>
  <c r="AB112" i="32"/>
  <c r="AD111" i="32"/>
  <c r="AH111" i="32" s="1"/>
  <c r="AJ111" i="32" s="1"/>
  <c r="AC111" i="32"/>
  <c r="AE111" i="32" s="1"/>
  <c r="AI111" i="32" s="1"/>
  <c r="AB111" i="32"/>
  <c r="AD110" i="32"/>
  <c r="AH110" i="32" s="1"/>
  <c r="AC110" i="32"/>
  <c r="AE110" i="32" s="1"/>
  <c r="AI110" i="32" s="1"/>
  <c r="AJ110" i="32" s="1"/>
  <c r="AB110" i="32"/>
  <c r="AD109" i="32"/>
  <c r="AH109" i="32" s="1"/>
  <c r="AJ109" i="32" s="1"/>
  <c r="AC109" i="32"/>
  <c r="AE109" i="32" s="1"/>
  <c r="AI109" i="32" s="1"/>
  <c r="AB109" i="32"/>
  <c r="AH108" i="32"/>
  <c r="AE108" i="32"/>
  <c r="AI108" i="32" s="1"/>
  <c r="AJ108" i="32" s="1"/>
  <c r="AD108" i="32"/>
  <c r="AC108" i="32"/>
  <c r="AB108" i="32"/>
  <c r="AD107" i="32"/>
  <c r="AH107" i="32" s="1"/>
  <c r="AJ107" i="32" s="1"/>
  <c r="AC107" i="32"/>
  <c r="AE107" i="32" s="1"/>
  <c r="AI107" i="32" s="1"/>
  <c r="AB107" i="32"/>
  <c r="AE106" i="32"/>
  <c r="AI106" i="32" s="1"/>
  <c r="AD106" i="32"/>
  <c r="AH106" i="32" s="1"/>
  <c r="AC106" i="32"/>
  <c r="AB106" i="32"/>
  <c r="AH105" i="32"/>
  <c r="AJ105" i="32" s="1"/>
  <c r="AD105" i="32"/>
  <c r="AC105" i="32"/>
  <c r="AE105" i="32" s="1"/>
  <c r="AI105" i="32" s="1"/>
  <c r="AB105" i="32"/>
  <c r="AH104" i="32"/>
  <c r="AD104" i="32"/>
  <c r="AC104" i="32"/>
  <c r="AE104" i="32" s="1"/>
  <c r="AI104" i="32" s="1"/>
  <c r="AJ104" i="32" s="1"/>
  <c r="AB104" i="32"/>
  <c r="AD103" i="32"/>
  <c r="AC103" i="32"/>
  <c r="AE103" i="32" s="1"/>
  <c r="AI103" i="32" s="1"/>
  <c r="AB103" i="32"/>
  <c r="AD102" i="32"/>
  <c r="AC102" i="32"/>
  <c r="AE102" i="32" s="1"/>
  <c r="AI102" i="32" s="1"/>
  <c r="AB102" i="32"/>
  <c r="AH101" i="32"/>
  <c r="AD101" i="32"/>
  <c r="AC101" i="32"/>
  <c r="AE101" i="32" s="1"/>
  <c r="AI101" i="32" s="1"/>
  <c r="AB101" i="32"/>
  <c r="AD100" i="32"/>
  <c r="AH100" i="32" s="1"/>
  <c r="AC100" i="32"/>
  <c r="AE100" i="32" s="1"/>
  <c r="AI100" i="32" s="1"/>
  <c r="AB100" i="32"/>
  <c r="AD99" i="32"/>
  <c r="AC99" i="32"/>
  <c r="AE99" i="32" s="1"/>
  <c r="AI99" i="32" s="1"/>
  <c r="AB99" i="32"/>
  <c r="AD98" i="32"/>
  <c r="AC98" i="32"/>
  <c r="AE98" i="32" s="1"/>
  <c r="AI98" i="32" s="1"/>
  <c r="AB98" i="32"/>
  <c r="AH97" i="32"/>
  <c r="AD97" i="32"/>
  <c r="AC97" i="32"/>
  <c r="AE97" i="32" s="1"/>
  <c r="AI97" i="32" s="1"/>
  <c r="AB97" i="32"/>
  <c r="AD96" i="32"/>
  <c r="AH96" i="32" s="1"/>
  <c r="AC96" i="32"/>
  <c r="AE96" i="32" s="1"/>
  <c r="AI96" i="32" s="1"/>
  <c r="AB96" i="32"/>
  <c r="AD95" i="32"/>
  <c r="AC95" i="32"/>
  <c r="AE95" i="32" s="1"/>
  <c r="AI95" i="32" s="1"/>
  <c r="AB95" i="32"/>
  <c r="AD94" i="32"/>
  <c r="AC94" i="32"/>
  <c r="AE94" i="32" s="1"/>
  <c r="AI94" i="32" s="1"/>
  <c r="AB94" i="32"/>
  <c r="AD93" i="32"/>
  <c r="AH93" i="32" s="1"/>
  <c r="AC93" i="32"/>
  <c r="AE93" i="32" s="1"/>
  <c r="AI93" i="32" s="1"/>
  <c r="AB93" i="32"/>
  <c r="AE92" i="32"/>
  <c r="AI92" i="32" s="1"/>
  <c r="AD92" i="32"/>
  <c r="AH92" i="32" s="1"/>
  <c r="AC92" i="32"/>
  <c r="AB92" i="32"/>
  <c r="AE91" i="32"/>
  <c r="AI91" i="32" s="1"/>
  <c r="AD91" i="32"/>
  <c r="AC91" i="32"/>
  <c r="AB91" i="32"/>
  <c r="AD90" i="32"/>
  <c r="AC90" i="32"/>
  <c r="AE90" i="32" s="1"/>
  <c r="AI90" i="32" s="1"/>
  <c r="AB90" i="32"/>
  <c r="AD89" i="32"/>
  <c r="AH89" i="32" s="1"/>
  <c r="AC89" i="32"/>
  <c r="AE89" i="32" s="1"/>
  <c r="AI89" i="32" s="1"/>
  <c r="AB89" i="32"/>
  <c r="AD88" i="32"/>
  <c r="AH88" i="32" s="1"/>
  <c r="AC88" i="32"/>
  <c r="AE88" i="32" s="1"/>
  <c r="AI88" i="32" s="1"/>
  <c r="AB88" i="32"/>
  <c r="AD87" i="32"/>
  <c r="AC87" i="32"/>
  <c r="AE87" i="32" s="1"/>
  <c r="AI87" i="32" s="1"/>
  <c r="AB87" i="32"/>
  <c r="AD86" i="32"/>
  <c r="AC86" i="32"/>
  <c r="AE86" i="32" s="1"/>
  <c r="AI86" i="32" s="1"/>
  <c r="AB86" i="32"/>
  <c r="AD85" i="32"/>
  <c r="AH85" i="32" s="1"/>
  <c r="AJ85" i="32" s="1"/>
  <c r="AC85" i="32"/>
  <c r="AE85" i="32" s="1"/>
  <c r="AI85" i="32" s="1"/>
  <c r="AB85" i="32"/>
  <c r="AE84" i="32"/>
  <c r="AI84" i="32" s="1"/>
  <c r="AD84" i="32"/>
  <c r="AH84" i="32" s="1"/>
  <c r="AC84" i="32"/>
  <c r="AB84" i="32"/>
  <c r="AE83" i="32"/>
  <c r="AI83" i="32" s="1"/>
  <c r="AD83" i="32"/>
  <c r="AC83" i="32"/>
  <c r="AB83" i="32"/>
  <c r="AD82" i="32"/>
  <c r="AC82" i="32"/>
  <c r="AE82" i="32" s="1"/>
  <c r="AI82" i="32" s="1"/>
  <c r="AB82" i="32"/>
  <c r="AD81" i="32"/>
  <c r="AH81" i="32" s="1"/>
  <c r="AC81" i="32"/>
  <c r="AE81" i="32" s="1"/>
  <c r="AI81" i="32" s="1"/>
  <c r="AB81" i="32"/>
  <c r="AE80" i="32"/>
  <c r="AI80" i="32" s="1"/>
  <c r="AD80" i="32"/>
  <c r="AH80" i="32" s="1"/>
  <c r="AC80" i="32"/>
  <c r="AB80" i="32"/>
  <c r="AE79" i="32"/>
  <c r="AI79" i="32" s="1"/>
  <c r="AD79" i="32"/>
  <c r="AC79" i="32"/>
  <c r="AB79" i="32"/>
  <c r="AE78" i="32"/>
  <c r="AI78" i="32" s="1"/>
  <c r="AD78" i="32"/>
  <c r="AC78" i="32"/>
  <c r="AB78" i="32"/>
  <c r="AD77" i="32"/>
  <c r="AC77" i="32"/>
  <c r="AE77" i="32" s="1"/>
  <c r="AI77" i="32" s="1"/>
  <c r="AB77" i="32"/>
  <c r="AE76" i="32"/>
  <c r="AI76" i="32" s="1"/>
  <c r="AD76" i="32"/>
  <c r="AH76" i="32" s="1"/>
  <c r="AC76" i="32"/>
  <c r="AB76" i="32"/>
  <c r="AH75" i="32"/>
  <c r="AE75" i="32"/>
  <c r="AI75" i="32" s="1"/>
  <c r="AD75" i="32"/>
  <c r="AC75" i="32"/>
  <c r="AB75" i="32"/>
  <c r="AD74" i="32"/>
  <c r="AC74" i="32"/>
  <c r="AE74" i="32" s="1"/>
  <c r="AI74" i="32" s="1"/>
  <c r="AB74" i="32"/>
  <c r="AD73" i="32"/>
  <c r="AC73" i="32"/>
  <c r="AE73" i="32" s="1"/>
  <c r="AI73" i="32" s="1"/>
  <c r="AB73" i="32"/>
  <c r="AD72" i="32"/>
  <c r="AH72" i="32" s="1"/>
  <c r="AC72" i="32"/>
  <c r="AE72" i="32" s="1"/>
  <c r="AI72" i="32" s="1"/>
  <c r="AB72" i="32"/>
  <c r="AD71" i="32"/>
  <c r="AC71" i="32"/>
  <c r="AE71" i="32" s="1"/>
  <c r="AI71" i="32" s="1"/>
  <c r="AB71" i="32"/>
  <c r="AD70" i="32"/>
  <c r="AC70" i="32"/>
  <c r="AE70" i="32" s="1"/>
  <c r="AI70" i="32" s="1"/>
  <c r="AB70" i="32"/>
  <c r="AD69" i="32"/>
  <c r="AC69" i="32"/>
  <c r="AE69" i="32" s="1"/>
  <c r="AI69" i="32" s="1"/>
  <c r="AB69" i="32"/>
  <c r="AD68" i="32"/>
  <c r="AH68" i="32" s="1"/>
  <c r="AC68" i="32"/>
  <c r="AE68" i="32" s="1"/>
  <c r="AI68" i="32" s="1"/>
  <c r="AB68" i="32"/>
  <c r="AE67" i="32"/>
  <c r="AI67" i="32" s="1"/>
  <c r="AD67" i="32"/>
  <c r="AF67" i="32" s="1"/>
  <c r="AC67" i="32"/>
  <c r="AB67" i="32"/>
  <c r="AD66" i="32"/>
  <c r="AC66" i="32"/>
  <c r="AE66" i="32" s="1"/>
  <c r="AI66" i="32" s="1"/>
  <c r="AB66" i="32"/>
  <c r="AD65" i="32"/>
  <c r="AC65" i="32"/>
  <c r="AE65" i="32" s="1"/>
  <c r="AI65" i="32" s="1"/>
  <c r="AB65" i="32"/>
  <c r="AD64" i="32"/>
  <c r="AH64" i="32" s="1"/>
  <c r="AC64" i="32"/>
  <c r="AE64" i="32" s="1"/>
  <c r="AI64" i="32" s="1"/>
  <c r="AB64" i="32"/>
  <c r="AD63" i="32"/>
  <c r="AC63" i="32"/>
  <c r="AE63" i="32" s="1"/>
  <c r="AI63" i="32" s="1"/>
  <c r="AB63" i="32"/>
  <c r="AD62" i="32"/>
  <c r="AC62" i="32"/>
  <c r="AE62" i="32" s="1"/>
  <c r="AI62" i="32" s="1"/>
  <c r="AB62" i="32"/>
  <c r="AD61" i="32"/>
  <c r="AC61" i="32"/>
  <c r="AE61" i="32" s="1"/>
  <c r="AI61" i="32" s="1"/>
  <c r="AB61" i="32"/>
  <c r="AH60" i="32"/>
  <c r="AD60" i="32"/>
  <c r="AC60" i="32"/>
  <c r="AE60" i="32" s="1"/>
  <c r="AI60" i="32" s="1"/>
  <c r="AB60" i="32"/>
  <c r="AE59" i="32"/>
  <c r="AI59" i="32" s="1"/>
  <c r="AD59" i="32"/>
  <c r="AC59" i="32"/>
  <c r="AB59" i="32"/>
  <c r="AD58" i="32"/>
  <c r="AC58" i="32"/>
  <c r="AE58" i="32" s="1"/>
  <c r="AI58" i="32" s="1"/>
  <c r="AB58" i="32"/>
  <c r="AD57" i="32"/>
  <c r="AC57" i="32"/>
  <c r="AE57" i="32" s="1"/>
  <c r="AI57" i="32" s="1"/>
  <c r="AB57" i="32"/>
  <c r="AH56" i="32"/>
  <c r="AD56" i="32"/>
  <c r="AC56" i="32"/>
  <c r="AE56" i="32" s="1"/>
  <c r="AI56" i="32" s="1"/>
  <c r="AB56" i="32"/>
  <c r="AD55" i="32"/>
  <c r="AC55" i="32"/>
  <c r="AE55" i="32" s="1"/>
  <c r="AI55" i="32" s="1"/>
  <c r="AB55" i="32"/>
  <c r="AD54" i="32"/>
  <c r="AC54" i="32"/>
  <c r="AE54" i="32" s="1"/>
  <c r="AI54" i="32" s="1"/>
  <c r="AB54" i="32"/>
  <c r="AH53" i="32"/>
  <c r="AD53" i="32"/>
  <c r="AC53" i="32"/>
  <c r="AE53" i="32" s="1"/>
  <c r="AI53" i="32" s="1"/>
  <c r="AJ53" i="32" s="1"/>
  <c r="AB53" i="32"/>
  <c r="AD52" i="32"/>
  <c r="AH52" i="32" s="1"/>
  <c r="AC52" i="32"/>
  <c r="AE52" i="32" s="1"/>
  <c r="AI52" i="32" s="1"/>
  <c r="AB52" i="32"/>
  <c r="AD51" i="32"/>
  <c r="AH51" i="32" s="1"/>
  <c r="AC51" i="32"/>
  <c r="AE51" i="32" s="1"/>
  <c r="AI51" i="32" s="1"/>
  <c r="AJ51" i="32" s="1"/>
  <c r="AB51" i="32"/>
  <c r="AD50" i="32"/>
  <c r="AH50" i="32" s="1"/>
  <c r="AC50" i="32"/>
  <c r="AE50" i="32" s="1"/>
  <c r="AI50" i="32" s="1"/>
  <c r="AJ50" i="32" s="1"/>
  <c r="AB50" i="32"/>
  <c r="AD49" i="32"/>
  <c r="AH49" i="32" s="1"/>
  <c r="AC49" i="32"/>
  <c r="AE49" i="32" s="1"/>
  <c r="AI49" i="32" s="1"/>
  <c r="AB49" i="32"/>
  <c r="AE48" i="32"/>
  <c r="AI48" i="32" s="1"/>
  <c r="AD48" i="32"/>
  <c r="AH48" i="32" s="1"/>
  <c r="AC48" i="32"/>
  <c r="AB48" i="32"/>
  <c r="AD47" i="32"/>
  <c r="AH47" i="32" s="1"/>
  <c r="AC47" i="32"/>
  <c r="AE47" i="32" s="1"/>
  <c r="AI47" i="32" s="1"/>
  <c r="AB47" i="32"/>
  <c r="AH46" i="32"/>
  <c r="AE46" i="32"/>
  <c r="AI46" i="32" s="1"/>
  <c r="AJ46" i="32" s="1"/>
  <c r="AD46" i="32"/>
  <c r="AC46" i="32"/>
  <c r="AB46" i="32"/>
  <c r="AH45" i="32"/>
  <c r="AD45" i="32"/>
  <c r="AC45" i="32"/>
  <c r="AE45" i="32" s="1"/>
  <c r="AI45" i="32" s="1"/>
  <c r="AB45" i="32"/>
  <c r="AD44" i="32"/>
  <c r="AH44" i="32" s="1"/>
  <c r="AC44" i="32"/>
  <c r="AE44" i="32" s="1"/>
  <c r="AI44" i="32" s="1"/>
  <c r="AB44" i="32"/>
  <c r="AD43" i="32"/>
  <c r="AH43" i="32" s="1"/>
  <c r="AC43" i="32"/>
  <c r="AE43" i="32" s="1"/>
  <c r="AI43" i="32" s="1"/>
  <c r="AJ43" i="32" s="1"/>
  <c r="AB43" i="32"/>
  <c r="AD42" i="32"/>
  <c r="AH42" i="32" s="1"/>
  <c r="AC42" i="32"/>
  <c r="AE42" i="32" s="1"/>
  <c r="AI42" i="32" s="1"/>
  <c r="AJ42" i="32" s="1"/>
  <c r="AB42" i="32"/>
  <c r="AD41" i="32"/>
  <c r="AH41" i="32" s="1"/>
  <c r="AC41" i="32"/>
  <c r="AE41" i="32" s="1"/>
  <c r="AI41" i="32" s="1"/>
  <c r="AB41" i="32"/>
  <c r="AE40" i="32"/>
  <c r="AI40" i="32" s="1"/>
  <c r="AD40" i="32"/>
  <c r="AH40" i="32" s="1"/>
  <c r="AC40" i="32"/>
  <c r="AB40" i="32"/>
  <c r="AD39" i="32"/>
  <c r="AH39" i="32" s="1"/>
  <c r="AC39" i="32"/>
  <c r="AE39" i="32" s="1"/>
  <c r="AI39" i="32" s="1"/>
  <c r="AB39" i="32"/>
  <c r="AH38" i="32"/>
  <c r="AE38" i="32"/>
  <c r="AI38" i="32" s="1"/>
  <c r="AJ38" i="32" s="1"/>
  <c r="AD38" i="32"/>
  <c r="AC38" i="32"/>
  <c r="AB38" i="32"/>
  <c r="AH37" i="32"/>
  <c r="AD37" i="32"/>
  <c r="AC37" i="32"/>
  <c r="AE37" i="32" s="1"/>
  <c r="AI37" i="32" s="1"/>
  <c r="AB37" i="32"/>
  <c r="AH36" i="32"/>
  <c r="AD36" i="32"/>
  <c r="AC36" i="32"/>
  <c r="AE36" i="32" s="1"/>
  <c r="AI36" i="32" s="1"/>
  <c r="AB36" i="32"/>
  <c r="AD35" i="32"/>
  <c r="AH35" i="32" s="1"/>
  <c r="AC35" i="32"/>
  <c r="AE35" i="32" s="1"/>
  <c r="AI35" i="32" s="1"/>
  <c r="AB35" i="32"/>
  <c r="AE34" i="32"/>
  <c r="AI34" i="32" s="1"/>
  <c r="AD34" i="32"/>
  <c r="AH34" i="32" s="1"/>
  <c r="AC34" i="32"/>
  <c r="AB34" i="32"/>
  <c r="AD33" i="32"/>
  <c r="AH33" i="32" s="1"/>
  <c r="AC33" i="32"/>
  <c r="AE33" i="32" s="1"/>
  <c r="AI33" i="32" s="1"/>
  <c r="AB33" i="32"/>
  <c r="AH32" i="32"/>
  <c r="AE32" i="32"/>
  <c r="AI32" i="32" s="1"/>
  <c r="AJ32" i="32" s="1"/>
  <c r="AD32" i="32"/>
  <c r="AC32" i="32"/>
  <c r="AB32" i="32"/>
  <c r="AH31" i="32"/>
  <c r="AD31" i="32"/>
  <c r="AC31" i="32"/>
  <c r="AE31" i="32" s="1"/>
  <c r="AI31" i="32" s="1"/>
  <c r="AB31" i="32"/>
  <c r="AH30" i="32"/>
  <c r="AD30" i="32"/>
  <c r="AC30" i="32"/>
  <c r="AE30" i="32" s="1"/>
  <c r="AI30" i="32" s="1"/>
  <c r="AJ30" i="32" s="1"/>
  <c r="AB30" i="32"/>
  <c r="AH29" i="32"/>
  <c r="AD29" i="32"/>
  <c r="AC29" i="32"/>
  <c r="AE29" i="32" s="1"/>
  <c r="AI29" i="32" s="1"/>
  <c r="AJ29" i="32" s="1"/>
  <c r="AB29" i="32"/>
  <c r="AD28" i="32"/>
  <c r="AH28" i="32" s="1"/>
  <c r="AC28" i="32"/>
  <c r="AE28" i="32" s="1"/>
  <c r="AI28" i="32" s="1"/>
  <c r="AB28" i="32"/>
  <c r="AD27" i="32"/>
  <c r="AH27" i="32" s="1"/>
  <c r="AC27" i="32"/>
  <c r="AE27" i="32" s="1"/>
  <c r="AI27" i="32" s="1"/>
  <c r="AJ27" i="32" s="1"/>
  <c r="AB27" i="32"/>
  <c r="AE26" i="32"/>
  <c r="AI26" i="32" s="1"/>
  <c r="AJ26" i="32" s="1"/>
  <c r="AD26" i="32"/>
  <c r="AH26" i="32" s="1"/>
  <c r="AC26" i="32"/>
  <c r="AB26" i="32"/>
  <c r="AH25" i="32"/>
  <c r="AD25" i="32"/>
  <c r="AC25" i="32"/>
  <c r="AE25" i="32" s="1"/>
  <c r="AI25" i="32" s="1"/>
  <c r="AB25" i="32"/>
  <c r="AH24" i="32"/>
  <c r="AE24" i="32"/>
  <c r="AI24" i="32" s="1"/>
  <c r="AD24" i="32"/>
  <c r="AC24" i="32"/>
  <c r="AB24" i="32"/>
  <c r="AD23" i="32"/>
  <c r="AH23" i="32" s="1"/>
  <c r="AC23" i="32"/>
  <c r="AE23" i="32" s="1"/>
  <c r="AI23" i="32" s="1"/>
  <c r="AB23" i="32"/>
  <c r="AH22" i="32"/>
  <c r="AD22" i="32"/>
  <c r="AC22" i="32"/>
  <c r="AE22" i="32" s="1"/>
  <c r="AI22" i="32" s="1"/>
  <c r="AJ22" i="32" s="1"/>
  <c r="AB22" i="32"/>
  <c r="AH21" i="32"/>
  <c r="AD21" i="32"/>
  <c r="AC21" i="32"/>
  <c r="AE21" i="32" s="1"/>
  <c r="AI21" i="32" s="1"/>
  <c r="AJ21" i="32" s="1"/>
  <c r="AB21" i="32"/>
  <c r="AD20" i="32"/>
  <c r="AH20" i="32" s="1"/>
  <c r="AC20" i="32"/>
  <c r="AE20" i="32" s="1"/>
  <c r="AI20" i="32" s="1"/>
  <c r="AB20" i="32"/>
  <c r="AD19" i="32"/>
  <c r="AH19" i="32" s="1"/>
  <c r="AC19" i="32"/>
  <c r="AE19" i="32" s="1"/>
  <c r="AI19" i="32" s="1"/>
  <c r="AJ19" i="32" s="1"/>
  <c r="AB19" i="32"/>
  <c r="AD18" i="32"/>
  <c r="AH18" i="32" s="1"/>
  <c r="AC18" i="32"/>
  <c r="AE18" i="32" s="1"/>
  <c r="AI18" i="32" s="1"/>
  <c r="AJ18" i="32" s="1"/>
  <c r="AB18" i="32"/>
  <c r="AD17" i="32"/>
  <c r="AH17" i="32" s="1"/>
  <c r="AC17" i="32"/>
  <c r="AE17" i="32" s="1"/>
  <c r="AI17" i="32" s="1"/>
  <c r="AB17" i="32"/>
  <c r="AE16" i="32"/>
  <c r="AI16" i="32" s="1"/>
  <c r="AD16" i="32"/>
  <c r="AH16" i="32" s="1"/>
  <c r="AC16" i="32"/>
  <c r="AB16" i="32"/>
  <c r="AD15" i="32"/>
  <c r="AH15" i="32" s="1"/>
  <c r="AC15" i="32"/>
  <c r="AE15" i="32" s="1"/>
  <c r="AI15" i="32" s="1"/>
  <c r="AB15" i="32"/>
  <c r="AH14" i="32"/>
  <c r="AE14" i="32"/>
  <c r="AI14" i="32" s="1"/>
  <c r="AJ14" i="32" s="1"/>
  <c r="AD14" i="32"/>
  <c r="AC14" i="32"/>
  <c r="AB14" i="32"/>
  <c r="AH13" i="32"/>
  <c r="AD13" i="32"/>
  <c r="AC13" i="32"/>
  <c r="AE13" i="32" s="1"/>
  <c r="AI13" i="32" s="1"/>
  <c r="AB13" i="32"/>
  <c r="AD12" i="32"/>
  <c r="AH12" i="32" s="1"/>
  <c r="AC12" i="32"/>
  <c r="AE12" i="32" s="1"/>
  <c r="AI12" i="32" s="1"/>
  <c r="AB12" i="32"/>
  <c r="AD11" i="32"/>
  <c r="AH11" i="32" s="1"/>
  <c r="AC11" i="32"/>
  <c r="AE11" i="32" s="1"/>
  <c r="AI11" i="32" s="1"/>
  <c r="AJ11" i="32" s="1"/>
  <c r="AB11" i="32"/>
  <c r="AD10" i="32"/>
  <c r="AH10" i="32" s="1"/>
  <c r="AC10" i="32"/>
  <c r="AE10" i="32" s="1"/>
  <c r="AI10" i="32" s="1"/>
  <c r="AJ10" i="32" s="1"/>
  <c r="AB10" i="32"/>
  <c r="AD9" i="32"/>
  <c r="AH9" i="32" s="1"/>
  <c r="AC9" i="32"/>
  <c r="AE9" i="32" s="1"/>
  <c r="AI9" i="32" s="1"/>
  <c r="AB9" i="32"/>
  <c r="AE8" i="32"/>
  <c r="AI8" i="32" s="1"/>
  <c r="AD8" i="32"/>
  <c r="AH8" i="32" s="1"/>
  <c r="AC8" i="32"/>
  <c r="AB8" i="32"/>
  <c r="H9" i="30"/>
  <c r="H10" i="30"/>
  <c r="H11" i="30"/>
  <c r="H12" i="30"/>
  <c r="H13" i="30"/>
  <c r="H14" i="30"/>
  <c r="H15" i="30"/>
  <c r="H16" i="30"/>
  <c r="H17" i="30"/>
  <c r="H18" i="30"/>
  <c r="H19" i="30"/>
  <c r="H20" i="30"/>
  <c r="H21" i="30"/>
  <c r="H22" i="30"/>
  <c r="H23" i="30"/>
  <c r="H24" i="30"/>
  <c r="H25" i="30"/>
  <c r="H26" i="30"/>
  <c r="H27" i="30"/>
  <c r="H28" i="30"/>
  <c r="H29" i="30"/>
  <c r="H30" i="30"/>
  <c r="H31" i="30"/>
  <c r="H32" i="30"/>
  <c r="H33" i="30"/>
  <c r="H34" i="30"/>
  <c r="H35" i="30"/>
  <c r="H36" i="30"/>
  <c r="H37" i="30"/>
  <c r="H38" i="30"/>
  <c r="H39" i="30"/>
  <c r="H40" i="30"/>
  <c r="H41" i="30"/>
  <c r="H42" i="30"/>
  <c r="H43" i="30"/>
  <c r="H44" i="30"/>
  <c r="H45" i="30"/>
  <c r="H46" i="30"/>
  <c r="H47" i="30"/>
  <c r="H48" i="30"/>
  <c r="H49" i="30"/>
  <c r="H50" i="30"/>
  <c r="H51" i="30"/>
  <c r="H52" i="30"/>
  <c r="H53" i="30"/>
  <c r="H54" i="30"/>
  <c r="H55" i="30"/>
  <c r="H56" i="30"/>
  <c r="H57" i="30"/>
  <c r="H58" i="30"/>
  <c r="H59" i="30"/>
  <c r="H60" i="30"/>
  <c r="H61" i="30"/>
  <c r="H62" i="30"/>
  <c r="H63" i="30"/>
  <c r="H64" i="30"/>
  <c r="H65" i="30"/>
  <c r="H66" i="30"/>
  <c r="H67" i="30"/>
  <c r="H68" i="30"/>
  <c r="H69" i="30"/>
  <c r="H70" i="30"/>
  <c r="H71" i="30"/>
  <c r="H72" i="30"/>
  <c r="H73" i="30"/>
  <c r="H74" i="30"/>
  <c r="H75" i="30"/>
  <c r="H76" i="30"/>
  <c r="H77" i="30"/>
  <c r="H78" i="30"/>
  <c r="H79" i="30"/>
  <c r="H80" i="30"/>
  <c r="H81" i="30"/>
  <c r="H82" i="30"/>
  <c r="H83" i="30"/>
  <c r="H84" i="30"/>
  <c r="H85" i="30"/>
  <c r="H86" i="30"/>
  <c r="H87" i="30"/>
  <c r="H88" i="30"/>
  <c r="H89" i="30"/>
  <c r="H90" i="30"/>
  <c r="H91" i="30"/>
  <c r="H92" i="30"/>
  <c r="H93" i="30"/>
  <c r="H94" i="30"/>
  <c r="H95" i="30"/>
  <c r="H96" i="30"/>
  <c r="H97" i="30"/>
  <c r="H98" i="30"/>
  <c r="H99" i="30"/>
  <c r="H100" i="30"/>
  <c r="H101" i="30"/>
  <c r="H102" i="30"/>
  <c r="H103" i="30"/>
  <c r="H104" i="30"/>
  <c r="H105" i="30"/>
  <c r="H106" i="30"/>
  <c r="H107" i="30"/>
  <c r="H108" i="30"/>
  <c r="H109" i="30"/>
  <c r="H110" i="30"/>
  <c r="H111" i="30"/>
  <c r="H112" i="30"/>
  <c r="H113" i="30"/>
  <c r="H114" i="30"/>
  <c r="H115" i="30"/>
  <c r="H116" i="30"/>
  <c r="H117" i="30"/>
  <c r="H118" i="30"/>
  <c r="H119" i="30"/>
  <c r="H120" i="30"/>
  <c r="H121" i="30"/>
  <c r="H122" i="30"/>
  <c r="H123" i="30"/>
  <c r="H124" i="30"/>
  <c r="H125" i="30"/>
  <c r="H126" i="30"/>
  <c r="H127" i="30"/>
  <c r="H128" i="30"/>
  <c r="H129" i="30"/>
  <c r="H130" i="30"/>
  <c r="H131" i="30"/>
  <c r="H132" i="30"/>
  <c r="H133" i="30"/>
  <c r="H134" i="30"/>
  <c r="H135" i="30"/>
  <c r="H136" i="30"/>
  <c r="H137" i="30"/>
  <c r="H138" i="30"/>
  <c r="H139" i="30"/>
  <c r="H140" i="30"/>
  <c r="H141" i="30"/>
  <c r="H142" i="30"/>
  <c r="H143" i="30"/>
  <c r="H144" i="30"/>
  <c r="H145" i="30"/>
  <c r="H146" i="30"/>
  <c r="H147" i="30"/>
  <c r="H148" i="30"/>
  <c r="H149" i="30"/>
  <c r="H150" i="30"/>
  <c r="H151" i="30"/>
  <c r="H152" i="30"/>
  <c r="H153" i="30"/>
  <c r="H154" i="30"/>
  <c r="H155" i="30"/>
  <c r="H156" i="30"/>
  <c r="H157" i="30"/>
  <c r="H158" i="30"/>
  <c r="H159" i="30"/>
  <c r="H160" i="30"/>
  <c r="H161" i="30"/>
  <c r="H162" i="30"/>
  <c r="H163" i="30"/>
  <c r="H164" i="30"/>
  <c r="H165" i="30"/>
  <c r="H166" i="30"/>
  <c r="H167" i="30"/>
  <c r="H168" i="30"/>
  <c r="H169" i="30"/>
  <c r="H170" i="30"/>
  <c r="H171" i="30"/>
  <c r="H172" i="30"/>
  <c r="H173" i="30"/>
  <c r="H174" i="30"/>
  <c r="H175" i="30"/>
  <c r="H176" i="30"/>
  <c r="H177" i="30"/>
  <c r="H178" i="30"/>
  <c r="H179" i="30"/>
  <c r="H180" i="30"/>
  <c r="H181" i="30"/>
  <c r="H182" i="30"/>
  <c r="H183" i="30"/>
  <c r="H184" i="30"/>
  <c r="H185" i="30"/>
  <c r="H186" i="30"/>
  <c r="H187" i="30"/>
  <c r="H188" i="30"/>
  <c r="H189" i="30"/>
  <c r="H190" i="30"/>
  <c r="H191" i="30"/>
  <c r="H192" i="30"/>
  <c r="H193" i="30"/>
  <c r="H194" i="30"/>
  <c r="H195" i="30"/>
  <c r="H196" i="30"/>
  <c r="H197" i="30"/>
  <c r="H198" i="30"/>
  <c r="H199" i="30"/>
  <c r="H200" i="30"/>
  <c r="H201" i="30"/>
  <c r="H202" i="30"/>
  <c r="H203" i="30"/>
  <c r="H204" i="30"/>
  <c r="H205" i="30"/>
  <c r="H206" i="30"/>
  <c r="H207" i="30"/>
  <c r="H208" i="30"/>
  <c r="H209" i="30"/>
  <c r="H210" i="30"/>
  <c r="H211" i="30"/>
  <c r="H212" i="30"/>
  <c r="H213" i="30"/>
  <c r="H214" i="30"/>
  <c r="H215" i="30"/>
  <c r="H216" i="30"/>
  <c r="H217" i="30"/>
  <c r="H218" i="30"/>
  <c r="H219" i="30"/>
  <c r="H220" i="30"/>
  <c r="H221" i="30"/>
  <c r="H222" i="30"/>
  <c r="H223" i="30"/>
  <c r="H224" i="30"/>
  <c r="H225" i="30"/>
  <c r="H226" i="30"/>
  <c r="H227" i="30"/>
  <c r="H228" i="30"/>
  <c r="H229" i="30"/>
  <c r="H230" i="30"/>
  <c r="H231" i="30"/>
  <c r="H232" i="30"/>
  <c r="H233" i="30"/>
  <c r="H234" i="30"/>
  <c r="H235" i="30"/>
  <c r="H236" i="30"/>
  <c r="H237" i="30"/>
  <c r="H238" i="30"/>
  <c r="H239" i="30"/>
  <c r="H240" i="30"/>
  <c r="H241" i="30"/>
  <c r="H242" i="30"/>
  <c r="H243" i="30"/>
  <c r="H244" i="30"/>
  <c r="H245" i="30"/>
  <c r="H246" i="30"/>
  <c r="H247" i="30"/>
  <c r="H248" i="30"/>
  <c r="H249" i="30"/>
  <c r="H250" i="30"/>
  <c r="H251" i="30"/>
  <c r="H252" i="30"/>
  <c r="H253" i="30"/>
  <c r="H254" i="30"/>
  <c r="H255" i="30"/>
  <c r="H256" i="30"/>
  <c r="H257" i="30"/>
  <c r="H258" i="30"/>
  <c r="H259" i="30"/>
  <c r="H260" i="30"/>
  <c r="H261" i="30"/>
  <c r="H262" i="30"/>
  <c r="H263" i="30"/>
  <c r="H264" i="30"/>
  <c r="H265" i="30"/>
  <c r="H266" i="30"/>
  <c r="H267" i="30"/>
  <c r="H268" i="30"/>
  <c r="H269" i="30"/>
  <c r="H270" i="30"/>
  <c r="H271" i="30"/>
  <c r="H272" i="30"/>
  <c r="H273" i="30"/>
  <c r="H274" i="30"/>
  <c r="H275" i="30"/>
  <c r="H276" i="30"/>
  <c r="H277" i="30"/>
  <c r="H278" i="30"/>
  <c r="H279" i="30"/>
  <c r="H280" i="30"/>
  <c r="H281" i="30"/>
  <c r="H282" i="30"/>
  <c r="H283" i="30"/>
  <c r="H284" i="30"/>
  <c r="H285" i="30"/>
  <c r="H286" i="30"/>
  <c r="H287" i="30"/>
  <c r="H288" i="30"/>
  <c r="H289" i="30"/>
  <c r="H290" i="30"/>
  <c r="H291" i="30"/>
  <c r="H292" i="30"/>
  <c r="H293" i="30"/>
  <c r="H294" i="30"/>
  <c r="H295" i="30"/>
  <c r="H296" i="30"/>
  <c r="H297" i="30"/>
  <c r="H298" i="30"/>
  <c r="H299" i="30"/>
  <c r="H300" i="30"/>
  <c r="H301" i="30"/>
  <c r="H302" i="30"/>
  <c r="H303" i="30"/>
  <c r="H304" i="30"/>
  <c r="H305" i="30"/>
  <c r="H306" i="30"/>
  <c r="H307" i="30"/>
  <c r="H308" i="30"/>
  <c r="H309" i="30"/>
  <c r="H310" i="30"/>
  <c r="H311" i="30"/>
  <c r="H312" i="30"/>
  <c r="H313" i="30"/>
  <c r="H314" i="30"/>
  <c r="H315" i="30"/>
  <c r="H316" i="30"/>
  <c r="H317" i="30"/>
  <c r="H318" i="30"/>
  <c r="H319" i="30"/>
  <c r="H320" i="30"/>
  <c r="H321" i="30"/>
  <c r="H322" i="30"/>
  <c r="H323" i="30"/>
  <c r="H324" i="30"/>
  <c r="H325" i="30"/>
  <c r="H326" i="30"/>
  <c r="H327" i="30"/>
  <c r="H328" i="30"/>
  <c r="H329" i="30"/>
  <c r="H330" i="30"/>
  <c r="H331" i="30"/>
  <c r="H332" i="30"/>
  <c r="H333" i="30"/>
  <c r="H334" i="30"/>
  <c r="H335" i="30"/>
  <c r="H336" i="30"/>
  <c r="H337" i="30"/>
  <c r="H338" i="30"/>
  <c r="H339" i="30"/>
  <c r="H340" i="30"/>
  <c r="H341" i="30"/>
  <c r="H342" i="30"/>
  <c r="H343" i="30"/>
  <c r="H344" i="30"/>
  <c r="H345" i="30"/>
  <c r="H346" i="30"/>
  <c r="H347" i="30"/>
  <c r="H348" i="30"/>
  <c r="H349" i="30"/>
  <c r="H350" i="30"/>
  <c r="H351" i="30"/>
  <c r="H352" i="30"/>
  <c r="H353" i="30"/>
  <c r="H354" i="30"/>
  <c r="H355" i="30"/>
  <c r="H356" i="30"/>
  <c r="H357" i="30"/>
  <c r="H358" i="30"/>
  <c r="H359" i="30"/>
  <c r="H360" i="30"/>
  <c r="H361" i="30"/>
  <c r="H362" i="30"/>
  <c r="H363" i="30"/>
  <c r="H364" i="30"/>
  <c r="H365" i="30"/>
  <c r="H366" i="30"/>
  <c r="H367" i="30"/>
  <c r="H368" i="30"/>
  <c r="H369" i="30"/>
  <c r="H370" i="30"/>
  <c r="H371" i="30"/>
  <c r="H372" i="30"/>
  <c r="H373" i="30"/>
  <c r="H8" i="30"/>
  <c r="H9" i="25"/>
  <c r="H10" i="25"/>
  <c r="H11" i="25"/>
  <c r="H12" i="25"/>
  <c r="H13" i="25"/>
  <c r="H14" i="25"/>
  <c r="H15" i="25"/>
  <c r="H16" i="25"/>
  <c r="H17" i="25"/>
  <c r="H18" i="25"/>
  <c r="H19" i="25"/>
  <c r="H20" i="25"/>
  <c r="H21" i="25"/>
  <c r="H22" i="25"/>
  <c r="H23" i="25"/>
  <c r="H24" i="25"/>
  <c r="H25" i="25"/>
  <c r="H26" i="25"/>
  <c r="H27" i="25"/>
  <c r="H28" i="25"/>
  <c r="H29" i="25"/>
  <c r="H30" i="25"/>
  <c r="H31" i="25"/>
  <c r="H32" i="25"/>
  <c r="H33" i="25"/>
  <c r="H34" i="25"/>
  <c r="H35" i="25"/>
  <c r="H36" i="25"/>
  <c r="H37" i="25"/>
  <c r="H38" i="25"/>
  <c r="H39" i="25"/>
  <c r="H40" i="25"/>
  <c r="H41" i="25"/>
  <c r="H42" i="25"/>
  <c r="H43" i="25"/>
  <c r="H44" i="25"/>
  <c r="H45" i="25"/>
  <c r="H46" i="25"/>
  <c r="H47" i="25"/>
  <c r="H48" i="25"/>
  <c r="H49" i="25"/>
  <c r="H50" i="25"/>
  <c r="H51" i="25"/>
  <c r="H52" i="25"/>
  <c r="H53" i="25"/>
  <c r="H54" i="25"/>
  <c r="H55" i="25"/>
  <c r="H56" i="25"/>
  <c r="H57" i="25"/>
  <c r="H58" i="25"/>
  <c r="H59" i="25"/>
  <c r="H60" i="25"/>
  <c r="H61" i="25"/>
  <c r="H62" i="25"/>
  <c r="H63" i="25"/>
  <c r="H64" i="25"/>
  <c r="H65" i="25"/>
  <c r="H66" i="25"/>
  <c r="H67" i="25"/>
  <c r="H68" i="25"/>
  <c r="H69" i="25"/>
  <c r="H70" i="25"/>
  <c r="H71" i="25"/>
  <c r="H72" i="25"/>
  <c r="H73" i="25"/>
  <c r="H74" i="25"/>
  <c r="H75" i="25"/>
  <c r="H76" i="25"/>
  <c r="H77" i="25"/>
  <c r="H78" i="25"/>
  <c r="H79" i="25"/>
  <c r="H80" i="25"/>
  <c r="H81" i="25"/>
  <c r="H82" i="25"/>
  <c r="H83" i="25"/>
  <c r="H84" i="25"/>
  <c r="H85" i="25"/>
  <c r="H86" i="25"/>
  <c r="H87" i="25"/>
  <c r="H88" i="25"/>
  <c r="H89" i="25"/>
  <c r="H90" i="25"/>
  <c r="H91" i="25"/>
  <c r="H92" i="25"/>
  <c r="H93" i="25"/>
  <c r="H94" i="25"/>
  <c r="H95" i="25"/>
  <c r="H96" i="25"/>
  <c r="H97" i="25"/>
  <c r="H98" i="25"/>
  <c r="H99" i="25"/>
  <c r="H100" i="25"/>
  <c r="H101" i="25"/>
  <c r="H102" i="25"/>
  <c r="H103" i="25"/>
  <c r="H104" i="25"/>
  <c r="H105" i="25"/>
  <c r="H106" i="25"/>
  <c r="H107" i="25"/>
  <c r="H108" i="25"/>
  <c r="H109" i="25"/>
  <c r="H110" i="25"/>
  <c r="H111" i="25"/>
  <c r="H112" i="25"/>
  <c r="H113" i="25"/>
  <c r="H114" i="25"/>
  <c r="H115" i="25"/>
  <c r="H116" i="25"/>
  <c r="H117" i="25"/>
  <c r="H118" i="25"/>
  <c r="H119" i="25"/>
  <c r="H120" i="25"/>
  <c r="H121" i="25"/>
  <c r="H122" i="25"/>
  <c r="H123" i="25"/>
  <c r="H124" i="25"/>
  <c r="H125" i="25"/>
  <c r="H126" i="25"/>
  <c r="H127" i="25"/>
  <c r="H128" i="25"/>
  <c r="H129" i="25"/>
  <c r="H130" i="25"/>
  <c r="H131" i="25"/>
  <c r="H132" i="25"/>
  <c r="H133" i="25"/>
  <c r="H134" i="25"/>
  <c r="H135" i="25"/>
  <c r="H136" i="25"/>
  <c r="H137" i="25"/>
  <c r="H138" i="25"/>
  <c r="H139" i="25"/>
  <c r="H140" i="25"/>
  <c r="H141" i="25"/>
  <c r="H142" i="25"/>
  <c r="H143" i="25"/>
  <c r="H144" i="25"/>
  <c r="H145" i="25"/>
  <c r="H146" i="25"/>
  <c r="H147" i="25"/>
  <c r="H148" i="25"/>
  <c r="H149" i="25"/>
  <c r="H150" i="25"/>
  <c r="H151" i="25"/>
  <c r="H152" i="25"/>
  <c r="H153" i="25"/>
  <c r="H154" i="25"/>
  <c r="H155" i="25"/>
  <c r="H156" i="25"/>
  <c r="H157" i="25"/>
  <c r="H158" i="25"/>
  <c r="H159" i="25"/>
  <c r="H160" i="25"/>
  <c r="H161" i="25"/>
  <c r="H162" i="25"/>
  <c r="H163" i="25"/>
  <c r="H164" i="25"/>
  <c r="H165" i="25"/>
  <c r="H166" i="25"/>
  <c r="H167" i="25"/>
  <c r="H168" i="25"/>
  <c r="H169" i="25"/>
  <c r="H170" i="25"/>
  <c r="H171" i="25"/>
  <c r="H172" i="25"/>
  <c r="H173" i="25"/>
  <c r="H174" i="25"/>
  <c r="H175" i="25"/>
  <c r="H176" i="25"/>
  <c r="H177" i="25"/>
  <c r="H178" i="25"/>
  <c r="H179" i="25"/>
  <c r="H180" i="25"/>
  <c r="H181" i="25"/>
  <c r="H182" i="25"/>
  <c r="H183" i="25"/>
  <c r="H184" i="25"/>
  <c r="H185" i="25"/>
  <c r="H186" i="25"/>
  <c r="H187" i="25"/>
  <c r="H188" i="25"/>
  <c r="H189" i="25"/>
  <c r="H190" i="25"/>
  <c r="H191" i="25"/>
  <c r="H192" i="25"/>
  <c r="H193" i="25"/>
  <c r="H194" i="25"/>
  <c r="H195" i="25"/>
  <c r="H196" i="25"/>
  <c r="H197" i="25"/>
  <c r="H198" i="25"/>
  <c r="H199" i="25"/>
  <c r="H200" i="25"/>
  <c r="H201" i="25"/>
  <c r="H202" i="25"/>
  <c r="H203" i="25"/>
  <c r="H204" i="25"/>
  <c r="H205" i="25"/>
  <c r="H206" i="25"/>
  <c r="H207" i="25"/>
  <c r="H208" i="25"/>
  <c r="H209" i="25"/>
  <c r="H210" i="25"/>
  <c r="H211" i="25"/>
  <c r="H212" i="25"/>
  <c r="H213" i="25"/>
  <c r="H214" i="25"/>
  <c r="H215" i="25"/>
  <c r="H216" i="25"/>
  <c r="H217" i="25"/>
  <c r="H218" i="25"/>
  <c r="H219" i="25"/>
  <c r="H220" i="25"/>
  <c r="H221" i="25"/>
  <c r="H222" i="25"/>
  <c r="H223" i="25"/>
  <c r="H224" i="25"/>
  <c r="H225" i="25"/>
  <c r="H226" i="25"/>
  <c r="H227" i="25"/>
  <c r="H228" i="25"/>
  <c r="H229" i="25"/>
  <c r="H230" i="25"/>
  <c r="H231" i="25"/>
  <c r="H232" i="25"/>
  <c r="H233" i="25"/>
  <c r="H234" i="25"/>
  <c r="H235" i="25"/>
  <c r="H236" i="25"/>
  <c r="H237" i="25"/>
  <c r="H238" i="25"/>
  <c r="H239" i="25"/>
  <c r="H240" i="25"/>
  <c r="H241" i="25"/>
  <c r="H242" i="25"/>
  <c r="H243" i="25"/>
  <c r="H244" i="25"/>
  <c r="H245" i="25"/>
  <c r="H246" i="25"/>
  <c r="H247" i="25"/>
  <c r="H248" i="25"/>
  <c r="H249" i="25"/>
  <c r="H250" i="25"/>
  <c r="H251" i="25"/>
  <c r="H252" i="25"/>
  <c r="H253" i="25"/>
  <c r="H254" i="25"/>
  <c r="H255" i="25"/>
  <c r="H256" i="25"/>
  <c r="H257" i="25"/>
  <c r="H258" i="25"/>
  <c r="H259" i="25"/>
  <c r="H260" i="25"/>
  <c r="H261" i="25"/>
  <c r="H262" i="25"/>
  <c r="H263" i="25"/>
  <c r="H264" i="25"/>
  <c r="H265" i="25"/>
  <c r="H266" i="25"/>
  <c r="H267" i="25"/>
  <c r="H268" i="25"/>
  <c r="H269" i="25"/>
  <c r="H270" i="25"/>
  <c r="H271" i="25"/>
  <c r="H272" i="25"/>
  <c r="H273" i="25"/>
  <c r="H274" i="25"/>
  <c r="H275" i="25"/>
  <c r="H276" i="25"/>
  <c r="H277" i="25"/>
  <c r="H278" i="25"/>
  <c r="H279" i="25"/>
  <c r="H280" i="25"/>
  <c r="H281" i="25"/>
  <c r="H282" i="25"/>
  <c r="H283" i="25"/>
  <c r="H284" i="25"/>
  <c r="H285" i="25"/>
  <c r="H286" i="25"/>
  <c r="H287" i="25"/>
  <c r="H288" i="25"/>
  <c r="H289" i="25"/>
  <c r="H290" i="25"/>
  <c r="H291" i="25"/>
  <c r="H292" i="25"/>
  <c r="H293" i="25"/>
  <c r="H294" i="25"/>
  <c r="H295" i="25"/>
  <c r="H296" i="25"/>
  <c r="H297" i="25"/>
  <c r="H298" i="25"/>
  <c r="H299" i="25"/>
  <c r="H300" i="25"/>
  <c r="H301" i="25"/>
  <c r="H302" i="25"/>
  <c r="H303" i="25"/>
  <c r="H304" i="25"/>
  <c r="H305" i="25"/>
  <c r="H306" i="25"/>
  <c r="H307" i="25"/>
  <c r="H308" i="25"/>
  <c r="H309" i="25"/>
  <c r="H310" i="25"/>
  <c r="H311" i="25"/>
  <c r="H312" i="25"/>
  <c r="H313" i="25"/>
  <c r="H314" i="25"/>
  <c r="H315" i="25"/>
  <c r="H316" i="25"/>
  <c r="H317" i="25"/>
  <c r="H318" i="25"/>
  <c r="H319" i="25"/>
  <c r="H320" i="25"/>
  <c r="H321" i="25"/>
  <c r="H322" i="25"/>
  <c r="H323" i="25"/>
  <c r="H324" i="25"/>
  <c r="H325" i="25"/>
  <c r="H326" i="25"/>
  <c r="H327" i="25"/>
  <c r="H328" i="25"/>
  <c r="H329" i="25"/>
  <c r="H330" i="25"/>
  <c r="H331" i="25"/>
  <c r="H332" i="25"/>
  <c r="H333" i="25"/>
  <c r="H334" i="25"/>
  <c r="H335" i="25"/>
  <c r="H336" i="25"/>
  <c r="H337" i="25"/>
  <c r="H338" i="25"/>
  <c r="H339" i="25"/>
  <c r="H340" i="25"/>
  <c r="H341" i="25"/>
  <c r="H342" i="25"/>
  <c r="H343" i="25"/>
  <c r="H344" i="25"/>
  <c r="H345" i="25"/>
  <c r="H346" i="25"/>
  <c r="H347" i="25"/>
  <c r="H348" i="25"/>
  <c r="H349" i="25"/>
  <c r="H350" i="25"/>
  <c r="H351" i="25"/>
  <c r="H352" i="25"/>
  <c r="H353" i="25"/>
  <c r="H354" i="25"/>
  <c r="H355" i="25"/>
  <c r="H356" i="25"/>
  <c r="H357" i="25"/>
  <c r="H358" i="25"/>
  <c r="H359" i="25"/>
  <c r="H360" i="25"/>
  <c r="H361" i="25"/>
  <c r="H362" i="25"/>
  <c r="H363" i="25"/>
  <c r="H364" i="25"/>
  <c r="H365" i="25"/>
  <c r="H366" i="25"/>
  <c r="H367" i="25"/>
  <c r="H368" i="25"/>
  <c r="H369" i="25"/>
  <c r="H370" i="25"/>
  <c r="H371" i="25"/>
  <c r="H372" i="25"/>
  <c r="H373" i="25"/>
  <c r="H8" i="25"/>
  <c r="AD311" i="30" l="1"/>
  <c r="AD11" i="30"/>
  <c r="AD76" i="30"/>
  <c r="AD303" i="30"/>
  <c r="AD323" i="30"/>
  <c r="AD112" i="30"/>
  <c r="AD300" i="30"/>
  <c r="AD331" i="30"/>
  <c r="AD9" i="30"/>
  <c r="AD267" i="30"/>
  <c r="AD273" i="30"/>
  <c r="AD347" i="30"/>
  <c r="AD275" i="30"/>
  <c r="AD283" i="30"/>
  <c r="AD315" i="30"/>
  <c r="AF26" i="31"/>
  <c r="AF58" i="31"/>
  <c r="AF90" i="31"/>
  <c r="AF186" i="31"/>
  <c r="AF316" i="31"/>
  <c r="AF373" i="31"/>
  <c r="AF185" i="31"/>
  <c r="AE88" i="40"/>
  <c r="AE24" i="40"/>
  <c r="AE44" i="40"/>
  <c r="AE348" i="40"/>
  <c r="AE16" i="40"/>
  <c r="AE76" i="40"/>
  <c r="AE108" i="40"/>
  <c r="AE128" i="40"/>
  <c r="AE11" i="40"/>
  <c r="AE32" i="40"/>
  <c r="AE48" i="40"/>
  <c r="AE56" i="40"/>
  <c r="AE64" i="40"/>
  <c r="AE295" i="40"/>
  <c r="AE323" i="40"/>
  <c r="AE316" i="40"/>
  <c r="AE92" i="40"/>
  <c r="AE291" i="40"/>
  <c r="AE327" i="40"/>
  <c r="AE355" i="40"/>
  <c r="AE233" i="40"/>
  <c r="AE285" i="40"/>
  <c r="AE331" i="40"/>
  <c r="AE347" i="40"/>
  <c r="AE207" i="40"/>
  <c r="AE283" i="40"/>
  <c r="AE351" i="40"/>
  <c r="AE363" i="40"/>
  <c r="AD335" i="30"/>
  <c r="AD351" i="30"/>
  <c r="AD359" i="30"/>
  <c r="AD8" i="30"/>
  <c r="AD16" i="30"/>
  <c r="AD60" i="30"/>
  <c r="AD261" i="30"/>
  <c r="AD319" i="30"/>
  <c r="AD339" i="30"/>
  <c r="AD367" i="30"/>
  <c r="AD371" i="30"/>
  <c r="AD12" i="30"/>
  <c r="AD32" i="30"/>
  <c r="AD56" i="30"/>
  <c r="AD64" i="30"/>
  <c r="AD80" i="30"/>
  <c r="AD124" i="30"/>
  <c r="AD243" i="30"/>
  <c r="AD245" i="30"/>
  <c r="AD355" i="30"/>
  <c r="AD364" i="30"/>
  <c r="AD24" i="30"/>
  <c r="AD40" i="30"/>
  <c r="AD48" i="30"/>
  <c r="AD72" i="30"/>
  <c r="AD92" i="30"/>
  <c r="AD128" i="30"/>
  <c r="AD209" i="30"/>
  <c r="AD213" i="30"/>
  <c r="AD271" i="30"/>
  <c r="AD277" i="30"/>
  <c r="AD291" i="30"/>
  <c r="AD295" i="30"/>
  <c r="AD316" i="30"/>
  <c r="AD217" i="30"/>
  <c r="AD225" i="30"/>
  <c r="AD233" i="30"/>
  <c r="AD251" i="30"/>
  <c r="AD253" i="30"/>
  <c r="AD285" i="30"/>
  <c r="AD332" i="30"/>
  <c r="AD343" i="30"/>
  <c r="AD207" i="30"/>
  <c r="AD211" i="30"/>
  <c r="AD227" i="30"/>
  <c r="AD255" i="30"/>
  <c r="AD257" i="30"/>
  <c r="AD281" i="30"/>
  <c r="AD348" i="30"/>
  <c r="AD205" i="30"/>
  <c r="AD223" i="30"/>
  <c r="AD229" i="30"/>
  <c r="AD235" i="30"/>
  <c r="AD241" i="30"/>
  <c r="AD249" i="30"/>
  <c r="AD259" i="30"/>
  <c r="AD269" i="30"/>
  <c r="AD287" i="30"/>
  <c r="AD299" i="30"/>
  <c r="AD363" i="30"/>
  <c r="AD27" i="30"/>
  <c r="AD43" i="30"/>
  <c r="AD59" i="30"/>
  <c r="AD75" i="30"/>
  <c r="AD91" i="30"/>
  <c r="AD107" i="30"/>
  <c r="AD123" i="30"/>
  <c r="AD350" i="30"/>
  <c r="AD15" i="30"/>
  <c r="AD31" i="30"/>
  <c r="AD47" i="30"/>
  <c r="AD63" i="30"/>
  <c r="AD79" i="30"/>
  <c r="AD95" i="30"/>
  <c r="AD111" i="30"/>
  <c r="AD127" i="30"/>
  <c r="AD136" i="30"/>
  <c r="AD140" i="30"/>
  <c r="AD144" i="30"/>
  <c r="AD148" i="30"/>
  <c r="AD152" i="30"/>
  <c r="AD156" i="30"/>
  <c r="AD160" i="30"/>
  <c r="AD164" i="30"/>
  <c r="AD168" i="30"/>
  <c r="AD172" i="30"/>
  <c r="AD176" i="30"/>
  <c r="AD180" i="30"/>
  <c r="AD184" i="30"/>
  <c r="AD188" i="30"/>
  <c r="AD192" i="30"/>
  <c r="AD196" i="30"/>
  <c r="AD200" i="30"/>
  <c r="AD334" i="30"/>
  <c r="AD19" i="30"/>
  <c r="AD35" i="30"/>
  <c r="AD51" i="30"/>
  <c r="AD67" i="30"/>
  <c r="AD83" i="30"/>
  <c r="AD99" i="30"/>
  <c r="AD115" i="30"/>
  <c r="AD131" i="30"/>
  <c r="AD318" i="30"/>
  <c r="AD10" i="30"/>
  <c r="AD20" i="30"/>
  <c r="AD23" i="30"/>
  <c r="AD36" i="30"/>
  <c r="AD39" i="30"/>
  <c r="AD52" i="30"/>
  <c r="AD55" i="30"/>
  <c r="AD68" i="30"/>
  <c r="AD71" i="30"/>
  <c r="AD84" i="30"/>
  <c r="AD87" i="30"/>
  <c r="AD100" i="30"/>
  <c r="AD103" i="30"/>
  <c r="AD116" i="30"/>
  <c r="AD119" i="30"/>
  <c r="AD132" i="30"/>
  <c r="AD135" i="30"/>
  <c r="AD302" i="30"/>
  <c r="AD366" i="30"/>
  <c r="AD210" i="30"/>
  <c r="AD226" i="30"/>
  <c r="AD242" i="30"/>
  <c r="AD258" i="30"/>
  <c r="AD274" i="30"/>
  <c r="AD301" i="30"/>
  <c r="AD317" i="30"/>
  <c r="AD333" i="30"/>
  <c r="AD349" i="30"/>
  <c r="AD365" i="30"/>
  <c r="AD139" i="30"/>
  <c r="AD143" i="30"/>
  <c r="AD147" i="30"/>
  <c r="AD151" i="30"/>
  <c r="AD155" i="30"/>
  <c r="AD159" i="30"/>
  <c r="AD163" i="30"/>
  <c r="AD167" i="30"/>
  <c r="AD171" i="30"/>
  <c r="AD175" i="30"/>
  <c r="AD179" i="30"/>
  <c r="AD183" i="30"/>
  <c r="AD187" i="30"/>
  <c r="AD191" i="30"/>
  <c r="AD195" i="30"/>
  <c r="AD199" i="30"/>
  <c r="AD203" i="30"/>
  <c r="AD214" i="30"/>
  <c r="AD230" i="30"/>
  <c r="AD246" i="30"/>
  <c r="AD262" i="30"/>
  <c r="AD278" i="30"/>
  <c r="AD289" i="30"/>
  <c r="AD290" i="30"/>
  <c r="AD304" i="30"/>
  <c r="AD305" i="30"/>
  <c r="AD306" i="30"/>
  <c r="AD320" i="30"/>
  <c r="AD321" i="30"/>
  <c r="AD322" i="30"/>
  <c r="AD336" i="30"/>
  <c r="AD337" i="30"/>
  <c r="AD338" i="30"/>
  <c r="AD352" i="30"/>
  <c r="AD353" i="30"/>
  <c r="AD354" i="30"/>
  <c r="AD368" i="30"/>
  <c r="AD369" i="30"/>
  <c r="AD370" i="30"/>
  <c r="AD14" i="30"/>
  <c r="AD18" i="30"/>
  <c r="AD22" i="30"/>
  <c r="AD26" i="30"/>
  <c r="AD30" i="30"/>
  <c r="AD34" i="30"/>
  <c r="AD38" i="30"/>
  <c r="AD42" i="30"/>
  <c r="AD46" i="30"/>
  <c r="AD50" i="30"/>
  <c r="AD54" i="30"/>
  <c r="AD58" i="30"/>
  <c r="AD62" i="30"/>
  <c r="AD66" i="30"/>
  <c r="AD70" i="30"/>
  <c r="AD74" i="30"/>
  <c r="AD78" i="30"/>
  <c r="AD82" i="30"/>
  <c r="AD86" i="30"/>
  <c r="AD90" i="30"/>
  <c r="AD94" i="30"/>
  <c r="AD98" i="30"/>
  <c r="AD102" i="30"/>
  <c r="AD106" i="30"/>
  <c r="AD110" i="30"/>
  <c r="AD114" i="30"/>
  <c r="AD118" i="30"/>
  <c r="AD122" i="30"/>
  <c r="AD126" i="30"/>
  <c r="AD130" i="30"/>
  <c r="AD134" i="30"/>
  <c r="AD138" i="30"/>
  <c r="AD142" i="30"/>
  <c r="AD146" i="30"/>
  <c r="AD150" i="30"/>
  <c r="AD154" i="30"/>
  <c r="AD158" i="30"/>
  <c r="AD162" i="30"/>
  <c r="AD166" i="30"/>
  <c r="AD170" i="30"/>
  <c r="AD174" i="30"/>
  <c r="AD178" i="30"/>
  <c r="AD182" i="30"/>
  <c r="AD186" i="30"/>
  <c r="AD190" i="30"/>
  <c r="AD194" i="30"/>
  <c r="AD198" i="30"/>
  <c r="AD202" i="30"/>
  <c r="AD218" i="30"/>
  <c r="AD234" i="30"/>
  <c r="AD250" i="30"/>
  <c r="AD266" i="30"/>
  <c r="AD282" i="30"/>
  <c r="AD292" i="30"/>
  <c r="AD293" i="30"/>
  <c r="AD294" i="30"/>
  <c r="AD308" i="30"/>
  <c r="AD309" i="30"/>
  <c r="AD310" i="30"/>
  <c r="AD324" i="30"/>
  <c r="AD325" i="30"/>
  <c r="AD326" i="30"/>
  <c r="AD340" i="30"/>
  <c r="AD341" i="30"/>
  <c r="AD342" i="30"/>
  <c r="AD356" i="30"/>
  <c r="AD357" i="30"/>
  <c r="AD358" i="30"/>
  <c r="AD372" i="30"/>
  <c r="AD373" i="30"/>
  <c r="AD13" i="30"/>
  <c r="AD17" i="30"/>
  <c r="AD21" i="30"/>
  <c r="AD25" i="30"/>
  <c r="AD29" i="30"/>
  <c r="AD33" i="30"/>
  <c r="AD37" i="30"/>
  <c r="AD41" i="30"/>
  <c r="AD45" i="30"/>
  <c r="AD49" i="30"/>
  <c r="AD53" i="30"/>
  <c r="AD57" i="30"/>
  <c r="AD61" i="30"/>
  <c r="AD65" i="30"/>
  <c r="AD69" i="30"/>
  <c r="AD73" i="30"/>
  <c r="AD77" i="30"/>
  <c r="AD81" i="30"/>
  <c r="AD85" i="30"/>
  <c r="AD89" i="30"/>
  <c r="AD93" i="30"/>
  <c r="AD97" i="30"/>
  <c r="AD101" i="30"/>
  <c r="AD105" i="30"/>
  <c r="AD109" i="30"/>
  <c r="AD113" i="30"/>
  <c r="AD117" i="30"/>
  <c r="AD121" i="30"/>
  <c r="AD125" i="30"/>
  <c r="AD129" i="30"/>
  <c r="AD133" i="30"/>
  <c r="AD137" i="30"/>
  <c r="AD141" i="30"/>
  <c r="AD145" i="30"/>
  <c r="AD149" i="30"/>
  <c r="AD153" i="30"/>
  <c r="AD157" i="30"/>
  <c r="AD161" i="30"/>
  <c r="AD165" i="30"/>
  <c r="AD169" i="30"/>
  <c r="AD173" i="30"/>
  <c r="AD177" i="30"/>
  <c r="AD181" i="30"/>
  <c r="AD185" i="30"/>
  <c r="AD189" i="30"/>
  <c r="AD193" i="30"/>
  <c r="AD197" i="30"/>
  <c r="AD201" i="30"/>
  <c r="AD206" i="30"/>
  <c r="AD215" i="30"/>
  <c r="AD222" i="30"/>
  <c r="AD231" i="30"/>
  <c r="AD238" i="30"/>
  <c r="AD247" i="30"/>
  <c r="AD254" i="30"/>
  <c r="AD263" i="30"/>
  <c r="AD270" i="30"/>
  <c r="AD279" i="30"/>
  <c r="AD286" i="30"/>
  <c r="AD296" i="30"/>
  <c r="AD297" i="30"/>
  <c r="AD298" i="30"/>
  <c r="AD312" i="30"/>
  <c r="AD313" i="30"/>
  <c r="AD314" i="30"/>
  <c r="AD328" i="30"/>
  <c r="AD329" i="30"/>
  <c r="AD330" i="30"/>
  <c r="AD344" i="30"/>
  <c r="AD345" i="30"/>
  <c r="AD346" i="30"/>
  <c r="AD360" i="30"/>
  <c r="AD361" i="30"/>
  <c r="AD362" i="30"/>
  <c r="AD204" i="30"/>
  <c r="AD208" i="30"/>
  <c r="AD212" i="30"/>
  <c r="AD216" i="30"/>
  <c r="AD220" i="30"/>
  <c r="AD224" i="30"/>
  <c r="AD228" i="30"/>
  <c r="AD232" i="30"/>
  <c r="AD236" i="30"/>
  <c r="AD240" i="30"/>
  <c r="AD244" i="30"/>
  <c r="AD248" i="30"/>
  <c r="AD252" i="30"/>
  <c r="AD256" i="30"/>
  <c r="AD260" i="30"/>
  <c r="AD264" i="30"/>
  <c r="AD268" i="30"/>
  <c r="AD272" i="30"/>
  <c r="AD276" i="30"/>
  <c r="AD280" i="30"/>
  <c r="AD284" i="30"/>
  <c r="AD288" i="30"/>
  <c r="AF341" i="31"/>
  <c r="AF212" i="31"/>
  <c r="AF224" i="31"/>
  <c r="AF292" i="31"/>
  <c r="AF240" i="31"/>
  <c r="AF357" i="31"/>
  <c r="AF244" i="31"/>
  <c r="AF276" i="31"/>
  <c r="AF320" i="31"/>
  <c r="AF228" i="31"/>
  <c r="AF272" i="31"/>
  <c r="AF304" i="31"/>
  <c r="AF349" i="31"/>
  <c r="AF365" i="31"/>
  <c r="AF190" i="31"/>
  <c r="AF208" i="31"/>
  <c r="AF256" i="31"/>
  <c r="AF260" i="31"/>
  <c r="AF308" i="31"/>
  <c r="AF324" i="31"/>
  <c r="AF332" i="31"/>
  <c r="AF14" i="31"/>
  <c r="AF30" i="31"/>
  <c r="AF46" i="31"/>
  <c r="AF62" i="31"/>
  <c r="AF78" i="31"/>
  <c r="AF94" i="31"/>
  <c r="AF110" i="31"/>
  <c r="AF118" i="31"/>
  <c r="AF126" i="31"/>
  <c r="AF134" i="31"/>
  <c r="AF142" i="31"/>
  <c r="AF252" i="31"/>
  <c r="AF150" i="31"/>
  <c r="AF158" i="31"/>
  <c r="AF166" i="31"/>
  <c r="AF174" i="31"/>
  <c r="AF201" i="31"/>
  <c r="AF20" i="31"/>
  <c r="AF36" i="31"/>
  <c r="AF52" i="31"/>
  <c r="AF68" i="31"/>
  <c r="AF84" i="31"/>
  <c r="AF100" i="31"/>
  <c r="AF116" i="31"/>
  <c r="AF16" i="31"/>
  <c r="AF32" i="31"/>
  <c r="AF48" i="31"/>
  <c r="AF64" i="31"/>
  <c r="AF80" i="31"/>
  <c r="AF96" i="31"/>
  <c r="AF112" i="31"/>
  <c r="AF12" i="31"/>
  <c r="AF22" i="31"/>
  <c r="AF28" i="31"/>
  <c r="AF38" i="31"/>
  <c r="AF44" i="31"/>
  <c r="AF54" i="31"/>
  <c r="AF60" i="31"/>
  <c r="AF70" i="31"/>
  <c r="AF76" i="31"/>
  <c r="AF86" i="31"/>
  <c r="AF92" i="31"/>
  <c r="AF102" i="31"/>
  <c r="AF108" i="31"/>
  <c r="AF202" i="31"/>
  <c r="AF268" i="31"/>
  <c r="AF18" i="31"/>
  <c r="AF24" i="31"/>
  <c r="AF34" i="31"/>
  <c r="AF40" i="31"/>
  <c r="AF50" i="31"/>
  <c r="AF56" i="31"/>
  <c r="AF66" i="31"/>
  <c r="AF72" i="31"/>
  <c r="AF82" i="31"/>
  <c r="AF88" i="31"/>
  <c r="AF98" i="31"/>
  <c r="AF104" i="31"/>
  <c r="AF114" i="31"/>
  <c r="AF194" i="31"/>
  <c r="AF300" i="31"/>
  <c r="AF9" i="31"/>
  <c r="AF13" i="31"/>
  <c r="AF17" i="31"/>
  <c r="AF21" i="31"/>
  <c r="AF25" i="31"/>
  <c r="AF29" i="31"/>
  <c r="AF33" i="31"/>
  <c r="AF37" i="31"/>
  <c r="AF41" i="31"/>
  <c r="AF45" i="31"/>
  <c r="AF49" i="31"/>
  <c r="AF53" i="31"/>
  <c r="AF57" i="31"/>
  <c r="AF61" i="31"/>
  <c r="AF65" i="31"/>
  <c r="AF69" i="31"/>
  <c r="AF73" i="31"/>
  <c r="AF77" i="31"/>
  <c r="AF81" i="31"/>
  <c r="AF85" i="31"/>
  <c r="AF89" i="31"/>
  <c r="AF93" i="31"/>
  <c r="AF97" i="31"/>
  <c r="AF101" i="31"/>
  <c r="AF105" i="31"/>
  <c r="AF109" i="31"/>
  <c r="AF113" i="31"/>
  <c r="AF117" i="31"/>
  <c r="AF121" i="31"/>
  <c r="AF125" i="31"/>
  <c r="AF129" i="31"/>
  <c r="AF133" i="31"/>
  <c r="AF137" i="31"/>
  <c r="AF141" i="31"/>
  <c r="AF145" i="31"/>
  <c r="AF149" i="31"/>
  <c r="AF153" i="31"/>
  <c r="AF157" i="31"/>
  <c r="AF161" i="31"/>
  <c r="AF165" i="31"/>
  <c r="AF169" i="31"/>
  <c r="AF173" i="31"/>
  <c r="AF177" i="31"/>
  <c r="AF181" i="31"/>
  <c r="AF182" i="31"/>
  <c r="AF197" i="31"/>
  <c r="AF198" i="31"/>
  <c r="AF220" i="31"/>
  <c r="AF284" i="31"/>
  <c r="AF120" i="31"/>
  <c r="AF124" i="31"/>
  <c r="AF128" i="31"/>
  <c r="AF132" i="31"/>
  <c r="AF136" i="31"/>
  <c r="AF140" i="31"/>
  <c r="AF144" i="31"/>
  <c r="AF148" i="31"/>
  <c r="AF152" i="31"/>
  <c r="AF156" i="31"/>
  <c r="AF160" i="31"/>
  <c r="AF164" i="31"/>
  <c r="AF168" i="31"/>
  <c r="AF172" i="31"/>
  <c r="AF176" i="31"/>
  <c r="AF189" i="31"/>
  <c r="AF205" i="31"/>
  <c r="AF180" i="31"/>
  <c r="AF184" i="31"/>
  <c r="AF188" i="31"/>
  <c r="AF192" i="31"/>
  <c r="AF196" i="31"/>
  <c r="AF200" i="31"/>
  <c r="AF204" i="31"/>
  <c r="AF345" i="31"/>
  <c r="AF353" i="31"/>
  <c r="AF361" i="31"/>
  <c r="AF369" i="31"/>
  <c r="AF218" i="31"/>
  <c r="AF223" i="31"/>
  <c r="AF250" i="31"/>
  <c r="AF255" i="31"/>
  <c r="AF282" i="31"/>
  <c r="AF287" i="31"/>
  <c r="AF314" i="31"/>
  <c r="AF319" i="31"/>
  <c r="AF207" i="31"/>
  <c r="AF234" i="31"/>
  <c r="AF239" i="31"/>
  <c r="AF266" i="31"/>
  <c r="AF271" i="31"/>
  <c r="AF298" i="31"/>
  <c r="AF303" i="31"/>
  <c r="AF330" i="31"/>
  <c r="AF213" i="31"/>
  <c r="AF229" i="31"/>
  <c r="AF245" i="31"/>
  <c r="AF261" i="31"/>
  <c r="AF277" i="31"/>
  <c r="AF293" i="31"/>
  <c r="AF309" i="31"/>
  <c r="AF325" i="31"/>
  <c r="AF206" i="31"/>
  <c r="AF211" i="31"/>
  <c r="AF217" i="31"/>
  <c r="AF222" i="31"/>
  <c r="AF227" i="31"/>
  <c r="AF233" i="31"/>
  <c r="AF238" i="31"/>
  <c r="AF243" i="31"/>
  <c r="AF249" i="31"/>
  <c r="AF254" i="31"/>
  <c r="AF259" i="31"/>
  <c r="AF265" i="31"/>
  <c r="AF270" i="31"/>
  <c r="AF275" i="31"/>
  <c r="AF281" i="31"/>
  <c r="AF286" i="31"/>
  <c r="AF291" i="31"/>
  <c r="AF297" i="31"/>
  <c r="AF302" i="31"/>
  <c r="AF307" i="31"/>
  <c r="AF313" i="31"/>
  <c r="AF318" i="31"/>
  <c r="AF323" i="31"/>
  <c r="AF329" i="31"/>
  <c r="AF335" i="31"/>
  <c r="AF210" i="31"/>
  <c r="AF215" i="31"/>
  <c r="AF221" i="31"/>
  <c r="AF226" i="31"/>
  <c r="AF231" i="31"/>
  <c r="AF237" i="31"/>
  <c r="AF242" i="31"/>
  <c r="AF247" i="31"/>
  <c r="AF253" i="31"/>
  <c r="AF258" i="31"/>
  <c r="AF263" i="31"/>
  <c r="AF269" i="31"/>
  <c r="AF274" i="31"/>
  <c r="AF279" i="31"/>
  <c r="AF285" i="31"/>
  <c r="AF290" i="31"/>
  <c r="AF295" i="31"/>
  <c r="AF301" i="31"/>
  <c r="AF306" i="31"/>
  <c r="AF311" i="31"/>
  <c r="AF317" i="31"/>
  <c r="AF322" i="31"/>
  <c r="AF327" i="31"/>
  <c r="AF334" i="31"/>
  <c r="AF337" i="31"/>
  <c r="AF11" i="31"/>
  <c r="AF15" i="31"/>
  <c r="AF19" i="31"/>
  <c r="AF23" i="31"/>
  <c r="AF27" i="31"/>
  <c r="AF31" i="31"/>
  <c r="AF35" i="31"/>
  <c r="AF39" i="31"/>
  <c r="AF43" i="31"/>
  <c r="AF47" i="31"/>
  <c r="AF51" i="31"/>
  <c r="AF55" i="31"/>
  <c r="AF59" i="31"/>
  <c r="AF63" i="31"/>
  <c r="AF67" i="31"/>
  <c r="AF71" i="31"/>
  <c r="AF75" i="31"/>
  <c r="AF79" i="31"/>
  <c r="AF83" i="31"/>
  <c r="AF87" i="31"/>
  <c r="AF91" i="31"/>
  <c r="AF95" i="31"/>
  <c r="AF99" i="31"/>
  <c r="AF103" i="31"/>
  <c r="AF107" i="31"/>
  <c r="AF111" i="31"/>
  <c r="AF115" i="31"/>
  <c r="AF119" i="31"/>
  <c r="AF123" i="31"/>
  <c r="AF127" i="31"/>
  <c r="AF131" i="31"/>
  <c r="AF135" i="31"/>
  <c r="AF139" i="31"/>
  <c r="AF143" i="31"/>
  <c r="AF147" i="31"/>
  <c r="AF151" i="31"/>
  <c r="AF155" i="31"/>
  <c r="AF159" i="31"/>
  <c r="AF163" i="31"/>
  <c r="AF167" i="31"/>
  <c r="AF171" i="31"/>
  <c r="AF175" i="31"/>
  <c r="AF179" i="31"/>
  <c r="AF183" i="31"/>
  <c r="AF187" i="31"/>
  <c r="AF191" i="31"/>
  <c r="AF195" i="31"/>
  <c r="AF199" i="31"/>
  <c r="AF203" i="31"/>
  <c r="AF209" i="31"/>
  <c r="AF214" i="31"/>
  <c r="AF216" i="31"/>
  <c r="AF219" i="31"/>
  <c r="AF225" i="31"/>
  <c r="AF230" i="31"/>
  <c r="AF232" i="31"/>
  <c r="AF235" i="31"/>
  <c r="AF241" i="31"/>
  <c r="AF246" i="31"/>
  <c r="AF248" i="31"/>
  <c r="AF251" i="31"/>
  <c r="AF257" i="31"/>
  <c r="AF262" i="31"/>
  <c r="AF264" i="31"/>
  <c r="AF267" i="31"/>
  <c r="AF273" i="31"/>
  <c r="AF278" i="31"/>
  <c r="AF280" i="31"/>
  <c r="AF283" i="31"/>
  <c r="AF289" i="31"/>
  <c r="AF294" i="31"/>
  <c r="AF296" i="31"/>
  <c r="AF299" i="31"/>
  <c r="AF305" i="31"/>
  <c r="AF310" i="31"/>
  <c r="AF312" i="31"/>
  <c r="AF315" i="31"/>
  <c r="AF321" i="31"/>
  <c r="AF326" i="31"/>
  <c r="AF328" i="31"/>
  <c r="AF331" i="31"/>
  <c r="AF338" i="31"/>
  <c r="AF340" i="31"/>
  <c r="AF342" i="31"/>
  <c r="AF344" i="31"/>
  <c r="AF346" i="31"/>
  <c r="AF348" i="31"/>
  <c r="AF350" i="31"/>
  <c r="AF352" i="31"/>
  <c r="AF354" i="31"/>
  <c r="AF356" i="31"/>
  <c r="AF358" i="31"/>
  <c r="AF360" i="31"/>
  <c r="AF362" i="31"/>
  <c r="AF364" i="31"/>
  <c r="AF366" i="31"/>
  <c r="AF368" i="31"/>
  <c r="AF370" i="31"/>
  <c r="AF372" i="31"/>
  <c r="AH374" i="31"/>
  <c r="AF374" i="31"/>
  <c r="AJ374" i="31" s="1"/>
  <c r="AF339" i="31"/>
  <c r="AF343" i="31"/>
  <c r="AF347" i="31"/>
  <c r="AF351" i="31"/>
  <c r="AF355" i="31"/>
  <c r="AF359" i="31"/>
  <c r="AF363" i="31"/>
  <c r="AF367" i="31"/>
  <c r="AF371" i="31"/>
  <c r="AE28" i="40"/>
  <c r="AE40" i="40"/>
  <c r="AE80" i="40"/>
  <c r="AE104" i="40"/>
  <c r="AE112" i="40"/>
  <c r="AE221" i="40"/>
  <c r="AE371" i="40"/>
  <c r="AE60" i="40"/>
  <c r="AE332" i="40"/>
  <c r="AE343" i="40"/>
  <c r="AE307" i="40"/>
  <c r="AE225" i="40"/>
  <c r="AE257" i="40"/>
  <c r="AE335" i="40"/>
  <c r="AE243" i="40"/>
  <c r="AE245" i="40"/>
  <c r="AE303" i="40"/>
  <c r="AE339" i="40"/>
  <c r="AE364" i="40"/>
  <c r="AE211" i="40"/>
  <c r="AE213" i="40"/>
  <c r="AE265" i="40"/>
  <c r="AE271" i="40"/>
  <c r="AE300" i="40"/>
  <c r="AE311" i="40"/>
  <c r="AE367" i="40"/>
  <c r="AE205" i="40"/>
  <c r="AE223" i="40"/>
  <c r="AE229" i="40"/>
  <c r="AE235" i="40"/>
  <c r="AE241" i="40"/>
  <c r="AE249" i="40"/>
  <c r="AE259" i="40"/>
  <c r="AE269" i="40"/>
  <c r="AE287" i="40"/>
  <c r="AE209" i="40"/>
  <c r="AE217" i="40"/>
  <c r="AE227" i="40"/>
  <c r="AE237" i="40"/>
  <c r="AE255" i="40"/>
  <c r="AE261" i="40"/>
  <c r="AE267" i="40"/>
  <c r="AE273" i="40"/>
  <c r="AE281" i="40"/>
  <c r="AF344" i="29"/>
  <c r="AE27" i="40"/>
  <c r="AE43" i="40"/>
  <c r="AE59" i="40"/>
  <c r="AE75" i="40"/>
  <c r="AE91" i="40"/>
  <c r="AE107" i="40"/>
  <c r="AE123" i="40"/>
  <c r="AE350" i="40"/>
  <c r="AE15" i="40"/>
  <c r="AE31" i="40"/>
  <c r="AE47" i="40"/>
  <c r="AE63" i="40"/>
  <c r="AE79" i="40"/>
  <c r="AE95" i="40"/>
  <c r="AE111" i="40"/>
  <c r="AE127" i="40"/>
  <c r="AE136" i="40"/>
  <c r="AE140" i="40"/>
  <c r="AE144" i="40"/>
  <c r="AE148" i="40"/>
  <c r="AE152" i="40"/>
  <c r="AE156" i="40"/>
  <c r="AE160" i="40"/>
  <c r="AE164" i="40"/>
  <c r="AE168" i="40"/>
  <c r="AE172" i="40"/>
  <c r="AE176" i="40"/>
  <c r="AE180" i="40"/>
  <c r="AE184" i="40"/>
  <c r="AE188" i="40"/>
  <c r="AE192" i="40"/>
  <c r="AE196" i="40"/>
  <c r="AE200" i="40"/>
  <c r="AE334" i="40"/>
  <c r="AE19" i="40"/>
  <c r="AE35" i="40"/>
  <c r="AE51" i="40"/>
  <c r="AE67" i="40"/>
  <c r="AE83" i="40"/>
  <c r="AE99" i="40"/>
  <c r="AE115" i="40"/>
  <c r="AE131" i="40"/>
  <c r="AE318" i="40"/>
  <c r="AE10" i="40"/>
  <c r="AE20" i="40"/>
  <c r="AE23" i="40"/>
  <c r="AE36" i="40"/>
  <c r="AE39" i="40"/>
  <c r="AE52" i="40"/>
  <c r="AE55" i="40"/>
  <c r="AE68" i="40"/>
  <c r="AE71" i="40"/>
  <c r="AE84" i="40"/>
  <c r="AE87" i="40"/>
  <c r="AE100" i="40"/>
  <c r="AE103" i="40"/>
  <c r="AE116" i="40"/>
  <c r="AE119" i="40"/>
  <c r="AE132" i="40"/>
  <c r="AE135" i="40"/>
  <c r="AE302" i="40"/>
  <c r="AE366" i="40"/>
  <c r="AE210" i="40"/>
  <c r="AE226" i="40"/>
  <c r="AE242" i="40"/>
  <c r="AE258" i="40"/>
  <c r="AE274" i="40"/>
  <c r="AE301" i="40"/>
  <c r="AE317" i="40"/>
  <c r="AE333" i="40"/>
  <c r="AE349" i="40"/>
  <c r="AE365" i="40"/>
  <c r="AE139" i="40"/>
  <c r="AE143" i="40"/>
  <c r="AE147" i="40"/>
  <c r="AE151" i="40"/>
  <c r="AE155" i="40"/>
  <c r="AE159" i="40"/>
  <c r="AE163" i="40"/>
  <c r="AE167" i="40"/>
  <c r="AE171" i="40"/>
  <c r="AE175" i="40"/>
  <c r="AE179" i="40"/>
  <c r="AE183" i="40"/>
  <c r="AE187" i="40"/>
  <c r="AE191" i="40"/>
  <c r="AE195" i="40"/>
  <c r="AE199" i="40"/>
  <c r="AE203" i="40"/>
  <c r="AE214" i="40"/>
  <c r="AE230" i="40"/>
  <c r="AE246" i="40"/>
  <c r="AE262" i="40"/>
  <c r="AE278" i="40"/>
  <c r="AE289" i="40"/>
  <c r="AE290" i="40"/>
  <c r="AE304" i="40"/>
  <c r="AE305" i="40"/>
  <c r="AE306" i="40"/>
  <c r="AE320" i="40"/>
  <c r="AE321" i="40"/>
  <c r="AE322" i="40"/>
  <c r="AE336" i="40"/>
  <c r="AE337" i="40"/>
  <c r="AE338" i="40"/>
  <c r="AE352" i="40"/>
  <c r="AE353" i="40"/>
  <c r="AE354" i="40"/>
  <c r="AE368" i="40"/>
  <c r="AE369" i="40"/>
  <c r="AE370" i="40"/>
  <c r="AE14" i="40"/>
  <c r="AE18" i="40"/>
  <c r="AE22" i="40"/>
  <c r="AE26" i="40"/>
  <c r="AE30" i="40"/>
  <c r="AE34" i="40"/>
  <c r="AE38" i="40"/>
  <c r="AE42" i="40"/>
  <c r="AE46" i="40"/>
  <c r="AE50" i="40"/>
  <c r="AE54" i="40"/>
  <c r="AE58" i="40"/>
  <c r="AE62" i="40"/>
  <c r="AE66" i="40"/>
  <c r="AE70" i="40"/>
  <c r="AE74" i="40"/>
  <c r="AE78" i="40"/>
  <c r="AE82" i="40"/>
  <c r="AE86" i="40"/>
  <c r="AE90" i="40"/>
  <c r="AE94" i="40"/>
  <c r="AE98" i="40"/>
  <c r="AE102" i="40"/>
  <c r="AE106" i="40"/>
  <c r="AE110" i="40"/>
  <c r="AE114" i="40"/>
  <c r="AE118" i="40"/>
  <c r="AE122" i="40"/>
  <c r="AE126" i="40"/>
  <c r="AE130" i="40"/>
  <c r="AE134" i="40"/>
  <c r="AE138" i="40"/>
  <c r="AE142" i="40"/>
  <c r="AE146" i="40"/>
  <c r="AE150" i="40"/>
  <c r="AE154" i="40"/>
  <c r="AE158" i="40"/>
  <c r="AE162" i="40"/>
  <c r="AE166" i="40"/>
  <c r="AE170" i="40"/>
  <c r="AE174" i="40"/>
  <c r="AE178" i="40"/>
  <c r="AE182" i="40"/>
  <c r="AE186" i="40"/>
  <c r="AE190" i="40"/>
  <c r="AE194" i="40"/>
  <c r="AE198" i="40"/>
  <c r="AE202" i="40"/>
  <c r="AE218" i="40"/>
  <c r="AE234" i="40"/>
  <c r="AE250" i="40"/>
  <c r="AE266" i="40"/>
  <c r="AE282" i="40"/>
  <c r="AE292" i="40"/>
  <c r="AE293" i="40"/>
  <c r="AE294" i="40"/>
  <c r="AE308" i="40"/>
  <c r="AE309" i="40"/>
  <c r="AE310" i="40"/>
  <c r="AE324" i="40"/>
  <c r="AE325" i="40"/>
  <c r="AE326" i="40"/>
  <c r="AE340" i="40"/>
  <c r="AE341" i="40"/>
  <c r="AE342" i="40"/>
  <c r="AE356" i="40"/>
  <c r="AE357" i="40"/>
  <c r="AE358" i="40"/>
  <c r="AE372" i="40"/>
  <c r="AE373" i="40"/>
  <c r="AE13" i="40"/>
  <c r="AE17" i="40"/>
  <c r="AE21" i="40"/>
  <c r="AE25" i="40"/>
  <c r="AE29" i="40"/>
  <c r="AE33" i="40"/>
  <c r="AE37" i="40"/>
  <c r="AE41" i="40"/>
  <c r="AE45" i="40"/>
  <c r="AE49" i="40"/>
  <c r="AE53" i="40"/>
  <c r="AE57" i="40"/>
  <c r="AE61" i="40"/>
  <c r="AE65" i="40"/>
  <c r="AE69" i="40"/>
  <c r="AE73" i="40"/>
  <c r="AE77" i="40"/>
  <c r="AE81" i="40"/>
  <c r="AE85" i="40"/>
  <c r="AE89" i="40"/>
  <c r="AE93" i="40"/>
  <c r="AE97" i="40"/>
  <c r="AE101" i="40"/>
  <c r="AE105" i="40"/>
  <c r="AE109" i="40"/>
  <c r="AE113" i="40"/>
  <c r="AE117" i="40"/>
  <c r="AE121" i="40"/>
  <c r="AE125" i="40"/>
  <c r="AE129" i="40"/>
  <c r="AE133" i="40"/>
  <c r="AE137" i="40"/>
  <c r="AE141" i="40"/>
  <c r="AE145" i="40"/>
  <c r="AE149" i="40"/>
  <c r="AE153" i="40"/>
  <c r="AE157" i="40"/>
  <c r="AE161" i="40"/>
  <c r="AE165" i="40"/>
  <c r="AE169" i="40"/>
  <c r="AE173" i="40"/>
  <c r="AE177" i="40"/>
  <c r="AE181" i="40"/>
  <c r="AE185" i="40"/>
  <c r="AE189" i="40"/>
  <c r="AE193" i="40"/>
  <c r="AE197" i="40"/>
  <c r="AE201" i="40"/>
  <c r="AE206" i="40"/>
  <c r="AE215" i="40"/>
  <c r="AE222" i="40"/>
  <c r="AE231" i="40"/>
  <c r="AE238" i="40"/>
  <c r="AE247" i="40"/>
  <c r="AE254" i="40"/>
  <c r="AE263" i="40"/>
  <c r="AE270" i="40"/>
  <c r="AE279" i="40"/>
  <c r="AE286" i="40"/>
  <c r="AE296" i="40"/>
  <c r="AE297" i="40"/>
  <c r="AE298" i="40"/>
  <c r="AE312" i="40"/>
  <c r="AE313" i="40"/>
  <c r="AE314" i="40"/>
  <c r="AE328" i="40"/>
  <c r="AE329" i="40"/>
  <c r="AE330" i="40"/>
  <c r="AE344" i="40"/>
  <c r="AE345" i="40"/>
  <c r="AE346" i="40"/>
  <c r="AE360" i="40"/>
  <c r="AE361" i="40"/>
  <c r="AE362" i="40"/>
  <c r="AE204" i="40"/>
  <c r="AE208" i="40"/>
  <c r="AE212" i="40"/>
  <c r="AE216" i="40"/>
  <c r="AE220" i="40"/>
  <c r="AE224" i="40"/>
  <c r="AE228" i="40"/>
  <c r="AE232" i="40"/>
  <c r="AE236" i="40"/>
  <c r="AE240" i="40"/>
  <c r="AE244" i="40"/>
  <c r="AE248" i="40"/>
  <c r="AE252" i="40"/>
  <c r="AE256" i="40"/>
  <c r="AE260" i="40"/>
  <c r="AE264" i="40"/>
  <c r="AE268" i="40"/>
  <c r="AE272" i="40"/>
  <c r="AE276" i="40"/>
  <c r="AE280" i="40"/>
  <c r="AE284" i="40"/>
  <c r="AE288" i="40"/>
  <c r="AF287" i="29"/>
  <c r="AF239" i="29"/>
  <c r="AF211" i="29"/>
  <c r="AF343" i="29"/>
  <c r="AF277" i="29"/>
  <c r="AF354" i="29"/>
  <c r="AF362" i="29"/>
  <c r="AF366" i="29"/>
  <c r="AF237" i="29"/>
  <c r="AF255" i="29"/>
  <c r="AF207" i="29"/>
  <c r="AF259" i="29"/>
  <c r="AF323" i="29"/>
  <c r="AF361" i="29"/>
  <c r="AF363" i="29"/>
  <c r="AF335" i="29"/>
  <c r="AF307" i="29"/>
  <c r="AF274" i="29"/>
  <c r="AF315" i="29"/>
  <c r="AF210" i="29"/>
  <c r="AF258" i="29"/>
  <c r="AF285" i="29"/>
  <c r="AF371" i="29"/>
  <c r="AF227" i="29"/>
  <c r="AF275" i="29"/>
  <c r="AF293" i="29"/>
  <c r="AF351" i="29"/>
  <c r="AF359" i="29"/>
  <c r="AF373" i="29"/>
  <c r="AF226" i="29"/>
  <c r="AF301" i="29"/>
  <c r="AF339" i="29"/>
  <c r="AF353" i="29"/>
  <c r="AF357" i="29"/>
  <c r="AF243" i="29"/>
  <c r="AF331" i="29"/>
  <c r="AF365" i="29"/>
  <c r="AF367" i="29"/>
  <c r="AF205" i="29"/>
  <c r="AF223" i="29"/>
  <c r="AF253" i="29"/>
  <c r="AF271" i="29"/>
  <c r="AF282" i="29"/>
  <c r="AF303" i="29"/>
  <c r="AF336" i="29"/>
  <c r="AF350" i="29"/>
  <c r="AF221" i="29"/>
  <c r="AF269" i="29"/>
  <c r="AF291" i="29"/>
  <c r="AF298" i="29"/>
  <c r="AF340" i="29"/>
  <c r="AF355" i="29"/>
  <c r="AF370" i="29"/>
  <c r="AF369" i="29"/>
  <c r="AF358" i="29"/>
  <c r="AF8" i="29"/>
  <c r="AF19" i="29"/>
  <c r="AF24" i="29"/>
  <c r="AF35" i="29"/>
  <c r="AF40" i="29"/>
  <c r="AF51" i="29"/>
  <c r="AF56" i="29"/>
  <c r="AF67" i="29"/>
  <c r="AF72" i="29"/>
  <c r="AF83" i="29"/>
  <c r="AF88" i="29"/>
  <c r="AF99" i="29"/>
  <c r="AF104" i="29"/>
  <c r="AF115" i="29"/>
  <c r="AF120" i="29"/>
  <c r="AF131" i="29"/>
  <c r="AF136" i="29"/>
  <c r="AF147" i="29"/>
  <c r="AF156" i="29"/>
  <c r="AF176" i="29"/>
  <c r="AF188" i="29"/>
  <c r="AF206" i="29"/>
  <c r="AF209" i="29"/>
  <c r="AF215" i="29"/>
  <c r="AF222" i="29"/>
  <c r="AF225" i="29"/>
  <c r="AF231" i="29"/>
  <c r="AF242" i="29"/>
  <c r="AF247" i="29"/>
  <c r="AF270" i="29"/>
  <c r="AF273" i="29"/>
  <c r="AF280" i="29"/>
  <c r="AF290" i="29"/>
  <c r="AF318" i="29"/>
  <c r="AF15" i="29"/>
  <c r="AF20" i="29"/>
  <c r="AF31" i="29"/>
  <c r="AF36" i="29"/>
  <c r="AF47" i="29"/>
  <c r="AF52" i="29"/>
  <c r="AF63" i="29"/>
  <c r="AF68" i="29"/>
  <c r="AF79" i="29"/>
  <c r="AF84" i="29"/>
  <c r="AF95" i="29"/>
  <c r="AF100" i="29"/>
  <c r="AF111" i="29"/>
  <c r="AF116" i="29"/>
  <c r="AF127" i="29"/>
  <c r="AF132" i="29"/>
  <c r="AF143" i="29"/>
  <c r="AF148" i="29"/>
  <c r="AF168" i="29"/>
  <c r="AF180" i="29"/>
  <c r="AF200" i="29"/>
  <c r="AF208" i="29"/>
  <c r="AF212" i="29"/>
  <c r="AF214" i="29"/>
  <c r="AF224" i="29"/>
  <c r="AF228" i="29"/>
  <c r="AF230" i="29"/>
  <c r="AF238" i="29"/>
  <c r="AF241" i="29"/>
  <c r="AF260" i="29"/>
  <c r="AF262" i="29"/>
  <c r="AF272" i="29"/>
  <c r="AF276" i="29"/>
  <c r="AF279" i="29"/>
  <c r="AF302" i="29"/>
  <c r="AF305" i="29"/>
  <c r="AF311" i="29"/>
  <c r="AF11" i="29"/>
  <c r="AF16" i="29"/>
  <c r="AF27" i="29"/>
  <c r="AF32" i="29"/>
  <c r="AF43" i="29"/>
  <c r="AF48" i="29"/>
  <c r="AF59" i="29"/>
  <c r="AF64" i="29"/>
  <c r="AF75" i="29"/>
  <c r="AF80" i="29"/>
  <c r="AF91" i="29"/>
  <c r="AF96" i="29"/>
  <c r="AF107" i="29"/>
  <c r="AF112" i="29"/>
  <c r="AF123" i="29"/>
  <c r="AF128" i="29"/>
  <c r="AF139" i="29"/>
  <c r="AF144" i="29"/>
  <c r="AF160" i="29"/>
  <c r="AF172" i="29"/>
  <c r="AF192" i="29"/>
  <c r="AF204" i="29"/>
  <c r="AF256" i="29"/>
  <c r="AF294" i="29"/>
  <c r="AF304" i="29"/>
  <c r="AF310" i="29"/>
  <c r="AF12" i="29"/>
  <c r="AF23" i="29"/>
  <c r="AF28" i="29"/>
  <c r="AF39" i="29"/>
  <c r="AF44" i="29"/>
  <c r="AF55" i="29"/>
  <c r="AF60" i="29"/>
  <c r="AF71" i="29"/>
  <c r="AF76" i="29"/>
  <c r="AF87" i="29"/>
  <c r="AF92" i="29"/>
  <c r="AF103" i="29"/>
  <c r="AF108" i="29"/>
  <c r="AF119" i="29"/>
  <c r="AF124" i="29"/>
  <c r="AF135" i="29"/>
  <c r="AF140" i="29"/>
  <c r="AF151" i="29"/>
  <c r="AF152" i="29"/>
  <c r="AF164" i="29"/>
  <c r="AF184" i="29"/>
  <c r="AF196" i="29"/>
  <c r="AF232" i="29"/>
  <c r="AF248" i="29"/>
  <c r="AF329" i="29"/>
  <c r="AF264" i="29"/>
  <c r="AF278" i="29"/>
  <c r="AF286" i="29"/>
  <c r="AF289" i="29"/>
  <c r="AF296" i="29"/>
  <c r="AF321" i="29"/>
  <c r="AF327" i="29"/>
  <c r="AF364" i="29"/>
  <c r="AF216" i="29"/>
  <c r="AF240" i="29"/>
  <c r="AF244" i="29"/>
  <c r="AF246" i="29"/>
  <c r="AF254" i="29"/>
  <c r="AF257" i="29"/>
  <c r="AF263" i="29"/>
  <c r="AF288" i="29"/>
  <c r="AF292" i="29"/>
  <c r="AF295" i="29"/>
  <c r="AF313" i="29"/>
  <c r="AF319" i="29"/>
  <c r="AF326" i="29"/>
  <c r="AF332" i="29"/>
  <c r="AF345" i="29"/>
  <c r="AF348" i="29"/>
  <c r="AF268" i="29"/>
  <c r="AF284" i="29"/>
  <c r="AF300" i="29"/>
  <c r="AF312" i="29"/>
  <c r="AF320" i="29"/>
  <c r="AF328" i="29"/>
  <c r="AF333" i="29"/>
  <c r="AF352" i="29"/>
  <c r="AF368" i="29"/>
  <c r="AF155" i="29"/>
  <c r="AF159" i="29"/>
  <c r="AF163" i="29"/>
  <c r="AF167" i="29"/>
  <c r="AF171" i="29"/>
  <c r="AF175" i="29"/>
  <c r="AF179" i="29"/>
  <c r="AF183" i="29"/>
  <c r="AF187" i="29"/>
  <c r="AF191" i="29"/>
  <c r="AF195" i="29"/>
  <c r="AF199" i="29"/>
  <c r="AF203" i="29"/>
  <c r="AF220" i="29"/>
  <c r="AF236" i="29"/>
  <c r="AF252" i="29"/>
  <c r="AF10" i="29"/>
  <c r="AF14" i="29"/>
  <c r="AF18" i="29"/>
  <c r="AF22" i="29"/>
  <c r="AF26" i="29"/>
  <c r="AF30" i="29"/>
  <c r="AF34" i="29"/>
  <c r="AF38" i="29"/>
  <c r="AF42" i="29"/>
  <c r="AF46" i="29"/>
  <c r="AF50" i="29"/>
  <c r="AF54" i="29"/>
  <c r="AF58" i="29"/>
  <c r="AF62" i="29"/>
  <c r="AF66" i="29"/>
  <c r="AF70" i="29"/>
  <c r="AF74" i="29"/>
  <c r="AF78" i="29"/>
  <c r="AF82" i="29"/>
  <c r="AF86" i="29"/>
  <c r="AF90" i="29"/>
  <c r="AF94" i="29"/>
  <c r="AF98" i="29"/>
  <c r="AF102" i="29"/>
  <c r="AF106" i="29"/>
  <c r="AF110" i="29"/>
  <c r="AF114" i="29"/>
  <c r="AF118" i="29"/>
  <c r="AF122" i="29"/>
  <c r="AF126" i="29"/>
  <c r="AF130" i="29"/>
  <c r="AF134" i="29"/>
  <c r="AF138" i="29"/>
  <c r="AF142" i="29"/>
  <c r="AF146" i="29"/>
  <c r="AF150" i="29"/>
  <c r="AF154" i="29"/>
  <c r="AF158" i="29"/>
  <c r="AF162" i="29"/>
  <c r="AF166" i="29"/>
  <c r="AF170" i="29"/>
  <c r="AF174" i="29"/>
  <c r="AF178" i="29"/>
  <c r="AF182" i="29"/>
  <c r="AF186" i="29"/>
  <c r="AF190" i="29"/>
  <c r="AF194" i="29"/>
  <c r="AF198" i="29"/>
  <c r="AF202" i="29"/>
  <c r="AF213" i="29"/>
  <c r="AF218" i="29"/>
  <c r="AF229" i="29"/>
  <c r="AF234" i="29"/>
  <c r="AF245" i="29"/>
  <c r="AF250" i="29"/>
  <c r="AF261" i="29"/>
  <c r="AF266" i="29"/>
  <c r="AF309" i="29"/>
  <c r="AF317" i="29"/>
  <c r="AF325" i="29"/>
  <c r="AF337" i="29"/>
  <c r="AF356" i="29"/>
  <c r="AF372" i="29"/>
  <c r="AF9" i="29"/>
  <c r="AF13" i="29"/>
  <c r="AF17" i="29"/>
  <c r="AF21" i="29"/>
  <c r="AF25" i="29"/>
  <c r="AF29" i="29"/>
  <c r="AF33" i="29"/>
  <c r="AF37" i="29"/>
  <c r="AF41" i="29"/>
  <c r="AF45" i="29"/>
  <c r="AF49" i="29"/>
  <c r="AF53" i="29"/>
  <c r="AF57" i="29"/>
  <c r="AF61" i="29"/>
  <c r="AF65" i="29"/>
  <c r="AF69" i="29"/>
  <c r="AF73" i="29"/>
  <c r="AF77" i="29"/>
  <c r="AF81" i="29"/>
  <c r="AF85" i="29"/>
  <c r="AF89" i="29"/>
  <c r="AF93" i="29"/>
  <c r="AF97" i="29"/>
  <c r="AF101" i="29"/>
  <c r="AF105" i="29"/>
  <c r="AF109" i="29"/>
  <c r="AF113" i="29"/>
  <c r="AF117" i="29"/>
  <c r="AF121" i="29"/>
  <c r="AF125" i="29"/>
  <c r="AF129" i="29"/>
  <c r="AF133" i="29"/>
  <c r="AF137" i="29"/>
  <c r="AF141" i="29"/>
  <c r="AF145" i="29"/>
  <c r="AF149" i="29"/>
  <c r="AF153" i="29"/>
  <c r="AF157" i="29"/>
  <c r="AF161" i="29"/>
  <c r="AF165" i="29"/>
  <c r="AF169" i="29"/>
  <c r="AF173" i="29"/>
  <c r="AF177" i="29"/>
  <c r="AF181" i="29"/>
  <c r="AF185" i="29"/>
  <c r="AF189" i="29"/>
  <c r="AF193" i="29"/>
  <c r="AF197" i="29"/>
  <c r="AF201" i="29"/>
  <c r="AF217" i="29"/>
  <c r="AF219" i="29"/>
  <c r="AF233" i="29"/>
  <c r="AF235" i="29"/>
  <c r="AF249" i="29"/>
  <c r="AF251" i="29"/>
  <c r="AF265" i="29"/>
  <c r="AF267" i="29"/>
  <c r="AF281" i="29"/>
  <c r="AF283" i="29"/>
  <c r="AF297" i="29"/>
  <c r="AF299" i="29"/>
  <c r="AF306" i="29"/>
  <c r="AF308" i="29"/>
  <c r="AF314" i="29"/>
  <c r="AF316" i="29"/>
  <c r="AF322" i="29"/>
  <c r="AF324" i="29"/>
  <c r="AF330" i="29"/>
  <c r="AF341" i="29"/>
  <c r="AF360" i="29"/>
  <c r="AF334" i="29"/>
  <c r="AF338" i="29"/>
  <c r="AF342" i="29"/>
  <c r="AF346" i="29"/>
  <c r="AF349" i="29"/>
  <c r="AF132" i="41"/>
  <c r="AJ132" i="41" s="1"/>
  <c r="AI132" i="41"/>
  <c r="AF40" i="41"/>
  <c r="AJ40" i="41" s="1"/>
  <c r="AI40" i="41"/>
  <c r="AF104" i="41"/>
  <c r="AJ104" i="41" s="1"/>
  <c r="AI104" i="41"/>
  <c r="AF153" i="41"/>
  <c r="AJ153" i="41" s="1"/>
  <c r="AI153" i="41"/>
  <c r="AI56" i="41"/>
  <c r="AF56" i="41"/>
  <c r="AJ56" i="41" s="1"/>
  <c r="AI120" i="41"/>
  <c r="AF120" i="41"/>
  <c r="AJ120" i="41" s="1"/>
  <c r="AI169" i="41"/>
  <c r="AF169" i="41"/>
  <c r="AJ169" i="41" s="1"/>
  <c r="AH64" i="41"/>
  <c r="AF64" i="41"/>
  <c r="AJ64" i="41" s="1"/>
  <c r="AH177" i="41"/>
  <c r="AF177" i="41"/>
  <c r="AJ177" i="41" s="1"/>
  <c r="AH193" i="41"/>
  <c r="AF193" i="41"/>
  <c r="AJ193" i="41" s="1"/>
  <c r="AF206" i="41"/>
  <c r="AJ206" i="41" s="1"/>
  <c r="AH206" i="41"/>
  <c r="AI224" i="41"/>
  <c r="AF224" i="41"/>
  <c r="AJ224" i="41" s="1"/>
  <c r="AF238" i="41"/>
  <c r="AJ238" i="41" s="1"/>
  <c r="AH238" i="41"/>
  <c r="AH255" i="41"/>
  <c r="AF255" i="41"/>
  <c r="AJ255" i="41" s="1"/>
  <c r="AH347" i="41"/>
  <c r="AF347" i="41"/>
  <c r="AJ347" i="41" s="1"/>
  <c r="AI357" i="41"/>
  <c r="AF357" i="41"/>
  <c r="AJ357" i="41" s="1"/>
  <c r="AF8" i="41"/>
  <c r="AJ8" i="41" s="1"/>
  <c r="AH16" i="41"/>
  <c r="AF16" i="41"/>
  <c r="AJ16" i="41" s="1"/>
  <c r="AF20" i="41"/>
  <c r="AJ20" i="41" s="1"/>
  <c r="AF28" i="41"/>
  <c r="AJ28" i="41" s="1"/>
  <c r="AF72" i="41"/>
  <c r="AJ72" i="41" s="1"/>
  <c r="AH80" i="41"/>
  <c r="AF80" i="41"/>
  <c r="AJ80" i="41" s="1"/>
  <c r="AF84" i="41"/>
  <c r="AJ84" i="41" s="1"/>
  <c r="AF92" i="41"/>
  <c r="AJ92" i="41" s="1"/>
  <c r="AF116" i="41"/>
  <c r="AJ116" i="41" s="1"/>
  <c r="AF129" i="41"/>
  <c r="AJ129" i="41" s="1"/>
  <c r="AF141" i="41"/>
  <c r="AJ141" i="41" s="1"/>
  <c r="AF185" i="41"/>
  <c r="AJ185" i="41" s="1"/>
  <c r="AH197" i="41"/>
  <c r="AF197" i="41"/>
  <c r="AJ197" i="41" s="1"/>
  <c r="AH236" i="41"/>
  <c r="AF236" i="41"/>
  <c r="AJ236" i="41" s="1"/>
  <c r="AF311" i="41"/>
  <c r="AJ311" i="41" s="1"/>
  <c r="AI353" i="41"/>
  <c r="AF353" i="41"/>
  <c r="AJ353" i="41" s="1"/>
  <c r="AF24" i="41"/>
  <c r="AJ24" i="41" s="1"/>
  <c r="AH32" i="41"/>
  <c r="AF32" i="41"/>
  <c r="AJ32" i="41" s="1"/>
  <c r="AF36" i="41"/>
  <c r="AJ36" i="41" s="1"/>
  <c r="AF44" i="41"/>
  <c r="AJ44" i="41" s="1"/>
  <c r="AF88" i="41"/>
  <c r="AJ88" i="41" s="1"/>
  <c r="AH96" i="41"/>
  <c r="AF96" i="41"/>
  <c r="AJ96" i="41" s="1"/>
  <c r="AF100" i="41"/>
  <c r="AJ100" i="41" s="1"/>
  <c r="AF108" i="41"/>
  <c r="AJ108" i="41" s="1"/>
  <c r="AI116" i="41"/>
  <c r="AH128" i="41"/>
  <c r="AF128" i="41"/>
  <c r="AJ128" i="41" s="1"/>
  <c r="AH145" i="41"/>
  <c r="AF145" i="41"/>
  <c r="AJ145" i="41" s="1"/>
  <c r="AF149" i="41"/>
  <c r="AJ149" i="41" s="1"/>
  <c r="AF157" i="41"/>
  <c r="AJ157" i="41" s="1"/>
  <c r="AI208" i="41"/>
  <c r="AF208" i="41"/>
  <c r="AJ208" i="41" s="1"/>
  <c r="AF222" i="41"/>
  <c r="AJ222" i="41" s="1"/>
  <c r="AH222" i="41"/>
  <c r="AI240" i="41"/>
  <c r="AF240" i="41"/>
  <c r="AJ240" i="41" s="1"/>
  <c r="AF279" i="41"/>
  <c r="AJ279" i="41" s="1"/>
  <c r="AI309" i="41"/>
  <c r="AF309" i="41"/>
  <c r="AJ309" i="41" s="1"/>
  <c r="AH319" i="41"/>
  <c r="AF319" i="41"/>
  <c r="AJ319" i="41" s="1"/>
  <c r="AF325" i="41"/>
  <c r="AJ325" i="41" s="1"/>
  <c r="AF329" i="41"/>
  <c r="AJ329" i="41" s="1"/>
  <c r="AH339" i="41"/>
  <c r="AF339" i="41"/>
  <c r="AJ339" i="41" s="1"/>
  <c r="AH345" i="41"/>
  <c r="AF345" i="41"/>
  <c r="AJ345" i="41" s="1"/>
  <c r="AH48" i="41"/>
  <c r="AF48" i="41"/>
  <c r="AJ48" i="41" s="1"/>
  <c r="AF52" i="41"/>
  <c r="AJ52" i="41" s="1"/>
  <c r="AF60" i="41"/>
  <c r="AJ60" i="41" s="1"/>
  <c r="AH112" i="41"/>
  <c r="AF112" i="41"/>
  <c r="AJ112" i="41" s="1"/>
  <c r="AH125" i="41"/>
  <c r="AF125" i="41"/>
  <c r="AJ125" i="41" s="1"/>
  <c r="AF127" i="41"/>
  <c r="AJ127" i="41" s="1"/>
  <c r="AH161" i="41"/>
  <c r="AF161" i="41"/>
  <c r="AJ161" i="41" s="1"/>
  <c r="AF165" i="41"/>
  <c r="AJ165" i="41" s="1"/>
  <c r="AF173" i="41"/>
  <c r="AJ173" i="41" s="1"/>
  <c r="AH220" i="41"/>
  <c r="AF220" i="41"/>
  <c r="AJ220" i="41" s="1"/>
  <c r="AF247" i="41"/>
  <c r="AJ247" i="41" s="1"/>
  <c r="AI277" i="41"/>
  <c r="AF277" i="41"/>
  <c r="AJ277" i="41" s="1"/>
  <c r="AH287" i="41"/>
  <c r="AF287" i="41"/>
  <c r="AJ287" i="41" s="1"/>
  <c r="AF293" i="41"/>
  <c r="AJ293" i="41" s="1"/>
  <c r="AF297" i="41"/>
  <c r="AJ297" i="41" s="1"/>
  <c r="AH333" i="41"/>
  <c r="AI351" i="41"/>
  <c r="AF351" i="41"/>
  <c r="AJ351" i="41" s="1"/>
  <c r="AF363" i="41"/>
  <c r="AJ363" i="41" s="1"/>
  <c r="AF365" i="41"/>
  <c r="AJ365" i="41" s="1"/>
  <c r="AH369" i="41"/>
  <c r="AF369" i="41"/>
  <c r="AJ369" i="41" s="1"/>
  <c r="AF276" i="41"/>
  <c r="AJ276" i="41" s="1"/>
  <c r="AF308" i="41"/>
  <c r="AJ308" i="41" s="1"/>
  <c r="AF350" i="41"/>
  <c r="AJ350" i="41" s="1"/>
  <c r="AH350" i="41"/>
  <c r="AF249" i="41"/>
  <c r="AJ249" i="41" s="1"/>
  <c r="AH276" i="41"/>
  <c r="AF281" i="41"/>
  <c r="AJ281" i="41" s="1"/>
  <c r="AH308" i="41"/>
  <c r="AF313" i="41"/>
  <c r="AJ313" i="41" s="1"/>
  <c r="AF337" i="41"/>
  <c r="AJ337" i="41" s="1"/>
  <c r="AF341" i="41"/>
  <c r="AJ341" i="41" s="1"/>
  <c r="AF349" i="41"/>
  <c r="AJ349" i="41" s="1"/>
  <c r="AF371" i="41"/>
  <c r="AJ371" i="41" s="1"/>
  <c r="AF373" i="41"/>
  <c r="AJ373" i="41" s="1"/>
  <c r="AF342" i="41"/>
  <c r="AJ342" i="41" s="1"/>
  <c r="AI11" i="41"/>
  <c r="AF11" i="41"/>
  <c r="AJ11" i="41" s="1"/>
  <c r="AI15" i="41"/>
  <c r="AF15" i="41"/>
  <c r="AJ15" i="41" s="1"/>
  <c r="AI19" i="41"/>
  <c r="AF19" i="41"/>
  <c r="AJ19" i="41" s="1"/>
  <c r="AI23" i="41"/>
  <c r="AF23" i="41"/>
  <c r="AJ23" i="41" s="1"/>
  <c r="AI27" i="41"/>
  <c r="AF27" i="41"/>
  <c r="AJ27" i="41" s="1"/>
  <c r="AI31" i="41"/>
  <c r="AF31" i="41"/>
  <c r="AJ31" i="41" s="1"/>
  <c r="AI35" i="41"/>
  <c r="AF35" i="41"/>
  <c r="AJ35" i="41" s="1"/>
  <c r="AI39" i="41"/>
  <c r="AF39" i="41"/>
  <c r="AJ39" i="41" s="1"/>
  <c r="AI43" i="41"/>
  <c r="AF43" i="41"/>
  <c r="AJ43" i="41" s="1"/>
  <c r="AI47" i="41"/>
  <c r="AF47" i="41"/>
  <c r="AJ47" i="41" s="1"/>
  <c r="AI51" i="41"/>
  <c r="AF51" i="41"/>
  <c r="AJ51" i="41" s="1"/>
  <c r="AI55" i="41"/>
  <c r="AF55" i="41"/>
  <c r="AJ55" i="41" s="1"/>
  <c r="AI59" i="41"/>
  <c r="AF59" i="41"/>
  <c r="AJ59" i="41" s="1"/>
  <c r="AI63" i="41"/>
  <c r="AF63" i="41"/>
  <c r="AJ63" i="41" s="1"/>
  <c r="AI67" i="41"/>
  <c r="AF67" i="41"/>
  <c r="AJ67" i="41" s="1"/>
  <c r="AH10" i="41"/>
  <c r="AF10" i="41"/>
  <c r="AJ10" i="41" s="1"/>
  <c r="AH14" i="41"/>
  <c r="AF14" i="41"/>
  <c r="AJ14" i="41" s="1"/>
  <c r="AH18" i="41"/>
  <c r="AF18" i="41"/>
  <c r="AJ18" i="41" s="1"/>
  <c r="AH22" i="41"/>
  <c r="AF22" i="41"/>
  <c r="AJ22" i="41" s="1"/>
  <c r="AH26" i="41"/>
  <c r="AF26" i="41"/>
  <c r="AJ26" i="41" s="1"/>
  <c r="AH30" i="41"/>
  <c r="AF30" i="41"/>
  <c r="AJ30" i="41" s="1"/>
  <c r="AH34" i="41"/>
  <c r="AF34" i="41"/>
  <c r="AJ34" i="41" s="1"/>
  <c r="AH38" i="41"/>
  <c r="AF38" i="41"/>
  <c r="AJ38" i="41" s="1"/>
  <c r="AH42" i="41"/>
  <c r="AF42" i="41"/>
  <c r="AJ42" i="41" s="1"/>
  <c r="AH46" i="41"/>
  <c r="AF46" i="41"/>
  <c r="AJ46" i="41" s="1"/>
  <c r="AH50" i="41"/>
  <c r="AF50" i="41"/>
  <c r="AJ50" i="41" s="1"/>
  <c r="AH54" i="41"/>
  <c r="AF54" i="41"/>
  <c r="AJ54" i="41" s="1"/>
  <c r="AH58" i="41"/>
  <c r="AF58" i="41"/>
  <c r="AJ58" i="41" s="1"/>
  <c r="AH62" i="41"/>
  <c r="AF62" i="41"/>
  <c r="AJ62" i="41" s="1"/>
  <c r="AH66" i="41"/>
  <c r="AF66" i="41"/>
  <c r="AJ66" i="41" s="1"/>
  <c r="AH70" i="41"/>
  <c r="AF70" i="41"/>
  <c r="AJ70" i="41" s="1"/>
  <c r="AF111" i="41"/>
  <c r="AJ111" i="41" s="1"/>
  <c r="AF115" i="41"/>
  <c r="AJ115" i="41" s="1"/>
  <c r="AF117" i="41"/>
  <c r="AJ117" i="41" s="1"/>
  <c r="AF124" i="41"/>
  <c r="AJ124" i="41" s="1"/>
  <c r="AH130" i="41"/>
  <c r="AF130" i="41"/>
  <c r="AJ130" i="41" s="1"/>
  <c r="AF131" i="41"/>
  <c r="AJ131" i="41" s="1"/>
  <c r="AF133" i="41"/>
  <c r="AJ133" i="41" s="1"/>
  <c r="AF140" i="41"/>
  <c r="AJ140" i="41" s="1"/>
  <c r="AF148" i="41"/>
  <c r="AJ148" i="41" s="1"/>
  <c r="AF156" i="41"/>
  <c r="AJ156" i="41" s="1"/>
  <c r="AF164" i="41"/>
  <c r="AJ164" i="41" s="1"/>
  <c r="AF172" i="41"/>
  <c r="AJ172" i="41" s="1"/>
  <c r="AF180" i="41"/>
  <c r="AJ180" i="41" s="1"/>
  <c r="AF188" i="41"/>
  <c r="AJ188" i="41" s="1"/>
  <c r="AF196" i="41"/>
  <c r="AJ196" i="41" s="1"/>
  <c r="AF204" i="41"/>
  <c r="AJ204" i="41" s="1"/>
  <c r="AF209" i="41"/>
  <c r="AJ209" i="41" s="1"/>
  <c r="AI211" i="41"/>
  <c r="AF211" i="41"/>
  <c r="AJ211" i="41" s="1"/>
  <c r="AI215" i="41"/>
  <c r="AF215" i="41"/>
  <c r="AJ215" i="41" s="1"/>
  <c r="AF225" i="41"/>
  <c r="AJ225" i="41" s="1"/>
  <c r="AI227" i="41"/>
  <c r="AF227" i="41"/>
  <c r="AJ227" i="41" s="1"/>
  <c r="AI231" i="41"/>
  <c r="AF231" i="41"/>
  <c r="AJ231" i="41" s="1"/>
  <c r="AF241" i="41"/>
  <c r="AJ241" i="41" s="1"/>
  <c r="AI243" i="41"/>
  <c r="AF243" i="41"/>
  <c r="AJ243" i="41" s="1"/>
  <c r="AI250" i="41"/>
  <c r="AF250" i="41"/>
  <c r="AJ250" i="41" s="1"/>
  <c r="AI258" i="41"/>
  <c r="AF258" i="41"/>
  <c r="AJ258" i="41" s="1"/>
  <c r="AI264" i="41"/>
  <c r="AF264" i="41"/>
  <c r="AJ264" i="41" s="1"/>
  <c r="AI267" i="41"/>
  <c r="AF267" i="41"/>
  <c r="AJ267" i="41" s="1"/>
  <c r="AI286" i="41"/>
  <c r="AF286" i="41"/>
  <c r="AJ286" i="41" s="1"/>
  <c r="AI288" i="41"/>
  <c r="AF288" i="41"/>
  <c r="AJ288" i="41" s="1"/>
  <c r="AI294" i="41"/>
  <c r="AF294" i="41"/>
  <c r="AJ294" i="41" s="1"/>
  <c r="AI305" i="41"/>
  <c r="AF305" i="41"/>
  <c r="AJ305" i="41" s="1"/>
  <c r="AI314" i="41"/>
  <c r="AF314" i="41"/>
  <c r="AJ314" i="41" s="1"/>
  <c r="AI322" i="41"/>
  <c r="AF322" i="41"/>
  <c r="AJ322" i="41" s="1"/>
  <c r="AI328" i="41"/>
  <c r="AF328" i="41"/>
  <c r="AJ328" i="41" s="1"/>
  <c r="AI331" i="41"/>
  <c r="AF331" i="41"/>
  <c r="AJ331" i="41" s="1"/>
  <c r="AF362" i="41"/>
  <c r="AJ362" i="41" s="1"/>
  <c r="AH362" i="41"/>
  <c r="AH126" i="41"/>
  <c r="AF126" i="41"/>
  <c r="AJ126" i="41" s="1"/>
  <c r="AH143" i="41"/>
  <c r="AF143" i="41"/>
  <c r="AJ143" i="41" s="1"/>
  <c r="AH146" i="41"/>
  <c r="AF146" i="41"/>
  <c r="AJ146" i="41" s="1"/>
  <c r="AH151" i="41"/>
  <c r="AF151" i="41"/>
  <c r="AJ151" i="41" s="1"/>
  <c r="AH154" i="41"/>
  <c r="AF154" i="41"/>
  <c r="AJ154" i="41" s="1"/>
  <c r="AH159" i="41"/>
  <c r="AF159" i="41"/>
  <c r="AJ159" i="41" s="1"/>
  <c r="AH162" i="41"/>
  <c r="AF162" i="41"/>
  <c r="AJ162" i="41" s="1"/>
  <c r="AH167" i="41"/>
  <c r="AF167" i="41"/>
  <c r="AJ167" i="41" s="1"/>
  <c r="AH170" i="41"/>
  <c r="AF170" i="41"/>
  <c r="AJ170" i="41" s="1"/>
  <c r="AH175" i="41"/>
  <c r="AF175" i="41"/>
  <c r="AJ175" i="41" s="1"/>
  <c r="AH178" i="41"/>
  <c r="AF178" i="41"/>
  <c r="AJ178" i="41" s="1"/>
  <c r="AH183" i="41"/>
  <c r="AF183" i="41"/>
  <c r="AJ183" i="41" s="1"/>
  <c r="AH186" i="41"/>
  <c r="AF186" i="41"/>
  <c r="AJ186" i="41" s="1"/>
  <c r="AH191" i="41"/>
  <c r="AF191" i="41"/>
  <c r="AJ191" i="41" s="1"/>
  <c r="AH194" i="41"/>
  <c r="AF194" i="41"/>
  <c r="AJ194" i="41" s="1"/>
  <c r="AH199" i="41"/>
  <c r="AF199" i="41"/>
  <c r="AJ199" i="41" s="1"/>
  <c r="AH202" i="41"/>
  <c r="AF202" i="41"/>
  <c r="AJ202" i="41" s="1"/>
  <c r="AI207" i="41"/>
  <c r="AF207" i="41"/>
  <c r="AJ207" i="41" s="1"/>
  <c r="AI212" i="41"/>
  <c r="AF212" i="41"/>
  <c r="AJ212" i="41" s="1"/>
  <c r="AI217" i="41"/>
  <c r="AF217" i="41"/>
  <c r="AJ217" i="41" s="1"/>
  <c r="AI223" i="41"/>
  <c r="AF223" i="41"/>
  <c r="AJ223" i="41" s="1"/>
  <c r="AI228" i="41"/>
  <c r="AF228" i="41"/>
  <c r="AJ228" i="41" s="1"/>
  <c r="AI233" i="41"/>
  <c r="AF233" i="41"/>
  <c r="AJ233" i="41" s="1"/>
  <c r="AI239" i="41"/>
  <c r="AF239" i="41"/>
  <c r="AJ239" i="41" s="1"/>
  <c r="AI244" i="41"/>
  <c r="AF244" i="41"/>
  <c r="AJ244" i="41" s="1"/>
  <c r="AI248" i="41"/>
  <c r="AF248" i="41"/>
  <c r="AJ248" i="41" s="1"/>
  <c r="AI251" i="41"/>
  <c r="AF251" i="41"/>
  <c r="AJ251" i="41" s="1"/>
  <c r="AI270" i="41"/>
  <c r="AF270" i="41"/>
  <c r="AJ270" i="41" s="1"/>
  <c r="AI272" i="41"/>
  <c r="AF272" i="41"/>
  <c r="AJ272" i="41" s="1"/>
  <c r="AI278" i="41"/>
  <c r="AF278" i="41"/>
  <c r="AJ278" i="41" s="1"/>
  <c r="AI289" i="41"/>
  <c r="AF289" i="41"/>
  <c r="AJ289" i="41" s="1"/>
  <c r="AI298" i="41"/>
  <c r="AF298" i="41"/>
  <c r="AJ298" i="41" s="1"/>
  <c r="AI306" i="41"/>
  <c r="AF306" i="41"/>
  <c r="AJ306" i="41" s="1"/>
  <c r="AI312" i="41"/>
  <c r="AF312" i="41"/>
  <c r="AJ312" i="41" s="1"/>
  <c r="AI315" i="41"/>
  <c r="AF315" i="41"/>
  <c r="AJ315" i="41" s="1"/>
  <c r="AF354" i="41"/>
  <c r="AJ354" i="41" s="1"/>
  <c r="AH354" i="41"/>
  <c r="AF71" i="41"/>
  <c r="AJ71" i="41" s="1"/>
  <c r="AF75" i="41"/>
  <c r="AJ75" i="41" s="1"/>
  <c r="AF79" i="41"/>
  <c r="AJ79" i="41" s="1"/>
  <c r="AF83" i="41"/>
  <c r="AJ83" i="41" s="1"/>
  <c r="AF87" i="41"/>
  <c r="AJ87" i="41" s="1"/>
  <c r="AF91" i="41"/>
  <c r="AJ91" i="41" s="1"/>
  <c r="AF95" i="41"/>
  <c r="AJ95" i="41" s="1"/>
  <c r="AF99" i="41"/>
  <c r="AJ99" i="41" s="1"/>
  <c r="AF103" i="41"/>
  <c r="AJ103" i="41" s="1"/>
  <c r="AF107" i="41"/>
  <c r="AJ107" i="41" s="1"/>
  <c r="AF74" i="41"/>
  <c r="AJ74" i="41" s="1"/>
  <c r="AF78" i="41"/>
  <c r="AJ78" i="41" s="1"/>
  <c r="AF82" i="41"/>
  <c r="AJ82" i="41" s="1"/>
  <c r="AF86" i="41"/>
  <c r="AJ86" i="41" s="1"/>
  <c r="AF90" i="41"/>
  <c r="AJ90" i="41" s="1"/>
  <c r="AF94" i="41"/>
  <c r="AJ94" i="41" s="1"/>
  <c r="AF98" i="41"/>
  <c r="AJ98" i="41" s="1"/>
  <c r="AF102" i="41"/>
  <c r="AJ102" i="41" s="1"/>
  <c r="AF106" i="41"/>
  <c r="AJ106" i="41" s="1"/>
  <c r="AF110" i="41"/>
  <c r="AJ110" i="41" s="1"/>
  <c r="AF114" i="41"/>
  <c r="AJ114" i="41" s="1"/>
  <c r="AH118" i="41"/>
  <c r="AF118" i="41"/>
  <c r="AJ118" i="41" s="1"/>
  <c r="AF119" i="41"/>
  <c r="AJ119" i="41" s="1"/>
  <c r="AF121" i="41"/>
  <c r="AJ121" i="41" s="1"/>
  <c r="AH134" i="41"/>
  <c r="AF134" i="41"/>
  <c r="AJ134" i="41" s="1"/>
  <c r="AF135" i="41"/>
  <c r="AJ135" i="41" s="1"/>
  <c r="AF137" i="41"/>
  <c r="AJ137" i="41" s="1"/>
  <c r="AH142" i="41"/>
  <c r="AF142" i="41"/>
  <c r="AJ142" i="41" s="1"/>
  <c r="AH147" i="41"/>
  <c r="AF147" i="41"/>
  <c r="AJ147" i="41" s="1"/>
  <c r="AH150" i="41"/>
  <c r="AF150" i="41"/>
  <c r="AJ150" i="41" s="1"/>
  <c r="AH155" i="41"/>
  <c r="AF155" i="41"/>
  <c r="AJ155" i="41" s="1"/>
  <c r="AH158" i="41"/>
  <c r="AF158" i="41"/>
  <c r="AJ158" i="41" s="1"/>
  <c r="AH163" i="41"/>
  <c r="AF163" i="41"/>
  <c r="AJ163" i="41" s="1"/>
  <c r="AH166" i="41"/>
  <c r="AF166" i="41"/>
  <c r="AJ166" i="41" s="1"/>
  <c r="AH171" i="41"/>
  <c r="AF171" i="41"/>
  <c r="AJ171" i="41" s="1"/>
  <c r="AH174" i="41"/>
  <c r="AF174" i="41"/>
  <c r="AJ174" i="41" s="1"/>
  <c r="AH179" i="41"/>
  <c r="AF179" i="41"/>
  <c r="AJ179" i="41" s="1"/>
  <c r="AH182" i="41"/>
  <c r="AF182" i="41"/>
  <c r="AJ182" i="41" s="1"/>
  <c r="AH187" i="41"/>
  <c r="AF187" i="41"/>
  <c r="AJ187" i="41" s="1"/>
  <c r="AH190" i="41"/>
  <c r="AF190" i="41"/>
  <c r="AJ190" i="41" s="1"/>
  <c r="AH195" i="41"/>
  <c r="AF195" i="41"/>
  <c r="AJ195" i="41" s="1"/>
  <c r="AH198" i="41"/>
  <c r="AF198" i="41"/>
  <c r="AJ198" i="41" s="1"/>
  <c r="AH203" i="41"/>
  <c r="AF203" i="41"/>
  <c r="AJ203" i="41" s="1"/>
  <c r="AI214" i="41"/>
  <c r="AF214" i="41"/>
  <c r="AJ214" i="41" s="1"/>
  <c r="AI219" i="41"/>
  <c r="AF219" i="41"/>
  <c r="AJ219" i="41" s="1"/>
  <c r="AI230" i="41"/>
  <c r="AF230" i="41"/>
  <c r="AJ230" i="41" s="1"/>
  <c r="AI235" i="41"/>
  <c r="AF235" i="41"/>
  <c r="AJ235" i="41" s="1"/>
  <c r="AI246" i="41"/>
  <c r="AF246" i="41"/>
  <c r="AJ246" i="41" s="1"/>
  <c r="AI257" i="41"/>
  <c r="AF257" i="41"/>
  <c r="AJ257" i="41" s="1"/>
  <c r="AI266" i="41"/>
  <c r="AF266" i="41"/>
  <c r="AJ266" i="41" s="1"/>
  <c r="AI274" i="41"/>
  <c r="AF274" i="41"/>
  <c r="AJ274" i="41" s="1"/>
  <c r="AI280" i="41"/>
  <c r="AF280" i="41"/>
  <c r="AJ280" i="41" s="1"/>
  <c r="AI283" i="41"/>
  <c r="AF283" i="41"/>
  <c r="AJ283" i="41" s="1"/>
  <c r="AI302" i="41"/>
  <c r="AF302" i="41"/>
  <c r="AJ302" i="41" s="1"/>
  <c r="AI304" i="41"/>
  <c r="AF304" i="41"/>
  <c r="AJ304" i="41" s="1"/>
  <c r="AI310" i="41"/>
  <c r="AF310" i="41"/>
  <c r="AJ310" i="41" s="1"/>
  <c r="AI321" i="41"/>
  <c r="AF321" i="41"/>
  <c r="AJ321" i="41" s="1"/>
  <c r="AI330" i="41"/>
  <c r="AF330" i="41"/>
  <c r="AJ330" i="41" s="1"/>
  <c r="AF334" i="41"/>
  <c r="AJ334" i="41" s="1"/>
  <c r="AH334" i="41"/>
  <c r="AF344" i="41"/>
  <c r="AJ344" i="41" s="1"/>
  <c r="AH344" i="41"/>
  <c r="AF366" i="41"/>
  <c r="AJ366" i="41" s="1"/>
  <c r="AH366" i="41"/>
  <c r="AF9" i="41"/>
  <c r="AJ9" i="41" s="1"/>
  <c r="AF13" i="41"/>
  <c r="AJ13" i="41" s="1"/>
  <c r="AF17" i="41"/>
  <c r="AJ17" i="41" s="1"/>
  <c r="AF21" i="41"/>
  <c r="AJ21" i="41" s="1"/>
  <c r="AF25" i="41"/>
  <c r="AJ25" i="41" s="1"/>
  <c r="AF29" i="41"/>
  <c r="AJ29" i="41" s="1"/>
  <c r="AF33" i="41"/>
  <c r="AJ33" i="41" s="1"/>
  <c r="AF37" i="41"/>
  <c r="AJ37" i="41" s="1"/>
  <c r="AF41" i="41"/>
  <c r="AJ41" i="41" s="1"/>
  <c r="AF45" i="41"/>
  <c r="AJ45" i="41" s="1"/>
  <c r="AF49" i="41"/>
  <c r="AJ49" i="41" s="1"/>
  <c r="AF53" i="41"/>
  <c r="AJ53" i="41" s="1"/>
  <c r="AF57" i="41"/>
  <c r="AJ57" i="41" s="1"/>
  <c r="AF61" i="41"/>
  <c r="AJ61" i="41" s="1"/>
  <c r="AF65" i="41"/>
  <c r="AJ65" i="41" s="1"/>
  <c r="AF69" i="41"/>
  <c r="AJ69" i="41" s="1"/>
  <c r="AF73" i="41"/>
  <c r="AJ73" i="41" s="1"/>
  <c r="AF77" i="41"/>
  <c r="AJ77" i="41" s="1"/>
  <c r="AF81" i="41"/>
  <c r="AJ81" i="41" s="1"/>
  <c r="AF85" i="41"/>
  <c r="AJ85" i="41" s="1"/>
  <c r="AF89" i="41"/>
  <c r="AJ89" i="41" s="1"/>
  <c r="AF93" i="41"/>
  <c r="AJ93" i="41" s="1"/>
  <c r="AF97" i="41"/>
  <c r="AJ97" i="41" s="1"/>
  <c r="AF101" i="41"/>
  <c r="AJ101" i="41" s="1"/>
  <c r="AF105" i="41"/>
  <c r="AJ105" i="41" s="1"/>
  <c r="AF109" i="41"/>
  <c r="AJ109" i="41" s="1"/>
  <c r="AH122" i="41"/>
  <c r="AF122" i="41"/>
  <c r="AJ122" i="41" s="1"/>
  <c r="AF123" i="41"/>
  <c r="AJ123" i="41" s="1"/>
  <c r="AH138" i="41"/>
  <c r="AF138" i="41"/>
  <c r="AJ138" i="41" s="1"/>
  <c r="AF139" i="41"/>
  <c r="AJ139" i="41" s="1"/>
  <c r="AF144" i="41"/>
  <c r="AJ144" i="41" s="1"/>
  <c r="AF152" i="41"/>
  <c r="AJ152" i="41" s="1"/>
  <c r="AF160" i="41"/>
  <c r="AJ160" i="41" s="1"/>
  <c r="AF168" i="41"/>
  <c r="AJ168" i="41" s="1"/>
  <c r="AF176" i="41"/>
  <c r="AJ176" i="41" s="1"/>
  <c r="AF184" i="41"/>
  <c r="AJ184" i="41" s="1"/>
  <c r="AF192" i="41"/>
  <c r="AJ192" i="41" s="1"/>
  <c r="AF200" i="41"/>
  <c r="AJ200" i="41" s="1"/>
  <c r="AI205" i="41"/>
  <c r="AF205" i="41"/>
  <c r="AJ205" i="41" s="1"/>
  <c r="AF213" i="41"/>
  <c r="AJ213" i="41" s="1"/>
  <c r="AI218" i="41"/>
  <c r="AF218" i="41"/>
  <c r="AJ218" i="41" s="1"/>
  <c r="AI221" i="41"/>
  <c r="AF221" i="41"/>
  <c r="AJ221" i="41" s="1"/>
  <c r="AF229" i="41"/>
  <c r="AJ229" i="41" s="1"/>
  <c r="AI234" i="41"/>
  <c r="AF234" i="41"/>
  <c r="AJ234" i="41" s="1"/>
  <c r="AI237" i="41"/>
  <c r="AF237" i="41"/>
  <c r="AJ237" i="41" s="1"/>
  <c r="AF245" i="41"/>
  <c r="AJ245" i="41" s="1"/>
  <c r="AI254" i="41"/>
  <c r="AF254" i="41"/>
  <c r="AJ254" i="41" s="1"/>
  <c r="AI256" i="41"/>
  <c r="AF256" i="41"/>
  <c r="AJ256" i="41" s="1"/>
  <c r="AI262" i="41"/>
  <c r="AF262" i="41"/>
  <c r="AJ262" i="41" s="1"/>
  <c r="AI273" i="41"/>
  <c r="AF273" i="41"/>
  <c r="AJ273" i="41" s="1"/>
  <c r="AI282" i="41"/>
  <c r="AF282" i="41"/>
  <c r="AJ282" i="41" s="1"/>
  <c r="AI290" i="41"/>
  <c r="AF290" i="41"/>
  <c r="AJ290" i="41" s="1"/>
  <c r="AI296" i="41"/>
  <c r="AF296" i="41"/>
  <c r="AJ296" i="41" s="1"/>
  <c r="AI299" i="41"/>
  <c r="AF299" i="41"/>
  <c r="AJ299" i="41" s="1"/>
  <c r="AI318" i="41"/>
  <c r="AF318" i="41"/>
  <c r="AJ318" i="41" s="1"/>
  <c r="AI320" i="41"/>
  <c r="AF320" i="41"/>
  <c r="AJ320" i="41" s="1"/>
  <c r="AI326" i="41"/>
  <c r="AF326" i="41"/>
  <c r="AJ326" i="41" s="1"/>
  <c r="AH342" i="41"/>
  <c r="AH343" i="41"/>
  <c r="AF343" i="41"/>
  <c r="AJ343" i="41" s="1"/>
  <c r="AF352" i="41"/>
  <c r="AJ352" i="41" s="1"/>
  <c r="AH352" i="41"/>
  <c r="AI253" i="41"/>
  <c r="AF253" i="41"/>
  <c r="AJ253" i="41" s="1"/>
  <c r="AI269" i="41"/>
  <c r="AF269" i="41"/>
  <c r="AJ269" i="41" s="1"/>
  <c r="AI285" i="41"/>
  <c r="AF285" i="41"/>
  <c r="AJ285" i="41" s="1"/>
  <c r="AI301" i="41"/>
  <c r="AF301" i="41"/>
  <c r="AJ301" i="41" s="1"/>
  <c r="AI317" i="41"/>
  <c r="AF317" i="41"/>
  <c r="AJ317" i="41" s="1"/>
  <c r="AF336" i="41"/>
  <c r="AJ336" i="41" s="1"/>
  <c r="AH336" i="41"/>
  <c r="AF346" i="41"/>
  <c r="AJ346" i="41" s="1"/>
  <c r="AH346" i="41"/>
  <c r="AF368" i="41"/>
  <c r="AJ368" i="41" s="1"/>
  <c r="AH368" i="41"/>
  <c r="AF216" i="41"/>
  <c r="AJ216" i="41" s="1"/>
  <c r="AF232" i="41"/>
  <c r="AJ232" i="41" s="1"/>
  <c r="AF252" i="41"/>
  <c r="AJ252" i="41" s="1"/>
  <c r="AF259" i="41"/>
  <c r="AJ259" i="41" s="1"/>
  <c r="AF268" i="41"/>
  <c r="AJ268" i="41" s="1"/>
  <c r="AF275" i="41"/>
  <c r="AJ275" i="41" s="1"/>
  <c r="AF284" i="41"/>
  <c r="AJ284" i="41" s="1"/>
  <c r="AF291" i="41"/>
  <c r="AJ291" i="41" s="1"/>
  <c r="AF300" i="41"/>
  <c r="AJ300" i="41" s="1"/>
  <c r="AF307" i="41"/>
  <c r="AJ307" i="41" s="1"/>
  <c r="AF316" i="41"/>
  <c r="AJ316" i="41" s="1"/>
  <c r="AF323" i="41"/>
  <c r="AJ323" i="41" s="1"/>
  <c r="AF335" i="41"/>
  <c r="AJ335" i="41" s="1"/>
  <c r="AF338" i="41"/>
  <c r="AJ338" i="41" s="1"/>
  <c r="AH338" i="41"/>
  <c r="AH358" i="41"/>
  <c r="AF360" i="41"/>
  <c r="AJ360" i="41" s="1"/>
  <c r="AH360" i="41"/>
  <c r="AF367" i="41"/>
  <c r="AJ367" i="41" s="1"/>
  <c r="AF370" i="41"/>
  <c r="AJ370" i="41" s="1"/>
  <c r="AH370" i="41"/>
  <c r="AF332" i="41"/>
  <c r="AJ332" i="41" s="1"/>
  <c r="AH332" i="41"/>
  <c r="AF340" i="41"/>
  <c r="AJ340" i="41" s="1"/>
  <c r="AH340" i="41"/>
  <c r="AF348" i="41"/>
  <c r="AJ348" i="41" s="1"/>
  <c r="AH348" i="41"/>
  <c r="AF356" i="41"/>
  <c r="AJ356" i="41" s="1"/>
  <c r="AH356" i="41"/>
  <c r="AF364" i="41"/>
  <c r="AJ364" i="41" s="1"/>
  <c r="AH364" i="41"/>
  <c r="AF372" i="41"/>
  <c r="AJ372" i="41" s="1"/>
  <c r="AH372" i="41"/>
  <c r="AI50" i="39"/>
  <c r="AM50" i="39" s="1"/>
  <c r="AL50" i="39"/>
  <c r="AI18" i="39"/>
  <c r="AM18" i="39" s="1"/>
  <c r="AL18" i="39"/>
  <c r="AI290" i="39"/>
  <c r="AM290" i="39" s="1"/>
  <c r="AL290" i="39"/>
  <c r="AK62" i="39"/>
  <c r="AI62" i="39"/>
  <c r="AM62" i="39" s="1"/>
  <c r="AK78" i="39"/>
  <c r="AI78" i="39"/>
  <c r="AM78" i="39" s="1"/>
  <c r="AK94" i="39"/>
  <c r="AI94" i="39"/>
  <c r="AM94" i="39" s="1"/>
  <c r="AL102" i="39"/>
  <c r="AI102" i="39"/>
  <c r="AM102" i="39" s="1"/>
  <c r="AI326" i="39"/>
  <c r="AM326" i="39" s="1"/>
  <c r="AL326" i="39"/>
  <c r="AI354" i="39"/>
  <c r="AM354" i="39" s="1"/>
  <c r="AL354" i="39"/>
  <c r="AI22" i="39"/>
  <c r="AM22" i="39" s="1"/>
  <c r="AI54" i="39"/>
  <c r="AM54" i="39" s="1"/>
  <c r="AL66" i="39"/>
  <c r="AI66" i="39"/>
  <c r="AM66" i="39" s="1"/>
  <c r="AL82" i="39"/>
  <c r="AI82" i="39"/>
  <c r="AM82" i="39" s="1"/>
  <c r="AL98" i="39"/>
  <c r="AI98" i="39"/>
  <c r="AM98" i="39" s="1"/>
  <c r="AI357" i="39"/>
  <c r="AM357" i="39" s="1"/>
  <c r="AL357" i="39"/>
  <c r="AI14" i="39"/>
  <c r="AM14" i="39" s="1"/>
  <c r="AI46" i="39"/>
  <c r="AM46" i="39" s="1"/>
  <c r="AI70" i="39"/>
  <c r="AM70" i="39" s="1"/>
  <c r="AK225" i="39"/>
  <c r="AI225" i="39"/>
  <c r="AM225" i="39" s="1"/>
  <c r="AI106" i="39"/>
  <c r="AM106" i="39" s="1"/>
  <c r="AI122" i="39"/>
  <c r="AM122" i="39" s="1"/>
  <c r="AI138" i="39"/>
  <c r="AM138" i="39" s="1"/>
  <c r="AI154" i="39"/>
  <c r="AM154" i="39" s="1"/>
  <c r="AK166" i="39"/>
  <c r="AI182" i="39"/>
  <c r="AM182" i="39" s="1"/>
  <c r="AI190" i="39"/>
  <c r="AM190" i="39" s="1"/>
  <c r="AI226" i="39"/>
  <c r="AM226" i="39" s="1"/>
  <c r="AI232" i="39"/>
  <c r="AM232" i="39" s="1"/>
  <c r="AL232" i="39"/>
  <c r="AI238" i="39"/>
  <c r="AM238" i="39" s="1"/>
  <c r="AL238" i="39"/>
  <c r="AI240" i="39"/>
  <c r="AM240" i="39" s="1"/>
  <c r="AL240" i="39"/>
  <c r="AI254" i="39"/>
  <c r="AM254" i="39" s="1"/>
  <c r="AL254" i="39"/>
  <c r="AK272" i="39"/>
  <c r="AL306" i="39"/>
  <c r="AI310" i="39"/>
  <c r="AM310" i="39" s="1"/>
  <c r="AL341" i="39"/>
  <c r="AI369" i="39"/>
  <c r="AM369" i="39" s="1"/>
  <c r="AK110" i="39"/>
  <c r="AI118" i="39"/>
  <c r="AM118" i="39" s="1"/>
  <c r="AK126" i="39"/>
  <c r="AI134" i="39"/>
  <c r="AM134" i="39" s="1"/>
  <c r="AK142" i="39"/>
  <c r="AI150" i="39"/>
  <c r="AM150" i="39" s="1"/>
  <c r="AK158" i="39"/>
  <c r="AI170" i="39"/>
  <c r="AM170" i="39" s="1"/>
  <c r="AK170" i="39"/>
  <c r="AK174" i="39"/>
  <c r="AI214" i="39"/>
  <c r="AM214" i="39" s="1"/>
  <c r="AL214" i="39"/>
  <c r="AK217" i="39"/>
  <c r="AI217" i="39"/>
  <c r="AM217" i="39" s="1"/>
  <c r="AK233" i="39"/>
  <c r="AI233" i="39"/>
  <c r="AM233" i="39" s="1"/>
  <c r="AK239" i="39"/>
  <c r="AI239" i="39"/>
  <c r="AM239" i="39" s="1"/>
  <c r="AK241" i="39"/>
  <c r="AI241" i="39"/>
  <c r="AM241" i="39" s="1"/>
  <c r="AL289" i="39"/>
  <c r="AI356" i="39"/>
  <c r="AM356" i="39" s="1"/>
  <c r="AI10" i="39"/>
  <c r="AM10" i="39" s="1"/>
  <c r="AI26" i="39"/>
  <c r="AM26" i="39" s="1"/>
  <c r="AI42" i="39"/>
  <c r="AM42" i="39" s="1"/>
  <c r="AI58" i="39"/>
  <c r="AM58" i="39" s="1"/>
  <c r="AI74" i="39"/>
  <c r="AM74" i="39" s="1"/>
  <c r="AI90" i="39"/>
  <c r="AM90" i="39" s="1"/>
  <c r="AK106" i="39"/>
  <c r="AI114" i="39"/>
  <c r="AM114" i="39" s="1"/>
  <c r="AK122" i="39"/>
  <c r="AI130" i="39"/>
  <c r="AM130" i="39" s="1"/>
  <c r="AK138" i="39"/>
  <c r="AI146" i="39"/>
  <c r="AM146" i="39" s="1"/>
  <c r="AK154" i="39"/>
  <c r="AI162" i="39"/>
  <c r="AM162" i="39" s="1"/>
  <c r="AI186" i="39"/>
  <c r="AM186" i="39" s="1"/>
  <c r="AK186" i="39"/>
  <c r="AK190" i="39"/>
  <c r="AK198" i="39"/>
  <c r="AI218" i="39"/>
  <c r="AM218" i="39" s="1"/>
  <c r="AI224" i="39"/>
  <c r="AM224" i="39" s="1"/>
  <c r="AL224" i="39"/>
  <c r="AK250" i="39"/>
  <c r="AK258" i="39"/>
  <c r="AK266" i="39"/>
  <c r="AK284" i="39"/>
  <c r="AI292" i="39"/>
  <c r="AM292" i="39" s="1"/>
  <c r="AI321" i="39"/>
  <c r="AM321" i="39" s="1"/>
  <c r="AL321" i="39"/>
  <c r="AI322" i="39"/>
  <c r="AM322" i="39" s="1"/>
  <c r="AI337" i="39"/>
  <c r="AM337" i="39" s="1"/>
  <c r="AL337" i="39"/>
  <c r="AI338" i="39"/>
  <c r="AM338" i="39" s="1"/>
  <c r="AI353" i="39"/>
  <c r="AM353" i="39" s="1"/>
  <c r="AI373" i="39"/>
  <c r="AM373" i="39" s="1"/>
  <c r="AI202" i="39"/>
  <c r="AM202" i="39" s="1"/>
  <c r="AI222" i="39"/>
  <c r="AM222" i="39" s="1"/>
  <c r="AI262" i="39"/>
  <c r="AM262" i="39" s="1"/>
  <c r="AI264" i="39"/>
  <c r="AM264" i="39" s="1"/>
  <c r="AI342" i="39"/>
  <c r="AM342" i="39" s="1"/>
  <c r="AI358" i="39"/>
  <c r="AM358" i="39" s="1"/>
  <c r="AI178" i="39"/>
  <c r="AM178" i="39" s="1"/>
  <c r="AI194" i="39"/>
  <c r="AM194" i="39" s="1"/>
  <c r="AK202" i="39"/>
  <c r="AI216" i="39"/>
  <c r="AM216" i="39" s="1"/>
  <c r="AI246" i="39"/>
  <c r="AM246" i="39" s="1"/>
  <c r="AI256" i="39"/>
  <c r="AM256" i="39" s="1"/>
  <c r="AI294" i="39"/>
  <c r="AM294" i="39" s="1"/>
  <c r="AI325" i="39"/>
  <c r="AM325" i="39" s="1"/>
  <c r="AI329" i="39"/>
  <c r="AM329" i="39" s="1"/>
  <c r="AI109" i="39"/>
  <c r="AM109" i="39" s="1"/>
  <c r="AK109" i="39"/>
  <c r="AI113" i="39"/>
  <c r="AM113" i="39" s="1"/>
  <c r="AK113" i="39"/>
  <c r="AI117" i="39"/>
  <c r="AM117" i="39" s="1"/>
  <c r="AK117" i="39"/>
  <c r="AI121" i="39"/>
  <c r="AM121" i="39" s="1"/>
  <c r="AK121" i="39"/>
  <c r="AI125" i="39"/>
  <c r="AM125" i="39" s="1"/>
  <c r="AK125" i="39"/>
  <c r="AI129" i="39"/>
  <c r="AM129" i="39" s="1"/>
  <c r="AK129" i="39"/>
  <c r="AI133" i="39"/>
  <c r="AM133" i="39" s="1"/>
  <c r="AK133" i="39"/>
  <c r="AI137" i="39"/>
  <c r="AM137" i="39" s="1"/>
  <c r="AK137" i="39"/>
  <c r="AI141" i="39"/>
  <c r="AM141" i="39" s="1"/>
  <c r="AK141" i="39"/>
  <c r="AI145" i="39"/>
  <c r="AM145" i="39" s="1"/>
  <c r="AK145" i="39"/>
  <c r="AI149" i="39"/>
  <c r="AM149" i="39" s="1"/>
  <c r="AK149" i="39"/>
  <c r="AI153" i="39"/>
  <c r="AM153" i="39" s="1"/>
  <c r="AK153" i="39"/>
  <c r="AI157" i="39"/>
  <c r="AM157" i="39" s="1"/>
  <c r="AK157" i="39"/>
  <c r="AI161" i="39"/>
  <c r="AM161" i="39" s="1"/>
  <c r="AK161" i="39"/>
  <c r="AI165" i="39"/>
  <c r="AM165" i="39" s="1"/>
  <c r="AK165" i="39"/>
  <c r="AI169" i="39"/>
  <c r="AM169" i="39" s="1"/>
  <c r="AK169" i="39"/>
  <c r="AI173" i="39"/>
  <c r="AM173" i="39" s="1"/>
  <c r="AK173" i="39"/>
  <c r="AI177" i="39"/>
  <c r="AM177" i="39" s="1"/>
  <c r="AK177" i="39"/>
  <c r="AI181" i="39"/>
  <c r="AM181" i="39" s="1"/>
  <c r="AK181" i="39"/>
  <c r="AI185" i="39"/>
  <c r="AM185" i="39" s="1"/>
  <c r="AK185" i="39"/>
  <c r="AI189" i="39"/>
  <c r="AM189" i="39" s="1"/>
  <c r="AK189" i="39"/>
  <c r="AI193" i="39"/>
  <c r="AM193" i="39" s="1"/>
  <c r="AK193" i="39"/>
  <c r="AI197" i="39"/>
  <c r="AM197" i="39" s="1"/>
  <c r="AK197" i="39"/>
  <c r="AI201" i="39"/>
  <c r="AM201" i="39" s="1"/>
  <c r="AK201" i="39"/>
  <c r="AI205" i="39"/>
  <c r="AM205" i="39" s="1"/>
  <c r="AK205" i="39"/>
  <c r="AI209" i="39"/>
  <c r="AM209" i="39" s="1"/>
  <c r="AK209" i="39"/>
  <c r="AK213" i="39"/>
  <c r="AI213" i="39"/>
  <c r="AM213" i="39" s="1"/>
  <c r="AK245" i="39"/>
  <c r="AI245" i="39"/>
  <c r="AM245" i="39" s="1"/>
  <c r="AL283" i="39"/>
  <c r="AI283" i="39"/>
  <c r="AM283" i="39" s="1"/>
  <c r="AL287" i="39"/>
  <c r="AI287" i="39"/>
  <c r="AM287" i="39" s="1"/>
  <c r="AK291" i="39"/>
  <c r="AI291" i="39"/>
  <c r="AM291" i="39" s="1"/>
  <c r="AK302" i="39"/>
  <c r="AI302" i="39"/>
  <c r="AM302" i="39" s="1"/>
  <c r="AK346" i="39"/>
  <c r="AI346" i="39"/>
  <c r="AM346" i="39" s="1"/>
  <c r="AL349" i="39"/>
  <c r="AI349" i="39"/>
  <c r="AM349" i="39" s="1"/>
  <c r="AK355" i="39"/>
  <c r="AI355" i="39"/>
  <c r="AM355" i="39" s="1"/>
  <c r="AK366" i="39"/>
  <c r="AI366" i="39"/>
  <c r="AM366" i="39" s="1"/>
  <c r="AI9" i="39"/>
  <c r="AM9" i="39" s="1"/>
  <c r="AI13" i="39"/>
  <c r="AM13" i="39" s="1"/>
  <c r="AI17" i="39"/>
  <c r="AM17" i="39" s="1"/>
  <c r="AI21" i="39"/>
  <c r="AM21" i="39" s="1"/>
  <c r="AI25" i="39"/>
  <c r="AM25" i="39" s="1"/>
  <c r="AI29" i="39"/>
  <c r="AM29" i="39" s="1"/>
  <c r="AI33" i="39"/>
  <c r="AM33" i="39" s="1"/>
  <c r="AI37" i="39"/>
  <c r="AM37" i="39" s="1"/>
  <c r="AI41" i="39"/>
  <c r="AM41" i="39" s="1"/>
  <c r="AI45" i="39"/>
  <c r="AM45" i="39" s="1"/>
  <c r="AI49" i="39"/>
  <c r="AM49" i="39" s="1"/>
  <c r="AI53" i="39"/>
  <c r="AM53" i="39" s="1"/>
  <c r="AI57" i="39"/>
  <c r="AM57" i="39" s="1"/>
  <c r="AI61" i="39"/>
  <c r="AM61" i="39" s="1"/>
  <c r="AI65" i="39"/>
  <c r="AM65" i="39" s="1"/>
  <c r="AI69" i="39"/>
  <c r="AM69" i="39" s="1"/>
  <c r="AI73" i="39"/>
  <c r="AM73" i="39" s="1"/>
  <c r="AI77" i="39"/>
  <c r="AM77" i="39" s="1"/>
  <c r="AI81" i="39"/>
  <c r="AM81" i="39" s="1"/>
  <c r="AI85" i="39"/>
  <c r="AM85" i="39" s="1"/>
  <c r="AI89" i="39"/>
  <c r="AM89" i="39" s="1"/>
  <c r="AI93" i="39"/>
  <c r="AM93" i="39" s="1"/>
  <c r="AI97" i="39"/>
  <c r="AM97" i="39" s="1"/>
  <c r="AI101" i="39"/>
  <c r="AM101" i="39" s="1"/>
  <c r="AI105" i="39"/>
  <c r="AM105" i="39" s="1"/>
  <c r="AI206" i="39"/>
  <c r="AM206" i="39" s="1"/>
  <c r="AK206" i="39"/>
  <c r="AI210" i="39"/>
  <c r="AM210" i="39" s="1"/>
  <c r="AK210" i="39"/>
  <c r="AI215" i="39"/>
  <c r="AM215" i="39" s="1"/>
  <c r="AK221" i="39"/>
  <c r="AI221" i="39"/>
  <c r="AM221" i="39" s="1"/>
  <c r="AI247" i="39"/>
  <c r="AM247" i="39" s="1"/>
  <c r="AK253" i="39"/>
  <c r="AI253" i="39"/>
  <c r="AM253" i="39" s="1"/>
  <c r="AL271" i="39"/>
  <c r="AI271" i="39"/>
  <c r="AM271" i="39" s="1"/>
  <c r="AL274" i="39"/>
  <c r="AI274" i="39"/>
  <c r="AM274" i="39" s="1"/>
  <c r="AL280" i="39"/>
  <c r="AI280" i="39"/>
  <c r="AM280" i="39" s="1"/>
  <c r="AL285" i="39"/>
  <c r="AI285" i="39"/>
  <c r="AM285" i="39" s="1"/>
  <c r="AI286" i="39"/>
  <c r="AM286" i="39" s="1"/>
  <c r="AK298" i="39"/>
  <c r="AI298" i="39"/>
  <c r="AM298" i="39" s="1"/>
  <c r="AL301" i="39"/>
  <c r="AI301" i="39"/>
  <c r="AM301" i="39" s="1"/>
  <c r="AK307" i="39"/>
  <c r="AI307" i="39"/>
  <c r="AM307" i="39" s="1"/>
  <c r="AI308" i="39"/>
  <c r="AM308" i="39" s="1"/>
  <c r="AK318" i="39"/>
  <c r="AI318" i="39"/>
  <c r="AM318" i="39" s="1"/>
  <c r="AI345" i="39"/>
  <c r="AM345" i="39" s="1"/>
  <c r="AK362" i="39"/>
  <c r="AI362" i="39"/>
  <c r="AM362" i="39" s="1"/>
  <c r="AL365" i="39"/>
  <c r="AI365" i="39"/>
  <c r="AM365" i="39" s="1"/>
  <c r="AK371" i="39"/>
  <c r="AI371" i="39"/>
  <c r="AM371" i="39" s="1"/>
  <c r="AI372" i="39"/>
  <c r="AM372" i="39" s="1"/>
  <c r="AI8" i="39"/>
  <c r="AM8" i="39" s="1"/>
  <c r="AI12" i="39"/>
  <c r="AM12" i="39" s="1"/>
  <c r="AI16" i="39"/>
  <c r="AM16" i="39" s="1"/>
  <c r="AI20" i="39"/>
  <c r="AM20" i="39" s="1"/>
  <c r="AI24" i="39"/>
  <c r="AM24" i="39" s="1"/>
  <c r="AI28" i="39"/>
  <c r="AM28" i="39" s="1"/>
  <c r="AI32" i="39"/>
  <c r="AM32" i="39" s="1"/>
  <c r="AI36" i="39"/>
  <c r="AM36" i="39" s="1"/>
  <c r="AI40" i="39"/>
  <c r="AM40" i="39" s="1"/>
  <c r="AI44" i="39"/>
  <c r="AM44" i="39" s="1"/>
  <c r="AI48" i="39"/>
  <c r="AM48" i="39" s="1"/>
  <c r="AI52" i="39"/>
  <c r="AM52" i="39" s="1"/>
  <c r="AI56" i="39"/>
  <c r="AM56" i="39" s="1"/>
  <c r="AI60" i="39"/>
  <c r="AM60" i="39" s="1"/>
  <c r="AI64" i="39"/>
  <c r="AM64" i="39" s="1"/>
  <c r="AI68" i="39"/>
  <c r="AM68" i="39" s="1"/>
  <c r="AI72" i="39"/>
  <c r="AM72" i="39" s="1"/>
  <c r="AI76" i="39"/>
  <c r="AM76" i="39" s="1"/>
  <c r="AI80" i="39"/>
  <c r="AM80" i="39" s="1"/>
  <c r="AI84" i="39"/>
  <c r="AM84" i="39" s="1"/>
  <c r="AI88" i="39"/>
  <c r="AM88" i="39" s="1"/>
  <c r="AI92" i="39"/>
  <c r="AM92" i="39" s="1"/>
  <c r="AI96" i="39"/>
  <c r="AM96" i="39" s="1"/>
  <c r="AI100" i="39"/>
  <c r="AM100" i="39" s="1"/>
  <c r="AI104" i="39"/>
  <c r="AM104" i="39" s="1"/>
  <c r="AI108" i="39"/>
  <c r="AM108" i="39" s="1"/>
  <c r="AI112" i="39"/>
  <c r="AM112" i="39" s="1"/>
  <c r="AI116" i="39"/>
  <c r="AM116" i="39" s="1"/>
  <c r="AI120" i="39"/>
  <c r="AM120" i="39" s="1"/>
  <c r="AI124" i="39"/>
  <c r="AM124" i="39" s="1"/>
  <c r="AI128" i="39"/>
  <c r="AM128" i="39" s="1"/>
  <c r="AI132" i="39"/>
  <c r="AM132" i="39" s="1"/>
  <c r="AI136" i="39"/>
  <c r="AM136" i="39" s="1"/>
  <c r="AI140" i="39"/>
  <c r="AM140" i="39" s="1"/>
  <c r="AI144" i="39"/>
  <c r="AM144" i="39" s="1"/>
  <c r="AI148" i="39"/>
  <c r="AM148" i="39" s="1"/>
  <c r="AI152" i="39"/>
  <c r="AM152" i="39" s="1"/>
  <c r="AI156" i="39"/>
  <c r="AM156" i="39" s="1"/>
  <c r="AI160" i="39"/>
  <c r="AM160" i="39" s="1"/>
  <c r="AI164" i="39"/>
  <c r="AM164" i="39" s="1"/>
  <c r="AI168" i="39"/>
  <c r="AM168" i="39" s="1"/>
  <c r="AI172" i="39"/>
  <c r="AM172" i="39" s="1"/>
  <c r="AI176" i="39"/>
  <c r="AM176" i="39" s="1"/>
  <c r="AI180" i="39"/>
  <c r="AM180" i="39" s="1"/>
  <c r="AI184" i="39"/>
  <c r="AM184" i="39" s="1"/>
  <c r="AI188" i="39"/>
  <c r="AM188" i="39" s="1"/>
  <c r="AI192" i="39"/>
  <c r="AM192" i="39" s="1"/>
  <c r="AI196" i="39"/>
  <c r="AM196" i="39" s="1"/>
  <c r="AI200" i="39"/>
  <c r="AM200" i="39" s="1"/>
  <c r="AI204" i="39"/>
  <c r="AM204" i="39" s="1"/>
  <c r="AI223" i="39"/>
  <c r="AM223" i="39" s="1"/>
  <c r="AK229" i="39"/>
  <c r="AI229" i="39"/>
  <c r="AM229" i="39" s="1"/>
  <c r="AI255" i="39"/>
  <c r="AM255" i="39" s="1"/>
  <c r="AK261" i="39"/>
  <c r="AI261" i="39"/>
  <c r="AM261" i="39" s="1"/>
  <c r="AL269" i="39"/>
  <c r="AI269" i="39"/>
  <c r="AM269" i="39" s="1"/>
  <c r="AI270" i="39"/>
  <c r="AM270" i="39" s="1"/>
  <c r="AL277" i="39"/>
  <c r="AI277" i="39"/>
  <c r="AM277" i="39" s="1"/>
  <c r="AI279" i="39"/>
  <c r="AM279" i="39" s="1"/>
  <c r="AI297" i="39"/>
  <c r="AM297" i="39" s="1"/>
  <c r="AK314" i="39"/>
  <c r="AI314" i="39"/>
  <c r="AM314" i="39" s="1"/>
  <c r="AL317" i="39"/>
  <c r="AI317" i="39"/>
  <c r="AM317" i="39" s="1"/>
  <c r="AK323" i="39"/>
  <c r="AI323" i="39"/>
  <c r="AM323" i="39" s="1"/>
  <c r="AI324" i="39"/>
  <c r="AM324" i="39" s="1"/>
  <c r="AK334" i="39"/>
  <c r="AI334" i="39"/>
  <c r="AM334" i="39" s="1"/>
  <c r="AI361" i="39"/>
  <c r="AM361" i="39" s="1"/>
  <c r="AI11" i="39"/>
  <c r="AM11" i="39" s="1"/>
  <c r="AI15" i="39"/>
  <c r="AM15" i="39" s="1"/>
  <c r="AI19" i="39"/>
  <c r="AM19" i="39" s="1"/>
  <c r="AI23" i="39"/>
  <c r="AM23" i="39" s="1"/>
  <c r="AI27" i="39"/>
  <c r="AM27" i="39" s="1"/>
  <c r="AI31" i="39"/>
  <c r="AM31" i="39" s="1"/>
  <c r="AI35" i="39"/>
  <c r="AM35" i="39" s="1"/>
  <c r="AI39" i="39"/>
  <c r="AM39" i="39" s="1"/>
  <c r="AI43" i="39"/>
  <c r="AM43" i="39" s="1"/>
  <c r="AI47" i="39"/>
  <c r="AM47" i="39" s="1"/>
  <c r="AI51" i="39"/>
  <c r="AM51" i="39" s="1"/>
  <c r="AI55" i="39"/>
  <c r="AM55" i="39" s="1"/>
  <c r="AI59" i="39"/>
  <c r="AM59" i="39" s="1"/>
  <c r="AI63" i="39"/>
  <c r="AM63" i="39" s="1"/>
  <c r="AI67" i="39"/>
  <c r="AM67" i="39" s="1"/>
  <c r="AI71" i="39"/>
  <c r="AM71" i="39" s="1"/>
  <c r="AI75" i="39"/>
  <c r="AM75" i="39" s="1"/>
  <c r="AI79" i="39"/>
  <c r="AM79" i="39" s="1"/>
  <c r="AI83" i="39"/>
  <c r="AM83" i="39" s="1"/>
  <c r="AI87" i="39"/>
  <c r="AM87" i="39" s="1"/>
  <c r="AI91" i="39"/>
  <c r="AM91" i="39" s="1"/>
  <c r="AI95" i="39"/>
  <c r="AM95" i="39" s="1"/>
  <c r="AI99" i="39"/>
  <c r="AM99" i="39" s="1"/>
  <c r="AI103" i="39"/>
  <c r="AM103" i="39" s="1"/>
  <c r="AK108" i="39"/>
  <c r="AK112" i="39"/>
  <c r="AK116" i="39"/>
  <c r="AK120" i="39"/>
  <c r="AK124" i="39"/>
  <c r="AK128" i="39"/>
  <c r="AK132" i="39"/>
  <c r="AK136" i="39"/>
  <c r="AK140" i="39"/>
  <c r="AK144" i="39"/>
  <c r="AK148" i="39"/>
  <c r="AK152" i="39"/>
  <c r="AK156" i="39"/>
  <c r="AK160" i="39"/>
  <c r="AK164" i="39"/>
  <c r="AK168" i="39"/>
  <c r="AK172" i="39"/>
  <c r="AK176" i="39"/>
  <c r="AK180" i="39"/>
  <c r="AK184" i="39"/>
  <c r="AK188" i="39"/>
  <c r="AK192" i="39"/>
  <c r="AK196" i="39"/>
  <c r="AK200" i="39"/>
  <c r="AK204" i="39"/>
  <c r="AL216" i="39"/>
  <c r="AL230" i="39"/>
  <c r="AI231" i="39"/>
  <c r="AM231" i="39" s="1"/>
  <c r="AK237" i="39"/>
  <c r="AI237" i="39"/>
  <c r="AM237" i="39" s="1"/>
  <c r="AL248" i="39"/>
  <c r="AL262" i="39"/>
  <c r="AI263" i="39"/>
  <c r="AM263" i="39" s="1"/>
  <c r="AL276" i="39"/>
  <c r="AI276" i="39"/>
  <c r="AM276" i="39" s="1"/>
  <c r="AI313" i="39"/>
  <c r="AM313" i="39" s="1"/>
  <c r="AK330" i="39"/>
  <c r="AI330" i="39"/>
  <c r="AM330" i="39" s="1"/>
  <c r="AL333" i="39"/>
  <c r="AI333" i="39"/>
  <c r="AM333" i="39" s="1"/>
  <c r="AK339" i="39"/>
  <c r="AI339" i="39"/>
  <c r="AM339" i="39" s="1"/>
  <c r="AI340" i="39"/>
  <c r="AM340" i="39" s="1"/>
  <c r="AK350" i="39"/>
  <c r="AI350" i="39"/>
  <c r="AM350" i="39" s="1"/>
  <c r="AI208" i="39"/>
  <c r="AM208" i="39" s="1"/>
  <c r="AI212" i="39"/>
  <c r="AM212" i="39" s="1"/>
  <c r="AL273" i="39"/>
  <c r="AI273" i="39"/>
  <c r="AM273" i="39" s="1"/>
  <c r="AL278" i="39"/>
  <c r="AI278" i="39"/>
  <c r="AM278" i="39" s="1"/>
  <c r="AK299" i="39"/>
  <c r="AI299" i="39"/>
  <c r="AM299" i="39" s="1"/>
  <c r="AK315" i="39"/>
  <c r="AI315" i="39"/>
  <c r="AM315" i="39" s="1"/>
  <c r="AK331" i="39"/>
  <c r="AI331" i="39"/>
  <c r="AM331" i="39" s="1"/>
  <c r="AK347" i="39"/>
  <c r="AI347" i="39"/>
  <c r="AM347" i="39" s="1"/>
  <c r="AK363" i="39"/>
  <c r="AI363" i="39"/>
  <c r="AM363" i="39" s="1"/>
  <c r="AI107" i="39"/>
  <c r="AM107" i="39" s="1"/>
  <c r="AI111" i="39"/>
  <c r="AM111" i="39" s="1"/>
  <c r="AI115" i="39"/>
  <c r="AM115" i="39" s="1"/>
  <c r="AI119" i="39"/>
  <c r="AM119" i="39" s="1"/>
  <c r="AI123" i="39"/>
  <c r="AM123" i="39" s="1"/>
  <c r="AI127" i="39"/>
  <c r="AM127" i="39" s="1"/>
  <c r="AI131" i="39"/>
  <c r="AM131" i="39" s="1"/>
  <c r="AI135" i="39"/>
  <c r="AM135" i="39" s="1"/>
  <c r="AI139" i="39"/>
  <c r="AM139" i="39" s="1"/>
  <c r="AI143" i="39"/>
  <c r="AM143" i="39" s="1"/>
  <c r="AI147" i="39"/>
  <c r="AM147" i="39" s="1"/>
  <c r="AI151" i="39"/>
  <c r="AM151" i="39" s="1"/>
  <c r="AI155" i="39"/>
  <c r="AM155" i="39" s="1"/>
  <c r="AI159" i="39"/>
  <c r="AM159" i="39" s="1"/>
  <c r="AI163" i="39"/>
  <c r="AM163" i="39" s="1"/>
  <c r="AI167" i="39"/>
  <c r="AM167" i="39" s="1"/>
  <c r="AI171" i="39"/>
  <c r="AM171" i="39" s="1"/>
  <c r="AI175" i="39"/>
  <c r="AM175" i="39" s="1"/>
  <c r="AI179" i="39"/>
  <c r="AM179" i="39" s="1"/>
  <c r="AI183" i="39"/>
  <c r="AM183" i="39" s="1"/>
  <c r="AI187" i="39"/>
  <c r="AM187" i="39" s="1"/>
  <c r="AI191" i="39"/>
  <c r="AM191" i="39" s="1"/>
  <c r="AI195" i="39"/>
  <c r="AM195" i="39" s="1"/>
  <c r="AI199" i="39"/>
  <c r="AM199" i="39" s="1"/>
  <c r="AI203" i="39"/>
  <c r="AM203" i="39" s="1"/>
  <c r="AI207" i="39"/>
  <c r="AM207" i="39" s="1"/>
  <c r="AI211" i="39"/>
  <c r="AM211" i="39" s="1"/>
  <c r="AI219" i="39"/>
  <c r="AM219" i="39" s="1"/>
  <c r="AI227" i="39"/>
  <c r="AM227" i="39" s="1"/>
  <c r="AI235" i="39"/>
  <c r="AM235" i="39" s="1"/>
  <c r="AI243" i="39"/>
  <c r="AM243" i="39" s="1"/>
  <c r="AI251" i="39"/>
  <c r="AM251" i="39" s="1"/>
  <c r="AI259" i="39"/>
  <c r="AM259" i="39" s="1"/>
  <c r="AI267" i="39"/>
  <c r="AM267" i="39" s="1"/>
  <c r="AL281" i="39"/>
  <c r="AI281" i="39"/>
  <c r="AM281" i="39" s="1"/>
  <c r="AK300" i="39"/>
  <c r="AI300" i="39"/>
  <c r="AM300" i="39" s="1"/>
  <c r="AI304" i="39"/>
  <c r="AM304" i="39" s="1"/>
  <c r="AK316" i="39"/>
  <c r="AI316" i="39"/>
  <c r="AM316" i="39" s="1"/>
  <c r="AI320" i="39"/>
  <c r="AM320" i="39" s="1"/>
  <c r="AK332" i="39"/>
  <c r="AI332" i="39"/>
  <c r="AM332" i="39" s="1"/>
  <c r="AI336" i="39"/>
  <c r="AM336" i="39" s="1"/>
  <c r="AK348" i="39"/>
  <c r="AI348" i="39"/>
  <c r="AM348" i="39" s="1"/>
  <c r="AI352" i="39"/>
  <c r="AM352" i="39" s="1"/>
  <c r="AK364" i="39"/>
  <c r="AI364" i="39"/>
  <c r="AM364" i="39" s="1"/>
  <c r="AI368" i="39"/>
  <c r="AM368" i="39" s="1"/>
  <c r="AK296" i="39"/>
  <c r="AI296" i="39"/>
  <c r="AM296" i="39" s="1"/>
  <c r="AK303" i="39"/>
  <c r="AI303" i="39"/>
  <c r="AM303" i="39" s="1"/>
  <c r="AK312" i="39"/>
  <c r="AI312" i="39"/>
  <c r="AM312" i="39" s="1"/>
  <c r="AK319" i="39"/>
  <c r="AI319" i="39"/>
  <c r="AM319" i="39" s="1"/>
  <c r="AK328" i="39"/>
  <c r="AI328" i="39"/>
  <c r="AM328" i="39" s="1"/>
  <c r="AK335" i="39"/>
  <c r="AI335" i="39"/>
  <c r="AM335" i="39" s="1"/>
  <c r="AK344" i="39"/>
  <c r="AI344" i="39"/>
  <c r="AM344" i="39" s="1"/>
  <c r="AK351" i="39"/>
  <c r="AI351" i="39"/>
  <c r="AM351" i="39" s="1"/>
  <c r="AK360" i="39"/>
  <c r="AI360" i="39"/>
  <c r="AM360" i="39" s="1"/>
  <c r="AK367" i="39"/>
  <c r="AI367" i="39"/>
  <c r="AM367" i="39" s="1"/>
  <c r="AK295" i="39"/>
  <c r="AI295" i="39"/>
  <c r="AM295" i="39" s="1"/>
  <c r="AK311" i="39"/>
  <c r="AI311" i="39"/>
  <c r="AM311" i="39" s="1"/>
  <c r="AK327" i="39"/>
  <c r="AI327" i="39"/>
  <c r="AM327" i="39" s="1"/>
  <c r="AK343" i="39"/>
  <c r="AI343" i="39"/>
  <c r="AM343" i="39" s="1"/>
  <c r="AK359" i="39"/>
  <c r="AI359" i="39"/>
  <c r="AM359" i="39" s="1"/>
  <c r="AJ9" i="32"/>
  <c r="AJ20" i="32"/>
  <c r="AJ41" i="32"/>
  <c r="AJ52" i="32"/>
  <c r="AJ139" i="32"/>
  <c r="AJ150" i="32"/>
  <c r="AH244" i="32"/>
  <c r="AJ244" i="32" s="1"/>
  <c r="AF244" i="32"/>
  <c r="AI281" i="32"/>
  <c r="AI282" i="32"/>
  <c r="AI283" i="32"/>
  <c r="AJ283" i="32" s="1"/>
  <c r="AI284" i="32"/>
  <c r="AH288" i="32"/>
  <c r="AJ288" i="32" s="1"/>
  <c r="AF288" i="32"/>
  <c r="AF333" i="32"/>
  <c r="AI333" i="32"/>
  <c r="AJ333" i="32" s="1"/>
  <c r="AH334" i="32"/>
  <c r="AF334" i="32"/>
  <c r="AJ8" i="32"/>
  <c r="AJ17" i="32"/>
  <c r="AJ28" i="32"/>
  <c r="AJ34" i="32"/>
  <c r="AJ40" i="32"/>
  <c r="AJ49" i="32"/>
  <c r="AF63" i="32"/>
  <c r="AF71" i="32"/>
  <c r="AF73" i="32"/>
  <c r="AJ75" i="32"/>
  <c r="AF77" i="32"/>
  <c r="AJ106" i="32"/>
  <c r="AJ114" i="32"/>
  <c r="AJ122" i="32"/>
  <c r="AJ132" i="32"/>
  <c r="AJ138" i="32"/>
  <c r="AJ147" i="32"/>
  <c r="AJ158" i="32"/>
  <c r="AJ164" i="32"/>
  <c r="AJ215" i="32"/>
  <c r="AI217" i="32"/>
  <c r="AJ217" i="32" s="1"/>
  <c r="AI224" i="32"/>
  <c r="AJ224" i="32" s="1"/>
  <c r="AF228" i="32"/>
  <c r="AI233" i="32"/>
  <c r="AF268" i="32"/>
  <c r="AJ271" i="32"/>
  <c r="AH272" i="32"/>
  <c r="AF272" i="32"/>
  <c r="AI285" i="32"/>
  <c r="AF289" i="32"/>
  <c r="AI325" i="32"/>
  <c r="AJ325" i="32" s="1"/>
  <c r="AF328" i="32"/>
  <c r="AF349" i="32"/>
  <c r="AI349" i="32"/>
  <c r="AJ349" i="32" s="1"/>
  <c r="AH350" i="32"/>
  <c r="AJ350" i="32" s="1"/>
  <c r="AF350" i="32"/>
  <c r="AF369" i="32"/>
  <c r="AH370" i="32"/>
  <c r="AJ16" i="32"/>
  <c r="AJ25" i="32"/>
  <c r="AJ36" i="32"/>
  <c r="AJ37" i="32"/>
  <c r="AJ48" i="32"/>
  <c r="AF69" i="32"/>
  <c r="AJ134" i="32"/>
  <c r="AJ135" i="32"/>
  <c r="AJ146" i="32"/>
  <c r="AJ155" i="32"/>
  <c r="AJ211" i="32"/>
  <c r="AF218" i="32"/>
  <c r="AJ220" i="32"/>
  <c r="AI221" i="32"/>
  <c r="AJ232" i="32"/>
  <c r="AI236" i="32"/>
  <c r="AJ236" i="32" s="1"/>
  <c r="AJ239" i="32"/>
  <c r="AJ247" i="32"/>
  <c r="AI253" i="32"/>
  <c r="AI269" i="32"/>
  <c r="AJ269" i="32" s="1"/>
  <c r="AF269" i="32"/>
  <c r="AF273" i="32"/>
  <c r="AF292" i="32"/>
  <c r="AH312" i="32"/>
  <c r="AJ312" i="32" s="1"/>
  <c r="AF312" i="32"/>
  <c r="AF332" i="32"/>
  <c r="AF365" i="32"/>
  <c r="AI365" i="32"/>
  <c r="AH366" i="32"/>
  <c r="AF366" i="32"/>
  <c r="AJ12" i="32"/>
  <c r="AJ13" i="32"/>
  <c r="AJ24" i="32"/>
  <c r="AJ33" i="32"/>
  <c r="AJ35" i="32"/>
  <c r="AJ44" i="32"/>
  <c r="AJ45" i="32"/>
  <c r="AF59" i="32"/>
  <c r="AH59" i="32"/>
  <c r="AJ59" i="32" s="1"/>
  <c r="AF65" i="32"/>
  <c r="AH67" i="32"/>
  <c r="AJ67" i="32" s="1"/>
  <c r="AJ93" i="32"/>
  <c r="AJ101" i="32"/>
  <c r="AJ131" i="32"/>
  <c r="AJ133" i="32"/>
  <c r="AJ142" i="32"/>
  <c r="AJ143" i="32"/>
  <c r="AJ154" i="32"/>
  <c r="AJ163" i="32"/>
  <c r="AF166" i="32"/>
  <c r="AI208" i="32"/>
  <c r="AJ208" i="32" s="1"/>
  <c r="AH212" i="32"/>
  <c r="AF212" i="32"/>
  <c r="AF222" i="32"/>
  <c r="AJ243" i="32"/>
  <c r="AJ248" i="32"/>
  <c r="AF250" i="32"/>
  <c r="AH252" i="32"/>
  <c r="AF252" i="32"/>
  <c r="AF254" i="32"/>
  <c r="AF276" i="32"/>
  <c r="AI296" i="32"/>
  <c r="AI297" i="32"/>
  <c r="AJ297" i="32" s="1"/>
  <c r="AI298" i="32"/>
  <c r="AJ298" i="32" s="1"/>
  <c r="AI299" i="32"/>
  <c r="AJ299" i="32" s="1"/>
  <c r="AI300" i="32"/>
  <c r="AJ303" i="32"/>
  <c r="AH304" i="32"/>
  <c r="AJ304" i="32" s="1"/>
  <c r="AF304" i="32"/>
  <c r="AH305" i="32"/>
  <c r="AF305" i="32"/>
  <c r="AF314" i="32"/>
  <c r="AI316" i="32"/>
  <c r="AF316" i="32"/>
  <c r="AI322" i="32"/>
  <c r="AJ322" i="32" s="1"/>
  <c r="AF337" i="32"/>
  <c r="AH338" i="32"/>
  <c r="AF347" i="32"/>
  <c r="AF348" i="32"/>
  <c r="AJ317" i="32"/>
  <c r="AH319" i="32"/>
  <c r="AF319" i="32"/>
  <c r="AH330" i="32"/>
  <c r="AJ330" i="32" s="1"/>
  <c r="AF330" i="32"/>
  <c r="AI340" i="32"/>
  <c r="AJ340" i="32" s="1"/>
  <c r="AJ15" i="32"/>
  <c r="AJ23" i="32"/>
  <c r="AJ31" i="32"/>
  <c r="AJ39" i="32"/>
  <c r="AJ47" i="32"/>
  <c r="AF55" i="32"/>
  <c r="AF57" i="32"/>
  <c r="AF61" i="32"/>
  <c r="AF75" i="32"/>
  <c r="AJ129" i="32"/>
  <c r="AJ137" i="32"/>
  <c r="AJ145" i="32"/>
  <c r="AJ153" i="32"/>
  <c r="AJ161" i="32"/>
  <c r="AI167" i="32"/>
  <c r="AI181" i="32"/>
  <c r="AI185" i="32"/>
  <c r="AI194" i="32"/>
  <c r="AJ194" i="32" s="1"/>
  <c r="AI197" i="32"/>
  <c r="AI198" i="32"/>
  <c r="AI201" i="32"/>
  <c r="AI202" i="32"/>
  <c r="AI205" i="32"/>
  <c r="AI206" i="32"/>
  <c r="AJ206" i="32" s="1"/>
  <c r="AI212" i="32"/>
  <c r="AI216" i="32"/>
  <c r="AJ216" i="32" s="1"/>
  <c r="AI232" i="32"/>
  <c r="AI244" i="32"/>
  <c r="AI252" i="32"/>
  <c r="AJ267" i="32"/>
  <c r="AI273" i="32"/>
  <c r="AI274" i="32"/>
  <c r="AI275" i="32"/>
  <c r="AH279" i="32"/>
  <c r="AF279" i="32"/>
  <c r="AI289" i="32"/>
  <c r="AJ289" i="32" s="1"/>
  <c r="AI290" i="32"/>
  <c r="AI291" i="32"/>
  <c r="AJ293" i="32"/>
  <c r="AJ294" i="32"/>
  <c r="AH295" i="32"/>
  <c r="AF295" i="32"/>
  <c r="AI305" i="32"/>
  <c r="AI306" i="32"/>
  <c r="AJ306" i="32" s="1"/>
  <c r="AI307" i="32"/>
  <c r="AJ309" i="32"/>
  <c r="AJ310" i="32"/>
  <c r="AJ314" i="32"/>
  <c r="AF320" i="32"/>
  <c r="AF336" i="32"/>
  <c r="AI338" i="32"/>
  <c r="AI339" i="32"/>
  <c r="AJ339" i="32" s="1"/>
  <c r="AF340" i="32"/>
  <c r="AF352" i="32"/>
  <c r="AF356" i="32"/>
  <c r="AF368" i="32"/>
  <c r="AF372" i="32"/>
  <c r="AI248" i="32"/>
  <c r="AI264" i="32"/>
  <c r="AJ264" i="32" s="1"/>
  <c r="AI270" i="32"/>
  <c r="AJ270" i="32" s="1"/>
  <c r="AI271" i="32"/>
  <c r="AI272" i="32"/>
  <c r="AJ274" i="32"/>
  <c r="AI277" i="32"/>
  <c r="AJ277" i="32" s="1"/>
  <c r="AI278" i="32"/>
  <c r="AJ278" i="32" s="1"/>
  <c r="AI279" i="32"/>
  <c r="AJ281" i="32"/>
  <c r="AJ282" i="32"/>
  <c r="AI286" i="32"/>
  <c r="AJ286" i="32" s="1"/>
  <c r="AI287" i="32"/>
  <c r="AJ287" i="32" s="1"/>
  <c r="AI288" i="32"/>
  <c r="AJ290" i="32"/>
  <c r="AI293" i="32"/>
  <c r="AI294" i="32"/>
  <c r="AI295" i="32"/>
  <c r="AI302" i="32"/>
  <c r="AJ302" i="32" s="1"/>
  <c r="AI303" i="32"/>
  <c r="AI304" i="32"/>
  <c r="AJ313" i="32"/>
  <c r="AJ316" i="32"/>
  <c r="AI317" i="32"/>
  <c r="AI318" i="32"/>
  <c r="AJ318" i="32" s="1"/>
  <c r="AI319" i="32"/>
  <c r="AJ321" i="32"/>
  <c r="AJ323" i="32"/>
  <c r="AI326" i="32"/>
  <c r="AJ326" i="32" s="1"/>
  <c r="AJ331" i="32"/>
  <c r="AI332" i="32"/>
  <c r="AJ332" i="32" s="1"/>
  <c r="AJ345" i="32"/>
  <c r="AF346" i="32"/>
  <c r="AJ361" i="32"/>
  <c r="AF362" i="32"/>
  <c r="AH55" i="32"/>
  <c r="AJ55" i="32" s="1"/>
  <c r="AJ60" i="32"/>
  <c r="AH63" i="32"/>
  <c r="AJ63" i="32" s="1"/>
  <c r="AJ68" i="32"/>
  <c r="AH71" i="32"/>
  <c r="AJ71" i="32" s="1"/>
  <c r="AJ76" i="32"/>
  <c r="AF83" i="32"/>
  <c r="AH83" i="32"/>
  <c r="AJ83" i="32" s="1"/>
  <c r="AF91" i="32"/>
  <c r="AH91" i="32"/>
  <c r="AJ91" i="32" s="1"/>
  <c r="AF99" i="32"/>
  <c r="AH99" i="32"/>
  <c r="AJ99" i="32" s="1"/>
  <c r="AF8" i="32"/>
  <c r="AF10" i="32"/>
  <c r="AF12" i="32"/>
  <c r="AF14" i="32"/>
  <c r="AF16" i="32"/>
  <c r="AF18" i="32"/>
  <c r="AF20" i="32"/>
  <c r="AF22" i="32"/>
  <c r="AF24" i="32"/>
  <c r="AF26" i="32"/>
  <c r="AF28" i="32"/>
  <c r="AF30" i="32"/>
  <c r="AF32" i="32"/>
  <c r="AF34" i="32"/>
  <c r="AF36" i="32"/>
  <c r="AF38" i="32"/>
  <c r="AF40" i="32"/>
  <c r="AF42" i="32"/>
  <c r="AF44" i="32"/>
  <c r="AF46" i="32"/>
  <c r="AF48" i="32"/>
  <c r="AF50" i="32"/>
  <c r="AF52" i="32"/>
  <c r="AH61" i="32"/>
  <c r="AJ61" i="32" s="1"/>
  <c r="AH69" i="32"/>
  <c r="AJ69" i="32" s="1"/>
  <c r="AH77" i="32"/>
  <c r="AJ77" i="32" s="1"/>
  <c r="AJ80" i="32"/>
  <c r="AJ81" i="32"/>
  <c r="AJ88" i="32"/>
  <c r="AJ89" i="32"/>
  <c r="AJ96" i="32"/>
  <c r="AJ97" i="32"/>
  <c r="AJ56" i="32"/>
  <c r="AJ64" i="32"/>
  <c r="AJ72" i="32"/>
  <c r="AF79" i="32"/>
  <c r="AH79" i="32"/>
  <c r="AJ79" i="32" s="1"/>
  <c r="AF87" i="32"/>
  <c r="AH87" i="32"/>
  <c r="AJ87" i="32" s="1"/>
  <c r="AF95" i="32"/>
  <c r="AH95" i="32"/>
  <c r="AJ95" i="32" s="1"/>
  <c r="AF103" i="32"/>
  <c r="AH103" i="32"/>
  <c r="AJ103" i="32" s="1"/>
  <c r="AF9" i="32"/>
  <c r="AF11" i="32"/>
  <c r="AF13" i="32"/>
  <c r="AF15" i="32"/>
  <c r="AF17" i="32"/>
  <c r="AF19" i="32"/>
  <c r="AF21" i="32"/>
  <c r="AF23" i="32"/>
  <c r="AF25" i="32"/>
  <c r="AF27" i="32"/>
  <c r="AF29" i="32"/>
  <c r="AF31" i="32"/>
  <c r="AF33" i="32"/>
  <c r="AF35" i="32"/>
  <c r="AF37" i="32"/>
  <c r="AF39" i="32"/>
  <c r="AF41" i="32"/>
  <c r="AF43" i="32"/>
  <c r="AF45" i="32"/>
  <c r="AF47" i="32"/>
  <c r="AF49" i="32"/>
  <c r="AF51" i="32"/>
  <c r="AF53" i="32"/>
  <c r="AH57" i="32"/>
  <c r="AJ57" i="32" s="1"/>
  <c r="AH65" i="32"/>
  <c r="AJ65" i="32" s="1"/>
  <c r="AH73" i="32"/>
  <c r="AJ73" i="32" s="1"/>
  <c r="AJ84" i="32"/>
  <c r="AJ92" i="32"/>
  <c r="AJ100" i="32"/>
  <c r="AF54" i="32"/>
  <c r="AF58" i="32"/>
  <c r="AF62" i="32"/>
  <c r="AF66" i="32"/>
  <c r="AF70" i="32"/>
  <c r="AF74" i="32"/>
  <c r="AF78" i="32"/>
  <c r="AF82" i="32"/>
  <c r="AF86" i="32"/>
  <c r="AF90" i="32"/>
  <c r="AF94" i="32"/>
  <c r="AF98" i="32"/>
  <c r="AF102" i="32"/>
  <c r="AF105" i="32"/>
  <c r="AF107" i="32"/>
  <c r="AF109" i="32"/>
  <c r="AF111" i="32"/>
  <c r="AF113" i="32"/>
  <c r="AF115" i="32"/>
  <c r="AF117" i="32"/>
  <c r="AF119" i="32"/>
  <c r="AF121" i="32"/>
  <c r="AF123" i="32"/>
  <c r="AF125" i="32"/>
  <c r="AF127" i="32"/>
  <c r="AF129" i="32"/>
  <c r="AF131" i="32"/>
  <c r="AF133" i="32"/>
  <c r="AF135" i="32"/>
  <c r="AF137" i="32"/>
  <c r="AF139" i="32"/>
  <c r="AF141" i="32"/>
  <c r="AF143" i="32"/>
  <c r="AF145" i="32"/>
  <c r="AF147" i="32"/>
  <c r="AF149" i="32"/>
  <c r="AF151" i="32"/>
  <c r="AF153" i="32"/>
  <c r="AF155" i="32"/>
  <c r="AF157" i="32"/>
  <c r="AF159" i="32"/>
  <c r="AF161" i="32"/>
  <c r="AF163" i="32"/>
  <c r="AF165" i="32"/>
  <c r="AI166" i="32"/>
  <c r="AF81" i="32"/>
  <c r="AF85" i="32"/>
  <c r="AF89" i="32"/>
  <c r="AF93" i="32"/>
  <c r="AF97" i="32"/>
  <c r="AF101" i="32"/>
  <c r="AH167" i="32"/>
  <c r="AJ167" i="32" s="1"/>
  <c r="AF167" i="32"/>
  <c r="AH169" i="32"/>
  <c r="AJ169" i="32" s="1"/>
  <c r="AF169" i="32"/>
  <c r="AH171" i="32"/>
  <c r="AJ171" i="32" s="1"/>
  <c r="AF171" i="32"/>
  <c r="AH173" i="32"/>
  <c r="AJ173" i="32" s="1"/>
  <c r="AF173" i="32"/>
  <c r="AH175" i="32"/>
  <c r="AJ175" i="32" s="1"/>
  <c r="AF175" i="32"/>
  <c r="AH177" i="32"/>
  <c r="AJ177" i="32" s="1"/>
  <c r="AF177" i="32"/>
  <c r="AH179" i="32"/>
  <c r="AJ179" i="32" s="1"/>
  <c r="AF179" i="32"/>
  <c r="AH181" i="32"/>
  <c r="AF181" i="32"/>
  <c r="AH183" i="32"/>
  <c r="AJ183" i="32" s="1"/>
  <c r="AF183" i="32"/>
  <c r="AH185" i="32"/>
  <c r="AF185" i="32"/>
  <c r="AH187" i="32"/>
  <c r="AJ187" i="32" s="1"/>
  <c r="AF187" i="32"/>
  <c r="AH189" i="32"/>
  <c r="AJ189" i="32" s="1"/>
  <c r="AF189" i="32"/>
  <c r="AH191" i="32"/>
  <c r="AJ191" i="32" s="1"/>
  <c r="AF191" i="32"/>
  <c r="AH193" i="32"/>
  <c r="AJ193" i="32" s="1"/>
  <c r="AF193" i="32"/>
  <c r="AH195" i="32"/>
  <c r="AJ195" i="32" s="1"/>
  <c r="AF195" i="32"/>
  <c r="AH197" i="32"/>
  <c r="AJ197" i="32" s="1"/>
  <c r="AF197" i="32"/>
  <c r="AH199" i="32"/>
  <c r="AJ199" i="32" s="1"/>
  <c r="AF199" i="32"/>
  <c r="AH201" i="32"/>
  <c r="AF201" i="32"/>
  <c r="AH203" i="32"/>
  <c r="AJ203" i="32" s="1"/>
  <c r="AF203" i="32"/>
  <c r="AH205" i="32"/>
  <c r="AJ205" i="32" s="1"/>
  <c r="AF205" i="32"/>
  <c r="AH207" i="32"/>
  <c r="AJ207" i="32" s="1"/>
  <c r="AF207" i="32"/>
  <c r="AJ227" i="32"/>
  <c r="AJ231" i="32"/>
  <c r="AF234" i="32"/>
  <c r="AF238" i="32"/>
  <c r="AJ259" i="32"/>
  <c r="AJ263" i="32"/>
  <c r="AF266" i="32"/>
  <c r="AF271" i="32"/>
  <c r="AJ273" i="32"/>
  <c r="AJ279" i="32"/>
  <c r="AF281" i="32"/>
  <c r="AF287" i="32"/>
  <c r="AJ295" i="32"/>
  <c r="AF297" i="32"/>
  <c r="AF303" i="32"/>
  <c r="AJ305" i="32"/>
  <c r="AJ319" i="32"/>
  <c r="AF321" i="32"/>
  <c r="AF327" i="32"/>
  <c r="AF329" i="32"/>
  <c r="AF331" i="32"/>
  <c r="AF335" i="32"/>
  <c r="AF343" i="32"/>
  <c r="AF351" i="32"/>
  <c r="AF359" i="32"/>
  <c r="AF367" i="32"/>
  <c r="AH54" i="32"/>
  <c r="AJ54" i="32" s="1"/>
  <c r="AF56" i="32"/>
  <c r="AH58" i="32"/>
  <c r="AJ58" i="32" s="1"/>
  <c r="AF60" i="32"/>
  <c r="AH62" i="32"/>
  <c r="AJ62" i="32" s="1"/>
  <c r="AF64" i="32"/>
  <c r="AH66" i="32"/>
  <c r="AJ66" i="32" s="1"/>
  <c r="AF68" i="32"/>
  <c r="AH70" i="32"/>
  <c r="AJ70" i="32" s="1"/>
  <c r="AF72" i="32"/>
  <c r="AH74" i="32"/>
  <c r="AJ74" i="32" s="1"/>
  <c r="AF76" i="32"/>
  <c r="AH78" i="32"/>
  <c r="AJ78" i="32" s="1"/>
  <c r="AF80" i="32"/>
  <c r="AH82" i="32"/>
  <c r="AJ82" i="32" s="1"/>
  <c r="AF84" i="32"/>
  <c r="AH86" i="32"/>
  <c r="AJ86" i="32" s="1"/>
  <c r="AF88" i="32"/>
  <c r="AH90" i="32"/>
  <c r="AJ90" i="32" s="1"/>
  <c r="AF92" i="32"/>
  <c r="AH94" i="32"/>
  <c r="AJ94" i="32" s="1"/>
  <c r="AF96" i="32"/>
  <c r="AH98" i="32"/>
  <c r="AJ98" i="32" s="1"/>
  <c r="AF100" i="32"/>
  <c r="AH102" i="32"/>
  <c r="AJ102" i="32" s="1"/>
  <c r="AF104" i="32"/>
  <c r="AF106" i="32"/>
  <c r="AF108" i="32"/>
  <c r="AF110" i="32"/>
  <c r="AF112" i="32"/>
  <c r="AF114" i="32"/>
  <c r="AF116" i="32"/>
  <c r="AF118" i="32"/>
  <c r="AF120" i="32"/>
  <c r="AF122" i="32"/>
  <c r="AF124" i="32"/>
  <c r="AF126" i="32"/>
  <c r="AF128" i="32"/>
  <c r="AF130" i="32"/>
  <c r="AF132" i="32"/>
  <c r="AF134" i="32"/>
  <c r="AF136" i="32"/>
  <c r="AF138" i="32"/>
  <c r="AF140" i="32"/>
  <c r="AF142" i="32"/>
  <c r="AF144" i="32"/>
  <c r="AF146" i="32"/>
  <c r="AF148" i="32"/>
  <c r="AF150" i="32"/>
  <c r="AF152" i="32"/>
  <c r="AF154" i="32"/>
  <c r="AF156" i="32"/>
  <c r="AF158" i="32"/>
  <c r="AF160" i="32"/>
  <c r="AF162" i="32"/>
  <c r="AF164" i="32"/>
  <c r="AJ165" i="32"/>
  <c r="AH166" i="32"/>
  <c r="AF168" i="32"/>
  <c r="AF170" i="32"/>
  <c r="AF172" i="32"/>
  <c r="AF174" i="32"/>
  <c r="AF176" i="32"/>
  <c r="AF178" i="32"/>
  <c r="AF180" i="32"/>
  <c r="AF182" i="32"/>
  <c r="AF184" i="32"/>
  <c r="AF186" i="32"/>
  <c r="AF188" i="32"/>
  <c r="AF190" i="32"/>
  <c r="AF192" i="32"/>
  <c r="AF194" i="32"/>
  <c r="AF196" i="32"/>
  <c r="AF198" i="32"/>
  <c r="AF200" i="32"/>
  <c r="AF202" i="32"/>
  <c r="AF204" i="32"/>
  <c r="AF206" i="32"/>
  <c r="AJ210" i="32"/>
  <c r="AJ219" i="32"/>
  <c r="AJ223" i="32"/>
  <c r="AF226" i="32"/>
  <c r="AF230" i="32"/>
  <c r="AJ251" i="32"/>
  <c r="AJ255" i="32"/>
  <c r="AF258" i="32"/>
  <c r="AF262" i="32"/>
  <c r="AJ275" i="32"/>
  <c r="AF277" i="32"/>
  <c r="AF283" i="32"/>
  <c r="AJ285" i="32"/>
  <c r="AJ291" i="32"/>
  <c r="AF293" i="32"/>
  <c r="AF299" i="32"/>
  <c r="AJ301" i="32"/>
  <c r="AJ307" i="32"/>
  <c r="AF309" i="32"/>
  <c r="AF311" i="32"/>
  <c r="AF313" i="32"/>
  <c r="AF315" i="32"/>
  <c r="AF317" i="32"/>
  <c r="AF323" i="32"/>
  <c r="AJ168" i="32"/>
  <c r="AJ172" i="32"/>
  <c r="AJ176" i="32"/>
  <c r="AJ180" i="32"/>
  <c r="AJ184" i="32"/>
  <c r="AJ188" i="32"/>
  <c r="AJ192" i="32"/>
  <c r="AJ196" i="32"/>
  <c r="AJ200" i="32"/>
  <c r="AJ204" i="32"/>
  <c r="AI210" i="32"/>
  <c r="AJ213" i="32"/>
  <c r="AI218" i="32"/>
  <c r="AJ218" i="32" s="1"/>
  <c r="AJ221" i="32"/>
  <c r="AI226" i="32"/>
  <c r="AJ226" i="32" s="1"/>
  <c r="AJ229" i="32"/>
  <c r="AI234" i="32"/>
  <c r="AJ234" i="32" s="1"/>
  <c r="AJ237" i="32"/>
  <c r="AI242" i="32"/>
  <c r="AJ242" i="32" s="1"/>
  <c r="AJ245" i="32"/>
  <c r="AI250" i="32"/>
  <c r="AJ250" i="32" s="1"/>
  <c r="AJ253" i="32"/>
  <c r="AI258" i="32"/>
  <c r="AJ258" i="32" s="1"/>
  <c r="AJ261" i="32"/>
  <c r="AI346" i="32"/>
  <c r="AJ346" i="32" s="1"/>
  <c r="AI362" i="32"/>
  <c r="AJ365" i="32"/>
  <c r="AJ170" i="32"/>
  <c r="AJ174" i="32"/>
  <c r="AJ178" i="32"/>
  <c r="AJ182" i="32"/>
  <c r="AJ186" i="32"/>
  <c r="AJ190" i="32"/>
  <c r="AJ198" i="32"/>
  <c r="AJ202" i="32"/>
  <c r="AF208" i="32"/>
  <c r="AJ209" i="32"/>
  <c r="AI214" i="32"/>
  <c r="AJ214" i="32" s="1"/>
  <c r="AF216" i="32"/>
  <c r="AI222" i="32"/>
  <c r="AJ222" i="32" s="1"/>
  <c r="AF224" i="32"/>
  <c r="AJ225" i="32"/>
  <c r="AI230" i="32"/>
  <c r="AJ230" i="32" s="1"/>
  <c r="AF232" i="32"/>
  <c r="AJ233" i="32"/>
  <c r="AI238" i="32"/>
  <c r="AJ238" i="32" s="1"/>
  <c r="AF240" i="32"/>
  <c r="AJ241" i="32"/>
  <c r="AI246" i="32"/>
  <c r="AJ246" i="32" s="1"/>
  <c r="AF248" i="32"/>
  <c r="AJ249" i="32"/>
  <c r="AI254" i="32"/>
  <c r="AJ254" i="32" s="1"/>
  <c r="AF256" i="32"/>
  <c r="AJ257" i="32"/>
  <c r="AI262" i="32"/>
  <c r="AJ262" i="32" s="1"/>
  <c r="AF264" i="32"/>
  <c r="AJ265" i="32"/>
  <c r="AJ268" i="32"/>
  <c r="AF270" i="32"/>
  <c r="AJ272" i="32"/>
  <c r="AF274" i="32"/>
  <c r="AJ276" i="32"/>
  <c r="AF278" i="32"/>
  <c r="AJ280" i="32"/>
  <c r="AF282" i="32"/>
  <c r="AJ284" i="32"/>
  <c r="AF286" i="32"/>
  <c r="AF290" i="32"/>
  <c r="AJ292" i="32"/>
  <c r="AF294" i="32"/>
  <c r="AJ296" i="32"/>
  <c r="AF298" i="32"/>
  <c r="AJ300" i="32"/>
  <c r="AF302" i="32"/>
  <c r="AF306" i="32"/>
  <c r="AJ308" i="32"/>
  <c r="AF318" i="32"/>
  <c r="AJ320" i="32"/>
  <c r="AF322" i="32"/>
  <c r="AJ324" i="32"/>
  <c r="AF326" i="32"/>
  <c r="AJ337" i="32"/>
  <c r="AF339" i="32"/>
  <c r="AJ341" i="32"/>
  <c r="AJ353" i="32"/>
  <c r="AF355" i="32"/>
  <c r="AJ357" i="32"/>
  <c r="AJ369" i="32"/>
  <c r="AF371" i="32"/>
  <c r="AF209" i="32"/>
  <c r="AF213" i="32"/>
  <c r="AF217" i="32"/>
  <c r="AF221" i="32"/>
  <c r="AF225" i="32"/>
  <c r="AF229" i="32"/>
  <c r="AF233" i="32"/>
  <c r="AF237" i="32"/>
  <c r="AF241" i="32"/>
  <c r="AF245" i="32"/>
  <c r="AF249" i="32"/>
  <c r="AF253" i="32"/>
  <c r="AF257" i="32"/>
  <c r="AF261" i="32"/>
  <c r="AF265" i="32"/>
  <c r="AJ335" i="32"/>
  <c r="AI336" i="32"/>
  <c r="AJ343" i="32"/>
  <c r="AI344" i="32"/>
  <c r="AJ344" i="32" s="1"/>
  <c r="AJ351" i="32"/>
  <c r="AI352" i="32"/>
  <c r="AJ352" i="32" s="1"/>
  <c r="AJ359" i="32"/>
  <c r="AI360" i="32"/>
  <c r="AJ360" i="32" s="1"/>
  <c r="AJ367" i="32"/>
  <c r="AI368" i="32"/>
  <c r="AJ368" i="32" s="1"/>
  <c r="AF211" i="32"/>
  <c r="AF215" i="32"/>
  <c r="AF219" i="32"/>
  <c r="AF223" i="32"/>
  <c r="AF227" i="32"/>
  <c r="AF231" i="32"/>
  <c r="AF235" i="32"/>
  <c r="AF239" i="32"/>
  <c r="AF243" i="32"/>
  <c r="AF247" i="32"/>
  <c r="AF251" i="32"/>
  <c r="AF255" i="32"/>
  <c r="AF259" i="32"/>
  <c r="AF263" i="32"/>
  <c r="AF267" i="32"/>
  <c r="AJ347" i="32"/>
  <c r="AJ355" i="32"/>
  <c r="AJ363" i="32"/>
  <c r="AJ371" i="32"/>
  <c r="AF373" i="32"/>
  <c r="AJ334" i="32"/>
  <c r="AJ336" i="32"/>
  <c r="AJ338" i="32"/>
  <c r="AJ342" i="32"/>
  <c r="AJ348" i="32"/>
  <c r="AJ354" i="32"/>
  <c r="AJ356" i="32"/>
  <c r="AJ358" i="32"/>
  <c r="AJ362" i="32"/>
  <c r="AJ364" i="32"/>
  <c r="AJ366" i="32"/>
  <c r="AJ370" i="32"/>
  <c r="AJ372" i="32"/>
  <c r="AJ373" i="32"/>
  <c r="C9" i="20"/>
  <c r="D9" i="20"/>
  <c r="B9" i="20"/>
  <c r="C39" i="35"/>
  <c r="C41" i="35"/>
  <c r="C43" i="35"/>
  <c r="S6" i="35"/>
  <c r="S7" i="35"/>
  <c r="S8" i="35"/>
  <c r="S9" i="35"/>
  <c r="S10" i="35"/>
  <c r="S11" i="35"/>
  <c r="S12" i="35"/>
  <c r="S13" i="35"/>
  <c r="S14" i="35"/>
  <c r="S15" i="35"/>
  <c r="S16" i="35"/>
  <c r="S17" i="35"/>
  <c r="S18" i="35"/>
  <c r="S19" i="35"/>
  <c r="S20" i="35"/>
  <c r="S21" i="35"/>
  <c r="S22" i="35"/>
  <c r="S23" i="35"/>
  <c r="S24" i="35"/>
  <c r="S25" i="35"/>
  <c r="S26" i="35"/>
  <c r="S27" i="35"/>
  <c r="S28" i="35"/>
  <c r="S29" i="35"/>
  <c r="S30" i="35"/>
  <c r="S31" i="35"/>
  <c r="S32" i="35"/>
  <c r="S33" i="35"/>
  <c r="S34" i="35"/>
  <c r="S35" i="35"/>
  <c r="S36" i="35"/>
  <c r="S37" i="35"/>
  <c r="S38" i="35"/>
  <c r="S39" i="35"/>
  <c r="S40" i="35"/>
  <c r="S41" i="35"/>
  <c r="S42" i="35"/>
  <c r="S43" i="35"/>
  <c r="S44" i="35"/>
  <c r="S45" i="35"/>
  <c r="S46" i="35"/>
  <c r="S47" i="35"/>
  <c r="S48" i="35"/>
  <c r="S49" i="35"/>
  <c r="S50" i="35"/>
  <c r="S51" i="35"/>
  <c r="S52" i="35"/>
  <c r="S53" i="35"/>
  <c r="S54" i="35"/>
  <c r="S55" i="35"/>
  <c r="S56" i="35"/>
  <c r="S57" i="35"/>
  <c r="S58" i="35"/>
  <c r="S59" i="35"/>
  <c r="S60" i="35"/>
  <c r="S61" i="35"/>
  <c r="S62" i="35"/>
  <c r="S63" i="35"/>
  <c r="S64" i="35"/>
  <c r="S65" i="35"/>
  <c r="S66" i="35"/>
  <c r="S67" i="35"/>
  <c r="S68" i="35"/>
  <c r="S69" i="35"/>
  <c r="S70" i="35"/>
  <c r="S71" i="35"/>
  <c r="S72" i="35"/>
  <c r="S73" i="35"/>
  <c r="S74" i="35"/>
  <c r="S75" i="35"/>
  <c r="S76" i="35"/>
  <c r="S77" i="35"/>
  <c r="S78" i="35"/>
  <c r="S79" i="35"/>
  <c r="S80" i="35"/>
  <c r="S81" i="35"/>
  <c r="S82" i="35"/>
  <c r="S83" i="35"/>
  <c r="S84" i="35"/>
  <c r="S85" i="35"/>
  <c r="S86" i="35"/>
  <c r="S87" i="35"/>
  <c r="S88" i="35"/>
  <c r="S89" i="35"/>
  <c r="S90" i="35"/>
  <c r="S91" i="35"/>
  <c r="S92" i="35"/>
  <c r="S93" i="35"/>
  <c r="S94" i="35"/>
  <c r="S95" i="35"/>
  <c r="S96" i="35"/>
  <c r="S97" i="35"/>
  <c r="S98" i="35"/>
  <c r="S99" i="35"/>
  <c r="S100" i="35"/>
  <c r="S101" i="35"/>
  <c r="S102" i="35"/>
  <c r="S103" i="35"/>
  <c r="S104" i="35"/>
  <c r="S105" i="35"/>
  <c r="S106" i="35"/>
  <c r="S107" i="35"/>
  <c r="S108" i="35"/>
  <c r="S109" i="35"/>
  <c r="S110" i="35"/>
  <c r="S111" i="35"/>
  <c r="S112" i="35"/>
  <c r="S113" i="35"/>
  <c r="S114" i="35"/>
  <c r="S115" i="35"/>
  <c r="S116" i="35"/>
  <c r="S117" i="35"/>
  <c r="S118" i="35"/>
  <c r="S119" i="35"/>
  <c r="S120" i="35"/>
  <c r="S121" i="35"/>
  <c r="S122" i="35"/>
  <c r="S123" i="35"/>
  <c r="S124" i="35"/>
  <c r="S125" i="35"/>
  <c r="S126" i="35"/>
  <c r="S127" i="35"/>
  <c r="S128" i="35"/>
  <c r="S129" i="35"/>
  <c r="S130" i="35"/>
  <c r="S131" i="35"/>
  <c r="S132" i="35"/>
  <c r="S133" i="35"/>
  <c r="S134" i="35"/>
  <c r="S135" i="35"/>
  <c r="S136" i="35"/>
  <c r="S137" i="35"/>
  <c r="S138" i="35"/>
  <c r="S139" i="35"/>
  <c r="S140" i="35"/>
  <c r="S141" i="35"/>
  <c r="S142" i="35"/>
  <c r="S143" i="35"/>
  <c r="S144" i="35"/>
  <c r="S145" i="35"/>
  <c r="S146" i="35"/>
  <c r="S147" i="35"/>
  <c r="S148" i="35"/>
  <c r="S149" i="35"/>
  <c r="S150" i="35"/>
  <c r="S151" i="35"/>
  <c r="S152" i="35"/>
  <c r="S153" i="35"/>
  <c r="S154" i="35"/>
  <c r="S155" i="35"/>
  <c r="S156" i="35"/>
  <c r="S157" i="35"/>
  <c r="S158" i="35"/>
  <c r="S159" i="35"/>
  <c r="S160" i="35"/>
  <c r="S161" i="35"/>
  <c r="S162" i="35"/>
  <c r="S163" i="35"/>
  <c r="S164" i="35"/>
  <c r="S165" i="35"/>
  <c r="S166" i="35"/>
  <c r="S167" i="35"/>
  <c r="S168" i="35"/>
  <c r="S169" i="35"/>
  <c r="S170" i="35"/>
  <c r="S171" i="35"/>
  <c r="S172" i="35"/>
  <c r="S173" i="35"/>
  <c r="S174" i="35"/>
  <c r="S175" i="35"/>
  <c r="S176" i="35"/>
  <c r="S177" i="35"/>
  <c r="S178" i="35"/>
  <c r="S179" i="35"/>
  <c r="S180" i="35"/>
  <c r="S181" i="35"/>
  <c r="S182" i="35"/>
  <c r="S183" i="35"/>
  <c r="S184" i="35"/>
  <c r="S185" i="35"/>
  <c r="S186" i="35"/>
  <c r="S187" i="35"/>
  <c r="S188" i="35"/>
  <c r="S189" i="35"/>
  <c r="S190" i="35"/>
  <c r="S191" i="35"/>
  <c r="S192" i="35"/>
  <c r="S193" i="35"/>
  <c r="S194" i="35"/>
  <c r="S195" i="35"/>
  <c r="S196" i="35"/>
  <c r="S197" i="35"/>
  <c r="S198" i="35"/>
  <c r="S199" i="35"/>
  <c r="S200" i="35"/>
  <c r="S201" i="35"/>
  <c r="S202" i="35"/>
  <c r="S203" i="35"/>
  <c r="S204" i="35"/>
  <c r="S205" i="35"/>
  <c r="S206" i="35"/>
  <c r="S207" i="35"/>
  <c r="S208" i="35"/>
  <c r="S209" i="35"/>
  <c r="S210" i="35"/>
  <c r="S211" i="35"/>
  <c r="S212" i="35"/>
  <c r="S213" i="35"/>
  <c r="S214" i="35"/>
  <c r="S215" i="35"/>
  <c r="S216" i="35"/>
  <c r="S217" i="35"/>
  <c r="S218" i="35"/>
  <c r="S219" i="35"/>
  <c r="S220" i="35"/>
  <c r="S221" i="35"/>
  <c r="S222" i="35"/>
  <c r="S223" i="35"/>
  <c r="S224" i="35"/>
  <c r="S225" i="35"/>
  <c r="S226" i="35"/>
  <c r="S227" i="35"/>
  <c r="S228" i="35"/>
  <c r="S229" i="35"/>
  <c r="S230" i="35"/>
  <c r="S231" i="35"/>
  <c r="S232" i="35"/>
  <c r="S233" i="35"/>
  <c r="S234" i="35"/>
  <c r="S235" i="35"/>
  <c r="S236" i="35"/>
  <c r="S237" i="35"/>
  <c r="S238" i="35"/>
  <c r="S239" i="35"/>
  <c r="S240" i="35"/>
  <c r="S241" i="35"/>
  <c r="S242" i="35"/>
  <c r="S243" i="35"/>
  <c r="S244" i="35"/>
  <c r="S245" i="35"/>
  <c r="S246" i="35"/>
  <c r="S247" i="35"/>
  <c r="S248" i="35"/>
  <c r="S249" i="35"/>
  <c r="S250" i="35"/>
  <c r="S251" i="35"/>
  <c r="S252" i="35"/>
  <c r="S253" i="35"/>
  <c r="S254" i="35"/>
  <c r="S255" i="35"/>
  <c r="S256" i="35"/>
  <c r="S257" i="35"/>
  <c r="S258" i="35"/>
  <c r="S259" i="35"/>
  <c r="S260" i="35"/>
  <c r="S261" i="35"/>
  <c r="S262" i="35"/>
  <c r="S263" i="35"/>
  <c r="S264" i="35"/>
  <c r="S265" i="35"/>
  <c r="S266" i="35"/>
  <c r="S267" i="35"/>
  <c r="S268" i="35"/>
  <c r="S269" i="35"/>
  <c r="S270" i="35"/>
  <c r="S271" i="35"/>
  <c r="S272" i="35"/>
  <c r="S273" i="35"/>
  <c r="S274" i="35"/>
  <c r="S275" i="35"/>
  <c r="S276" i="35"/>
  <c r="S277" i="35"/>
  <c r="S278" i="35"/>
  <c r="S279" i="35"/>
  <c r="S280" i="35"/>
  <c r="S281" i="35"/>
  <c r="S282" i="35"/>
  <c r="S283" i="35"/>
  <c r="S284" i="35"/>
  <c r="S285" i="35"/>
  <c r="S286" i="35"/>
  <c r="S287" i="35"/>
  <c r="S288" i="35"/>
  <c r="S289" i="35"/>
  <c r="S290" i="35"/>
  <c r="S291" i="35"/>
  <c r="S292" i="35"/>
  <c r="S293" i="35"/>
  <c r="S294" i="35"/>
  <c r="S295" i="35"/>
  <c r="S296" i="35"/>
  <c r="S297" i="35"/>
  <c r="S298" i="35"/>
  <c r="S299" i="35"/>
  <c r="S300" i="35"/>
  <c r="S301" i="35"/>
  <c r="S302" i="35"/>
  <c r="S303" i="35"/>
  <c r="S304" i="35"/>
  <c r="S305" i="35"/>
  <c r="S306" i="35"/>
  <c r="S307" i="35"/>
  <c r="S308" i="35"/>
  <c r="S309" i="35"/>
  <c r="S310" i="35"/>
  <c r="S311" i="35"/>
  <c r="S312" i="35"/>
  <c r="S313" i="35"/>
  <c r="S314" i="35"/>
  <c r="S315" i="35"/>
  <c r="S316" i="35"/>
  <c r="S317" i="35"/>
  <c r="S318" i="35"/>
  <c r="S319" i="35"/>
  <c r="S320" i="35"/>
  <c r="S321" i="35"/>
  <c r="S322" i="35"/>
  <c r="S323" i="35"/>
  <c r="S324" i="35"/>
  <c r="S325" i="35"/>
  <c r="S326" i="35"/>
  <c r="S327" i="35"/>
  <c r="S328" i="35"/>
  <c r="S329" i="35"/>
  <c r="S330" i="35"/>
  <c r="S331" i="35"/>
  <c r="S332" i="35"/>
  <c r="S333" i="35"/>
  <c r="S334" i="35"/>
  <c r="S335" i="35"/>
  <c r="S336" i="35"/>
  <c r="S337" i="35"/>
  <c r="S338" i="35"/>
  <c r="S339" i="35"/>
  <c r="S340" i="35"/>
  <c r="S341" i="35"/>
  <c r="S342" i="35"/>
  <c r="S343" i="35"/>
  <c r="S344" i="35"/>
  <c r="S345" i="35"/>
  <c r="S346" i="35"/>
  <c r="S347" i="35"/>
  <c r="S348" i="35"/>
  <c r="S349" i="35"/>
  <c r="S350" i="35"/>
  <c r="S351" i="35"/>
  <c r="S352" i="35"/>
  <c r="S353" i="35"/>
  <c r="S354" i="35"/>
  <c r="S355" i="35"/>
  <c r="S356" i="35"/>
  <c r="S357" i="35"/>
  <c r="S358" i="35"/>
  <c r="S359" i="35"/>
  <c r="S360" i="35"/>
  <c r="S361" i="35"/>
  <c r="S362" i="35"/>
  <c r="S363" i="35"/>
  <c r="S364" i="35"/>
  <c r="S365" i="35"/>
  <c r="S366" i="35"/>
  <c r="S367" i="35"/>
  <c r="S368" i="35"/>
  <c r="S369" i="35"/>
  <c r="S370" i="35"/>
  <c r="S5" i="35"/>
  <c r="E6" i="35"/>
  <c r="F6" i="35"/>
  <c r="E7" i="35"/>
  <c r="F7" i="35"/>
  <c r="E8" i="35"/>
  <c r="F8" i="35"/>
  <c r="E9" i="35"/>
  <c r="F9" i="35"/>
  <c r="E10" i="35"/>
  <c r="F10" i="35"/>
  <c r="E11" i="35"/>
  <c r="F11" i="35"/>
  <c r="E12" i="35"/>
  <c r="F12" i="35"/>
  <c r="E13" i="35"/>
  <c r="F13" i="35"/>
  <c r="E14" i="35"/>
  <c r="F14" i="35"/>
  <c r="E15" i="35"/>
  <c r="F15" i="35"/>
  <c r="E16" i="35"/>
  <c r="F16" i="35"/>
  <c r="E17" i="35"/>
  <c r="F17" i="35"/>
  <c r="E18" i="35"/>
  <c r="F18" i="35"/>
  <c r="E19" i="35"/>
  <c r="F19" i="35"/>
  <c r="E20" i="35"/>
  <c r="F20" i="35"/>
  <c r="E21" i="35"/>
  <c r="F21" i="35"/>
  <c r="E22" i="35"/>
  <c r="F22" i="35"/>
  <c r="E23" i="35"/>
  <c r="F23" i="35"/>
  <c r="E24" i="35"/>
  <c r="F24" i="35"/>
  <c r="E25" i="35"/>
  <c r="F25" i="35"/>
  <c r="E26" i="35"/>
  <c r="F26" i="35"/>
  <c r="E27" i="35"/>
  <c r="F27" i="35"/>
  <c r="E28" i="35"/>
  <c r="F28" i="35"/>
  <c r="E29" i="35"/>
  <c r="F29" i="35"/>
  <c r="E30" i="35"/>
  <c r="F30" i="35"/>
  <c r="E31" i="35"/>
  <c r="F31" i="35"/>
  <c r="E32" i="35"/>
  <c r="F32" i="35"/>
  <c r="E33" i="35"/>
  <c r="F33" i="35"/>
  <c r="E34" i="35"/>
  <c r="F34" i="35"/>
  <c r="E35" i="35"/>
  <c r="F35" i="35"/>
  <c r="E36" i="35"/>
  <c r="F36" i="35"/>
  <c r="E37" i="35"/>
  <c r="F37" i="35"/>
  <c r="E38" i="35"/>
  <c r="F38" i="35"/>
  <c r="E39" i="35"/>
  <c r="F39" i="35"/>
  <c r="E40" i="35"/>
  <c r="F40" i="35"/>
  <c r="E41" i="35"/>
  <c r="F41" i="35"/>
  <c r="E42" i="35"/>
  <c r="F42" i="35"/>
  <c r="E43" i="35"/>
  <c r="F43" i="35"/>
  <c r="E44" i="35"/>
  <c r="F44" i="35"/>
  <c r="E45" i="35"/>
  <c r="F45" i="35"/>
  <c r="E46" i="35"/>
  <c r="F46" i="35"/>
  <c r="E47" i="35"/>
  <c r="F47" i="35"/>
  <c r="E48" i="35"/>
  <c r="F48" i="35"/>
  <c r="E49" i="35"/>
  <c r="F49" i="35"/>
  <c r="E50" i="35"/>
  <c r="F50" i="35"/>
  <c r="E51" i="35"/>
  <c r="F51" i="35"/>
  <c r="E52" i="35"/>
  <c r="F52" i="35"/>
  <c r="E53" i="35"/>
  <c r="F53" i="35"/>
  <c r="E54" i="35"/>
  <c r="F54" i="35"/>
  <c r="E55" i="35"/>
  <c r="F55" i="35"/>
  <c r="E56" i="35"/>
  <c r="F56" i="35"/>
  <c r="E57" i="35"/>
  <c r="F57" i="35"/>
  <c r="E58" i="35"/>
  <c r="F58" i="35"/>
  <c r="E59" i="35"/>
  <c r="F59" i="35"/>
  <c r="E60" i="35"/>
  <c r="F60" i="35"/>
  <c r="E61" i="35"/>
  <c r="F61" i="35"/>
  <c r="E62" i="35"/>
  <c r="F62" i="35"/>
  <c r="E63" i="35"/>
  <c r="F63" i="35"/>
  <c r="E64" i="35"/>
  <c r="F64" i="35"/>
  <c r="E65" i="35"/>
  <c r="F65" i="35"/>
  <c r="E66" i="35"/>
  <c r="F66" i="35"/>
  <c r="E67" i="35"/>
  <c r="F67" i="35"/>
  <c r="E68" i="35"/>
  <c r="F68" i="35"/>
  <c r="E69" i="35"/>
  <c r="F69" i="35"/>
  <c r="E70" i="35"/>
  <c r="F70" i="35"/>
  <c r="E71" i="35"/>
  <c r="F71" i="35"/>
  <c r="E72" i="35"/>
  <c r="F72" i="35"/>
  <c r="E73" i="35"/>
  <c r="F73" i="35"/>
  <c r="E74" i="35"/>
  <c r="F74" i="35"/>
  <c r="E75" i="35"/>
  <c r="F75" i="35"/>
  <c r="E76" i="35"/>
  <c r="F76" i="35"/>
  <c r="E77" i="35"/>
  <c r="F77" i="35"/>
  <c r="E78" i="35"/>
  <c r="F78" i="35"/>
  <c r="E79" i="35"/>
  <c r="F79" i="35"/>
  <c r="E80" i="35"/>
  <c r="F80" i="35"/>
  <c r="E81" i="35"/>
  <c r="F81" i="35"/>
  <c r="E82" i="35"/>
  <c r="F82" i="35"/>
  <c r="E83" i="35"/>
  <c r="F83" i="35"/>
  <c r="E84" i="35"/>
  <c r="F84" i="35"/>
  <c r="E85" i="35"/>
  <c r="F85" i="35"/>
  <c r="E86" i="35"/>
  <c r="F86" i="35"/>
  <c r="E87" i="35"/>
  <c r="F87" i="35"/>
  <c r="E88" i="35"/>
  <c r="F88" i="35"/>
  <c r="E89" i="35"/>
  <c r="F89" i="35"/>
  <c r="E90" i="35"/>
  <c r="F90" i="35"/>
  <c r="E91" i="35"/>
  <c r="F91" i="35"/>
  <c r="E92" i="35"/>
  <c r="F92" i="35"/>
  <c r="E93" i="35"/>
  <c r="F93" i="35"/>
  <c r="E94" i="35"/>
  <c r="F94" i="35"/>
  <c r="E95" i="35"/>
  <c r="F95" i="35"/>
  <c r="E96" i="35"/>
  <c r="F96" i="35"/>
  <c r="E97" i="35"/>
  <c r="F97" i="35"/>
  <c r="E98" i="35"/>
  <c r="F98" i="35"/>
  <c r="E99" i="35"/>
  <c r="F99" i="35"/>
  <c r="E100" i="35"/>
  <c r="F100" i="35"/>
  <c r="E101" i="35"/>
  <c r="F101" i="35"/>
  <c r="E102" i="35"/>
  <c r="F102" i="35"/>
  <c r="E103" i="35"/>
  <c r="F103" i="35"/>
  <c r="E104" i="35"/>
  <c r="F104" i="35"/>
  <c r="E105" i="35"/>
  <c r="F105" i="35"/>
  <c r="E106" i="35"/>
  <c r="F106" i="35"/>
  <c r="E107" i="35"/>
  <c r="F107" i="35"/>
  <c r="E108" i="35"/>
  <c r="F108" i="35"/>
  <c r="E109" i="35"/>
  <c r="F109" i="35"/>
  <c r="E110" i="35"/>
  <c r="F110" i="35"/>
  <c r="E111" i="35"/>
  <c r="F111" i="35"/>
  <c r="E112" i="35"/>
  <c r="F112" i="35"/>
  <c r="E113" i="35"/>
  <c r="F113" i="35"/>
  <c r="E114" i="35"/>
  <c r="F114" i="35"/>
  <c r="E115" i="35"/>
  <c r="F115" i="35"/>
  <c r="E116" i="35"/>
  <c r="F116" i="35"/>
  <c r="E117" i="35"/>
  <c r="F117" i="35"/>
  <c r="E118" i="35"/>
  <c r="F118" i="35"/>
  <c r="E119" i="35"/>
  <c r="F119" i="35"/>
  <c r="E120" i="35"/>
  <c r="F120" i="35"/>
  <c r="E121" i="35"/>
  <c r="F121" i="35"/>
  <c r="E122" i="35"/>
  <c r="F122" i="35"/>
  <c r="E123" i="35"/>
  <c r="F123" i="35"/>
  <c r="E124" i="35"/>
  <c r="F124" i="35"/>
  <c r="E125" i="35"/>
  <c r="F125" i="35"/>
  <c r="E126" i="35"/>
  <c r="F126" i="35"/>
  <c r="E127" i="35"/>
  <c r="F127" i="35"/>
  <c r="E128" i="35"/>
  <c r="F128" i="35"/>
  <c r="E129" i="35"/>
  <c r="F129" i="35"/>
  <c r="E130" i="35"/>
  <c r="F130" i="35"/>
  <c r="E131" i="35"/>
  <c r="F131" i="35"/>
  <c r="E132" i="35"/>
  <c r="F132" i="35"/>
  <c r="E133" i="35"/>
  <c r="F133" i="35"/>
  <c r="E134" i="35"/>
  <c r="F134" i="35"/>
  <c r="E135" i="35"/>
  <c r="F135" i="35"/>
  <c r="E136" i="35"/>
  <c r="F136" i="35"/>
  <c r="E137" i="35"/>
  <c r="F137" i="35"/>
  <c r="E138" i="35"/>
  <c r="F138" i="35"/>
  <c r="E139" i="35"/>
  <c r="F139" i="35"/>
  <c r="E140" i="35"/>
  <c r="F140" i="35"/>
  <c r="E141" i="35"/>
  <c r="F141" i="35"/>
  <c r="E142" i="35"/>
  <c r="F142" i="35"/>
  <c r="E143" i="35"/>
  <c r="F143" i="35"/>
  <c r="E144" i="35"/>
  <c r="F144" i="35"/>
  <c r="E145" i="35"/>
  <c r="F145" i="35"/>
  <c r="E146" i="35"/>
  <c r="F146" i="35"/>
  <c r="E147" i="35"/>
  <c r="F147" i="35"/>
  <c r="E148" i="35"/>
  <c r="F148" i="35"/>
  <c r="E149" i="35"/>
  <c r="F149" i="35"/>
  <c r="E150" i="35"/>
  <c r="F150" i="35"/>
  <c r="E151" i="35"/>
  <c r="F151" i="35"/>
  <c r="E152" i="35"/>
  <c r="F152" i="35"/>
  <c r="E153" i="35"/>
  <c r="F153" i="35"/>
  <c r="E154" i="35"/>
  <c r="F154" i="35"/>
  <c r="E155" i="35"/>
  <c r="F155" i="35"/>
  <c r="E156" i="35"/>
  <c r="F156" i="35"/>
  <c r="E157" i="35"/>
  <c r="F157" i="35"/>
  <c r="E158" i="35"/>
  <c r="F158" i="35"/>
  <c r="E159" i="35"/>
  <c r="F159" i="35"/>
  <c r="E160" i="35"/>
  <c r="F160" i="35"/>
  <c r="E161" i="35"/>
  <c r="F161" i="35"/>
  <c r="E162" i="35"/>
  <c r="F162" i="35"/>
  <c r="E163" i="35"/>
  <c r="F163" i="35"/>
  <c r="E164" i="35"/>
  <c r="F164" i="35"/>
  <c r="E165" i="35"/>
  <c r="F165" i="35"/>
  <c r="E166" i="35"/>
  <c r="F166" i="35"/>
  <c r="E167" i="35"/>
  <c r="F167" i="35"/>
  <c r="E168" i="35"/>
  <c r="F168" i="35"/>
  <c r="E169" i="35"/>
  <c r="F169" i="35"/>
  <c r="E170" i="35"/>
  <c r="F170" i="35"/>
  <c r="E171" i="35"/>
  <c r="F171" i="35"/>
  <c r="E172" i="35"/>
  <c r="F172" i="35"/>
  <c r="E173" i="35"/>
  <c r="F173" i="35"/>
  <c r="E174" i="35"/>
  <c r="F174" i="35"/>
  <c r="E175" i="35"/>
  <c r="F175" i="35"/>
  <c r="E176" i="35"/>
  <c r="F176" i="35"/>
  <c r="E177" i="35"/>
  <c r="F177" i="35"/>
  <c r="E178" i="35"/>
  <c r="F178" i="35"/>
  <c r="E179" i="35"/>
  <c r="F179" i="35"/>
  <c r="E180" i="35"/>
  <c r="F180" i="35"/>
  <c r="E181" i="35"/>
  <c r="F181" i="35"/>
  <c r="E182" i="35"/>
  <c r="F182" i="35"/>
  <c r="E183" i="35"/>
  <c r="F183" i="35"/>
  <c r="E184" i="35"/>
  <c r="F184" i="35"/>
  <c r="E185" i="35"/>
  <c r="F185" i="35"/>
  <c r="E186" i="35"/>
  <c r="F186" i="35"/>
  <c r="E187" i="35"/>
  <c r="F187" i="35"/>
  <c r="E188" i="35"/>
  <c r="F188" i="35"/>
  <c r="E189" i="35"/>
  <c r="F189" i="35"/>
  <c r="E190" i="35"/>
  <c r="F190" i="35"/>
  <c r="E191" i="35"/>
  <c r="F191" i="35"/>
  <c r="E192" i="35"/>
  <c r="F192" i="35"/>
  <c r="E193" i="35"/>
  <c r="F193" i="35"/>
  <c r="E194" i="35"/>
  <c r="F194" i="35"/>
  <c r="E195" i="35"/>
  <c r="F195" i="35"/>
  <c r="E196" i="35"/>
  <c r="F196" i="35"/>
  <c r="E197" i="35"/>
  <c r="F197" i="35"/>
  <c r="E198" i="35"/>
  <c r="F198" i="35"/>
  <c r="E199" i="35"/>
  <c r="F199" i="35"/>
  <c r="E200" i="35"/>
  <c r="F200" i="35"/>
  <c r="E201" i="35"/>
  <c r="F201" i="35"/>
  <c r="E202" i="35"/>
  <c r="F202" i="35"/>
  <c r="E203" i="35"/>
  <c r="F203" i="35"/>
  <c r="E204" i="35"/>
  <c r="F204" i="35"/>
  <c r="E205" i="35"/>
  <c r="F205" i="35"/>
  <c r="E206" i="35"/>
  <c r="F206" i="35"/>
  <c r="E207" i="35"/>
  <c r="F207" i="35"/>
  <c r="E208" i="35"/>
  <c r="F208" i="35"/>
  <c r="E209" i="35"/>
  <c r="F209" i="35"/>
  <c r="E210" i="35"/>
  <c r="F210" i="35"/>
  <c r="E211" i="35"/>
  <c r="F211" i="35"/>
  <c r="E212" i="35"/>
  <c r="F212" i="35"/>
  <c r="E213" i="35"/>
  <c r="F213" i="35"/>
  <c r="E214" i="35"/>
  <c r="F214" i="35"/>
  <c r="E215" i="35"/>
  <c r="F215" i="35"/>
  <c r="E216" i="35"/>
  <c r="F216" i="35"/>
  <c r="E217" i="35"/>
  <c r="F217" i="35"/>
  <c r="E218" i="35"/>
  <c r="F218" i="35"/>
  <c r="E219" i="35"/>
  <c r="F219" i="35"/>
  <c r="E220" i="35"/>
  <c r="F220" i="35"/>
  <c r="E221" i="35"/>
  <c r="F221" i="35"/>
  <c r="E222" i="35"/>
  <c r="F222" i="35"/>
  <c r="E223" i="35"/>
  <c r="F223" i="35"/>
  <c r="E224" i="35"/>
  <c r="F224" i="35"/>
  <c r="E225" i="35"/>
  <c r="F225" i="35"/>
  <c r="E226" i="35"/>
  <c r="F226" i="35"/>
  <c r="E227" i="35"/>
  <c r="F227" i="35"/>
  <c r="E228" i="35"/>
  <c r="F228" i="35"/>
  <c r="E229" i="35"/>
  <c r="F229" i="35"/>
  <c r="E230" i="35"/>
  <c r="F230" i="35"/>
  <c r="E231" i="35"/>
  <c r="F231" i="35"/>
  <c r="E232" i="35"/>
  <c r="F232" i="35"/>
  <c r="E233" i="35"/>
  <c r="F233" i="35"/>
  <c r="E234" i="35"/>
  <c r="F234" i="35"/>
  <c r="E235" i="35"/>
  <c r="F235" i="35"/>
  <c r="E236" i="35"/>
  <c r="F236" i="35"/>
  <c r="E237" i="35"/>
  <c r="F237" i="35"/>
  <c r="E238" i="35"/>
  <c r="F238" i="35"/>
  <c r="E239" i="35"/>
  <c r="F239" i="35"/>
  <c r="E240" i="35"/>
  <c r="F240" i="35"/>
  <c r="E241" i="35"/>
  <c r="F241" i="35"/>
  <c r="E242" i="35"/>
  <c r="F242" i="35"/>
  <c r="E243" i="35"/>
  <c r="F243" i="35"/>
  <c r="E244" i="35"/>
  <c r="F244" i="35"/>
  <c r="E245" i="35"/>
  <c r="F245" i="35"/>
  <c r="E246" i="35"/>
  <c r="F246" i="35"/>
  <c r="E247" i="35"/>
  <c r="F247" i="35"/>
  <c r="E248" i="35"/>
  <c r="F248" i="35"/>
  <c r="E249" i="35"/>
  <c r="F249" i="35"/>
  <c r="E250" i="35"/>
  <c r="F250" i="35"/>
  <c r="E251" i="35"/>
  <c r="F251" i="35"/>
  <c r="E252" i="35"/>
  <c r="F252" i="35"/>
  <c r="E253" i="35"/>
  <c r="F253" i="35"/>
  <c r="E254" i="35"/>
  <c r="F254" i="35"/>
  <c r="E255" i="35"/>
  <c r="F255" i="35"/>
  <c r="E256" i="35"/>
  <c r="F256" i="35"/>
  <c r="E257" i="35"/>
  <c r="F257" i="35"/>
  <c r="E258" i="35"/>
  <c r="F258" i="35"/>
  <c r="E259" i="35"/>
  <c r="F259" i="35"/>
  <c r="E260" i="35"/>
  <c r="F260" i="35"/>
  <c r="E261" i="35"/>
  <c r="F261" i="35"/>
  <c r="E262" i="35"/>
  <c r="F262" i="35"/>
  <c r="E263" i="35"/>
  <c r="F263" i="35"/>
  <c r="E264" i="35"/>
  <c r="F264" i="35"/>
  <c r="E265" i="35"/>
  <c r="F265" i="35"/>
  <c r="E266" i="35"/>
  <c r="F266" i="35"/>
  <c r="E267" i="35"/>
  <c r="F267" i="35"/>
  <c r="E268" i="35"/>
  <c r="F268" i="35"/>
  <c r="E269" i="35"/>
  <c r="F269" i="35"/>
  <c r="E270" i="35"/>
  <c r="F270" i="35"/>
  <c r="E271" i="35"/>
  <c r="F271" i="35"/>
  <c r="E272" i="35"/>
  <c r="F272" i="35"/>
  <c r="E273" i="35"/>
  <c r="F273" i="35"/>
  <c r="E274" i="35"/>
  <c r="F274" i="35"/>
  <c r="E275" i="35"/>
  <c r="F275" i="35"/>
  <c r="E276" i="35"/>
  <c r="F276" i="35"/>
  <c r="E277" i="35"/>
  <c r="F277" i="35"/>
  <c r="E278" i="35"/>
  <c r="F278" i="35"/>
  <c r="E279" i="35"/>
  <c r="F279" i="35"/>
  <c r="E280" i="35"/>
  <c r="F280" i="35"/>
  <c r="E281" i="35"/>
  <c r="F281" i="35"/>
  <c r="E282" i="35"/>
  <c r="F282" i="35"/>
  <c r="E283" i="35"/>
  <c r="F283" i="35"/>
  <c r="E284" i="35"/>
  <c r="F284" i="35"/>
  <c r="E285" i="35"/>
  <c r="F285" i="35"/>
  <c r="E286" i="35"/>
  <c r="F286" i="35"/>
  <c r="E287" i="35"/>
  <c r="F287" i="35"/>
  <c r="E288" i="35"/>
  <c r="F288" i="35"/>
  <c r="E289" i="35"/>
  <c r="F289" i="35"/>
  <c r="E290" i="35"/>
  <c r="F290" i="35"/>
  <c r="E291" i="35"/>
  <c r="F291" i="35"/>
  <c r="E292" i="35"/>
  <c r="F292" i="35"/>
  <c r="E293" i="35"/>
  <c r="F293" i="35"/>
  <c r="E294" i="35"/>
  <c r="F294" i="35"/>
  <c r="E295" i="35"/>
  <c r="F295" i="35"/>
  <c r="E296" i="35"/>
  <c r="F296" i="35"/>
  <c r="E297" i="35"/>
  <c r="F297" i="35"/>
  <c r="E298" i="35"/>
  <c r="F298" i="35"/>
  <c r="E299" i="35"/>
  <c r="F299" i="35"/>
  <c r="E300" i="35"/>
  <c r="F300" i="35"/>
  <c r="E301" i="35"/>
  <c r="F301" i="35"/>
  <c r="E302" i="35"/>
  <c r="F302" i="35"/>
  <c r="E303" i="35"/>
  <c r="F303" i="35"/>
  <c r="E304" i="35"/>
  <c r="F304" i="35"/>
  <c r="E305" i="35"/>
  <c r="F305" i="35"/>
  <c r="E306" i="35"/>
  <c r="F306" i="35"/>
  <c r="E307" i="35"/>
  <c r="F307" i="35"/>
  <c r="E308" i="35"/>
  <c r="F308" i="35"/>
  <c r="E309" i="35"/>
  <c r="F309" i="35"/>
  <c r="E310" i="35"/>
  <c r="F310" i="35"/>
  <c r="E311" i="35"/>
  <c r="F311" i="35"/>
  <c r="E312" i="35"/>
  <c r="F312" i="35"/>
  <c r="E313" i="35"/>
  <c r="F313" i="35"/>
  <c r="E314" i="35"/>
  <c r="F314" i="35"/>
  <c r="E315" i="35"/>
  <c r="F315" i="35"/>
  <c r="E316" i="35"/>
  <c r="F316" i="35"/>
  <c r="E317" i="35"/>
  <c r="F317" i="35"/>
  <c r="E318" i="35"/>
  <c r="F318" i="35"/>
  <c r="E319" i="35"/>
  <c r="F319" i="35"/>
  <c r="E320" i="35"/>
  <c r="F320" i="35"/>
  <c r="E321" i="35"/>
  <c r="F321" i="35"/>
  <c r="E322" i="35"/>
  <c r="F322" i="35"/>
  <c r="E323" i="35"/>
  <c r="F323" i="35"/>
  <c r="E324" i="35"/>
  <c r="F324" i="35"/>
  <c r="E325" i="35"/>
  <c r="F325" i="35"/>
  <c r="E326" i="35"/>
  <c r="F326" i="35"/>
  <c r="E327" i="35"/>
  <c r="F327" i="35"/>
  <c r="E328" i="35"/>
  <c r="F328" i="35"/>
  <c r="E329" i="35"/>
  <c r="F329" i="35"/>
  <c r="E330" i="35"/>
  <c r="F330" i="35"/>
  <c r="E331" i="35"/>
  <c r="F331" i="35"/>
  <c r="E332" i="35"/>
  <c r="F332" i="35"/>
  <c r="E333" i="35"/>
  <c r="F333" i="35"/>
  <c r="E334" i="35"/>
  <c r="F334" i="35"/>
  <c r="E335" i="35"/>
  <c r="F335" i="35"/>
  <c r="E336" i="35"/>
  <c r="F336" i="35"/>
  <c r="E337" i="35"/>
  <c r="F337" i="35"/>
  <c r="E338" i="35"/>
  <c r="F338" i="35"/>
  <c r="E339" i="35"/>
  <c r="F339" i="35"/>
  <c r="E340" i="35"/>
  <c r="F340" i="35"/>
  <c r="E341" i="35"/>
  <c r="F341" i="35"/>
  <c r="E342" i="35"/>
  <c r="F342" i="35"/>
  <c r="E343" i="35"/>
  <c r="F343" i="35"/>
  <c r="E344" i="35"/>
  <c r="F344" i="35"/>
  <c r="E345" i="35"/>
  <c r="F345" i="35"/>
  <c r="E346" i="35"/>
  <c r="F346" i="35"/>
  <c r="E347" i="35"/>
  <c r="F347" i="35"/>
  <c r="E348" i="35"/>
  <c r="F348" i="35"/>
  <c r="E349" i="35"/>
  <c r="F349" i="35"/>
  <c r="E350" i="35"/>
  <c r="F350" i="35"/>
  <c r="E351" i="35"/>
  <c r="F351" i="35"/>
  <c r="E352" i="35"/>
  <c r="F352" i="35"/>
  <c r="E353" i="35"/>
  <c r="F353" i="35"/>
  <c r="E354" i="35"/>
  <c r="F354" i="35"/>
  <c r="E355" i="35"/>
  <c r="F355" i="35"/>
  <c r="E356" i="35"/>
  <c r="F356" i="35"/>
  <c r="E357" i="35"/>
  <c r="F357" i="35"/>
  <c r="E358" i="35"/>
  <c r="F358" i="35"/>
  <c r="E359" i="35"/>
  <c r="F359" i="35"/>
  <c r="E360" i="35"/>
  <c r="F360" i="35"/>
  <c r="E361" i="35"/>
  <c r="F361" i="35"/>
  <c r="E362" i="35"/>
  <c r="F362" i="35"/>
  <c r="E363" i="35"/>
  <c r="F363" i="35"/>
  <c r="E364" i="35"/>
  <c r="F364" i="35"/>
  <c r="E365" i="35"/>
  <c r="F365" i="35"/>
  <c r="E366" i="35"/>
  <c r="F366" i="35"/>
  <c r="E367" i="35"/>
  <c r="F367" i="35"/>
  <c r="E368" i="35"/>
  <c r="F368" i="35"/>
  <c r="E369" i="35"/>
  <c r="F369" i="35"/>
  <c r="E370" i="35"/>
  <c r="F370" i="35"/>
  <c r="C6" i="35"/>
  <c r="C7" i="35"/>
  <c r="C8" i="35"/>
  <c r="C9" i="35"/>
  <c r="C10" i="35"/>
  <c r="C11" i="35"/>
  <c r="C12" i="35"/>
  <c r="C13" i="35"/>
  <c r="C14" i="35"/>
  <c r="C15" i="35"/>
  <c r="C16" i="35"/>
  <c r="C17" i="35"/>
  <c r="C18" i="35"/>
  <c r="C19" i="35"/>
  <c r="C20" i="35"/>
  <c r="C21" i="35"/>
  <c r="C22" i="35"/>
  <c r="C23" i="35"/>
  <c r="C24" i="35"/>
  <c r="C25" i="35"/>
  <c r="C26" i="35"/>
  <c r="C27" i="35"/>
  <c r="C28" i="35"/>
  <c r="C29" i="35"/>
  <c r="C30" i="35"/>
  <c r="C31" i="35"/>
  <c r="C32" i="35"/>
  <c r="C33" i="35"/>
  <c r="C34" i="35"/>
  <c r="C35" i="35"/>
  <c r="C36" i="35"/>
  <c r="C37" i="35"/>
  <c r="C38" i="35"/>
  <c r="C40" i="35"/>
  <c r="C42" i="35"/>
  <c r="C44" i="35"/>
  <c r="C45" i="35"/>
  <c r="C46" i="35"/>
  <c r="C47" i="35"/>
  <c r="C48" i="35"/>
  <c r="C49" i="35"/>
  <c r="C50" i="35"/>
  <c r="C51" i="35"/>
  <c r="C52" i="35"/>
  <c r="C53" i="35"/>
  <c r="C54" i="35"/>
  <c r="C55" i="35"/>
  <c r="C56" i="35"/>
  <c r="C57" i="35"/>
  <c r="C58" i="35"/>
  <c r="C59" i="35"/>
  <c r="C60" i="35"/>
  <c r="C61" i="35"/>
  <c r="C62" i="35"/>
  <c r="C63" i="35"/>
  <c r="C64" i="35"/>
  <c r="C65" i="35"/>
  <c r="C66" i="35"/>
  <c r="C67" i="35"/>
  <c r="C68" i="35"/>
  <c r="C69" i="35"/>
  <c r="C70" i="35"/>
  <c r="C71" i="35"/>
  <c r="C72" i="35"/>
  <c r="C73" i="35"/>
  <c r="C74" i="35"/>
  <c r="C75" i="35"/>
  <c r="C76" i="35"/>
  <c r="C77" i="35"/>
  <c r="C78" i="35"/>
  <c r="C79" i="35"/>
  <c r="C80" i="35"/>
  <c r="C81" i="35"/>
  <c r="C82" i="35"/>
  <c r="C83" i="35"/>
  <c r="C84" i="35"/>
  <c r="C85" i="35"/>
  <c r="C86" i="35"/>
  <c r="C87" i="35"/>
  <c r="C88" i="35"/>
  <c r="C89" i="35"/>
  <c r="C90" i="35"/>
  <c r="C91" i="35"/>
  <c r="C92" i="35"/>
  <c r="C93" i="35"/>
  <c r="C94" i="35"/>
  <c r="C95" i="35"/>
  <c r="C96" i="35"/>
  <c r="C97" i="35"/>
  <c r="C98" i="35"/>
  <c r="C99" i="35"/>
  <c r="C100" i="35"/>
  <c r="C101" i="35"/>
  <c r="C102" i="35"/>
  <c r="C103" i="35"/>
  <c r="C104" i="35"/>
  <c r="C105" i="35"/>
  <c r="C106" i="35"/>
  <c r="C107" i="35"/>
  <c r="C108" i="35"/>
  <c r="C109" i="35"/>
  <c r="C110" i="35"/>
  <c r="C111" i="35"/>
  <c r="C112" i="35"/>
  <c r="C113" i="35"/>
  <c r="C114" i="35"/>
  <c r="C115" i="35"/>
  <c r="C116" i="35"/>
  <c r="C117" i="35"/>
  <c r="C118" i="35"/>
  <c r="C119" i="35"/>
  <c r="C120" i="35"/>
  <c r="C121" i="35"/>
  <c r="C122" i="35"/>
  <c r="C123" i="35"/>
  <c r="C124" i="35"/>
  <c r="C125" i="35"/>
  <c r="C126" i="35"/>
  <c r="C127" i="35"/>
  <c r="C128" i="35"/>
  <c r="C129" i="35"/>
  <c r="C130" i="35"/>
  <c r="C131" i="35"/>
  <c r="C132" i="35"/>
  <c r="C133" i="35"/>
  <c r="C134" i="35"/>
  <c r="C135" i="35"/>
  <c r="C136" i="35"/>
  <c r="C137" i="35"/>
  <c r="C138" i="35"/>
  <c r="C139" i="35"/>
  <c r="C140" i="35"/>
  <c r="C141" i="35"/>
  <c r="C142" i="35"/>
  <c r="C143" i="35"/>
  <c r="C144" i="35"/>
  <c r="C145" i="35"/>
  <c r="C146" i="35"/>
  <c r="C147" i="35"/>
  <c r="C148" i="35"/>
  <c r="C149" i="35"/>
  <c r="C150" i="35"/>
  <c r="C151" i="35"/>
  <c r="C152" i="35"/>
  <c r="C153" i="35"/>
  <c r="C154" i="35"/>
  <c r="C155" i="35"/>
  <c r="C156" i="35"/>
  <c r="C157" i="35"/>
  <c r="C158" i="35"/>
  <c r="C159" i="35"/>
  <c r="C160" i="35"/>
  <c r="C161" i="35"/>
  <c r="C162" i="35"/>
  <c r="C163" i="35"/>
  <c r="C164" i="35"/>
  <c r="C165" i="35"/>
  <c r="C166" i="35"/>
  <c r="C167" i="35"/>
  <c r="C168" i="35"/>
  <c r="C169" i="35"/>
  <c r="C170" i="35"/>
  <c r="C171" i="35"/>
  <c r="C172" i="35"/>
  <c r="C173" i="35"/>
  <c r="C174" i="35"/>
  <c r="C175" i="35"/>
  <c r="C176" i="35"/>
  <c r="C177" i="35"/>
  <c r="C178" i="35"/>
  <c r="C179" i="35"/>
  <c r="C180" i="35"/>
  <c r="C181" i="35"/>
  <c r="C182" i="35"/>
  <c r="C183" i="35"/>
  <c r="C184" i="35"/>
  <c r="C185" i="35"/>
  <c r="C186" i="35"/>
  <c r="C187" i="35"/>
  <c r="C188" i="35"/>
  <c r="C189" i="35"/>
  <c r="C190" i="35"/>
  <c r="C191" i="35"/>
  <c r="C192" i="35"/>
  <c r="C193" i="35"/>
  <c r="C194" i="35"/>
  <c r="C195" i="35"/>
  <c r="C196" i="35"/>
  <c r="C197" i="35"/>
  <c r="C198" i="35"/>
  <c r="C199" i="35"/>
  <c r="C200" i="35"/>
  <c r="C201" i="35"/>
  <c r="C202" i="35"/>
  <c r="C203" i="35"/>
  <c r="C204" i="35"/>
  <c r="C205" i="35"/>
  <c r="C206" i="35"/>
  <c r="C207" i="35"/>
  <c r="C208" i="35"/>
  <c r="C209" i="35"/>
  <c r="C210" i="35"/>
  <c r="C211" i="35"/>
  <c r="C212" i="35"/>
  <c r="C213" i="35"/>
  <c r="C214" i="35"/>
  <c r="C215" i="35"/>
  <c r="C216" i="35"/>
  <c r="C217" i="35"/>
  <c r="C218" i="35"/>
  <c r="C219" i="35"/>
  <c r="C220" i="35"/>
  <c r="C221" i="35"/>
  <c r="C222" i="35"/>
  <c r="C223" i="35"/>
  <c r="C224" i="35"/>
  <c r="C225" i="35"/>
  <c r="C226" i="35"/>
  <c r="C227" i="35"/>
  <c r="C228" i="35"/>
  <c r="C229" i="35"/>
  <c r="C230" i="35"/>
  <c r="C231" i="35"/>
  <c r="C232" i="35"/>
  <c r="C233" i="35"/>
  <c r="C234" i="35"/>
  <c r="C235" i="35"/>
  <c r="C236" i="35"/>
  <c r="C237" i="35"/>
  <c r="C238" i="35"/>
  <c r="C239" i="35"/>
  <c r="C240" i="35"/>
  <c r="C241" i="35"/>
  <c r="C242" i="35"/>
  <c r="C243" i="35"/>
  <c r="C244" i="35"/>
  <c r="C245" i="35"/>
  <c r="C246" i="35"/>
  <c r="C247" i="35"/>
  <c r="C248" i="35"/>
  <c r="C249" i="35"/>
  <c r="C250" i="35"/>
  <c r="C251" i="35"/>
  <c r="C252" i="35"/>
  <c r="C253" i="35"/>
  <c r="C254" i="35"/>
  <c r="C255" i="35"/>
  <c r="C256" i="35"/>
  <c r="C257" i="35"/>
  <c r="C258" i="35"/>
  <c r="C259" i="35"/>
  <c r="C260" i="35"/>
  <c r="C261" i="35"/>
  <c r="C262" i="35"/>
  <c r="C263" i="35"/>
  <c r="C264" i="35"/>
  <c r="C265" i="35"/>
  <c r="C266" i="35"/>
  <c r="C267" i="35"/>
  <c r="C268" i="35"/>
  <c r="C269" i="35"/>
  <c r="C270" i="35"/>
  <c r="C271" i="35"/>
  <c r="C272" i="35"/>
  <c r="C273" i="35"/>
  <c r="C274" i="35"/>
  <c r="C275" i="35"/>
  <c r="C276" i="35"/>
  <c r="C277" i="35"/>
  <c r="C278" i="35"/>
  <c r="C279" i="35"/>
  <c r="C280" i="35"/>
  <c r="C281" i="35"/>
  <c r="C282" i="35"/>
  <c r="C283" i="35"/>
  <c r="C284" i="35"/>
  <c r="C285" i="35"/>
  <c r="C286" i="35"/>
  <c r="C287" i="35"/>
  <c r="C288" i="35"/>
  <c r="C289" i="35"/>
  <c r="C290" i="35"/>
  <c r="C291" i="35"/>
  <c r="C292" i="35"/>
  <c r="C293" i="35"/>
  <c r="C294" i="35"/>
  <c r="C295" i="35"/>
  <c r="C296" i="35"/>
  <c r="C297" i="35"/>
  <c r="C298" i="35"/>
  <c r="C299" i="35"/>
  <c r="C300" i="35"/>
  <c r="C301" i="35"/>
  <c r="C302" i="35"/>
  <c r="C303" i="35"/>
  <c r="C304" i="35"/>
  <c r="C305" i="35"/>
  <c r="C306" i="35"/>
  <c r="C307" i="35"/>
  <c r="C308" i="35"/>
  <c r="C309" i="35"/>
  <c r="C310" i="35"/>
  <c r="C311" i="35"/>
  <c r="C312" i="35"/>
  <c r="C313" i="35"/>
  <c r="C314" i="35"/>
  <c r="C315" i="35"/>
  <c r="C316" i="35"/>
  <c r="C317" i="35"/>
  <c r="C318" i="35"/>
  <c r="C319" i="35"/>
  <c r="C320" i="35"/>
  <c r="C321" i="35"/>
  <c r="C322" i="35"/>
  <c r="C323" i="35"/>
  <c r="C324" i="35"/>
  <c r="C325" i="35"/>
  <c r="C326" i="35"/>
  <c r="C327" i="35"/>
  <c r="C328" i="35"/>
  <c r="C329" i="35"/>
  <c r="C330" i="35"/>
  <c r="C331" i="35"/>
  <c r="C332" i="35"/>
  <c r="C333" i="35"/>
  <c r="C334" i="35"/>
  <c r="C335" i="35"/>
  <c r="C336" i="35"/>
  <c r="C337" i="35"/>
  <c r="C338" i="35"/>
  <c r="C339" i="35"/>
  <c r="C340" i="35"/>
  <c r="C341" i="35"/>
  <c r="C342" i="35"/>
  <c r="C343" i="35"/>
  <c r="C344" i="35"/>
  <c r="C345" i="35"/>
  <c r="C346" i="35"/>
  <c r="C347" i="35"/>
  <c r="C348" i="35"/>
  <c r="C349" i="35"/>
  <c r="C350" i="35"/>
  <c r="C351" i="35"/>
  <c r="C352" i="35"/>
  <c r="C353" i="35"/>
  <c r="C354" i="35"/>
  <c r="C355" i="35"/>
  <c r="C356" i="35"/>
  <c r="C357" i="35"/>
  <c r="C358" i="35"/>
  <c r="C359" i="35"/>
  <c r="C360" i="35"/>
  <c r="C361" i="35"/>
  <c r="C362" i="35"/>
  <c r="C363" i="35"/>
  <c r="C364" i="35"/>
  <c r="C365" i="35"/>
  <c r="C366" i="35"/>
  <c r="C367" i="35"/>
  <c r="C368" i="35"/>
  <c r="C369" i="35"/>
  <c r="C370" i="35"/>
  <c r="F5" i="35"/>
  <c r="E5" i="35"/>
  <c r="C5" i="35"/>
  <c r="AD6" i="35"/>
  <c r="AF6" i="35"/>
  <c r="AD7" i="35"/>
  <c r="AF7" i="35"/>
  <c r="AD8" i="35"/>
  <c r="AF8" i="35"/>
  <c r="AD9" i="35"/>
  <c r="AF9" i="35"/>
  <c r="AD10" i="35"/>
  <c r="AF10" i="35"/>
  <c r="AD11" i="35"/>
  <c r="AF11" i="35"/>
  <c r="AD12" i="35"/>
  <c r="AF12" i="35"/>
  <c r="AD13" i="35"/>
  <c r="AF13" i="35"/>
  <c r="AD14" i="35"/>
  <c r="AF14" i="35"/>
  <c r="AD15" i="35"/>
  <c r="AF15" i="35"/>
  <c r="AD16" i="35"/>
  <c r="AF16" i="35"/>
  <c r="AD17" i="35"/>
  <c r="AF17" i="35"/>
  <c r="AD18" i="35"/>
  <c r="AF18" i="35"/>
  <c r="AD19" i="35"/>
  <c r="AF19" i="35"/>
  <c r="AD20" i="35"/>
  <c r="AF20" i="35"/>
  <c r="AD21" i="35"/>
  <c r="AF21" i="35"/>
  <c r="AD22" i="35"/>
  <c r="AF22" i="35"/>
  <c r="AD23" i="35"/>
  <c r="AF23" i="35"/>
  <c r="AD24" i="35"/>
  <c r="AF24" i="35"/>
  <c r="AD25" i="35"/>
  <c r="AF25" i="35"/>
  <c r="AD26" i="35"/>
  <c r="AF26" i="35"/>
  <c r="AD27" i="35"/>
  <c r="AF27" i="35"/>
  <c r="AD28" i="35"/>
  <c r="AF28" i="35"/>
  <c r="AD29" i="35"/>
  <c r="AF29" i="35"/>
  <c r="AD30" i="35"/>
  <c r="AF30" i="35"/>
  <c r="AD31" i="35"/>
  <c r="AF31" i="35"/>
  <c r="AD32" i="35"/>
  <c r="AF32" i="35"/>
  <c r="AD33" i="35"/>
  <c r="AF33" i="35"/>
  <c r="AD34" i="35"/>
  <c r="AF34" i="35"/>
  <c r="AD35" i="35"/>
  <c r="AF35" i="35"/>
  <c r="AD36" i="35"/>
  <c r="AF36" i="35"/>
  <c r="AD37" i="35"/>
  <c r="AF37" i="35"/>
  <c r="AD38" i="35"/>
  <c r="AF38" i="35"/>
  <c r="AD39" i="35"/>
  <c r="AF39" i="35"/>
  <c r="AD40" i="35"/>
  <c r="AF40" i="35"/>
  <c r="AD41" i="35"/>
  <c r="AF41" i="35"/>
  <c r="AD42" i="35"/>
  <c r="AF42" i="35"/>
  <c r="AD43" i="35"/>
  <c r="AF43" i="35"/>
  <c r="AD44" i="35"/>
  <c r="AF44" i="35"/>
  <c r="AD45" i="35"/>
  <c r="AF45" i="35"/>
  <c r="AD46" i="35"/>
  <c r="AF46" i="35"/>
  <c r="AD47" i="35"/>
  <c r="AF47" i="35"/>
  <c r="AD48" i="35"/>
  <c r="AF48" i="35"/>
  <c r="AD49" i="35"/>
  <c r="AF49" i="35"/>
  <c r="AD50" i="35"/>
  <c r="AF50" i="35"/>
  <c r="AD51" i="35"/>
  <c r="AF51" i="35"/>
  <c r="AD52" i="35"/>
  <c r="AF52" i="35"/>
  <c r="AD53" i="35"/>
  <c r="AF53" i="35"/>
  <c r="AD54" i="35"/>
  <c r="AF54" i="35"/>
  <c r="AD55" i="35"/>
  <c r="AF55" i="35"/>
  <c r="AD56" i="35"/>
  <c r="AF56" i="35"/>
  <c r="AD57" i="35"/>
  <c r="AF57" i="35"/>
  <c r="AD58" i="35"/>
  <c r="AF58" i="35"/>
  <c r="AD59" i="35"/>
  <c r="AF59" i="35"/>
  <c r="AD60" i="35"/>
  <c r="AF60" i="35"/>
  <c r="AD61" i="35"/>
  <c r="AF61" i="35"/>
  <c r="AD62" i="35"/>
  <c r="AF62" i="35"/>
  <c r="AD63" i="35"/>
  <c r="AF63" i="35"/>
  <c r="AD64" i="35"/>
  <c r="AF64" i="35"/>
  <c r="AD65" i="35"/>
  <c r="AF65" i="35"/>
  <c r="AD66" i="35"/>
  <c r="AF66" i="35"/>
  <c r="AD67" i="35"/>
  <c r="AF67" i="35"/>
  <c r="AD68" i="35"/>
  <c r="AF68" i="35"/>
  <c r="AD69" i="35"/>
  <c r="AF69" i="35"/>
  <c r="AD70" i="35"/>
  <c r="AF70" i="35"/>
  <c r="AD71" i="35"/>
  <c r="AF71" i="35"/>
  <c r="AD72" i="35"/>
  <c r="AF72" i="35"/>
  <c r="AD73" i="35"/>
  <c r="AF73" i="35"/>
  <c r="AD74" i="35"/>
  <c r="AF74" i="35"/>
  <c r="AD75" i="35"/>
  <c r="AF75" i="35"/>
  <c r="AD76" i="35"/>
  <c r="AF76" i="35"/>
  <c r="AD77" i="35"/>
  <c r="AF77" i="35"/>
  <c r="AD78" i="35"/>
  <c r="AF78" i="35"/>
  <c r="AD79" i="35"/>
  <c r="AF79" i="35"/>
  <c r="AD80" i="35"/>
  <c r="AF80" i="35"/>
  <c r="AD81" i="35"/>
  <c r="AF81" i="35"/>
  <c r="AD82" i="35"/>
  <c r="AF82" i="35"/>
  <c r="AD83" i="35"/>
  <c r="AF83" i="35"/>
  <c r="AD84" i="35"/>
  <c r="AF84" i="35"/>
  <c r="AD85" i="35"/>
  <c r="AF85" i="35"/>
  <c r="AD86" i="35"/>
  <c r="AF86" i="35"/>
  <c r="AD87" i="35"/>
  <c r="AF87" i="35"/>
  <c r="AD88" i="35"/>
  <c r="AF88" i="35"/>
  <c r="AD89" i="35"/>
  <c r="AF89" i="35"/>
  <c r="AD90" i="35"/>
  <c r="AF90" i="35"/>
  <c r="AD91" i="35"/>
  <c r="AF91" i="35"/>
  <c r="AD92" i="35"/>
  <c r="AF92" i="35"/>
  <c r="AD93" i="35"/>
  <c r="AF93" i="35"/>
  <c r="AD94" i="35"/>
  <c r="AF94" i="35"/>
  <c r="AD95" i="35"/>
  <c r="AF95" i="35"/>
  <c r="AD96" i="35"/>
  <c r="AF96" i="35"/>
  <c r="AD97" i="35"/>
  <c r="AF97" i="35"/>
  <c r="AD98" i="35"/>
  <c r="AF98" i="35"/>
  <c r="AD99" i="35"/>
  <c r="AF99" i="35"/>
  <c r="AD100" i="35"/>
  <c r="AF100" i="35"/>
  <c r="AD101" i="35"/>
  <c r="AF101" i="35"/>
  <c r="AD102" i="35"/>
  <c r="AF102" i="35"/>
  <c r="AD103" i="35"/>
  <c r="AF103" i="35"/>
  <c r="AD104" i="35"/>
  <c r="AF104" i="35"/>
  <c r="AD105" i="35"/>
  <c r="AF105" i="35"/>
  <c r="AD106" i="35"/>
  <c r="AF106" i="35"/>
  <c r="AD107" i="35"/>
  <c r="AF107" i="35"/>
  <c r="AD108" i="35"/>
  <c r="AF108" i="35"/>
  <c r="AD109" i="35"/>
  <c r="AF109" i="35"/>
  <c r="AD110" i="35"/>
  <c r="AF110" i="35"/>
  <c r="AD111" i="35"/>
  <c r="AF111" i="35"/>
  <c r="AD112" i="35"/>
  <c r="AF112" i="35"/>
  <c r="AD113" i="35"/>
  <c r="AF113" i="35"/>
  <c r="AD114" i="35"/>
  <c r="AF114" i="35"/>
  <c r="AD115" i="35"/>
  <c r="AF115" i="35"/>
  <c r="AD116" i="35"/>
  <c r="AF116" i="35"/>
  <c r="AD117" i="35"/>
  <c r="AF117" i="35"/>
  <c r="AD118" i="35"/>
  <c r="AF118" i="35"/>
  <c r="AD119" i="35"/>
  <c r="AF119" i="35"/>
  <c r="AD120" i="35"/>
  <c r="AF120" i="35"/>
  <c r="AD121" i="35"/>
  <c r="AF121" i="35"/>
  <c r="AD122" i="35"/>
  <c r="AF122" i="35"/>
  <c r="AD123" i="35"/>
  <c r="AF123" i="35"/>
  <c r="AD124" i="35"/>
  <c r="AF124" i="35"/>
  <c r="AD125" i="35"/>
  <c r="AF125" i="35"/>
  <c r="AD126" i="35"/>
  <c r="AF126" i="35"/>
  <c r="AD127" i="35"/>
  <c r="AF127" i="35"/>
  <c r="AD128" i="35"/>
  <c r="AF128" i="35"/>
  <c r="AD129" i="35"/>
  <c r="AF129" i="35"/>
  <c r="AD130" i="35"/>
  <c r="AF130" i="35"/>
  <c r="AD131" i="35"/>
  <c r="AF131" i="35"/>
  <c r="AD132" i="35"/>
  <c r="AF132" i="35"/>
  <c r="AD133" i="35"/>
  <c r="AF133" i="35"/>
  <c r="AD134" i="35"/>
  <c r="AF134" i="35"/>
  <c r="AD135" i="35"/>
  <c r="AF135" i="35"/>
  <c r="AD136" i="35"/>
  <c r="AF136" i="35"/>
  <c r="AD137" i="35"/>
  <c r="AF137" i="35"/>
  <c r="AD138" i="35"/>
  <c r="AF138" i="35"/>
  <c r="AD139" i="35"/>
  <c r="AF139" i="35"/>
  <c r="AD140" i="35"/>
  <c r="AF140" i="35"/>
  <c r="AD141" i="35"/>
  <c r="AF141" i="35"/>
  <c r="AD142" i="35"/>
  <c r="AF142" i="35"/>
  <c r="AD143" i="35"/>
  <c r="AF143" i="35"/>
  <c r="AD144" i="35"/>
  <c r="AF144" i="35"/>
  <c r="AD145" i="35"/>
  <c r="AF145" i="35"/>
  <c r="AD146" i="35"/>
  <c r="AF146" i="35"/>
  <c r="AD147" i="35"/>
  <c r="AF147" i="35"/>
  <c r="AD148" i="35"/>
  <c r="AF148" i="35"/>
  <c r="AD149" i="35"/>
  <c r="AF149" i="35"/>
  <c r="AD150" i="35"/>
  <c r="AF150" i="35"/>
  <c r="AD151" i="35"/>
  <c r="AF151" i="35"/>
  <c r="AD152" i="35"/>
  <c r="AF152" i="35"/>
  <c r="AD153" i="35"/>
  <c r="AF153" i="35"/>
  <c r="AD154" i="35"/>
  <c r="AF154" i="35"/>
  <c r="AD155" i="35"/>
  <c r="AF155" i="35"/>
  <c r="AD156" i="35"/>
  <c r="AF156" i="35"/>
  <c r="AD157" i="35"/>
  <c r="AF157" i="35"/>
  <c r="AD158" i="35"/>
  <c r="AF158" i="35"/>
  <c r="AD159" i="35"/>
  <c r="AF159" i="35"/>
  <c r="AD160" i="35"/>
  <c r="AF160" i="35"/>
  <c r="AD161" i="35"/>
  <c r="AF161" i="35"/>
  <c r="AD162" i="35"/>
  <c r="AF162" i="35"/>
  <c r="AD163" i="35"/>
  <c r="AF163" i="35"/>
  <c r="AD164" i="35"/>
  <c r="AF164" i="35"/>
  <c r="AD165" i="35"/>
  <c r="AF165" i="35"/>
  <c r="AD166" i="35"/>
  <c r="AF166" i="35"/>
  <c r="AD167" i="35"/>
  <c r="AF167" i="35"/>
  <c r="AD168" i="35"/>
  <c r="AF168" i="35"/>
  <c r="AD169" i="35"/>
  <c r="AF169" i="35"/>
  <c r="AD170" i="35"/>
  <c r="AF170" i="35"/>
  <c r="AD171" i="35"/>
  <c r="AF171" i="35"/>
  <c r="AD172" i="35"/>
  <c r="AF172" i="35"/>
  <c r="AD173" i="35"/>
  <c r="AF173" i="35"/>
  <c r="AD174" i="35"/>
  <c r="AF174" i="35"/>
  <c r="AD175" i="35"/>
  <c r="AF175" i="35"/>
  <c r="AD176" i="35"/>
  <c r="AF176" i="35"/>
  <c r="AD177" i="35"/>
  <c r="AF177" i="35"/>
  <c r="AD178" i="35"/>
  <c r="AF178" i="35"/>
  <c r="AD179" i="35"/>
  <c r="AF179" i="35"/>
  <c r="AD180" i="35"/>
  <c r="AF180" i="35"/>
  <c r="AD181" i="35"/>
  <c r="AF181" i="35"/>
  <c r="AD182" i="35"/>
  <c r="AF182" i="35"/>
  <c r="AD183" i="35"/>
  <c r="AF183" i="35"/>
  <c r="AD184" i="35"/>
  <c r="AF184" i="35"/>
  <c r="AD185" i="35"/>
  <c r="AF185" i="35"/>
  <c r="AD186" i="35"/>
  <c r="AF186" i="35"/>
  <c r="AD187" i="35"/>
  <c r="AF187" i="35"/>
  <c r="AD188" i="35"/>
  <c r="AF188" i="35"/>
  <c r="AD189" i="35"/>
  <c r="AF189" i="35"/>
  <c r="AD190" i="35"/>
  <c r="AF190" i="35"/>
  <c r="AD191" i="35"/>
  <c r="AF191" i="35"/>
  <c r="AD192" i="35"/>
  <c r="AF192" i="35"/>
  <c r="AD193" i="35"/>
  <c r="AF193" i="35"/>
  <c r="AD194" i="35"/>
  <c r="AF194" i="35"/>
  <c r="AD195" i="35"/>
  <c r="AF195" i="35"/>
  <c r="AD196" i="35"/>
  <c r="AF196" i="35"/>
  <c r="AD197" i="35"/>
  <c r="AF197" i="35"/>
  <c r="AD198" i="35"/>
  <c r="AF198" i="35"/>
  <c r="AD199" i="35"/>
  <c r="AF199" i="35"/>
  <c r="AD200" i="35"/>
  <c r="AF200" i="35"/>
  <c r="AD201" i="35"/>
  <c r="AF201" i="35"/>
  <c r="AD202" i="35"/>
  <c r="AF202" i="35"/>
  <c r="AD203" i="35"/>
  <c r="AF203" i="35"/>
  <c r="AD204" i="35"/>
  <c r="AF204" i="35"/>
  <c r="AD205" i="35"/>
  <c r="AF205" i="35"/>
  <c r="AD206" i="35"/>
  <c r="AF206" i="35"/>
  <c r="AD207" i="35"/>
  <c r="AF207" i="35"/>
  <c r="AD208" i="35"/>
  <c r="AF208" i="35"/>
  <c r="AD209" i="35"/>
  <c r="AF209" i="35"/>
  <c r="AD210" i="35"/>
  <c r="AF210" i="35"/>
  <c r="AD211" i="35"/>
  <c r="AF211" i="35"/>
  <c r="AD212" i="35"/>
  <c r="AF212" i="35"/>
  <c r="AD213" i="35"/>
  <c r="AF213" i="35"/>
  <c r="AD214" i="35"/>
  <c r="AF214" i="35"/>
  <c r="AD215" i="35"/>
  <c r="AF215" i="35"/>
  <c r="AD216" i="35"/>
  <c r="AF216" i="35"/>
  <c r="AD217" i="35"/>
  <c r="AF217" i="35"/>
  <c r="AD218" i="35"/>
  <c r="AF218" i="35"/>
  <c r="AD219" i="35"/>
  <c r="AF219" i="35"/>
  <c r="AD220" i="35"/>
  <c r="AF220" i="35"/>
  <c r="AD221" i="35"/>
  <c r="AF221" i="35"/>
  <c r="AD222" i="35"/>
  <c r="AF222" i="35"/>
  <c r="AD223" i="35"/>
  <c r="AF223" i="35"/>
  <c r="AD224" i="35"/>
  <c r="AF224" i="35"/>
  <c r="AD225" i="35"/>
  <c r="AF225" i="35"/>
  <c r="AD226" i="35"/>
  <c r="AF226" i="35"/>
  <c r="AD227" i="35"/>
  <c r="AF227" i="35"/>
  <c r="AD228" i="35"/>
  <c r="AF228" i="35"/>
  <c r="AD229" i="35"/>
  <c r="AF229" i="35"/>
  <c r="AD230" i="35"/>
  <c r="AF230" i="35"/>
  <c r="AD231" i="35"/>
  <c r="AF231" i="35"/>
  <c r="AD232" i="35"/>
  <c r="AF232" i="35"/>
  <c r="AD233" i="35"/>
  <c r="AF233" i="35"/>
  <c r="AD234" i="35"/>
  <c r="AF234" i="35"/>
  <c r="AD235" i="35"/>
  <c r="AF235" i="35"/>
  <c r="AD236" i="35"/>
  <c r="AF236" i="35"/>
  <c r="AD237" i="35"/>
  <c r="AF237" i="35"/>
  <c r="AD238" i="35"/>
  <c r="AF238" i="35"/>
  <c r="AD239" i="35"/>
  <c r="AF239" i="35"/>
  <c r="AD240" i="35"/>
  <c r="AF240" i="35"/>
  <c r="AD241" i="35"/>
  <c r="AF241" i="35"/>
  <c r="AD242" i="35"/>
  <c r="AF242" i="35"/>
  <c r="AD243" i="35"/>
  <c r="AF243" i="35"/>
  <c r="AD244" i="35"/>
  <c r="AF244" i="35"/>
  <c r="AD245" i="35"/>
  <c r="AF245" i="35"/>
  <c r="AD246" i="35"/>
  <c r="AF246" i="35"/>
  <c r="AD247" i="35"/>
  <c r="AF247" i="35"/>
  <c r="AD248" i="35"/>
  <c r="AF248" i="35"/>
  <c r="AD249" i="35"/>
  <c r="AF249" i="35"/>
  <c r="AD250" i="35"/>
  <c r="AF250" i="35"/>
  <c r="AD251" i="35"/>
  <c r="AF251" i="35"/>
  <c r="AD252" i="35"/>
  <c r="AF252" i="35"/>
  <c r="AD253" i="35"/>
  <c r="AF253" i="35"/>
  <c r="AD254" i="35"/>
  <c r="AF254" i="35"/>
  <c r="AD255" i="35"/>
  <c r="AF255" i="35"/>
  <c r="AD256" i="35"/>
  <c r="AF256" i="35"/>
  <c r="AD257" i="35"/>
  <c r="AF257" i="35"/>
  <c r="AD258" i="35"/>
  <c r="AF258" i="35"/>
  <c r="AD259" i="35"/>
  <c r="AF259" i="35"/>
  <c r="AD260" i="35"/>
  <c r="AF260" i="35"/>
  <c r="AD261" i="35"/>
  <c r="AF261" i="35"/>
  <c r="AD262" i="35"/>
  <c r="AF262" i="35"/>
  <c r="AD263" i="35"/>
  <c r="AF263" i="35"/>
  <c r="AD264" i="35"/>
  <c r="AF264" i="35"/>
  <c r="AD265" i="35"/>
  <c r="AF265" i="35"/>
  <c r="AD266" i="35"/>
  <c r="AF266" i="35"/>
  <c r="AD267" i="35"/>
  <c r="AF267" i="35"/>
  <c r="AD268" i="35"/>
  <c r="AF268" i="35"/>
  <c r="AD269" i="35"/>
  <c r="AF269" i="35"/>
  <c r="AD270" i="35"/>
  <c r="AF270" i="35"/>
  <c r="AD271" i="35"/>
  <c r="AF271" i="35"/>
  <c r="AD272" i="35"/>
  <c r="AF272" i="35"/>
  <c r="AD273" i="35"/>
  <c r="AF273" i="35"/>
  <c r="AD274" i="35"/>
  <c r="AF274" i="35"/>
  <c r="AD275" i="35"/>
  <c r="AF275" i="35"/>
  <c r="AD276" i="35"/>
  <c r="AF276" i="35"/>
  <c r="AD277" i="35"/>
  <c r="AF277" i="35"/>
  <c r="AD278" i="35"/>
  <c r="AF278" i="35"/>
  <c r="AD279" i="35"/>
  <c r="AF279" i="35"/>
  <c r="AD280" i="35"/>
  <c r="AF280" i="35"/>
  <c r="AD281" i="35"/>
  <c r="AF281" i="35"/>
  <c r="AD282" i="35"/>
  <c r="AF282" i="35"/>
  <c r="AD283" i="35"/>
  <c r="AF283" i="35"/>
  <c r="AD284" i="35"/>
  <c r="AF284" i="35"/>
  <c r="AD285" i="35"/>
  <c r="AF285" i="35"/>
  <c r="AD286" i="35"/>
  <c r="AF286" i="35"/>
  <c r="AD287" i="35"/>
  <c r="AF287" i="35"/>
  <c r="AD288" i="35"/>
  <c r="AF288" i="35"/>
  <c r="AD289" i="35"/>
  <c r="AF289" i="35"/>
  <c r="AD290" i="35"/>
  <c r="AF290" i="35"/>
  <c r="AD291" i="35"/>
  <c r="AF291" i="35"/>
  <c r="AD292" i="35"/>
  <c r="AF292" i="35"/>
  <c r="AD293" i="35"/>
  <c r="AF293" i="35"/>
  <c r="AD294" i="35"/>
  <c r="AF294" i="35"/>
  <c r="AD295" i="35"/>
  <c r="AF295" i="35"/>
  <c r="AD296" i="35"/>
  <c r="AF296" i="35"/>
  <c r="AD297" i="35"/>
  <c r="AF297" i="35"/>
  <c r="AD298" i="35"/>
  <c r="AF298" i="35"/>
  <c r="AD299" i="35"/>
  <c r="AF299" i="35"/>
  <c r="AD300" i="35"/>
  <c r="AF300" i="35"/>
  <c r="AD301" i="35"/>
  <c r="AF301" i="35"/>
  <c r="AD302" i="35"/>
  <c r="AF302" i="35"/>
  <c r="AD303" i="35"/>
  <c r="AF303" i="35"/>
  <c r="AD304" i="35"/>
  <c r="AF304" i="35"/>
  <c r="AD305" i="35"/>
  <c r="AF305" i="35"/>
  <c r="AD306" i="35"/>
  <c r="AF306" i="35"/>
  <c r="AD307" i="35"/>
  <c r="AF307" i="35"/>
  <c r="AD308" i="35"/>
  <c r="AF308" i="35"/>
  <c r="AD309" i="35"/>
  <c r="AF309" i="35"/>
  <c r="AD310" i="35"/>
  <c r="AF310" i="35"/>
  <c r="AD311" i="35"/>
  <c r="AF311" i="35"/>
  <c r="AD312" i="35"/>
  <c r="AF312" i="35"/>
  <c r="AD313" i="35"/>
  <c r="AF313" i="35"/>
  <c r="AD314" i="35"/>
  <c r="AF314" i="35"/>
  <c r="AD315" i="35"/>
  <c r="AF315" i="35"/>
  <c r="AD316" i="35"/>
  <c r="AF316" i="35"/>
  <c r="AD317" i="35"/>
  <c r="AF317" i="35"/>
  <c r="AD318" i="35"/>
  <c r="AF318" i="35"/>
  <c r="AD319" i="35"/>
  <c r="AF319" i="35"/>
  <c r="AD320" i="35"/>
  <c r="AF320" i="35"/>
  <c r="AD321" i="35"/>
  <c r="AF321" i="35"/>
  <c r="AD322" i="35"/>
  <c r="AF322" i="35"/>
  <c r="AD323" i="35"/>
  <c r="AF323" i="35"/>
  <c r="AD324" i="35"/>
  <c r="AF324" i="35"/>
  <c r="AD325" i="35"/>
  <c r="AF325" i="35"/>
  <c r="AD326" i="35"/>
  <c r="AF326" i="35"/>
  <c r="AD327" i="35"/>
  <c r="AF327" i="35"/>
  <c r="AD328" i="35"/>
  <c r="AF328" i="35"/>
  <c r="AD329" i="35"/>
  <c r="AF329" i="35"/>
  <c r="AD330" i="35"/>
  <c r="AF330" i="35"/>
  <c r="AD331" i="35"/>
  <c r="AF331" i="35"/>
  <c r="AD332" i="35"/>
  <c r="AF332" i="35"/>
  <c r="AD333" i="35"/>
  <c r="AF333" i="35"/>
  <c r="AD334" i="35"/>
  <c r="AF334" i="35"/>
  <c r="AD335" i="35"/>
  <c r="AF335" i="35"/>
  <c r="AD336" i="35"/>
  <c r="AF336" i="35"/>
  <c r="AD337" i="35"/>
  <c r="AF337" i="35"/>
  <c r="AD338" i="35"/>
  <c r="AF338" i="35"/>
  <c r="AD339" i="35"/>
  <c r="AF339" i="35"/>
  <c r="AD340" i="35"/>
  <c r="AF340" i="35"/>
  <c r="AD341" i="35"/>
  <c r="AF341" i="35"/>
  <c r="AD342" i="35"/>
  <c r="AF342" i="35"/>
  <c r="AD343" i="35"/>
  <c r="AF343" i="35"/>
  <c r="AD344" i="35"/>
  <c r="AF344" i="35"/>
  <c r="AD345" i="35"/>
  <c r="AF345" i="35"/>
  <c r="AD346" i="35"/>
  <c r="AF346" i="35"/>
  <c r="AD347" i="35"/>
  <c r="AF347" i="35"/>
  <c r="AD348" i="35"/>
  <c r="AF348" i="35"/>
  <c r="AD349" i="35"/>
  <c r="AF349" i="35"/>
  <c r="AD350" i="35"/>
  <c r="AF350" i="35"/>
  <c r="AD351" i="35"/>
  <c r="AF351" i="35"/>
  <c r="AD352" i="35"/>
  <c r="AF352" i="35"/>
  <c r="AD353" i="35"/>
  <c r="AF353" i="35"/>
  <c r="AD354" i="35"/>
  <c r="AF354" i="35"/>
  <c r="AD355" i="35"/>
  <c r="AF355" i="35"/>
  <c r="AD356" i="35"/>
  <c r="AF356" i="35"/>
  <c r="AD357" i="35"/>
  <c r="AF357" i="35"/>
  <c r="AD358" i="35"/>
  <c r="AF358" i="35"/>
  <c r="AD359" i="35"/>
  <c r="AF359" i="35"/>
  <c r="AD360" i="35"/>
  <c r="AF360" i="35"/>
  <c r="AD361" i="35"/>
  <c r="AF361" i="35"/>
  <c r="AD362" i="35"/>
  <c r="AF362" i="35"/>
  <c r="AD363" i="35"/>
  <c r="AF363" i="35"/>
  <c r="AD364" i="35"/>
  <c r="AF364" i="35"/>
  <c r="AD365" i="35"/>
  <c r="AF365" i="35"/>
  <c r="AD366" i="35"/>
  <c r="AF366" i="35"/>
  <c r="AD367" i="35"/>
  <c r="AF367" i="35"/>
  <c r="AD368" i="35"/>
  <c r="AF368" i="35"/>
  <c r="AD369" i="35"/>
  <c r="AF369" i="35"/>
  <c r="AD370" i="35"/>
  <c r="AF370" i="35"/>
  <c r="AF5" i="35"/>
  <c r="AD5" i="35"/>
  <c r="AE373" i="38"/>
  <c r="AD373" i="38"/>
  <c r="AC373" i="38"/>
  <c r="AF373" i="38" s="1"/>
  <c r="AE372" i="38"/>
  <c r="AG372" i="38" s="1"/>
  <c r="AD372" i="38"/>
  <c r="AC372" i="38"/>
  <c r="AF372" i="38" s="1"/>
  <c r="AE371" i="38"/>
  <c r="AD371" i="38"/>
  <c r="AC371" i="38"/>
  <c r="AF371" i="38" s="1"/>
  <c r="AE370" i="38"/>
  <c r="AD370" i="38"/>
  <c r="AC370" i="38"/>
  <c r="AF370" i="38" s="1"/>
  <c r="AE369" i="38"/>
  <c r="AD369" i="38"/>
  <c r="AC369" i="38"/>
  <c r="AF369" i="38" s="1"/>
  <c r="AE368" i="38"/>
  <c r="AD368" i="38"/>
  <c r="AC368" i="38"/>
  <c r="AF368" i="38" s="1"/>
  <c r="AE367" i="38"/>
  <c r="AD367" i="38"/>
  <c r="AC367" i="38"/>
  <c r="AF367" i="38" s="1"/>
  <c r="AE366" i="38"/>
  <c r="AD366" i="38"/>
  <c r="AC366" i="38"/>
  <c r="AF366" i="38" s="1"/>
  <c r="AE365" i="38"/>
  <c r="AD365" i="38"/>
  <c r="AC365" i="38"/>
  <c r="AF365" i="38" s="1"/>
  <c r="AE364" i="38"/>
  <c r="AG364" i="38" s="1"/>
  <c r="AD364" i="38"/>
  <c r="AC364" i="38"/>
  <c r="AF364" i="38" s="1"/>
  <c r="AE363" i="38"/>
  <c r="AD363" i="38"/>
  <c r="AC363" i="38"/>
  <c r="AF363" i="38" s="1"/>
  <c r="AE362" i="38"/>
  <c r="AD362" i="38"/>
  <c r="AC362" i="38"/>
  <c r="AF362" i="38" s="1"/>
  <c r="AE361" i="38"/>
  <c r="AD361" i="38"/>
  <c r="AC361" i="38"/>
  <c r="AF361" i="38" s="1"/>
  <c r="AE360" i="38"/>
  <c r="AD360" i="38"/>
  <c r="AC360" i="38"/>
  <c r="AF360" i="38" s="1"/>
  <c r="AE359" i="38"/>
  <c r="AD359" i="38"/>
  <c r="AC359" i="38"/>
  <c r="AF359" i="38" s="1"/>
  <c r="AE358" i="38"/>
  <c r="AD358" i="38"/>
  <c r="AC358" i="38"/>
  <c r="AF358" i="38" s="1"/>
  <c r="AE357" i="38"/>
  <c r="AD357" i="38"/>
  <c r="AC357" i="38"/>
  <c r="AF357" i="38" s="1"/>
  <c r="AE356" i="38"/>
  <c r="AG356" i="38" s="1"/>
  <c r="AD356" i="38"/>
  <c r="AC356" i="38"/>
  <c r="AF356" i="38" s="1"/>
  <c r="AE355" i="38"/>
  <c r="AD355" i="38"/>
  <c r="AC355" i="38"/>
  <c r="AF355" i="38" s="1"/>
  <c r="AE354" i="38"/>
  <c r="AD354" i="38"/>
  <c r="AC354" i="38"/>
  <c r="AF354" i="38" s="1"/>
  <c r="AE353" i="38"/>
  <c r="AD353" i="38"/>
  <c r="AC353" i="38"/>
  <c r="AF353" i="38" s="1"/>
  <c r="AE352" i="38"/>
  <c r="AD352" i="38"/>
  <c r="AC352" i="38"/>
  <c r="AF352" i="38" s="1"/>
  <c r="AE351" i="38"/>
  <c r="AD351" i="38"/>
  <c r="AC351" i="38"/>
  <c r="AF351" i="38" s="1"/>
  <c r="AE350" i="38"/>
  <c r="AD350" i="38"/>
  <c r="AC350" i="38"/>
  <c r="AF350" i="38" s="1"/>
  <c r="AE349" i="38"/>
  <c r="AD349" i="38"/>
  <c r="AC349" i="38"/>
  <c r="AF349" i="38" s="1"/>
  <c r="AE348" i="38"/>
  <c r="AG348" i="38" s="1"/>
  <c r="AD348" i="38"/>
  <c r="AC348" i="38"/>
  <c r="AF348" i="38" s="1"/>
  <c r="AE347" i="38"/>
  <c r="AD347" i="38"/>
  <c r="AC347" i="38"/>
  <c r="AF347" i="38" s="1"/>
  <c r="AE346" i="38"/>
  <c r="AD346" i="38"/>
  <c r="AC346" i="38"/>
  <c r="AF346" i="38" s="1"/>
  <c r="AE345" i="38"/>
  <c r="AD345" i="38"/>
  <c r="AC345" i="38"/>
  <c r="AF345" i="38" s="1"/>
  <c r="AE344" i="38"/>
  <c r="AD344" i="38"/>
  <c r="AC344" i="38"/>
  <c r="AF344" i="38" s="1"/>
  <c r="AE343" i="38"/>
  <c r="AD343" i="38"/>
  <c r="AC343" i="38"/>
  <c r="AF343" i="38" s="1"/>
  <c r="AE342" i="38"/>
  <c r="AD342" i="38"/>
  <c r="AC342" i="38"/>
  <c r="AF342" i="38" s="1"/>
  <c r="AE341" i="38"/>
  <c r="AD341" i="38"/>
  <c r="AC341" i="38"/>
  <c r="AF341" i="38" s="1"/>
  <c r="AE340" i="38"/>
  <c r="AG340" i="38" s="1"/>
  <c r="AD340" i="38"/>
  <c r="AC340" i="38"/>
  <c r="AF340" i="38" s="1"/>
  <c r="AE339" i="38"/>
  <c r="AD339" i="38"/>
  <c r="AC339" i="38"/>
  <c r="AF339" i="38" s="1"/>
  <c r="AE338" i="38"/>
  <c r="AD338" i="38"/>
  <c r="AC338" i="38"/>
  <c r="AF338" i="38" s="1"/>
  <c r="AE337" i="38"/>
  <c r="AD337" i="38"/>
  <c r="AC337" i="38"/>
  <c r="AF337" i="38" s="1"/>
  <c r="AE336" i="38"/>
  <c r="AD336" i="38"/>
  <c r="AC336" i="38"/>
  <c r="AF336" i="38" s="1"/>
  <c r="AE335" i="38"/>
  <c r="AD335" i="38"/>
  <c r="AC335" i="38"/>
  <c r="AF335" i="38" s="1"/>
  <c r="AE334" i="38"/>
  <c r="AD334" i="38"/>
  <c r="AC334" i="38"/>
  <c r="AF334" i="38" s="1"/>
  <c r="AE333" i="38"/>
  <c r="AD333" i="38"/>
  <c r="AC333" i="38"/>
  <c r="AF333" i="38" s="1"/>
  <c r="AE332" i="38"/>
  <c r="AD332" i="38"/>
  <c r="AC332" i="38"/>
  <c r="AF332" i="38" s="1"/>
  <c r="AE331" i="38"/>
  <c r="AD331" i="38"/>
  <c r="AC331" i="38"/>
  <c r="AF331" i="38" s="1"/>
  <c r="AF330" i="38"/>
  <c r="AE330" i="38"/>
  <c r="AD330" i="38"/>
  <c r="AC330" i="38"/>
  <c r="AE329" i="38"/>
  <c r="AD329" i="38"/>
  <c r="AC329" i="38"/>
  <c r="AF329" i="38" s="1"/>
  <c r="AE328" i="38"/>
  <c r="AD328" i="38"/>
  <c r="AC328" i="38"/>
  <c r="AF328" i="38" s="1"/>
  <c r="AE327" i="38"/>
  <c r="AD327" i="38"/>
  <c r="AC327" i="38"/>
  <c r="AF327" i="38" s="1"/>
  <c r="AE326" i="38"/>
  <c r="AD326" i="38"/>
  <c r="AC326" i="38"/>
  <c r="AF326" i="38" s="1"/>
  <c r="AE325" i="38"/>
  <c r="AD325" i="38"/>
  <c r="AC325" i="38"/>
  <c r="AF325" i="38" s="1"/>
  <c r="AE324" i="38"/>
  <c r="AD324" i="38"/>
  <c r="AC324" i="38"/>
  <c r="AF324" i="38" s="1"/>
  <c r="AE323" i="38"/>
  <c r="AD323" i="38"/>
  <c r="AC323" i="38"/>
  <c r="AF323" i="38" s="1"/>
  <c r="AE322" i="38"/>
  <c r="AD322" i="38"/>
  <c r="AC322" i="38"/>
  <c r="AF322" i="38" s="1"/>
  <c r="AE321" i="38"/>
  <c r="AD321" i="38"/>
  <c r="AC321" i="38"/>
  <c r="AF321" i="38" s="1"/>
  <c r="AE320" i="38"/>
  <c r="AD320" i="38"/>
  <c r="AC320" i="38"/>
  <c r="AF320" i="38" s="1"/>
  <c r="AE319" i="38"/>
  <c r="AD319" i="38"/>
  <c r="AC319" i="38"/>
  <c r="AF319" i="38" s="1"/>
  <c r="AE318" i="38"/>
  <c r="AD318" i="38"/>
  <c r="AC318" i="38"/>
  <c r="AF318" i="38" s="1"/>
  <c r="AE317" i="38"/>
  <c r="AD317" i="38"/>
  <c r="AC317" i="38"/>
  <c r="AF317" i="38" s="1"/>
  <c r="AE316" i="38"/>
  <c r="AD316" i="38"/>
  <c r="AC316" i="38"/>
  <c r="AF316" i="38" s="1"/>
  <c r="AE315" i="38"/>
  <c r="AD315" i="38"/>
  <c r="AC315" i="38"/>
  <c r="AF315" i="38" s="1"/>
  <c r="AF314" i="38"/>
  <c r="AE314" i="38"/>
  <c r="AD314" i="38"/>
  <c r="AC314" i="38"/>
  <c r="AE313" i="38"/>
  <c r="AD313" i="38"/>
  <c r="AC313" i="38"/>
  <c r="AF313" i="38" s="1"/>
  <c r="AE312" i="38"/>
  <c r="AD312" i="38"/>
  <c r="AC312" i="38"/>
  <c r="AF312" i="38" s="1"/>
  <c r="AE311" i="38"/>
  <c r="AD311" i="38"/>
  <c r="AC311" i="38"/>
  <c r="AF311" i="38" s="1"/>
  <c r="AE310" i="38"/>
  <c r="AD310" i="38"/>
  <c r="AC310" i="38"/>
  <c r="AF310" i="38" s="1"/>
  <c r="AE309" i="38"/>
  <c r="AD309" i="38"/>
  <c r="AC309" i="38"/>
  <c r="AF309" i="38" s="1"/>
  <c r="AE308" i="38"/>
  <c r="AD308" i="38"/>
  <c r="AC308" i="38"/>
  <c r="AF308" i="38" s="1"/>
  <c r="AE307" i="38"/>
  <c r="AD307" i="38"/>
  <c r="AC307" i="38"/>
  <c r="AF307" i="38" s="1"/>
  <c r="AF306" i="38"/>
  <c r="AE306" i="38"/>
  <c r="AD306" i="38"/>
  <c r="AC306" i="38"/>
  <c r="AF305" i="38"/>
  <c r="AE305" i="38"/>
  <c r="AD305" i="38"/>
  <c r="AC305" i="38"/>
  <c r="AE304" i="38"/>
  <c r="AD304" i="38"/>
  <c r="AC304" i="38"/>
  <c r="AF304" i="38" s="1"/>
  <c r="AE303" i="38"/>
  <c r="AD303" i="38"/>
  <c r="AC303" i="38"/>
  <c r="AF303" i="38" s="1"/>
  <c r="AE302" i="38"/>
  <c r="AD302" i="38"/>
  <c r="AC302" i="38"/>
  <c r="AF302" i="38" s="1"/>
  <c r="AE301" i="38"/>
  <c r="AD301" i="38"/>
  <c r="AC301" i="38"/>
  <c r="AF301" i="38" s="1"/>
  <c r="AF300" i="38"/>
  <c r="AE300" i="38"/>
  <c r="AD300" i="38"/>
  <c r="AC300" i="38"/>
  <c r="AE299" i="38"/>
  <c r="AD299" i="38"/>
  <c r="AC299" i="38"/>
  <c r="AF299" i="38" s="1"/>
  <c r="AF298" i="38"/>
  <c r="AE298" i="38"/>
  <c r="AD298" i="38"/>
  <c r="AC298" i="38"/>
  <c r="AE297" i="38"/>
  <c r="AD297" i="38"/>
  <c r="AC297" i="38"/>
  <c r="AF297" i="38" s="1"/>
  <c r="AE296" i="38"/>
  <c r="AD296" i="38"/>
  <c r="AC296" i="38"/>
  <c r="AF296" i="38" s="1"/>
  <c r="AE295" i="38"/>
  <c r="AD295" i="38"/>
  <c r="AC295" i="38"/>
  <c r="AF295" i="38" s="1"/>
  <c r="AF294" i="38"/>
  <c r="AE294" i="38"/>
  <c r="AD294" i="38"/>
  <c r="AC294" i="38"/>
  <c r="AE293" i="38"/>
  <c r="AD293" i="38"/>
  <c r="AC293" i="38"/>
  <c r="AF293" i="38" s="1"/>
  <c r="AE292" i="38"/>
  <c r="AD292" i="38"/>
  <c r="AC292" i="38"/>
  <c r="AF292" i="38" s="1"/>
  <c r="AE291" i="38"/>
  <c r="AD291" i="38"/>
  <c r="AC291" i="38"/>
  <c r="AF291" i="38" s="1"/>
  <c r="AF290" i="38"/>
  <c r="AE290" i="38"/>
  <c r="AD290" i="38"/>
  <c r="AC290" i="38"/>
  <c r="AF289" i="38"/>
  <c r="AE289" i="38"/>
  <c r="AD289" i="38"/>
  <c r="AC289" i="38"/>
  <c r="AE288" i="38"/>
  <c r="AD288" i="38"/>
  <c r="AC288" i="38"/>
  <c r="AF288" i="38" s="1"/>
  <c r="AE287" i="38"/>
  <c r="AD287" i="38"/>
  <c r="AC287" i="38"/>
  <c r="AF287" i="38" s="1"/>
  <c r="AE286" i="38"/>
  <c r="AD286" i="38"/>
  <c r="AC286" i="38"/>
  <c r="AF286" i="38" s="1"/>
  <c r="AE285" i="38"/>
  <c r="AD285" i="38"/>
  <c r="AC285" i="38"/>
  <c r="AF285" i="38" s="1"/>
  <c r="AF284" i="38"/>
  <c r="AE284" i="38"/>
  <c r="AD284" i="38"/>
  <c r="AC284" i="38"/>
  <c r="AE283" i="38"/>
  <c r="AD283" i="38"/>
  <c r="AC283" i="38"/>
  <c r="AF283" i="38" s="1"/>
  <c r="AE282" i="38"/>
  <c r="AD282" i="38"/>
  <c r="AC282" i="38"/>
  <c r="AF282" i="38" s="1"/>
  <c r="AE281" i="38"/>
  <c r="AD281" i="38"/>
  <c r="AC281" i="38"/>
  <c r="AF281" i="38" s="1"/>
  <c r="AE280" i="38"/>
  <c r="AD280" i="38"/>
  <c r="AC280" i="38"/>
  <c r="AF280" i="38" s="1"/>
  <c r="AE279" i="38"/>
  <c r="AD279" i="38"/>
  <c r="AC279" i="38"/>
  <c r="AF279" i="38" s="1"/>
  <c r="AF278" i="38"/>
  <c r="AE278" i="38"/>
  <c r="AD278" i="38"/>
  <c r="AC278" i="38"/>
  <c r="AE277" i="38"/>
  <c r="AD277" i="38"/>
  <c r="AC277" i="38"/>
  <c r="AF277" i="38" s="1"/>
  <c r="AE276" i="38"/>
  <c r="AD276" i="38"/>
  <c r="AC276" i="38"/>
  <c r="AF276" i="38" s="1"/>
  <c r="AE275" i="38"/>
  <c r="AD275" i="38"/>
  <c r="AC275" i="38"/>
  <c r="AF275" i="38" s="1"/>
  <c r="AF274" i="38"/>
  <c r="AE274" i="38"/>
  <c r="AD274" i="38"/>
  <c r="AC274" i="38"/>
  <c r="AF273" i="38"/>
  <c r="AE273" i="38"/>
  <c r="AD273" i="38"/>
  <c r="AC273" i="38"/>
  <c r="AE272" i="38"/>
  <c r="AD272" i="38"/>
  <c r="AC272" i="38"/>
  <c r="AF272" i="38" s="1"/>
  <c r="AE271" i="38"/>
  <c r="AD271" i="38"/>
  <c r="AC271" i="38"/>
  <c r="AF271" i="38" s="1"/>
  <c r="AE270" i="38"/>
  <c r="AD270" i="38"/>
  <c r="AC270" i="38"/>
  <c r="AF270" i="38" s="1"/>
  <c r="AE269" i="38"/>
  <c r="AD269" i="38"/>
  <c r="AC269" i="38"/>
  <c r="AF269" i="38" s="1"/>
  <c r="AF268" i="38"/>
  <c r="AE268" i="38"/>
  <c r="AD268" i="38"/>
  <c r="AC268" i="38"/>
  <c r="AE267" i="38"/>
  <c r="AD267" i="38"/>
  <c r="AC267" i="38"/>
  <c r="AF267" i="38" s="1"/>
  <c r="AF266" i="38"/>
  <c r="AE266" i="38"/>
  <c r="AD266" i="38"/>
  <c r="AC266" i="38"/>
  <c r="AE265" i="38"/>
  <c r="AD265" i="38"/>
  <c r="AC265" i="38"/>
  <c r="AF265" i="38" s="1"/>
  <c r="AE264" i="38"/>
  <c r="AD264" i="38"/>
  <c r="AC264" i="38"/>
  <c r="AF264" i="38" s="1"/>
  <c r="AE263" i="38"/>
  <c r="AD263" i="38"/>
  <c r="AC263" i="38"/>
  <c r="AF263" i="38" s="1"/>
  <c r="AF262" i="38"/>
  <c r="AE262" i="38"/>
  <c r="AD262" i="38"/>
  <c r="AC262" i="38"/>
  <c r="AE261" i="38"/>
  <c r="AD261" i="38"/>
  <c r="AC261" i="38"/>
  <c r="AF261" i="38" s="1"/>
  <c r="AE260" i="38"/>
  <c r="AD260" i="38"/>
  <c r="AC260" i="38"/>
  <c r="AF260" i="38" s="1"/>
  <c r="AE259" i="38"/>
  <c r="AD259" i="38"/>
  <c r="AC259" i="38"/>
  <c r="AF259" i="38" s="1"/>
  <c r="AE258" i="38"/>
  <c r="AD258" i="38"/>
  <c r="AC258" i="38"/>
  <c r="AF258" i="38" s="1"/>
  <c r="AE257" i="38"/>
  <c r="AD257" i="38"/>
  <c r="AC257" i="38"/>
  <c r="AF257" i="38" s="1"/>
  <c r="AE256" i="38"/>
  <c r="AD256" i="38"/>
  <c r="AC256" i="38"/>
  <c r="AF256" i="38" s="1"/>
  <c r="AE255" i="38"/>
  <c r="AD255" i="38"/>
  <c r="AC255" i="38"/>
  <c r="AF255" i="38" s="1"/>
  <c r="AE254" i="38"/>
  <c r="AD254" i="38"/>
  <c r="AC254" i="38"/>
  <c r="AF254" i="38" s="1"/>
  <c r="AE253" i="38"/>
  <c r="AD253" i="38"/>
  <c r="AC253" i="38"/>
  <c r="AF253" i="38" s="1"/>
  <c r="AE252" i="38"/>
  <c r="AD252" i="38"/>
  <c r="AC252" i="38"/>
  <c r="AF252" i="38" s="1"/>
  <c r="AE251" i="38"/>
  <c r="AD251" i="38"/>
  <c r="AC251" i="38"/>
  <c r="AF251" i="38" s="1"/>
  <c r="AF250" i="38"/>
  <c r="AE250" i="38"/>
  <c r="AD250" i="38"/>
  <c r="AC250" i="38"/>
  <c r="AE249" i="38"/>
  <c r="AD249" i="38"/>
  <c r="AC249" i="38"/>
  <c r="AF249" i="38" s="1"/>
  <c r="AE248" i="38"/>
  <c r="AD248" i="38"/>
  <c r="AC248" i="38"/>
  <c r="AF248" i="38" s="1"/>
  <c r="AE247" i="38"/>
  <c r="AD247" i="38"/>
  <c r="AC247" i="38"/>
  <c r="AF247" i="38" s="1"/>
  <c r="AE246" i="38"/>
  <c r="AD246" i="38"/>
  <c r="AC246" i="38"/>
  <c r="AF246" i="38" s="1"/>
  <c r="AE245" i="38"/>
  <c r="AD245" i="38"/>
  <c r="AC245" i="38"/>
  <c r="AF245" i="38" s="1"/>
  <c r="AE244" i="38"/>
  <c r="AD244" i="38"/>
  <c r="AC244" i="38"/>
  <c r="AF244" i="38" s="1"/>
  <c r="AE243" i="38"/>
  <c r="AD243" i="38"/>
  <c r="AC243" i="38"/>
  <c r="AF243" i="38" s="1"/>
  <c r="AF242" i="38"/>
  <c r="AE242" i="38"/>
  <c r="AD242" i="38"/>
  <c r="AC242" i="38"/>
  <c r="AF241" i="38"/>
  <c r="AE241" i="38"/>
  <c r="AD241" i="38"/>
  <c r="AC241" i="38"/>
  <c r="AE240" i="38"/>
  <c r="AD240" i="38"/>
  <c r="AC240" i="38"/>
  <c r="AF240" i="38" s="1"/>
  <c r="AE239" i="38"/>
  <c r="AD239" i="38"/>
  <c r="AC239" i="38"/>
  <c r="AF239" i="38" s="1"/>
  <c r="AE238" i="38"/>
  <c r="AD238" i="38"/>
  <c r="AC238" i="38"/>
  <c r="AF238" i="38" s="1"/>
  <c r="AE237" i="38"/>
  <c r="AD237" i="38"/>
  <c r="AC237" i="38"/>
  <c r="AF237" i="38" s="1"/>
  <c r="AF236" i="38"/>
  <c r="AE236" i="38"/>
  <c r="AD236" i="38"/>
  <c r="AC236" i="38"/>
  <c r="AE235" i="38"/>
  <c r="AD235" i="38"/>
  <c r="AC235" i="38"/>
  <c r="AF235" i="38" s="1"/>
  <c r="AE234" i="38"/>
  <c r="AD234" i="38"/>
  <c r="AC234" i="38"/>
  <c r="AF234" i="38" s="1"/>
  <c r="AE233" i="38"/>
  <c r="AD233" i="38"/>
  <c r="AC233" i="38"/>
  <c r="AF233" i="38" s="1"/>
  <c r="AE232" i="38"/>
  <c r="AD232" i="38"/>
  <c r="AC232" i="38"/>
  <c r="AF232" i="38" s="1"/>
  <c r="AE231" i="38"/>
  <c r="AD231" i="38"/>
  <c r="AC231" i="38"/>
  <c r="AF231" i="38" s="1"/>
  <c r="AF230" i="38"/>
  <c r="AE230" i="38"/>
  <c r="AD230" i="38"/>
  <c r="AC230" i="38"/>
  <c r="AE229" i="38"/>
  <c r="AD229" i="38"/>
  <c r="AC229" i="38"/>
  <c r="AF229" i="38" s="1"/>
  <c r="AE228" i="38"/>
  <c r="AD228" i="38"/>
  <c r="AC228" i="38"/>
  <c r="AF228" i="38" s="1"/>
  <c r="AE227" i="38"/>
  <c r="AD227" i="38"/>
  <c r="AC227" i="38"/>
  <c r="AF227" i="38" s="1"/>
  <c r="AF226" i="38"/>
  <c r="AE226" i="38"/>
  <c r="AD226" i="38"/>
  <c r="AC226" i="38"/>
  <c r="AF225" i="38"/>
  <c r="AE225" i="38"/>
  <c r="AD225" i="38"/>
  <c r="AC225" i="38"/>
  <c r="AE224" i="38"/>
  <c r="AD224" i="38"/>
  <c r="AC224" i="38"/>
  <c r="AF224" i="38" s="1"/>
  <c r="AE223" i="38"/>
  <c r="AD223" i="38"/>
  <c r="AC223" i="38"/>
  <c r="AF223" i="38" s="1"/>
  <c r="AE222" i="38"/>
  <c r="AD222" i="38"/>
  <c r="AC222" i="38"/>
  <c r="AF222" i="38" s="1"/>
  <c r="AE221" i="38"/>
  <c r="AD221" i="38"/>
  <c r="AC221" i="38"/>
  <c r="AF221" i="38" s="1"/>
  <c r="AF220" i="38"/>
  <c r="AE220" i="38"/>
  <c r="AD220" i="38"/>
  <c r="AC220" i="38"/>
  <c r="AE219" i="38"/>
  <c r="AD219" i="38"/>
  <c r="AC219" i="38"/>
  <c r="AF219" i="38" s="1"/>
  <c r="AF218" i="38"/>
  <c r="AE218" i="38"/>
  <c r="AD218" i="38"/>
  <c r="AC218" i="38"/>
  <c r="AE217" i="38"/>
  <c r="AD217" i="38"/>
  <c r="AC217" i="38"/>
  <c r="AF217" i="38" s="1"/>
  <c r="AE216" i="38"/>
  <c r="AD216" i="38"/>
  <c r="AC216" i="38"/>
  <c r="AF216" i="38" s="1"/>
  <c r="AE215" i="38"/>
  <c r="AD215" i="38"/>
  <c r="AC215" i="38"/>
  <c r="AF215" i="38" s="1"/>
  <c r="AF214" i="38"/>
  <c r="AE214" i="38"/>
  <c r="AD214" i="38"/>
  <c r="AC214" i="38"/>
  <c r="AE213" i="38"/>
  <c r="AD213" i="38"/>
  <c r="AC213" i="38"/>
  <c r="AF213" i="38" s="1"/>
  <c r="AE212" i="38"/>
  <c r="AD212" i="38"/>
  <c r="AC212" i="38"/>
  <c r="AF212" i="38" s="1"/>
  <c r="AE211" i="38"/>
  <c r="AD211" i="38"/>
  <c r="AC211" i="38"/>
  <c r="AF211" i="38" s="1"/>
  <c r="AF210" i="38"/>
  <c r="AE210" i="38"/>
  <c r="AD210" i="38"/>
  <c r="AC210" i="38"/>
  <c r="AF209" i="38"/>
  <c r="AE209" i="38"/>
  <c r="AD209" i="38"/>
  <c r="AC209" i="38"/>
  <c r="AE208" i="38"/>
  <c r="AD208" i="38"/>
  <c r="AC208" i="38"/>
  <c r="AF208" i="38" s="1"/>
  <c r="AE207" i="38"/>
  <c r="AD207" i="38"/>
  <c r="AC207" i="38"/>
  <c r="AF207" i="38" s="1"/>
  <c r="AE206" i="38"/>
  <c r="AD206" i="38"/>
  <c r="AC206" i="38"/>
  <c r="AF206" i="38" s="1"/>
  <c r="AE205" i="38"/>
  <c r="AD205" i="38"/>
  <c r="AC205" i="38"/>
  <c r="AF205" i="38" s="1"/>
  <c r="AE204" i="38"/>
  <c r="AD204" i="38"/>
  <c r="AC204" i="38"/>
  <c r="AF204" i="38" s="1"/>
  <c r="AF203" i="38"/>
  <c r="AE203" i="38"/>
  <c r="AD203" i="38"/>
  <c r="AC203" i="38"/>
  <c r="AE202" i="38"/>
  <c r="AD202" i="38"/>
  <c r="AC202" i="38"/>
  <c r="AF202" i="38" s="1"/>
  <c r="AE201" i="38"/>
  <c r="AD201" i="38"/>
  <c r="AC201" i="38"/>
  <c r="AF201" i="38" s="1"/>
  <c r="AE200" i="38"/>
  <c r="AD200" i="38"/>
  <c r="AC200" i="38"/>
  <c r="AF200" i="38" s="1"/>
  <c r="AE199" i="38"/>
  <c r="AD199" i="38"/>
  <c r="AC199" i="38"/>
  <c r="AF199" i="38" s="1"/>
  <c r="AE198" i="38"/>
  <c r="AD198" i="38"/>
  <c r="AC198" i="38"/>
  <c r="AF198" i="38" s="1"/>
  <c r="AE197" i="38"/>
  <c r="AD197" i="38"/>
  <c r="AC197" i="38"/>
  <c r="AF197" i="38" s="1"/>
  <c r="AE196" i="38"/>
  <c r="AD196" i="38"/>
  <c r="AC196" i="38"/>
  <c r="AF196" i="38" s="1"/>
  <c r="AE195" i="38"/>
  <c r="AD195" i="38"/>
  <c r="AC195" i="38"/>
  <c r="AF195" i="38" s="1"/>
  <c r="AE194" i="38"/>
  <c r="AD194" i="38"/>
  <c r="AC194" i="38"/>
  <c r="AF194" i="38" s="1"/>
  <c r="AE193" i="38"/>
  <c r="AD193" i="38"/>
  <c r="AC193" i="38"/>
  <c r="AF193" i="38" s="1"/>
  <c r="AE192" i="38"/>
  <c r="AG192" i="38" s="1"/>
  <c r="AD192" i="38"/>
  <c r="AC192" i="38"/>
  <c r="AF192" i="38" s="1"/>
  <c r="AF191" i="38"/>
  <c r="AE191" i="38"/>
  <c r="AD191" i="38"/>
  <c r="AC191" i="38"/>
  <c r="AE190" i="38"/>
  <c r="AD190" i="38"/>
  <c r="AC190" i="38"/>
  <c r="AF190" i="38" s="1"/>
  <c r="AE189" i="38"/>
  <c r="AD189" i="38"/>
  <c r="AC189" i="38"/>
  <c r="AF189" i="38" s="1"/>
  <c r="AE188" i="38"/>
  <c r="AD188" i="38"/>
  <c r="AC188" i="38"/>
  <c r="AF188" i="38" s="1"/>
  <c r="AF187" i="38"/>
  <c r="AE187" i="38"/>
  <c r="AD187" i="38"/>
  <c r="AC187" i="38"/>
  <c r="AF186" i="38"/>
  <c r="AE186" i="38"/>
  <c r="AD186" i="38"/>
  <c r="AC186" i="38"/>
  <c r="AF185" i="38"/>
  <c r="AE185" i="38"/>
  <c r="AD185" i="38"/>
  <c r="AC185" i="38"/>
  <c r="AE184" i="38"/>
  <c r="AG184" i="38" s="1"/>
  <c r="AD184" i="38"/>
  <c r="AC184" i="38"/>
  <c r="AF184" i="38" s="1"/>
  <c r="AF183" i="38"/>
  <c r="AE183" i="38"/>
  <c r="AD183" i="38"/>
  <c r="AC183" i="38"/>
  <c r="AE182" i="38"/>
  <c r="AD182" i="38"/>
  <c r="AC182" i="38"/>
  <c r="AF182" i="38" s="1"/>
  <c r="AE181" i="38"/>
  <c r="AD181" i="38"/>
  <c r="AC181" i="38"/>
  <c r="AF181" i="38" s="1"/>
  <c r="AF180" i="38"/>
  <c r="AE180" i="38"/>
  <c r="AG180" i="38" s="1"/>
  <c r="AD180" i="38"/>
  <c r="AC180" i="38"/>
  <c r="AF179" i="38"/>
  <c r="AE179" i="38"/>
  <c r="AD179" i="38"/>
  <c r="AC179" i="38"/>
  <c r="AE178" i="38"/>
  <c r="AD178" i="38"/>
  <c r="AC178" i="38"/>
  <c r="AF178" i="38" s="1"/>
  <c r="AE177" i="38"/>
  <c r="AD177" i="38"/>
  <c r="AC177" i="38"/>
  <c r="AF177" i="38" s="1"/>
  <c r="AF176" i="38"/>
  <c r="AE176" i="38"/>
  <c r="AD176" i="38"/>
  <c r="AC176" i="38"/>
  <c r="AE175" i="38"/>
  <c r="AD175" i="38"/>
  <c r="AC175" i="38"/>
  <c r="AF175" i="38" s="1"/>
  <c r="AE174" i="38"/>
  <c r="AD174" i="38"/>
  <c r="AC174" i="38"/>
  <c r="AF174" i="38" s="1"/>
  <c r="AE173" i="38"/>
  <c r="AD173" i="38"/>
  <c r="AC173" i="38"/>
  <c r="AF173" i="38" s="1"/>
  <c r="AE172" i="38"/>
  <c r="AD172" i="38"/>
  <c r="AC172" i="38"/>
  <c r="AF172" i="38" s="1"/>
  <c r="AF171" i="38"/>
  <c r="AE171" i="38"/>
  <c r="AD171" i="38"/>
  <c r="AC171" i="38"/>
  <c r="AE170" i="38"/>
  <c r="AD170" i="38"/>
  <c r="AC170" i="38"/>
  <c r="AF170" i="38" s="1"/>
  <c r="AE169" i="38"/>
  <c r="AD169" i="38"/>
  <c r="AC169" i="38"/>
  <c r="AF169" i="38" s="1"/>
  <c r="AF168" i="38"/>
  <c r="AE168" i="38"/>
  <c r="AD168" i="38"/>
  <c r="AC168" i="38"/>
  <c r="AF167" i="38"/>
  <c r="AE167" i="38"/>
  <c r="AD167" i="38"/>
  <c r="AC167" i="38"/>
  <c r="AE166" i="38"/>
  <c r="AD166" i="38"/>
  <c r="AC166" i="38"/>
  <c r="AF166" i="38" s="1"/>
  <c r="AE165" i="38"/>
  <c r="AG165" i="38" s="1"/>
  <c r="AD165" i="38"/>
  <c r="AC165" i="38"/>
  <c r="AF165" i="38" s="1"/>
  <c r="AF164" i="38"/>
  <c r="AE164" i="38"/>
  <c r="AD164" i="38"/>
  <c r="AC164" i="38"/>
  <c r="AE163" i="38"/>
  <c r="AD163" i="38"/>
  <c r="AC163" i="38"/>
  <c r="AF163" i="38" s="1"/>
  <c r="AE162" i="38"/>
  <c r="AD162" i="38"/>
  <c r="AC162" i="38"/>
  <c r="AF162" i="38" s="1"/>
  <c r="AE161" i="38"/>
  <c r="AD161" i="38"/>
  <c r="AC161" i="38"/>
  <c r="AF161" i="38" s="1"/>
  <c r="AE160" i="38"/>
  <c r="AG160" i="38" s="1"/>
  <c r="AD160" i="38"/>
  <c r="AC160" i="38"/>
  <c r="AF160" i="38" s="1"/>
  <c r="AE159" i="38"/>
  <c r="AD159" i="38"/>
  <c r="AC159" i="38"/>
  <c r="AF159" i="38" s="1"/>
  <c r="AE158" i="38"/>
  <c r="AD158" i="38"/>
  <c r="AC158" i="38"/>
  <c r="AF158" i="38" s="1"/>
  <c r="AE157" i="38"/>
  <c r="AD157" i="38"/>
  <c r="AC157" i="38"/>
  <c r="AF157" i="38" s="1"/>
  <c r="AE156" i="38"/>
  <c r="AD156" i="38"/>
  <c r="AC156" i="38"/>
  <c r="AF156" i="38" s="1"/>
  <c r="AF155" i="38"/>
  <c r="AE155" i="38"/>
  <c r="AD155" i="38"/>
  <c r="AC155" i="38"/>
  <c r="AE154" i="38"/>
  <c r="AD154" i="38"/>
  <c r="AC154" i="38"/>
  <c r="AF154" i="38" s="1"/>
  <c r="AE153" i="38"/>
  <c r="AD153" i="38"/>
  <c r="AC153" i="38"/>
  <c r="AF153" i="38" s="1"/>
  <c r="AF152" i="38"/>
  <c r="AE152" i="38"/>
  <c r="AD152" i="38"/>
  <c r="AC152" i="38"/>
  <c r="AF151" i="38"/>
  <c r="AE151" i="38"/>
  <c r="AD151" i="38"/>
  <c r="AC151" i="38"/>
  <c r="AE150" i="38"/>
  <c r="AD150" i="38"/>
  <c r="AC150" i="38"/>
  <c r="AF150" i="38" s="1"/>
  <c r="AE149" i="38"/>
  <c r="AD149" i="38"/>
  <c r="AC149" i="38"/>
  <c r="AF149" i="38" s="1"/>
  <c r="AF148" i="38"/>
  <c r="AE148" i="38"/>
  <c r="AD148" i="38"/>
  <c r="AC148" i="38"/>
  <c r="AF147" i="38"/>
  <c r="AE147" i="38"/>
  <c r="AD147" i="38"/>
  <c r="AC147" i="38"/>
  <c r="AE146" i="38"/>
  <c r="AD146" i="38"/>
  <c r="AC146" i="38"/>
  <c r="AF146" i="38" s="1"/>
  <c r="AE145" i="38"/>
  <c r="AD145" i="38"/>
  <c r="AC145" i="38"/>
  <c r="AF145" i="38" s="1"/>
  <c r="AE144" i="38"/>
  <c r="AD144" i="38"/>
  <c r="AC144" i="38"/>
  <c r="AF144" i="38" s="1"/>
  <c r="AE143" i="38"/>
  <c r="AD143" i="38"/>
  <c r="AC143" i="38"/>
  <c r="AF143" i="38" s="1"/>
  <c r="AE142" i="38"/>
  <c r="AD142" i="38"/>
  <c r="AC142" i="38"/>
  <c r="AF142" i="38" s="1"/>
  <c r="AE141" i="38"/>
  <c r="AD141" i="38"/>
  <c r="AC141" i="38"/>
  <c r="AF141" i="38" s="1"/>
  <c r="AF140" i="38"/>
  <c r="AE140" i="38"/>
  <c r="AD140" i="38"/>
  <c r="AC140" i="38"/>
  <c r="AE139" i="38"/>
  <c r="AD139" i="38"/>
  <c r="AC139" i="38"/>
  <c r="AF139" i="38" s="1"/>
  <c r="AE138" i="38"/>
  <c r="AD138" i="38"/>
  <c r="AC138" i="38"/>
  <c r="AF138" i="38" s="1"/>
  <c r="AE137" i="38"/>
  <c r="AD137" i="38"/>
  <c r="AC137" i="38"/>
  <c r="AF137" i="38" s="1"/>
  <c r="AF136" i="38"/>
  <c r="AE136" i="38"/>
  <c r="AD136" i="38"/>
  <c r="AC136" i="38"/>
  <c r="AF135" i="38"/>
  <c r="AE135" i="38"/>
  <c r="AD135" i="38"/>
  <c r="AC135" i="38"/>
  <c r="AE134" i="38"/>
  <c r="AD134" i="38"/>
  <c r="AC134" i="38"/>
  <c r="AF134" i="38" s="1"/>
  <c r="AE133" i="38"/>
  <c r="AG133" i="38" s="1"/>
  <c r="AD133" i="38"/>
  <c r="AC133" i="38"/>
  <c r="AF133" i="38" s="1"/>
  <c r="AE132" i="38"/>
  <c r="AD132" i="38"/>
  <c r="AC132" i="38"/>
  <c r="AF132" i="38" s="1"/>
  <c r="AE131" i="38"/>
  <c r="AD131" i="38"/>
  <c r="AC131" i="38"/>
  <c r="AF131" i="38" s="1"/>
  <c r="AE130" i="38"/>
  <c r="AD130" i="38"/>
  <c r="AC130" i="38"/>
  <c r="AF130" i="38" s="1"/>
  <c r="AE129" i="38"/>
  <c r="AG129" i="38" s="1"/>
  <c r="AD129" i="38"/>
  <c r="AC129" i="38"/>
  <c r="AF129" i="38" s="1"/>
  <c r="AF128" i="38"/>
  <c r="AE128" i="38"/>
  <c r="AG128" i="38" s="1"/>
  <c r="AD128" i="38"/>
  <c r="AC128" i="38"/>
  <c r="AE127" i="38"/>
  <c r="AD127" i="38"/>
  <c r="AC127" i="38"/>
  <c r="AF127" i="38" s="1"/>
  <c r="AE126" i="38"/>
  <c r="AD126" i="38"/>
  <c r="AC126" i="38"/>
  <c r="AF126" i="38" s="1"/>
  <c r="AE125" i="38"/>
  <c r="AD125" i="38"/>
  <c r="AC125" i="38"/>
  <c r="AF125" i="38" s="1"/>
  <c r="AE124" i="38"/>
  <c r="AD124" i="38"/>
  <c r="AC124" i="38"/>
  <c r="AF124" i="38" s="1"/>
  <c r="AF123" i="38"/>
  <c r="AE123" i="38"/>
  <c r="AD123" i="38"/>
  <c r="AC123" i="38"/>
  <c r="AE122" i="38"/>
  <c r="AD122" i="38"/>
  <c r="AC122" i="38"/>
  <c r="AF122" i="38" s="1"/>
  <c r="AE121" i="38"/>
  <c r="AD121" i="38"/>
  <c r="AC121" i="38"/>
  <c r="AF121" i="38" s="1"/>
  <c r="AE120" i="38"/>
  <c r="AD120" i="38"/>
  <c r="AC120" i="38"/>
  <c r="AF120" i="38" s="1"/>
  <c r="AE119" i="38"/>
  <c r="AD119" i="38"/>
  <c r="AC119" i="38"/>
  <c r="AF119" i="38" s="1"/>
  <c r="AE118" i="38"/>
  <c r="AD118" i="38"/>
  <c r="AC118" i="38"/>
  <c r="AF118" i="38" s="1"/>
  <c r="AE117" i="38"/>
  <c r="AG117" i="38" s="1"/>
  <c r="AD117" i="38"/>
  <c r="AC117" i="38"/>
  <c r="AF117" i="38" s="1"/>
  <c r="AF116" i="38"/>
  <c r="AE116" i="38"/>
  <c r="AG116" i="38" s="1"/>
  <c r="AD116" i="38"/>
  <c r="AC116" i="38"/>
  <c r="AF115" i="38"/>
  <c r="AE115" i="38"/>
  <c r="AD115" i="38"/>
  <c r="AC115" i="38"/>
  <c r="AE114" i="38"/>
  <c r="AD114" i="38"/>
  <c r="AC114" i="38"/>
  <c r="AF114" i="38" s="1"/>
  <c r="AE113" i="38"/>
  <c r="AG113" i="38" s="1"/>
  <c r="AD113" i="38"/>
  <c r="AC113" i="38"/>
  <c r="AF113" i="38" s="1"/>
  <c r="AE112" i="38"/>
  <c r="AD112" i="38"/>
  <c r="AC112" i="38"/>
  <c r="AF112" i="38" s="1"/>
  <c r="AE111" i="38"/>
  <c r="AD111" i="38"/>
  <c r="AC111" i="38"/>
  <c r="AF111" i="38" s="1"/>
  <c r="AE110" i="38"/>
  <c r="AD110" i="38"/>
  <c r="AC110" i="38"/>
  <c r="AF110" i="38" s="1"/>
  <c r="AE109" i="38"/>
  <c r="AD109" i="38"/>
  <c r="AC109" i="38"/>
  <c r="AF109" i="38" s="1"/>
  <c r="AF108" i="38"/>
  <c r="AE108" i="38"/>
  <c r="AD108" i="38"/>
  <c r="AC108" i="38"/>
  <c r="AF107" i="38"/>
  <c r="AE107" i="38"/>
  <c r="AD107" i="38"/>
  <c r="AC107" i="38"/>
  <c r="AE106" i="38"/>
  <c r="AD106" i="38"/>
  <c r="AC106" i="38"/>
  <c r="AF106" i="38" s="1"/>
  <c r="AE105" i="38"/>
  <c r="AD105" i="38"/>
  <c r="AC105" i="38"/>
  <c r="AF105" i="38" s="1"/>
  <c r="AE104" i="38"/>
  <c r="AD104" i="38"/>
  <c r="AC104" i="38"/>
  <c r="AF104" i="38" s="1"/>
  <c r="AE103" i="38"/>
  <c r="AD103" i="38"/>
  <c r="AC103" i="38"/>
  <c r="AF103" i="38" s="1"/>
  <c r="AE102" i="38"/>
  <c r="AD102" i="38"/>
  <c r="AC102" i="38"/>
  <c r="AF102" i="38" s="1"/>
  <c r="AE101" i="38"/>
  <c r="AD101" i="38"/>
  <c r="AC101" i="38"/>
  <c r="AF101" i="38" s="1"/>
  <c r="AE100" i="38"/>
  <c r="AD100" i="38"/>
  <c r="AC100" i="38"/>
  <c r="AF100" i="38" s="1"/>
  <c r="AF99" i="38"/>
  <c r="AE99" i="38"/>
  <c r="AD99" i="38"/>
  <c r="AC99" i="38"/>
  <c r="AE98" i="38"/>
  <c r="AD98" i="38"/>
  <c r="AC98" i="38"/>
  <c r="AF98" i="38" s="1"/>
  <c r="AE97" i="38"/>
  <c r="AG97" i="38" s="1"/>
  <c r="AD97" i="38"/>
  <c r="AC97" i="38"/>
  <c r="AF97" i="38" s="1"/>
  <c r="AF96" i="38"/>
  <c r="AE96" i="38"/>
  <c r="AD96" i="38"/>
  <c r="AC96" i="38"/>
  <c r="AE95" i="38"/>
  <c r="AD95" i="38"/>
  <c r="AC95" i="38"/>
  <c r="AF95" i="38" s="1"/>
  <c r="AE94" i="38"/>
  <c r="AD94" i="38"/>
  <c r="AC94" i="38"/>
  <c r="AF94" i="38" s="1"/>
  <c r="AE93" i="38"/>
  <c r="AD93" i="38"/>
  <c r="AC93" i="38"/>
  <c r="AF93" i="38" s="1"/>
  <c r="AF92" i="38"/>
  <c r="AE92" i="38"/>
  <c r="AD92" i="38"/>
  <c r="AC92" i="38"/>
  <c r="AE91" i="38"/>
  <c r="AD91" i="38"/>
  <c r="AC91" i="38"/>
  <c r="AF91" i="38" s="1"/>
  <c r="AE90" i="38"/>
  <c r="AD90" i="38"/>
  <c r="AC90" i="38"/>
  <c r="AF90" i="38" s="1"/>
  <c r="AE89" i="38"/>
  <c r="AD89" i="38"/>
  <c r="AC89" i="38"/>
  <c r="AF89" i="38" s="1"/>
  <c r="AF88" i="38"/>
  <c r="AE88" i="38"/>
  <c r="AD88" i="38"/>
  <c r="AC88" i="38"/>
  <c r="AF87" i="38"/>
  <c r="AE87" i="38"/>
  <c r="AD87" i="38"/>
  <c r="AC87" i="38"/>
  <c r="AE86" i="38"/>
  <c r="AD86" i="38"/>
  <c r="AC86" i="38"/>
  <c r="AF86" i="38" s="1"/>
  <c r="AE85" i="38"/>
  <c r="AG85" i="38" s="1"/>
  <c r="AD85" i="38"/>
  <c r="AC85" i="38"/>
  <c r="AF85" i="38" s="1"/>
  <c r="AE84" i="38"/>
  <c r="AD84" i="38"/>
  <c r="AC84" i="38"/>
  <c r="AF84" i="38" s="1"/>
  <c r="AE83" i="38"/>
  <c r="AD83" i="38"/>
  <c r="AC83" i="38"/>
  <c r="AF83" i="38" s="1"/>
  <c r="AE82" i="38"/>
  <c r="AD82" i="38"/>
  <c r="AC82" i="38"/>
  <c r="AF82" i="38" s="1"/>
  <c r="AE81" i="38"/>
  <c r="AG81" i="38" s="1"/>
  <c r="AD81" i="38"/>
  <c r="AC81" i="38"/>
  <c r="AF81" i="38" s="1"/>
  <c r="AF80" i="38"/>
  <c r="AE80" i="38"/>
  <c r="AG80" i="38" s="1"/>
  <c r="AD80" i="38"/>
  <c r="AC80" i="38"/>
  <c r="AE79" i="38"/>
  <c r="AD79" i="38"/>
  <c r="AC79" i="38"/>
  <c r="AF79" i="38" s="1"/>
  <c r="AE78" i="38"/>
  <c r="AD78" i="38"/>
  <c r="AC78" i="38"/>
  <c r="AF78" i="38" s="1"/>
  <c r="AE77" i="38"/>
  <c r="AD77" i="38"/>
  <c r="AC77" i="38"/>
  <c r="AF77" i="38" s="1"/>
  <c r="AF76" i="38"/>
  <c r="AE76" i="38"/>
  <c r="AD76" i="38"/>
  <c r="AC76" i="38"/>
  <c r="AE75" i="38"/>
  <c r="AD75" i="38"/>
  <c r="AC75" i="38"/>
  <c r="AF75" i="38" s="1"/>
  <c r="AE74" i="38"/>
  <c r="AD74" i="38"/>
  <c r="AC74" i="38"/>
  <c r="AF74" i="38" s="1"/>
  <c r="AE73" i="38"/>
  <c r="AD73" i="38"/>
  <c r="AC73" i="38"/>
  <c r="AF73" i="38" s="1"/>
  <c r="AE72" i="38"/>
  <c r="AD72" i="38"/>
  <c r="AC72" i="38"/>
  <c r="AF72" i="38" s="1"/>
  <c r="AE71" i="38"/>
  <c r="AD71" i="38"/>
  <c r="AC71" i="38"/>
  <c r="AF71" i="38" s="1"/>
  <c r="AE70" i="38"/>
  <c r="AD70" i="38"/>
  <c r="AC70" i="38"/>
  <c r="AF70" i="38" s="1"/>
  <c r="AE69" i="38"/>
  <c r="AD69" i="38"/>
  <c r="AC69" i="38"/>
  <c r="AF69" i="38" s="1"/>
  <c r="AE68" i="38"/>
  <c r="AG68" i="38" s="1"/>
  <c r="AD68" i="38"/>
  <c r="AC68" i="38"/>
  <c r="AF68" i="38" s="1"/>
  <c r="AE67" i="38"/>
  <c r="AD67" i="38"/>
  <c r="AC67" i="38"/>
  <c r="AF67" i="38" s="1"/>
  <c r="AE66" i="38"/>
  <c r="AD66" i="38"/>
  <c r="AC66" i="38"/>
  <c r="AF66" i="38" s="1"/>
  <c r="AE65" i="38"/>
  <c r="AD65" i="38"/>
  <c r="AC65" i="38"/>
  <c r="AF65" i="38" s="1"/>
  <c r="AF64" i="38"/>
  <c r="AE64" i="38"/>
  <c r="AD64" i="38"/>
  <c r="AC64" i="38"/>
  <c r="AF63" i="38"/>
  <c r="AE63" i="38"/>
  <c r="AD63" i="38"/>
  <c r="AC63" i="38"/>
  <c r="AE62" i="38"/>
  <c r="AD62" i="38"/>
  <c r="AC62" i="38"/>
  <c r="AF62" i="38" s="1"/>
  <c r="AE61" i="38"/>
  <c r="AD61" i="38"/>
  <c r="AC61" i="38"/>
  <c r="AF61" i="38" s="1"/>
  <c r="AF60" i="38"/>
  <c r="AE60" i="38"/>
  <c r="AG60" i="38" s="1"/>
  <c r="AD60" i="38"/>
  <c r="AC60" i="38"/>
  <c r="AF59" i="38"/>
  <c r="AE59" i="38"/>
  <c r="AD59" i="38"/>
  <c r="AC59" i="38"/>
  <c r="AE58" i="38"/>
  <c r="AD58" i="38"/>
  <c r="AC58" i="38"/>
  <c r="AF58" i="38" s="1"/>
  <c r="AE57" i="38"/>
  <c r="AD57" i="38"/>
  <c r="AC57" i="38"/>
  <c r="AF57" i="38" s="1"/>
  <c r="AE56" i="38"/>
  <c r="AG56" i="38" s="1"/>
  <c r="AD56" i="38"/>
  <c r="AC56" i="38"/>
  <c r="AF56" i="38" s="1"/>
  <c r="AE55" i="38"/>
  <c r="AD55" i="38"/>
  <c r="AC55" i="38"/>
  <c r="AF55" i="38" s="1"/>
  <c r="AE54" i="38"/>
  <c r="AD54" i="38"/>
  <c r="AC54" i="38"/>
  <c r="AF54" i="38" s="1"/>
  <c r="AE53" i="38"/>
  <c r="AD53" i="38"/>
  <c r="AC53" i="38"/>
  <c r="AF53" i="38" s="1"/>
  <c r="AF52" i="38"/>
  <c r="AE52" i="38"/>
  <c r="AD52" i="38"/>
  <c r="AC52" i="38"/>
  <c r="AF51" i="38"/>
  <c r="AE51" i="38"/>
  <c r="AD51" i="38"/>
  <c r="AC51" i="38"/>
  <c r="AE50" i="38"/>
  <c r="AD50" i="38"/>
  <c r="AC50" i="38"/>
  <c r="AF50" i="38" s="1"/>
  <c r="AE49" i="38"/>
  <c r="AD49" i="38"/>
  <c r="AC49" i="38"/>
  <c r="AF49" i="38" s="1"/>
  <c r="AF48" i="38"/>
  <c r="AE48" i="38"/>
  <c r="AG48" i="38" s="1"/>
  <c r="AD48" i="38"/>
  <c r="AC48" i="38"/>
  <c r="AF47" i="38"/>
  <c r="AE47" i="38"/>
  <c r="AD47" i="38"/>
  <c r="AC47" i="38"/>
  <c r="AE46" i="38"/>
  <c r="AD46" i="38"/>
  <c r="AC46" i="38"/>
  <c r="AF46" i="38" s="1"/>
  <c r="AE45" i="38"/>
  <c r="AD45" i="38"/>
  <c r="AC45" i="38"/>
  <c r="AF45" i="38" s="1"/>
  <c r="AE44" i="38"/>
  <c r="AD44" i="38"/>
  <c r="AC44" i="38"/>
  <c r="AF44" i="38" s="1"/>
  <c r="AE43" i="38"/>
  <c r="AD43" i="38"/>
  <c r="AC43" i="38"/>
  <c r="AF43" i="38" s="1"/>
  <c r="AE42" i="38"/>
  <c r="AD42" i="38"/>
  <c r="AC42" i="38"/>
  <c r="AF42" i="38" s="1"/>
  <c r="AE41" i="38"/>
  <c r="AD41" i="38"/>
  <c r="AC41" i="38"/>
  <c r="AF41" i="38" s="1"/>
  <c r="AF40" i="38"/>
  <c r="AE40" i="38"/>
  <c r="AD40" i="38"/>
  <c r="AC40" i="38"/>
  <c r="AF39" i="38"/>
  <c r="AE39" i="38"/>
  <c r="AD39" i="38"/>
  <c r="AC39" i="38"/>
  <c r="AE38" i="38"/>
  <c r="AD38" i="38"/>
  <c r="AC38" i="38"/>
  <c r="AF38" i="38" s="1"/>
  <c r="AE37" i="38"/>
  <c r="AD37" i="38"/>
  <c r="AC37" i="38"/>
  <c r="AF37" i="38" s="1"/>
  <c r="AE36" i="38"/>
  <c r="AD36" i="38"/>
  <c r="AC36" i="38"/>
  <c r="AF36" i="38" s="1"/>
  <c r="AE35" i="38"/>
  <c r="AD35" i="38"/>
  <c r="AC35" i="38"/>
  <c r="AF35" i="38" s="1"/>
  <c r="AE34" i="38"/>
  <c r="AD34" i="38"/>
  <c r="AC34" i="38"/>
  <c r="AF34" i="38" s="1"/>
  <c r="AE33" i="38"/>
  <c r="AD33" i="38"/>
  <c r="AC33" i="38"/>
  <c r="AF33" i="38" s="1"/>
  <c r="AF32" i="38"/>
  <c r="AE32" i="38"/>
  <c r="AD32" i="38"/>
  <c r="AC32" i="38"/>
  <c r="AF31" i="38"/>
  <c r="AE31" i="38"/>
  <c r="AD31" i="38"/>
  <c r="AC31" i="38"/>
  <c r="AE30" i="38"/>
  <c r="AD30" i="38"/>
  <c r="AC30" i="38"/>
  <c r="AF30" i="38" s="1"/>
  <c r="AE29" i="38"/>
  <c r="AD29" i="38"/>
  <c r="AC29" i="38"/>
  <c r="AF29" i="38" s="1"/>
  <c r="AF28" i="38"/>
  <c r="AE28" i="38"/>
  <c r="AD28" i="38"/>
  <c r="AC28" i="38"/>
  <c r="AF27" i="38"/>
  <c r="AE27" i="38"/>
  <c r="AD27" i="38"/>
  <c r="AC27" i="38"/>
  <c r="AE26" i="38"/>
  <c r="AD26" i="38"/>
  <c r="AC26" i="38"/>
  <c r="AF26" i="38" s="1"/>
  <c r="AE25" i="38"/>
  <c r="AD25" i="38"/>
  <c r="AC25" i="38"/>
  <c r="AF25" i="38" s="1"/>
  <c r="AE24" i="38"/>
  <c r="AG24" i="38" s="1"/>
  <c r="AD24" i="38"/>
  <c r="AC24" i="38"/>
  <c r="AF24" i="38" s="1"/>
  <c r="AE23" i="38"/>
  <c r="AD23" i="38"/>
  <c r="AC23" i="38"/>
  <c r="AF23" i="38" s="1"/>
  <c r="AE22" i="38"/>
  <c r="AD22" i="38"/>
  <c r="AC22" i="38"/>
  <c r="AF22" i="38" s="1"/>
  <c r="AE21" i="38"/>
  <c r="AD21" i="38"/>
  <c r="AC21" i="38"/>
  <c r="AF21" i="38" s="1"/>
  <c r="AF20" i="38"/>
  <c r="AE20" i="38"/>
  <c r="AG20" i="38" s="1"/>
  <c r="AD20" i="38"/>
  <c r="AC20" i="38"/>
  <c r="AF19" i="38"/>
  <c r="AE19" i="38"/>
  <c r="AD19" i="38"/>
  <c r="AC19" i="38"/>
  <c r="AE18" i="38"/>
  <c r="AD18" i="38"/>
  <c r="AC18" i="38"/>
  <c r="AF18" i="38" s="1"/>
  <c r="AE17" i="38"/>
  <c r="AD17" i="38"/>
  <c r="AC17" i="38"/>
  <c r="AF17" i="38" s="1"/>
  <c r="AF16" i="38"/>
  <c r="AE16" i="38"/>
  <c r="AG16" i="38" s="1"/>
  <c r="AD16" i="38"/>
  <c r="AC16" i="38"/>
  <c r="AF15" i="38"/>
  <c r="AE15" i="38"/>
  <c r="AD15" i="38"/>
  <c r="AC15" i="38"/>
  <c r="AE14" i="38"/>
  <c r="AD14" i="38"/>
  <c r="AC14" i="38"/>
  <c r="AF14" i="38" s="1"/>
  <c r="AE13" i="38"/>
  <c r="AD13" i="38"/>
  <c r="AC13" i="38"/>
  <c r="AF13" i="38" s="1"/>
  <c r="AF12" i="38"/>
  <c r="AE12" i="38"/>
  <c r="AD12" i="38"/>
  <c r="AC12" i="38"/>
  <c r="AF11" i="38"/>
  <c r="AE11" i="38"/>
  <c r="AD11" i="38"/>
  <c r="AC11" i="38"/>
  <c r="AE10" i="38"/>
  <c r="AD10" i="38"/>
  <c r="AC10" i="38"/>
  <c r="AF10" i="38" s="1"/>
  <c r="AE9" i="38"/>
  <c r="AD9" i="38"/>
  <c r="AC9" i="38"/>
  <c r="AF9" i="38" s="1"/>
  <c r="AF8" i="38"/>
  <c r="AE8" i="38"/>
  <c r="AG8" i="38" s="1"/>
  <c r="AD8" i="38"/>
  <c r="AC8" i="38"/>
  <c r="J9" i="39"/>
  <c r="J10" i="39"/>
  <c r="J11" i="39"/>
  <c r="J12" i="39"/>
  <c r="J13" i="39"/>
  <c r="J14" i="39"/>
  <c r="J15" i="39"/>
  <c r="J16" i="39"/>
  <c r="J17" i="39"/>
  <c r="J18" i="39"/>
  <c r="J19" i="39"/>
  <c r="J20" i="39"/>
  <c r="J21" i="39"/>
  <c r="J22" i="39"/>
  <c r="J23" i="39"/>
  <c r="J24" i="39"/>
  <c r="J25" i="39"/>
  <c r="J26" i="39"/>
  <c r="J27" i="39"/>
  <c r="J28" i="39"/>
  <c r="J29" i="39"/>
  <c r="J30" i="39"/>
  <c r="J31" i="39"/>
  <c r="J32" i="39"/>
  <c r="J33" i="39"/>
  <c r="J34" i="39"/>
  <c r="J35" i="39"/>
  <c r="J36" i="39"/>
  <c r="J37" i="39"/>
  <c r="J38" i="39"/>
  <c r="J39" i="39"/>
  <c r="J40" i="39"/>
  <c r="J41" i="39"/>
  <c r="J42" i="39"/>
  <c r="J43" i="39"/>
  <c r="J44" i="39"/>
  <c r="J45" i="39"/>
  <c r="J46" i="39"/>
  <c r="J47" i="39"/>
  <c r="J48" i="39"/>
  <c r="J49" i="39"/>
  <c r="J50" i="39"/>
  <c r="J51" i="39"/>
  <c r="J52" i="39"/>
  <c r="J53" i="39"/>
  <c r="J54" i="39"/>
  <c r="J55" i="39"/>
  <c r="J56" i="39"/>
  <c r="J57" i="39"/>
  <c r="J58" i="39"/>
  <c r="J59" i="39"/>
  <c r="J60" i="39"/>
  <c r="J61" i="39"/>
  <c r="J62" i="39"/>
  <c r="J63" i="39"/>
  <c r="J64" i="39"/>
  <c r="J65" i="39"/>
  <c r="J66" i="39"/>
  <c r="J67" i="39"/>
  <c r="J68" i="39"/>
  <c r="J69" i="39"/>
  <c r="J70" i="39"/>
  <c r="J71" i="39"/>
  <c r="J72" i="39"/>
  <c r="J73" i="39"/>
  <c r="J74" i="39"/>
  <c r="J75" i="39"/>
  <c r="J76" i="39"/>
  <c r="J77" i="39"/>
  <c r="J78" i="39"/>
  <c r="J79" i="39"/>
  <c r="J80" i="39"/>
  <c r="J81" i="39"/>
  <c r="J82" i="39"/>
  <c r="J83" i="39"/>
  <c r="J84" i="39"/>
  <c r="J85" i="39"/>
  <c r="J86" i="39"/>
  <c r="J87" i="39"/>
  <c r="J88" i="39"/>
  <c r="J89" i="39"/>
  <c r="J90" i="39"/>
  <c r="J91" i="39"/>
  <c r="J92" i="39"/>
  <c r="J93" i="39"/>
  <c r="J94" i="39"/>
  <c r="J95" i="39"/>
  <c r="J96" i="39"/>
  <c r="J97" i="39"/>
  <c r="J98" i="39"/>
  <c r="J99" i="39"/>
  <c r="J100" i="39"/>
  <c r="J101" i="39"/>
  <c r="J102" i="39"/>
  <c r="J103" i="39"/>
  <c r="J104" i="39"/>
  <c r="J105" i="39"/>
  <c r="J106" i="39"/>
  <c r="J107" i="39"/>
  <c r="J108" i="39"/>
  <c r="J109" i="39"/>
  <c r="J110" i="39"/>
  <c r="J111" i="39"/>
  <c r="J112" i="39"/>
  <c r="J113" i="39"/>
  <c r="J114" i="39"/>
  <c r="J115" i="39"/>
  <c r="J116" i="39"/>
  <c r="J117" i="39"/>
  <c r="J118" i="39"/>
  <c r="J119" i="39"/>
  <c r="J120" i="39"/>
  <c r="J121" i="39"/>
  <c r="J122" i="39"/>
  <c r="J123" i="39"/>
  <c r="J124" i="39"/>
  <c r="J125" i="39"/>
  <c r="J126" i="39"/>
  <c r="J127" i="39"/>
  <c r="J128" i="39"/>
  <c r="J129" i="39"/>
  <c r="J130" i="39"/>
  <c r="J131" i="39"/>
  <c r="J132" i="39"/>
  <c r="J133" i="39"/>
  <c r="J134" i="39"/>
  <c r="J135" i="39"/>
  <c r="J136" i="39"/>
  <c r="J137" i="39"/>
  <c r="J138" i="39"/>
  <c r="J139" i="39"/>
  <c r="J140" i="39"/>
  <c r="J141" i="39"/>
  <c r="J142" i="39"/>
  <c r="J143" i="39"/>
  <c r="J144" i="39"/>
  <c r="J145" i="39"/>
  <c r="J146" i="39"/>
  <c r="J147" i="39"/>
  <c r="J148" i="39"/>
  <c r="J149" i="39"/>
  <c r="J150" i="39"/>
  <c r="J151" i="39"/>
  <c r="J152" i="39"/>
  <c r="J153" i="39"/>
  <c r="J154" i="39"/>
  <c r="J155" i="39"/>
  <c r="J156" i="39"/>
  <c r="J157" i="39"/>
  <c r="J158" i="39"/>
  <c r="J159" i="39"/>
  <c r="J160" i="39"/>
  <c r="J161" i="39"/>
  <c r="J162" i="39"/>
  <c r="J163" i="39"/>
  <c r="J164" i="39"/>
  <c r="J165" i="39"/>
  <c r="J166" i="39"/>
  <c r="J167" i="39"/>
  <c r="J168" i="39"/>
  <c r="J169" i="39"/>
  <c r="J170" i="39"/>
  <c r="J171" i="39"/>
  <c r="J172" i="39"/>
  <c r="J173" i="39"/>
  <c r="J174" i="39"/>
  <c r="J175" i="39"/>
  <c r="J176" i="39"/>
  <c r="J177" i="39"/>
  <c r="J178" i="39"/>
  <c r="J179" i="39"/>
  <c r="J180" i="39"/>
  <c r="J181" i="39"/>
  <c r="J182" i="39"/>
  <c r="J183" i="39"/>
  <c r="J184" i="39"/>
  <c r="J185" i="39"/>
  <c r="J186" i="39"/>
  <c r="J187" i="39"/>
  <c r="J188" i="39"/>
  <c r="J189" i="39"/>
  <c r="J190" i="39"/>
  <c r="J191" i="39"/>
  <c r="J192" i="39"/>
  <c r="J193" i="39"/>
  <c r="J194" i="39"/>
  <c r="J195" i="39"/>
  <c r="J196" i="39"/>
  <c r="J197" i="39"/>
  <c r="J198" i="39"/>
  <c r="J199" i="39"/>
  <c r="J200" i="39"/>
  <c r="J201" i="39"/>
  <c r="J202" i="39"/>
  <c r="J203" i="39"/>
  <c r="J204" i="39"/>
  <c r="J205" i="39"/>
  <c r="J206" i="39"/>
  <c r="J207" i="39"/>
  <c r="J208" i="39"/>
  <c r="J209" i="39"/>
  <c r="J210" i="39"/>
  <c r="J211" i="39"/>
  <c r="J212" i="39"/>
  <c r="J213" i="39"/>
  <c r="J214" i="39"/>
  <c r="J215" i="39"/>
  <c r="J216" i="39"/>
  <c r="J217" i="39"/>
  <c r="J218" i="39"/>
  <c r="J219" i="39"/>
  <c r="J220" i="39"/>
  <c r="J221" i="39"/>
  <c r="J222" i="39"/>
  <c r="J223" i="39"/>
  <c r="J224" i="39"/>
  <c r="J225" i="39"/>
  <c r="J226" i="39"/>
  <c r="J227" i="39"/>
  <c r="J228" i="39"/>
  <c r="J229" i="39"/>
  <c r="J230" i="39"/>
  <c r="J231" i="39"/>
  <c r="J232" i="39"/>
  <c r="J233" i="39"/>
  <c r="J234" i="39"/>
  <c r="J235" i="39"/>
  <c r="J236" i="39"/>
  <c r="J237" i="39"/>
  <c r="J238" i="39"/>
  <c r="J239" i="39"/>
  <c r="J240" i="39"/>
  <c r="J241" i="39"/>
  <c r="J242" i="39"/>
  <c r="J243" i="39"/>
  <c r="J244" i="39"/>
  <c r="J245" i="39"/>
  <c r="J246" i="39"/>
  <c r="J247" i="39"/>
  <c r="J248" i="39"/>
  <c r="J249" i="39"/>
  <c r="J250" i="39"/>
  <c r="J251" i="39"/>
  <c r="J252" i="39"/>
  <c r="J253" i="39"/>
  <c r="J254" i="39"/>
  <c r="J255" i="39"/>
  <c r="J256" i="39"/>
  <c r="J257" i="39"/>
  <c r="J258" i="39"/>
  <c r="J259" i="39"/>
  <c r="J260" i="39"/>
  <c r="J261" i="39"/>
  <c r="J262" i="39"/>
  <c r="J263" i="39"/>
  <c r="J264" i="39"/>
  <c r="J265" i="39"/>
  <c r="J266" i="39"/>
  <c r="J267" i="39"/>
  <c r="J268" i="39"/>
  <c r="J269" i="39"/>
  <c r="J270" i="39"/>
  <c r="J271" i="39"/>
  <c r="J272" i="39"/>
  <c r="J273" i="39"/>
  <c r="J274" i="39"/>
  <c r="J275" i="39"/>
  <c r="J276" i="39"/>
  <c r="J277" i="39"/>
  <c r="J278" i="39"/>
  <c r="J279" i="39"/>
  <c r="J280" i="39"/>
  <c r="J281" i="39"/>
  <c r="J282" i="39"/>
  <c r="J283" i="39"/>
  <c r="J284" i="39"/>
  <c r="J285" i="39"/>
  <c r="J286" i="39"/>
  <c r="J287" i="39"/>
  <c r="J288" i="39"/>
  <c r="J289" i="39"/>
  <c r="J290" i="39"/>
  <c r="J291" i="39"/>
  <c r="J292" i="39"/>
  <c r="J293" i="39"/>
  <c r="J294" i="39"/>
  <c r="J295" i="39"/>
  <c r="J296" i="39"/>
  <c r="J297" i="39"/>
  <c r="J298" i="39"/>
  <c r="J299" i="39"/>
  <c r="J300" i="39"/>
  <c r="J301" i="39"/>
  <c r="J302" i="39"/>
  <c r="J303" i="39"/>
  <c r="J304" i="39"/>
  <c r="J305" i="39"/>
  <c r="J306" i="39"/>
  <c r="J307" i="39"/>
  <c r="J308" i="39"/>
  <c r="J309" i="39"/>
  <c r="J310" i="39"/>
  <c r="J311" i="39"/>
  <c r="J312" i="39"/>
  <c r="J313" i="39"/>
  <c r="J314" i="39"/>
  <c r="J315" i="39"/>
  <c r="J316" i="39"/>
  <c r="J317" i="39"/>
  <c r="J318" i="39"/>
  <c r="J319" i="39"/>
  <c r="J320" i="39"/>
  <c r="J321" i="39"/>
  <c r="J322" i="39"/>
  <c r="J323" i="39"/>
  <c r="J324" i="39"/>
  <c r="J325" i="39"/>
  <c r="J326" i="39"/>
  <c r="J327" i="39"/>
  <c r="J328" i="39"/>
  <c r="J329" i="39"/>
  <c r="J330" i="39"/>
  <c r="J331" i="39"/>
  <c r="J332" i="39"/>
  <c r="J333" i="39"/>
  <c r="J334" i="39"/>
  <c r="J335" i="39"/>
  <c r="J336" i="39"/>
  <c r="J337" i="39"/>
  <c r="J338" i="39"/>
  <c r="J339" i="39"/>
  <c r="J340" i="39"/>
  <c r="J341" i="39"/>
  <c r="J342" i="39"/>
  <c r="J343" i="39"/>
  <c r="J344" i="39"/>
  <c r="J345" i="39"/>
  <c r="J346" i="39"/>
  <c r="J347" i="39"/>
  <c r="J348" i="39"/>
  <c r="J349" i="39"/>
  <c r="J350" i="39"/>
  <c r="J351" i="39"/>
  <c r="J352" i="39"/>
  <c r="J353" i="39"/>
  <c r="J354" i="39"/>
  <c r="J355" i="39"/>
  <c r="J356" i="39"/>
  <c r="J357" i="39"/>
  <c r="J358" i="39"/>
  <c r="J359" i="39"/>
  <c r="J360" i="39"/>
  <c r="J361" i="39"/>
  <c r="J362" i="39"/>
  <c r="J363" i="39"/>
  <c r="J364" i="39"/>
  <c r="J365" i="39"/>
  <c r="J366" i="39"/>
  <c r="J367" i="39"/>
  <c r="J368" i="39"/>
  <c r="J369" i="39"/>
  <c r="J370" i="39"/>
  <c r="J371" i="39"/>
  <c r="J372" i="39"/>
  <c r="J373" i="39"/>
  <c r="J8" i="39"/>
  <c r="M9" i="42"/>
  <c r="N9" i="42" s="1"/>
  <c r="M10" i="42"/>
  <c r="M11" i="42"/>
  <c r="M12" i="42"/>
  <c r="M13" i="42"/>
  <c r="M14" i="42"/>
  <c r="M15" i="42"/>
  <c r="M16" i="42"/>
  <c r="M17" i="42"/>
  <c r="M18" i="42"/>
  <c r="M19" i="42"/>
  <c r="M20" i="42"/>
  <c r="M21" i="42"/>
  <c r="M22" i="42"/>
  <c r="M23" i="42"/>
  <c r="M24" i="42"/>
  <c r="M25" i="42"/>
  <c r="M26" i="42"/>
  <c r="M27" i="42"/>
  <c r="M28" i="42"/>
  <c r="M29" i="42"/>
  <c r="M30" i="42"/>
  <c r="M31" i="42"/>
  <c r="M32" i="42"/>
  <c r="M33" i="42"/>
  <c r="M34" i="42"/>
  <c r="M35" i="42"/>
  <c r="M36" i="42"/>
  <c r="M37" i="42"/>
  <c r="M38" i="42"/>
  <c r="M39" i="42"/>
  <c r="M40" i="42"/>
  <c r="M41" i="42"/>
  <c r="N41" i="42" s="1"/>
  <c r="M42" i="42"/>
  <c r="M43" i="42"/>
  <c r="M44" i="42"/>
  <c r="M45" i="42"/>
  <c r="M46" i="42"/>
  <c r="M47" i="42"/>
  <c r="M48" i="42"/>
  <c r="M49" i="42"/>
  <c r="M50" i="42"/>
  <c r="M51" i="42"/>
  <c r="M52" i="42"/>
  <c r="M53" i="42"/>
  <c r="M54" i="42"/>
  <c r="M55" i="42"/>
  <c r="M56" i="42"/>
  <c r="M57" i="42"/>
  <c r="M58" i="42"/>
  <c r="M59" i="42"/>
  <c r="M60" i="42"/>
  <c r="M61" i="42"/>
  <c r="M62" i="42"/>
  <c r="M63" i="42"/>
  <c r="M64" i="42"/>
  <c r="M65" i="42"/>
  <c r="M66" i="42"/>
  <c r="M67" i="42"/>
  <c r="M68" i="42"/>
  <c r="M69" i="42"/>
  <c r="M70" i="42"/>
  <c r="M71" i="42"/>
  <c r="M72" i="42"/>
  <c r="M73" i="42"/>
  <c r="M74" i="42"/>
  <c r="M75" i="42"/>
  <c r="M76" i="42"/>
  <c r="M77" i="42"/>
  <c r="M78" i="42"/>
  <c r="M79" i="42"/>
  <c r="M80" i="42"/>
  <c r="M81" i="42"/>
  <c r="M82" i="42"/>
  <c r="M83" i="42"/>
  <c r="M84" i="42"/>
  <c r="M85" i="42"/>
  <c r="M86" i="42"/>
  <c r="M87" i="42"/>
  <c r="M88" i="42"/>
  <c r="M89" i="42"/>
  <c r="M90" i="42"/>
  <c r="M91" i="42"/>
  <c r="M92" i="42"/>
  <c r="M93" i="42"/>
  <c r="M94" i="42"/>
  <c r="M95" i="42"/>
  <c r="M96" i="42"/>
  <c r="M97" i="42"/>
  <c r="M98" i="42"/>
  <c r="M99" i="42"/>
  <c r="M100" i="42"/>
  <c r="M101" i="42"/>
  <c r="M102" i="42"/>
  <c r="M103" i="42"/>
  <c r="M104" i="42"/>
  <c r="M105" i="42"/>
  <c r="M106" i="42"/>
  <c r="M107" i="42"/>
  <c r="M108" i="42"/>
  <c r="M109" i="42"/>
  <c r="M110" i="42"/>
  <c r="M111" i="42"/>
  <c r="M112" i="42"/>
  <c r="M113" i="42"/>
  <c r="M114" i="42"/>
  <c r="M115" i="42"/>
  <c r="M116" i="42"/>
  <c r="M117" i="42"/>
  <c r="M118" i="42"/>
  <c r="M119" i="42"/>
  <c r="M120" i="42"/>
  <c r="M121" i="42"/>
  <c r="M122" i="42"/>
  <c r="M123" i="42"/>
  <c r="M124" i="42"/>
  <c r="M125" i="42"/>
  <c r="M126" i="42"/>
  <c r="M127" i="42"/>
  <c r="M128" i="42"/>
  <c r="M129" i="42"/>
  <c r="M130" i="42"/>
  <c r="M131" i="42"/>
  <c r="M132" i="42"/>
  <c r="M133" i="42"/>
  <c r="M134" i="42"/>
  <c r="M135" i="42"/>
  <c r="M136" i="42"/>
  <c r="M137" i="42"/>
  <c r="M138" i="42"/>
  <c r="M139" i="42"/>
  <c r="M140" i="42"/>
  <c r="M141" i="42"/>
  <c r="M142" i="42"/>
  <c r="M143" i="42"/>
  <c r="M144" i="42"/>
  <c r="M145" i="42"/>
  <c r="M146" i="42"/>
  <c r="M147" i="42"/>
  <c r="M148" i="42"/>
  <c r="M149" i="42"/>
  <c r="M150" i="42"/>
  <c r="M151" i="42"/>
  <c r="M152" i="42"/>
  <c r="M153" i="42"/>
  <c r="M154" i="42"/>
  <c r="M155" i="42"/>
  <c r="M156" i="42"/>
  <c r="M157" i="42"/>
  <c r="M158" i="42"/>
  <c r="M159" i="42"/>
  <c r="M160" i="42"/>
  <c r="M161" i="42"/>
  <c r="M162" i="42"/>
  <c r="M163" i="42"/>
  <c r="M164" i="42"/>
  <c r="M165" i="42"/>
  <c r="M166" i="42"/>
  <c r="M167" i="42"/>
  <c r="M168" i="42"/>
  <c r="M169" i="42"/>
  <c r="M170" i="42"/>
  <c r="M171" i="42"/>
  <c r="M172" i="42"/>
  <c r="M173" i="42"/>
  <c r="M174" i="42"/>
  <c r="M175" i="42"/>
  <c r="M176" i="42"/>
  <c r="M177" i="42"/>
  <c r="M178" i="42"/>
  <c r="M179" i="42"/>
  <c r="M180" i="42"/>
  <c r="M181" i="42"/>
  <c r="M182" i="42"/>
  <c r="M183" i="42"/>
  <c r="M184" i="42"/>
  <c r="M185" i="42"/>
  <c r="M186" i="42"/>
  <c r="M187" i="42"/>
  <c r="M188" i="42"/>
  <c r="M189" i="42"/>
  <c r="M190" i="42"/>
  <c r="M191" i="42"/>
  <c r="M192" i="42"/>
  <c r="M193" i="42"/>
  <c r="M194" i="42"/>
  <c r="M195" i="42"/>
  <c r="M196" i="42"/>
  <c r="M197" i="42"/>
  <c r="M198" i="42"/>
  <c r="M199" i="42"/>
  <c r="M200" i="42"/>
  <c r="M201" i="42"/>
  <c r="M202" i="42"/>
  <c r="M203" i="42"/>
  <c r="M204" i="42"/>
  <c r="M205" i="42"/>
  <c r="M206" i="42"/>
  <c r="M207" i="42"/>
  <c r="M208" i="42"/>
  <c r="M209" i="42"/>
  <c r="M210" i="42"/>
  <c r="M211" i="42"/>
  <c r="M212" i="42"/>
  <c r="M213" i="42"/>
  <c r="M214" i="42"/>
  <c r="M215" i="42"/>
  <c r="M216" i="42"/>
  <c r="M217" i="42"/>
  <c r="M218" i="42"/>
  <c r="M219" i="42"/>
  <c r="M220" i="42"/>
  <c r="M221" i="42"/>
  <c r="M222" i="42"/>
  <c r="M223" i="42"/>
  <c r="M224" i="42"/>
  <c r="M225" i="42"/>
  <c r="M226" i="42"/>
  <c r="M227" i="42"/>
  <c r="M228" i="42"/>
  <c r="M229" i="42"/>
  <c r="M230" i="42"/>
  <c r="M231" i="42"/>
  <c r="M232" i="42"/>
  <c r="M233" i="42"/>
  <c r="M234" i="42"/>
  <c r="M235" i="42"/>
  <c r="M236" i="42"/>
  <c r="M237" i="42"/>
  <c r="M238" i="42"/>
  <c r="M239" i="42"/>
  <c r="M240" i="42"/>
  <c r="M241" i="42"/>
  <c r="M242" i="42"/>
  <c r="M243" i="42"/>
  <c r="M244" i="42"/>
  <c r="M245" i="42"/>
  <c r="M246" i="42"/>
  <c r="M247" i="42"/>
  <c r="M248" i="42"/>
  <c r="M249" i="42"/>
  <c r="M250" i="42"/>
  <c r="M251" i="42"/>
  <c r="M252" i="42"/>
  <c r="M253" i="42"/>
  <c r="M254" i="42"/>
  <c r="M255" i="42"/>
  <c r="M256" i="42"/>
  <c r="M257" i="42"/>
  <c r="M258" i="42"/>
  <c r="M259" i="42"/>
  <c r="M260" i="42"/>
  <c r="M261" i="42"/>
  <c r="M262" i="42"/>
  <c r="M263" i="42"/>
  <c r="M264" i="42"/>
  <c r="M265" i="42"/>
  <c r="M266" i="42"/>
  <c r="M267" i="42"/>
  <c r="M268" i="42"/>
  <c r="M269" i="42"/>
  <c r="M270" i="42"/>
  <c r="M271" i="42"/>
  <c r="M272" i="42"/>
  <c r="M273" i="42"/>
  <c r="M274" i="42"/>
  <c r="M275" i="42"/>
  <c r="M276" i="42"/>
  <c r="M277" i="42"/>
  <c r="M278" i="42"/>
  <c r="M279" i="42"/>
  <c r="M280" i="42"/>
  <c r="M281" i="42"/>
  <c r="M282" i="42"/>
  <c r="M283" i="42"/>
  <c r="M284" i="42"/>
  <c r="M285" i="42"/>
  <c r="M286" i="42"/>
  <c r="M287" i="42"/>
  <c r="M288" i="42"/>
  <c r="M289" i="42"/>
  <c r="M290" i="42"/>
  <c r="M291" i="42"/>
  <c r="M292" i="42"/>
  <c r="M293" i="42"/>
  <c r="M294" i="42"/>
  <c r="M295" i="42"/>
  <c r="M296" i="42"/>
  <c r="M297" i="42"/>
  <c r="M298" i="42"/>
  <c r="M299" i="42"/>
  <c r="M300" i="42"/>
  <c r="M301" i="42"/>
  <c r="M302" i="42"/>
  <c r="M303" i="42"/>
  <c r="M304" i="42"/>
  <c r="M305" i="42"/>
  <c r="M306" i="42"/>
  <c r="M307" i="42"/>
  <c r="M308" i="42"/>
  <c r="M309" i="42"/>
  <c r="M310" i="42"/>
  <c r="M311" i="42"/>
  <c r="M312" i="42"/>
  <c r="M313" i="42"/>
  <c r="M314" i="42"/>
  <c r="M315" i="42"/>
  <c r="M316" i="42"/>
  <c r="M317" i="42"/>
  <c r="M318" i="42"/>
  <c r="M319" i="42"/>
  <c r="M320" i="42"/>
  <c r="M321" i="42"/>
  <c r="M322" i="42"/>
  <c r="M323" i="42"/>
  <c r="M324" i="42"/>
  <c r="M325" i="42"/>
  <c r="N325" i="42" s="1"/>
  <c r="M326" i="42"/>
  <c r="M327" i="42"/>
  <c r="M328" i="42"/>
  <c r="M329" i="42"/>
  <c r="M330" i="42"/>
  <c r="M331" i="42"/>
  <c r="M332" i="42"/>
  <c r="M333" i="42"/>
  <c r="M334" i="42"/>
  <c r="M335" i="42"/>
  <c r="M336" i="42"/>
  <c r="M337" i="42"/>
  <c r="N337" i="42" s="1"/>
  <c r="M338" i="42"/>
  <c r="M339" i="42"/>
  <c r="M340" i="42"/>
  <c r="M341" i="42"/>
  <c r="M342" i="42"/>
  <c r="M343" i="42"/>
  <c r="M344" i="42"/>
  <c r="M345" i="42"/>
  <c r="M346" i="42"/>
  <c r="M347" i="42"/>
  <c r="M348" i="42"/>
  <c r="M349" i="42"/>
  <c r="M350" i="42"/>
  <c r="M351" i="42"/>
  <c r="M352" i="42"/>
  <c r="M353" i="42"/>
  <c r="M354" i="42"/>
  <c r="M355" i="42"/>
  <c r="M356" i="42"/>
  <c r="M357" i="42"/>
  <c r="M358" i="42"/>
  <c r="N358" i="42" s="1"/>
  <c r="M359" i="42"/>
  <c r="M360" i="42"/>
  <c r="M361" i="42"/>
  <c r="M362" i="42"/>
  <c r="M363" i="42"/>
  <c r="M364" i="42"/>
  <c r="M365" i="42"/>
  <c r="M366" i="42"/>
  <c r="M367" i="42"/>
  <c r="M368" i="42"/>
  <c r="M369" i="42"/>
  <c r="N369" i="42" s="1"/>
  <c r="M370" i="42"/>
  <c r="M371" i="42"/>
  <c r="M372" i="42"/>
  <c r="M373" i="42"/>
  <c r="M8" i="42"/>
  <c r="I9" i="42"/>
  <c r="I10" i="42"/>
  <c r="I11" i="42"/>
  <c r="I12" i="42"/>
  <c r="I13" i="42"/>
  <c r="I14" i="42"/>
  <c r="J14" i="42" s="1"/>
  <c r="I15" i="42"/>
  <c r="I16" i="42"/>
  <c r="I17" i="42"/>
  <c r="I18" i="42"/>
  <c r="I19" i="42"/>
  <c r="I20" i="42"/>
  <c r="J20" i="42" s="1"/>
  <c r="I21" i="42"/>
  <c r="I22" i="42"/>
  <c r="I23" i="42"/>
  <c r="I24" i="42"/>
  <c r="I25" i="42"/>
  <c r="I26" i="42"/>
  <c r="I27" i="42"/>
  <c r="I28" i="42"/>
  <c r="J28" i="42" s="1"/>
  <c r="I29" i="42"/>
  <c r="I30" i="42"/>
  <c r="I31" i="42"/>
  <c r="I32" i="42"/>
  <c r="I33" i="42"/>
  <c r="I34" i="42"/>
  <c r="I35" i="42"/>
  <c r="I36" i="42"/>
  <c r="I37" i="42"/>
  <c r="I38" i="42"/>
  <c r="I39" i="42"/>
  <c r="I40" i="42"/>
  <c r="J40" i="42" s="1"/>
  <c r="I41" i="42"/>
  <c r="I42" i="42"/>
  <c r="I43" i="42"/>
  <c r="I44" i="42"/>
  <c r="I45" i="42"/>
  <c r="I46" i="42"/>
  <c r="J46" i="42" s="1"/>
  <c r="I47" i="42"/>
  <c r="I48" i="42"/>
  <c r="I49" i="42"/>
  <c r="I50" i="42"/>
  <c r="I51" i="42"/>
  <c r="I52" i="42"/>
  <c r="J52" i="42" s="1"/>
  <c r="I53" i="42"/>
  <c r="I54" i="42"/>
  <c r="I55" i="42"/>
  <c r="I56" i="42"/>
  <c r="I57" i="42"/>
  <c r="I58" i="42"/>
  <c r="I59" i="42"/>
  <c r="I60" i="42"/>
  <c r="J60" i="42" s="1"/>
  <c r="I61" i="42"/>
  <c r="I62" i="42"/>
  <c r="I63" i="42"/>
  <c r="I64" i="42"/>
  <c r="I65" i="42"/>
  <c r="I66" i="42"/>
  <c r="I67" i="42"/>
  <c r="I68" i="42"/>
  <c r="I69" i="42"/>
  <c r="I70" i="42"/>
  <c r="I71" i="42"/>
  <c r="I72" i="42"/>
  <c r="J72" i="42" s="1"/>
  <c r="I73" i="42"/>
  <c r="I74" i="42"/>
  <c r="I75" i="42"/>
  <c r="I76" i="42"/>
  <c r="I77" i="42"/>
  <c r="I78" i="42"/>
  <c r="I79" i="42"/>
  <c r="I80" i="42"/>
  <c r="I81" i="42"/>
  <c r="I82" i="42"/>
  <c r="I83" i="42"/>
  <c r="I84" i="42"/>
  <c r="I85" i="42"/>
  <c r="I86" i="42"/>
  <c r="I87" i="42"/>
  <c r="I88" i="42"/>
  <c r="I89" i="42"/>
  <c r="I90" i="42"/>
  <c r="I91" i="42"/>
  <c r="I92" i="42"/>
  <c r="J92" i="42" s="1"/>
  <c r="I93" i="42"/>
  <c r="I94" i="42"/>
  <c r="I95" i="42"/>
  <c r="I96" i="42"/>
  <c r="I97" i="42"/>
  <c r="I98" i="42"/>
  <c r="I99" i="42"/>
  <c r="I100" i="42"/>
  <c r="I101" i="42"/>
  <c r="I102" i="42"/>
  <c r="I103" i="42"/>
  <c r="I104" i="42"/>
  <c r="I105" i="42"/>
  <c r="I106" i="42"/>
  <c r="I107" i="42"/>
  <c r="I108" i="42"/>
  <c r="J108" i="42" s="1"/>
  <c r="I109" i="42"/>
  <c r="I110" i="42"/>
  <c r="I111" i="42"/>
  <c r="I112" i="42"/>
  <c r="I113" i="42"/>
  <c r="I114" i="42"/>
  <c r="I115" i="42"/>
  <c r="I116" i="42"/>
  <c r="I117" i="42"/>
  <c r="I118" i="42"/>
  <c r="I119" i="42"/>
  <c r="I120" i="42"/>
  <c r="I121" i="42"/>
  <c r="I122" i="42"/>
  <c r="I123" i="42"/>
  <c r="I124" i="42"/>
  <c r="J124" i="42" s="1"/>
  <c r="I125" i="42"/>
  <c r="I126" i="42"/>
  <c r="I127" i="42"/>
  <c r="I128" i="42"/>
  <c r="I129" i="42"/>
  <c r="I130" i="42"/>
  <c r="I131" i="42"/>
  <c r="I132" i="42"/>
  <c r="I133" i="42"/>
  <c r="I134" i="42"/>
  <c r="I135" i="42"/>
  <c r="I136" i="42"/>
  <c r="I137" i="42"/>
  <c r="I138" i="42"/>
  <c r="I139" i="42"/>
  <c r="I140" i="42"/>
  <c r="I141" i="42"/>
  <c r="I142" i="42"/>
  <c r="I143" i="42"/>
  <c r="I144" i="42"/>
  <c r="I145" i="42"/>
  <c r="I146" i="42"/>
  <c r="I147" i="42"/>
  <c r="I148" i="42"/>
  <c r="I149" i="42"/>
  <c r="I150" i="42"/>
  <c r="I151" i="42"/>
  <c r="I152" i="42"/>
  <c r="I153" i="42"/>
  <c r="I154" i="42"/>
  <c r="I155" i="42"/>
  <c r="I156" i="42"/>
  <c r="J156" i="42" s="1"/>
  <c r="I157" i="42"/>
  <c r="I158" i="42"/>
  <c r="I159" i="42"/>
  <c r="I160" i="42"/>
  <c r="I161" i="42"/>
  <c r="I162" i="42"/>
  <c r="I163" i="42"/>
  <c r="I164" i="42"/>
  <c r="I165" i="42"/>
  <c r="I166" i="42"/>
  <c r="I167" i="42"/>
  <c r="I168" i="42"/>
  <c r="I169" i="42"/>
  <c r="I170" i="42"/>
  <c r="I171" i="42"/>
  <c r="I172" i="42"/>
  <c r="I173" i="42"/>
  <c r="I174" i="42"/>
  <c r="I175" i="42"/>
  <c r="I176" i="42"/>
  <c r="N176" i="42" s="1"/>
  <c r="I177" i="42"/>
  <c r="I178" i="42"/>
  <c r="I179" i="42"/>
  <c r="I180" i="42"/>
  <c r="I181" i="42"/>
  <c r="I182" i="42"/>
  <c r="I183" i="42"/>
  <c r="I184" i="42"/>
  <c r="I185" i="42"/>
  <c r="I186" i="42"/>
  <c r="I187" i="42"/>
  <c r="J187" i="42" s="1"/>
  <c r="I188" i="42"/>
  <c r="I189" i="42"/>
  <c r="I190" i="42"/>
  <c r="I191" i="42"/>
  <c r="J191" i="42" s="1"/>
  <c r="I192" i="42"/>
  <c r="I193" i="42"/>
  <c r="I194" i="42"/>
  <c r="J194" i="42" s="1"/>
  <c r="I195" i="42"/>
  <c r="I196" i="42"/>
  <c r="I197" i="42"/>
  <c r="I198" i="42"/>
  <c r="I199" i="42"/>
  <c r="I200" i="42"/>
  <c r="I201" i="42"/>
  <c r="I202" i="42"/>
  <c r="I203" i="42"/>
  <c r="I204" i="42"/>
  <c r="I205" i="42"/>
  <c r="I206" i="42"/>
  <c r="I207" i="42"/>
  <c r="J207" i="42" s="1"/>
  <c r="I208" i="42"/>
  <c r="I209" i="42"/>
  <c r="I210" i="42"/>
  <c r="J210" i="42" s="1"/>
  <c r="I211" i="42"/>
  <c r="J211" i="42" s="1"/>
  <c r="I212" i="42"/>
  <c r="I213" i="42"/>
  <c r="I214" i="42"/>
  <c r="I215" i="42"/>
  <c r="I216" i="42"/>
  <c r="I217" i="42"/>
  <c r="I218" i="42"/>
  <c r="I219" i="42"/>
  <c r="J219" i="42" s="1"/>
  <c r="I220" i="42"/>
  <c r="I221" i="42"/>
  <c r="I222" i="42"/>
  <c r="I223" i="42"/>
  <c r="J223" i="42" s="1"/>
  <c r="I224" i="42"/>
  <c r="I225" i="42"/>
  <c r="I226" i="42"/>
  <c r="J226" i="42" s="1"/>
  <c r="I227" i="42"/>
  <c r="I228" i="42"/>
  <c r="I229" i="42"/>
  <c r="I230" i="42"/>
  <c r="I231" i="42"/>
  <c r="I232" i="42"/>
  <c r="I233" i="42"/>
  <c r="I234" i="42"/>
  <c r="I235" i="42"/>
  <c r="I236" i="42"/>
  <c r="I237" i="42"/>
  <c r="I238" i="42"/>
  <c r="I239" i="42"/>
  <c r="I240" i="42"/>
  <c r="I241" i="42"/>
  <c r="I242" i="42"/>
  <c r="J242" i="42" s="1"/>
  <c r="I243" i="42"/>
  <c r="J243" i="42" s="1"/>
  <c r="I244" i="42"/>
  <c r="I245" i="42"/>
  <c r="I246" i="42"/>
  <c r="I247" i="42"/>
  <c r="I248" i="42"/>
  <c r="I249" i="42"/>
  <c r="I250" i="42"/>
  <c r="I251" i="42"/>
  <c r="I252" i="42"/>
  <c r="I253" i="42"/>
  <c r="I254" i="42"/>
  <c r="I255" i="42"/>
  <c r="J255" i="42" s="1"/>
  <c r="I256" i="42"/>
  <c r="I257" i="42"/>
  <c r="I258" i="42"/>
  <c r="I259" i="42"/>
  <c r="I260" i="42"/>
  <c r="I261" i="42"/>
  <c r="I262" i="42"/>
  <c r="I263" i="42"/>
  <c r="I264" i="42"/>
  <c r="I265" i="42"/>
  <c r="I266" i="42"/>
  <c r="J266" i="42" s="1"/>
  <c r="I267" i="42"/>
  <c r="I268" i="42"/>
  <c r="I269" i="42"/>
  <c r="I270" i="42"/>
  <c r="I271" i="42"/>
  <c r="J271" i="42" s="1"/>
  <c r="I272" i="42"/>
  <c r="I273" i="42"/>
  <c r="I274" i="42"/>
  <c r="I275" i="42"/>
  <c r="I276" i="42"/>
  <c r="I277" i="42"/>
  <c r="I278" i="42"/>
  <c r="I279" i="42"/>
  <c r="I280" i="42"/>
  <c r="I281" i="42"/>
  <c r="I282" i="42"/>
  <c r="J282" i="42" s="1"/>
  <c r="I283" i="42"/>
  <c r="N283" i="42" s="1"/>
  <c r="I284" i="42"/>
  <c r="I285" i="42"/>
  <c r="I286" i="42"/>
  <c r="I287" i="42"/>
  <c r="I288" i="42"/>
  <c r="I289" i="42"/>
  <c r="I290" i="42"/>
  <c r="I291" i="42"/>
  <c r="I292" i="42"/>
  <c r="J292" i="42" s="1"/>
  <c r="I293" i="42"/>
  <c r="I294" i="42"/>
  <c r="I295" i="42"/>
  <c r="I296" i="42"/>
  <c r="I297" i="42"/>
  <c r="I298" i="42"/>
  <c r="I299" i="42"/>
  <c r="I300" i="42"/>
  <c r="I301" i="42"/>
  <c r="I302" i="42"/>
  <c r="I303" i="42"/>
  <c r="I304" i="42"/>
  <c r="I305" i="42"/>
  <c r="I306" i="42"/>
  <c r="I307" i="42"/>
  <c r="I308" i="42"/>
  <c r="I309" i="42"/>
  <c r="I310" i="42"/>
  <c r="I311" i="42"/>
  <c r="I312" i="42"/>
  <c r="J312" i="42" s="1"/>
  <c r="I313" i="42"/>
  <c r="I314" i="42"/>
  <c r="I315" i="42"/>
  <c r="I316" i="42"/>
  <c r="J316" i="42" s="1"/>
  <c r="I317" i="42"/>
  <c r="I318" i="42"/>
  <c r="I319" i="42"/>
  <c r="I320" i="42"/>
  <c r="J320" i="42" s="1"/>
  <c r="I321" i="42"/>
  <c r="I322" i="42"/>
  <c r="I323" i="42"/>
  <c r="I324" i="42"/>
  <c r="I325" i="42"/>
  <c r="I326" i="42"/>
  <c r="I327" i="42"/>
  <c r="I328" i="42"/>
  <c r="I329" i="42"/>
  <c r="I330" i="42"/>
  <c r="I331" i="42"/>
  <c r="I332" i="42"/>
  <c r="I333" i="42"/>
  <c r="I334" i="42"/>
  <c r="I335" i="42"/>
  <c r="I336" i="42"/>
  <c r="J336" i="42" s="1"/>
  <c r="I337" i="42"/>
  <c r="I338" i="42"/>
  <c r="I339" i="42"/>
  <c r="J339" i="42" s="1"/>
  <c r="I340" i="42"/>
  <c r="J340" i="42" s="1"/>
  <c r="I341" i="42"/>
  <c r="I342" i="42"/>
  <c r="I343" i="42"/>
  <c r="I344" i="42"/>
  <c r="I345" i="42"/>
  <c r="I346" i="42"/>
  <c r="I347" i="42"/>
  <c r="J347" i="42" s="1"/>
  <c r="I348" i="42"/>
  <c r="I349" i="42"/>
  <c r="I350" i="42"/>
  <c r="I351" i="42"/>
  <c r="J351" i="42" s="1"/>
  <c r="I352" i="42"/>
  <c r="J352" i="42" s="1"/>
  <c r="I353" i="42"/>
  <c r="I354" i="42"/>
  <c r="I355" i="42"/>
  <c r="J355" i="42" s="1"/>
  <c r="I356" i="42"/>
  <c r="J356" i="42" s="1"/>
  <c r="I357" i="42"/>
  <c r="I358" i="42"/>
  <c r="I359" i="42"/>
  <c r="I360" i="42"/>
  <c r="I361" i="42"/>
  <c r="I362" i="42"/>
  <c r="I363" i="42"/>
  <c r="I364" i="42"/>
  <c r="I365" i="42"/>
  <c r="I366" i="42"/>
  <c r="I367" i="42"/>
  <c r="J367" i="42" s="1"/>
  <c r="I368" i="42"/>
  <c r="J368" i="42" s="1"/>
  <c r="I369" i="42"/>
  <c r="I370" i="42"/>
  <c r="I371" i="42"/>
  <c r="J371" i="42" s="1"/>
  <c r="I372" i="42"/>
  <c r="I373" i="42"/>
  <c r="I8" i="42"/>
  <c r="L373" i="42"/>
  <c r="H373" i="42"/>
  <c r="G373" i="42"/>
  <c r="F373" i="42"/>
  <c r="H372" i="42"/>
  <c r="G372" i="42"/>
  <c r="F372" i="42"/>
  <c r="L371" i="42"/>
  <c r="H371" i="42"/>
  <c r="G371" i="42"/>
  <c r="F371" i="42"/>
  <c r="H370" i="42"/>
  <c r="G370" i="42"/>
  <c r="F370" i="42"/>
  <c r="H369" i="42"/>
  <c r="L369" i="42" s="1"/>
  <c r="G369" i="42"/>
  <c r="F369" i="42"/>
  <c r="H368" i="42"/>
  <c r="G368" i="42"/>
  <c r="F368" i="42"/>
  <c r="H367" i="42"/>
  <c r="G367" i="42"/>
  <c r="F367" i="42"/>
  <c r="L367" i="42" s="1"/>
  <c r="H366" i="42"/>
  <c r="L366" i="42" s="1"/>
  <c r="G366" i="42"/>
  <c r="F366" i="42"/>
  <c r="H365" i="42"/>
  <c r="G365" i="42"/>
  <c r="F365" i="42"/>
  <c r="H364" i="42"/>
  <c r="G364" i="42"/>
  <c r="F364" i="42"/>
  <c r="J363" i="42"/>
  <c r="H363" i="42"/>
  <c r="G363" i="42"/>
  <c r="F363" i="42"/>
  <c r="H362" i="42"/>
  <c r="G362" i="42"/>
  <c r="F362" i="42"/>
  <c r="L361" i="42"/>
  <c r="H361" i="42"/>
  <c r="G361" i="42"/>
  <c r="F361" i="42"/>
  <c r="L360" i="42"/>
  <c r="H360" i="42"/>
  <c r="G360" i="42"/>
  <c r="F360" i="42"/>
  <c r="L359" i="42"/>
  <c r="H359" i="42"/>
  <c r="G359" i="42"/>
  <c r="F359" i="42"/>
  <c r="H358" i="42"/>
  <c r="L358" i="42" s="1"/>
  <c r="G358" i="42"/>
  <c r="F358" i="42"/>
  <c r="L357" i="42"/>
  <c r="H357" i="42"/>
  <c r="G357" i="42"/>
  <c r="F357" i="42"/>
  <c r="H356" i="42"/>
  <c r="G356" i="42"/>
  <c r="F356" i="42"/>
  <c r="L355" i="42"/>
  <c r="H355" i="42"/>
  <c r="G355" i="42"/>
  <c r="F355" i="42"/>
  <c r="H354" i="42"/>
  <c r="G354" i="42"/>
  <c r="F354" i="42"/>
  <c r="H353" i="42"/>
  <c r="G353" i="42"/>
  <c r="F353" i="42"/>
  <c r="H352" i="42"/>
  <c r="G352" i="42"/>
  <c r="F352" i="42"/>
  <c r="H351" i="42"/>
  <c r="G351" i="42"/>
  <c r="F351" i="42"/>
  <c r="L351" i="42" s="1"/>
  <c r="J350" i="42"/>
  <c r="H350" i="42"/>
  <c r="G350" i="42"/>
  <c r="F350" i="42"/>
  <c r="H349" i="42"/>
  <c r="G349" i="42"/>
  <c r="F349" i="42"/>
  <c r="H348" i="42"/>
  <c r="G348" i="42"/>
  <c r="F348" i="42"/>
  <c r="H347" i="42"/>
  <c r="G347" i="42"/>
  <c r="F347" i="42"/>
  <c r="H346" i="42"/>
  <c r="G346" i="42"/>
  <c r="F346" i="42"/>
  <c r="H345" i="42"/>
  <c r="G345" i="42"/>
  <c r="F345" i="42"/>
  <c r="H344" i="42"/>
  <c r="G344" i="42"/>
  <c r="F344" i="42"/>
  <c r="L343" i="42"/>
  <c r="H343" i="42"/>
  <c r="G343" i="42"/>
  <c r="F343" i="42"/>
  <c r="H342" i="42"/>
  <c r="G342" i="42"/>
  <c r="F342" i="42"/>
  <c r="L341" i="42"/>
  <c r="H341" i="42"/>
  <c r="G341" i="42"/>
  <c r="F341" i="42"/>
  <c r="H340" i="42"/>
  <c r="G340" i="42"/>
  <c r="F340" i="42"/>
  <c r="L339" i="42"/>
  <c r="H339" i="42"/>
  <c r="G339" i="42"/>
  <c r="F339" i="42"/>
  <c r="H338" i="42"/>
  <c r="G338" i="42"/>
  <c r="F338" i="42"/>
  <c r="L337" i="42"/>
  <c r="H337" i="42"/>
  <c r="G337" i="42"/>
  <c r="F337" i="42"/>
  <c r="H336" i="42"/>
  <c r="G336" i="42"/>
  <c r="F336" i="42"/>
  <c r="L336" i="42" s="1"/>
  <c r="H335" i="42"/>
  <c r="G335" i="42"/>
  <c r="F335" i="42"/>
  <c r="L334" i="42"/>
  <c r="H334" i="42"/>
  <c r="G334" i="42"/>
  <c r="F334" i="42"/>
  <c r="L333" i="42"/>
  <c r="H333" i="42"/>
  <c r="G333" i="42"/>
  <c r="F333" i="42"/>
  <c r="L332" i="42"/>
  <c r="H332" i="42"/>
  <c r="G332" i="42"/>
  <c r="F332" i="42"/>
  <c r="J331" i="42"/>
  <c r="H331" i="42"/>
  <c r="G331" i="42"/>
  <c r="F331" i="42"/>
  <c r="H330" i="42"/>
  <c r="L330" i="42" s="1"/>
  <c r="G330" i="42"/>
  <c r="F330" i="42"/>
  <c r="L329" i="42"/>
  <c r="N329" i="42"/>
  <c r="H329" i="42"/>
  <c r="G329" i="42"/>
  <c r="F329" i="42"/>
  <c r="J328" i="42"/>
  <c r="H328" i="42"/>
  <c r="G328" i="42"/>
  <c r="F328" i="42"/>
  <c r="L327" i="42"/>
  <c r="H327" i="42"/>
  <c r="G327" i="42"/>
  <c r="F327" i="42"/>
  <c r="J326" i="42"/>
  <c r="H326" i="42"/>
  <c r="G326" i="42"/>
  <c r="F326" i="42"/>
  <c r="L325" i="42"/>
  <c r="H325" i="42"/>
  <c r="G325" i="42"/>
  <c r="F325" i="42"/>
  <c r="H324" i="42"/>
  <c r="G324" i="42"/>
  <c r="F324" i="42"/>
  <c r="L323" i="42"/>
  <c r="H323" i="42"/>
  <c r="G323" i="42"/>
  <c r="F323" i="42"/>
  <c r="H322" i="42"/>
  <c r="L322" i="42" s="1"/>
  <c r="G322" i="42"/>
  <c r="F322" i="42"/>
  <c r="L321" i="42"/>
  <c r="N321" i="42"/>
  <c r="H321" i="42"/>
  <c r="G321" i="42"/>
  <c r="F321" i="42"/>
  <c r="H320" i="42"/>
  <c r="G320" i="42"/>
  <c r="F320" i="42"/>
  <c r="L319" i="42"/>
  <c r="H319" i="42"/>
  <c r="G319" i="42"/>
  <c r="F319" i="42"/>
  <c r="J318" i="42"/>
  <c r="H318" i="42"/>
  <c r="G318" i="42"/>
  <c r="F318" i="42"/>
  <c r="L317" i="42"/>
  <c r="N317" i="42"/>
  <c r="H317" i="42"/>
  <c r="G317" i="42"/>
  <c r="F317" i="42"/>
  <c r="H316" i="42"/>
  <c r="G316" i="42"/>
  <c r="F316" i="42"/>
  <c r="L315" i="42"/>
  <c r="H315" i="42"/>
  <c r="G315" i="42"/>
  <c r="F315" i="42"/>
  <c r="H314" i="42"/>
  <c r="L314" i="42" s="1"/>
  <c r="G314" i="42"/>
  <c r="F314" i="42"/>
  <c r="L313" i="42"/>
  <c r="N313" i="42"/>
  <c r="H313" i="42"/>
  <c r="G313" i="42"/>
  <c r="F313" i="42"/>
  <c r="H312" i="42"/>
  <c r="G312" i="42"/>
  <c r="F312" i="42"/>
  <c r="L311" i="42"/>
  <c r="H311" i="42"/>
  <c r="G311" i="42"/>
  <c r="F311" i="42"/>
  <c r="J310" i="42"/>
  <c r="H310" i="42"/>
  <c r="G310" i="42"/>
  <c r="F310" i="42"/>
  <c r="L309" i="42"/>
  <c r="H309" i="42"/>
  <c r="G309" i="42"/>
  <c r="F309" i="42"/>
  <c r="H308" i="42"/>
  <c r="G308" i="42"/>
  <c r="F308" i="42"/>
  <c r="L307" i="42"/>
  <c r="H307" i="42"/>
  <c r="G307" i="42"/>
  <c r="F307" i="42"/>
  <c r="H306" i="42"/>
  <c r="L306" i="42" s="1"/>
  <c r="G306" i="42"/>
  <c r="F306" i="42"/>
  <c r="L305" i="42"/>
  <c r="H305" i="42"/>
  <c r="G305" i="42"/>
  <c r="F305" i="42"/>
  <c r="H304" i="42"/>
  <c r="L304" i="42" s="1"/>
  <c r="G304" i="42"/>
  <c r="F304" i="42"/>
  <c r="L303" i="42"/>
  <c r="H303" i="42"/>
  <c r="G303" i="42"/>
  <c r="F303" i="42"/>
  <c r="J302" i="42"/>
  <c r="H302" i="42"/>
  <c r="G302" i="42"/>
  <c r="F302" i="42"/>
  <c r="L301" i="42"/>
  <c r="H301" i="42"/>
  <c r="G301" i="42"/>
  <c r="F301" i="42"/>
  <c r="H300" i="42"/>
  <c r="L300" i="42" s="1"/>
  <c r="G300" i="42"/>
  <c r="F300" i="42"/>
  <c r="L299" i="42"/>
  <c r="H299" i="42"/>
  <c r="G299" i="42"/>
  <c r="F299" i="42"/>
  <c r="H298" i="42"/>
  <c r="L298" i="42" s="1"/>
  <c r="G298" i="42"/>
  <c r="F298" i="42"/>
  <c r="L297" i="42"/>
  <c r="H297" i="42"/>
  <c r="G297" i="42"/>
  <c r="F297" i="42"/>
  <c r="H296" i="42"/>
  <c r="L296" i="42" s="1"/>
  <c r="G296" i="42"/>
  <c r="F296" i="42"/>
  <c r="L295" i="42"/>
  <c r="H295" i="42"/>
  <c r="G295" i="42"/>
  <c r="F295" i="42"/>
  <c r="J294" i="42"/>
  <c r="H294" i="42"/>
  <c r="G294" i="42"/>
  <c r="F294" i="42"/>
  <c r="L293" i="42"/>
  <c r="H293" i="42"/>
  <c r="G293" i="42"/>
  <c r="F293" i="42"/>
  <c r="H292" i="42"/>
  <c r="G292" i="42"/>
  <c r="F292" i="42"/>
  <c r="L291" i="42"/>
  <c r="H291" i="42"/>
  <c r="G291" i="42"/>
  <c r="F291" i="42"/>
  <c r="H290" i="42"/>
  <c r="L290" i="42" s="1"/>
  <c r="G290" i="42"/>
  <c r="F290" i="42"/>
  <c r="L289" i="42"/>
  <c r="H289" i="42"/>
  <c r="G289" i="42"/>
  <c r="F289" i="42"/>
  <c r="J288" i="42"/>
  <c r="H288" i="42"/>
  <c r="G288" i="42"/>
  <c r="F288" i="42"/>
  <c r="L287" i="42"/>
  <c r="N287" i="42" s="1"/>
  <c r="H287" i="42"/>
  <c r="G287" i="42"/>
  <c r="F287" i="42"/>
  <c r="H286" i="42"/>
  <c r="L286" i="42" s="1"/>
  <c r="G286" i="42"/>
  <c r="F286" i="42"/>
  <c r="J285" i="42"/>
  <c r="H285" i="42"/>
  <c r="G285" i="42"/>
  <c r="F285" i="42"/>
  <c r="L285" i="42" s="1"/>
  <c r="H284" i="42"/>
  <c r="G284" i="42"/>
  <c r="F284" i="42"/>
  <c r="L283" i="42"/>
  <c r="H283" i="42"/>
  <c r="G283" i="42"/>
  <c r="F283" i="42"/>
  <c r="H282" i="42"/>
  <c r="G282" i="42"/>
  <c r="F282" i="42"/>
  <c r="L282" i="42" s="1"/>
  <c r="J281" i="42"/>
  <c r="H281" i="42"/>
  <c r="G281" i="42"/>
  <c r="F281" i="42"/>
  <c r="L280" i="42"/>
  <c r="H280" i="42"/>
  <c r="G280" i="42"/>
  <c r="F280" i="42"/>
  <c r="L279" i="42"/>
  <c r="H279" i="42"/>
  <c r="J279" i="42" s="1"/>
  <c r="G279" i="42"/>
  <c r="F279" i="42"/>
  <c r="L278" i="42"/>
  <c r="H278" i="42"/>
  <c r="G278" i="42"/>
  <c r="F278" i="42"/>
  <c r="J277" i="42"/>
  <c r="H277" i="42"/>
  <c r="G277" i="42"/>
  <c r="F277" i="42"/>
  <c r="L276" i="42"/>
  <c r="H276" i="42"/>
  <c r="G276" i="42"/>
  <c r="F276" i="42"/>
  <c r="J275" i="42"/>
  <c r="H275" i="42"/>
  <c r="G275" i="42"/>
  <c r="F275" i="42"/>
  <c r="J274" i="42"/>
  <c r="H274" i="42"/>
  <c r="G274" i="42"/>
  <c r="F274" i="42"/>
  <c r="L274" i="42" s="1"/>
  <c r="H273" i="42"/>
  <c r="L273" i="42" s="1"/>
  <c r="G273" i="42"/>
  <c r="F273" i="42"/>
  <c r="L272" i="42"/>
  <c r="H272" i="42"/>
  <c r="G272" i="42"/>
  <c r="F272" i="42"/>
  <c r="L271" i="42"/>
  <c r="H271" i="42"/>
  <c r="G271" i="42"/>
  <c r="F271" i="42"/>
  <c r="L270" i="42"/>
  <c r="H270" i="42"/>
  <c r="G270" i="42"/>
  <c r="F270" i="42"/>
  <c r="H269" i="42"/>
  <c r="G269" i="42"/>
  <c r="F269" i="42"/>
  <c r="H268" i="42"/>
  <c r="G268" i="42"/>
  <c r="F268" i="42"/>
  <c r="H267" i="42"/>
  <c r="L267" i="42" s="1"/>
  <c r="G267" i="42"/>
  <c r="F267" i="42"/>
  <c r="H266" i="42"/>
  <c r="G266" i="42"/>
  <c r="F266" i="42"/>
  <c r="H265" i="42"/>
  <c r="G265" i="42"/>
  <c r="F265" i="42"/>
  <c r="H264" i="42"/>
  <c r="G264" i="42"/>
  <c r="F264" i="42"/>
  <c r="L263" i="42"/>
  <c r="H263" i="42"/>
  <c r="G263" i="42"/>
  <c r="F263" i="42"/>
  <c r="L262" i="42"/>
  <c r="H262" i="42"/>
  <c r="G262" i="42"/>
  <c r="F262" i="42"/>
  <c r="H261" i="42"/>
  <c r="G261" i="42"/>
  <c r="F261" i="42"/>
  <c r="L260" i="42"/>
  <c r="H260" i="42"/>
  <c r="G260" i="42"/>
  <c r="F260" i="42"/>
  <c r="H259" i="42"/>
  <c r="G259" i="42"/>
  <c r="F259" i="42"/>
  <c r="J258" i="42"/>
  <c r="H258" i="42"/>
  <c r="G258" i="42"/>
  <c r="F258" i="42"/>
  <c r="L258" i="42" s="1"/>
  <c r="H257" i="42"/>
  <c r="L257" i="42" s="1"/>
  <c r="G257" i="42"/>
  <c r="F257" i="42"/>
  <c r="H256" i="42"/>
  <c r="G256" i="42"/>
  <c r="F256" i="42"/>
  <c r="L255" i="42"/>
  <c r="H255" i="42"/>
  <c r="G255" i="42"/>
  <c r="F255" i="42"/>
  <c r="L254" i="42"/>
  <c r="H254" i="42"/>
  <c r="G254" i="42"/>
  <c r="F254" i="42"/>
  <c r="J253" i="42"/>
  <c r="H253" i="42"/>
  <c r="G253" i="42"/>
  <c r="F253" i="42"/>
  <c r="H252" i="42"/>
  <c r="G252" i="42"/>
  <c r="F252" i="42"/>
  <c r="H251" i="42"/>
  <c r="G251" i="42"/>
  <c r="F251" i="42"/>
  <c r="J250" i="42"/>
  <c r="H250" i="42"/>
  <c r="G250" i="42"/>
  <c r="F250" i="42"/>
  <c r="J249" i="42"/>
  <c r="H249" i="42"/>
  <c r="G249" i="42"/>
  <c r="F249" i="42"/>
  <c r="L248" i="42"/>
  <c r="H248" i="42"/>
  <c r="G248" i="42"/>
  <c r="F248" i="42"/>
  <c r="L247" i="42"/>
  <c r="H247" i="42"/>
  <c r="G247" i="42"/>
  <c r="F247" i="42"/>
  <c r="L246" i="42"/>
  <c r="H246" i="42"/>
  <c r="G246" i="42"/>
  <c r="F246" i="42"/>
  <c r="J245" i="42"/>
  <c r="H245" i="42"/>
  <c r="G245" i="42"/>
  <c r="F245" i="42"/>
  <c r="L244" i="42"/>
  <c r="H244" i="42"/>
  <c r="G244" i="42"/>
  <c r="F244" i="42"/>
  <c r="H243" i="42"/>
  <c r="G243" i="42"/>
  <c r="F243" i="42"/>
  <c r="H242" i="42"/>
  <c r="G242" i="42"/>
  <c r="F242" i="42"/>
  <c r="L242" i="42" s="1"/>
  <c r="H241" i="42"/>
  <c r="L241" i="42" s="1"/>
  <c r="G241" i="42"/>
  <c r="F241" i="42"/>
  <c r="L240" i="42"/>
  <c r="H240" i="42"/>
  <c r="G240" i="42"/>
  <c r="F240" i="42"/>
  <c r="L239" i="42"/>
  <c r="J239" i="42"/>
  <c r="H239" i="42"/>
  <c r="G239" i="42"/>
  <c r="F239" i="42"/>
  <c r="L238" i="42"/>
  <c r="H238" i="42"/>
  <c r="G238" i="42"/>
  <c r="F238" i="42"/>
  <c r="H237" i="42"/>
  <c r="G237" i="42"/>
  <c r="F237" i="42"/>
  <c r="H236" i="42"/>
  <c r="G236" i="42"/>
  <c r="F236" i="42"/>
  <c r="H235" i="42"/>
  <c r="L235" i="42" s="1"/>
  <c r="G235" i="42"/>
  <c r="F235" i="42"/>
  <c r="J234" i="42"/>
  <c r="H234" i="42"/>
  <c r="G234" i="42"/>
  <c r="F234" i="42"/>
  <c r="H233" i="42"/>
  <c r="G233" i="42"/>
  <c r="F233" i="42"/>
  <c r="H232" i="42"/>
  <c r="G232" i="42"/>
  <c r="F232" i="42"/>
  <c r="L231" i="42"/>
  <c r="H231" i="42"/>
  <c r="J231" i="42" s="1"/>
  <c r="G231" i="42"/>
  <c r="F231" i="42"/>
  <c r="L230" i="42"/>
  <c r="H230" i="42"/>
  <c r="G230" i="42"/>
  <c r="F230" i="42"/>
  <c r="H229" i="42"/>
  <c r="G229" i="42"/>
  <c r="F229" i="42"/>
  <c r="L228" i="42"/>
  <c r="H228" i="42"/>
  <c r="G228" i="42"/>
  <c r="F228" i="42"/>
  <c r="H227" i="42"/>
  <c r="G227" i="42"/>
  <c r="F227" i="42"/>
  <c r="H226" i="42"/>
  <c r="G226" i="42"/>
  <c r="F226" i="42"/>
  <c r="L226" i="42" s="1"/>
  <c r="H225" i="42"/>
  <c r="L225" i="42" s="1"/>
  <c r="G225" i="42"/>
  <c r="F225" i="42"/>
  <c r="H224" i="42"/>
  <c r="G224" i="42"/>
  <c r="F224" i="42"/>
  <c r="L223" i="42"/>
  <c r="H223" i="42"/>
  <c r="G223" i="42"/>
  <c r="F223" i="42"/>
  <c r="L222" i="42"/>
  <c r="H222" i="42"/>
  <c r="G222" i="42"/>
  <c r="F222" i="42"/>
  <c r="J221" i="42"/>
  <c r="H221" i="42"/>
  <c r="G221" i="42"/>
  <c r="F221" i="42"/>
  <c r="H220" i="42"/>
  <c r="G220" i="42"/>
  <c r="F220" i="42"/>
  <c r="H219" i="42"/>
  <c r="G219" i="42"/>
  <c r="F219" i="42"/>
  <c r="J218" i="42"/>
  <c r="H218" i="42"/>
  <c r="G218" i="42"/>
  <c r="F218" i="42"/>
  <c r="J217" i="42"/>
  <c r="H217" i="42"/>
  <c r="G217" i="42"/>
  <c r="F217" i="42"/>
  <c r="L216" i="42"/>
  <c r="H216" i="42"/>
  <c r="G216" i="42"/>
  <c r="F216" i="42"/>
  <c r="L215" i="42"/>
  <c r="H215" i="42"/>
  <c r="G215" i="42"/>
  <c r="F215" i="42"/>
  <c r="L214" i="42"/>
  <c r="H214" i="42"/>
  <c r="G214" i="42"/>
  <c r="F214" i="42"/>
  <c r="J213" i="42"/>
  <c r="H213" i="42"/>
  <c r="G213" i="42"/>
  <c r="F213" i="42"/>
  <c r="L212" i="42"/>
  <c r="H212" i="42"/>
  <c r="G212" i="42"/>
  <c r="F212" i="42"/>
  <c r="H211" i="42"/>
  <c r="G211" i="42"/>
  <c r="F211" i="42"/>
  <c r="H210" i="42"/>
  <c r="G210" i="42"/>
  <c r="F210" i="42"/>
  <c r="L210" i="42" s="1"/>
  <c r="H209" i="42"/>
  <c r="L209" i="42" s="1"/>
  <c r="G209" i="42"/>
  <c r="F209" i="42"/>
  <c r="L208" i="42"/>
  <c r="H208" i="42"/>
  <c r="G208" i="42"/>
  <c r="F208" i="42"/>
  <c r="L207" i="42"/>
  <c r="H207" i="42"/>
  <c r="G207" i="42"/>
  <c r="F207" i="42"/>
  <c r="L206" i="42"/>
  <c r="H206" i="42"/>
  <c r="G206" i="42"/>
  <c r="F206" i="42"/>
  <c r="H205" i="42"/>
  <c r="G205" i="42"/>
  <c r="F205" i="42"/>
  <c r="H204" i="42"/>
  <c r="G204" i="42"/>
  <c r="F204" i="42"/>
  <c r="H203" i="42"/>
  <c r="L203" i="42" s="1"/>
  <c r="G203" i="42"/>
  <c r="F203" i="42"/>
  <c r="J202" i="42"/>
  <c r="H202" i="42"/>
  <c r="G202" i="42"/>
  <c r="F202" i="42"/>
  <c r="H201" i="42"/>
  <c r="G201" i="42"/>
  <c r="F201" i="42"/>
  <c r="H200" i="42"/>
  <c r="G200" i="42"/>
  <c r="F200" i="42"/>
  <c r="L199" i="42"/>
  <c r="H199" i="42"/>
  <c r="G199" i="42"/>
  <c r="F199" i="42"/>
  <c r="L198" i="42"/>
  <c r="H198" i="42"/>
  <c r="G198" i="42"/>
  <c r="F198" i="42"/>
  <c r="H197" i="42"/>
  <c r="G197" i="42"/>
  <c r="F197" i="42"/>
  <c r="L196" i="42"/>
  <c r="H196" i="42"/>
  <c r="G196" i="42"/>
  <c r="F196" i="42"/>
  <c r="H195" i="42"/>
  <c r="G195" i="42"/>
  <c r="F195" i="42"/>
  <c r="H194" i="42"/>
  <c r="G194" i="42"/>
  <c r="F194" i="42"/>
  <c r="L194" i="42" s="1"/>
  <c r="H193" i="42"/>
  <c r="L193" i="42" s="1"/>
  <c r="G193" i="42"/>
  <c r="F193" i="42"/>
  <c r="H192" i="42"/>
  <c r="G192" i="42"/>
  <c r="F192" i="42"/>
  <c r="L191" i="42"/>
  <c r="H191" i="42"/>
  <c r="G191" i="42"/>
  <c r="F191" i="42"/>
  <c r="L190" i="42"/>
  <c r="H190" i="42"/>
  <c r="G190" i="42"/>
  <c r="F190" i="42"/>
  <c r="J189" i="42"/>
  <c r="H189" i="42"/>
  <c r="G189" i="42"/>
  <c r="F189" i="42"/>
  <c r="H188" i="42"/>
  <c r="G188" i="42"/>
  <c r="F188" i="42"/>
  <c r="H187" i="42"/>
  <c r="G187" i="42"/>
  <c r="F187" i="42"/>
  <c r="J186" i="42"/>
  <c r="H186" i="42"/>
  <c r="G186" i="42"/>
  <c r="F186" i="42"/>
  <c r="L186" i="42" s="1"/>
  <c r="H185" i="42"/>
  <c r="G185" i="42"/>
  <c r="F185" i="42"/>
  <c r="H184" i="42"/>
  <c r="G184" i="42"/>
  <c r="F184" i="42"/>
  <c r="L183" i="42"/>
  <c r="H183" i="42"/>
  <c r="G183" i="42"/>
  <c r="F183" i="42"/>
  <c r="L182" i="42"/>
  <c r="H182" i="42"/>
  <c r="G182" i="42"/>
  <c r="F182" i="42"/>
  <c r="H181" i="42"/>
  <c r="G181" i="42"/>
  <c r="F181" i="42"/>
  <c r="L180" i="42"/>
  <c r="H180" i="42"/>
  <c r="G180" i="42"/>
  <c r="F180" i="42"/>
  <c r="H179" i="42"/>
  <c r="G179" i="42"/>
  <c r="F179" i="42"/>
  <c r="L178" i="42"/>
  <c r="J178" i="42"/>
  <c r="H178" i="42"/>
  <c r="G178" i="42"/>
  <c r="F178" i="42"/>
  <c r="H177" i="42"/>
  <c r="G177" i="42"/>
  <c r="F177" i="42"/>
  <c r="L176" i="42"/>
  <c r="H176" i="42"/>
  <c r="G176" i="42"/>
  <c r="F176" i="42"/>
  <c r="J175" i="42"/>
  <c r="H175" i="42"/>
  <c r="G175" i="42"/>
  <c r="F175" i="42"/>
  <c r="J174" i="42"/>
  <c r="H174" i="42"/>
  <c r="G174" i="42"/>
  <c r="F174" i="42"/>
  <c r="L174" i="42" s="1"/>
  <c r="J173" i="42"/>
  <c r="H173" i="42"/>
  <c r="G173" i="42"/>
  <c r="F173" i="42"/>
  <c r="H172" i="42"/>
  <c r="G172" i="42"/>
  <c r="F172" i="42"/>
  <c r="H171" i="42"/>
  <c r="G171" i="42"/>
  <c r="F171" i="42"/>
  <c r="H170" i="42"/>
  <c r="G170" i="42"/>
  <c r="F170" i="42"/>
  <c r="J169" i="42"/>
  <c r="H169" i="42"/>
  <c r="G169" i="42"/>
  <c r="F169" i="42"/>
  <c r="L169" i="42" s="1"/>
  <c r="H168" i="42"/>
  <c r="G168" i="42"/>
  <c r="F168" i="42"/>
  <c r="L167" i="42"/>
  <c r="H167" i="42"/>
  <c r="J167" i="42" s="1"/>
  <c r="G167" i="42"/>
  <c r="F167" i="42"/>
  <c r="L166" i="42"/>
  <c r="H166" i="42"/>
  <c r="G166" i="42"/>
  <c r="F166" i="42"/>
  <c r="L165" i="42"/>
  <c r="H165" i="42"/>
  <c r="G165" i="42"/>
  <c r="F165" i="42"/>
  <c r="H164" i="42"/>
  <c r="G164" i="42"/>
  <c r="F164" i="42"/>
  <c r="L163" i="42"/>
  <c r="H163" i="42"/>
  <c r="G163" i="42"/>
  <c r="F163" i="42"/>
  <c r="J162" i="42"/>
  <c r="H162" i="42"/>
  <c r="L162" i="42" s="1"/>
  <c r="G162" i="42"/>
  <c r="F162" i="42"/>
  <c r="J161" i="42"/>
  <c r="H161" i="42"/>
  <c r="G161" i="42"/>
  <c r="F161" i="42"/>
  <c r="L161" i="42" s="1"/>
  <c r="H160" i="42"/>
  <c r="L160" i="42" s="1"/>
  <c r="G160" i="42"/>
  <c r="F160" i="42"/>
  <c r="H159" i="42"/>
  <c r="G159" i="42"/>
  <c r="F159" i="42"/>
  <c r="L158" i="42"/>
  <c r="J158" i="42"/>
  <c r="H158" i="42"/>
  <c r="G158" i="42"/>
  <c r="F158" i="42"/>
  <c r="L157" i="42"/>
  <c r="H157" i="42"/>
  <c r="G157" i="42"/>
  <c r="F157" i="42"/>
  <c r="H156" i="42"/>
  <c r="G156" i="42"/>
  <c r="F156" i="42"/>
  <c r="H155" i="42"/>
  <c r="G155" i="42"/>
  <c r="F155" i="42"/>
  <c r="H154" i="42"/>
  <c r="G154" i="42"/>
  <c r="F154" i="42"/>
  <c r="J153" i="42"/>
  <c r="H153" i="42"/>
  <c r="G153" i="42"/>
  <c r="F153" i="42"/>
  <c r="L153" i="42" s="1"/>
  <c r="H152" i="42"/>
  <c r="G152" i="42"/>
  <c r="F152" i="42"/>
  <c r="L151" i="42"/>
  <c r="H151" i="42"/>
  <c r="G151" i="42"/>
  <c r="F151" i="42"/>
  <c r="L150" i="42"/>
  <c r="H150" i="42"/>
  <c r="G150" i="42"/>
  <c r="F150" i="42"/>
  <c r="L149" i="42"/>
  <c r="H149" i="42"/>
  <c r="G149" i="42"/>
  <c r="F149" i="42"/>
  <c r="H148" i="42"/>
  <c r="G148" i="42"/>
  <c r="F148" i="42"/>
  <c r="L147" i="42"/>
  <c r="H147" i="42"/>
  <c r="G147" i="42"/>
  <c r="F147" i="42"/>
  <c r="J146" i="42"/>
  <c r="H146" i="42"/>
  <c r="L146" i="42" s="1"/>
  <c r="G146" i="42"/>
  <c r="F146" i="42"/>
  <c r="J145" i="42"/>
  <c r="H145" i="42"/>
  <c r="G145" i="42"/>
  <c r="F145" i="42"/>
  <c r="L145" i="42" s="1"/>
  <c r="H144" i="42"/>
  <c r="L144" i="42" s="1"/>
  <c r="G144" i="42"/>
  <c r="F144" i="42"/>
  <c r="H143" i="42"/>
  <c r="G143" i="42"/>
  <c r="F143" i="42"/>
  <c r="L142" i="42"/>
  <c r="J142" i="42"/>
  <c r="H142" i="42"/>
  <c r="G142" i="42"/>
  <c r="F142" i="42"/>
  <c r="L141" i="42"/>
  <c r="H141" i="42"/>
  <c r="G141" i="42"/>
  <c r="F141" i="42"/>
  <c r="J140" i="42"/>
  <c r="H140" i="42"/>
  <c r="G140" i="42"/>
  <c r="F140" i="42"/>
  <c r="H139" i="42"/>
  <c r="G139" i="42"/>
  <c r="F139" i="42"/>
  <c r="H138" i="42"/>
  <c r="G138" i="42"/>
  <c r="F138" i="42"/>
  <c r="J137" i="42"/>
  <c r="H137" i="42"/>
  <c r="G137" i="42"/>
  <c r="F137" i="42"/>
  <c r="L137" i="42" s="1"/>
  <c r="H136" i="42"/>
  <c r="G136" i="42"/>
  <c r="F136" i="42"/>
  <c r="L135" i="42"/>
  <c r="H135" i="42"/>
  <c r="G135" i="42"/>
  <c r="F135" i="42"/>
  <c r="L134" i="42"/>
  <c r="H134" i="42"/>
  <c r="G134" i="42"/>
  <c r="F134" i="42"/>
  <c r="L133" i="42"/>
  <c r="H133" i="42"/>
  <c r="G133" i="42"/>
  <c r="F133" i="42"/>
  <c r="H132" i="42"/>
  <c r="G132" i="42"/>
  <c r="F132" i="42"/>
  <c r="L131" i="42"/>
  <c r="H131" i="42"/>
  <c r="G131" i="42"/>
  <c r="F131" i="42"/>
  <c r="J130" i="42"/>
  <c r="H130" i="42"/>
  <c r="G130" i="42"/>
  <c r="F130" i="42"/>
  <c r="J129" i="42"/>
  <c r="H129" i="42"/>
  <c r="G129" i="42"/>
  <c r="F129" i="42"/>
  <c r="L129" i="42" s="1"/>
  <c r="H128" i="42"/>
  <c r="L128" i="42" s="1"/>
  <c r="G128" i="42"/>
  <c r="F128" i="42"/>
  <c r="H127" i="42"/>
  <c r="G127" i="42"/>
  <c r="F127" i="42"/>
  <c r="L126" i="42"/>
  <c r="J126" i="42"/>
  <c r="H126" i="42"/>
  <c r="G126" i="42"/>
  <c r="F126" i="42"/>
  <c r="L125" i="42"/>
  <c r="H125" i="42"/>
  <c r="G125" i="42"/>
  <c r="F125" i="42"/>
  <c r="H124" i="42"/>
  <c r="G124" i="42"/>
  <c r="F124" i="42"/>
  <c r="H123" i="42"/>
  <c r="G123" i="42"/>
  <c r="F123" i="42"/>
  <c r="H122" i="42"/>
  <c r="G122" i="42"/>
  <c r="F122" i="42"/>
  <c r="J121" i="42"/>
  <c r="H121" i="42"/>
  <c r="G121" i="42"/>
  <c r="F121" i="42"/>
  <c r="L121" i="42" s="1"/>
  <c r="H120" i="42"/>
  <c r="G120" i="42"/>
  <c r="F120" i="42"/>
  <c r="L119" i="42"/>
  <c r="H119" i="42"/>
  <c r="J119" i="42" s="1"/>
  <c r="G119" i="42"/>
  <c r="F119" i="42"/>
  <c r="L118" i="42"/>
  <c r="H118" i="42"/>
  <c r="G118" i="42"/>
  <c r="F118" i="42"/>
  <c r="L117" i="42"/>
  <c r="H117" i="42"/>
  <c r="G117" i="42"/>
  <c r="F117" i="42"/>
  <c r="H116" i="42"/>
  <c r="G116" i="42"/>
  <c r="F116" i="42"/>
  <c r="L115" i="42"/>
  <c r="H115" i="42"/>
  <c r="G115" i="42"/>
  <c r="F115" i="42"/>
  <c r="J114" i="42"/>
  <c r="H114" i="42"/>
  <c r="G114" i="42"/>
  <c r="F114" i="42"/>
  <c r="J113" i="42"/>
  <c r="H113" i="42"/>
  <c r="G113" i="42"/>
  <c r="F113" i="42"/>
  <c r="L113" i="42" s="1"/>
  <c r="H112" i="42"/>
  <c r="L112" i="42" s="1"/>
  <c r="G112" i="42"/>
  <c r="F112" i="42"/>
  <c r="H111" i="42"/>
  <c r="G111" i="42"/>
  <c r="F111" i="42"/>
  <c r="L110" i="42"/>
  <c r="J110" i="42"/>
  <c r="H110" i="42"/>
  <c r="G110" i="42"/>
  <c r="F110" i="42"/>
  <c r="L109" i="42"/>
  <c r="H109" i="42"/>
  <c r="G109" i="42"/>
  <c r="F109" i="42"/>
  <c r="H108" i="42"/>
  <c r="G108" i="42"/>
  <c r="F108" i="42"/>
  <c r="H107" i="42"/>
  <c r="G107" i="42"/>
  <c r="F107" i="42"/>
  <c r="H106" i="42"/>
  <c r="G106" i="42"/>
  <c r="F106" i="42"/>
  <c r="J105" i="42"/>
  <c r="H105" i="42"/>
  <c r="G105" i="42"/>
  <c r="F105" i="42"/>
  <c r="L105" i="42" s="1"/>
  <c r="H104" i="42"/>
  <c r="G104" i="42"/>
  <c r="F104" i="42"/>
  <c r="L103" i="42"/>
  <c r="H103" i="42"/>
  <c r="J103" i="42" s="1"/>
  <c r="G103" i="42"/>
  <c r="F103" i="42"/>
  <c r="L102" i="42"/>
  <c r="H102" i="42"/>
  <c r="G102" i="42"/>
  <c r="F102" i="42"/>
  <c r="L101" i="42"/>
  <c r="H101" i="42"/>
  <c r="G101" i="42"/>
  <c r="F101" i="42"/>
  <c r="H100" i="42"/>
  <c r="G100" i="42"/>
  <c r="F100" i="42"/>
  <c r="L99" i="42"/>
  <c r="H99" i="42"/>
  <c r="G99" i="42"/>
  <c r="F99" i="42"/>
  <c r="J98" i="42"/>
  <c r="H98" i="42"/>
  <c r="L98" i="42" s="1"/>
  <c r="G98" i="42"/>
  <c r="F98" i="42"/>
  <c r="J97" i="42"/>
  <c r="H97" i="42"/>
  <c r="G97" i="42"/>
  <c r="F97" i="42"/>
  <c r="L97" i="42" s="1"/>
  <c r="H96" i="42"/>
  <c r="L96" i="42" s="1"/>
  <c r="G96" i="42"/>
  <c r="F96" i="42"/>
  <c r="H95" i="42"/>
  <c r="G95" i="42"/>
  <c r="F95" i="42"/>
  <c r="L94" i="42"/>
  <c r="J94" i="42"/>
  <c r="H94" i="42"/>
  <c r="G94" i="42"/>
  <c r="F94" i="42"/>
  <c r="L93" i="42"/>
  <c r="H93" i="42"/>
  <c r="G93" i="42"/>
  <c r="F93" i="42"/>
  <c r="H92" i="42"/>
  <c r="G92" i="42"/>
  <c r="F92" i="42"/>
  <c r="H91" i="42"/>
  <c r="G91" i="42"/>
  <c r="F91" i="42"/>
  <c r="H90" i="42"/>
  <c r="G90" i="42"/>
  <c r="F90" i="42"/>
  <c r="J89" i="42"/>
  <c r="H89" i="42"/>
  <c r="G89" i="42"/>
  <c r="F89" i="42"/>
  <c r="L89" i="42" s="1"/>
  <c r="H88" i="42"/>
  <c r="G88" i="42"/>
  <c r="F88" i="42"/>
  <c r="L87" i="42"/>
  <c r="H87" i="42"/>
  <c r="G87" i="42"/>
  <c r="F87" i="42"/>
  <c r="L86" i="42"/>
  <c r="H86" i="42"/>
  <c r="G86" i="42"/>
  <c r="F86" i="42"/>
  <c r="L85" i="42"/>
  <c r="H85" i="42"/>
  <c r="G85" i="42"/>
  <c r="F85" i="42"/>
  <c r="H84" i="42"/>
  <c r="G84" i="42"/>
  <c r="F84" i="42"/>
  <c r="L83" i="42"/>
  <c r="H83" i="42"/>
  <c r="G83" i="42"/>
  <c r="F83" i="42"/>
  <c r="J82" i="42"/>
  <c r="H82" i="42"/>
  <c r="L82" i="42" s="1"/>
  <c r="G82" i="42"/>
  <c r="F82" i="42"/>
  <c r="J81" i="42"/>
  <c r="H81" i="42"/>
  <c r="G81" i="42"/>
  <c r="F81" i="42"/>
  <c r="L81" i="42" s="1"/>
  <c r="H80" i="42"/>
  <c r="L80" i="42" s="1"/>
  <c r="G80" i="42"/>
  <c r="F80" i="42"/>
  <c r="H79" i="42"/>
  <c r="G79" i="42"/>
  <c r="F79" i="42"/>
  <c r="L78" i="42"/>
  <c r="J78" i="42"/>
  <c r="H78" i="42"/>
  <c r="G78" i="42"/>
  <c r="F78" i="42"/>
  <c r="L77" i="42"/>
  <c r="H77" i="42"/>
  <c r="G77" i="42"/>
  <c r="F77" i="42"/>
  <c r="J76" i="42"/>
  <c r="H76" i="42"/>
  <c r="G76" i="42"/>
  <c r="F76" i="42"/>
  <c r="H75" i="42"/>
  <c r="G75" i="42"/>
  <c r="F75" i="42"/>
  <c r="H74" i="42"/>
  <c r="L74" i="42" s="1"/>
  <c r="G74" i="42"/>
  <c r="F74" i="42"/>
  <c r="J73" i="42"/>
  <c r="H73" i="42"/>
  <c r="G73" i="42"/>
  <c r="F73" i="42"/>
  <c r="H72" i="42"/>
  <c r="G72" i="42"/>
  <c r="F72" i="42"/>
  <c r="L71" i="42"/>
  <c r="H71" i="42"/>
  <c r="G71" i="42"/>
  <c r="F71" i="42"/>
  <c r="L70" i="42"/>
  <c r="H70" i="42"/>
  <c r="G70" i="42"/>
  <c r="F70" i="42"/>
  <c r="L69" i="42"/>
  <c r="H69" i="42"/>
  <c r="G69" i="42"/>
  <c r="F69" i="42"/>
  <c r="H68" i="42"/>
  <c r="L68" i="42" s="1"/>
  <c r="G68" i="42"/>
  <c r="F68" i="42"/>
  <c r="L67" i="42"/>
  <c r="H67" i="42"/>
  <c r="G67" i="42"/>
  <c r="F67" i="42"/>
  <c r="L66" i="42"/>
  <c r="H66" i="42"/>
  <c r="J66" i="42" s="1"/>
  <c r="G66" i="42"/>
  <c r="F66" i="42"/>
  <c r="J65" i="42"/>
  <c r="H65" i="42"/>
  <c r="G65" i="42"/>
  <c r="F65" i="42"/>
  <c r="L65" i="42" s="1"/>
  <c r="H64" i="42"/>
  <c r="G64" i="42"/>
  <c r="F64" i="42"/>
  <c r="H63" i="42"/>
  <c r="G63" i="42"/>
  <c r="F63" i="42"/>
  <c r="L62" i="42"/>
  <c r="J62" i="42"/>
  <c r="H62" i="42"/>
  <c r="G62" i="42"/>
  <c r="F62" i="42"/>
  <c r="L61" i="42"/>
  <c r="H61" i="42"/>
  <c r="G61" i="42"/>
  <c r="F61" i="42"/>
  <c r="H60" i="42"/>
  <c r="G60" i="42"/>
  <c r="F60" i="42"/>
  <c r="H59" i="42"/>
  <c r="G59" i="42"/>
  <c r="F59" i="42"/>
  <c r="H58" i="42"/>
  <c r="L58" i="42" s="1"/>
  <c r="G58" i="42"/>
  <c r="F58" i="42"/>
  <c r="H57" i="42"/>
  <c r="G57" i="42"/>
  <c r="F57" i="42"/>
  <c r="L57" i="42" s="1"/>
  <c r="H56" i="42"/>
  <c r="G56" i="42"/>
  <c r="F56" i="42"/>
  <c r="H55" i="42"/>
  <c r="G55" i="42"/>
  <c r="F55" i="42"/>
  <c r="H54" i="42"/>
  <c r="G54" i="42"/>
  <c r="F54" i="42"/>
  <c r="L53" i="42"/>
  <c r="H53" i="42"/>
  <c r="G53" i="42"/>
  <c r="F53" i="42"/>
  <c r="H52" i="42"/>
  <c r="G52" i="42"/>
  <c r="F52" i="42"/>
  <c r="L51" i="42"/>
  <c r="H51" i="42"/>
  <c r="G51" i="42"/>
  <c r="F51" i="42"/>
  <c r="J50" i="42"/>
  <c r="H50" i="42"/>
  <c r="G50" i="42"/>
  <c r="F50" i="42"/>
  <c r="J49" i="42"/>
  <c r="H49" i="42"/>
  <c r="G49" i="42"/>
  <c r="F49" i="42"/>
  <c r="L49" i="42" s="1"/>
  <c r="H48" i="42"/>
  <c r="G48" i="42"/>
  <c r="F48" i="42"/>
  <c r="L47" i="42"/>
  <c r="H47" i="42"/>
  <c r="J47" i="42" s="1"/>
  <c r="G47" i="42"/>
  <c r="F47" i="42"/>
  <c r="H46" i="42"/>
  <c r="G46" i="42"/>
  <c r="F46" i="42"/>
  <c r="L45" i="42"/>
  <c r="H45" i="42"/>
  <c r="G45" i="42"/>
  <c r="F45" i="42"/>
  <c r="H44" i="42"/>
  <c r="L44" i="42" s="1"/>
  <c r="G44" i="42"/>
  <c r="F44" i="42"/>
  <c r="H43" i="42"/>
  <c r="G43" i="42"/>
  <c r="F43" i="42"/>
  <c r="J42" i="42"/>
  <c r="H42" i="42"/>
  <c r="G42" i="42"/>
  <c r="F42" i="42"/>
  <c r="H41" i="42"/>
  <c r="G41" i="42"/>
  <c r="F41" i="42"/>
  <c r="L41" i="42" s="1"/>
  <c r="H40" i="42"/>
  <c r="G40" i="42"/>
  <c r="F40" i="42"/>
  <c r="L39" i="42"/>
  <c r="H39" i="42"/>
  <c r="G39" i="42"/>
  <c r="F39" i="42"/>
  <c r="L38" i="42"/>
  <c r="H38" i="42"/>
  <c r="G38" i="42"/>
  <c r="F38" i="42"/>
  <c r="L37" i="42"/>
  <c r="H37" i="42"/>
  <c r="G37" i="42"/>
  <c r="F37" i="42"/>
  <c r="H36" i="42"/>
  <c r="L36" i="42" s="1"/>
  <c r="G36" i="42"/>
  <c r="F36" i="42"/>
  <c r="L35" i="42"/>
  <c r="H35" i="42"/>
  <c r="G35" i="42"/>
  <c r="F35" i="42"/>
  <c r="L34" i="42"/>
  <c r="H34" i="42"/>
  <c r="G34" i="42"/>
  <c r="F34" i="42"/>
  <c r="J33" i="42"/>
  <c r="H33" i="42"/>
  <c r="G33" i="42"/>
  <c r="F33" i="42"/>
  <c r="L33" i="42" s="1"/>
  <c r="H32" i="42"/>
  <c r="G32" i="42"/>
  <c r="F32" i="42"/>
  <c r="H31" i="42"/>
  <c r="G31" i="42"/>
  <c r="F31" i="42"/>
  <c r="L30" i="42"/>
  <c r="J30" i="42"/>
  <c r="H30" i="42"/>
  <c r="G30" i="42"/>
  <c r="F30" i="42"/>
  <c r="H29" i="42"/>
  <c r="G29" i="42"/>
  <c r="F29" i="42"/>
  <c r="L29" i="42" s="1"/>
  <c r="H28" i="42"/>
  <c r="G28" i="42"/>
  <c r="F28" i="42"/>
  <c r="H27" i="42"/>
  <c r="G27" i="42"/>
  <c r="F27" i="42"/>
  <c r="H26" i="42"/>
  <c r="L26" i="42" s="1"/>
  <c r="G26" i="42"/>
  <c r="F26" i="42"/>
  <c r="H25" i="42"/>
  <c r="G25" i="42"/>
  <c r="F25" i="42"/>
  <c r="L25" i="42" s="1"/>
  <c r="H24" i="42"/>
  <c r="G24" i="42"/>
  <c r="F24" i="42"/>
  <c r="H23" i="42"/>
  <c r="G23" i="42"/>
  <c r="F23" i="42"/>
  <c r="H22" i="42"/>
  <c r="G22" i="42"/>
  <c r="F22" i="42"/>
  <c r="L21" i="42"/>
  <c r="H21" i="42"/>
  <c r="G21" i="42"/>
  <c r="F21" i="42"/>
  <c r="H20" i="42"/>
  <c r="G20" i="42"/>
  <c r="F20" i="42"/>
  <c r="L19" i="42"/>
  <c r="H19" i="42"/>
  <c r="G19" i="42"/>
  <c r="F19" i="42"/>
  <c r="J18" i="42"/>
  <c r="H18" i="42"/>
  <c r="G18" i="42"/>
  <c r="F18" i="42"/>
  <c r="J17" i="42"/>
  <c r="H17" i="42"/>
  <c r="G17" i="42"/>
  <c r="F17" i="42"/>
  <c r="L17" i="42" s="1"/>
  <c r="H16" i="42"/>
  <c r="G16" i="42"/>
  <c r="F16" i="42"/>
  <c r="L15" i="42"/>
  <c r="H15" i="42"/>
  <c r="G15" i="42"/>
  <c r="F15" i="42"/>
  <c r="H14" i="42"/>
  <c r="G14" i="42"/>
  <c r="F14" i="42"/>
  <c r="L13" i="42"/>
  <c r="H13" i="42"/>
  <c r="G13" i="42"/>
  <c r="F13" i="42"/>
  <c r="H12" i="42"/>
  <c r="L12" i="42" s="1"/>
  <c r="G12" i="42"/>
  <c r="F12" i="42"/>
  <c r="H11" i="42"/>
  <c r="G11" i="42"/>
  <c r="F11" i="42"/>
  <c r="J10" i="42"/>
  <c r="H10" i="42"/>
  <c r="G10" i="42"/>
  <c r="F10" i="42"/>
  <c r="H9" i="42"/>
  <c r="G9" i="42"/>
  <c r="F9" i="42"/>
  <c r="L9" i="42" s="1"/>
  <c r="J8" i="42"/>
  <c r="H8" i="42"/>
  <c r="G8" i="42"/>
  <c r="F8" i="42"/>
  <c r="M9" i="32"/>
  <c r="M10" i="32"/>
  <c r="M11" i="32"/>
  <c r="M12" i="32"/>
  <c r="M13" i="32"/>
  <c r="M14" i="32"/>
  <c r="M15" i="32"/>
  <c r="M16" i="32"/>
  <c r="M17" i="32"/>
  <c r="M18" i="32"/>
  <c r="M19" i="32"/>
  <c r="M20" i="32"/>
  <c r="M21" i="32"/>
  <c r="M22" i="32"/>
  <c r="M23" i="32"/>
  <c r="M24" i="32"/>
  <c r="M25" i="32"/>
  <c r="M26" i="32"/>
  <c r="M27" i="32"/>
  <c r="M28" i="32"/>
  <c r="M29" i="32"/>
  <c r="M30" i="32"/>
  <c r="M31" i="32"/>
  <c r="M32" i="32"/>
  <c r="M33" i="32"/>
  <c r="M34" i="32"/>
  <c r="M35" i="32"/>
  <c r="M36" i="32"/>
  <c r="M37" i="32"/>
  <c r="M38" i="32"/>
  <c r="M39" i="32"/>
  <c r="M40" i="32"/>
  <c r="M41" i="32"/>
  <c r="M42" i="32"/>
  <c r="M43" i="32"/>
  <c r="M44" i="32"/>
  <c r="M45" i="32"/>
  <c r="M46" i="32"/>
  <c r="M47" i="32"/>
  <c r="M48" i="32"/>
  <c r="M49" i="32"/>
  <c r="M50" i="32"/>
  <c r="M51" i="32"/>
  <c r="M52" i="32"/>
  <c r="M53" i="32"/>
  <c r="M54" i="32"/>
  <c r="M55" i="32"/>
  <c r="M56" i="32"/>
  <c r="M57" i="32"/>
  <c r="M58" i="32"/>
  <c r="M59" i="32"/>
  <c r="M60" i="32"/>
  <c r="M61" i="32"/>
  <c r="M62" i="32"/>
  <c r="M63" i="32"/>
  <c r="M64" i="32"/>
  <c r="M65" i="32"/>
  <c r="M66" i="32"/>
  <c r="M67" i="32"/>
  <c r="M68" i="32"/>
  <c r="M69" i="32"/>
  <c r="M70" i="32"/>
  <c r="M71" i="32"/>
  <c r="M72" i="32"/>
  <c r="M73" i="32"/>
  <c r="M74" i="32"/>
  <c r="M75" i="32"/>
  <c r="M76" i="32"/>
  <c r="M77" i="32"/>
  <c r="M78" i="32"/>
  <c r="M79" i="32"/>
  <c r="M80" i="32"/>
  <c r="M81" i="32"/>
  <c r="M82" i="32"/>
  <c r="M83" i="32"/>
  <c r="M84" i="32"/>
  <c r="M85" i="32"/>
  <c r="M86" i="32"/>
  <c r="M87" i="32"/>
  <c r="M88" i="32"/>
  <c r="M89" i="32"/>
  <c r="M90" i="32"/>
  <c r="M91" i="32"/>
  <c r="M92" i="32"/>
  <c r="M93" i="32"/>
  <c r="M94" i="32"/>
  <c r="M95" i="32"/>
  <c r="M96" i="32"/>
  <c r="M97" i="32"/>
  <c r="M98" i="32"/>
  <c r="M99" i="32"/>
  <c r="M100" i="32"/>
  <c r="M101" i="32"/>
  <c r="M102" i="32"/>
  <c r="M103" i="32"/>
  <c r="M104" i="32"/>
  <c r="M105" i="32"/>
  <c r="M106" i="32"/>
  <c r="M107" i="32"/>
  <c r="M108" i="32"/>
  <c r="M109" i="32"/>
  <c r="M110" i="32"/>
  <c r="M111" i="32"/>
  <c r="M112" i="32"/>
  <c r="M113" i="32"/>
  <c r="M114" i="32"/>
  <c r="M115" i="32"/>
  <c r="M116" i="32"/>
  <c r="M117" i="32"/>
  <c r="M118" i="32"/>
  <c r="M119" i="32"/>
  <c r="M120" i="32"/>
  <c r="M121" i="32"/>
  <c r="M122" i="32"/>
  <c r="M123" i="32"/>
  <c r="M124" i="32"/>
  <c r="M125" i="32"/>
  <c r="M126" i="32"/>
  <c r="M127" i="32"/>
  <c r="M128" i="32"/>
  <c r="M129" i="32"/>
  <c r="M130" i="32"/>
  <c r="M131" i="32"/>
  <c r="M132" i="32"/>
  <c r="M133" i="32"/>
  <c r="M134" i="32"/>
  <c r="M135" i="32"/>
  <c r="M136" i="32"/>
  <c r="M137" i="32"/>
  <c r="M138" i="32"/>
  <c r="M139" i="32"/>
  <c r="M140" i="32"/>
  <c r="M141" i="32"/>
  <c r="M142" i="32"/>
  <c r="M143" i="32"/>
  <c r="M144" i="32"/>
  <c r="M145" i="32"/>
  <c r="M146" i="32"/>
  <c r="M147" i="32"/>
  <c r="M148" i="32"/>
  <c r="M149" i="32"/>
  <c r="M150" i="32"/>
  <c r="M151" i="32"/>
  <c r="M152" i="32"/>
  <c r="M153" i="32"/>
  <c r="M154" i="32"/>
  <c r="M155" i="32"/>
  <c r="M156" i="32"/>
  <c r="M157" i="32"/>
  <c r="M158" i="32"/>
  <c r="M159" i="32"/>
  <c r="M160" i="32"/>
  <c r="M161" i="32"/>
  <c r="M162" i="32"/>
  <c r="M163" i="32"/>
  <c r="M164" i="32"/>
  <c r="M165" i="32"/>
  <c r="M166" i="32"/>
  <c r="M167" i="32"/>
  <c r="M168" i="32"/>
  <c r="M169" i="32"/>
  <c r="M170" i="32"/>
  <c r="M171" i="32"/>
  <c r="M172" i="32"/>
  <c r="M173" i="32"/>
  <c r="M174" i="32"/>
  <c r="M175" i="32"/>
  <c r="M176" i="32"/>
  <c r="M177" i="32"/>
  <c r="M178" i="32"/>
  <c r="M179" i="32"/>
  <c r="M180" i="32"/>
  <c r="M181" i="32"/>
  <c r="M182" i="32"/>
  <c r="M183" i="32"/>
  <c r="M184" i="32"/>
  <c r="M185" i="32"/>
  <c r="M186" i="32"/>
  <c r="M187" i="32"/>
  <c r="M188" i="32"/>
  <c r="M189" i="32"/>
  <c r="M190" i="32"/>
  <c r="M191" i="32"/>
  <c r="M192" i="32"/>
  <c r="M193" i="32"/>
  <c r="M194" i="32"/>
  <c r="M195" i="32"/>
  <c r="M196" i="32"/>
  <c r="M197" i="32"/>
  <c r="M198" i="32"/>
  <c r="M199" i="32"/>
  <c r="M200" i="32"/>
  <c r="M201" i="32"/>
  <c r="M202" i="32"/>
  <c r="M203" i="32"/>
  <c r="M204" i="32"/>
  <c r="M205" i="32"/>
  <c r="M206" i="32"/>
  <c r="M207" i="32"/>
  <c r="M208" i="32"/>
  <c r="M209" i="32"/>
  <c r="M210" i="32"/>
  <c r="M211" i="32"/>
  <c r="M212" i="32"/>
  <c r="M213" i="32"/>
  <c r="M214" i="32"/>
  <c r="M215" i="32"/>
  <c r="M216" i="32"/>
  <c r="M217" i="32"/>
  <c r="M218" i="32"/>
  <c r="M219" i="32"/>
  <c r="M220" i="32"/>
  <c r="M221" i="32"/>
  <c r="M222" i="32"/>
  <c r="M223" i="32"/>
  <c r="M224" i="32"/>
  <c r="M225" i="32"/>
  <c r="M226" i="32"/>
  <c r="M227" i="32"/>
  <c r="M228" i="32"/>
  <c r="M229" i="32"/>
  <c r="M230" i="32"/>
  <c r="M231" i="32"/>
  <c r="M232" i="32"/>
  <c r="M233" i="32"/>
  <c r="M234" i="32"/>
  <c r="M235" i="32"/>
  <c r="M236" i="32"/>
  <c r="M237" i="32"/>
  <c r="M238" i="32"/>
  <c r="M239" i="32"/>
  <c r="M240" i="32"/>
  <c r="M241" i="32"/>
  <c r="M242" i="32"/>
  <c r="M243" i="32"/>
  <c r="M244" i="32"/>
  <c r="M245" i="32"/>
  <c r="M246" i="32"/>
  <c r="M247" i="32"/>
  <c r="M248" i="32"/>
  <c r="M249" i="32"/>
  <c r="M250" i="32"/>
  <c r="M251" i="32"/>
  <c r="M252" i="32"/>
  <c r="M253" i="32"/>
  <c r="M254" i="32"/>
  <c r="M255" i="32"/>
  <c r="M256" i="32"/>
  <c r="M257" i="32"/>
  <c r="M258" i="32"/>
  <c r="M259" i="32"/>
  <c r="M260" i="32"/>
  <c r="M261" i="32"/>
  <c r="M262" i="32"/>
  <c r="M263" i="32"/>
  <c r="M264" i="32"/>
  <c r="M265" i="32"/>
  <c r="M266" i="32"/>
  <c r="M267" i="32"/>
  <c r="M268" i="32"/>
  <c r="M269" i="32"/>
  <c r="M270" i="32"/>
  <c r="M271" i="32"/>
  <c r="M272" i="32"/>
  <c r="M273" i="32"/>
  <c r="M274" i="32"/>
  <c r="M275" i="32"/>
  <c r="M276" i="32"/>
  <c r="M277" i="32"/>
  <c r="M278" i="32"/>
  <c r="M279" i="32"/>
  <c r="M280" i="32"/>
  <c r="M281" i="32"/>
  <c r="M282" i="32"/>
  <c r="M283" i="32"/>
  <c r="M284" i="32"/>
  <c r="M285" i="32"/>
  <c r="M286" i="32"/>
  <c r="M287" i="32"/>
  <c r="M288" i="32"/>
  <c r="M289" i="32"/>
  <c r="M290" i="32"/>
  <c r="M291" i="32"/>
  <c r="M292" i="32"/>
  <c r="M293" i="32"/>
  <c r="M294" i="32"/>
  <c r="M295" i="32"/>
  <c r="M296" i="32"/>
  <c r="M297" i="32"/>
  <c r="M298" i="32"/>
  <c r="M299" i="32"/>
  <c r="M300" i="32"/>
  <c r="M301" i="32"/>
  <c r="M302" i="32"/>
  <c r="M303" i="32"/>
  <c r="M304" i="32"/>
  <c r="M305" i="32"/>
  <c r="M306" i="32"/>
  <c r="M307" i="32"/>
  <c r="M308" i="32"/>
  <c r="M309" i="32"/>
  <c r="M310" i="32"/>
  <c r="M311" i="32"/>
  <c r="M312" i="32"/>
  <c r="M313" i="32"/>
  <c r="M314" i="32"/>
  <c r="M315" i="32"/>
  <c r="M316" i="32"/>
  <c r="M317" i="32"/>
  <c r="M318" i="32"/>
  <c r="M319" i="32"/>
  <c r="M320" i="32"/>
  <c r="M321" i="32"/>
  <c r="M322" i="32"/>
  <c r="M323" i="32"/>
  <c r="M324" i="32"/>
  <c r="M325" i="32"/>
  <c r="M326" i="32"/>
  <c r="M327" i="32"/>
  <c r="M328" i="32"/>
  <c r="M329" i="32"/>
  <c r="M330" i="32"/>
  <c r="M331" i="32"/>
  <c r="M332" i="32"/>
  <c r="M333" i="32"/>
  <c r="M334" i="32"/>
  <c r="M335" i="32"/>
  <c r="M336" i="32"/>
  <c r="M337" i="32"/>
  <c r="M338" i="32"/>
  <c r="M339" i="32"/>
  <c r="M340" i="32"/>
  <c r="M341" i="32"/>
  <c r="M342" i="32"/>
  <c r="M343" i="32"/>
  <c r="M344" i="32"/>
  <c r="M345" i="32"/>
  <c r="M346" i="32"/>
  <c r="M347" i="32"/>
  <c r="M348" i="32"/>
  <c r="M349" i="32"/>
  <c r="M350" i="32"/>
  <c r="M351" i="32"/>
  <c r="M352" i="32"/>
  <c r="M353" i="32"/>
  <c r="M354" i="32"/>
  <c r="M355" i="32"/>
  <c r="M356" i="32"/>
  <c r="M357" i="32"/>
  <c r="M358" i="32"/>
  <c r="M359" i="32"/>
  <c r="M360" i="32"/>
  <c r="M361" i="32"/>
  <c r="M362" i="32"/>
  <c r="M363" i="32"/>
  <c r="M364" i="32"/>
  <c r="M365" i="32"/>
  <c r="M366" i="32"/>
  <c r="M367" i="32"/>
  <c r="M368" i="32"/>
  <c r="M369" i="32"/>
  <c r="M370" i="32"/>
  <c r="M371" i="32"/>
  <c r="M372" i="32"/>
  <c r="M373" i="32"/>
  <c r="M8" i="32"/>
  <c r="I9" i="32"/>
  <c r="I10" i="32"/>
  <c r="I11" i="32"/>
  <c r="I12" i="32"/>
  <c r="I13" i="32"/>
  <c r="I14" i="32"/>
  <c r="I15" i="32"/>
  <c r="I16" i="32"/>
  <c r="I17" i="32"/>
  <c r="I18" i="32"/>
  <c r="I19" i="32"/>
  <c r="I20" i="32"/>
  <c r="I21" i="32"/>
  <c r="I22" i="32"/>
  <c r="I23" i="32"/>
  <c r="I24" i="32"/>
  <c r="I25" i="32"/>
  <c r="I26" i="32"/>
  <c r="I27" i="32"/>
  <c r="I28" i="32"/>
  <c r="I29" i="32"/>
  <c r="I30" i="32"/>
  <c r="I31" i="32"/>
  <c r="I32" i="32"/>
  <c r="I33" i="32"/>
  <c r="I34" i="32"/>
  <c r="I35" i="32"/>
  <c r="I36" i="32"/>
  <c r="I37" i="32"/>
  <c r="I38" i="32"/>
  <c r="I39" i="32"/>
  <c r="I40" i="32"/>
  <c r="I41" i="32"/>
  <c r="I42" i="32"/>
  <c r="I43" i="32"/>
  <c r="I44" i="32"/>
  <c r="I45" i="32"/>
  <c r="I46" i="32"/>
  <c r="I47" i="32"/>
  <c r="I48" i="32"/>
  <c r="I49" i="32"/>
  <c r="I50" i="32"/>
  <c r="I51" i="32"/>
  <c r="I52" i="32"/>
  <c r="I53" i="32"/>
  <c r="I54" i="32"/>
  <c r="I55" i="32"/>
  <c r="I56" i="32"/>
  <c r="I57" i="32"/>
  <c r="I58" i="32"/>
  <c r="I59" i="32"/>
  <c r="I60" i="32"/>
  <c r="I61" i="32"/>
  <c r="I62" i="32"/>
  <c r="I63" i="32"/>
  <c r="I64" i="32"/>
  <c r="I65" i="32"/>
  <c r="I66" i="32"/>
  <c r="I67" i="32"/>
  <c r="I68" i="32"/>
  <c r="I69" i="32"/>
  <c r="I70" i="32"/>
  <c r="I71" i="32"/>
  <c r="I72" i="32"/>
  <c r="I73" i="32"/>
  <c r="I74" i="32"/>
  <c r="I75" i="32"/>
  <c r="I76" i="32"/>
  <c r="I77" i="32"/>
  <c r="I78" i="32"/>
  <c r="I79" i="32"/>
  <c r="I80" i="32"/>
  <c r="I81" i="32"/>
  <c r="I82" i="32"/>
  <c r="I83" i="32"/>
  <c r="I84" i="32"/>
  <c r="I85" i="32"/>
  <c r="I86" i="32"/>
  <c r="I87" i="32"/>
  <c r="I88" i="32"/>
  <c r="I89" i="32"/>
  <c r="I90" i="32"/>
  <c r="I91" i="32"/>
  <c r="I92" i="32"/>
  <c r="I93" i="32"/>
  <c r="I94" i="32"/>
  <c r="I95" i="32"/>
  <c r="I96" i="32"/>
  <c r="I97" i="32"/>
  <c r="I98" i="32"/>
  <c r="I99" i="32"/>
  <c r="I100" i="32"/>
  <c r="I101" i="32"/>
  <c r="I102" i="32"/>
  <c r="I103" i="32"/>
  <c r="I104" i="32"/>
  <c r="I105" i="32"/>
  <c r="I106" i="32"/>
  <c r="I107" i="32"/>
  <c r="I108" i="32"/>
  <c r="I109" i="32"/>
  <c r="I110" i="32"/>
  <c r="I111" i="32"/>
  <c r="I112" i="32"/>
  <c r="I113" i="32"/>
  <c r="I114" i="32"/>
  <c r="I115" i="32"/>
  <c r="I116" i="32"/>
  <c r="I117" i="32"/>
  <c r="I118" i="32"/>
  <c r="I119" i="32"/>
  <c r="I120" i="32"/>
  <c r="I121" i="32"/>
  <c r="I122" i="32"/>
  <c r="I123" i="32"/>
  <c r="I124" i="32"/>
  <c r="I125" i="32"/>
  <c r="I126" i="32"/>
  <c r="I127" i="32"/>
  <c r="I128" i="32"/>
  <c r="I129" i="32"/>
  <c r="I130" i="32"/>
  <c r="I131" i="32"/>
  <c r="I132" i="32"/>
  <c r="I133" i="32"/>
  <c r="I134" i="32"/>
  <c r="I135" i="32"/>
  <c r="I136" i="32"/>
  <c r="I137" i="32"/>
  <c r="I138" i="32"/>
  <c r="I139" i="32"/>
  <c r="I140" i="32"/>
  <c r="I141" i="32"/>
  <c r="I142" i="32"/>
  <c r="I143" i="32"/>
  <c r="I144" i="32"/>
  <c r="I145" i="32"/>
  <c r="I146" i="32"/>
  <c r="I147" i="32"/>
  <c r="I148" i="32"/>
  <c r="I149" i="32"/>
  <c r="I150" i="32"/>
  <c r="I151" i="32"/>
  <c r="I152" i="32"/>
  <c r="I153" i="32"/>
  <c r="I154" i="32"/>
  <c r="I155" i="32"/>
  <c r="I156" i="32"/>
  <c r="I157" i="32"/>
  <c r="I158" i="32"/>
  <c r="I159" i="32"/>
  <c r="I160" i="32"/>
  <c r="I161" i="32"/>
  <c r="I162" i="32"/>
  <c r="I163" i="32"/>
  <c r="I164" i="32"/>
  <c r="I165" i="32"/>
  <c r="I166" i="32"/>
  <c r="I167" i="32"/>
  <c r="I168" i="32"/>
  <c r="I169" i="32"/>
  <c r="I170" i="32"/>
  <c r="I171" i="32"/>
  <c r="I172" i="32"/>
  <c r="I173" i="32"/>
  <c r="I174" i="32"/>
  <c r="I175" i="32"/>
  <c r="I176" i="32"/>
  <c r="I177" i="32"/>
  <c r="I178" i="32"/>
  <c r="I179" i="32"/>
  <c r="I180" i="32"/>
  <c r="I181" i="32"/>
  <c r="I182" i="32"/>
  <c r="I183" i="32"/>
  <c r="I184" i="32"/>
  <c r="I185" i="32"/>
  <c r="I186" i="32"/>
  <c r="I187" i="32"/>
  <c r="I188" i="32"/>
  <c r="I189" i="32"/>
  <c r="I190" i="32"/>
  <c r="I191" i="32"/>
  <c r="I192" i="32"/>
  <c r="I193" i="32"/>
  <c r="I194" i="32"/>
  <c r="I195" i="32"/>
  <c r="I196" i="32"/>
  <c r="I197" i="32"/>
  <c r="I198" i="32"/>
  <c r="I199" i="32"/>
  <c r="I200" i="32"/>
  <c r="I201" i="32"/>
  <c r="I202" i="32"/>
  <c r="I203" i="32"/>
  <c r="I204" i="32"/>
  <c r="I205" i="32"/>
  <c r="I206" i="32"/>
  <c r="I207" i="32"/>
  <c r="I208" i="32"/>
  <c r="I209" i="32"/>
  <c r="I210" i="32"/>
  <c r="I211" i="32"/>
  <c r="I212" i="32"/>
  <c r="I213" i="32"/>
  <c r="I214" i="32"/>
  <c r="I215" i="32"/>
  <c r="I216" i="32"/>
  <c r="I217" i="32"/>
  <c r="I218" i="32"/>
  <c r="I219" i="32"/>
  <c r="I220" i="32"/>
  <c r="I221" i="32"/>
  <c r="I222" i="32"/>
  <c r="I223" i="32"/>
  <c r="I224" i="32"/>
  <c r="I225" i="32"/>
  <c r="I226" i="32"/>
  <c r="I227" i="32"/>
  <c r="I228" i="32"/>
  <c r="I229" i="32"/>
  <c r="I230" i="32"/>
  <c r="I231" i="32"/>
  <c r="I232" i="32"/>
  <c r="I233" i="32"/>
  <c r="I234" i="32"/>
  <c r="I235" i="32"/>
  <c r="I236" i="32"/>
  <c r="I237" i="32"/>
  <c r="I238" i="32"/>
  <c r="I239" i="32"/>
  <c r="I240" i="32"/>
  <c r="I241" i="32"/>
  <c r="I242" i="32"/>
  <c r="I243" i="32"/>
  <c r="I244" i="32"/>
  <c r="I245" i="32"/>
  <c r="I246" i="32"/>
  <c r="I247" i="32"/>
  <c r="I248" i="32"/>
  <c r="I249" i="32"/>
  <c r="I250" i="32"/>
  <c r="I251" i="32"/>
  <c r="I252" i="32"/>
  <c r="I253" i="32"/>
  <c r="I254" i="32"/>
  <c r="I255" i="32"/>
  <c r="I256" i="32"/>
  <c r="I257" i="32"/>
  <c r="I258" i="32"/>
  <c r="I259" i="32"/>
  <c r="I260" i="32"/>
  <c r="I261" i="32"/>
  <c r="I262" i="32"/>
  <c r="I263" i="32"/>
  <c r="I264" i="32"/>
  <c r="I265" i="32"/>
  <c r="I266" i="32"/>
  <c r="I267" i="32"/>
  <c r="I268" i="32"/>
  <c r="I269" i="32"/>
  <c r="I270" i="32"/>
  <c r="I271" i="32"/>
  <c r="I272" i="32"/>
  <c r="I273" i="32"/>
  <c r="I274" i="32"/>
  <c r="I275" i="32"/>
  <c r="I276" i="32"/>
  <c r="I277" i="32"/>
  <c r="I278" i="32"/>
  <c r="I279" i="32"/>
  <c r="I280" i="32"/>
  <c r="I281" i="32"/>
  <c r="I282" i="32"/>
  <c r="I283" i="32"/>
  <c r="I284" i="32"/>
  <c r="I285" i="32"/>
  <c r="I286" i="32"/>
  <c r="I287" i="32"/>
  <c r="I288" i="32"/>
  <c r="I289" i="32"/>
  <c r="I290" i="32"/>
  <c r="I291" i="32"/>
  <c r="I292" i="32"/>
  <c r="I293" i="32"/>
  <c r="I294" i="32"/>
  <c r="I295" i="32"/>
  <c r="I296" i="32"/>
  <c r="I297" i="32"/>
  <c r="I298" i="32"/>
  <c r="I299" i="32"/>
  <c r="I300" i="32"/>
  <c r="I301" i="32"/>
  <c r="I302" i="32"/>
  <c r="I303" i="32"/>
  <c r="I304" i="32"/>
  <c r="I305" i="32"/>
  <c r="I306" i="32"/>
  <c r="I307" i="32"/>
  <c r="I308" i="32"/>
  <c r="I309" i="32"/>
  <c r="I310" i="32"/>
  <c r="I311" i="32"/>
  <c r="I312" i="32"/>
  <c r="I313" i="32"/>
  <c r="I314" i="32"/>
  <c r="I315" i="32"/>
  <c r="I316" i="32"/>
  <c r="I317" i="32"/>
  <c r="I318" i="32"/>
  <c r="I319" i="32"/>
  <c r="I320" i="32"/>
  <c r="I321" i="32"/>
  <c r="I322" i="32"/>
  <c r="I323" i="32"/>
  <c r="I324" i="32"/>
  <c r="I325" i="32"/>
  <c r="I326" i="32"/>
  <c r="I327" i="32"/>
  <c r="I328" i="32"/>
  <c r="I329" i="32"/>
  <c r="I330" i="32"/>
  <c r="I331" i="32"/>
  <c r="I332" i="32"/>
  <c r="I333" i="32"/>
  <c r="I334" i="32"/>
  <c r="I335" i="32"/>
  <c r="I336" i="32"/>
  <c r="I337" i="32"/>
  <c r="I338" i="32"/>
  <c r="I339" i="32"/>
  <c r="I340" i="32"/>
  <c r="I341" i="32"/>
  <c r="I342" i="32"/>
  <c r="I343" i="32"/>
  <c r="I344" i="32"/>
  <c r="I345" i="32"/>
  <c r="I346" i="32"/>
  <c r="I347" i="32"/>
  <c r="I348" i="32"/>
  <c r="I349" i="32"/>
  <c r="I350" i="32"/>
  <c r="I351" i="32"/>
  <c r="I352" i="32"/>
  <c r="I353" i="32"/>
  <c r="I354" i="32"/>
  <c r="I355" i="32"/>
  <c r="I356" i="32"/>
  <c r="I357" i="32"/>
  <c r="I358" i="32"/>
  <c r="I359" i="32"/>
  <c r="I360" i="32"/>
  <c r="I361" i="32"/>
  <c r="I362" i="32"/>
  <c r="I363" i="32"/>
  <c r="I364" i="32"/>
  <c r="I365" i="32"/>
  <c r="I366" i="32"/>
  <c r="I367" i="32"/>
  <c r="I368" i="32"/>
  <c r="I369" i="32"/>
  <c r="I370" i="32"/>
  <c r="I371" i="32"/>
  <c r="I372" i="32"/>
  <c r="I373" i="32"/>
  <c r="I8" i="32"/>
  <c r="AG207" i="38" l="1"/>
  <c r="AG239" i="38"/>
  <c r="AG36" i="38"/>
  <c r="AG72" i="38"/>
  <c r="AG84" i="38"/>
  <c r="AG100" i="38"/>
  <c r="AG101" i="38"/>
  <c r="AG112" i="38"/>
  <c r="AG132" i="38"/>
  <c r="AG144" i="38"/>
  <c r="AG145" i="38"/>
  <c r="AG161" i="38"/>
  <c r="AG28" i="38"/>
  <c r="AG40" i="38"/>
  <c r="AG52" i="38"/>
  <c r="AG88" i="38"/>
  <c r="AG96" i="38"/>
  <c r="AG104" i="38"/>
  <c r="AG136" i="38"/>
  <c r="AG152" i="38"/>
  <c r="AG303" i="38"/>
  <c r="AG12" i="38"/>
  <c r="AG32" i="38"/>
  <c r="AG44" i="38"/>
  <c r="AG64" i="38"/>
  <c r="AG120" i="38"/>
  <c r="AG148" i="38"/>
  <c r="AG149" i="38"/>
  <c r="AG164" i="38"/>
  <c r="AG271" i="38"/>
  <c r="AG168" i="38"/>
  <c r="AG176" i="38"/>
  <c r="AG177" i="38"/>
  <c r="AG200" i="38"/>
  <c r="AG332" i="38"/>
  <c r="AK3" i="41"/>
  <c r="AL3" i="41"/>
  <c r="AJ3" i="41"/>
  <c r="AM5" i="32"/>
  <c r="AJ212" i="32"/>
  <c r="AJ201" i="32"/>
  <c r="AJ185" i="32"/>
  <c r="AJ181" i="32"/>
  <c r="AJ252" i="32"/>
  <c r="AJ166" i="32"/>
  <c r="AL5" i="32"/>
  <c r="AG223" i="38"/>
  <c r="AG287" i="38"/>
  <c r="AG255" i="38"/>
  <c r="AG319" i="38"/>
  <c r="AG335" i="38"/>
  <c r="AG211" i="38"/>
  <c r="AG219" i="38"/>
  <c r="AG227" i="38"/>
  <c r="AG235" i="38"/>
  <c r="AG243" i="38"/>
  <c r="AG251" i="38"/>
  <c r="AG259" i="38"/>
  <c r="AG267" i="38"/>
  <c r="AG275" i="38"/>
  <c r="AG283" i="38"/>
  <c r="AG291" i="38"/>
  <c r="AG299" i="38"/>
  <c r="AG307" i="38"/>
  <c r="AG315" i="38"/>
  <c r="AG323" i="38"/>
  <c r="AG331" i="38"/>
  <c r="AG9" i="38"/>
  <c r="AG13" i="38"/>
  <c r="AG17" i="38"/>
  <c r="AG21" i="38"/>
  <c r="AG25" i="38"/>
  <c r="AG29" i="38"/>
  <c r="AG33" i="38"/>
  <c r="AG37" i="38"/>
  <c r="AG41" i="38"/>
  <c r="AG45" i="38"/>
  <c r="AG49" i="38"/>
  <c r="AG53" i="38"/>
  <c r="AG57" i="38"/>
  <c r="AG61" i="38"/>
  <c r="AG65" i="38"/>
  <c r="AG69" i="38"/>
  <c r="AG73" i="38"/>
  <c r="AG89" i="38"/>
  <c r="AG105" i="38"/>
  <c r="AG121" i="38"/>
  <c r="AG137" i="38"/>
  <c r="AG153" i="38"/>
  <c r="AG169" i="38"/>
  <c r="AG187" i="38"/>
  <c r="AG188" i="38"/>
  <c r="AG195" i="38"/>
  <c r="AG196" i="38"/>
  <c r="AG203" i="38"/>
  <c r="AG204" i="38"/>
  <c r="AG11" i="38"/>
  <c r="AG15" i="38"/>
  <c r="AG19" i="38"/>
  <c r="AG23" i="38"/>
  <c r="AG27" i="38"/>
  <c r="AG31" i="38"/>
  <c r="AG35" i="38"/>
  <c r="AG39" i="38"/>
  <c r="AG43" i="38"/>
  <c r="AG47" i="38"/>
  <c r="AG51" i="38"/>
  <c r="AG55" i="38"/>
  <c r="AG59" i="38"/>
  <c r="AG63" i="38"/>
  <c r="AG67" i="38"/>
  <c r="AG71" i="38"/>
  <c r="AG76" i="38"/>
  <c r="AG77" i="38"/>
  <c r="AG92" i="38"/>
  <c r="AG93" i="38"/>
  <c r="AG108" i="38"/>
  <c r="AG109" i="38"/>
  <c r="AG124" i="38"/>
  <c r="AG125" i="38"/>
  <c r="AG140" i="38"/>
  <c r="AG141" i="38"/>
  <c r="AG156" i="38"/>
  <c r="AG157" i="38"/>
  <c r="AG172" i="38"/>
  <c r="AG173" i="38"/>
  <c r="AG75" i="38"/>
  <c r="AG79" i="38"/>
  <c r="AG83" i="38"/>
  <c r="AG87" i="38"/>
  <c r="AG91" i="38"/>
  <c r="AG95" i="38"/>
  <c r="AG99" i="38"/>
  <c r="AG103" i="38"/>
  <c r="AG107" i="38"/>
  <c r="AG111" i="38"/>
  <c r="AG115" i="38"/>
  <c r="AG119" i="38"/>
  <c r="AG123" i="38"/>
  <c r="AG127" i="38"/>
  <c r="AG131" i="38"/>
  <c r="AG135" i="38"/>
  <c r="AG139" i="38"/>
  <c r="AG143" i="38"/>
  <c r="AG147" i="38"/>
  <c r="AG151" i="38"/>
  <c r="AG155" i="38"/>
  <c r="AG159" i="38"/>
  <c r="AG163" i="38"/>
  <c r="AG167" i="38"/>
  <c r="AG171" i="38"/>
  <c r="AG175" i="38"/>
  <c r="AG179" i="38"/>
  <c r="AG183" i="38"/>
  <c r="AG191" i="38"/>
  <c r="AG199" i="38"/>
  <c r="AG181" i="38"/>
  <c r="AG185" i="38"/>
  <c r="AG189" i="38"/>
  <c r="AG193" i="38"/>
  <c r="AG197" i="38"/>
  <c r="AG201" i="38"/>
  <c r="AG344" i="38"/>
  <c r="AG352" i="38"/>
  <c r="AG360" i="38"/>
  <c r="AG368" i="38"/>
  <c r="AG206" i="38"/>
  <c r="AG217" i="38"/>
  <c r="AG222" i="38"/>
  <c r="AG233" i="38"/>
  <c r="AG238" i="38"/>
  <c r="AG249" i="38"/>
  <c r="AG254" i="38"/>
  <c r="AG265" i="38"/>
  <c r="AG270" i="38"/>
  <c r="AG281" i="38"/>
  <c r="AG286" i="38"/>
  <c r="AG297" i="38"/>
  <c r="AG302" i="38"/>
  <c r="AG313" i="38"/>
  <c r="AG318" i="38"/>
  <c r="AG329" i="38"/>
  <c r="AG212" i="38"/>
  <c r="AG228" i="38"/>
  <c r="AG244" i="38"/>
  <c r="AG260" i="38"/>
  <c r="AG276" i="38"/>
  <c r="AG292" i="38"/>
  <c r="AG308" i="38"/>
  <c r="AG324" i="38"/>
  <c r="AG205" i="38"/>
  <c r="AG210" i="38"/>
  <c r="AG216" i="38"/>
  <c r="AG221" i="38"/>
  <c r="AG226" i="38"/>
  <c r="AG232" i="38"/>
  <c r="AG237" i="38"/>
  <c r="AG242" i="38"/>
  <c r="AG248" i="38"/>
  <c r="AG253" i="38"/>
  <c r="AG258" i="38"/>
  <c r="AG264" i="38"/>
  <c r="AG269" i="38"/>
  <c r="AG274" i="38"/>
  <c r="AG280" i="38"/>
  <c r="AG285" i="38"/>
  <c r="AG290" i="38"/>
  <c r="AG296" i="38"/>
  <c r="AG301" i="38"/>
  <c r="AG306" i="38"/>
  <c r="AG312" i="38"/>
  <c r="AG317" i="38"/>
  <c r="AG322" i="38"/>
  <c r="AG328" i="38"/>
  <c r="AG334" i="38"/>
  <c r="AG209" i="38"/>
  <c r="AG214" i="38"/>
  <c r="AG220" i="38"/>
  <c r="AG225" i="38"/>
  <c r="AG230" i="38"/>
  <c r="AG236" i="38"/>
  <c r="AG241" i="38"/>
  <c r="AG246" i="38"/>
  <c r="AG252" i="38"/>
  <c r="AG257" i="38"/>
  <c r="AG262" i="38"/>
  <c r="AG268" i="38"/>
  <c r="AG273" i="38"/>
  <c r="AG278" i="38"/>
  <c r="AG284" i="38"/>
  <c r="AG289" i="38"/>
  <c r="AG294" i="38"/>
  <c r="AG300" i="38"/>
  <c r="AG305" i="38"/>
  <c r="AG310" i="38"/>
  <c r="AG316" i="38"/>
  <c r="AG321" i="38"/>
  <c r="AG326" i="38"/>
  <c r="AG333" i="38"/>
  <c r="AG336" i="38"/>
  <c r="AG10" i="38"/>
  <c r="AG14" i="38"/>
  <c r="AG18" i="38"/>
  <c r="AG22" i="38"/>
  <c r="AG26" i="38"/>
  <c r="AG30" i="38"/>
  <c r="AG34" i="38"/>
  <c r="AG38" i="38"/>
  <c r="AG42" i="38"/>
  <c r="AG46" i="38"/>
  <c r="AG50" i="38"/>
  <c r="AG54" i="38"/>
  <c r="AG58" i="38"/>
  <c r="AG62" i="38"/>
  <c r="AG66" i="38"/>
  <c r="AG70" i="38"/>
  <c r="AG74" i="38"/>
  <c r="AG78" i="38"/>
  <c r="AG82" i="38"/>
  <c r="AG86" i="38"/>
  <c r="AG90" i="38"/>
  <c r="AG94" i="38"/>
  <c r="AG98" i="38"/>
  <c r="AG102" i="38"/>
  <c r="AG106" i="38"/>
  <c r="AG110" i="38"/>
  <c r="AG114" i="38"/>
  <c r="AG118" i="38"/>
  <c r="AG122" i="38"/>
  <c r="AG126" i="38"/>
  <c r="AG130" i="38"/>
  <c r="AG134" i="38"/>
  <c r="AG138" i="38"/>
  <c r="AG142" i="38"/>
  <c r="AG146" i="38"/>
  <c r="AG150" i="38"/>
  <c r="AG154" i="38"/>
  <c r="AG158" i="38"/>
  <c r="AG162" i="38"/>
  <c r="AG166" i="38"/>
  <c r="AG170" i="38"/>
  <c r="AG174" i="38"/>
  <c r="AG178" i="38"/>
  <c r="AG182" i="38"/>
  <c r="AG186" i="38"/>
  <c r="AG190" i="38"/>
  <c r="AG194" i="38"/>
  <c r="AG198" i="38"/>
  <c r="AG202" i="38"/>
  <c r="AG208" i="38"/>
  <c r="AG213" i="38"/>
  <c r="AG215" i="38"/>
  <c r="AG218" i="38"/>
  <c r="AG224" i="38"/>
  <c r="AG229" i="38"/>
  <c r="AG231" i="38"/>
  <c r="AG234" i="38"/>
  <c r="AG240" i="38"/>
  <c r="AG245" i="38"/>
  <c r="AG247" i="38"/>
  <c r="AG250" i="38"/>
  <c r="AG256" i="38"/>
  <c r="AG261" i="38"/>
  <c r="AG263" i="38"/>
  <c r="AG266" i="38"/>
  <c r="AG272" i="38"/>
  <c r="AG277" i="38"/>
  <c r="AG279" i="38"/>
  <c r="AG282" i="38"/>
  <c r="AG288" i="38"/>
  <c r="AG293" i="38"/>
  <c r="AG295" i="38"/>
  <c r="AG298" i="38"/>
  <c r="AG304" i="38"/>
  <c r="AG309" i="38"/>
  <c r="AG311" i="38"/>
  <c r="AG314" i="38"/>
  <c r="AG320" i="38"/>
  <c r="AG325" i="38"/>
  <c r="AG327" i="38"/>
  <c r="AG330" i="38"/>
  <c r="AG337" i="38"/>
  <c r="AG339" i="38"/>
  <c r="AG341" i="38"/>
  <c r="AG343" i="38"/>
  <c r="AG345" i="38"/>
  <c r="AG347" i="38"/>
  <c r="AG349" i="38"/>
  <c r="AG351" i="38"/>
  <c r="AG353" i="38"/>
  <c r="AG355" i="38"/>
  <c r="AG357" i="38"/>
  <c r="AG359" i="38"/>
  <c r="AG361" i="38"/>
  <c r="AG363" i="38"/>
  <c r="AG365" i="38"/>
  <c r="AG367" i="38"/>
  <c r="AG369" i="38"/>
  <c r="AG371" i="38"/>
  <c r="AG373" i="38"/>
  <c r="AG338" i="38"/>
  <c r="AG342" i="38"/>
  <c r="AG346" i="38"/>
  <c r="AG350" i="38"/>
  <c r="AG354" i="38"/>
  <c r="AG358" i="38"/>
  <c r="AG362" i="38"/>
  <c r="AG366" i="38"/>
  <c r="AG370" i="38"/>
  <c r="N291" i="42"/>
  <c r="J251" i="42"/>
  <c r="J87" i="42"/>
  <c r="J151" i="42"/>
  <c r="N167" i="42"/>
  <c r="J183" i="42"/>
  <c r="J135" i="42"/>
  <c r="N231" i="42"/>
  <c r="J287" i="42"/>
  <c r="N36" i="42"/>
  <c r="N62" i="42"/>
  <c r="J70" i="42"/>
  <c r="J291" i="42"/>
  <c r="N44" i="42"/>
  <c r="N286" i="42"/>
  <c r="N357" i="42"/>
  <c r="N83" i="42"/>
  <c r="J86" i="42"/>
  <c r="N115" i="42"/>
  <c r="J118" i="42"/>
  <c r="N147" i="42"/>
  <c r="J150" i="42"/>
  <c r="N191" i="42"/>
  <c r="N215" i="42"/>
  <c r="J216" i="42"/>
  <c r="N240" i="42"/>
  <c r="N280" i="42"/>
  <c r="N299" i="42"/>
  <c r="N303" i="42"/>
  <c r="J344" i="42"/>
  <c r="N13" i="42"/>
  <c r="J22" i="42"/>
  <c r="N29" i="42"/>
  <c r="N30" i="42"/>
  <c r="J34" i="42"/>
  <c r="J38" i="42"/>
  <c r="N45" i="42"/>
  <c r="J102" i="42"/>
  <c r="J134" i="42"/>
  <c r="J166" i="42"/>
  <c r="J184" i="42"/>
  <c r="J215" i="42"/>
  <c r="N216" i="42"/>
  <c r="J240" i="42"/>
  <c r="N260" i="42"/>
  <c r="J280" i="42"/>
  <c r="J299" i="42"/>
  <c r="J303" i="42"/>
  <c r="N12" i="42"/>
  <c r="N71" i="42"/>
  <c r="N74" i="42"/>
  <c r="N85" i="42"/>
  <c r="N101" i="42"/>
  <c r="N117" i="42"/>
  <c r="N133" i="42"/>
  <c r="N165" i="42"/>
  <c r="N183" i="42"/>
  <c r="N196" i="42"/>
  <c r="N279" i="42"/>
  <c r="J23" i="42"/>
  <c r="N34" i="42"/>
  <c r="N47" i="42"/>
  <c r="J54" i="42"/>
  <c r="N57" i="42"/>
  <c r="N66" i="42"/>
  <c r="N86" i="42"/>
  <c r="N102" i="42"/>
  <c r="N118" i="42"/>
  <c r="N134" i="42"/>
  <c r="N150" i="42"/>
  <c r="N166" i="42"/>
  <c r="J185" i="42"/>
  <c r="N273" i="42"/>
  <c r="N15" i="42"/>
  <c r="N25" i="42"/>
  <c r="N39" i="42"/>
  <c r="N149" i="42"/>
  <c r="J15" i="42"/>
  <c r="J31" i="42"/>
  <c r="N38" i="42"/>
  <c r="J39" i="42"/>
  <c r="J55" i="42"/>
  <c r="J63" i="42"/>
  <c r="J71" i="42"/>
  <c r="N87" i="42"/>
  <c r="N103" i="42"/>
  <c r="N119" i="42"/>
  <c r="N135" i="42"/>
  <c r="N151" i="42"/>
  <c r="N209" i="42"/>
  <c r="J335" i="42"/>
  <c r="N199" i="42"/>
  <c r="N208" i="42"/>
  <c r="N223" i="42"/>
  <c r="N228" i="42"/>
  <c r="J247" i="42"/>
  <c r="N248" i="42"/>
  <c r="J263" i="42"/>
  <c r="J272" i="42"/>
  <c r="J295" i="42"/>
  <c r="N307" i="42"/>
  <c r="N311" i="42"/>
  <c r="N333" i="42"/>
  <c r="J334" i="42"/>
  <c r="J345" i="42"/>
  <c r="J360" i="42"/>
  <c r="J373" i="42"/>
  <c r="N80" i="42"/>
  <c r="N82" i="42"/>
  <c r="N94" i="42"/>
  <c r="N96" i="42"/>
  <c r="N98" i="42"/>
  <c r="N110" i="42"/>
  <c r="N142" i="42"/>
  <c r="N144" i="42"/>
  <c r="N146" i="42"/>
  <c r="N158" i="42"/>
  <c r="N160" i="42"/>
  <c r="N162" i="42"/>
  <c r="J199" i="42"/>
  <c r="N207" i="42"/>
  <c r="J208" i="42"/>
  <c r="N241" i="42"/>
  <c r="N247" i="42"/>
  <c r="J248" i="42"/>
  <c r="N263" i="42"/>
  <c r="N272" i="42"/>
  <c r="N295" i="42"/>
  <c r="J307" i="42"/>
  <c r="J311" i="42"/>
  <c r="J333" i="42"/>
  <c r="N334" i="42"/>
  <c r="N360" i="42"/>
  <c r="J361" i="42"/>
  <c r="N373" i="42"/>
  <c r="J25" i="42"/>
  <c r="L48" i="42"/>
  <c r="N48" i="42" s="1"/>
  <c r="J48" i="42"/>
  <c r="N51" i="42"/>
  <c r="J57" i="42"/>
  <c r="N58" i="42"/>
  <c r="J61" i="42"/>
  <c r="N68" i="42"/>
  <c r="N69" i="42"/>
  <c r="J69" i="42"/>
  <c r="N70" i="42"/>
  <c r="L73" i="42"/>
  <c r="N93" i="42"/>
  <c r="J93" i="42"/>
  <c r="J95" i="42"/>
  <c r="L95" i="42"/>
  <c r="N95" i="42" s="1"/>
  <c r="L100" i="42"/>
  <c r="N100" i="42" s="1"/>
  <c r="J100" i="42"/>
  <c r="N131" i="42"/>
  <c r="J136" i="42"/>
  <c r="L138" i="42"/>
  <c r="N138" i="42" s="1"/>
  <c r="J138" i="42"/>
  <c r="N157" i="42"/>
  <c r="J157" i="42"/>
  <c r="J159" i="42"/>
  <c r="L159" i="42"/>
  <c r="N159" i="42" s="1"/>
  <c r="L164" i="42"/>
  <c r="N164" i="42" s="1"/>
  <c r="J164" i="42"/>
  <c r="L197" i="42"/>
  <c r="J197" i="42"/>
  <c r="N206" i="42"/>
  <c r="J206" i="42"/>
  <c r="J232" i="42"/>
  <c r="L232" i="42"/>
  <c r="N232" i="42" s="1"/>
  <c r="J256" i="42"/>
  <c r="L256" i="42"/>
  <c r="N256" i="42" s="1"/>
  <c r="N262" i="42"/>
  <c r="J262" i="42"/>
  <c r="L269" i="42"/>
  <c r="J269" i="42"/>
  <c r="L348" i="42"/>
  <c r="J348" i="42"/>
  <c r="L364" i="42"/>
  <c r="J364" i="42"/>
  <c r="J27" i="42"/>
  <c r="L27" i="42"/>
  <c r="N27" i="42" s="1"/>
  <c r="J59" i="42"/>
  <c r="L59" i="42"/>
  <c r="N59" i="42" s="1"/>
  <c r="J79" i="42"/>
  <c r="L79" i="42"/>
  <c r="N79" i="42" s="1"/>
  <c r="L84" i="42"/>
  <c r="N84" i="42" s="1"/>
  <c r="J84" i="42"/>
  <c r="J120" i="42"/>
  <c r="L122" i="42"/>
  <c r="N122" i="42" s="1"/>
  <c r="J122" i="42"/>
  <c r="N141" i="42"/>
  <c r="J141" i="42"/>
  <c r="J143" i="42"/>
  <c r="L143" i="42"/>
  <c r="N143" i="42" s="1"/>
  <c r="L148" i="42"/>
  <c r="N148" i="42" s="1"/>
  <c r="J148" i="42"/>
  <c r="L179" i="42"/>
  <c r="N179" i="42" s="1"/>
  <c r="J179" i="42"/>
  <c r="J200" i="42"/>
  <c r="L200" i="42"/>
  <c r="N200" i="42" s="1"/>
  <c r="J224" i="42"/>
  <c r="L224" i="42"/>
  <c r="N224" i="42" s="1"/>
  <c r="N230" i="42"/>
  <c r="J230" i="42"/>
  <c r="L237" i="42"/>
  <c r="J237" i="42"/>
  <c r="L250" i="42"/>
  <c r="L259" i="42"/>
  <c r="J259" i="42"/>
  <c r="J265" i="42"/>
  <c r="L16" i="42"/>
  <c r="N16" i="42" s="1"/>
  <c r="J16" i="42"/>
  <c r="N19" i="42"/>
  <c r="N26" i="42"/>
  <c r="J29" i="42"/>
  <c r="N37" i="42"/>
  <c r="J37" i="42"/>
  <c r="J11" i="42"/>
  <c r="L11" i="42"/>
  <c r="N11" i="42" s="1"/>
  <c r="L14" i="42"/>
  <c r="N14" i="42" s="1"/>
  <c r="L18" i="42"/>
  <c r="N18" i="42" s="1"/>
  <c r="L20" i="42"/>
  <c r="L23" i="42"/>
  <c r="N23" i="42" s="1"/>
  <c r="J24" i="42"/>
  <c r="L31" i="42"/>
  <c r="N31" i="42" s="1"/>
  <c r="J36" i="42"/>
  <c r="J43" i="42"/>
  <c r="L43" i="42"/>
  <c r="N43" i="42" s="1"/>
  <c r="L46" i="42"/>
  <c r="L50" i="42"/>
  <c r="N50" i="42" s="1"/>
  <c r="L52" i="42"/>
  <c r="L55" i="42"/>
  <c r="N55" i="42" s="1"/>
  <c r="J56" i="42"/>
  <c r="N61" i="42"/>
  <c r="L63" i="42"/>
  <c r="N63" i="42" s="1"/>
  <c r="J68" i="42"/>
  <c r="J74" i="42"/>
  <c r="J88" i="42"/>
  <c r="L90" i="42"/>
  <c r="N90" i="42" s="1"/>
  <c r="J90" i="42"/>
  <c r="N109" i="42"/>
  <c r="J109" i="42"/>
  <c r="J111" i="42"/>
  <c r="L111" i="42"/>
  <c r="N111" i="42" s="1"/>
  <c r="N112" i="42"/>
  <c r="L114" i="42"/>
  <c r="L116" i="42"/>
  <c r="N116" i="42" s="1"/>
  <c r="J116" i="42"/>
  <c r="J152" i="42"/>
  <c r="L154" i="42"/>
  <c r="N154" i="42" s="1"/>
  <c r="J154" i="42"/>
  <c r="J181" i="42"/>
  <c r="L195" i="42"/>
  <c r="J195" i="42"/>
  <c r="J201" i="42"/>
  <c r="L229" i="42"/>
  <c r="J229" i="42"/>
  <c r="J238" i="42"/>
  <c r="J264" i="42"/>
  <c r="L264" i="42"/>
  <c r="N264" i="42" s="1"/>
  <c r="N293" i="42"/>
  <c r="J293" i="42"/>
  <c r="L308" i="42"/>
  <c r="J308" i="42"/>
  <c r="L324" i="42"/>
  <c r="J324" i="42"/>
  <c r="J9" i="42"/>
  <c r="L10" i="42"/>
  <c r="N10" i="42" s="1"/>
  <c r="J12" i="42"/>
  <c r="J13" i="42"/>
  <c r="N21" i="42"/>
  <c r="J21" i="42"/>
  <c r="L22" i="42"/>
  <c r="N22" i="42" s="1"/>
  <c r="J26" i="42"/>
  <c r="L28" i="42"/>
  <c r="L32" i="42"/>
  <c r="N32" i="42" s="1"/>
  <c r="J32" i="42"/>
  <c r="N35" i="42"/>
  <c r="J41" i="42"/>
  <c r="L42" i="42"/>
  <c r="J44" i="42"/>
  <c r="J45" i="42"/>
  <c r="N53" i="42"/>
  <c r="J53" i="42"/>
  <c r="L54" i="42"/>
  <c r="N54" i="42" s="1"/>
  <c r="J58" i="42"/>
  <c r="L60" i="42"/>
  <c r="L64" i="42"/>
  <c r="N64" i="42" s="1"/>
  <c r="J64" i="42"/>
  <c r="N67" i="42"/>
  <c r="L76" i="42"/>
  <c r="N76" i="42" s="1"/>
  <c r="N77" i="42"/>
  <c r="J77" i="42"/>
  <c r="N99" i="42"/>
  <c r="J104" i="42"/>
  <c r="L106" i="42"/>
  <c r="N106" i="42" s="1"/>
  <c r="J106" i="42"/>
  <c r="N125" i="42"/>
  <c r="J125" i="42"/>
  <c r="J127" i="42"/>
  <c r="L127" i="42"/>
  <c r="N127" i="42" s="1"/>
  <c r="N128" i="42"/>
  <c r="L130" i="42"/>
  <c r="L132" i="42"/>
  <c r="N132" i="42" s="1"/>
  <c r="J132" i="42"/>
  <c r="N163" i="42"/>
  <c r="J168" i="42"/>
  <c r="L170" i="42"/>
  <c r="N170" i="42" s="1"/>
  <c r="J170" i="42"/>
  <c r="L171" i="42"/>
  <c r="J171" i="42"/>
  <c r="N182" i="42"/>
  <c r="J182" i="42"/>
  <c r="J192" i="42"/>
  <c r="L192" i="42"/>
  <c r="N192" i="42" s="1"/>
  <c r="N198" i="42"/>
  <c r="J198" i="42"/>
  <c r="L205" i="42"/>
  <c r="J205" i="42"/>
  <c r="L218" i="42"/>
  <c r="L227" i="42"/>
  <c r="J227" i="42"/>
  <c r="J233" i="42"/>
  <c r="L261" i="42"/>
  <c r="J261" i="42"/>
  <c r="N270" i="42"/>
  <c r="J270" i="42"/>
  <c r="L284" i="42"/>
  <c r="N284" i="42" s="1"/>
  <c r="J284" i="42"/>
  <c r="J75" i="42"/>
  <c r="N89" i="42"/>
  <c r="J91" i="42"/>
  <c r="N105" i="42"/>
  <c r="J107" i="42"/>
  <c r="N121" i="42"/>
  <c r="J123" i="42"/>
  <c r="N137" i="42"/>
  <c r="J139" i="42"/>
  <c r="N153" i="42"/>
  <c r="J155" i="42"/>
  <c r="N169" i="42"/>
  <c r="N186" i="42"/>
  <c r="J188" i="42"/>
  <c r="L188" i="42"/>
  <c r="N188" i="42" s="1"/>
  <c r="N203" i="42"/>
  <c r="N235" i="42"/>
  <c r="N238" i="42"/>
  <c r="N255" i="42"/>
  <c r="N267" i="42"/>
  <c r="N78" i="42"/>
  <c r="L92" i="42"/>
  <c r="N92" i="42" s="1"/>
  <c r="L108" i="42"/>
  <c r="L124" i="42"/>
  <c r="N126" i="42"/>
  <c r="L140" i="42"/>
  <c r="N140" i="42" s="1"/>
  <c r="L156" i="42"/>
  <c r="L173" i="42"/>
  <c r="L177" i="42"/>
  <c r="N177" i="42" s="1"/>
  <c r="J177" i="42"/>
  <c r="N180" i="42"/>
  <c r="L187" i="42"/>
  <c r="L189" i="42"/>
  <c r="N190" i="42"/>
  <c r="J190" i="42"/>
  <c r="N193" i="42"/>
  <c r="L202" i="42"/>
  <c r="L211" i="42"/>
  <c r="N211" i="42" s="1"/>
  <c r="N212" i="42"/>
  <c r="L213" i="42"/>
  <c r="N214" i="42"/>
  <c r="J214" i="42"/>
  <c r="L221" i="42"/>
  <c r="N222" i="42"/>
  <c r="J222" i="42"/>
  <c r="N225" i="42"/>
  <c r="L234" i="42"/>
  <c r="L243" i="42"/>
  <c r="N244" i="42"/>
  <c r="L245" i="42"/>
  <c r="N246" i="42"/>
  <c r="J246" i="42"/>
  <c r="L253" i="42"/>
  <c r="N253" i="42" s="1"/>
  <c r="J254" i="42"/>
  <c r="N257" i="42"/>
  <c r="L266" i="42"/>
  <c r="L275" i="42"/>
  <c r="N275" i="42" s="1"/>
  <c r="N276" i="42"/>
  <c r="L277" i="42"/>
  <c r="J278" i="42"/>
  <c r="L292" i="42"/>
  <c r="N309" i="42"/>
  <c r="J309" i="42"/>
  <c r="J346" i="42"/>
  <c r="L354" i="42"/>
  <c r="N354" i="42" s="1"/>
  <c r="J354" i="42"/>
  <c r="J362" i="42"/>
  <c r="L372" i="42"/>
  <c r="N372" i="42" s="1"/>
  <c r="J372" i="42"/>
  <c r="L8" i="42"/>
  <c r="N17" i="42"/>
  <c r="J19" i="42"/>
  <c r="L24" i="42"/>
  <c r="N24" i="42" s="1"/>
  <c r="N33" i="42"/>
  <c r="J35" i="42"/>
  <c r="L40" i="42"/>
  <c r="N40" i="42" s="1"/>
  <c r="N49" i="42"/>
  <c r="J51" i="42"/>
  <c r="L56" i="42"/>
  <c r="N56" i="42" s="1"/>
  <c r="N65" i="42"/>
  <c r="J67" i="42"/>
  <c r="L72" i="42"/>
  <c r="N72" i="42" s="1"/>
  <c r="L75" i="42"/>
  <c r="N75" i="42" s="1"/>
  <c r="J80" i="42"/>
  <c r="N81" i="42"/>
  <c r="J83" i="42"/>
  <c r="J85" i="42"/>
  <c r="L88" i="42"/>
  <c r="L91" i="42"/>
  <c r="N91" i="42" s="1"/>
  <c r="J96" i="42"/>
  <c r="N97" i="42"/>
  <c r="J99" i="42"/>
  <c r="J101" i="42"/>
  <c r="L104" i="42"/>
  <c r="L107" i="42"/>
  <c r="N107" i="42" s="1"/>
  <c r="J112" i="42"/>
  <c r="N113" i="42"/>
  <c r="J115" i="42"/>
  <c r="J117" i="42"/>
  <c r="L120" i="42"/>
  <c r="N120" i="42" s="1"/>
  <c r="L123" i="42"/>
  <c r="N123" i="42" s="1"/>
  <c r="J128" i="42"/>
  <c r="N129" i="42"/>
  <c r="J131" i="42"/>
  <c r="J133" i="42"/>
  <c r="L136" i="42"/>
  <c r="L139" i="42"/>
  <c r="N139" i="42" s="1"/>
  <c r="J144" i="42"/>
  <c r="N145" i="42"/>
  <c r="J147" i="42"/>
  <c r="J149" i="42"/>
  <c r="L152" i="42"/>
  <c r="N152" i="42" s="1"/>
  <c r="L155" i="42"/>
  <c r="N155" i="42" s="1"/>
  <c r="J160" i="42"/>
  <c r="N161" i="42"/>
  <c r="J163" i="42"/>
  <c r="J165" i="42"/>
  <c r="L168" i="42"/>
  <c r="J172" i="42"/>
  <c r="L172" i="42"/>
  <c r="N172" i="42" s="1"/>
  <c r="N174" i="42"/>
  <c r="L175" i="42"/>
  <c r="N175" i="42" s="1"/>
  <c r="J176" i="42"/>
  <c r="L181" i="42"/>
  <c r="L184" i="42"/>
  <c r="N184" i="42" s="1"/>
  <c r="J203" i="42"/>
  <c r="L219" i="42"/>
  <c r="N219" i="42" s="1"/>
  <c r="J235" i="42"/>
  <c r="N239" i="42"/>
  <c r="L251" i="42"/>
  <c r="N251" i="42" s="1"/>
  <c r="N254" i="42"/>
  <c r="J267" i="42"/>
  <c r="N271" i="42"/>
  <c r="N278" i="42"/>
  <c r="J286" i="42"/>
  <c r="N296" i="42"/>
  <c r="J296" i="42"/>
  <c r="N297" i="42"/>
  <c r="J297" i="42"/>
  <c r="L312" i="42"/>
  <c r="L328" i="42"/>
  <c r="J204" i="42"/>
  <c r="J220" i="42"/>
  <c r="J236" i="42"/>
  <c r="J252" i="42"/>
  <c r="J268" i="42"/>
  <c r="N282" i="42"/>
  <c r="N289" i="42"/>
  <c r="J289" i="42"/>
  <c r="L347" i="42"/>
  <c r="L363" i="42"/>
  <c r="L370" i="42"/>
  <c r="N370" i="42" s="1"/>
  <c r="J370" i="42"/>
  <c r="N178" i="42"/>
  <c r="J180" i="42"/>
  <c r="L185" i="42"/>
  <c r="J193" i="42"/>
  <c r="N194" i="42"/>
  <c r="J196" i="42"/>
  <c r="L201" i="42"/>
  <c r="L204" i="42"/>
  <c r="N204" i="42" s="1"/>
  <c r="J209" i="42"/>
  <c r="N210" i="42"/>
  <c r="J212" i="42"/>
  <c r="L217" i="42"/>
  <c r="L220" i="42"/>
  <c r="N220" i="42" s="1"/>
  <c r="J225" i="42"/>
  <c r="N226" i="42"/>
  <c r="J228" i="42"/>
  <c r="L233" i="42"/>
  <c r="L236" i="42"/>
  <c r="N236" i="42" s="1"/>
  <c r="J241" i="42"/>
  <c r="N242" i="42"/>
  <c r="J244" i="42"/>
  <c r="L249" i="42"/>
  <c r="L252" i="42"/>
  <c r="N252" i="42" s="1"/>
  <c r="J257" i="42"/>
  <c r="N258" i="42"/>
  <c r="J260" i="42"/>
  <c r="L265" i="42"/>
  <c r="L268" i="42"/>
  <c r="N268" i="42" s="1"/>
  <c r="J273" i="42"/>
  <c r="N274" i="42"/>
  <c r="J276" i="42"/>
  <c r="L281" i="42"/>
  <c r="J283" i="42"/>
  <c r="L288" i="42"/>
  <c r="N300" i="42"/>
  <c r="J300" i="42"/>
  <c r="N301" i="42"/>
  <c r="J301" i="42"/>
  <c r="N304" i="42"/>
  <c r="J304" i="42"/>
  <c r="N305" i="42"/>
  <c r="J305" i="42"/>
  <c r="L316" i="42"/>
  <c r="L320" i="42"/>
  <c r="L340" i="42"/>
  <c r="L356" i="42"/>
  <c r="N359" i="42"/>
  <c r="J359" i="42"/>
  <c r="N290" i="42"/>
  <c r="N298" i="42"/>
  <c r="N306" i="42"/>
  <c r="N314" i="42"/>
  <c r="J315" i="42"/>
  <c r="N315" i="42"/>
  <c r="J317" i="42"/>
  <c r="N322" i="42"/>
  <c r="J323" i="42"/>
  <c r="N323" i="42"/>
  <c r="J325" i="42"/>
  <c r="N330" i="42"/>
  <c r="L338" i="42"/>
  <c r="N338" i="42" s="1"/>
  <c r="J338" i="42"/>
  <c r="N343" i="42"/>
  <c r="J343" i="42"/>
  <c r="L368" i="42"/>
  <c r="N285" i="42"/>
  <c r="J290" i="42"/>
  <c r="L294" i="42"/>
  <c r="N294" i="42" s="1"/>
  <c r="J298" i="42"/>
  <c r="L302" i="42"/>
  <c r="N302" i="42" s="1"/>
  <c r="J306" i="42"/>
  <c r="L310" i="42"/>
  <c r="N310" i="42" s="1"/>
  <c r="J313" i="42"/>
  <c r="J314" i="42"/>
  <c r="L318" i="42"/>
  <c r="N318" i="42" s="1"/>
  <c r="J319" i="42"/>
  <c r="N319" i="42"/>
  <c r="J321" i="42"/>
  <c r="J322" i="42"/>
  <c r="L326" i="42"/>
  <c r="J327" i="42"/>
  <c r="N327" i="42"/>
  <c r="J329" i="42"/>
  <c r="J330" i="42"/>
  <c r="L331" i="42"/>
  <c r="N332" i="42"/>
  <c r="J332" i="42"/>
  <c r="N341" i="42"/>
  <c r="J342" i="42"/>
  <c r="L344" i="42"/>
  <c r="N344" i="42" s="1"/>
  <c r="L350" i="42"/>
  <c r="L352" i="42"/>
  <c r="N361" i="42"/>
  <c r="N366" i="42"/>
  <c r="J366" i="42"/>
  <c r="N336" i="42"/>
  <c r="J349" i="42"/>
  <c r="L349" i="42"/>
  <c r="N349" i="42" s="1"/>
  <c r="N351" i="42"/>
  <c r="J353" i="42"/>
  <c r="L335" i="42"/>
  <c r="J337" i="42"/>
  <c r="L342" i="42"/>
  <c r="L345" i="42"/>
  <c r="N345" i="42" s="1"/>
  <c r="L353" i="42"/>
  <c r="N353" i="42" s="1"/>
  <c r="J358" i="42"/>
  <c r="J365" i="42"/>
  <c r="L365" i="42"/>
  <c r="N365" i="42" s="1"/>
  <c r="N367" i="42"/>
  <c r="J369" i="42"/>
  <c r="N339" i="42"/>
  <c r="J341" i="42"/>
  <c r="L346" i="42"/>
  <c r="N346" i="42" s="1"/>
  <c r="N355" i="42"/>
  <c r="J357" i="42"/>
  <c r="L362" i="42"/>
  <c r="N371" i="42"/>
  <c r="AN5" i="32" l="1"/>
  <c r="N331" i="42"/>
  <c r="N171" i="42"/>
  <c r="N335" i="42"/>
  <c r="N326" i="42"/>
  <c r="N265" i="42"/>
  <c r="N156" i="42"/>
  <c r="N227" i="42"/>
  <c r="N356" i="42"/>
  <c r="N292" i="42"/>
  <c r="N60" i="42"/>
  <c r="N42" i="42"/>
  <c r="N195" i="42"/>
  <c r="N259" i="42"/>
  <c r="N288" i="42"/>
  <c r="N197" i="42"/>
  <c r="N340" i="42"/>
  <c r="N233" i="42"/>
  <c r="N189" i="42"/>
  <c r="N114" i="42"/>
  <c r="N201" i="42"/>
  <c r="N185" i="42"/>
  <c r="N88" i="42"/>
  <c r="N46" i="42"/>
  <c r="N243" i="42"/>
  <c r="N168" i="42"/>
  <c r="N104" i="42"/>
  <c r="N261" i="42"/>
  <c r="N130" i="42"/>
  <c r="N250" i="42"/>
  <c r="N364" i="42"/>
  <c r="N350" i="42"/>
  <c r="N320" i="42"/>
  <c r="N281" i="42"/>
  <c r="N217" i="42"/>
  <c r="N234" i="42"/>
  <c r="N221" i="42"/>
  <c r="N187" i="42"/>
  <c r="N108" i="42"/>
  <c r="N352" i="42"/>
  <c r="N136" i="42"/>
  <c r="N245" i="42"/>
  <c r="N124" i="42"/>
  <c r="N308" i="42"/>
  <c r="N52" i="42"/>
  <c r="N8" i="42"/>
  <c r="P5" i="42"/>
  <c r="N348" i="42"/>
  <c r="Q5" i="42"/>
  <c r="N362" i="42"/>
  <c r="N363" i="42"/>
  <c r="N328" i="42"/>
  <c r="N205" i="42"/>
  <c r="N229" i="42"/>
  <c r="N237" i="42"/>
  <c r="N269" i="42"/>
  <c r="N342" i="42"/>
  <c r="N368" i="42"/>
  <c r="N316" i="42"/>
  <c r="N249" i="42"/>
  <c r="N347" i="42"/>
  <c r="N312" i="42"/>
  <c r="N181" i="42"/>
  <c r="N277" i="42"/>
  <c r="N266" i="42"/>
  <c r="N213" i="42"/>
  <c r="N202" i="42"/>
  <c r="N173" i="42"/>
  <c r="N218" i="42"/>
  <c r="N28" i="42"/>
  <c r="N324" i="42"/>
  <c r="N20" i="42"/>
  <c r="N73" i="42"/>
  <c r="R5" i="42" l="1"/>
  <c r="I373" i="41" l="1"/>
  <c r="G373" i="41"/>
  <c r="J373" i="41" s="1"/>
  <c r="R370" i="35" s="1"/>
  <c r="F373" i="41"/>
  <c r="I372" i="41"/>
  <c r="G372" i="41"/>
  <c r="J372" i="41" s="1"/>
  <c r="R369" i="35" s="1"/>
  <c r="F372" i="41"/>
  <c r="I371" i="41"/>
  <c r="G371" i="41"/>
  <c r="J371" i="41" s="1"/>
  <c r="R368" i="35" s="1"/>
  <c r="F371" i="41"/>
  <c r="I370" i="41"/>
  <c r="G370" i="41"/>
  <c r="J370" i="41" s="1"/>
  <c r="R367" i="35" s="1"/>
  <c r="F370" i="41"/>
  <c r="J369" i="41"/>
  <c r="R366" i="35" s="1"/>
  <c r="I369" i="41"/>
  <c r="G369" i="41"/>
  <c r="F369" i="41"/>
  <c r="J368" i="41"/>
  <c r="I368" i="41"/>
  <c r="G368" i="41"/>
  <c r="F368" i="41"/>
  <c r="J367" i="41"/>
  <c r="R364" i="35" s="1"/>
  <c r="I367" i="41"/>
  <c r="G367" i="41"/>
  <c r="F367" i="41"/>
  <c r="M367" i="41" s="1"/>
  <c r="J366" i="41"/>
  <c r="R363" i="35" s="1"/>
  <c r="I366" i="41"/>
  <c r="G366" i="41"/>
  <c r="F366" i="41"/>
  <c r="I365" i="41"/>
  <c r="M365" i="41" s="1"/>
  <c r="G365" i="41"/>
  <c r="J365" i="41" s="1"/>
  <c r="R362" i="35" s="1"/>
  <c r="F365" i="41"/>
  <c r="I364" i="41"/>
  <c r="G364" i="41"/>
  <c r="J364" i="41" s="1"/>
  <c r="R361" i="35" s="1"/>
  <c r="F364" i="41"/>
  <c r="I363" i="41"/>
  <c r="G363" i="41"/>
  <c r="J363" i="41" s="1"/>
  <c r="R360" i="35" s="1"/>
  <c r="F363" i="41"/>
  <c r="I362" i="41"/>
  <c r="G362" i="41"/>
  <c r="J362" i="41" s="1"/>
  <c r="F362" i="41"/>
  <c r="J361" i="41"/>
  <c r="R358" i="35" s="1"/>
  <c r="I361" i="41"/>
  <c r="G361" i="41"/>
  <c r="F361" i="41"/>
  <c r="J360" i="41"/>
  <c r="I360" i="41"/>
  <c r="G360" i="41"/>
  <c r="F360" i="41"/>
  <c r="J359" i="41"/>
  <c r="R356" i="35" s="1"/>
  <c r="I359" i="41"/>
  <c r="G359" i="41"/>
  <c r="F359" i="41"/>
  <c r="I358" i="41"/>
  <c r="G358" i="41"/>
  <c r="J358" i="41" s="1"/>
  <c r="F358" i="41"/>
  <c r="J357" i="41"/>
  <c r="R354" i="35" s="1"/>
  <c r="I357" i="41"/>
  <c r="M357" i="41" s="1"/>
  <c r="G357" i="41"/>
  <c r="F357" i="41"/>
  <c r="J356" i="41"/>
  <c r="R353" i="35" s="1"/>
  <c r="I356" i="41"/>
  <c r="G356" i="41"/>
  <c r="F356" i="41"/>
  <c r="J355" i="41"/>
  <c r="R352" i="35" s="1"/>
  <c r="I355" i="41"/>
  <c r="G355" i="41"/>
  <c r="F355" i="41"/>
  <c r="I354" i="41"/>
  <c r="G354" i="41"/>
  <c r="J354" i="41" s="1"/>
  <c r="F354" i="41"/>
  <c r="I353" i="41"/>
  <c r="G353" i="41"/>
  <c r="J353" i="41" s="1"/>
  <c r="R350" i="35" s="1"/>
  <c r="F353" i="41"/>
  <c r="I352" i="41"/>
  <c r="G352" i="41"/>
  <c r="J352" i="41" s="1"/>
  <c r="R349" i="35" s="1"/>
  <c r="F352" i="41"/>
  <c r="J351" i="41"/>
  <c r="R348" i="35" s="1"/>
  <c r="I351" i="41"/>
  <c r="G351" i="41"/>
  <c r="F351" i="41"/>
  <c r="J350" i="41"/>
  <c r="R347" i="35" s="1"/>
  <c r="I350" i="41"/>
  <c r="G350" i="41"/>
  <c r="F350" i="41"/>
  <c r="J349" i="41"/>
  <c r="R346" i="35" s="1"/>
  <c r="I349" i="41"/>
  <c r="G349" i="41"/>
  <c r="F349" i="41"/>
  <c r="J348" i="41"/>
  <c r="R345" i="35" s="1"/>
  <c r="I348" i="41"/>
  <c r="G348" i="41"/>
  <c r="F348" i="41"/>
  <c r="I347" i="41"/>
  <c r="G347" i="41"/>
  <c r="J347" i="41" s="1"/>
  <c r="R344" i="35" s="1"/>
  <c r="F347" i="41"/>
  <c r="I346" i="41"/>
  <c r="G346" i="41"/>
  <c r="J346" i="41" s="1"/>
  <c r="F346" i="41"/>
  <c r="I345" i="41"/>
  <c r="G345" i="41"/>
  <c r="J345" i="41" s="1"/>
  <c r="R342" i="35" s="1"/>
  <c r="F345" i="41"/>
  <c r="I344" i="41"/>
  <c r="G344" i="41"/>
  <c r="J344" i="41" s="1"/>
  <c r="F344" i="41"/>
  <c r="J343" i="41"/>
  <c r="R340" i="35" s="1"/>
  <c r="I343" i="41"/>
  <c r="G343" i="41"/>
  <c r="F343" i="41"/>
  <c r="J342" i="41"/>
  <c r="I342" i="41"/>
  <c r="G342" i="41"/>
  <c r="F342" i="41"/>
  <c r="I341" i="41"/>
  <c r="M341" i="41" s="1"/>
  <c r="G341" i="41"/>
  <c r="J341" i="41" s="1"/>
  <c r="R338" i="35" s="1"/>
  <c r="F341" i="41"/>
  <c r="J340" i="41"/>
  <c r="I340" i="41"/>
  <c r="G340" i="41"/>
  <c r="F340" i="41"/>
  <c r="J339" i="41"/>
  <c r="R336" i="35" s="1"/>
  <c r="I339" i="41"/>
  <c r="G339" i="41"/>
  <c r="F339" i="41"/>
  <c r="J338" i="41"/>
  <c r="R335" i="35" s="1"/>
  <c r="I338" i="41"/>
  <c r="G338" i="41"/>
  <c r="F338" i="41"/>
  <c r="I337" i="41"/>
  <c r="G337" i="41"/>
  <c r="J337" i="41" s="1"/>
  <c r="R334" i="35" s="1"/>
  <c r="F337" i="41"/>
  <c r="I336" i="41"/>
  <c r="G336" i="41"/>
  <c r="J336" i="41" s="1"/>
  <c r="F336" i="41"/>
  <c r="I335" i="41"/>
  <c r="G335" i="41"/>
  <c r="J335" i="41" s="1"/>
  <c r="R332" i="35" s="1"/>
  <c r="F335" i="41"/>
  <c r="I334" i="41"/>
  <c r="G334" i="41"/>
  <c r="J334" i="41" s="1"/>
  <c r="R331" i="35" s="1"/>
  <c r="F334" i="41"/>
  <c r="I333" i="41"/>
  <c r="M333" i="41" s="1"/>
  <c r="G333" i="41"/>
  <c r="J333" i="41" s="1"/>
  <c r="R330" i="35" s="1"/>
  <c r="F333" i="41"/>
  <c r="I332" i="41"/>
  <c r="G332" i="41"/>
  <c r="J332" i="41" s="1"/>
  <c r="F332" i="41"/>
  <c r="I331" i="41"/>
  <c r="G331" i="41"/>
  <c r="J331" i="41" s="1"/>
  <c r="F331" i="41"/>
  <c r="I330" i="41"/>
  <c r="G330" i="41"/>
  <c r="F330" i="41"/>
  <c r="I329" i="41"/>
  <c r="G329" i="41"/>
  <c r="J329" i="41" s="1"/>
  <c r="R326" i="35" s="1"/>
  <c r="F329" i="41"/>
  <c r="I328" i="41"/>
  <c r="M328" i="41" s="1"/>
  <c r="G328" i="41"/>
  <c r="F328" i="41"/>
  <c r="I327" i="41"/>
  <c r="M327" i="41" s="1"/>
  <c r="G327" i="41"/>
  <c r="J327" i="41" s="1"/>
  <c r="R324" i="35" s="1"/>
  <c r="F327" i="41"/>
  <c r="I326" i="41"/>
  <c r="M326" i="41" s="1"/>
  <c r="G326" i="41"/>
  <c r="F326" i="41"/>
  <c r="I325" i="41"/>
  <c r="G325" i="41"/>
  <c r="J325" i="41" s="1"/>
  <c r="F325" i="41"/>
  <c r="I324" i="41"/>
  <c r="G324" i="41"/>
  <c r="F324" i="41"/>
  <c r="I323" i="41"/>
  <c r="G323" i="41"/>
  <c r="J323" i="41" s="1"/>
  <c r="F323" i="41"/>
  <c r="I322" i="41"/>
  <c r="M322" i="41" s="1"/>
  <c r="G322" i="41"/>
  <c r="F322" i="41"/>
  <c r="I321" i="41"/>
  <c r="G321" i="41"/>
  <c r="J321" i="41" s="1"/>
  <c r="R318" i="35" s="1"/>
  <c r="F321" i="41"/>
  <c r="I320" i="41"/>
  <c r="G320" i="41"/>
  <c r="F320" i="41"/>
  <c r="I319" i="41"/>
  <c r="M319" i="41" s="1"/>
  <c r="G319" i="41"/>
  <c r="J319" i="41" s="1"/>
  <c r="R316" i="35" s="1"/>
  <c r="F319" i="41"/>
  <c r="N319" i="41" s="1"/>
  <c r="T316" i="35" s="1"/>
  <c r="I318" i="41"/>
  <c r="M318" i="41" s="1"/>
  <c r="G318" i="41"/>
  <c r="F318" i="41"/>
  <c r="I317" i="41"/>
  <c r="G317" i="41"/>
  <c r="J317" i="41" s="1"/>
  <c r="F317" i="41"/>
  <c r="I316" i="41"/>
  <c r="G316" i="41"/>
  <c r="F316" i="41"/>
  <c r="I315" i="41"/>
  <c r="G315" i="41"/>
  <c r="J315" i="41" s="1"/>
  <c r="F315" i="41"/>
  <c r="I314" i="41"/>
  <c r="M314" i="41" s="1"/>
  <c r="G314" i="41"/>
  <c r="F314" i="41"/>
  <c r="I313" i="41"/>
  <c r="G313" i="41"/>
  <c r="J313" i="41" s="1"/>
  <c r="R310" i="35" s="1"/>
  <c r="F313" i="41"/>
  <c r="I312" i="41"/>
  <c r="G312" i="41"/>
  <c r="F312" i="41"/>
  <c r="I311" i="41"/>
  <c r="G311" i="41"/>
  <c r="J311" i="41" s="1"/>
  <c r="F311" i="41"/>
  <c r="I310" i="41"/>
  <c r="G310" i="41"/>
  <c r="F310" i="41"/>
  <c r="I309" i="41"/>
  <c r="G309" i="41"/>
  <c r="J309" i="41" s="1"/>
  <c r="F309" i="41"/>
  <c r="I308" i="41"/>
  <c r="G308" i="41"/>
  <c r="J308" i="41" s="1"/>
  <c r="R305" i="35" s="1"/>
  <c r="F308" i="41"/>
  <c r="I307" i="41"/>
  <c r="M307" i="41" s="1"/>
  <c r="G307" i="41"/>
  <c r="F307" i="41"/>
  <c r="J306" i="41"/>
  <c r="R303" i="35" s="1"/>
  <c r="I306" i="41"/>
  <c r="M306" i="41" s="1"/>
  <c r="G306" i="41"/>
  <c r="F306" i="41"/>
  <c r="J305" i="41"/>
  <c r="I305" i="41"/>
  <c r="G305" i="41"/>
  <c r="F305" i="41"/>
  <c r="I304" i="41"/>
  <c r="M304" i="41" s="1"/>
  <c r="G304" i="41"/>
  <c r="F304" i="41"/>
  <c r="I303" i="41"/>
  <c r="G303" i="41"/>
  <c r="J303" i="41" s="1"/>
  <c r="R300" i="35" s="1"/>
  <c r="F303" i="41"/>
  <c r="I302" i="41"/>
  <c r="M302" i="41" s="1"/>
  <c r="G302" i="41"/>
  <c r="F302" i="41"/>
  <c r="I301" i="41"/>
  <c r="G301" i="41"/>
  <c r="J301" i="41" s="1"/>
  <c r="R298" i="35" s="1"/>
  <c r="F301" i="41"/>
  <c r="I300" i="41"/>
  <c r="G300" i="41"/>
  <c r="J300" i="41" s="1"/>
  <c r="R297" i="35" s="1"/>
  <c r="F300" i="41"/>
  <c r="I299" i="41"/>
  <c r="G299" i="41"/>
  <c r="F299" i="41"/>
  <c r="I298" i="41"/>
  <c r="M298" i="41" s="1"/>
  <c r="G298" i="41"/>
  <c r="F298" i="41"/>
  <c r="I297" i="41"/>
  <c r="G297" i="41"/>
  <c r="F297" i="41"/>
  <c r="I296" i="41"/>
  <c r="G296" i="41"/>
  <c r="F296" i="41"/>
  <c r="I295" i="41"/>
  <c r="G295" i="41"/>
  <c r="J295" i="41" s="1"/>
  <c r="R292" i="35" s="1"/>
  <c r="F295" i="41"/>
  <c r="J294" i="41"/>
  <c r="R291" i="35" s="1"/>
  <c r="I294" i="41"/>
  <c r="G294" i="41"/>
  <c r="F294" i="41"/>
  <c r="I293" i="41"/>
  <c r="G293" i="41"/>
  <c r="F293" i="41"/>
  <c r="J292" i="41"/>
  <c r="I292" i="41"/>
  <c r="M292" i="41" s="1"/>
  <c r="G292" i="41"/>
  <c r="F292" i="41"/>
  <c r="I291" i="41"/>
  <c r="M291" i="41" s="1"/>
  <c r="G291" i="41"/>
  <c r="F291" i="41"/>
  <c r="I290" i="41"/>
  <c r="G290" i="41"/>
  <c r="F290" i="41"/>
  <c r="I289" i="41"/>
  <c r="G289" i="41"/>
  <c r="F289" i="41"/>
  <c r="I288" i="41"/>
  <c r="G288" i="41"/>
  <c r="F288" i="41"/>
  <c r="I287" i="41"/>
  <c r="M287" i="41" s="1"/>
  <c r="G287" i="41"/>
  <c r="J287" i="41" s="1"/>
  <c r="F287" i="41"/>
  <c r="I286" i="41"/>
  <c r="M286" i="41" s="1"/>
  <c r="G286" i="41"/>
  <c r="J286" i="41" s="1"/>
  <c r="R283" i="35" s="1"/>
  <c r="F286" i="41"/>
  <c r="I285" i="41"/>
  <c r="G285" i="41"/>
  <c r="J285" i="41" s="1"/>
  <c r="F285" i="41"/>
  <c r="I284" i="41"/>
  <c r="G284" i="41"/>
  <c r="J284" i="41" s="1"/>
  <c r="R281" i="35" s="1"/>
  <c r="F284" i="41"/>
  <c r="I283" i="41"/>
  <c r="G283" i="41"/>
  <c r="F283" i="41"/>
  <c r="I282" i="41"/>
  <c r="M282" i="41" s="1"/>
  <c r="G282" i="41"/>
  <c r="J282" i="41" s="1"/>
  <c r="R279" i="35" s="1"/>
  <c r="F282" i="41"/>
  <c r="I281" i="41"/>
  <c r="G281" i="41"/>
  <c r="J281" i="41" s="1"/>
  <c r="R278" i="35" s="1"/>
  <c r="F281" i="41"/>
  <c r="I280" i="41"/>
  <c r="G280" i="41"/>
  <c r="F280" i="41"/>
  <c r="I279" i="41"/>
  <c r="G279" i="41"/>
  <c r="J279" i="41" s="1"/>
  <c r="R276" i="35" s="1"/>
  <c r="F279" i="41"/>
  <c r="I278" i="41"/>
  <c r="G278" i="41"/>
  <c r="F278" i="41"/>
  <c r="I277" i="41"/>
  <c r="G277" i="41"/>
  <c r="J277" i="41" s="1"/>
  <c r="R274" i="35" s="1"/>
  <c r="F277" i="41"/>
  <c r="I276" i="41"/>
  <c r="G276" i="41"/>
  <c r="J276" i="41" s="1"/>
  <c r="R273" i="35" s="1"/>
  <c r="F276" i="41"/>
  <c r="I275" i="41"/>
  <c r="G275" i="41"/>
  <c r="F275" i="41"/>
  <c r="J274" i="41"/>
  <c r="I274" i="41"/>
  <c r="M274" i="41" s="1"/>
  <c r="G274" i="41"/>
  <c r="F274" i="41"/>
  <c r="J273" i="41"/>
  <c r="I273" i="41"/>
  <c r="G273" i="41"/>
  <c r="F273" i="41"/>
  <c r="I272" i="41"/>
  <c r="M272" i="41" s="1"/>
  <c r="G272" i="41"/>
  <c r="F272" i="41"/>
  <c r="I271" i="41"/>
  <c r="G271" i="41"/>
  <c r="J271" i="41" s="1"/>
  <c r="R268" i="35" s="1"/>
  <c r="F271" i="41"/>
  <c r="I270" i="41"/>
  <c r="G270" i="41"/>
  <c r="F270" i="41"/>
  <c r="I269" i="41"/>
  <c r="G269" i="41"/>
  <c r="J269" i="41" s="1"/>
  <c r="R266" i="35" s="1"/>
  <c r="F269" i="41"/>
  <c r="I268" i="41"/>
  <c r="G268" i="41"/>
  <c r="J268" i="41" s="1"/>
  <c r="R265" i="35" s="1"/>
  <c r="F268" i="41"/>
  <c r="I267" i="41"/>
  <c r="G267" i="41"/>
  <c r="F267" i="41"/>
  <c r="M266" i="41"/>
  <c r="I266" i="41"/>
  <c r="G266" i="41"/>
  <c r="F266" i="41"/>
  <c r="I265" i="41"/>
  <c r="G265" i="41"/>
  <c r="F265" i="41"/>
  <c r="I264" i="41"/>
  <c r="M264" i="41" s="1"/>
  <c r="G264" i="41"/>
  <c r="F264" i="41"/>
  <c r="I263" i="41"/>
  <c r="G263" i="41"/>
  <c r="J263" i="41" s="1"/>
  <c r="R260" i="35" s="1"/>
  <c r="F263" i="41"/>
  <c r="I262" i="41"/>
  <c r="G262" i="41"/>
  <c r="J262" i="41" s="1"/>
  <c r="R259" i="35" s="1"/>
  <c r="F262" i="41"/>
  <c r="I261" i="41"/>
  <c r="G261" i="41"/>
  <c r="F261" i="41"/>
  <c r="J260" i="41"/>
  <c r="R257" i="35" s="1"/>
  <c r="I260" i="41"/>
  <c r="K260" i="41" s="1"/>
  <c r="G260" i="41"/>
  <c r="F260" i="41"/>
  <c r="J259" i="41"/>
  <c r="R256" i="35" s="1"/>
  <c r="I259" i="41"/>
  <c r="G259" i="41"/>
  <c r="F259" i="41"/>
  <c r="I258" i="41"/>
  <c r="G258" i="41"/>
  <c r="F258" i="41"/>
  <c r="I257" i="41"/>
  <c r="G257" i="41"/>
  <c r="J257" i="41" s="1"/>
  <c r="R254" i="35" s="1"/>
  <c r="F257" i="41"/>
  <c r="I256" i="41"/>
  <c r="G256" i="41"/>
  <c r="F256" i="41"/>
  <c r="I255" i="41"/>
  <c r="M255" i="41" s="1"/>
  <c r="G255" i="41"/>
  <c r="J255" i="41" s="1"/>
  <c r="F255" i="41"/>
  <c r="I254" i="41"/>
  <c r="M254" i="41" s="1"/>
  <c r="G254" i="41"/>
  <c r="J254" i="41" s="1"/>
  <c r="R251" i="35" s="1"/>
  <c r="F254" i="41"/>
  <c r="I253" i="41"/>
  <c r="G253" i="41"/>
  <c r="F253" i="41"/>
  <c r="I252" i="41"/>
  <c r="G252" i="41"/>
  <c r="J252" i="41" s="1"/>
  <c r="R249" i="35" s="1"/>
  <c r="F252" i="41"/>
  <c r="I251" i="41"/>
  <c r="G251" i="41"/>
  <c r="F251" i="41"/>
  <c r="I250" i="41"/>
  <c r="M250" i="41" s="1"/>
  <c r="G250" i="41"/>
  <c r="F250" i="41"/>
  <c r="I249" i="41"/>
  <c r="G249" i="41"/>
  <c r="J249" i="41" s="1"/>
  <c r="F249" i="41"/>
  <c r="I248" i="41"/>
  <c r="G248" i="41"/>
  <c r="J248" i="41" s="1"/>
  <c r="R245" i="35" s="1"/>
  <c r="F248" i="41"/>
  <c r="I247" i="41"/>
  <c r="M247" i="41" s="1"/>
  <c r="G247" i="41"/>
  <c r="F247" i="41"/>
  <c r="J246" i="41"/>
  <c r="I246" i="41"/>
  <c r="M246" i="41" s="1"/>
  <c r="G246" i="41"/>
  <c r="F246" i="41"/>
  <c r="I245" i="41"/>
  <c r="M245" i="41" s="1"/>
  <c r="G245" i="41"/>
  <c r="F245" i="41"/>
  <c r="I244" i="41"/>
  <c r="G244" i="41"/>
  <c r="F244" i="41"/>
  <c r="I243" i="41"/>
  <c r="G243" i="41"/>
  <c r="F243" i="41"/>
  <c r="I242" i="41"/>
  <c r="M242" i="41" s="1"/>
  <c r="G242" i="41"/>
  <c r="F242" i="41"/>
  <c r="J241" i="41"/>
  <c r="I241" i="41"/>
  <c r="G241" i="41"/>
  <c r="F241" i="41"/>
  <c r="I240" i="41"/>
  <c r="M240" i="41" s="1"/>
  <c r="G240" i="41"/>
  <c r="F240" i="41"/>
  <c r="I239" i="41"/>
  <c r="G239" i="41"/>
  <c r="F239" i="41"/>
  <c r="I238" i="41"/>
  <c r="G238" i="41"/>
  <c r="J238" i="41" s="1"/>
  <c r="R235" i="35" s="1"/>
  <c r="F238" i="41"/>
  <c r="I237" i="41"/>
  <c r="G237" i="41"/>
  <c r="F237" i="41"/>
  <c r="J236" i="41"/>
  <c r="R233" i="35" s="1"/>
  <c r="I236" i="41"/>
  <c r="G236" i="41"/>
  <c r="F236" i="41"/>
  <c r="J235" i="41"/>
  <c r="R232" i="35" s="1"/>
  <c r="I235" i="41"/>
  <c r="G235" i="41"/>
  <c r="F235" i="41"/>
  <c r="I234" i="41"/>
  <c r="G234" i="41"/>
  <c r="F234" i="41"/>
  <c r="I233" i="41"/>
  <c r="G233" i="41"/>
  <c r="J233" i="41" s="1"/>
  <c r="R230" i="35" s="1"/>
  <c r="F233" i="41"/>
  <c r="I232" i="41"/>
  <c r="G232" i="41"/>
  <c r="F232" i="41"/>
  <c r="I231" i="41"/>
  <c r="G231" i="41"/>
  <c r="J231" i="41" s="1"/>
  <c r="R228" i="35" s="1"/>
  <c r="F231" i="41"/>
  <c r="I230" i="41"/>
  <c r="G230" i="41"/>
  <c r="J230" i="41" s="1"/>
  <c r="R227" i="35" s="1"/>
  <c r="F230" i="41"/>
  <c r="I229" i="41"/>
  <c r="G229" i="41"/>
  <c r="F229" i="41"/>
  <c r="I228" i="41"/>
  <c r="G228" i="41"/>
  <c r="J228" i="41" s="1"/>
  <c r="R225" i="35" s="1"/>
  <c r="F228" i="41"/>
  <c r="I227" i="41"/>
  <c r="G227" i="41"/>
  <c r="J227" i="41" s="1"/>
  <c r="R224" i="35" s="1"/>
  <c r="F227" i="41"/>
  <c r="I226" i="41"/>
  <c r="G226" i="41"/>
  <c r="F226" i="41"/>
  <c r="I225" i="41"/>
  <c r="G225" i="41"/>
  <c r="J225" i="41" s="1"/>
  <c r="F225" i="41"/>
  <c r="I224" i="41"/>
  <c r="G224" i="41"/>
  <c r="F224" i="41"/>
  <c r="I223" i="41"/>
  <c r="G223" i="41"/>
  <c r="J223" i="41" s="1"/>
  <c r="R220" i="35" s="1"/>
  <c r="F223" i="41"/>
  <c r="I222" i="41"/>
  <c r="G222" i="41"/>
  <c r="F222" i="41"/>
  <c r="I221" i="41"/>
  <c r="G221" i="41"/>
  <c r="J221" i="41" s="1"/>
  <c r="F221" i="41"/>
  <c r="I220" i="41"/>
  <c r="G220" i="41"/>
  <c r="F220" i="41"/>
  <c r="I219" i="41"/>
  <c r="G219" i="41"/>
  <c r="J219" i="41" s="1"/>
  <c r="R216" i="35" s="1"/>
  <c r="F219" i="41"/>
  <c r="I218" i="41"/>
  <c r="G218" i="41"/>
  <c r="F218" i="41"/>
  <c r="I217" i="41"/>
  <c r="G217" i="41"/>
  <c r="J217" i="41" s="1"/>
  <c r="F217" i="41"/>
  <c r="I216" i="41"/>
  <c r="G216" i="41"/>
  <c r="F216" i="41"/>
  <c r="I215" i="41"/>
  <c r="G215" i="41"/>
  <c r="J215" i="41" s="1"/>
  <c r="R212" i="35" s="1"/>
  <c r="F215" i="41"/>
  <c r="I214" i="41"/>
  <c r="G214" i="41"/>
  <c r="F214" i="41"/>
  <c r="I213" i="41"/>
  <c r="G213" i="41"/>
  <c r="J213" i="41" s="1"/>
  <c r="F213" i="41"/>
  <c r="I212" i="41"/>
  <c r="G212" i="41"/>
  <c r="F212" i="41"/>
  <c r="I211" i="41"/>
  <c r="G211" i="41"/>
  <c r="J211" i="41" s="1"/>
  <c r="R208" i="35" s="1"/>
  <c r="F211" i="41"/>
  <c r="I210" i="41"/>
  <c r="G210" i="41"/>
  <c r="F210" i="41"/>
  <c r="I209" i="41"/>
  <c r="G209" i="41"/>
  <c r="J209" i="41" s="1"/>
  <c r="F209" i="41"/>
  <c r="I208" i="41"/>
  <c r="G208" i="41"/>
  <c r="F208" i="41"/>
  <c r="I207" i="41"/>
  <c r="G207" i="41"/>
  <c r="J207" i="41" s="1"/>
  <c r="R204" i="35" s="1"/>
  <c r="F207" i="41"/>
  <c r="I206" i="41"/>
  <c r="G206" i="41"/>
  <c r="F206" i="41"/>
  <c r="I205" i="41"/>
  <c r="G205" i="41"/>
  <c r="J205" i="41" s="1"/>
  <c r="F205" i="41"/>
  <c r="I204" i="41"/>
  <c r="G204" i="41"/>
  <c r="F204" i="41"/>
  <c r="I203" i="41"/>
  <c r="G203" i="41"/>
  <c r="J203" i="41" s="1"/>
  <c r="R200" i="35" s="1"/>
  <c r="F203" i="41"/>
  <c r="I202" i="41"/>
  <c r="G202" i="41"/>
  <c r="F202" i="41"/>
  <c r="I201" i="41"/>
  <c r="G201" i="41"/>
  <c r="J201" i="41" s="1"/>
  <c r="F201" i="41"/>
  <c r="I200" i="41"/>
  <c r="G200" i="41"/>
  <c r="F200" i="41"/>
  <c r="I199" i="41"/>
  <c r="G199" i="41"/>
  <c r="J199" i="41" s="1"/>
  <c r="R196" i="35" s="1"/>
  <c r="F199" i="41"/>
  <c r="I198" i="41"/>
  <c r="G198" i="41"/>
  <c r="F198" i="41"/>
  <c r="I197" i="41"/>
  <c r="G197" i="41"/>
  <c r="J197" i="41" s="1"/>
  <c r="F197" i="41"/>
  <c r="I196" i="41"/>
  <c r="G196" i="41"/>
  <c r="F196" i="41"/>
  <c r="I195" i="41"/>
  <c r="G195" i="41"/>
  <c r="J195" i="41" s="1"/>
  <c r="R192" i="35" s="1"/>
  <c r="F195" i="41"/>
  <c r="I194" i="41"/>
  <c r="G194" i="41"/>
  <c r="F194" i="41"/>
  <c r="I193" i="41"/>
  <c r="G193" i="41"/>
  <c r="J193" i="41" s="1"/>
  <c r="F193" i="41"/>
  <c r="I192" i="41"/>
  <c r="G192" i="41"/>
  <c r="F192" i="41"/>
  <c r="I191" i="41"/>
  <c r="G191" i="41"/>
  <c r="J191" i="41" s="1"/>
  <c r="R188" i="35" s="1"/>
  <c r="F191" i="41"/>
  <c r="I190" i="41"/>
  <c r="G190" i="41"/>
  <c r="F190" i="41"/>
  <c r="I189" i="41"/>
  <c r="G189" i="41"/>
  <c r="J189" i="41" s="1"/>
  <c r="F189" i="41"/>
  <c r="I188" i="41"/>
  <c r="G188" i="41"/>
  <c r="F188" i="41"/>
  <c r="I187" i="41"/>
  <c r="G187" i="41"/>
  <c r="J187" i="41" s="1"/>
  <c r="R184" i="35" s="1"/>
  <c r="F187" i="41"/>
  <c r="I186" i="41"/>
  <c r="G186" i="41"/>
  <c r="F186" i="41"/>
  <c r="I185" i="41"/>
  <c r="G185" i="41"/>
  <c r="J185" i="41" s="1"/>
  <c r="F185" i="41"/>
  <c r="I184" i="41"/>
  <c r="G184" i="41"/>
  <c r="F184" i="41"/>
  <c r="I183" i="41"/>
  <c r="G183" i="41"/>
  <c r="J183" i="41" s="1"/>
  <c r="R180" i="35" s="1"/>
  <c r="F183" i="41"/>
  <c r="I182" i="41"/>
  <c r="G182" i="41"/>
  <c r="F182" i="41"/>
  <c r="I181" i="41"/>
  <c r="G181" i="41"/>
  <c r="J181" i="41" s="1"/>
  <c r="F181" i="41"/>
  <c r="I180" i="41"/>
  <c r="G180" i="41"/>
  <c r="F180" i="41"/>
  <c r="I179" i="41"/>
  <c r="G179" i="41"/>
  <c r="J179" i="41" s="1"/>
  <c r="R176" i="35" s="1"/>
  <c r="F179" i="41"/>
  <c r="I178" i="41"/>
  <c r="G178" i="41"/>
  <c r="J178" i="41" s="1"/>
  <c r="R175" i="35" s="1"/>
  <c r="F178" i="41"/>
  <c r="I177" i="41"/>
  <c r="G177" i="41"/>
  <c r="F177" i="41"/>
  <c r="I176" i="41"/>
  <c r="K176" i="41" s="1"/>
  <c r="O176" i="41" s="1"/>
  <c r="G176" i="41"/>
  <c r="J176" i="41" s="1"/>
  <c r="R173" i="35" s="1"/>
  <c r="F176" i="41"/>
  <c r="J175" i="41"/>
  <c r="R172" i="35" s="1"/>
  <c r="I175" i="41"/>
  <c r="G175" i="41"/>
  <c r="F175" i="41"/>
  <c r="I174" i="41"/>
  <c r="G174" i="41"/>
  <c r="J174" i="41" s="1"/>
  <c r="F174" i="41"/>
  <c r="I173" i="41"/>
  <c r="G173" i="41"/>
  <c r="F173" i="41"/>
  <c r="I172" i="41"/>
  <c r="G172" i="41"/>
  <c r="J172" i="41" s="1"/>
  <c r="R169" i="35" s="1"/>
  <c r="F172" i="41"/>
  <c r="I171" i="41"/>
  <c r="G171" i="41"/>
  <c r="J171" i="41" s="1"/>
  <c r="R168" i="35" s="1"/>
  <c r="F171" i="41"/>
  <c r="I170" i="41"/>
  <c r="G170" i="41"/>
  <c r="J170" i="41" s="1"/>
  <c r="R167" i="35" s="1"/>
  <c r="F170" i="41"/>
  <c r="I169" i="41"/>
  <c r="G169" i="41"/>
  <c r="F169" i="41"/>
  <c r="I168" i="41"/>
  <c r="G168" i="41"/>
  <c r="J168" i="41" s="1"/>
  <c r="R165" i="35" s="1"/>
  <c r="F168" i="41"/>
  <c r="J167" i="41"/>
  <c r="R164" i="35" s="1"/>
  <c r="I167" i="41"/>
  <c r="G167" i="41"/>
  <c r="F167" i="41"/>
  <c r="I166" i="41"/>
  <c r="G166" i="41"/>
  <c r="J166" i="41" s="1"/>
  <c r="F166" i="41"/>
  <c r="I165" i="41"/>
  <c r="G165" i="41"/>
  <c r="F165" i="41"/>
  <c r="I164" i="41"/>
  <c r="G164" i="41"/>
  <c r="J164" i="41" s="1"/>
  <c r="R161" i="35" s="1"/>
  <c r="F164" i="41"/>
  <c r="M164" i="41" s="1"/>
  <c r="I163" i="41"/>
  <c r="G163" i="41"/>
  <c r="J163" i="41" s="1"/>
  <c r="R160" i="35" s="1"/>
  <c r="F163" i="41"/>
  <c r="I162" i="41"/>
  <c r="G162" i="41"/>
  <c r="J162" i="41" s="1"/>
  <c r="R159" i="35" s="1"/>
  <c r="F162" i="41"/>
  <c r="I161" i="41"/>
  <c r="G161" i="41"/>
  <c r="F161" i="41"/>
  <c r="I160" i="41"/>
  <c r="G160" i="41"/>
  <c r="J160" i="41" s="1"/>
  <c r="R157" i="35" s="1"/>
  <c r="F160" i="41"/>
  <c r="I159" i="41"/>
  <c r="G159" i="41"/>
  <c r="J159" i="41" s="1"/>
  <c r="R156" i="35" s="1"/>
  <c r="F159" i="41"/>
  <c r="I158" i="41"/>
  <c r="G158" i="41"/>
  <c r="J158" i="41" s="1"/>
  <c r="R155" i="35" s="1"/>
  <c r="F158" i="41"/>
  <c r="I157" i="41"/>
  <c r="G157" i="41"/>
  <c r="F157" i="41"/>
  <c r="I156" i="41"/>
  <c r="G156" i="41"/>
  <c r="J156" i="41" s="1"/>
  <c r="R153" i="35" s="1"/>
  <c r="F156" i="41"/>
  <c r="I155" i="41"/>
  <c r="G155" i="41"/>
  <c r="J155" i="41" s="1"/>
  <c r="R152" i="35" s="1"/>
  <c r="F155" i="41"/>
  <c r="I154" i="41"/>
  <c r="G154" i="41"/>
  <c r="J154" i="41" s="1"/>
  <c r="F154" i="41"/>
  <c r="I153" i="41"/>
  <c r="G153" i="41"/>
  <c r="F153" i="41"/>
  <c r="I152" i="41"/>
  <c r="G152" i="41"/>
  <c r="J152" i="41" s="1"/>
  <c r="R149" i="35" s="1"/>
  <c r="F152" i="41"/>
  <c r="I151" i="41"/>
  <c r="G151" i="41"/>
  <c r="J151" i="41" s="1"/>
  <c r="R148" i="35" s="1"/>
  <c r="F151" i="41"/>
  <c r="I150" i="41"/>
  <c r="G150" i="41"/>
  <c r="J150" i="41" s="1"/>
  <c r="F150" i="41"/>
  <c r="I149" i="41"/>
  <c r="G149" i="41"/>
  <c r="F149" i="41"/>
  <c r="I148" i="41"/>
  <c r="G148" i="41"/>
  <c r="J148" i="41" s="1"/>
  <c r="R145" i="35" s="1"/>
  <c r="F148" i="41"/>
  <c r="I147" i="41"/>
  <c r="G147" i="41"/>
  <c r="J147" i="41" s="1"/>
  <c r="R144" i="35" s="1"/>
  <c r="F147" i="41"/>
  <c r="I146" i="41"/>
  <c r="G146" i="41"/>
  <c r="J146" i="41" s="1"/>
  <c r="R143" i="35" s="1"/>
  <c r="F146" i="41"/>
  <c r="I145" i="41"/>
  <c r="G145" i="41"/>
  <c r="F145" i="41"/>
  <c r="I144" i="41"/>
  <c r="G144" i="41"/>
  <c r="J144" i="41" s="1"/>
  <c r="R141" i="35" s="1"/>
  <c r="F144" i="41"/>
  <c r="J143" i="41"/>
  <c r="R140" i="35" s="1"/>
  <c r="I143" i="41"/>
  <c r="G143" i="41"/>
  <c r="F143" i="41"/>
  <c r="I142" i="41"/>
  <c r="G142" i="41"/>
  <c r="J142" i="41" s="1"/>
  <c r="F142" i="41"/>
  <c r="I141" i="41"/>
  <c r="G141" i="41"/>
  <c r="F141" i="41"/>
  <c r="I140" i="41"/>
  <c r="G140" i="41"/>
  <c r="J140" i="41" s="1"/>
  <c r="R137" i="35" s="1"/>
  <c r="F140" i="41"/>
  <c r="I139" i="41"/>
  <c r="G139" i="41"/>
  <c r="J139" i="41" s="1"/>
  <c r="R136" i="35" s="1"/>
  <c r="F139" i="41"/>
  <c r="I138" i="41"/>
  <c r="G138" i="41"/>
  <c r="J138" i="41" s="1"/>
  <c r="R135" i="35" s="1"/>
  <c r="F138" i="41"/>
  <c r="I137" i="41"/>
  <c r="G137" i="41"/>
  <c r="F137" i="41"/>
  <c r="I136" i="41"/>
  <c r="G136" i="41"/>
  <c r="J136" i="41" s="1"/>
  <c r="R133" i="35" s="1"/>
  <c r="F136" i="41"/>
  <c r="J135" i="41"/>
  <c r="R132" i="35" s="1"/>
  <c r="I135" i="41"/>
  <c r="G135" i="41"/>
  <c r="F135" i="41"/>
  <c r="I134" i="41"/>
  <c r="G134" i="41"/>
  <c r="J134" i="41" s="1"/>
  <c r="F134" i="41"/>
  <c r="I133" i="41"/>
  <c r="G133" i="41"/>
  <c r="F133" i="41"/>
  <c r="I132" i="41"/>
  <c r="G132" i="41"/>
  <c r="J132" i="41" s="1"/>
  <c r="R129" i="35" s="1"/>
  <c r="F132" i="41"/>
  <c r="I131" i="41"/>
  <c r="G131" i="41"/>
  <c r="J131" i="41" s="1"/>
  <c r="R128" i="35" s="1"/>
  <c r="F131" i="41"/>
  <c r="I130" i="41"/>
  <c r="G130" i="41"/>
  <c r="J130" i="41" s="1"/>
  <c r="R127" i="35" s="1"/>
  <c r="F130" i="41"/>
  <c r="I129" i="41"/>
  <c r="G129" i="41"/>
  <c r="F129" i="41"/>
  <c r="I128" i="41"/>
  <c r="G128" i="41"/>
  <c r="F128" i="41"/>
  <c r="I127" i="41"/>
  <c r="G127" i="41"/>
  <c r="J127" i="41" s="1"/>
  <c r="R124" i="35" s="1"/>
  <c r="F127" i="41"/>
  <c r="I126" i="41"/>
  <c r="G126" i="41"/>
  <c r="F126" i="41"/>
  <c r="I125" i="41"/>
  <c r="M125" i="41" s="1"/>
  <c r="G125" i="41"/>
  <c r="J125" i="41" s="1"/>
  <c r="R122" i="35" s="1"/>
  <c r="F125" i="41"/>
  <c r="J124" i="41"/>
  <c r="R121" i="35" s="1"/>
  <c r="I124" i="41"/>
  <c r="G124" i="41"/>
  <c r="F124" i="41"/>
  <c r="I123" i="41"/>
  <c r="G123" i="41"/>
  <c r="J123" i="41" s="1"/>
  <c r="F123" i="41"/>
  <c r="I122" i="41"/>
  <c r="G122" i="41"/>
  <c r="F122" i="41"/>
  <c r="I121" i="41"/>
  <c r="G121" i="41"/>
  <c r="J121" i="41" s="1"/>
  <c r="R118" i="35" s="1"/>
  <c r="F121" i="41"/>
  <c r="J120" i="41"/>
  <c r="R117" i="35" s="1"/>
  <c r="I120" i="41"/>
  <c r="G120" i="41"/>
  <c r="F120" i="41"/>
  <c r="I119" i="41"/>
  <c r="G119" i="41"/>
  <c r="J119" i="41" s="1"/>
  <c r="F119" i="41"/>
  <c r="I118" i="41"/>
  <c r="M118" i="41" s="1"/>
  <c r="G118" i="41"/>
  <c r="F118" i="41"/>
  <c r="I117" i="41"/>
  <c r="G117" i="41"/>
  <c r="J117" i="41" s="1"/>
  <c r="R114" i="35" s="1"/>
  <c r="F117" i="41"/>
  <c r="I116" i="41"/>
  <c r="G116" i="41"/>
  <c r="J116" i="41" s="1"/>
  <c r="R113" i="35" s="1"/>
  <c r="F116" i="41"/>
  <c r="I115" i="41"/>
  <c r="G115" i="41"/>
  <c r="J115" i="41" s="1"/>
  <c r="F115" i="41"/>
  <c r="I114" i="41"/>
  <c r="M114" i="41" s="1"/>
  <c r="G114" i="41"/>
  <c r="F114" i="41"/>
  <c r="I113" i="41"/>
  <c r="G113" i="41"/>
  <c r="J113" i="41" s="1"/>
  <c r="R110" i="35" s="1"/>
  <c r="F113" i="41"/>
  <c r="I112" i="41"/>
  <c r="G112" i="41"/>
  <c r="J112" i="41" s="1"/>
  <c r="R109" i="35" s="1"/>
  <c r="F112" i="41"/>
  <c r="I111" i="41"/>
  <c r="G111" i="41"/>
  <c r="J111" i="41" s="1"/>
  <c r="R108" i="35" s="1"/>
  <c r="F111" i="41"/>
  <c r="I110" i="41"/>
  <c r="G110" i="41"/>
  <c r="F110" i="41"/>
  <c r="I109" i="41"/>
  <c r="M109" i="41" s="1"/>
  <c r="G109" i="41"/>
  <c r="J109" i="41" s="1"/>
  <c r="R106" i="35" s="1"/>
  <c r="F109" i="41"/>
  <c r="I108" i="41"/>
  <c r="G108" i="41"/>
  <c r="J108" i="41" s="1"/>
  <c r="R105" i="35" s="1"/>
  <c r="F108" i="41"/>
  <c r="I107" i="41"/>
  <c r="G107" i="41"/>
  <c r="J107" i="41" s="1"/>
  <c r="F107" i="41"/>
  <c r="I106" i="41"/>
  <c r="G106" i="41"/>
  <c r="F106" i="41"/>
  <c r="I105" i="41"/>
  <c r="M105" i="41" s="1"/>
  <c r="G105" i="41"/>
  <c r="J105" i="41" s="1"/>
  <c r="R102" i="35" s="1"/>
  <c r="F105" i="41"/>
  <c r="J104" i="41"/>
  <c r="R101" i="35" s="1"/>
  <c r="I104" i="41"/>
  <c r="G104" i="41"/>
  <c r="F104" i="41"/>
  <c r="N103" i="41"/>
  <c r="T100" i="35" s="1"/>
  <c r="I103" i="41"/>
  <c r="G103" i="41"/>
  <c r="J103" i="41" s="1"/>
  <c r="R100" i="35" s="1"/>
  <c r="F103" i="41"/>
  <c r="I102" i="41"/>
  <c r="M102" i="41" s="1"/>
  <c r="G102" i="41"/>
  <c r="F102" i="41"/>
  <c r="I101" i="41"/>
  <c r="G101" i="41"/>
  <c r="J101" i="41" s="1"/>
  <c r="R98" i="35" s="1"/>
  <c r="F101" i="41"/>
  <c r="I100" i="41"/>
  <c r="G100" i="41"/>
  <c r="J100" i="41" s="1"/>
  <c r="R97" i="35" s="1"/>
  <c r="F100" i="41"/>
  <c r="I99" i="41"/>
  <c r="G99" i="41"/>
  <c r="J99" i="41" s="1"/>
  <c r="F99" i="41"/>
  <c r="I98" i="41"/>
  <c r="G98" i="41"/>
  <c r="F98" i="41"/>
  <c r="I97" i="41"/>
  <c r="G97" i="41"/>
  <c r="J97" i="41" s="1"/>
  <c r="R94" i="35" s="1"/>
  <c r="F97" i="41"/>
  <c r="I96" i="41"/>
  <c r="G96" i="41"/>
  <c r="J96" i="41" s="1"/>
  <c r="R93" i="35" s="1"/>
  <c r="F96" i="41"/>
  <c r="I95" i="41"/>
  <c r="G95" i="41"/>
  <c r="J95" i="41" s="1"/>
  <c r="R92" i="35" s="1"/>
  <c r="F95" i="41"/>
  <c r="I94" i="41"/>
  <c r="M94" i="41" s="1"/>
  <c r="G94" i="41"/>
  <c r="F94" i="41"/>
  <c r="I93" i="41"/>
  <c r="M93" i="41" s="1"/>
  <c r="G93" i="41"/>
  <c r="J93" i="41" s="1"/>
  <c r="R90" i="35" s="1"/>
  <c r="F93" i="41"/>
  <c r="I92" i="41"/>
  <c r="G92" i="41"/>
  <c r="J92" i="41" s="1"/>
  <c r="R89" i="35" s="1"/>
  <c r="F92" i="41"/>
  <c r="I91" i="41"/>
  <c r="G91" i="41"/>
  <c r="J91" i="41" s="1"/>
  <c r="R88" i="35" s="1"/>
  <c r="F91" i="41"/>
  <c r="I90" i="41"/>
  <c r="G90" i="41"/>
  <c r="F90" i="41"/>
  <c r="I89" i="41"/>
  <c r="G89" i="41"/>
  <c r="J89" i="41" s="1"/>
  <c r="R86" i="35" s="1"/>
  <c r="F89" i="41"/>
  <c r="I88" i="41"/>
  <c r="G88" i="41"/>
  <c r="J88" i="41" s="1"/>
  <c r="R85" i="35" s="1"/>
  <c r="F88" i="41"/>
  <c r="I87" i="41"/>
  <c r="G87" i="41"/>
  <c r="J87" i="41" s="1"/>
  <c r="F87" i="41"/>
  <c r="I86" i="41"/>
  <c r="G86" i="41"/>
  <c r="F86" i="41"/>
  <c r="I85" i="41"/>
  <c r="G85" i="41"/>
  <c r="J85" i="41" s="1"/>
  <c r="R82" i="35" s="1"/>
  <c r="F85" i="41"/>
  <c r="I84" i="41"/>
  <c r="K84" i="41" s="1"/>
  <c r="O84" i="41" s="1"/>
  <c r="G84" i="41"/>
  <c r="J84" i="41" s="1"/>
  <c r="R81" i="35" s="1"/>
  <c r="F84" i="41"/>
  <c r="I83" i="41"/>
  <c r="G83" i="41"/>
  <c r="J83" i="41" s="1"/>
  <c r="R80" i="35" s="1"/>
  <c r="F83" i="41"/>
  <c r="I82" i="41"/>
  <c r="G82" i="41"/>
  <c r="F82" i="41"/>
  <c r="I81" i="41"/>
  <c r="G81" i="41"/>
  <c r="J81" i="41" s="1"/>
  <c r="R78" i="35" s="1"/>
  <c r="F81" i="41"/>
  <c r="J80" i="41"/>
  <c r="R77" i="35" s="1"/>
  <c r="I80" i="41"/>
  <c r="G80" i="41"/>
  <c r="F80" i="41"/>
  <c r="I79" i="41"/>
  <c r="G79" i="41"/>
  <c r="J79" i="41" s="1"/>
  <c r="F79" i="41"/>
  <c r="I78" i="41"/>
  <c r="M78" i="41" s="1"/>
  <c r="G78" i="41"/>
  <c r="F78" i="41"/>
  <c r="I77" i="41"/>
  <c r="G77" i="41"/>
  <c r="J77" i="41" s="1"/>
  <c r="R74" i="35" s="1"/>
  <c r="F77" i="41"/>
  <c r="I76" i="41"/>
  <c r="G76" i="41"/>
  <c r="J76" i="41" s="1"/>
  <c r="R73" i="35" s="1"/>
  <c r="F76" i="41"/>
  <c r="I75" i="41"/>
  <c r="G75" i="41"/>
  <c r="J75" i="41" s="1"/>
  <c r="R72" i="35" s="1"/>
  <c r="F75" i="41"/>
  <c r="I74" i="41"/>
  <c r="G74" i="41"/>
  <c r="F74" i="41"/>
  <c r="I73" i="41"/>
  <c r="G73" i="41"/>
  <c r="J73" i="41" s="1"/>
  <c r="R70" i="35" s="1"/>
  <c r="F73" i="41"/>
  <c r="J72" i="41"/>
  <c r="R69" i="35" s="1"/>
  <c r="I72" i="41"/>
  <c r="G72" i="41"/>
  <c r="F72" i="41"/>
  <c r="I71" i="41"/>
  <c r="G71" i="41"/>
  <c r="J71" i="41" s="1"/>
  <c r="F71" i="41"/>
  <c r="I70" i="41"/>
  <c r="G70" i="41"/>
  <c r="F70" i="41"/>
  <c r="I69" i="41"/>
  <c r="G69" i="41"/>
  <c r="J69" i="41" s="1"/>
  <c r="R66" i="35" s="1"/>
  <c r="F69" i="41"/>
  <c r="I68" i="41"/>
  <c r="K68" i="41" s="1"/>
  <c r="O68" i="41" s="1"/>
  <c r="G68" i="41"/>
  <c r="J68" i="41" s="1"/>
  <c r="R65" i="35" s="1"/>
  <c r="F68" i="41"/>
  <c r="I67" i="41"/>
  <c r="G67" i="41"/>
  <c r="J67" i="41" s="1"/>
  <c r="R64" i="35" s="1"/>
  <c r="F67" i="41"/>
  <c r="I66" i="41"/>
  <c r="G66" i="41"/>
  <c r="F66" i="41"/>
  <c r="I65" i="41"/>
  <c r="G65" i="41"/>
  <c r="J65" i="41" s="1"/>
  <c r="R62" i="35" s="1"/>
  <c r="F65" i="41"/>
  <c r="J64" i="41"/>
  <c r="R61" i="35" s="1"/>
  <c r="I64" i="41"/>
  <c r="G64" i="41"/>
  <c r="F64" i="41"/>
  <c r="I63" i="41"/>
  <c r="G63" i="41"/>
  <c r="J63" i="41" s="1"/>
  <c r="F63" i="41"/>
  <c r="I62" i="41"/>
  <c r="M62" i="41" s="1"/>
  <c r="G62" i="41"/>
  <c r="F62" i="41"/>
  <c r="I61" i="41"/>
  <c r="G61" i="41"/>
  <c r="J61" i="41" s="1"/>
  <c r="R58" i="35" s="1"/>
  <c r="F61" i="41"/>
  <c r="I60" i="41"/>
  <c r="G60" i="41"/>
  <c r="J60" i="41" s="1"/>
  <c r="R57" i="35" s="1"/>
  <c r="F60" i="41"/>
  <c r="I59" i="41"/>
  <c r="G59" i="41"/>
  <c r="J59" i="41" s="1"/>
  <c r="F59" i="41"/>
  <c r="I58" i="41"/>
  <c r="M58" i="41" s="1"/>
  <c r="G58" i="41"/>
  <c r="F58" i="41"/>
  <c r="I57" i="41"/>
  <c r="M57" i="41" s="1"/>
  <c r="G57" i="41"/>
  <c r="J57" i="41" s="1"/>
  <c r="R54" i="35" s="1"/>
  <c r="F57" i="41"/>
  <c r="I56" i="41"/>
  <c r="G56" i="41"/>
  <c r="J56" i="41" s="1"/>
  <c r="R53" i="35" s="1"/>
  <c r="F56" i="41"/>
  <c r="I55" i="41"/>
  <c r="G55" i="41"/>
  <c r="J55" i="41" s="1"/>
  <c r="F55" i="41"/>
  <c r="I54" i="41"/>
  <c r="G54" i="41"/>
  <c r="F54" i="41"/>
  <c r="I53" i="41"/>
  <c r="G53" i="41"/>
  <c r="J53" i="41" s="1"/>
  <c r="R50" i="35" s="1"/>
  <c r="F53" i="41"/>
  <c r="I52" i="41"/>
  <c r="G52" i="41"/>
  <c r="J52" i="41" s="1"/>
  <c r="R49" i="35" s="1"/>
  <c r="F52" i="41"/>
  <c r="I51" i="41"/>
  <c r="G51" i="41"/>
  <c r="J51" i="41" s="1"/>
  <c r="F51" i="41"/>
  <c r="I50" i="41"/>
  <c r="G50" i="41"/>
  <c r="F50" i="41"/>
  <c r="I49" i="41"/>
  <c r="G49" i="41"/>
  <c r="J49" i="41" s="1"/>
  <c r="R46" i="35" s="1"/>
  <c r="F49" i="41"/>
  <c r="I48" i="41"/>
  <c r="G48" i="41"/>
  <c r="J48" i="41" s="1"/>
  <c r="R45" i="35" s="1"/>
  <c r="F48" i="41"/>
  <c r="I47" i="41"/>
  <c r="G47" i="41"/>
  <c r="J47" i="41" s="1"/>
  <c r="F47" i="41"/>
  <c r="I46" i="41"/>
  <c r="G46" i="41"/>
  <c r="F46" i="41"/>
  <c r="I45" i="41"/>
  <c r="G45" i="41"/>
  <c r="J45" i="41" s="1"/>
  <c r="R42" i="35" s="1"/>
  <c r="F45" i="41"/>
  <c r="I44" i="41"/>
  <c r="G44" i="41"/>
  <c r="J44" i="41" s="1"/>
  <c r="R41" i="35" s="1"/>
  <c r="F44" i="41"/>
  <c r="I43" i="41"/>
  <c r="G43" i="41"/>
  <c r="J43" i="41" s="1"/>
  <c r="F43" i="41"/>
  <c r="I42" i="41"/>
  <c r="G42" i="41"/>
  <c r="F42" i="41"/>
  <c r="I41" i="41"/>
  <c r="M41" i="41" s="1"/>
  <c r="G41" i="41"/>
  <c r="J41" i="41" s="1"/>
  <c r="R38" i="35" s="1"/>
  <c r="F41" i="41"/>
  <c r="J40" i="41"/>
  <c r="R37" i="35" s="1"/>
  <c r="I40" i="41"/>
  <c r="G40" i="41"/>
  <c r="F40" i="41"/>
  <c r="I39" i="41"/>
  <c r="G39" i="41"/>
  <c r="J39" i="41" s="1"/>
  <c r="F39" i="41"/>
  <c r="I38" i="41"/>
  <c r="G38" i="41"/>
  <c r="F38" i="41"/>
  <c r="I37" i="41"/>
  <c r="G37" i="41"/>
  <c r="J37" i="41" s="1"/>
  <c r="R34" i="35" s="1"/>
  <c r="F37" i="41"/>
  <c r="J36" i="41"/>
  <c r="I36" i="41"/>
  <c r="G36" i="41"/>
  <c r="F36" i="41"/>
  <c r="I35" i="41"/>
  <c r="M35" i="41" s="1"/>
  <c r="G35" i="41"/>
  <c r="J35" i="41" s="1"/>
  <c r="R32" i="35" s="1"/>
  <c r="F35" i="41"/>
  <c r="I34" i="41"/>
  <c r="G34" i="41"/>
  <c r="F34" i="41"/>
  <c r="I33" i="41"/>
  <c r="G33" i="41"/>
  <c r="J33" i="41" s="1"/>
  <c r="F33" i="41"/>
  <c r="I32" i="41"/>
  <c r="G32" i="41"/>
  <c r="J32" i="41" s="1"/>
  <c r="R29" i="35" s="1"/>
  <c r="F32" i="41"/>
  <c r="I31" i="41"/>
  <c r="G31" i="41"/>
  <c r="J31" i="41" s="1"/>
  <c r="R28" i="35" s="1"/>
  <c r="F31" i="41"/>
  <c r="I30" i="41"/>
  <c r="G30" i="41"/>
  <c r="F30" i="41"/>
  <c r="I29" i="41"/>
  <c r="G29" i="41"/>
  <c r="J29" i="41" s="1"/>
  <c r="R26" i="35" s="1"/>
  <c r="F29" i="41"/>
  <c r="I28" i="41"/>
  <c r="G28" i="41"/>
  <c r="J28" i="41" s="1"/>
  <c r="F28" i="41"/>
  <c r="I27" i="41"/>
  <c r="G27" i="41"/>
  <c r="J27" i="41" s="1"/>
  <c r="R24" i="35" s="1"/>
  <c r="F27" i="41"/>
  <c r="I26" i="41"/>
  <c r="G26" i="41"/>
  <c r="F26" i="41"/>
  <c r="I25" i="41"/>
  <c r="G25" i="41"/>
  <c r="J25" i="41" s="1"/>
  <c r="R22" i="35" s="1"/>
  <c r="F25" i="41"/>
  <c r="I24" i="41"/>
  <c r="G24" i="41"/>
  <c r="J24" i="41" s="1"/>
  <c r="F24" i="41"/>
  <c r="I23" i="41"/>
  <c r="G23" i="41"/>
  <c r="J23" i="41" s="1"/>
  <c r="R20" i="35" s="1"/>
  <c r="F23" i="41"/>
  <c r="I22" i="41"/>
  <c r="G22" i="41"/>
  <c r="F22" i="41"/>
  <c r="I21" i="41"/>
  <c r="G21" i="41"/>
  <c r="J21" i="41" s="1"/>
  <c r="R18" i="35" s="1"/>
  <c r="F21" i="41"/>
  <c r="I20" i="41"/>
  <c r="G20" i="41"/>
  <c r="J20" i="41" s="1"/>
  <c r="F20" i="41"/>
  <c r="I19" i="41"/>
  <c r="G19" i="41"/>
  <c r="J19" i="41" s="1"/>
  <c r="R16" i="35" s="1"/>
  <c r="F19" i="41"/>
  <c r="I18" i="41"/>
  <c r="G18" i="41"/>
  <c r="F18" i="41"/>
  <c r="I17" i="41"/>
  <c r="G17" i="41"/>
  <c r="J17" i="41" s="1"/>
  <c r="R14" i="35" s="1"/>
  <c r="F17" i="41"/>
  <c r="I16" i="41"/>
  <c r="G16" i="41"/>
  <c r="J16" i="41" s="1"/>
  <c r="R13" i="35" s="1"/>
  <c r="F16" i="41"/>
  <c r="I15" i="41"/>
  <c r="G15" i="41"/>
  <c r="J15" i="41" s="1"/>
  <c r="F15" i="41"/>
  <c r="I14" i="41"/>
  <c r="G14" i="41"/>
  <c r="F14" i="41"/>
  <c r="I13" i="41"/>
  <c r="G13" i="41"/>
  <c r="J13" i="41" s="1"/>
  <c r="R10" i="35" s="1"/>
  <c r="F13" i="41"/>
  <c r="I12" i="41"/>
  <c r="G12" i="41"/>
  <c r="J12" i="41" s="1"/>
  <c r="F12" i="41"/>
  <c r="I11" i="41"/>
  <c r="G11" i="41"/>
  <c r="J11" i="41" s="1"/>
  <c r="R8" i="35" s="1"/>
  <c r="F11" i="41"/>
  <c r="M11" i="41" s="1"/>
  <c r="I10" i="41"/>
  <c r="G10" i="41"/>
  <c r="F10" i="41"/>
  <c r="I9" i="41"/>
  <c r="G9" i="41"/>
  <c r="J9" i="41" s="1"/>
  <c r="R6" i="35" s="1"/>
  <c r="F9" i="41"/>
  <c r="J8" i="41"/>
  <c r="I8" i="41"/>
  <c r="G8" i="41"/>
  <c r="F8" i="41"/>
  <c r="H373" i="40"/>
  <c r="G373" i="40"/>
  <c r="F373" i="40"/>
  <c r="I373" i="40" s="1"/>
  <c r="M373" i="40" s="1"/>
  <c r="H372" i="40"/>
  <c r="L372" i="40" s="1"/>
  <c r="G372" i="40"/>
  <c r="F372" i="40"/>
  <c r="H371" i="40"/>
  <c r="G371" i="40"/>
  <c r="F371" i="40"/>
  <c r="H370" i="40"/>
  <c r="L370" i="40" s="1"/>
  <c r="G370" i="40"/>
  <c r="F370" i="40"/>
  <c r="I369" i="40"/>
  <c r="M369" i="40" s="1"/>
  <c r="H369" i="40"/>
  <c r="G369" i="40"/>
  <c r="F369" i="40"/>
  <c r="H368" i="40"/>
  <c r="G368" i="40"/>
  <c r="F368" i="40"/>
  <c r="H367" i="40"/>
  <c r="G367" i="40"/>
  <c r="F367" i="40"/>
  <c r="I367" i="40" s="1"/>
  <c r="H366" i="40"/>
  <c r="G366" i="40"/>
  <c r="F366" i="40"/>
  <c r="I366" i="40" s="1"/>
  <c r="M366" i="40" s="1"/>
  <c r="H365" i="40"/>
  <c r="G365" i="40"/>
  <c r="F365" i="40"/>
  <c r="I365" i="40" s="1"/>
  <c r="M365" i="40" s="1"/>
  <c r="H364" i="40"/>
  <c r="G364" i="40"/>
  <c r="F364" i="40"/>
  <c r="H363" i="40"/>
  <c r="L363" i="40" s="1"/>
  <c r="G363" i="40"/>
  <c r="F363" i="40"/>
  <c r="H362" i="40"/>
  <c r="G362" i="40"/>
  <c r="F362" i="40"/>
  <c r="I362" i="40" s="1"/>
  <c r="H361" i="40"/>
  <c r="G361" i="40"/>
  <c r="F361" i="40"/>
  <c r="I361" i="40" s="1"/>
  <c r="M361" i="40" s="1"/>
  <c r="H360" i="40"/>
  <c r="G360" i="40"/>
  <c r="F360" i="40"/>
  <c r="H359" i="40"/>
  <c r="L359" i="40" s="1"/>
  <c r="G359" i="40"/>
  <c r="F359" i="40"/>
  <c r="H358" i="40"/>
  <c r="G358" i="40"/>
  <c r="F358" i="40"/>
  <c r="I357" i="40"/>
  <c r="M357" i="40" s="1"/>
  <c r="H357" i="40"/>
  <c r="G357" i="40"/>
  <c r="F357" i="40"/>
  <c r="H356" i="40"/>
  <c r="G356" i="40"/>
  <c r="F356" i="40"/>
  <c r="H355" i="40"/>
  <c r="G355" i="40"/>
  <c r="F355" i="40"/>
  <c r="H354" i="40"/>
  <c r="L354" i="40" s="1"/>
  <c r="G354" i="40"/>
  <c r="F354" i="40"/>
  <c r="I353" i="40"/>
  <c r="M353" i="40" s="1"/>
  <c r="H353" i="40"/>
  <c r="G353" i="40"/>
  <c r="F353" i="40"/>
  <c r="H352" i="40"/>
  <c r="G352" i="40"/>
  <c r="F352" i="40"/>
  <c r="I351" i="40"/>
  <c r="H351" i="40"/>
  <c r="L351" i="40" s="1"/>
  <c r="G351" i="40"/>
  <c r="F351" i="40"/>
  <c r="H350" i="40"/>
  <c r="G350" i="40"/>
  <c r="F350" i="40"/>
  <c r="I350" i="40" s="1"/>
  <c r="H349" i="40"/>
  <c r="G349" i="40"/>
  <c r="F349" i="40"/>
  <c r="I349" i="40" s="1"/>
  <c r="M349" i="40" s="1"/>
  <c r="H348" i="40"/>
  <c r="L348" i="40" s="1"/>
  <c r="G348" i="40"/>
  <c r="F348" i="40"/>
  <c r="H347" i="40"/>
  <c r="G347" i="40"/>
  <c r="F347" i="40"/>
  <c r="I347" i="40" s="1"/>
  <c r="H346" i="40"/>
  <c r="G346" i="40"/>
  <c r="F346" i="40"/>
  <c r="I346" i="40" s="1"/>
  <c r="M346" i="40" s="1"/>
  <c r="H345" i="40"/>
  <c r="G345" i="40"/>
  <c r="F345" i="40"/>
  <c r="I344" i="40"/>
  <c r="H344" i="40"/>
  <c r="L344" i="40" s="1"/>
  <c r="G344" i="40"/>
  <c r="F344" i="40"/>
  <c r="I343" i="40"/>
  <c r="H343" i="40"/>
  <c r="G343" i="40"/>
  <c r="F343" i="40"/>
  <c r="I342" i="40"/>
  <c r="M342" i="40" s="1"/>
  <c r="H342" i="40"/>
  <c r="G342" i="40"/>
  <c r="F342" i="40"/>
  <c r="H341" i="40"/>
  <c r="G341" i="40"/>
  <c r="F341" i="40"/>
  <c r="I340" i="40"/>
  <c r="H340" i="40"/>
  <c r="L340" i="40" s="1"/>
  <c r="G340" i="40"/>
  <c r="F340" i="40"/>
  <c r="I339" i="40"/>
  <c r="H339" i="40"/>
  <c r="G339" i="40"/>
  <c r="F339" i="40"/>
  <c r="I338" i="40"/>
  <c r="H338" i="40"/>
  <c r="L338" i="40" s="1"/>
  <c r="G338" i="40"/>
  <c r="F338" i="40"/>
  <c r="H337" i="40"/>
  <c r="G337" i="40"/>
  <c r="F337" i="40"/>
  <c r="H336" i="40"/>
  <c r="G336" i="40"/>
  <c r="F336" i="40"/>
  <c r="I336" i="40" s="1"/>
  <c r="H335" i="40"/>
  <c r="G335" i="40"/>
  <c r="F335" i="40"/>
  <c r="I335" i="40" s="1"/>
  <c r="H334" i="40"/>
  <c r="G334" i="40"/>
  <c r="F334" i="40"/>
  <c r="I334" i="40" s="1"/>
  <c r="H333" i="40"/>
  <c r="G333" i="40"/>
  <c r="F333" i="40"/>
  <c r="I332" i="40"/>
  <c r="H332" i="40"/>
  <c r="L332" i="40" s="1"/>
  <c r="G332" i="40"/>
  <c r="F332" i="40"/>
  <c r="L331" i="40"/>
  <c r="H331" i="40"/>
  <c r="G331" i="40"/>
  <c r="F331" i="40"/>
  <c r="I330" i="40"/>
  <c r="M330" i="40" s="1"/>
  <c r="H330" i="40"/>
  <c r="G330" i="40"/>
  <c r="F330" i="40"/>
  <c r="H329" i="40"/>
  <c r="G329" i="40"/>
  <c r="F329" i="40"/>
  <c r="I328" i="40"/>
  <c r="H328" i="40"/>
  <c r="L328" i="40" s="1"/>
  <c r="G328" i="40"/>
  <c r="F328" i="40"/>
  <c r="H327" i="40"/>
  <c r="G327" i="40"/>
  <c r="F327" i="40"/>
  <c r="I327" i="40" s="1"/>
  <c r="H326" i="40"/>
  <c r="G326" i="40"/>
  <c r="F326" i="40"/>
  <c r="I326" i="40" s="1"/>
  <c r="M326" i="40" s="1"/>
  <c r="H325" i="40"/>
  <c r="G325" i="40"/>
  <c r="F325" i="40"/>
  <c r="H324" i="40"/>
  <c r="G324" i="40"/>
  <c r="F324" i="40"/>
  <c r="I324" i="40" s="1"/>
  <c r="H323" i="40"/>
  <c r="L323" i="40" s="1"/>
  <c r="G323" i="40"/>
  <c r="F323" i="40"/>
  <c r="I322" i="40"/>
  <c r="M322" i="40" s="1"/>
  <c r="H322" i="40"/>
  <c r="G322" i="40"/>
  <c r="F322" i="40"/>
  <c r="H321" i="40"/>
  <c r="G321" i="40"/>
  <c r="F321" i="40"/>
  <c r="I320" i="40"/>
  <c r="H320" i="40"/>
  <c r="L320" i="40" s="1"/>
  <c r="G320" i="40"/>
  <c r="F320" i="40"/>
  <c r="H319" i="40"/>
  <c r="G319" i="40"/>
  <c r="F319" i="40"/>
  <c r="I319" i="40" s="1"/>
  <c r="H318" i="40"/>
  <c r="G318" i="40"/>
  <c r="F318" i="40"/>
  <c r="I318" i="40" s="1"/>
  <c r="M318" i="40" s="1"/>
  <c r="H317" i="40"/>
  <c r="G317" i="40"/>
  <c r="F317" i="40"/>
  <c r="H316" i="40"/>
  <c r="G316" i="40"/>
  <c r="F316" i="40"/>
  <c r="I316" i="40" s="1"/>
  <c r="H315" i="40"/>
  <c r="L315" i="40" s="1"/>
  <c r="G315" i="40"/>
  <c r="F315" i="40"/>
  <c r="I314" i="40"/>
  <c r="M314" i="40" s="1"/>
  <c r="H314" i="40"/>
  <c r="G314" i="40"/>
  <c r="F314" i="40"/>
  <c r="H313" i="40"/>
  <c r="G313" i="40"/>
  <c r="F313" i="40"/>
  <c r="I312" i="40"/>
  <c r="H312" i="40"/>
  <c r="L312" i="40" s="1"/>
  <c r="G312" i="40"/>
  <c r="F312" i="40"/>
  <c r="H311" i="40"/>
  <c r="G311" i="40"/>
  <c r="F311" i="40"/>
  <c r="I311" i="40" s="1"/>
  <c r="H310" i="40"/>
  <c r="G310" i="40"/>
  <c r="F310" i="40"/>
  <c r="I310" i="40" s="1"/>
  <c r="M310" i="40" s="1"/>
  <c r="H309" i="40"/>
  <c r="G309" i="40"/>
  <c r="F309" i="40"/>
  <c r="H308" i="40"/>
  <c r="G308" i="40"/>
  <c r="F308" i="40"/>
  <c r="I308" i="40" s="1"/>
  <c r="H307" i="40"/>
  <c r="L307" i="40" s="1"/>
  <c r="G307" i="40"/>
  <c r="F307" i="40"/>
  <c r="H306" i="40"/>
  <c r="G306" i="40"/>
  <c r="F306" i="40"/>
  <c r="I306" i="40" s="1"/>
  <c r="M306" i="40" s="1"/>
  <c r="H305" i="40"/>
  <c r="G305" i="40"/>
  <c r="F305" i="40"/>
  <c r="I304" i="40"/>
  <c r="H304" i="40"/>
  <c r="L304" i="40" s="1"/>
  <c r="G304" i="40"/>
  <c r="F304" i="40"/>
  <c r="H303" i="40"/>
  <c r="G303" i="40"/>
  <c r="F303" i="40"/>
  <c r="I303" i="40" s="1"/>
  <c r="M303" i="40" s="1"/>
  <c r="I302" i="40"/>
  <c r="M302" i="40" s="1"/>
  <c r="H302" i="40"/>
  <c r="G302" i="40"/>
  <c r="F302" i="40"/>
  <c r="H301" i="40"/>
  <c r="G301" i="40"/>
  <c r="F301" i="40"/>
  <c r="I300" i="40"/>
  <c r="H300" i="40"/>
  <c r="G300" i="40"/>
  <c r="F300" i="40"/>
  <c r="H299" i="40"/>
  <c r="G299" i="40"/>
  <c r="F299" i="40"/>
  <c r="H298" i="40"/>
  <c r="G298" i="40"/>
  <c r="F298" i="40"/>
  <c r="I298" i="40" s="1"/>
  <c r="H297" i="40"/>
  <c r="G297" i="40"/>
  <c r="F297" i="40"/>
  <c r="I297" i="40" s="1"/>
  <c r="M297" i="40" s="1"/>
  <c r="H296" i="40"/>
  <c r="G296" i="40"/>
  <c r="F296" i="40"/>
  <c r="I296" i="40" s="1"/>
  <c r="H295" i="40"/>
  <c r="G295" i="40"/>
  <c r="F295" i="40"/>
  <c r="I295" i="40" s="1"/>
  <c r="H294" i="40"/>
  <c r="G294" i="40"/>
  <c r="F294" i="40"/>
  <c r="I294" i="40" s="1"/>
  <c r="H293" i="40"/>
  <c r="G293" i="40"/>
  <c r="F293" i="40"/>
  <c r="I293" i="40" s="1"/>
  <c r="M293" i="40" s="1"/>
  <c r="H292" i="40"/>
  <c r="G292" i="40"/>
  <c r="F292" i="40"/>
  <c r="I292" i="40" s="1"/>
  <c r="H291" i="40"/>
  <c r="G291" i="40"/>
  <c r="F291" i="40"/>
  <c r="I291" i="40" s="1"/>
  <c r="H290" i="40"/>
  <c r="G290" i="40"/>
  <c r="F290" i="40"/>
  <c r="I290" i="40" s="1"/>
  <c r="H289" i="40"/>
  <c r="G289" i="40"/>
  <c r="F289" i="40"/>
  <c r="I289" i="40" s="1"/>
  <c r="M289" i="40" s="1"/>
  <c r="H288" i="40"/>
  <c r="G288" i="40"/>
  <c r="F288" i="40"/>
  <c r="I288" i="40" s="1"/>
  <c r="H287" i="40"/>
  <c r="G287" i="40"/>
  <c r="F287" i="40"/>
  <c r="I287" i="40" s="1"/>
  <c r="M287" i="40" s="1"/>
  <c r="H286" i="40"/>
  <c r="G286" i="40"/>
  <c r="F286" i="40"/>
  <c r="I286" i="40" s="1"/>
  <c r="H285" i="40"/>
  <c r="G285" i="40"/>
  <c r="F285" i="40"/>
  <c r="I285" i="40" s="1"/>
  <c r="M285" i="40" s="1"/>
  <c r="H284" i="40"/>
  <c r="G284" i="40"/>
  <c r="F284" i="40"/>
  <c r="I284" i="40" s="1"/>
  <c r="H283" i="40"/>
  <c r="G283" i="40"/>
  <c r="F283" i="40"/>
  <c r="I283" i="40" s="1"/>
  <c r="H282" i="40"/>
  <c r="G282" i="40"/>
  <c r="F282" i="40"/>
  <c r="I282" i="40" s="1"/>
  <c r="H281" i="40"/>
  <c r="G281" i="40"/>
  <c r="F281" i="40"/>
  <c r="I281" i="40" s="1"/>
  <c r="M281" i="40" s="1"/>
  <c r="H280" i="40"/>
  <c r="G280" i="40"/>
  <c r="F280" i="40"/>
  <c r="I280" i="40" s="1"/>
  <c r="H279" i="40"/>
  <c r="G279" i="40"/>
  <c r="F279" i="40"/>
  <c r="I279" i="40" s="1"/>
  <c r="M279" i="40" s="1"/>
  <c r="H278" i="40"/>
  <c r="G278" i="40"/>
  <c r="F278" i="40"/>
  <c r="I278" i="40" s="1"/>
  <c r="H277" i="40"/>
  <c r="G277" i="40"/>
  <c r="F277" i="40"/>
  <c r="I277" i="40" s="1"/>
  <c r="M277" i="40" s="1"/>
  <c r="H276" i="40"/>
  <c r="G276" i="40"/>
  <c r="F276" i="40"/>
  <c r="I276" i="40" s="1"/>
  <c r="H275" i="40"/>
  <c r="G275" i="40"/>
  <c r="F275" i="40"/>
  <c r="I275" i="40" s="1"/>
  <c r="H274" i="40"/>
  <c r="G274" i="40"/>
  <c r="F274" i="40"/>
  <c r="I274" i="40" s="1"/>
  <c r="H273" i="40"/>
  <c r="G273" i="40"/>
  <c r="F273" i="40"/>
  <c r="I273" i="40" s="1"/>
  <c r="H272" i="40"/>
  <c r="G272" i="40"/>
  <c r="F272" i="40"/>
  <c r="I271" i="40"/>
  <c r="H271" i="40"/>
  <c r="G271" i="40"/>
  <c r="F271" i="40"/>
  <c r="H270" i="40"/>
  <c r="G270" i="40"/>
  <c r="F270" i="40"/>
  <c r="I269" i="40"/>
  <c r="H269" i="40"/>
  <c r="G269" i="40"/>
  <c r="F269" i="40"/>
  <c r="H268" i="40"/>
  <c r="G268" i="40"/>
  <c r="F268" i="40"/>
  <c r="I267" i="40"/>
  <c r="H267" i="40"/>
  <c r="G267" i="40"/>
  <c r="F267" i="40"/>
  <c r="H266" i="40"/>
  <c r="G266" i="40"/>
  <c r="F266" i="40"/>
  <c r="H265" i="40"/>
  <c r="G265" i="40"/>
  <c r="F265" i="40"/>
  <c r="I265" i="40" s="1"/>
  <c r="H264" i="40"/>
  <c r="G264" i="40"/>
  <c r="F264" i="40"/>
  <c r="L263" i="40"/>
  <c r="H263" i="40"/>
  <c r="G263" i="40"/>
  <c r="F263" i="40"/>
  <c r="I263" i="40" s="1"/>
  <c r="H262" i="40"/>
  <c r="L262" i="40" s="1"/>
  <c r="G262" i="40"/>
  <c r="F262" i="40"/>
  <c r="H261" i="40"/>
  <c r="G261" i="40"/>
  <c r="F261" i="40"/>
  <c r="I261" i="40" s="1"/>
  <c r="H260" i="40"/>
  <c r="G260" i="40"/>
  <c r="F260" i="40"/>
  <c r="I260" i="40" s="1"/>
  <c r="L259" i="40"/>
  <c r="H259" i="40"/>
  <c r="G259" i="40"/>
  <c r="F259" i="40"/>
  <c r="I259" i="40" s="1"/>
  <c r="H258" i="40"/>
  <c r="L258" i="40" s="1"/>
  <c r="G258" i="40"/>
  <c r="F258" i="40"/>
  <c r="H257" i="40"/>
  <c r="G257" i="40"/>
  <c r="F257" i="40"/>
  <c r="I257" i="40" s="1"/>
  <c r="H256" i="40"/>
  <c r="G256" i="40"/>
  <c r="F256" i="40"/>
  <c r="I256" i="40" s="1"/>
  <c r="I255" i="40"/>
  <c r="H255" i="40"/>
  <c r="G255" i="40"/>
  <c r="F255" i="40"/>
  <c r="H254" i="40"/>
  <c r="L254" i="40" s="1"/>
  <c r="G254" i="40"/>
  <c r="F254" i="40"/>
  <c r="I253" i="40"/>
  <c r="M253" i="40" s="1"/>
  <c r="H253" i="40"/>
  <c r="J253" i="40" s="1"/>
  <c r="G253" i="40"/>
  <c r="F253" i="40"/>
  <c r="H252" i="40"/>
  <c r="G252" i="40"/>
  <c r="F252" i="40"/>
  <c r="I252" i="40" s="1"/>
  <c r="I251" i="40"/>
  <c r="H251" i="40"/>
  <c r="G251" i="40"/>
  <c r="F251" i="40"/>
  <c r="H250" i="40"/>
  <c r="G250" i="40"/>
  <c r="F250" i="40"/>
  <c r="H249" i="40"/>
  <c r="G249" i="40"/>
  <c r="F249" i="40"/>
  <c r="I249" i="40" s="1"/>
  <c r="M249" i="40" s="1"/>
  <c r="H248" i="40"/>
  <c r="G248" i="40"/>
  <c r="F248" i="40"/>
  <c r="I248" i="40" s="1"/>
  <c r="I247" i="40"/>
  <c r="H247" i="40"/>
  <c r="G247" i="40"/>
  <c r="F247" i="40"/>
  <c r="H246" i="40"/>
  <c r="L246" i="40" s="1"/>
  <c r="G246" i="40"/>
  <c r="F246" i="40"/>
  <c r="I245" i="40"/>
  <c r="H245" i="40"/>
  <c r="J245" i="40" s="1"/>
  <c r="G245" i="40"/>
  <c r="F245" i="40"/>
  <c r="H244" i="40"/>
  <c r="G244" i="40"/>
  <c r="F244" i="40"/>
  <c r="I244" i="40" s="1"/>
  <c r="I243" i="40"/>
  <c r="H243" i="40"/>
  <c r="G243" i="40"/>
  <c r="F243" i="40"/>
  <c r="H242" i="40"/>
  <c r="G242" i="40"/>
  <c r="F242" i="40"/>
  <c r="H241" i="40"/>
  <c r="G241" i="40"/>
  <c r="F241" i="40"/>
  <c r="I241" i="40" s="1"/>
  <c r="H240" i="40"/>
  <c r="G240" i="40"/>
  <c r="F240" i="40"/>
  <c r="I240" i="40" s="1"/>
  <c r="I239" i="40"/>
  <c r="H239" i="40"/>
  <c r="G239" i="40"/>
  <c r="F239" i="40"/>
  <c r="H238" i="40"/>
  <c r="L238" i="40" s="1"/>
  <c r="G238" i="40"/>
  <c r="F238" i="40"/>
  <c r="I237" i="40"/>
  <c r="H237" i="40"/>
  <c r="G237" i="40"/>
  <c r="F237" i="40"/>
  <c r="H236" i="40"/>
  <c r="G236" i="40"/>
  <c r="F236" i="40"/>
  <c r="I236" i="40" s="1"/>
  <c r="I235" i="40"/>
  <c r="H235" i="40"/>
  <c r="G235" i="40"/>
  <c r="F235" i="40"/>
  <c r="H234" i="40"/>
  <c r="G234" i="40"/>
  <c r="F234" i="40"/>
  <c r="H233" i="40"/>
  <c r="G233" i="40"/>
  <c r="F233" i="40"/>
  <c r="I233" i="40" s="1"/>
  <c r="M233" i="40" s="1"/>
  <c r="H232" i="40"/>
  <c r="G232" i="40"/>
  <c r="F232" i="40"/>
  <c r="I232" i="40" s="1"/>
  <c r="J232" i="40" s="1"/>
  <c r="L231" i="40"/>
  <c r="H231" i="40"/>
  <c r="G231" i="40"/>
  <c r="F231" i="40"/>
  <c r="I231" i="40" s="1"/>
  <c r="H230" i="40"/>
  <c r="G230" i="40"/>
  <c r="F230" i="40"/>
  <c r="I229" i="40"/>
  <c r="M229" i="40" s="1"/>
  <c r="H229" i="40"/>
  <c r="G229" i="40"/>
  <c r="F229" i="40"/>
  <c r="H228" i="40"/>
  <c r="G228" i="40"/>
  <c r="F228" i="40"/>
  <c r="I227" i="40"/>
  <c r="M227" i="40" s="1"/>
  <c r="H227" i="40"/>
  <c r="L227" i="40" s="1"/>
  <c r="G227" i="40"/>
  <c r="F227" i="40"/>
  <c r="H226" i="40"/>
  <c r="G226" i="40"/>
  <c r="F226" i="40"/>
  <c r="I225" i="40"/>
  <c r="H225" i="40"/>
  <c r="G225" i="40"/>
  <c r="F225" i="40"/>
  <c r="H224" i="40"/>
  <c r="G224" i="40"/>
  <c r="F224" i="40"/>
  <c r="I224" i="40" s="1"/>
  <c r="M224" i="40" s="1"/>
  <c r="H223" i="40"/>
  <c r="G223" i="40"/>
  <c r="F223" i="40"/>
  <c r="I223" i="40" s="1"/>
  <c r="M223" i="40" s="1"/>
  <c r="H222" i="40"/>
  <c r="G222" i="40"/>
  <c r="F222" i="40"/>
  <c r="I222" i="40" s="1"/>
  <c r="M222" i="40" s="1"/>
  <c r="I221" i="40"/>
  <c r="M221" i="40" s="1"/>
  <c r="H221" i="40"/>
  <c r="G221" i="40"/>
  <c r="F221" i="40"/>
  <c r="H220" i="40"/>
  <c r="G220" i="40"/>
  <c r="F220" i="40"/>
  <c r="I219" i="40"/>
  <c r="M219" i="40" s="1"/>
  <c r="H219" i="40"/>
  <c r="L219" i="40" s="1"/>
  <c r="G219" i="40"/>
  <c r="F219" i="40"/>
  <c r="H218" i="40"/>
  <c r="G218" i="40"/>
  <c r="F218" i="40"/>
  <c r="I217" i="40"/>
  <c r="H217" i="40"/>
  <c r="G217" i="40"/>
  <c r="F217" i="40"/>
  <c r="H216" i="40"/>
  <c r="G216" i="40"/>
  <c r="F216" i="40"/>
  <c r="I216" i="40" s="1"/>
  <c r="M216" i="40" s="1"/>
  <c r="H215" i="40"/>
  <c r="G215" i="40"/>
  <c r="F215" i="40"/>
  <c r="I215" i="40" s="1"/>
  <c r="M215" i="40" s="1"/>
  <c r="H214" i="40"/>
  <c r="G214" i="40"/>
  <c r="F214" i="40"/>
  <c r="I214" i="40" s="1"/>
  <c r="M214" i="40" s="1"/>
  <c r="I213" i="40"/>
  <c r="M213" i="40" s="1"/>
  <c r="H213" i="40"/>
  <c r="G213" i="40"/>
  <c r="F213" i="40"/>
  <c r="H212" i="40"/>
  <c r="G212" i="40"/>
  <c r="F212" i="40"/>
  <c r="I211" i="40"/>
  <c r="M211" i="40" s="1"/>
  <c r="H211" i="40"/>
  <c r="L211" i="40" s="1"/>
  <c r="G211" i="40"/>
  <c r="F211" i="40"/>
  <c r="H210" i="40"/>
  <c r="G210" i="40"/>
  <c r="F210" i="40"/>
  <c r="I209" i="40"/>
  <c r="H209" i="40"/>
  <c r="G209" i="40"/>
  <c r="F209" i="40"/>
  <c r="H208" i="40"/>
  <c r="G208" i="40"/>
  <c r="F208" i="40"/>
  <c r="I208" i="40" s="1"/>
  <c r="M208" i="40" s="1"/>
  <c r="H207" i="40"/>
  <c r="G207" i="40"/>
  <c r="F207" i="40"/>
  <c r="I207" i="40" s="1"/>
  <c r="M207" i="40" s="1"/>
  <c r="H206" i="40"/>
  <c r="G206" i="40"/>
  <c r="F206" i="40"/>
  <c r="I206" i="40" s="1"/>
  <c r="M206" i="40" s="1"/>
  <c r="L205" i="40"/>
  <c r="H205" i="40"/>
  <c r="G205" i="40"/>
  <c r="F205" i="40"/>
  <c r="I205" i="40" s="1"/>
  <c r="M205" i="40" s="1"/>
  <c r="H204" i="40"/>
  <c r="G204" i="40"/>
  <c r="F204" i="40"/>
  <c r="L203" i="40"/>
  <c r="H203" i="40"/>
  <c r="G203" i="40"/>
  <c r="F203" i="40"/>
  <c r="I203" i="40" s="1"/>
  <c r="M203" i="40" s="1"/>
  <c r="H202" i="40"/>
  <c r="G202" i="40"/>
  <c r="F202" i="40"/>
  <c r="I201" i="40"/>
  <c r="M201" i="40" s="1"/>
  <c r="H201" i="40"/>
  <c r="G201" i="40"/>
  <c r="F201" i="40"/>
  <c r="H200" i="40"/>
  <c r="G200" i="40"/>
  <c r="F200" i="40"/>
  <c r="I200" i="40" s="1"/>
  <c r="M200" i="40" s="1"/>
  <c r="I199" i="40"/>
  <c r="M199" i="40" s="1"/>
  <c r="H199" i="40"/>
  <c r="G199" i="40"/>
  <c r="F199" i="40"/>
  <c r="H198" i="40"/>
  <c r="G198" i="40"/>
  <c r="F198" i="40"/>
  <c r="I198" i="40" s="1"/>
  <c r="I197" i="40"/>
  <c r="H197" i="40"/>
  <c r="G197" i="40"/>
  <c r="F197" i="40"/>
  <c r="H196" i="40"/>
  <c r="G196" i="40"/>
  <c r="F196" i="40"/>
  <c r="H195" i="40"/>
  <c r="G195" i="40"/>
  <c r="F195" i="40"/>
  <c r="I195" i="40" s="1"/>
  <c r="M195" i="40" s="1"/>
  <c r="H194" i="40"/>
  <c r="G194" i="40"/>
  <c r="F194" i="40"/>
  <c r="I193" i="40"/>
  <c r="M193" i="40" s="1"/>
  <c r="H193" i="40"/>
  <c r="G193" i="40"/>
  <c r="F193" i="40"/>
  <c r="H192" i="40"/>
  <c r="G192" i="40"/>
  <c r="F192" i="40"/>
  <c r="I192" i="40" s="1"/>
  <c r="M192" i="40" s="1"/>
  <c r="I191" i="40"/>
  <c r="M191" i="40" s="1"/>
  <c r="H191" i="40"/>
  <c r="G191" i="40"/>
  <c r="F191" i="40"/>
  <c r="H190" i="40"/>
  <c r="G190" i="40"/>
  <c r="F190" i="40"/>
  <c r="I190" i="40" s="1"/>
  <c r="I189" i="40"/>
  <c r="H189" i="40"/>
  <c r="G189" i="40"/>
  <c r="F189" i="40"/>
  <c r="H188" i="40"/>
  <c r="G188" i="40"/>
  <c r="F188" i="40"/>
  <c r="H187" i="40"/>
  <c r="G187" i="40"/>
  <c r="F187" i="40"/>
  <c r="I187" i="40" s="1"/>
  <c r="M187" i="40" s="1"/>
  <c r="H186" i="40"/>
  <c r="G186" i="40"/>
  <c r="F186" i="40"/>
  <c r="I185" i="40"/>
  <c r="M185" i="40" s="1"/>
  <c r="H185" i="40"/>
  <c r="G185" i="40"/>
  <c r="F185" i="40"/>
  <c r="H184" i="40"/>
  <c r="G184" i="40"/>
  <c r="F184" i="40"/>
  <c r="I184" i="40" s="1"/>
  <c r="M184" i="40" s="1"/>
  <c r="I183" i="40"/>
  <c r="M183" i="40" s="1"/>
  <c r="H183" i="40"/>
  <c r="G183" i="40"/>
  <c r="F183" i="40"/>
  <c r="H182" i="40"/>
  <c r="J182" i="40" s="1"/>
  <c r="G182" i="40"/>
  <c r="F182" i="40"/>
  <c r="I182" i="40" s="1"/>
  <c r="I181" i="40"/>
  <c r="M181" i="40" s="1"/>
  <c r="H181" i="40"/>
  <c r="L181" i="40" s="1"/>
  <c r="G181" i="40"/>
  <c r="F181" i="40"/>
  <c r="H180" i="40"/>
  <c r="G180" i="40"/>
  <c r="F180" i="40"/>
  <c r="I179" i="40"/>
  <c r="M179" i="40" s="1"/>
  <c r="H179" i="40"/>
  <c r="L179" i="40" s="1"/>
  <c r="G179" i="40"/>
  <c r="F179" i="40"/>
  <c r="H178" i="40"/>
  <c r="G178" i="40"/>
  <c r="F178" i="40"/>
  <c r="I177" i="40"/>
  <c r="H177" i="40"/>
  <c r="G177" i="40"/>
  <c r="F177" i="40"/>
  <c r="H176" i="40"/>
  <c r="G176" i="40"/>
  <c r="F176" i="40"/>
  <c r="I176" i="40" s="1"/>
  <c r="M176" i="40" s="1"/>
  <c r="H175" i="40"/>
  <c r="G175" i="40"/>
  <c r="F175" i="40"/>
  <c r="I175" i="40" s="1"/>
  <c r="M175" i="40" s="1"/>
  <c r="H174" i="40"/>
  <c r="G174" i="40"/>
  <c r="F174" i="40"/>
  <c r="I174" i="40" s="1"/>
  <c r="M174" i="40" s="1"/>
  <c r="I173" i="40"/>
  <c r="M173" i="40" s="1"/>
  <c r="H173" i="40"/>
  <c r="G173" i="40"/>
  <c r="F173" i="40"/>
  <c r="H172" i="40"/>
  <c r="G172" i="40"/>
  <c r="F172" i="40"/>
  <c r="I171" i="40"/>
  <c r="M171" i="40" s="1"/>
  <c r="H171" i="40"/>
  <c r="L171" i="40" s="1"/>
  <c r="G171" i="40"/>
  <c r="F171" i="40"/>
  <c r="H170" i="40"/>
  <c r="G170" i="40"/>
  <c r="F170" i="40"/>
  <c r="I169" i="40"/>
  <c r="H169" i="40"/>
  <c r="G169" i="40"/>
  <c r="F169" i="40"/>
  <c r="H168" i="40"/>
  <c r="G168" i="40"/>
  <c r="F168" i="40"/>
  <c r="H167" i="40"/>
  <c r="G167" i="40"/>
  <c r="F167" i="40"/>
  <c r="I167" i="40" s="1"/>
  <c r="M167" i="40" s="1"/>
  <c r="H166" i="40"/>
  <c r="G166" i="40"/>
  <c r="F166" i="40"/>
  <c r="I165" i="40"/>
  <c r="M165" i="40" s="1"/>
  <c r="H165" i="40"/>
  <c r="G165" i="40"/>
  <c r="F165" i="40"/>
  <c r="H164" i="40"/>
  <c r="G164" i="40"/>
  <c r="F164" i="40"/>
  <c r="I163" i="40"/>
  <c r="M163" i="40" s="1"/>
  <c r="H163" i="40"/>
  <c r="L163" i="40" s="1"/>
  <c r="G163" i="40"/>
  <c r="F163" i="40"/>
  <c r="H162" i="40"/>
  <c r="G162" i="40"/>
  <c r="F162" i="40"/>
  <c r="I161" i="40"/>
  <c r="H161" i="40"/>
  <c r="G161" i="40"/>
  <c r="F161" i="40"/>
  <c r="H160" i="40"/>
  <c r="G160" i="40"/>
  <c r="F160" i="40"/>
  <c r="H159" i="40"/>
  <c r="G159" i="40"/>
  <c r="F159" i="40"/>
  <c r="I159" i="40" s="1"/>
  <c r="M159" i="40" s="1"/>
  <c r="H158" i="40"/>
  <c r="G158" i="40"/>
  <c r="F158" i="40"/>
  <c r="I157" i="40"/>
  <c r="M157" i="40" s="1"/>
  <c r="H157" i="40"/>
  <c r="G157" i="40"/>
  <c r="F157" i="40"/>
  <c r="H156" i="40"/>
  <c r="G156" i="40"/>
  <c r="F156" i="40"/>
  <c r="I155" i="40"/>
  <c r="M155" i="40" s="1"/>
  <c r="H155" i="40"/>
  <c r="L155" i="40" s="1"/>
  <c r="G155" i="40"/>
  <c r="F155" i="40"/>
  <c r="H154" i="40"/>
  <c r="G154" i="40"/>
  <c r="F154" i="40"/>
  <c r="I153" i="40"/>
  <c r="H153" i="40"/>
  <c r="G153" i="40"/>
  <c r="F153" i="40"/>
  <c r="H152" i="40"/>
  <c r="G152" i="40"/>
  <c r="F152" i="40"/>
  <c r="H151" i="40"/>
  <c r="G151" i="40"/>
  <c r="F151" i="40"/>
  <c r="I151" i="40" s="1"/>
  <c r="M151" i="40" s="1"/>
  <c r="H150" i="40"/>
  <c r="G150" i="40"/>
  <c r="F150" i="40"/>
  <c r="I149" i="40"/>
  <c r="M149" i="40" s="1"/>
  <c r="H149" i="40"/>
  <c r="G149" i="40"/>
  <c r="F149" i="40"/>
  <c r="H148" i="40"/>
  <c r="G148" i="40"/>
  <c r="F148" i="40"/>
  <c r="I147" i="40"/>
  <c r="M147" i="40" s="1"/>
  <c r="H147" i="40"/>
  <c r="L147" i="40" s="1"/>
  <c r="G147" i="40"/>
  <c r="F147" i="40"/>
  <c r="I146" i="40"/>
  <c r="H146" i="40"/>
  <c r="G146" i="40"/>
  <c r="F146" i="40"/>
  <c r="I145" i="40"/>
  <c r="M145" i="40" s="1"/>
  <c r="H145" i="40"/>
  <c r="G145" i="40"/>
  <c r="F145" i="40"/>
  <c r="I144" i="40"/>
  <c r="H144" i="40"/>
  <c r="G144" i="40"/>
  <c r="F144" i="40"/>
  <c r="I143" i="40"/>
  <c r="M143" i="40" s="1"/>
  <c r="H143" i="40"/>
  <c r="G143" i="40"/>
  <c r="F143" i="40"/>
  <c r="I142" i="40"/>
  <c r="H142" i="40"/>
  <c r="G142" i="40"/>
  <c r="F142" i="40"/>
  <c r="I141" i="40"/>
  <c r="M141" i="40" s="1"/>
  <c r="H141" i="40"/>
  <c r="G141" i="40"/>
  <c r="F141" i="40"/>
  <c r="I140" i="40"/>
  <c r="H140" i="40"/>
  <c r="G140" i="40"/>
  <c r="F140" i="40"/>
  <c r="I139" i="40"/>
  <c r="M139" i="40" s="1"/>
  <c r="H139" i="40"/>
  <c r="G139" i="40"/>
  <c r="F139" i="40"/>
  <c r="I138" i="40"/>
  <c r="H138" i="40"/>
  <c r="G138" i="40"/>
  <c r="F138" i="40"/>
  <c r="I137" i="40"/>
  <c r="M137" i="40" s="1"/>
  <c r="H137" i="40"/>
  <c r="G137" i="40"/>
  <c r="F137" i="40"/>
  <c r="I136" i="40"/>
  <c r="H136" i="40"/>
  <c r="G136" i="40"/>
  <c r="F136" i="40"/>
  <c r="I135" i="40"/>
  <c r="M135" i="40" s="1"/>
  <c r="H135" i="40"/>
  <c r="G135" i="40"/>
  <c r="F135" i="40"/>
  <c r="I134" i="40"/>
  <c r="H134" i="40"/>
  <c r="G134" i="40"/>
  <c r="F134" i="40"/>
  <c r="I133" i="40"/>
  <c r="M133" i="40" s="1"/>
  <c r="H133" i="40"/>
  <c r="G133" i="40"/>
  <c r="F133" i="40"/>
  <c r="I132" i="40"/>
  <c r="H132" i="40"/>
  <c r="G132" i="40"/>
  <c r="F132" i="40"/>
  <c r="I131" i="40"/>
  <c r="M131" i="40" s="1"/>
  <c r="H131" i="40"/>
  <c r="G131" i="40"/>
  <c r="F131" i="40"/>
  <c r="I130" i="40"/>
  <c r="H130" i="40"/>
  <c r="G130" i="40"/>
  <c r="F130" i="40"/>
  <c r="I129" i="40"/>
  <c r="M129" i="40" s="1"/>
  <c r="H129" i="40"/>
  <c r="G129" i="40"/>
  <c r="F129" i="40"/>
  <c r="I128" i="40"/>
  <c r="H128" i="40"/>
  <c r="G128" i="40"/>
  <c r="F128" i="40"/>
  <c r="I127" i="40"/>
  <c r="M127" i="40" s="1"/>
  <c r="H127" i="40"/>
  <c r="G127" i="40"/>
  <c r="F127" i="40"/>
  <c r="I126" i="40"/>
  <c r="H126" i="40"/>
  <c r="G126" i="40"/>
  <c r="F126" i="40"/>
  <c r="I125" i="40"/>
  <c r="M125" i="40" s="1"/>
  <c r="H125" i="40"/>
  <c r="G125" i="40"/>
  <c r="F125" i="40"/>
  <c r="I124" i="40"/>
  <c r="H124" i="40"/>
  <c r="G124" i="40"/>
  <c r="F124" i="40"/>
  <c r="I123" i="40"/>
  <c r="M123" i="40" s="1"/>
  <c r="H123" i="40"/>
  <c r="G123" i="40"/>
  <c r="F123" i="40"/>
  <c r="I122" i="40"/>
  <c r="H122" i="40"/>
  <c r="G122" i="40"/>
  <c r="F122" i="40"/>
  <c r="I121" i="40"/>
  <c r="M121" i="40" s="1"/>
  <c r="H121" i="40"/>
  <c r="G121" i="40"/>
  <c r="F121" i="40"/>
  <c r="I120" i="40"/>
  <c r="H120" i="40"/>
  <c r="G120" i="40"/>
  <c r="F120" i="40"/>
  <c r="I119" i="40"/>
  <c r="M119" i="40" s="1"/>
  <c r="H119" i="40"/>
  <c r="G119" i="40"/>
  <c r="F119" i="40"/>
  <c r="I118" i="40"/>
  <c r="H118" i="40"/>
  <c r="G118" i="40"/>
  <c r="F118" i="40"/>
  <c r="I117" i="40"/>
  <c r="M117" i="40" s="1"/>
  <c r="H117" i="40"/>
  <c r="G117" i="40"/>
  <c r="F117" i="40"/>
  <c r="I116" i="40"/>
  <c r="H116" i="40"/>
  <c r="G116" i="40"/>
  <c r="F116" i="40"/>
  <c r="I115" i="40"/>
  <c r="M115" i="40" s="1"/>
  <c r="H115" i="40"/>
  <c r="G115" i="40"/>
  <c r="F115" i="40"/>
  <c r="I114" i="40"/>
  <c r="H114" i="40"/>
  <c r="G114" i="40"/>
  <c r="F114" i="40"/>
  <c r="I113" i="40"/>
  <c r="M113" i="40" s="1"/>
  <c r="H113" i="40"/>
  <c r="G113" i="40"/>
  <c r="F113" i="40"/>
  <c r="I112" i="40"/>
  <c r="H112" i="40"/>
  <c r="G112" i="40"/>
  <c r="F112" i="40"/>
  <c r="I111" i="40"/>
  <c r="M111" i="40" s="1"/>
  <c r="H111" i="40"/>
  <c r="G111" i="40"/>
  <c r="F111" i="40"/>
  <c r="I110" i="40"/>
  <c r="H110" i="40"/>
  <c r="G110" i="40"/>
  <c r="F110" i="40"/>
  <c r="I109" i="40"/>
  <c r="M109" i="40" s="1"/>
  <c r="H109" i="40"/>
  <c r="G109" i="40"/>
  <c r="F109" i="40"/>
  <c r="I108" i="40"/>
  <c r="H108" i="40"/>
  <c r="G108" i="40"/>
  <c r="F108" i="40"/>
  <c r="H107" i="40"/>
  <c r="G107" i="40"/>
  <c r="F107" i="40"/>
  <c r="H106" i="40"/>
  <c r="G106" i="40"/>
  <c r="F106" i="40"/>
  <c r="I106" i="40" s="1"/>
  <c r="H105" i="40"/>
  <c r="G105" i="40"/>
  <c r="F105" i="40"/>
  <c r="I105" i="40" s="1"/>
  <c r="M105" i="40" s="1"/>
  <c r="H104" i="40"/>
  <c r="G104" i="40"/>
  <c r="F104" i="40"/>
  <c r="I104" i="40" s="1"/>
  <c r="H103" i="40"/>
  <c r="L103" i="40" s="1"/>
  <c r="G103" i="40"/>
  <c r="F103" i="40"/>
  <c r="H102" i="40"/>
  <c r="G102" i="40"/>
  <c r="F102" i="40"/>
  <c r="I102" i="40" s="1"/>
  <c r="H101" i="40"/>
  <c r="G101" i="40"/>
  <c r="F101" i="40"/>
  <c r="I101" i="40" s="1"/>
  <c r="M101" i="40" s="1"/>
  <c r="H100" i="40"/>
  <c r="G100" i="40"/>
  <c r="F100" i="40"/>
  <c r="I100" i="40" s="1"/>
  <c r="H99" i="40"/>
  <c r="L99" i="40" s="1"/>
  <c r="G99" i="40"/>
  <c r="F99" i="40"/>
  <c r="L98" i="40"/>
  <c r="H98" i="40"/>
  <c r="G98" i="40"/>
  <c r="F98" i="40"/>
  <c r="I98" i="40" s="1"/>
  <c r="J98" i="40" s="1"/>
  <c r="I97" i="40"/>
  <c r="J97" i="40" s="1"/>
  <c r="H97" i="40"/>
  <c r="L97" i="40" s="1"/>
  <c r="G97" i="40"/>
  <c r="F97" i="40"/>
  <c r="H96" i="40"/>
  <c r="G96" i="40"/>
  <c r="F96" i="40"/>
  <c r="I96" i="40" s="1"/>
  <c r="H95" i="40"/>
  <c r="G95" i="40"/>
  <c r="F95" i="40"/>
  <c r="H94" i="40"/>
  <c r="G94" i="40"/>
  <c r="F94" i="40"/>
  <c r="I94" i="40" s="1"/>
  <c r="H93" i="40"/>
  <c r="G93" i="40"/>
  <c r="F93" i="40"/>
  <c r="I93" i="40" s="1"/>
  <c r="M93" i="40" s="1"/>
  <c r="H92" i="40"/>
  <c r="G92" i="40"/>
  <c r="F92" i="40"/>
  <c r="I92" i="40" s="1"/>
  <c r="H91" i="40"/>
  <c r="L91" i="40" s="1"/>
  <c r="G91" i="40"/>
  <c r="F91" i="40"/>
  <c r="H90" i="40"/>
  <c r="G90" i="40"/>
  <c r="F90" i="40"/>
  <c r="I90" i="40" s="1"/>
  <c r="H89" i="40"/>
  <c r="G89" i="40"/>
  <c r="F89" i="40"/>
  <c r="I89" i="40" s="1"/>
  <c r="H88" i="40"/>
  <c r="G88" i="40"/>
  <c r="F88" i="40"/>
  <c r="I88" i="40" s="1"/>
  <c r="H87" i="40"/>
  <c r="L87" i="40" s="1"/>
  <c r="G87" i="40"/>
  <c r="F87" i="40"/>
  <c r="H86" i="40"/>
  <c r="L86" i="40" s="1"/>
  <c r="G86" i="40"/>
  <c r="F86" i="40"/>
  <c r="I86" i="40" s="1"/>
  <c r="I85" i="40"/>
  <c r="M85" i="40" s="1"/>
  <c r="H85" i="40"/>
  <c r="L85" i="40" s="1"/>
  <c r="G85" i="40"/>
  <c r="F85" i="40"/>
  <c r="H84" i="40"/>
  <c r="G84" i="40"/>
  <c r="F84" i="40"/>
  <c r="I84" i="40" s="1"/>
  <c r="H83" i="40"/>
  <c r="G83" i="40"/>
  <c r="F83" i="40"/>
  <c r="H82" i="40"/>
  <c r="L82" i="40" s="1"/>
  <c r="G82" i="40"/>
  <c r="F82" i="40"/>
  <c r="I82" i="40" s="1"/>
  <c r="H81" i="40"/>
  <c r="G81" i="40"/>
  <c r="F81" i="40"/>
  <c r="I81" i="40" s="1"/>
  <c r="J81" i="40" s="1"/>
  <c r="H80" i="40"/>
  <c r="G80" i="40"/>
  <c r="F80" i="40"/>
  <c r="I80" i="40" s="1"/>
  <c r="H79" i="40"/>
  <c r="L79" i="40" s="1"/>
  <c r="G79" i="40"/>
  <c r="F79" i="40"/>
  <c r="H78" i="40"/>
  <c r="G78" i="40"/>
  <c r="F78" i="40"/>
  <c r="I78" i="40" s="1"/>
  <c r="H77" i="40"/>
  <c r="G77" i="40"/>
  <c r="F77" i="40"/>
  <c r="I77" i="40" s="1"/>
  <c r="H76" i="40"/>
  <c r="G76" i="40"/>
  <c r="F76" i="40"/>
  <c r="I76" i="40" s="1"/>
  <c r="H75" i="40"/>
  <c r="G75" i="40"/>
  <c r="F75" i="40"/>
  <c r="H74" i="40"/>
  <c r="L74" i="40" s="1"/>
  <c r="G74" i="40"/>
  <c r="F74" i="40"/>
  <c r="I74" i="40" s="1"/>
  <c r="I73" i="40"/>
  <c r="M73" i="40" s="1"/>
  <c r="H73" i="40"/>
  <c r="L73" i="40" s="1"/>
  <c r="G73" i="40"/>
  <c r="F73" i="40"/>
  <c r="H72" i="40"/>
  <c r="G72" i="40"/>
  <c r="F72" i="40"/>
  <c r="I72" i="40" s="1"/>
  <c r="H71" i="40"/>
  <c r="G71" i="40"/>
  <c r="F71" i="40"/>
  <c r="H70" i="40"/>
  <c r="G70" i="40"/>
  <c r="F70" i="40"/>
  <c r="I70" i="40" s="1"/>
  <c r="I69" i="40"/>
  <c r="M69" i="40" s="1"/>
  <c r="H69" i="40"/>
  <c r="L69" i="40" s="1"/>
  <c r="G69" i="40"/>
  <c r="F69" i="40"/>
  <c r="H68" i="40"/>
  <c r="G68" i="40"/>
  <c r="F68" i="40"/>
  <c r="I68" i="40" s="1"/>
  <c r="H67" i="40"/>
  <c r="G67" i="40"/>
  <c r="F67" i="40"/>
  <c r="H66" i="40"/>
  <c r="G66" i="40"/>
  <c r="F66" i="40"/>
  <c r="I66" i="40" s="1"/>
  <c r="H65" i="40"/>
  <c r="G65" i="40"/>
  <c r="F65" i="40"/>
  <c r="I65" i="40" s="1"/>
  <c r="H64" i="40"/>
  <c r="G64" i="40"/>
  <c r="F64" i="40"/>
  <c r="I64" i="40" s="1"/>
  <c r="I63" i="40"/>
  <c r="M63" i="40" s="1"/>
  <c r="H63" i="40"/>
  <c r="G63" i="40"/>
  <c r="F63" i="40"/>
  <c r="H62" i="40"/>
  <c r="G62" i="40"/>
  <c r="F62" i="40"/>
  <c r="I62" i="40" s="1"/>
  <c r="I61" i="40"/>
  <c r="M61" i="40" s="1"/>
  <c r="H61" i="40"/>
  <c r="L61" i="40" s="1"/>
  <c r="G61" i="40"/>
  <c r="F61" i="40"/>
  <c r="H60" i="40"/>
  <c r="G60" i="40"/>
  <c r="F60" i="40"/>
  <c r="I60" i="40" s="1"/>
  <c r="H59" i="40"/>
  <c r="G59" i="40"/>
  <c r="F59" i="40"/>
  <c r="I59" i="40" s="1"/>
  <c r="M59" i="40" s="1"/>
  <c r="H58" i="40"/>
  <c r="G58" i="40"/>
  <c r="F58" i="40"/>
  <c r="I58" i="40" s="1"/>
  <c r="H57" i="40"/>
  <c r="G57" i="40"/>
  <c r="F57" i="40"/>
  <c r="I57" i="40" s="1"/>
  <c r="M57" i="40" s="1"/>
  <c r="H56" i="40"/>
  <c r="G56" i="40"/>
  <c r="F56" i="40"/>
  <c r="I56" i="40" s="1"/>
  <c r="I55" i="40"/>
  <c r="M55" i="40" s="1"/>
  <c r="H55" i="40"/>
  <c r="G55" i="40"/>
  <c r="F55" i="40"/>
  <c r="H54" i="40"/>
  <c r="G54" i="40"/>
  <c r="F54" i="40"/>
  <c r="I54" i="40" s="1"/>
  <c r="I53" i="40"/>
  <c r="M53" i="40" s="1"/>
  <c r="H53" i="40"/>
  <c r="L53" i="40" s="1"/>
  <c r="G53" i="40"/>
  <c r="F53" i="40"/>
  <c r="H52" i="40"/>
  <c r="G52" i="40"/>
  <c r="F52" i="40"/>
  <c r="I52" i="40" s="1"/>
  <c r="H51" i="40"/>
  <c r="G51" i="40"/>
  <c r="F51" i="40"/>
  <c r="I51" i="40" s="1"/>
  <c r="M51" i="40" s="1"/>
  <c r="H50" i="40"/>
  <c r="G50" i="40"/>
  <c r="F50" i="40"/>
  <c r="I50" i="40" s="1"/>
  <c r="H49" i="40"/>
  <c r="G49" i="40"/>
  <c r="F49" i="40"/>
  <c r="I49" i="40" s="1"/>
  <c r="M49" i="40" s="1"/>
  <c r="H48" i="40"/>
  <c r="G48" i="40"/>
  <c r="F48" i="40"/>
  <c r="I48" i="40" s="1"/>
  <c r="I47" i="40"/>
  <c r="M47" i="40" s="1"/>
  <c r="H47" i="40"/>
  <c r="L47" i="40" s="1"/>
  <c r="G47" i="40"/>
  <c r="F47" i="40"/>
  <c r="H46" i="40"/>
  <c r="G46" i="40"/>
  <c r="F46" i="40"/>
  <c r="I46" i="40" s="1"/>
  <c r="I45" i="40"/>
  <c r="M45" i="40" s="1"/>
  <c r="H45" i="40"/>
  <c r="L45" i="40" s="1"/>
  <c r="G45" i="40"/>
  <c r="F45" i="40"/>
  <c r="H44" i="40"/>
  <c r="G44" i="40"/>
  <c r="F44" i="40"/>
  <c r="I44" i="40" s="1"/>
  <c r="H43" i="40"/>
  <c r="G43" i="40"/>
  <c r="F43" i="40"/>
  <c r="I43" i="40" s="1"/>
  <c r="M43" i="40" s="1"/>
  <c r="H42" i="40"/>
  <c r="G42" i="40"/>
  <c r="F42" i="40"/>
  <c r="I42" i="40" s="1"/>
  <c r="H41" i="40"/>
  <c r="G41" i="40"/>
  <c r="F41" i="40"/>
  <c r="I41" i="40" s="1"/>
  <c r="M41" i="40" s="1"/>
  <c r="H40" i="40"/>
  <c r="G40" i="40"/>
  <c r="F40" i="40"/>
  <c r="I40" i="40" s="1"/>
  <c r="I39" i="40"/>
  <c r="M39" i="40" s="1"/>
  <c r="H39" i="40"/>
  <c r="G39" i="40"/>
  <c r="F39" i="40"/>
  <c r="H38" i="40"/>
  <c r="G38" i="40"/>
  <c r="F38" i="40"/>
  <c r="I38" i="40" s="1"/>
  <c r="I37" i="40"/>
  <c r="M37" i="40" s="1"/>
  <c r="H37" i="40"/>
  <c r="L37" i="40" s="1"/>
  <c r="G37" i="40"/>
  <c r="F37" i="40"/>
  <c r="H36" i="40"/>
  <c r="G36" i="40"/>
  <c r="F36" i="40"/>
  <c r="I36" i="40" s="1"/>
  <c r="H35" i="40"/>
  <c r="G35" i="40"/>
  <c r="F35" i="40"/>
  <c r="I35" i="40" s="1"/>
  <c r="M35" i="40" s="1"/>
  <c r="H34" i="40"/>
  <c r="G34" i="40"/>
  <c r="F34" i="40"/>
  <c r="I34" i="40" s="1"/>
  <c r="H33" i="40"/>
  <c r="G33" i="40"/>
  <c r="F33" i="40"/>
  <c r="I33" i="40" s="1"/>
  <c r="M33" i="40" s="1"/>
  <c r="H32" i="40"/>
  <c r="G32" i="40"/>
  <c r="F32" i="40"/>
  <c r="I32" i="40" s="1"/>
  <c r="I31" i="40"/>
  <c r="M31" i="40" s="1"/>
  <c r="H31" i="40"/>
  <c r="L31" i="40" s="1"/>
  <c r="G31" i="40"/>
  <c r="F31" i="40"/>
  <c r="H30" i="40"/>
  <c r="G30" i="40"/>
  <c r="F30" i="40"/>
  <c r="I30" i="40" s="1"/>
  <c r="I29" i="40"/>
  <c r="M29" i="40" s="1"/>
  <c r="H29" i="40"/>
  <c r="L29" i="40" s="1"/>
  <c r="G29" i="40"/>
  <c r="F29" i="40"/>
  <c r="H28" i="40"/>
  <c r="G28" i="40"/>
  <c r="F28" i="40"/>
  <c r="I28" i="40" s="1"/>
  <c r="H27" i="40"/>
  <c r="G27" i="40"/>
  <c r="F27" i="40"/>
  <c r="I27" i="40" s="1"/>
  <c r="M27" i="40" s="1"/>
  <c r="H26" i="40"/>
  <c r="G26" i="40"/>
  <c r="F26" i="40"/>
  <c r="I26" i="40" s="1"/>
  <c r="H25" i="40"/>
  <c r="G25" i="40"/>
  <c r="F25" i="40"/>
  <c r="I25" i="40" s="1"/>
  <c r="M25" i="40" s="1"/>
  <c r="H24" i="40"/>
  <c r="G24" i="40"/>
  <c r="F24" i="40"/>
  <c r="I24" i="40" s="1"/>
  <c r="I23" i="40"/>
  <c r="M23" i="40" s="1"/>
  <c r="H23" i="40"/>
  <c r="L23" i="40" s="1"/>
  <c r="G23" i="40"/>
  <c r="F23" i="40"/>
  <c r="H22" i="40"/>
  <c r="G22" i="40"/>
  <c r="F22" i="40"/>
  <c r="I22" i="40" s="1"/>
  <c r="I21" i="40"/>
  <c r="M21" i="40" s="1"/>
  <c r="H21" i="40"/>
  <c r="L21" i="40" s="1"/>
  <c r="G21" i="40"/>
  <c r="F21" i="40"/>
  <c r="H20" i="40"/>
  <c r="G20" i="40"/>
  <c r="F20" i="40"/>
  <c r="I20" i="40" s="1"/>
  <c r="H19" i="40"/>
  <c r="G19" i="40"/>
  <c r="F19" i="40"/>
  <c r="I19" i="40" s="1"/>
  <c r="M19" i="40" s="1"/>
  <c r="H18" i="40"/>
  <c r="G18" i="40"/>
  <c r="F18" i="40"/>
  <c r="I18" i="40" s="1"/>
  <c r="H17" i="40"/>
  <c r="G17" i="40"/>
  <c r="F17" i="40"/>
  <c r="I17" i="40" s="1"/>
  <c r="M17" i="40" s="1"/>
  <c r="H16" i="40"/>
  <c r="G16" i="40"/>
  <c r="F16" i="40"/>
  <c r="I16" i="40" s="1"/>
  <c r="I15" i="40"/>
  <c r="M15" i="40" s="1"/>
  <c r="H15" i="40"/>
  <c r="L15" i="40" s="1"/>
  <c r="G15" i="40"/>
  <c r="F15" i="40"/>
  <c r="H14" i="40"/>
  <c r="G14" i="40"/>
  <c r="F14" i="40"/>
  <c r="I14" i="40" s="1"/>
  <c r="I13" i="40"/>
  <c r="M13" i="40" s="1"/>
  <c r="H13" i="40"/>
  <c r="L13" i="40" s="1"/>
  <c r="G13" i="40"/>
  <c r="F13" i="40"/>
  <c r="H12" i="40"/>
  <c r="G12" i="40"/>
  <c r="F12" i="40"/>
  <c r="I12" i="40" s="1"/>
  <c r="H11" i="40"/>
  <c r="G11" i="40"/>
  <c r="F11" i="40"/>
  <c r="I11" i="40" s="1"/>
  <c r="M11" i="40" s="1"/>
  <c r="H10" i="40"/>
  <c r="G10" i="40"/>
  <c r="F10" i="40"/>
  <c r="I10" i="40" s="1"/>
  <c r="H9" i="40"/>
  <c r="G9" i="40"/>
  <c r="F9" i="40"/>
  <c r="I9" i="40" s="1"/>
  <c r="M9" i="40" s="1"/>
  <c r="H8" i="40"/>
  <c r="G8" i="40"/>
  <c r="F8" i="40"/>
  <c r="I8" i="40" s="1"/>
  <c r="I373" i="39"/>
  <c r="G373" i="39"/>
  <c r="F373" i="39"/>
  <c r="I372" i="39"/>
  <c r="G372" i="39"/>
  <c r="F372" i="39"/>
  <c r="I371" i="39"/>
  <c r="G371" i="39"/>
  <c r="F371" i="39"/>
  <c r="I370" i="39"/>
  <c r="G370" i="39"/>
  <c r="F370" i="39"/>
  <c r="I369" i="39"/>
  <c r="G369" i="39"/>
  <c r="F369" i="39"/>
  <c r="I368" i="39"/>
  <c r="G368" i="39"/>
  <c r="F368" i="39"/>
  <c r="I367" i="39"/>
  <c r="G367" i="39"/>
  <c r="F367" i="39"/>
  <c r="I366" i="39"/>
  <c r="G366" i="39"/>
  <c r="F366" i="39"/>
  <c r="I365" i="39"/>
  <c r="G365" i="39"/>
  <c r="F365" i="39"/>
  <c r="I364" i="39"/>
  <c r="G364" i="39"/>
  <c r="F364" i="39"/>
  <c r="I363" i="39"/>
  <c r="G363" i="39"/>
  <c r="F363" i="39"/>
  <c r="I362" i="39"/>
  <c r="G362" i="39"/>
  <c r="F362" i="39"/>
  <c r="I361" i="39"/>
  <c r="G361" i="39"/>
  <c r="F361" i="39"/>
  <c r="I360" i="39"/>
  <c r="G360" i="39"/>
  <c r="F360" i="39"/>
  <c r="I359" i="39"/>
  <c r="G359" i="39"/>
  <c r="F359" i="39"/>
  <c r="I358" i="39"/>
  <c r="G358" i="39"/>
  <c r="F358" i="39"/>
  <c r="I357" i="39"/>
  <c r="G357" i="39"/>
  <c r="F357" i="39"/>
  <c r="I356" i="39"/>
  <c r="G356" i="39"/>
  <c r="F356" i="39"/>
  <c r="I355" i="39"/>
  <c r="G355" i="39"/>
  <c r="F355" i="39"/>
  <c r="I354" i="39"/>
  <c r="G354" i="39"/>
  <c r="F354" i="39"/>
  <c r="I353" i="39"/>
  <c r="G353" i="39"/>
  <c r="F353" i="39"/>
  <c r="I352" i="39"/>
  <c r="G352" i="39"/>
  <c r="F352" i="39"/>
  <c r="I351" i="39"/>
  <c r="G351" i="39"/>
  <c r="F351" i="39"/>
  <c r="I350" i="39"/>
  <c r="G350" i="39"/>
  <c r="F350" i="39"/>
  <c r="I349" i="39"/>
  <c r="G349" i="39"/>
  <c r="F349" i="39"/>
  <c r="I348" i="39"/>
  <c r="G348" i="39"/>
  <c r="F348" i="39"/>
  <c r="I347" i="39"/>
  <c r="G347" i="39"/>
  <c r="F347" i="39"/>
  <c r="I346" i="39"/>
  <c r="G346" i="39"/>
  <c r="F346" i="39"/>
  <c r="I345" i="39"/>
  <c r="G345" i="39"/>
  <c r="F345" i="39"/>
  <c r="I344" i="39"/>
  <c r="G344" i="39"/>
  <c r="F344" i="39"/>
  <c r="I343" i="39"/>
  <c r="G343" i="39"/>
  <c r="F343" i="39"/>
  <c r="I342" i="39"/>
  <c r="G342" i="39"/>
  <c r="F342" i="39"/>
  <c r="I341" i="39"/>
  <c r="G341" i="39"/>
  <c r="F341" i="39"/>
  <c r="I340" i="39"/>
  <c r="G340" i="39"/>
  <c r="F340" i="39"/>
  <c r="I339" i="39"/>
  <c r="G339" i="39"/>
  <c r="F339" i="39"/>
  <c r="I338" i="39"/>
  <c r="G338" i="39"/>
  <c r="F338" i="39"/>
  <c r="I337" i="39"/>
  <c r="G337" i="39"/>
  <c r="F337" i="39"/>
  <c r="I336" i="39"/>
  <c r="G336" i="39"/>
  <c r="F336" i="39"/>
  <c r="I335" i="39"/>
  <c r="G335" i="39"/>
  <c r="F335" i="39"/>
  <c r="I334" i="39"/>
  <c r="G334" i="39"/>
  <c r="F334" i="39"/>
  <c r="I333" i="39"/>
  <c r="G333" i="39"/>
  <c r="F333" i="39"/>
  <c r="I332" i="39"/>
  <c r="G332" i="39"/>
  <c r="F332" i="39"/>
  <c r="I331" i="39"/>
  <c r="G331" i="39"/>
  <c r="F331" i="39"/>
  <c r="I330" i="39"/>
  <c r="K330" i="39" s="1"/>
  <c r="G330" i="39"/>
  <c r="F330" i="39"/>
  <c r="I329" i="39"/>
  <c r="G329" i="39"/>
  <c r="F329" i="39"/>
  <c r="I328" i="39"/>
  <c r="G328" i="39"/>
  <c r="F328" i="39"/>
  <c r="I327" i="39"/>
  <c r="G327" i="39"/>
  <c r="F327" i="39"/>
  <c r="I326" i="39"/>
  <c r="G326" i="39"/>
  <c r="F326" i="39"/>
  <c r="I325" i="39"/>
  <c r="G325" i="39"/>
  <c r="F325" i="39"/>
  <c r="I324" i="39"/>
  <c r="G324" i="39"/>
  <c r="F324" i="39"/>
  <c r="I323" i="39"/>
  <c r="G323" i="39"/>
  <c r="F323" i="39"/>
  <c r="I322" i="39"/>
  <c r="G322" i="39"/>
  <c r="F322" i="39"/>
  <c r="I321" i="39"/>
  <c r="G321" i="39"/>
  <c r="F321" i="39"/>
  <c r="I320" i="39"/>
  <c r="G320" i="39"/>
  <c r="F320" i="39"/>
  <c r="N320" i="39" s="1"/>
  <c r="I319" i="39"/>
  <c r="G319" i="39"/>
  <c r="F319" i="39"/>
  <c r="I318" i="39"/>
  <c r="K318" i="39" s="1"/>
  <c r="G318" i="39"/>
  <c r="F318" i="39"/>
  <c r="I317" i="39"/>
  <c r="K317" i="39" s="1"/>
  <c r="G317" i="39"/>
  <c r="F317" i="39"/>
  <c r="I316" i="39"/>
  <c r="G316" i="39"/>
  <c r="F316" i="39"/>
  <c r="I315" i="39"/>
  <c r="K315" i="39" s="1"/>
  <c r="G315" i="39"/>
  <c r="F315" i="39"/>
  <c r="I314" i="39"/>
  <c r="G314" i="39"/>
  <c r="F314" i="39"/>
  <c r="I313" i="39"/>
  <c r="K313" i="39" s="1"/>
  <c r="G313" i="39"/>
  <c r="F313" i="39"/>
  <c r="I312" i="39"/>
  <c r="G312" i="39"/>
  <c r="F312" i="39"/>
  <c r="I311" i="39"/>
  <c r="G311" i="39"/>
  <c r="F311" i="39"/>
  <c r="I310" i="39"/>
  <c r="G310" i="39"/>
  <c r="F310" i="39"/>
  <c r="I309" i="39"/>
  <c r="G309" i="39"/>
  <c r="F309" i="39"/>
  <c r="I308" i="39"/>
  <c r="G308" i="39"/>
  <c r="F308" i="39"/>
  <c r="I307" i="39"/>
  <c r="G307" i="39"/>
  <c r="F307" i="39"/>
  <c r="I306" i="39"/>
  <c r="G306" i="39"/>
  <c r="F306" i="39"/>
  <c r="I305" i="39"/>
  <c r="G305" i="39"/>
  <c r="F305" i="39"/>
  <c r="I304" i="39"/>
  <c r="G304" i="39"/>
  <c r="F304" i="39"/>
  <c r="I303" i="39"/>
  <c r="G303" i="39"/>
  <c r="F303" i="39"/>
  <c r="I302" i="39"/>
  <c r="K302" i="39" s="1"/>
  <c r="G302" i="39"/>
  <c r="F302" i="39"/>
  <c r="I301" i="39"/>
  <c r="G301" i="39"/>
  <c r="F301" i="39"/>
  <c r="I300" i="39"/>
  <c r="G300" i="39"/>
  <c r="F300" i="39"/>
  <c r="I299" i="39"/>
  <c r="G299" i="39"/>
  <c r="F299" i="39"/>
  <c r="I298" i="39"/>
  <c r="G298" i="39"/>
  <c r="F298" i="39"/>
  <c r="I297" i="39"/>
  <c r="G297" i="39"/>
  <c r="F297" i="39"/>
  <c r="I296" i="39"/>
  <c r="G296" i="39"/>
  <c r="F296" i="39"/>
  <c r="I295" i="39"/>
  <c r="G295" i="39"/>
  <c r="F295" i="39"/>
  <c r="I294" i="39"/>
  <c r="K294" i="39" s="1"/>
  <c r="G294" i="39"/>
  <c r="F294" i="39"/>
  <c r="I293" i="39"/>
  <c r="G293" i="39"/>
  <c r="F293" i="39"/>
  <c r="I292" i="39"/>
  <c r="G292" i="39"/>
  <c r="F292" i="39"/>
  <c r="I291" i="39"/>
  <c r="G291" i="39"/>
  <c r="F291" i="39"/>
  <c r="I290" i="39"/>
  <c r="G290" i="39"/>
  <c r="F290" i="39"/>
  <c r="I289" i="39"/>
  <c r="G289" i="39"/>
  <c r="F289" i="39"/>
  <c r="I288" i="39"/>
  <c r="G288" i="39"/>
  <c r="F288" i="39"/>
  <c r="I287" i="39"/>
  <c r="G287" i="39"/>
  <c r="F287" i="39"/>
  <c r="I286" i="39"/>
  <c r="K286" i="39" s="1"/>
  <c r="G286" i="39"/>
  <c r="F286" i="39"/>
  <c r="I285" i="39"/>
  <c r="G285" i="39"/>
  <c r="F285" i="39"/>
  <c r="I284" i="39"/>
  <c r="G284" i="39"/>
  <c r="F284" i="39"/>
  <c r="I283" i="39"/>
  <c r="G283" i="39"/>
  <c r="F283" i="39"/>
  <c r="I282" i="39"/>
  <c r="G282" i="39"/>
  <c r="F282" i="39"/>
  <c r="I281" i="39"/>
  <c r="G281" i="39"/>
  <c r="F281" i="39"/>
  <c r="I280" i="39"/>
  <c r="G280" i="39"/>
  <c r="F280" i="39"/>
  <c r="I279" i="39"/>
  <c r="G279" i="39"/>
  <c r="F279" i="39"/>
  <c r="I278" i="39"/>
  <c r="G278" i="39"/>
  <c r="F278" i="39"/>
  <c r="I277" i="39"/>
  <c r="G277" i="39"/>
  <c r="F277" i="39"/>
  <c r="I276" i="39"/>
  <c r="G276" i="39"/>
  <c r="F276" i="39"/>
  <c r="I275" i="39"/>
  <c r="G275" i="39"/>
  <c r="F275" i="39"/>
  <c r="I274" i="39"/>
  <c r="G274" i="39"/>
  <c r="F274" i="39"/>
  <c r="I273" i="39"/>
  <c r="G273" i="39"/>
  <c r="F273" i="39"/>
  <c r="I272" i="39"/>
  <c r="G272" i="39"/>
  <c r="F272" i="39"/>
  <c r="I271" i="39"/>
  <c r="G271" i="39"/>
  <c r="F271" i="39"/>
  <c r="I270" i="39"/>
  <c r="G270" i="39"/>
  <c r="F270" i="39"/>
  <c r="I269" i="39"/>
  <c r="G269" i="39"/>
  <c r="F269" i="39"/>
  <c r="I268" i="39"/>
  <c r="G268" i="39"/>
  <c r="F268" i="39"/>
  <c r="I267" i="39"/>
  <c r="G267" i="39"/>
  <c r="F267" i="39"/>
  <c r="I266" i="39"/>
  <c r="G266" i="39"/>
  <c r="F266" i="39"/>
  <c r="I265" i="39"/>
  <c r="G265" i="39"/>
  <c r="F265" i="39"/>
  <c r="I264" i="39"/>
  <c r="G264" i="39"/>
  <c r="F264" i="39"/>
  <c r="I263" i="39"/>
  <c r="G263" i="39"/>
  <c r="F263" i="39"/>
  <c r="I262" i="39"/>
  <c r="G262" i="39"/>
  <c r="F262" i="39"/>
  <c r="I261" i="39"/>
  <c r="G261" i="39"/>
  <c r="F261" i="39"/>
  <c r="I260" i="39"/>
  <c r="G260" i="39"/>
  <c r="F260" i="39"/>
  <c r="I259" i="39"/>
  <c r="G259" i="39"/>
  <c r="F259" i="39"/>
  <c r="I258" i="39"/>
  <c r="G258" i="39"/>
  <c r="F258" i="39"/>
  <c r="I257" i="39"/>
  <c r="G257" i="39"/>
  <c r="F257" i="39"/>
  <c r="I256" i="39"/>
  <c r="G256" i="39"/>
  <c r="F256" i="39"/>
  <c r="I255" i="39"/>
  <c r="G255" i="39"/>
  <c r="F255" i="39"/>
  <c r="I254" i="39"/>
  <c r="G254" i="39"/>
  <c r="F254" i="39"/>
  <c r="I253" i="39"/>
  <c r="G253" i="39"/>
  <c r="F253" i="39"/>
  <c r="I252" i="39"/>
  <c r="G252" i="39"/>
  <c r="F252" i="39"/>
  <c r="I251" i="39"/>
  <c r="G251" i="39"/>
  <c r="F251" i="39"/>
  <c r="I250" i="39"/>
  <c r="G250" i="39"/>
  <c r="F250" i="39"/>
  <c r="I249" i="39"/>
  <c r="G249" i="39"/>
  <c r="F249" i="39"/>
  <c r="I248" i="39"/>
  <c r="G248" i="39"/>
  <c r="F248" i="39"/>
  <c r="I247" i="39"/>
  <c r="G247" i="39"/>
  <c r="F247" i="39"/>
  <c r="I246" i="39"/>
  <c r="G246" i="39"/>
  <c r="F246" i="39"/>
  <c r="I245" i="39"/>
  <c r="G245" i="39"/>
  <c r="F245" i="39"/>
  <c r="I244" i="39"/>
  <c r="G244" i="39"/>
  <c r="F244" i="39"/>
  <c r="M244" i="39" s="1"/>
  <c r="I243" i="39"/>
  <c r="G243" i="39"/>
  <c r="F243" i="39"/>
  <c r="I242" i="39"/>
  <c r="G242" i="39"/>
  <c r="F242" i="39"/>
  <c r="I241" i="39"/>
  <c r="G241" i="39"/>
  <c r="F241" i="39"/>
  <c r="I240" i="39"/>
  <c r="G240" i="39"/>
  <c r="F240" i="39"/>
  <c r="I239" i="39"/>
  <c r="G239" i="39"/>
  <c r="F239" i="39"/>
  <c r="I238" i="39"/>
  <c r="G238" i="39"/>
  <c r="F238" i="39"/>
  <c r="I237" i="39"/>
  <c r="G237" i="39"/>
  <c r="F237" i="39"/>
  <c r="I236" i="39"/>
  <c r="G236" i="39"/>
  <c r="F236" i="39"/>
  <c r="I235" i="39"/>
  <c r="G235" i="39"/>
  <c r="F235" i="39"/>
  <c r="I234" i="39"/>
  <c r="G234" i="39"/>
  <c r="F234" i="39"/>
  <c r="I233" i="39"/>
  <c r="G233" i="39"/>
  <c r="F233" i="39"/>
  <c r="I232" i="39"/>
  <c r="G232" i="39"/>
  <c r="F232" i="39"/>
  <c r="I231" i="39"/>
  <c r="G231" i="39"/>
  <c r="F231" i="39"/>
  <c r="I230" i="39"/>
  <c r="G230" i="39"/>
  <c r="F230" i="39"/>
  <c r="I229" i="39"/>
  <c r="G229" i="39"/>
  <c r="F229" i="39"/>
  <c r="I228" i="39"/>
  <c r="K228" i="39" s="1"/>
  <c r="G228" i="39"/>
  <c r="F228" i="39"/>
  <c r="I227" i="39"/>
  <c r="G227" i="39"/>
  <c r="F227" i="39"/>
  <c r="I226" i="39"/>
  <c r="G226" i="39"/>
  <c r="F226" i="39"/>
  <c r="I225" i="39"/>
  <c r="G225" i="39"/>
  <c r="F225" i="39"/>
  <c r="I224" i="39"/>
  <c r="K224" i="39" s="1"/>
  <c r="G224" i="39"/>
  <c r="F224" i="39"/>
  <c r="I223" i="39"/>
  <c r="G223" i="39"/>
  <c r="F223" i="39"/>
  <c r="I222" i="39"/>
  <c r="G222" i="39"/>
  <c r="F222" i="39"/>
  <c r="I221" i="39"/>
  <c r="G221" i="39"/>
  <c r="F221" i="39"/>
  <c r="I220" i="39"/>
  <c r="K220" i="39" s="1"/>
  <c r="G220" i="39"/>
  <c r="F220" i="39"/>
  <c r="I219" i="39"/>
  <c r="K219" i="39" s="1"/>
  <c r="G219" i="39"/>
  <c r="F219" i="39"/>
  <c r="I218" i="39"/>
  <c r="G218" i="39"/>
  <c r="F218" i="39"/>
  <c r="I217" i="39"/>
  <c r="G217" i="39"/>
  <c r="F217" i="39"/>
  <c r="I216" i="39"/>
  <c r="K216" i="39" s="1"/>
  <c r="G216" i="39"/>
  <c r="F216" i="39"/>
  <c r="I215" i="39"/>
  <c r="G215" i="39"/>
  <c r="F215" i="39"/>
  <c r="I214" i="39"/>
  <c r="G214" i="39"/>
  <c r="F214" i="39"/>
  <c r="I213" i="39"/>
  <c r="G213" i="39"/>
  <c r="F213" i="39"/>
  <c r="I212" i="39"/>
  <c r="G212" i="39"/>
  <c r="F212" i="39"/>
  <c r="I211" i="39"/>
  <c r="G211" i="39"/>
  <c r="F211" i="39"/>
  <c r="I210" i="39"/>
  <c r="G210" i="39"/>
  <c r="F210" i="39"/>
  <c r="I209" i="39"/>
  <c r="G209" i="39"/>
  <c r="F209" i="39"/>
  <c r="I208" i="39"/>
  <c r="G208" i="39"/>
  <c r="F208" i="39"/>
  <c r="M208" i="39" s="1"/>
  <c r="I207" i="39"/>
  <c r="G207" i="39"/>
  <c r="F207" i="39"/>
  <c r="I206" i="39"/>
  <c r="G206" i="39"/>
  <c r="F206" i="39"/>
  <c r="I205" i="39"/>
  <c r="G205" i="39"/>
  <c r="F205" i="39"/>
  <c r="I204" i="39"/>
  <c r="G204" i="39"/>
  <c r="F204" i="39"/>
  <c r="I203" i="39"/>
  <c r="G203" i="39"/>
  <c r="F203" i="39"/>
  <c r="I202" i="39"/>
  <c r="G202" i="39"/>
  <c r="F202" i="39"/>
  <c r="I201" i="39"/>
  <c r="G201" i="39"/>
  <c r="F201" i="39"/>
  <c r="I200" i="39"/>
  <c r="G200" i="39"/>
  <c r="F200" i="39"/>
  <c r="M200" i="39" s="1"/>
  <c r="I199" i="39"/>
  <c r="G199" i="39"/>
  <c r="F199" i="39"/>
  <c r="I198" i="39"/>
  <c r="G198" i="39"/>
  <c r="F198" i="39"/>
  <c r="I197" i="39"/>
  <c r="G197" i="39"/>
  <c r="F197" i="39"/>
  <c r="I196" i="39"/>
  <c r="G196" i="39"/>
  <c r="F196" i="39"/>
  <c r="M196" i="39" s="1"/>
  <c r="I195" i="39"/>
  <c r="G195" i="39"/>
  <c r="F195" i="39"/>
  <c r="M195" i="39" s="1"/>
  <c r="I194" i="39"/>
  <c r="G194" i="39"/>
  <c r="F194" i="39"/>
  <c r="I193" i="39"/>
  <c r="G193" i="39"/>
  <c r="F193" i="39"/>
  <c r="I192" i="39"/>
  <c r="G192" i="39"/>
  <c r="F192" i="39"/>
  <c r="I191" i="39"/>
  <c r="G191" i="39"/>
  <c r="F191" i="39"/>
  <c r="I190" i="39"/>
  <c r="G190" i="39"/>
  <c r="F190" i="39"/>
  <c r="I189" i="39"/>
  <c r="G189" i="39"/>
  <c r="F189" i="39"/>
  <c r="I188" i="39"/>
  <c r="G188" i="39"/>
  <c r="F188" i="39"/>
  <c r="I187" i="39"/>
  <c r="G187" i="39"/>
  <c r="F187" i="39"/>
  <c r="I186" i="39"/>
  <c r="G186" i="39"/>
  <c r="F186" i="39"/>
  <c r="I185" i="39"/>
  <c r="G185" i="39"/>
  <c r="F185" i="39"/>
  <c r="I184" i="39"/>
  <c r="G184" i="39"/>
  <c r="F184" i="39"/>
  <c r="I183" i="39"/>
  <c r="G183" i="39"/>
  <c r="F183" i="39"/>
  <c r="I182" i="39"/>
  <c r="G182" i="39"/>
  <c r="F182" i="39"/>
  <c r="I181" i="39"/>
  <c r="G181" i="39"/>
  <c r="F181" i="39"/>
  <c r="I180" i="39"/>
  <c r="G180" i="39"/>
  <c r="F180" i="39"/>
  <c r="I179" i="39"/>
  <c r="G179" i="39"/>
  <c r="F179" i="39"/>
  <c r="M179" i="39" s="1"/>
  <c r="I178" i="39"/>
  <c r="G178" i="39"/>
  <c r="F178" i="39"/>
  <c r="I177" i="39"/>
  <c r="G177" i="39"/>
  <c r="F177" i="39"/>
  <c r="I176" i="39"/>
  <c r="G176" i="39"/>
  <c r="F176" i="39"/>
  <c r="I175" i="39"/>
  <c r="G175" i="39"/>
  <c r="F175" i="39"/>
  <c r="I174" i="39"/>
  <c r="G174" i="39"/>
  <c r="F174" i="39"/>
  <c r="I173" i="39"/>
  <c r="G173" i="39"/>
  <c r="F173" i="39"/>
  <c r="I172" i="39"/>
  <c r="G172" i="39"/>
  <c r="F172" i="39"/>
  <c r="I171" i="39"/>
  <c r="G171" i="39"/>
  <c r="F171" i="39"/>
  <c r="M171" i="39" s="1"/>
  <c r="I170" i="39"/>
  <c r="G170" i="39"/>
  <c r="F170" i="39"/>
  <c r="I169" i="39"/>
  <c r="G169" i="39"/>
  <c r="F169" i="39"/>
  <c r="I168" i="39"/>
  <c r="G168" i="39"/>
  <c r="F168" i="39"/>
  <c r="I167" i="39"/>
  <c r="G167" i="39"/>
  <c r="F167" i="39"/>
  <c r="I166" i="39"/>
  <c r="G166" i="39"/>
  <c r="F166" i="39"/>
  <c r="I165" i="39"/>
  <c r="G165" i="39"/>
  <c r="F165" i="39"/>
  <c r="I164" i="39"/>
  <c r="G164" i="39"/>
  <c r="F164" i="39"/>
  <c r="I163" i="39"/>
  <c r="G163" i="39"/>
  <c r="F163" i="39"/>
  <c r="I162" i="39"/>
  <c r="G162" i="39"/>
  <c r="F162" i="39"/>
  <c r="I161" i="39"/>
  <c r="G161" i="39"/>
  <c r="F161" i="39"/>
  <c r="I160" i="39"/>
  <c r="G160" i="39"/>
  <c r="F160" i="39"/>
  <c r="I159" i="39"/>
  <c r="G159" i="39"/>
  <c r="F159" i="39"/>
  <c r="I158" i="39"/>
  <c r="G158" i="39"/>
  <c r="F158" i="39"/>
  <c r="I157" i="39"/>
  <c r="G157" i="39"/>
  <c r="F157" i="39"/>
  <c r="I156" i="39"/>
  <c r="G156" i="39"/>
  <c r="F156" i="39"/>
  <c r="I155" i="39"/>
  <c r="G155" i="39"/>
  <c r="F155" i="39"/>
  <c r="I154" i="39"/>
  <c r="G154" i="39"/>
  <c r="F154" i="39"/>
  <c r="I153" i="39"/>
  <c r="G153" i="39"/>
  <c r="F153" i="39"/>
  <c r="I152" i="39"/>
  <c r="G152" i="39"/>
  <c r="F152" i="39"/>
  <c r="I151" i="39"/>
  <c r="G151" i="39"/>
  <c r="F151" i="39"/>
  <c r="I150" i="39"/>
  <c r="G150" i="39"/>
  <c r="F150" i="39"/>
  <c r="I149" i="39"/>
  <c r="G149" i="39"/>
  <c r="F149" i="39"/>
  <c r="I148" i="39"/>
  <c r="G148" i="39"/>
  <c r="F148" i="39"/>
  <c r="I147" i="39"/>
  <c r="G147" i="39"/>
  <c r="F147" i="39"/>
  <c r="I146" i="39"/>
  <c r="G146" i="39"/>
  <c r="F146" i="39"/>
  <c r="I145" i="39"/>
  <c r="G145" i="39"/>
  <c r="F145" i="39"/>
  <c r="I144" i="39"/>
  <c r="G144" i="39"/>
  <c r="F144" i="39"/>
  <c r="I143" i="39"/>
  <c r="G143" i="39"/>
  <c r="F143" i="39"/>
  <c r="I142" i="39"/>
  <c r="G142" i="39"/>
  <c r="F142" i="39"/>
  <c r="I141" i="39"/>
  <c r="G141" i="39"/>
  <c r="F141" i="39"/>
  <c r="I140" i="39"/>
  <c r="G140" i="39"/>
  <c r="F140" i="39"/>
  <c r="I139" i="39"/>
  <c r="G139" i="39"/>
  <c r="F139" i="39"/>
  <c r="I138" i="39"/>
  <c r="G138" i="39"/>
  <c r="F138" i="39"/>
  <c r="I137" i="39"/>
  <c r="G137" i="39"/>
  <c r="F137" i="39"/>
  <c r="I136" i="39"/>
  <c r="G136" i="39"/>
  <c r="F136" i="39"/>
  <c r="I135" i="39"/>
  <c r="G135" i="39"/>
  <c r="F135" i="39"/>
  <c r="I134" i="39"/>
  <c r="G134" i="39"/>
  <c r="F134" i="39"/>
  <c r="I133" i="39"/>
  <c r="G133" i="39"/>
  <c r="F133" i="39"/>
  <c r="I132" i="39"/>
  <c r="G132" i="39"/>
  <c r="F132" i="39"/>
  <c r="I131" i="39"/>
  <c r="G131" i="39"/>
  <c r="F131" i="39"/>
  <c r="I130" i="39"/>
  <c r="G130" i="39"/>
  <c r="F130" i="39"/>
  <c r="I129" i="39"/>
  <c r="G129" i="39"/>
  <c r="F129" i="39"/>
  <c r="I128" i="39"/>
  <c r="G128" i="39"/>
  <c r="F128" i="39"/>
  <c r="I127" i="39"/>
  <c r="G127" i="39"/>
  <c r="F127" i="39"/>
  <c r="I126" i="39"/>
  <c r="G126" i="39"/>
  <c r="F126" i="39"/>
  <c r="I125" i="39"/>
  <c r="G125" i="39"/>
  <c r="F125" i="39"/>
  <c r="I124" i="39"/>
  <c r="G124" i="39"/>
  <c r="F124" i="39"/>
  <c r="I123" i="39"/>
  <c r="K123" i="39" s="1"/>
  <c r="G123" i="39"/>
  <c r="F123" i="39"/>
  <c r="I122" i="39"/>
  <c r="G122" i="39"/>
  <c r="F122" i="39"/>
  <c r="I121" i="39"/>
  <c r="G121" i="39"/>
  <c r="F121" i="39"/>
  <c r="I120" i="39"/>
  <c r="G120" i="39"/>
  <c r="F120" i="39"/>
  <c r="I119" i="39"/>
  <c r="G119" i="39"/>
  <c r="F119" i="39"/>
  <c r="I118" i="39"/>
  <c r="G118" i="39"/>
  <c r="F118" i="39"/>
  <c r="I117" i="39"/>
  <c r="G117" i="39"/>
  <c r="F117" i="39"/>
  <c r="I116" i="39"/>
  <c r="G116" i="39"/>
  <c r="F116" i="39"/>
  <c r="I115" i="39"/>
  <c r="G115" i="39"/>
  <c r="F115" i="39"/>
  <c r="I114" i="39"/>
  <c r="G114" i="39"/>
  <c r="F114" i="39"/>
  <c r="I113" i="39"/>
  <c r="G113" i="39"/>
  <c r="F113" i="39"/>
  <c r="I112" i="39"/>
  <c r="G112" i="39"/>
  <c r="F112" i="39"/>
  <c r="I111" i="39"/>
  <c r="G111" i="39"/>
  <c r="F111" i="39"/>
  <c r="I110" i="39"/>
  <c r="G110" i="39"/>
  <c r="F110" i="39"/>
  <c r="I109" i="39"/>
  <c r="G109" i="39"/>
  <c r="F109" i="39"/>
  <c r="I108" i="39"/>
  <c r="G108" i="39"/>
  <c r="F108" i="39"/>
  <c r="I107" i="39"/>
  <c r="G107" i="39"/>
  <c r="F107" i="39"/>
  <c r="I106" i="39"/>
  <c r="G106" i="39"/>
  <c r="F106" i="39"/>
  <c r="I105" i="39"/>
  <c r="G105" i="39"/>
  <c r="F105" i="39"/>
  <c r="I104" i="39"/>
  <c r="G104" i="39"/>
  <c r="F104" i="39"/>
  <c r="I103" i="39"/>
  <c r="G103" i="39"/>
  <c r="F103" i="39"/>
  <c r="I102" i="39"/>
  <c r="G102" i="39"/>
  <c r="F102" i="39"/>
  <c r="I101" i="39"/>
  <c r="G101" i="39"/>
  <c r="F101" i="39"/>
  <c r="I100" i="39"/>
  <c r="G100" i="39"/>
  <c r="F100" i="39"/>
  <c r="I99" i="39"/>
  <c r="G99" i="39"/>
  <c r="F99" i="39"/>
  <c r="I98" i="39"/>
  <c r="G98" i="39"/>
  <c r="F98" i="39"/>
  <c r="I97" i="39"/>
  <c r="G97" i="39"/>
  <c r="F97" i="39"/>
  <c r="I96" i="39"/>
  <c r="G96" i="39"/>
  <c r="F96" i="39"/>
  <c r="I95" i="39"/>
  <c r="G95" i="39"/>
  <c r="F95" i="39"/>
  <c r="I94" i="39"/>
  <c r="G94" i="39"/>
  <c r="F94" i="39"/>
  <c r="I93" i="39"/>
  <c r="G93" i="39"/>
  <c r="F93" i="39"/>
  <c r="I92" i="39"/>
  <c r="G92" i="39"/>
  <c r="F92" i="39"/>
  <c r="I91" i="39"/>
  <c r="G91" i="39"/>
  <c r="F91" i="39"/>
  <c r="I90" i="39"/>
  <c r="G90" i="39"/>
  <c r="F90" i="39"/>
  <c r="I89" i="39"/>
  <c r="G89" i="39"/>
  <c r="F89" i="39"/>
  <c r="I88" i="39"/>
  <c r="G88" i="39"/>
  <c r="F88" i="39"/>
  <c r="I87" i="39"/>
  <c r="G87" i="39"/>
  <c r="F87" i="39"/>
  <c r="I86" i="39"/>
  <c r="G86" i="39"/>
  <c r="F86" i="39"/>
  <c r="I85" i="39"/>
  <c r="G85" i="39"/>
  <c r="F85" i="39"/>
  <c r="I84" i="39"/>
  <c r="G84" i="39"/>
  <c r="F84" i="39"/>
  <c r="I83" i="39"/>
  <c r="G83" i="39"/>
  <c r="F83" i="39"/>
  <c r="I82" i="39"/>
  <c r="G82" i="39"/>
  <c r="F82" i="39"/>
  <c r="I81" i="39"/>
  <c r="G81" i="39"/>
  <c r="F81" i="39"/>
  <c r="I80" i="39"/>
  <c r="G80" i="39"/>
  <c r="F80" i="39"/>
  <c r="I79" i="39"/>
  <c r="G79" i="39"/>
  <c r="F79" i="39"/>
  <c r="I78" i="39"/>
  <c r="G78" i="39"/>
  <c r="F78" i="39"/>
  <c r="I77" i="39"/>
  <c r="G77" i="39"/>
  <c r="F77" i="39"/>
  <c r="I76" i="39"/>
  <c r="G76" i="39"/>
  <c r="F76" i="39"/>
  <c r="I75" i="39"/>
  <c r="G75" i="39"/>
  <c r="F75" i="39"/>
  <c r="I74" i="39"/>
  <c r="G74" i="39"/>
  <c r="F74" i="39"/>
  <c r="I73" i="39"/>
  <c r="G73" i="39"/>
  <c r="F73" i="39"/>
  <c r="I72" i="39"/>
  <c r="G72" i="39"/>
  <c r="F72" i="39"/>
  <c r="I71" i="39"/>
  <c r="G71" i="39"/>
  <c r="F71" i="39"/>
  <c r="I70" i="39"/>
  <c r="G70" i="39"/>
  <c r="F70" i="39"/>
  <c r="I69" i="39"/>
  <c r="G69" i="39"/>
  <c r="F69" i="39"/>
  <c r="I68" i="39"/>
  <c r="G68" i="39"/>
  <c r="F68" i="39"/>
  <c r="I67" i="39"/>
  <c r="G67" i="39"/>
  <c r="F67" i="39"/>
  <c r="I66" i="39"/>
  <c r="G66" i="39"/>
  <c r="F66" i="39"/>
  <c r="I65" i="39"/>
  <c r="G65" i="39"/>
  <c r="F65" i="39"/>
  <c r="I64" i="39"/>
  <c r="G64" i="39"/>
  <c r="F64" i="39"/>
  <c r="I63" i="39"/>
  <c r="G63" i="39"/>
  <c r="F63" i="39"/>
  <c r="I62" i="39"/>
  <c r="G62" i="39"/>
  <c r="F62" i="39"/>
  <c r="I61" i="39"/>
  <c r="G61" i="39"/>
  <c r="F61" i="39"/>
  <c r="I60" i="39"/>
  <c r="G60" i="39"/>
  <c r="F60" i="39"/>
  <c r="I59" i="39"/>
  <c r="G59" i="39"/>
  <c r="F59" i="39"/>
  <c r="I58" i="39"/>
  <c r="G58" i="39"/>
  <c r="F58" i="39"/>
  <c r="I57" i="39"/>
  <c r="G57" i="39"/>
  <c r="F57" i="39"/>
  <c r="I56" i="39"/>
  <c r="G56" i="39"/>
  <c r="F56" i="39"/>
  <c r="I55" i="39"/>
  <c r="G55" i="39"/>
  <c r="F55" i="39"/>
  <c r="I54" i="39"/>
  <c r="G54" i="39"/>
  <c r="F54" i="39"/>
  <c r="I53" i="39"/>
  <c r="G53" i="39"/>
  <c r="F53" i="39"/>
  <c r="I52" i="39"/>
  <c r="G52" i="39"/>
  <c r="F52" i="39"/>
  <c r="I51" i="39"/>
  <c r="G51" i="39"/>
  <c r="F51" i="39"/>
  <c r="I50" i="39"/>
  <c r="G50" i="39"/>
  <c r="F50" i="39"/>
  <c r="I49" i="39"/>
  <c r="G49" i="39"/>
  <c r="F49" i="39"/>
  <c r="I48" i="39"/>
  <c r="G48" i="39"/>
  <c r="F48" i="39"/>
  <c r="I47" i="39"/>
  <c r="G47" i="39"/>
  <c r="F47" i="39"/>
  <c r="I46" i="39"/>
  <c r="G46" i="39"/>
  <c r="F46" i="39"/>
  <c r="I45" i="39"/>
  <c r="G45" i="39"/>
  <c r="F45" i="39"/>
  <c r="I44" i="39"/>
  <c r="G44" i="39"/>
  <c r="F44" i="39"/>
  <c r="M44" i="39" s="1"/>
  <c r="I43" i="39"/>
  <c r="G43" i="39"/>
  <c r="F43" i="39"/>
  <c r="I42" i="39"/>
  <c r="G42" i="39"/>
  <c r="F42" i="39"/>
  <c r="I41" i="39"/>
  <c r="G41" i="39"/>
  <c r="F41" i="39"/>
  <c r="I40" i="39"/>
  <c r="G40" i="39"/>
  <c r="F40" i="39"/>
  <c r="I39" i="39"/>
  <c r="G39" i="39"/>
  <c r="F39" i="39"/>
  <c r="I38" i="39"/>
  <c r="G38" i="39"/>
  <c r="F38" i="39"/>
  <c r="I37" i="39"/>
  <c r="G37" i="39"/>
  <c r="F37" i="39"/>
  <c r="I36" i="39"/>
  <c r="G36" i="39"/>
  <c r="F36" i="39"/>
  <c r="M36" i="39" s="1"/>
  <c r="I35" i="39"/>
  <c r="G35" i="39"/>
  <c r="F35" i="39"/>
  <c r="M35" i="39" s="1"/>
  <c r="I34" i="39"/>
  <c r="G34" i="39"/>
  <c r="F34" i="39"/>
  <c r="I33" i="39"/>
  <c r="G33" i="39"/>
  <c r="F33" i="39"/>
  <c r="I32" i="39"/>
  <c r="G32" i="39"/>
  <c r="F32" i="39"/>
  <c r="M32" i="39" s="1"/>
  <c r="I31" i="39"/>
  <c r="G31" i="39"/>
  <c r="F31" i="39"/>
  <c r="I30" i="39"/>
  <c r="G30" i="39"/>
  <c r="F30" i="39"/>
  <c r="I29" i="39"/>
  <c r="G29" i="39"/>
  <c r="F29" i="39"/>
  <c r="I28" i="39"/>
  <c r="G28" i="39"/>
  <c r="F28" i="39"/>
  <c r="M28" i="39" s="1"/>
  <c r="I27" i="39"/>
  <c r="G27" i="39"/>
  <c r="F27" i="39"/>
  <c r="I26" i="39"/>
  <c r="G26" i="39"/>
  <c r="F26" i="39"/>
  <c r="I25" i="39"/>
  <c r="G25" i="39"/>
  <c r="F25" i="39"/>
  <c r="I24" i="39"/>
  <c r="G24" i="39"/>
  <c r="F24" i="39"/>
  <c r="M24" i="39" s="1"/>
  <c r="I23" i="39"/>
  <c r="G23" i="39"/>
  <c r="F23" i="39"/>
  <c r="M23" i="39" s="1"/>
  <c r="I22" i="39"/>
  <c r="G22" i="39"/>
  <c r="F22" i="39"/>
  <c r="I21" i="39"/>
  <c r="G21" i="39"/>
  <c r="F21" i="39"/>
  <c r="I20" i="39"/>
  <c r="G20" i="39"/>
  <c r="F20" i="39"/>
  <c r="I19" i="39"/>
  <c r="G19" i="39"/>
  <c r="F19" i="39"/>
  <c r="I18" i="39"/>
  <c r="G18" i="39"/>
  <c r="F18" i="39"/>
  <c r="I17" i="39"/>
  <c r="G17" i="39"/>
  <c r="F17" i="39"/>
  <c r="I16" i="39"/>
  <c r="G16" i="39"/>
  <c r="F16" i="39"/>
  <c r="I15" i="39"/>
  <c r="K15" i="39" s="1"/>
  <c r="G15" i="39"/>
  <c r="F15" i="39"/>
  <c r="I14" i="39"/>
  <c r="K14" i="39" s="1"/>
  <c r="G14" i="39"/>
  <c r="F14" i="39"/>
  <c r="I13" i="39"/>
  <c r="G13" i="39"/>
  <c r="F13" i="39"/>
  <c r="I12" i="39"/>
  <c r="K12" i="39" s="1"/>
  <c r="G12" i="39"/>
  <c r="F12" i="39"/>
  <c r="I11" i="39"/>
  <c r="G11" i="39"/>
  <c r="F11" i="39"/>
  <c r="I10" i="39"/>
  <c r="K10" i="39" s="1"/>
  <c r="G10" i="39"/>
  <c r="F10" i="39"/>
  <c r="I9" i="39"/>
  <c r="G9" i="39"/>
  <c r="F9" i="39"/>
  <c r="I8" i="39"/>
  <c r="G8" i="39"/>
  <c r="F8" i="39"/>
  <c r="I373" i="38"/>
  <c r="M373" i="38" s="1"/>
  <c r="H373" i="38"/>
  <c r="G373" i="38"/>
  <c r="F373" i="38"/>
  <c r="L372" i="38"/>
  <c r="H372" i="38"/>
  <c r="G372" i="38"/>
  <c r="F372" i="38"/>
  <c r="I372" i="38" s="1"/>
  <c r="I371" i="38"/>
  <c r="M371" i="38" s="1"/>
  <c r="H371" i="38"/>
  <c r="G371" i="38"/>
  <c r="F371" i="38"/>
  <c r="H370" i="38"/>
  <c r="G370" i="38"/>
  <c r="F370" i="38"/>
  <c r="I369" i="38"/>
  <c r="M369" i="38" s="1"/>
  <c r="H369" i="38"/>
  <c r="G369" i="38"/>
  <c r="F369" i="38"/>
  <c r="J368" i="38"/>
  <c r="H368" i="38"/>
  <c r="G368" i="38"/>
  <c r="F368" i="38"/>
  <c r="I368" i="38" s="1"/>
  <c r="M368" i="38" s="1"/>
  <c r="I367" i="38"/>
  <c r="H367" i="38"/>
  <c r="G367" i="38"/>
  <c r="F367" i="38"/>
  <c r="I366" i="38"/>
  <c r="M366" i="38" s="1"/>
  <c r="H366" i="38"/>
  <c r="G366" i="38"/>
  <c r="F366" i="38"/>
  <c r="H365" i="38"/>
  <c r="G365" i="38"/>
  <c r="F365" i="38"/>
  <c r="I365" i="38" s="1"/>
  <c r="M365" i="38" s="1"/>
  <c r="H364" i="38"/>
  <c r="G364" i="38"/>
  <c r="F364" i="38"/>
  <c r="I364" i="38" s="1"/>
  <c r="M364" i="38" s="1"/>
  <c r="H363" i="38"/>
  <c r="G363" i="38"/>
  <c r="F363" i="38"/>
  <c r="I363" i="38" s="1"/>
  <c r="H362" i="38"/>
  <c r="G362" i="38"/>
  <c r="F362" i="38"/>
  <c r="I362" i="38" s="1"/>
  <c r="M362" i="38" s="1"/>
  <c r="I361" i="38"/>
  <c r="H361" i="38"/>
  <c r="G361" i="38"/>
  <c r="F361" i="38"/>
  <c r="M360" i="38"/>
  <c r="H360" i="38"/>
  <c r="G360" i="38"/>
  <c r="F360" i="38"/>
  <c r="I360" i="38" s="1"/>
  <c r="I359" i="38"/>
  <c r="H359" i="38"/>
  <c r="G359" i="38"/>
  <c r="F359" i="38"/>
  <c r="H358" i="38"/>
  <c r="L358" i="38" s="1"/>
  <c r="G358" i="38"/>
  <c r="F358" i="38"/>
  <c r="I357" i="38"/>
  <c r="M357" i="38" s="1"/>
  <c r="H357" i="38"/>
  <c r="L357" i="38" s="1"/>
  <c r="G357" i="38"/>
  <c r="F357" i="38"/>
  <c r="H356" i="38"/>
  <c r="G356" i="38"/>
  <c r="F356" i="38"/>
  <c r="H355" i="38"/>
  <c r="G355" i="38"/>
  <c r="F355" i="38"/>
  <c r="H354" i="38"/>
  <c r="G354" i="38"/>
  <c r="F354" i="38"/>
  <c r="I354" i="38" s="1"/>
  <c r="M354" i="38" s="1"/>
  <c r="H353" i="38"/>
  <c r="G353" i="38"/>
  <c r="F353" i="38"/>
  <c r="I353" i="38" s="1"/>
  <c r="M353" i="38" s="1"/>
  <c r="H352" i="38"/>
  <c r="G352" i="38"/>
  <c r="F352" i="38"/>
  <c r="I352" i="38" s="1"/>
  <c r="I351" i="38"/>
  <c r="H351" i="38"/>
  <c r="G351" i="38"/>
  <c r="F351" i="38"/>
  <c r="I350" i="38"/>
  <c r="H350" i="38"/>
  <c r="G350" i="38"/>
  <c r="F350" i="38"/>
  <c r="L349" i="38"/>
  <c r="H349" i="38"/>
  <c r="G349" i="38"/>
  <c r="F349" i="38"/>
  <c r="I349" i="38" s="1"/>
  <c r="M349" i="38" s="1"/>
  <c r="H348" i="38"/>
  <c r="G348" i="38"/>
  <c r="F348" i="38"/>
  <c r="I348" i="38" s="1"/>
  <c r="M348" i="38" s="1"/>
  <c r="H347" i="38"/>
  <c r="G347" i="38"/>
  <c r="F347" i="38"/>
  <c r="H346" i="38"/>
  <c r="L346" i="38" s="1"/>
  <c r="G346" i="38"/>
  <c r="F346" i="38"/>
  <c r="I346" i="38" s="1"/>
  <c r="M346" i="38" s="1"/>
  <c r="I345" i="38"/>
  <c r="M345" i="38" s="1"/>
  <c r="H345" i="38"/>
  <c r="G345" i="38"/>
  <c r="F345" i="38"/>
  <c r="M344" i="38"/>
  <c r="H344" i="38"/>
  <c r="G344" i="38"/>
  <c r="F344" i="38"/>
  <c r="I344" i="38" s="1"/>
  <c r="I343" i="38"/>
  <c r="H343" i="38"/>
  <c r="G343" i="38"/>
  <c r="F343" i="38"/>
  <c r="I342" i="38"/>
  <c r="M342" i="38" s="1"/>
  <c r="H342" i="38"/>
  <c r="L342" i="38" s="1"/>
  <c r="G342" i="38"/>
  <c r="F342" i="38"/>
  <c r="I341" i="38"/>
  <c r="H341" i="38"/>
  <c r="G341" i="38"/>
  <c r="F341" i="38"/>
  <c r="H340" i="38"/>
  <c r="G340" i="38"/>
  <c r="F340" i="38"/>
  <c r="I340" i="38" s="1"/>
  <c r="I339" i="38"/>
  <c r="M339" i="38" s="1"/>
  <c r="H339" i="38"/>
  <c r="G339" i="38"/>
  <c r="F339" i="38"/>
  <c r="I338" i="38"/>
  <c r="M338" i="38" s="1"/>
  <c r="H338" i="38"/>
  <c r="G338" i="38"/>
  <c r="F338" i="38"/>
  <c r="H337" i="38"/>
  <c r="G337" i="38"/>
  <c r="F337" i="38"/>
  <c r="I336" i="38"/>
  <c r="H336" i="38"/>
  <c r="G336" i="38"/>
  <c r="F336" i="38"/>
  <c r="I335" i="38"/>
  <c r="H335" i="38"/>
  <c r="G335" i="38"/>
  <c r="F335" i="38"/>
  <c r="I334" i="38"/>
  <c r="M334" i="38" s="1"/>
  <c r="H334" i="38"/>
  <c r="G334" i="38"/>
  <c r="F334" i="38"/>
  <c r="H333" i="38"/>
  <c r="G333" i="38"/>
  <c r="F333" i="38"/>
  <c r="H332" i="38"/>
  <c r="G332" i="38"/>
  <c r="F332" i="38"/>
  <c r="I331" i="38"/>
  <c r="M331" i="38" s="1"/>
  <c r="H331" i="38"/>
  <c r="G331" i="38"/>
  <c r="F331" i="38"/>
  <c r="I330" i="38"/>
  <c r="H330" i="38"/>
  <c r="G330" i="38"/>
  <c r="F330" i="38"/>
  <c r="H329" i="38"/>
  <c r="G329" i="38"/>
  <c r="F329" i="38"/>
  <c r="I329" i="38" s="1"/>
  <c r="M329" i="38" s="1"/>
  <c r="H328" i="38"/>
  <c r="G328" i="38"/>
  <c r="F328" i="38"/>
  <c r="I327" i="38"/>
  <c r="M327" i="38" s="1"/>
  <c r="H327" i="38"/>
  <c r="G327" i="38"/>
  <c r="F327" i="38"/>
  <c r="I326" i="38"/>
  <c r="H326" i="38"/>
  <c r="G326" i="38"/>
  <c r="F326" i="38"/>
  <c r="H325" i="38"/>
  <c r="J325" i="38" s="1"/>
  <c r="G325" i="38"/>
  <c r="F325" i="38"/>
  <c r="I325" i="38" s="1"/>
  <c r="M325" i="38" s="1"/>
  <c r="H324" i="38"/>
  <c r="G324" i="38"/>
  <c r="F324" i="38"/>
  <c r="I323" i="38"/>
  <c r="H323" i="38"/>
  <c r="G323" i="38"/>
  <c r="F323" i="38"/>
  <c r="I322" i="38"/>
  <c r="H322" i="38"/>
  <c r="J322" i="38" s="1"/>
  <c r="G322" i="38"/>
  <c r="F322" i="38"/>
  <c r="H321" i="38"/>
  <c r="G321" i="38"/>
  <c r="F321" i="38"/>
  <c r="H320" i="38"/>
  <c r="G320" i="38"/>
  <c r="F320" i="38"/>
  <c r="I320" i="38" s="1"/>
  <c r="M320" i="38" s="1"/>
  <c r="H319" i="38"/>
  <c r="G319" i="38"/>
  <c r="F319" i="38"/>
  <c r="I319" i="38" s="1"/>
  <c r="H318" i="38"/>
  <c r="G318" i="38"/>
  <c r="F318" i="38"/>
  <c r="I318" i="38" s="1"/>
  <c r="H317" i="38"/>
  <c r="G317" i="38"/>
  <c r="F317" i="38"/>
  <c r="I317" i="38" s="1"/>
  <c r="M317" i="38" s="1"/>
  <c r="H316" i="38"/>
  <c r="G316" i="38"/>
  <c r="F316" i="38"/>
  <c r="I315" i="38"/>
  <c r="M315" i="38" s="1"/>
  <c r="H315" i="38"/>
  <c r="G315" i="38"/>
  <c r="F315" i="38"/>
  <c r="I314" i="38"/>
  <c r="M314" i="38" s="1"/>
  <c r="H314" i="38"/>
  <c r="G314" i="38"/>
  <c r="F314" i="38"/>
  <c r="H313" i="38"/>
  <c r="G313" i="38"/>
  <c r="F313" i="38"/>
  <c r="I313" i="38" s="1"/>
  <c r="M313" i="38" s="1"/>
  <c r="H312" i="38"/>
  <c r="G312" i="38"/>
  <c r="F312" i="38"/>
  <c r="I311" i="38"/>
  <c r="M311" i="38" s="1"/>
  <c r="H311" i="38"/>
  <c r="L311" i="38" s="1"/>
  <c r="G311" i="38"/>
  <c r="F311" i="38"/>
  <c r="I310" i="38"/>
  <c r="H310" i="38"/>
  <c r="J310" i="38" s="1"/>
  <c r="G310" i="38"/>
  <c r="F310" i="38"/>
  <c r="H309" i="38"/>
  <c r="J309" i="38" s="1"/>
  <c r="G309" i="38"/>
  <c r="F309" i="38"/>
  <c r="I309" i="38" s="1"/>
  <c r="M309" i="38" s="1"/>
  <c r="H308" i="38"/>
  <c r="G308" i="38"/>
  <c r="F308" i="38"/>
  <c r="I307" i="38"/>
  <c r="H307" i="38"/>
  <c r="G307" i="38"/>
  <c r="F307" i="38"/>
  <c r="I306" i="38"/>
  <c r="H306" i="38"/>
  <c r="J306" i="38" s="1"/>
  <c r="G306" i="38"/>
  <c r="F306" i="38"/>
  <c r="H305" i="38"/>
  <c r="G305" i="38"/>
  <c r="F305" i="38"/>
  <c r="H304" i="38"/>
  <c r="G304" i="38"/>
  <c r="F304" i="38"/>
  <c r="I303" i="38"/>
  <c r="H303" i="38"/>
  <c r="G303" i="38"/>
  <c r="F303" i="38"/>
  <c r="H302" i="38"/>
  <c r="G302" i="38"/>
  <c r="F302" i="38"/>
  <c r="I302" i="38" s="1"/>
  <c r="M302" i="38" s="1"/>
  <c r="H301" i="38"/>
  <c r="G301" i="38"/>
  <c r="F301" i="38"/>
  <c r="I301" i="38" s="1"/>
  <c r="M301" i="38" s="1"/>
  <c r="H300" i="38"/>
  <c r="G300" i="38"/>
  <c r="F300" i="38"/>
  <c r="I299" i="38"/>
  <c r="M299" i="38" s="1"/>
  <c r="H299" i="38"/>
  <c r="G299" i="38"/>
  <c r="F299" i="38"/>
  <c r="I298" i="38"/>
  <c r="M298" i="38" s="1"/>
  <c r="H298" i="38"/>
  <c r="G298" i="38"/>
  <c r="F298" i="38"/>
  <c r="I297" i="38"/>
  <c r="M297" i="38" s="1"/>
  <c r="H297" i="38"/>
  <c r="G297" i="38"/>
  <c r="F297" i="38"/>
  <c r="H296" i="38"/>
  <c r="G296" i="38"/>
  <c r="F296" i="38"/>
  <c r="I296" i="38" s="1"/>
  <c r="M296" i="38" s="1"/>
  <c r="I295" i="38"/>
  <c r="H295" i="38"/>
  <c r="G295" i="38"/>
  <c r="F295" i="38"/>
  <c r="M294" i="38"/>
  <c r="H294" i="38"/>
  <c r="J294" i="38" s="1"/>
  <c r="G294" i="38"/>
  <c r="F294" i="38"/>
  <c r="I294" i="38" s="1"/>
  <c r="L293" i="38"/>
  <c r="I293" i="38"/>
  <c r="H293" i="38"/>
  <c r="G293" i="38"/>
  <c r="F293" i="38"/>
  <c r="H292" i="38"/>
  <c r="G292" i="38"/>
  <c r="F292" i="38"/>
  <c r="I292" i="38" s="1"/>
  <c r="M292" i="38" s="1"/>
  <c r="H291" i="38"/>
  <c r="G291" i="38"/>
  <c r="F291" i="38"/>
  <c r="I291" i="38" s="1"/>
  <c r="H290" i="38"/>
  <c r="G290" i="38"/>
  <c r="F290" i="38"/>
  <c r="I290" i="38" s="1"/>
  <c r="M290" i="38" s="1"/>
  <c r="I289" i="38"/>
  <c r="H289" i="38"/>
  <c r="G289" i="38"/>
  <c r="F289" i="38"/>
  <c r="H288" i="38"/>
  <c r="L288" i="38" s="1"/>
  <c r="N288" i="38" s="1"/>
  <c r="G288" i="38"/>
  <c r="F288" i="38"/>
  <c r="I288" i="38" s="1"/>
  <c r="M288" i="38" s="1"/>
  <c r="I287" i="38"/>
  <c r="M287" i="38" s="1"/>
  <c r="H287" i="38"/>
  <c r="G287" i="38"/>
  <c r="F287" i="38"/>
  <c r="M286" i="38"/>
  <c r="H286" i="38"/>
  <c r="G286" i="38"/>
  <c r="F286" i="38"/>
  <c r="I286" i="38" s="1"/>
  <c r="I285" i="38"/>
  <c r="H285" i="38"/>
  <c r="G285" i="38"/>
  <c r="F285" i="38"/>
  <c r="H284" i="38"/>
  <c r="L284" i="38" s="1"/>
  <c r="G284" i="38"/>
  <c r="F284" i="38"/>
  <c r="I283" i="38"/>
  <c r="M283" i="38" s="1"/>
  <c r="H283" i="38"/>
  <c r="L283" i="38" s="1"/>
  <c r="G283" i="38"/>
  <c r="F283" i="38"/>
  <c r="H282" i="38"/>
  <c r="G282" i="38"/>
  <c r="F282" i="38"/>
  <c r="I282" i="38" s="1"/>
  <c r="H281" i="38"/>
  <c r="G281" i="38"/>
  <c r="F281" i="38"/>
  <c r="H280" i="38"/>
  <c r="G280" i="38"/>
  <c r="F280" i="38"/>
  <c r="I280" i="38" s="1"/>
  <c r="M280" i="38" s="1"/>
  <c r="H279" i="38"/>
  <c r="G279" i="38"/>
  <c r="F279" i="38"/>
  <c r="I279" i="38" s="1"/>
  <c r="M279" i="38" s="1"/>
  <c r="H278" i="38"/>
  <c r="G278" i="38"/>
  <c r="F278" i="38"/>
  <c r="I278" i="38" s="1"/>
  <c r="I277" i="38"/>
  <c r="H277" i="38"/>
  <c r="G277" i="38"/>
  <c r="F277" i="38"/>
  <c r="I276" i="38"/>
  <c r="H276" i="38"/>
  <c r="G276" i="38"/>
  <c r="F276" i="38"/>
  <c r="I275" i="38"/>
  <c r="M275" i="38" s="1"/>
  <c r="H275" i="38"/>
  <c r="G275" i="38"/>
  <c r="F275" i="38"/>
  <c r="M274" i="38"/>
  <c r="H274" i="38"/>
  <c r="G274" i="38"/>
  <c r="F274" i="38"/>
  <c r="I274" i="38" s="1"/>
  <c r="I273" i="38"/>
  <c r="H273" i="38"/>
  <c r="G273" i="38"/>
  <c r="F273" i="38"/>
  <c r="H272" i="38"/>
  <c r="L272" i="38" s="1"/>
  <c r="G272" i="38"/>
  <c r="F272" i="38"/>
  <c r="I272" i="38" s="1"/>
  <c r="M272" i="38" s="1"/>
  <c r="I271" i="38"/>
  <c r="M271" i="38" s="1"/>
  <c r="H271" i="38"/>
  <c r="G271" i="38"/>
  <c r="F271" i="38"/>
  <c r="M270" i="38"/>
  <c r="H270" i="38"/>
  <c r="G270" i="38"/>
  <c r="F270" i="38"/>
  <c r="I270" i="38" s="1"/>
  <c r="I269" i="38"/>
  <c r="H269" i="38"/>
  <c r="L269" i="38" s="1"/>
  <c r="G269" i="38"/>
  <c r="F269" i="38"/>
  <c r="I268" i="38"/>
  <c r="M268" i="38" s="1"/>
  <c r="H268" i="38"/>
  <c r="G268" i="38"/>
  <c r="F268" i="38"/>
  <c r="I267" i="38"/>
  <c r="M267" i="38" s="1"/>
  <c r="H267" i="38"/>
  <c r="G267" i="38"/>
  <c r="F267" i="38"/>
  <c r="H266" i="38"/>
  <c r="L266" i="38" s="1"/>
  <c r="G266" i="38"/>
  <c r="F266" i="38"/>
  <c r="I266" i="38" s="1"/>
  <c r="I265" i="38"/>
  <c r="M265" i="38" s="1"/>
  <c r="H265" i="38"/>
  <c r="G265" i="38"/>
  <c r="F265" i="38"/>
  <c r="H264" i="38"/>
  <c r="G264" i="38"/>
  <c r="F264" i="38"/>
  <c r="I264" i="38" s="1"/>
  <c r="I263" i="38"/>
  <c r="H263" i="38"/>
  <c r="G263" i="38"/>
  <c r="F263" i="38"/>
  <c r="H262" i="38"/>
  <c r="J262" i="38" s="1"/>
  <c r="G262" i="38"/>
  <c r="F262" i="38"/>
  <c r="I262" i="38" s="1"/>
  <c r="I261" i="38"/>
  <c r="H261" i="38"/>
  <c r="G261" i="38"/>
  <c r="F261" i="38"/>
  <c r="I260" i="38"/>
  <c r="H260" i="38"/>
  <c r="G260" i="38"/>
  <c r="F260" i="38"/>
  <c r="I259" i="38"/>
  <c r="H259" i="38"/>
  <c r="G259" i="38"/>
  <c r="F259" i="38"/>
  <c r="H258" i="38"/>
  <c r="J258" i="38" s="1"/>
  <c r="G258" i="38"/>
  <c r="F258" i="38"/>
  <c r="I258" i="38" s="1"/>
  <c r="I257" i="38"/>
  <c r="H257" i="38"/>
  <c r="G257" i="38"/>
  <c r="F257" i="38"/>
  <c r="H256" i="38"/>
  <c r="G256" i="38"/>
  <c r="F256" i="38"/>
  <c r="I256" i="38" s="1"/>
  <c r="M256" i="38" s="1"/>
  <c r="I255" i="38"/>
  <c r="M255" i="38" s="1"/>
  <c r="H255" i="38"/>
  <c r="G255" i="38"/>
  <c r="F255" i="38"/>
  <c r="H254" i="38"/>
  <c r="G254" i="38"/>
  <c r="F254" i="38"/>
  <c r="I254" i="38" s="1"/>
  <c r="I253" i="38"/>
  <c r="H253" i="38"/>
  <c r="G253" i="38"/>
  <c r="F253" i="38"/>
  <c r="H252" i="38"/>
  <c r="G252" i="38"/>
  <c r="F252" i="38"/>
  <c r="H251" i="38"/>
  <c r="G251" i="38"/>
  <c r="F251" i="38"/>
  <c r="I251" i="38" s="1"/>
  <c r="M251" i="38" s="1"/>
  <c r="H250" i="38"/>
  <c r="G250" i="38"/>
  <c r="F250" i="38"/>
  <c r="I250" i="38" s="1"/>
  <c r="M250" i="38" s="1"/>
  <c r="H249" i="38"/>
  <c r="G249" i="38"/>
  <c r="F249" i="38"/>
  <c r="H248" i="38"/>
  <c r="G248" i="38"/>
  <c r="F248" i="38"/>
  <c r="I248" i="38" s="1"/>
  <c r="I247" i="38"/>
  <c r="H247" i="38"/>
  <c r="G247" i="38"/>
  <c r="F247" i="38"/>
  <c r="H246" i="38"/>
  <c r="G246" i="38"/>
  <c r="F246" i="38"/>
  <c r="I246" i="38" s="1"/>
  <c r="I245" i="38"/>
  <c r="H245" i="38"/>
  <c r="L245" i="38" s="1"/>
  <c r="G245" i="38"/>
  <c r="F245" i="38"/>
  <c r="I244" i="38"/>
  <c r="H244" i="38"/>
  <c r="G244" i="38"/>
  <c r="F244" i="38"/>
  <c r="I243" i="38"/>
  <c r="H243" i="38"/>
  <c r="G243" i="38"/>
  <c r="F243" i="38"/>
  <c r="H242" i="38"/>
  <c r="G242" i="38"/>
  <c r="F242" i="38"/>
  <c r="I242" i="38" s="1"/>
  <c r="H241" i="38"/>
  <c r="G241" i="38"/>
  <c r="F241" i="38"/>
  <c r="I241" i="38" s="1"/>
  <c r="H240" i="38"/>
  <c r="G240" i="38"/>
  <c r="F240" i="38"/>
  <c r="I240" i="38" s="1"/>
  <c r="M240" i="38" s="1"/>
  <c r="I239" i="38"/>
  <c r="M239" i="38" s="1"/>
  <c r="H239" i="38"/>
  <c r="G239" i="38"/>
  <c r="F239" i="38"/>
  <c r="M238" i="38"/>
  <c r="H238" i="38"/>
  <c r="G238" i="38"/>
  <c r="F238" i="38"/>
  <c r="I238" i="38" s="1"/>
  <c r="I237" i="38"/>
  <c r="H237" i="38"/>
  <c r="G237" i="38"/>
  <c r="F237" i="38"/>
  <c r="I236" i="38"/>
  <c r="M236" i="38" s="1"/>
  <c r="H236" i="38"/>
  <c r="G236" i="38"/>
  <c r="F236" i="38"/>
  <c r="H235" i="38"/>
  <c r="G235" i="38"/>
  <c r="F235" i="38"/>
  <c r="I235" i="38" s="1"/>
  <c r="M235" i="38" s="1"/>
  <c r="H234" i="38"/>
  <c r="G234" i="38"/>
  <c r="F234" i="38"/>
  <c r="I234" i="38" s="1"/>
  <c r="I233" i="38"/>
  <c r="M233" i="38" s="1"/>
  <c r="H233" i="38"/>
  <c r="G233" i="38"/>
  <c r="F233" i="38"/>
  <c r="H232" i="38"/>
  <c r="G232" i="38"/>
  <c r="F232" i="38"/>
  <c r="I232" i="38" s="1"/>
  <c r="M232" i="38" s="1"/>
  <c r="I231" i="38"/>
  <c r="M231" i="38" s="1"/>
  <c r="H231" i="38"/>
  <c r="G231" i="38"/>
  <c r="F231" i="38"/>
  <c r="M230" i="38"/>
  <c r="H230" i="38"/>
  <c r="J230" i="38" s="1"/>
  <c r="G230" i="38"/>
  <c r="F230" i="38"/>
  <c r="I230" i="38" s="1"/>
  <c r="I229" i="38"/>
  <c r="H229" i="38"/>
  <c r="L229" i="38" s="1"/>
  <c r="G229" i="38"/>
  <c r="F229" i="38"/>
  <c r="I228" i="38"/>
  <c r="M228" i="38" s="1"/>
  <c r="H228" i="38"/>
  <c r="L228" i="38" s="1"/>
  <c r="N228" i="38" s="1"/>
  <c r="G228" i="38"/>
  <c r="F228" i="38"/>
  <c r="I227" i="38"/>
  <c r="H227" i="38"/>
  <c r="L227" i="38" s="1"/>
  <c r="G227" i="38"/>
  <c r="F227" i="38"/>
  <c r="H226" i="38"/>
  <c r="J226" i="38" s="1"/>
  <c r="G226" i="38"/>
  <c r="F226" i="38"/>
  <c r="I226" i="38" s="1"/>
  <c r="I225" i="38"/>
  <c r="H225" i="38"/>
  <c r="L225" i="38" s="1"/>
  <c r="G225" i="38"/>
  <c r="F225" i="38"/>
  <c r="H224" i="38"/>
  <c r="L224" i="38" s="1"/>
  <c r="N224" i="38" s="1"/>
  <c r="G224" i="38"/>
  <c r="F224" i="38"/>
  <c r="I224" i="38" s="1"/>
  <c r="M224" i="38" s="1"/>
  <c r="I223" i="38"/>
  <c r="M223" i="38" s="1"/>
  <c r="H223" i="38"/>
  <c r="G223" i="38"/>
  <c r="F223" i="38"/>
  <c r="M222" i="38"/>
  <c r="H222" i="38"/>
  <c r="G222" i="38"/>
  <c r="F222" i="38"/>
  <c r="I222" i="38" s="1"/>
  <c r="I221" i="38"/>
  <c r="H221" i="38"/>
  <c r="G221" i="38"/>
  <c r="F221" i="38"/>
  <c r="H220" i="38"/>
  <c r="L220" i="38" s="1"/>
  <c r="G220" i="38"/>
  <c r="F220" i="38"/>
  <c r="I219" i="38"/>
  <c r="M219" i="38" s="1"/>
  <c r="H219" i="38"/>
  <c r="L219" i="38" s="1"/>
  <c r="G219" i="38"/>
  <c r="F219" i="38"/>
  <c r="H218" i="38"/>
  <c r="L218" i="38" s="1"/>
  <c r="G218" i="38"/>
  <c r="F218" i="38"/>
  <c r="I218" i="38" s="1"/>
  <c r="M218" i="38" s="1"/>
  <c r="H217" i="38"/>
  <c r="G217" i="38"/>
  <c r="F217" i="38"/>
  <c r="H216" i="38"/>
  <c r="G216" i="38"/>
  <c r="F216" i="38"/>
  <c r="I216" i="38" s="1"/>
  <c r="I215" i="38"/>
  <c r="H215" i="38"/>
  <c r="G215" i="38"/>
  <c r="F215" i="38"/>
  <c r="H214" i="38"/>
  <c r="G214" i="38"/>
  <c r="F214" i="38"/>
  <c r="I214" i="38" s="1"/>
  <c r="H213" i="38"/>
  <c r="G213" i="38"/>
  <c r="F213" i="38"/>
  <c r="I213" i="38" s="1"/>
  <c r="H212" i="38"/>
  <c r="G212" i="38"/>
  <c r="F212" i="38"/>
  <c r="I212" i="38" s="1"/>
  <c r="H211" i="38"/>
  <c r="G211" i="38"/>
  <c r="F211" i="38"/>
  <c r="I211" i="38" s="1"/>
  <c r="M211" i="38" s="1"/>
  <c r="I210" i="38"/>
  <c r="M210" i="38" s="1"/>
  <c r="H210" i="38"/>
  <c r="G210" i="38"/>
  <c r="F210" i="38"/>
  <c r="I209" i="38"/>
  <c r="H209" i="38"/>
  <c r="G209" i="38"/>
  <c r="F209" i="38"/>
  <c r="I208" i="38"/>
  <c r="H208" i="38"/>
  <c r="G208" i="38"/>
  <c r="F208" i="38"/>
  <c r="H207" i="38"/>
  <c r="L207" i="38" s="1"/>
  <c r="N207" i="38" s="1"/>
  <c r="G207" i="38"/>
  <c r="F207" i="38"/>
  <c r="I207" i="38" s="1"/>
  <c r="M207" i="38" s="1"/>
  <c r="H206" i="38"/>
  <c r="G206" i="38"/>
  <c r="F206" i="38"/>
  <c r="I205" i="38"/>
  <c r="M205" i="38" s="1"/>
  <c r="H205" i="38"/>
  <c r="L205" i="38" s="1"/>
  <c r="G205" i="38"/>
  <c r="F205" i="38"/>
  <c r="I204" i="38"/>
  <c r="M204" i="38" s="1"/>
  <c r="H204" i="38"/>
  <c r="G204" i="38"/>
  <c r="F204" i="38"/>
  <c r="H203" i="38"/>
  <c r="G203" i="38"/>
  <c r="F203" i="38"/>
  <c r="I203" i="38" s="1"/>
  <c r="I202" i="38"/>
  <c r="H202" i="38"/>
  <c r="G202" i="38"/>
  <c r="F202" i="38"/>
  <c r="I201" i="38"/>
  <c r="H201" i="38"/>
  <c r="G201" i="38"/>
  <c r="F201" i="38"/>
  <c r="I200" i="38"/>
  <c r="H200" i="38"/>
  <c r="J200" i="38" s="1"/>
  <c r="G200" i="38"/>
  <c r="F200" i="38"/>
  <c r="H199" i="38"/>
  <c r="J199" i="38" s="1"/>
  <c r="G199" i="38"/>
  <c r="F199" i="38"/>
  <c r="I199" i="38" s="1"/>
  <c r="H198" i="38"/>
  <c r="G198" i="38"/>
  <c r="F198" i="38"/>
  <c r="I197" i="38"/>
  <c r="M197" i="38" s="1"/>
  <c r="H197" i="38"/>
  <c r="G197" i="38"/>
  <c r="F197" i="38"/>
  <c r="I196" i="38"/>
  <c r="H196" i="38"/>
  <c r="G196" i="38"/>
  <c r="F196" i="38"/>
  <c r="H195" i="38"/>
  <c r="G195" i="38"/>
  <c r="F195" i="38"/>
  <c r="I195" i="38" s="1"/>
  <c r="M195" i="38" s="1"/>
  <c r="H194" i="38"/>
  <c r="G194" i="38"/>
  <c r="F194" i="38"/>
  <c r="I194" i="38" s="1"/>
  <c r="M194" i="38" s="1"/>
  <c r="H193" i="38"/>
  <c r="G193" i="38"/>
  <c r="F193" i="38"/>
  <c r="I193" i="38" s="1"/>
  <c r="I192" i="38"/>
  <c r="H192" i="38"/>
  <c r="J192" i="38" s="1"/>
  <c r="G192" i="38"/>
  <c r="F192" i="38"/>
  <c r="H191" i="38"/>
  <c r="J191" i="38" s="1"/>
  <c r="G191" i="38"/>
  <c r="F191" i="38"/>
  <c r="I191" i="38" s="1"/>
  <c r="H190" i="38"/>
  <c r="G190" i="38"/>
  <c r="F190" i="38"/>
  <c r="I189" i="38"/>
  <c r="M189" i="38" s="1"/>
  <c r="H189" i="38"/>
  <c r="G189" i="38"/>
  <c r="F189" i="38"/>
  <c r="I188" i="38"/>
  <c r="H188" i="38"/>
  <c r="G188" i="38"/>
  <c r="F188" i="38"/>
  <c r="H187" i="38"/>
  <c r="G187" i="38"/>
  <c r="F187" i="38"/>
  <c r="I187" i="38" s="1"/>
  <c r="M187" i="38" s="1"/>
  <c r="H186" i="38"/>
  <c r="G186" i="38"/>
  <c r="F186" i="38"/>
  <c r="I186" i="38" s="1"/>
  <c r="M186" i="38" s="1"/>
  <c r="H185" i="38"/>
  <c r="G185" i="38"/>
  <c r="F185" i="38"/>
  <c r="I185" i="38" s="1"/>
  <c r="I184" i="38"/>
  <c r="H184" i="38"/>
  <c r="J184" i="38" s="1"/>
  <c r="G184" i="38"/>
  <c r="F184" i="38"/>
  <c r="H183" i="38"/>
  <c r="L183" i="38" s="1"/>
  <c r="G183" i="38"/>
  <c r="F183" i="38"/>
  <c r="I183" i="38" s="1"/>
  <c r="H182" i="38"/>
  <c r="G182" i="38"/>
  <c r="F182" i="38"/>
  <c r="I181" i="38"/>
  <c r="M181" i="38" s="1"/>
  <c r="H181" i="38"/>
  <c r="G181" i="38"/>
  <c r="F181" i="38"/>
  <c r="I180" i="38"/>
  <c r="H180" i="38"/>
  <c r="G180" i="38"/>
  <c r="F180" i="38"/>
  <c r="H179" i="38"/>
  <c r="G179" i="38"/>
  <c r="F179" i="38"/>
  <c r="I179" i="38" s="1"/>
  <c r="M179" i="38" s="1"/>
  <c r="H178" i="38"/>
  <c r="G178" i="38"/>
  <c r="F178" i="38"/>
  <c r="I178" i="38" s="1"/>
  <c r="M178" i="38" s="1"/>
  <c r="H177" i="38"/>
  <c r="G177" i="38"/>
  <c r="F177" i="38"/>
  <c r="I177" i="38" s="1"/>
  <c r="H176" i="38"/>
  <c r="G176" i="38"/>
  <c r="F176" i="38"/>
  <c r="I176" i="38" s="1"/>
  <c r="H175" i="38"/>
  <c r="G175" i="38"/>
  <c r="F175" i="38"/>
  <c r="I175" i="38" s="1"/>
  <c r="M175" i="38" s="1"/>
  <c r="H174" i="38"/>
  <c r="G174" i="38"/>
  <c r="F174" i="38"/>
  <c r="I173" i="38"/>
  <c r="M173" i="38" s="1"/>
  <c r="H173" i="38"/>
  <c r="G173" i="38"/>
  <c r="F173" i="38"/>
  <c r="I172" i="38"/>
  <c r="M172" i="38" s="1"/>
  <c r="H172" i="38"/>
  <c r="G172" i="38"/>
  <c r="F172" i="38"/>
  <c r="H171" i="38"/>
  <c r="G171" i="38"/>
  <c r="F171" i="38"/>
  <c r="I171" i="38" s="1"/>
  <c r="M171" i="38" s="1"/>
  <c r="I170" i="38"/>
  <c r="M170" i="38" s="1"/>
  <c r="H170" i="38"/>
  <c r="G170" i="38"/>
  <c r="F170" i="38"/>
  <c r="I169" i="38"/>
  <c r="H169" i="38"/>
  <c r="L169" i="38" s="1"/>
  <c r="G169" i="38"/>
  <c r="F169" i="38"/>
  <c r="I168" i="38"/>
  <c r="H168" i="38"/>
  <c r="J168" i="38" s="1"/>
  <c r="G168" i="38"/>
  <c r="F168" i="38"/>
  <c r="H167" i="38"/>
  <c r="J167" i="38" s="1"/>
  <c r="G167" i="38"/>
  <c r="F167" i="38"/>
  <c r="I167" i="38" s="1"/>
  <c r="H166" i="38"/>
  <c r="G166" i="38"/>
  <c r="F166" i="38"/>
  <c r="I165" i="38"/>
  <c r="M165" i="38" s="1"/>
  <c r="H165" i="38"/>
  <c r="G165" i="38"/>
  <c r="F165" i="38"/>
  <c r="I164" i="38"/>
  <c r="H164" i="38"/>
  <c r="G164" i="38"/>
  <c r="F164" i="38"/>
  <c r="H163" i="38"/>
  <c r="G163" i="38"/>
  <c r="F163" i="38"/>
  <c r="I163" i="38" s="1"/>
  <c r="M163" i="38" s="1"/>
  <c r="H162" i="38"/>
  <c r="G162" i="38"/>
  <c r="F162" i="38"/>
  <c r="I162" i="38" s="1"/>
  <c r="M162" i="38" s="1"/>
  <c r="H161" i="38"/>
  <c r="G161" i="38"/>
  <c r="F161" i="38"/>
  <c r="I161" i="38" s="1"/>
  <c r="I160" i="38"/>
  <c r="H160" i="38"/>
  <c r="J160" i="38" s="1"/>
  <c r="G160" i="38"/>
  <c r="F160" i="38"/>
  <c r="H159" i="38"/>
  <c r="G159" i="38"/>
  <c r="F159" i="38"/>
  <c r="I159" i="38" s="1"/>
  <c r="M159" i="38" s="1"/>
  <c r="H158" i="38"/>
  <c r="G158" i="38"/>
  <c r="F158" i="38"/>
  <c r="H157" i="38"/>
  <c r="G157" i="38"/>
  <c r="F157" i="38"/>
  <c r="I157" i="38" s="1"/>
  <c r="M157" i="38" s="1"/>
  <c r="H156" i="38"/>
  <c r="G156" i="38"/>
  <c r="F156" i="38"/>
  <c r="I156" i="38" s="1"/>
  <c r="M156" i="38" s="1"/>
  <c r="H155" i="38"/>
  <c r="G155" i="38"/>
  <c r="F155" i="38"/>
  <c r="I155" i="38" s="1"/>
  <c r="M155" i="38" s="1"/>
  <c r="I154" i="38"/>
  <c r="M154" i="38" s="1"/>
  <c r="H154" i="38"/>
  <c r="G154" i="38"/>
  <c r="F154" i="38"/>
  <c r="I153" i="38"/>
  <c r="H153" i="38"/>
  <c r="G153" i="38"/>
  <c r="F153" i="38"/>
  <c r="L152" i="38"/>
  <c r="H152" i="38"/>
  <c r="G152" i="38"/>
  <c r="F152" i="38"/>
  <c r="I152" i="38" s="1"/>
  <c r="H151" i="38"/>
  <c r="G151" i="38"/>
  <c r="F151" i="38"/>
  <c r="I151" i="38" s="1"/>
  <c r="M151" i="38" s="1"/>
  <c r="H150" i="38"/>
  <c r="G150" i="38"/>
  <c r="F150" i="38"/>
  <c r="I149" i="38"/>
  <c r="M149" i="38" s="1"/>
  <c r="H149" i="38"/>
  <c r="G149" i="38"/>
  <c r="F149" i="38"/>
  <c r="I148" i="38"/>
  <c r="M148" i="38" s="1"/>
  <c r="H148" i="38"/>
  <c r="G148" i="38"/>
  <c r="F148" i="38"/>
  <c r="H147" i="38"/>
  <c r="G147" i="38"/>
  <c r="F147" i="38"/>
  <c r="I147" i="38" s="1"/>
  <c r="M147" i="38" s="1"/>
  <c r="I146" i="38"/>
  <c r="M146" i="38" s="1"/>
  <c r="H146" i="38"/>
  <c r="G146" i="38"/>
  <c r="F146" i="38"/>
  <c r="I145" i="38"/>
  <c r="H145" i="38"/>
  <c r="L145" i="38" s="1"/>
  <c r="G145" i="38"/>
  <c r="F145" i="38"/>
  <c r="I144" i="38"/>
  <c r="H144" i="38"/>
  <c r="J144" i="38" s="1"/>
  <c r="G144" i="38"/>
  <c r="F144" i="38"/>
  <c r="H143" i="38"/>
  <c r="G143" i="38"/>
  <c r="F143" i="38"/>
  <c r="I143" i="38" s="1"/>
  <c r="H142" i="38"/>
  <c r="G142" i="38"/>
  <c r="F142" i="38"/>
  <c r="I141" i="38"/>
  <c r="M141" i="38" s="1"/>
  <c r="H141" i="38"/>
  <c r="G141" i="38"/>
  <c r="F141" i="38"/>
  <c r="I140" i="38"/>
  <c r="H140" i="38"/>
  <c r="G140" i="38"/>
  <c r="F140" i="38"/>
  <c r="H139" i="38"/>
  <c r="G139" i="38"/>
  <c r="F139" i="38"/>
  <c r="I139" i="38" s="1"/>
  <c r="M139" i="38" s="1"/>
  <c r="H138" i="38"/>
  <c r="G138" i="38"/>
  <c r="F138" i="38"/>
  <c r="I138" i="38" s="1"/>
  <c r="M138" i="38" s="1"/>
  <c r="H137" i="38"/>
  <c r="G137" i="38"/>
  <c r="F137" i="38"/>
  <c r="I137" i="38" s="1"/>
  <c r="H136" i="38"/>
  <c r="G136" i="38"/>
  <c r="F136" i="38"/>
  <c r="I136" i="38" s="1"/>
  <c r="H135" i="38"/>
  <c r="G135" i="38"/>
  <c r="F135" i="38"/>
  <c r="I135" i="38" s="1"/>
  <c r="M135" i="38" s="1"/>
  <c r="H134" i="38"/>
  <c r="G134" i="38"/>
  <c r="F134" i="38"/>
  <c r="I133" i="38"/>
  <c r="M133" i="38" s="1"/>
  <c r="H133" i="38"/>
  <c r="G133" i="38"/>
  <c r="F133" i="38"/>
  <c r="I132" i="38"/>
  <c r="M132" i="38" s="1"/>
  <c r="H132" i="38"/>
  <c r="G132" i="38"/>
  <c r="F132" i="38"/>
  <c r="H131" i="38"/>
  <c r="G131" i="38"/>
  <c r="F131" i="38"/>
  <c r="I131" i="38" s="1"/>
  <c r="M131" i="38" s="1"/>
  <c r="I130" i="38"/>
  <c r="M130" i="38" s="1"/>
  <c r="H130" i="38"/>
  <c r="G130" i="38"/>
  <c r="F130" i="38"/>
  <c r="I129" i="38"/>
  <c r="H129" i="38"/>
  <c r="L129" i="38" s="1"/>
  <c r="G129" i="38"/>
  <c r="F129" i="38"/>
  <c r="I128" i="38"/>
  <c r="H128" i="38"/>
  <c r="J128" i="38" s="1"/>
  <c r="G128" i="38"/>
  <c r="F128" i="38"/>
  <c r="H127" i="38"/>
  <c r="J127" i="38" s="1"/>
  <c r="G127" i="38"/>
  <c r="F127" i="38"/>
  <c r="I127" i="38" s="1"/>
  <c r="M127" i="38" s="1"/>
  <c r="H126" i="38"/>
  <c r="G126" i="38"/>
  <c r="F126" i="38"/>
  <c r="I125" i="38"/>
  <c r="M125" i="38" s="1"/>
  <c r="H125" i="38"/>
  <c r="L125" i="38" s="1"/>
  <c r="G125" i="38"/>
  <c r="F125" i="38"/>
  <c r="I124" i="38"/>
  <c r="M124" i="38" s="1"/>
  <c r="H124" i="38"/>
  <c r="G124" i="38"/>
  <c r="F124" i="38"/>
  <c r="H123" i="38"/>
  <c r="G123" i="38"/>
  <c r="F123" i="38"/>
  <c r="I123" i="38" s="1"/>
  <c r="I122" i="38"/>
  <c r="H122" i="38"/>
  <c r="G122" i="38"/>
  <c r="F122" i="38"/>
  <c r="H121" i="38"/>
  <c r="G121" i="38"/>
  <c r="F121" i="38"/>
  <c r="H120" i="38"/>
  <c r="G120" i="38"/>
  <c r="F120" i="38"/>
  <c r="I120" i="38" s="1"/>
  <c r="H119" i="38"/>
  <c r="G119" i="38"/>
  <c r="F119" i="38"/>
  <c r="I119" i="38" s="1"/>
  <c r="M119" i="38" s="1"/>
  <c r="H118" i="38"/>
  <c r="L118" i="38" s="1"/>
  <c r="G118" i="38"/>
  <c r="F118" i="38"/>
  <c r="I117" i="38"/>
  <c r="M117" i="38" s="1"/>
  <c r="H117" i="38"/>
  <c r="G117" i="38"/>
  <c r="F117" i="38"/>
  <c r="I116" i="38"/>
  <c r="M116" i="38" s="1"/>
  <c r="H116" i="38"/>
  <c r="G116" i="38"/>
  <c r="F116" i="38"/>
  <c r="H115" i="38"/>
  <c r="L115" i="38" s="1"/>
  <c r="G115" i="38"/>
  <c r="F115" i="38"/>
  <c r="I115" i="38" s="1"/>
  <c r="M115" i="38" s="1"/>
  <c r="I114" i="38"/>
  <c r="H114" i="38"/>
  <c r="G114" i="38"/>
  <c r="F114" i="38"/>
  <c r="I113" i="38"/>
  <c r="M113" i="38" s="1"/>
  <c r="H113" i="38"/>
  <c r="L113" i="38" s="1"/>
  <c r="N113" i="38" s="1"/>
  <c r="G113" i="38"/>
  <c r="F113" i="38"/>
  <c r="I112" i="38"/>
  <c r="H112" i="38"/>
  <c r="J112" i="38" s="1"/>
  <c r="G112" i="38"/>
  <c r="F112" i="38"/>
  <c r="H111" i="38"/>
  <c r="J111" i="38" s="1"/>
  <c r="G111" i="38"/>
  <c r="F111" i="38"/>
  <c r="I111" i="38" s="1"/>
  <c r="H110" i="38"/>
  <c r="G110" i="38"/>
  <c r="F110" i="38"/>
  <c r="I109" i="38"/>
  <c r="M109" i="38" s="1"/>
  <c r="H109" i="38"/>
  <c r="G109" i="38"/>
  <c r="F109" i="38"/>
  <c r="I108" i="38"/>
  <c r="H108" i="38"/>
  <c r="G108" i="38"/>
  <c r="F108" i="38"/>
  <c r="H107" i="38"/>
  <c r="G107" i="38"/>
  <c r="F107" i="38"/>
  <c r="I107" i="38" s="1"/>
  <c r="M107" i="38" s="1"/>
  <c r="H106" i="38"/>
  <c r="G106" i="38"/>
  <c r="F106" i="38"/>
  <c r="I106" i="38" s="1"/>
  <c r="H105" i="38"/>
  <c r="G105" i="38"/>
  <c r="F105" i="38"/>
  <c r="I104" i="38"/>
  <c r="H104" i="38"/>
  <c r="G104" i="38"/>
  <c r="F104" i="38"/>
  <c r="L103" i="38"/>
  <c r="H103" i="38"/>
  <c r="G103" i="38"/>
  <c r="F103" i="38"/>
  <c r="I103" i="38" s="1"/>
  <c r="M103" i="38" s="1"/>
  <c r="L102" i="38"/>
  <c r="H102" i="38"/>
  <c r="G102" i="38"/>
  <c r="F102" i="38"/>
  <c r="H101" i="38"/>
  <c r="G101" i="38"/>
  <c r="F101" i="38"/>
  <c r="I101" i="38" s="1"/>
  <c r="M101" i="38" s="1"/>
  <c r="H100" i="38"/>
  <c r="G100" i="38"/>
  <c r="F100" i="38"/>
  <c r="I100" i="38" s="1"/>
  <c r="M100" i="38" s="1"/>
  <c r="H99" i="38"/>
  <c r="G99" i="38"/>
  <c r="F99" i="38"/>
  <c r="I99" i="38" s="1"/>
  <c r="M99" i="38" s="1"/>
  <c r="I98" i="38"/>
  <c r="H98" i="38"/>
  <c r="G98" i="38"/>
  <c r="F98" i="38"/>
  <c r="I97" i="38"/>
  <c r="M97" i="38" s="1"/>
  <c r="H97" i="38"/>
  <c r="G97" i="38"/>
  <c r="F97" i="38"/>
  <c r="I96" i="38"/>
  <c r="H96" i="38"/>
  <c r="G96" i="38"/>
  <c r="F96" i="38"/>
  <c r="H95" i="38"/>
  <c r="J95" i="38" s="1"/>
  <c r="G95" i="38"/>
  <c r="F95" i="38"/>
  <c r="I95" i="38" s="1"/>
  <c r="M95" i="38" s="1"/>
  <c r="H94" i="38"/>
  <c r="G94" i="38"/>
  <c r="F94" i="38"/>
  <c r="I93" i="38"/>
  <c r="M93" i="38" s="1"/>
  <c r="H93" i="38"/>
  <c r="G93" i="38"/>
  <c r="F93" i="38"/>
  <c r="I92" i="38"/>
  <c r="M92" i="38" s="1"/>
  <c r="H92" i="38"/>
  <c r="G92" i="38"/>
  <c r="F92" i="38"/>
  <c r="H91" i="38"/>
  <c r="G91" i="38"/>
  <c r="F91" i="38"/>
  <c r="I91" i="38" s="1"/>
  <c r="I90" i="38"/>
  <c r="H90" i="38"/>
  <c r="G90" i="38"/>
  <c r="F90" i="38"/>
  <c r="H89" i="38"/>
  <c r="G89" i="38"/>
  <c r="F89" i="38"/>
  <c r="I88" i="38"/>
  <c r="H88" i="38"/>
  <c r="J88" i="38" s="1"/>
  <c r="G88" i="38"/>
  <c r="F88" i="38"/>
  <c r="H87" i="38"/>
  <c r="G87" i="38"/>
  <c r="F87" i="38"/>
  <c r="I87" i="38" s="1"/>
  <c r="M87" i="38" s="1"/>
  <c r="H86" i="38"/>
  <c r="G86" i="38"/>
  <c r="F86" i="38"/>
  <c r="H85" i="38"/>
  <c r="G85" i="38"/>
  <c r="F85" i="38"/>
  <c r="I85" i="38" s="1"/>
  <c r="M85" i="38" s="1"/>
  <c r="H84" i="38"/>
  <c r="G84" i="38"/>
  <c r="F84" i="38"/>
  <c r="I84" i="38" s="1"/>
  <c r="M84" i="38" s="1"/>
  <c r="H83" i="38"/>
  <c r="G83" i="38"/>
  <c r="F83" i="38"/>
  <c r="I83" i="38" s="1"/>
  <c r="M83" i="38" s="1"/>
  <c r="I82" i="38"/>
  <c r="H82" i="38"/>
  <c r="G82" i="38"/>
  <c r="F82" i="38"/>
  <c r="I81" i="38"/>
  <c r="M81" i="38" s="1"/>
  <c r="H81" i="38"/>
  <c r="G81" i="38"/>
  <c r="F81" i="38"/>
  <c r="I80" i="38"/>
  <c r="H80" i="38"/>
  <c r="G80" i="38"/>
  <c r="F80" i="38"/>
  <c r="H79" i="38"/>
  <c r="J79" i="38" s="1"/>
  <c r="G79" i="38"/>
  <c r="F79" i="38"/>
  <c r="I79" i="38" s="1"/>
  <c r="M79" i="38" s="1"/>
  <c r="H78" i="38"/>
  <c r="G78" i="38"/>
  <c r="F78" i="38"/>
  <c r="I77" i="38"/>
  <c r="M77" i="38" s="1"/>
  <c r="H77" i="38"/>
  <c r="G77" i="38"/>
  <c r="F77" i="38"/>
  <c r="I76" i="38"/>
  <c r="M76" i="38" s="1"/>
  <c r="H76" i="38"/>
  <c r="G76" i="38"/>
  <c r="F76" i="38"/>
  <c r="H75" i="38"/>
  <c r="G75" i="38"/>
  <c r="F75" i="38"/>
  <c r="I75" i="38" s="1"/>
  <c r="I74" i="38"/>
  <c r="H74" i="38"/>
  <c r="G74" i="38"/>
  <c r="F74" i="38"/>
  <c r="H73" i="38"/>
  <c r="G73" i="38"/>
  <c r="F73" i="38"/>
  <c r="H72" i="38"/>
  <c r="G72" i="38"/>
  <c r="F72" i="38"/>
  <c r="I72" i="38" s="1"/>
  <c r="H71" i="38"/>
  <c r="G71" i="38"/>
  <c r="F71" i="38"/>
  <c r="I71" i="38" s="1"/>
  <c r="M71" i="38" s="1"/>
  <c r="H70" i="38"/>
  <c r="L70" i="38" s="1"/>
  <c r="G70" i="38"/>
  <c r="F70" i="38"/>
  <c r="I69" i="38"/>
  <c r="M69" i="38" s="1"/>
  <c r="H69" i="38"/>
  <c r="G69" i="38"/>
  <c r="F69" i="38"/>
  <c r="I68" i="38"/>
  <c r="M68" i="38" s="1"/>
  <c r="H68" i="38"/>
  <c r="G68" i="38"/>
  <c r="F68" i="38"/>
  <c r="H67" i="38"/>
  <c r="L67" i="38" s="1"/>
  <c r="G67" i="38"/>
  <c r="F67" i="38"/>
  <c r="I67" i="38" s="1"/>
  <c r="M67" i="38" s="1"/>
  <c r="I66" i="38"/>
  <c r="H66" i="38"/>
  <c r="G66" i="38"/>
  <c r="F66" i="38"/>
  <c r="I65" i="38"/>
  <c r="M65" i="38" s="1"/>
  <c r="H65" i="38"/>
  <c r="L65" i="38" s="1"/>
  <c r="N65" i="38" s="1"/>
  <c r="G65" i="38"/>
  <c r="F65" i="38"/>
  <c r="L64" i="38"/>
  <c r="I64" i="38"/>
  <c r="H64" i="38"/>
  <c r="G64" i="38"/>
  <c r="F64" i="38"/>
  <c r="H63" i="38"/>
  <c r="J63" i="38" s="1"/>
  <c r="G63" i="38"/>
  <c r="F63" i="38"/>
  <c r="I63" i="38" s="1"/>
  <c r="M63" i="38" s="1"/>
  <c r="H62" i="38"/>
  <c r="G62" i="38"/>
  <c r="F62" i="38"/>
  <c r="I61" i="38"/>
  <c r="M61" i="38" s="1"/>
  <c r="H61" i="38"/>
  <c r="G61" i="38"/>
  <c r="F61" i="38"/>
  <c r="I60" i="38"/>
  <c r="M60" i="38" s="1"/>
  <c r="H60" i="38"/>
  <c r="G60" i="38"/>
  <c r="F60" i="38"/>
  <c r="H59" i="38"/>
  <c r="G59" i="38"/>
  <c r="F59" i="38"/>
  <c r="I59" i="38" s="1"/>
  <c r="I58" i="38"/>
  <c r="H58" i="38"/>
  <c r="G58" i="38"/>
  <c r="F58" i="38"/>
  <c r="H57" i="38"/>
  <c r="G57" i="38"/>
  <c r="F57" i="38"/>
  <c r="H56" i="38"/>
  <c r="G56" i="38"/>
  <c r="F56" i="38"/>
  <c r="I56" i="38" s="1"/>
  <c r="H55" i="38"/>
  <c r="G55" i="38"/>
  <c r="F55" i="38"/>
  <c r="I55" i="38" s="1"/>
  <c r="M55" i="38" s="1"/>
  <c r="H54" i="38"/>
  <c r="L54" i="38" s="1"/>
  <c r="G54" i="38"/>
  <c r="F54" i="38"/>
  <c r="I53" i="38"/>
  <c r="M53" i="38" s="1"/>
  <c r="H53" i="38"/>
  <c r="G53" i="38"/>
  <c r="F53" i="38"/>
  <c r="I52" i="38"/>
  <c r="M52" i="38" s="1"/>
  <c r="H52" i="38"/>
  <c r="G52" i="38"/>
  <c r="F52" i="38"/>
  <c r="H51" i="38"/>
  <c r="L51" i="38" s="1"/>
  <c r="G51" i="38"/>
  <c r="F51" i="38"/>
  <c r="I51" i="38" s="1"/>
  <c r="M51" i="38" s="1"/>
  <c r="I50" i="38"/>
  <c r="H50" i="38"/>
  <c r="G50" i="38"/>
  <c r="F50" i="38"/>
  <c r="I49" i="38"/>
  <c r="M49" i="38" s="1"/>
  <c r="H49" i="38"/>
  <c r="L49" i="38" s="1"/>
  <c r="N49" i="38" s="1"/>
  <c r="G49" i="38"/>
  <c r="F49" i="38"/>
  <c r="I48" i="38"/>
  <c r="H48" i="38"/>
  <c r="J48" i="38" s="1"/>
  <c r="G48" i="38"/>
  <c r="F48" i="38"/>
  <c r="H47" i="38"/>
  <c r="J47" i="38" s="1"/>
  <c r="G47" i="38"/>
  <c r="F47" i="38"/>
  <c r="I47" i="38" s="1"/>
  <c r="H46" i="38"/>
  <c r="G46" i="38"/>
  <c r="F46" i="38"/>
  <c r="I45" i="38"/>
  <c r="M45" i="38" s="1"/>
  <c r="H45" i="38"/>
  <c r="G45" i="38"/>
  <c r="F45" i="38"/>
  <c r="I44" i="38"/>
  <c r="H44" i="38"/>
  <c r="G44" i="38"/>
  <c r="F44" i="38"/>
  <c r="H43" i="38"/>
  <c r="G43" i="38"/>
  <c r="F43" i="38"/>
  <c r="I43" i="38" s="1"/>
  <c r="M43" i="38" s="1"/>
  <c r="H42" i="38"/>
  <c r="G42" i="38"/>
  <c r="F42" i="38"/>
  <c r="I41" i="38"/>
  <c r="M41" i="38" s="1"/>
  <c r="H41" i="38"/>
  <c r="G41" i="38"/>
  <c r="F41" i="38"/>
  <c r="I40" i="38"/>
  <c r="M40" i="38" s="1"/>
  <c r="H40" i="38"/>
  <c r="G40" i="38"/>
  <c r="F40" i="38"/>
  <c r="I39" i="38"/>
  <c r="H39" i="38"/>
  <c r="G39" i="38"/>
  <c r="F39" i="38"/>
  <c r="H38" i="38"/>
  <c r="G38" i="38"/>
  <c r="F38" i="38"/>
  <c r="I37" i="38"/>
  <c r="M37" i="38" s="1"/>
  <c r="H37" i="38"/>
  <c r="G37" i="38"/>
  <c r="F37" i="38"/>
  <c r="I36" i="38"/>
  <c r="M36" i="38" s="1"/>
  <c r="H36" i="38"/>
  <c r="G36" i="38"/>
  <c r="F36" i="38"/>
  <c r="I35" i="38"/>
  <c r="H35" i="38"/>
  <c r="J35" i="38" s="1"/>
  <c r="G35" i="38"/>
  <c r="F35" i="38"/>
  <c r="H34" i="38"/>
  <c r="L34" i="38" s="1"/>
  <c r="G34" i="38"/>
  <c r="F34" i="38"/>
  <c r="I33" i="38"/>
  <c r="M33" i="38" s="1"/>
  <c r="H33" i="38"/>
  <c r="G33" i="38"/>
  <c r="F33" i="38"/>
  <c r="I32" i="38"/>
  <c r="M32" i="38" s="1"/>
  <c r="H32" i="38"/>
  <c r="G32" i="38"/>
  <c r="F32" i="38"/>
  <c r="I31" i="38"/>
  <c r="H31" i="38"/>
  <c r="J31" i="38" s="1"/>
  <c r="G31" i="38"/>
  <c r="F31" i="38"/>
  <c r="H30" i="38"/>
  <c r="G30" i="38"/>
  <c r="F30" i="38"/>
  <c r="I29" i="38"/>
  <c r="H29" i="38"/>
  <c r="G29" i="38"/>
  <c r="F29" i="38"/>
  <c r="I28" i="38"/>
  <c r="H28" i="38"/>
  <c r="G28" i="38"/>
  <c r="F28" i="38"/>
  <c r="I27" i="38"/>
  <c r="H27" i="38"/>
  <c r="J27" i="38" s="1"/>
  <c r="G27" i="38"/>
  <c r="F27" i="38"/>
  <c r="H26" i="38"/>
  <c r="G26" i="38"/>
  <c r="F26" i="38"/>
  <c r="H25" i="38"/>
  <c r="G25" i="38"/>
  <c r="F25" i="38"/>
  <c r="I25" i="38" s="1"/>
  <c r="M25" i="38" s="1"/>
  <c r="H24" i="38"/>
  <c r="G24" i="38"/>
  <c r="F24" i="38"/>
  <c r="I24" i="38" s="1"/>
  <c r="M24" i="38" s="1"/>
  <c r="H23" i="38"/>
  <c r="G23" i="38"/>
  <c r="F23" i="38"/>
  <c r="I23" i="38" s="1"/>
  <c r="H22" i="38"/>
  <c r="G22" i="38"/>
  <c r="F22" i="38"/>
  <c r="I21" i="38"/>
  <c r="M21" i="38" s="1"/>
  <c r="H21" i="38"/>
  <c r="G21" i="38"/>
  <c r="F21" i="38"/>
  <c r="I20" i="38"/>
  <c r="M20" i="38" s="1"/>
  <c r="H20" i="38"/>
  <c r="G20" i="38"/>
  <c r="F20" i="38"/>
  <c r="I19" i="38"/>
  <c r="H19" i="38"/>
  <c r="G19" i="38"/>
  <c r="F19" i="38"/>
  <c r="L18" i="38"/>
  <c r="H18" i="38"/>
  <c r="G18" i="38"/>
  <c r="F18" i="38"/>
  <c r="I17" i="38"/>
  <c r="M17" i="38" s="1"/>
  <c r="H17" i="38"/>
  <c r="G17" i="38"/>
  <c r="F17" i="38"/>
  <c r="I16" i="38"/>
  <c r="M16" i="38" s="1"/>
  <c r="H16" i="38"/>
  <c r="G16" i="38"/>
  <c r="F16" i="38"/>
  <c r="I15" i="38"/>
  <c r="H15" i="38"/>
  <c r="G15" i="38"/>
  <c r="F15" i="38"/>
  <c r="H14" i="38"/>
  <c r="G14" i="38"/>
  <c r="F14" i="38"/>
  <c r="I13" i="38"/>
  <c r="M13" i="38" s="1"/>
  <c r="H13" i="38"/>
  <c r="G13" i="38"/>
  <c r="F13" i="38"/>
  <c r="I12" i="38"/>
  <c r="M12" i="38" s="1"/>
  <c r="H12" i="38"/>
  <c r="G12" i="38"/>
  <c r="F12" i="38"/>
  <c r="I11" i="38"/>
  <c r="H11" i="38"/>
  <c r="J11" i="38" s="1"/>
  <c r="G11" i="38"/>
  <c r="F11" i="38"/>
  <c r="H10" i="38"/>
  <c r="G10" i="38"/>
  <c r="F10" i="38"/>
  <c r="I9" i="38"/>
  <c r="H9" i="38"/>
  <c r="G9" i="38"/>
  <c r="F9" i="38"/>
  <c r="I8" i="38"/>
  <c r="H8" i="38"/>
  <c r="G8" i="38"/>
  <c r="F8" i="38"/>
  <c r="J373" i="37"/>
  <c r="I373" i="37"/>
  <c r="G373" i="37"/>
  <c r="F373" i="37"/>
  <c r="J372" i="37"/>
  <c r="I372" i="37"/>
  <c r="G372" i="37"/>
  <c r="K372" i="37" s="1"/>
  <c r="F372" i="37"/>
  <c r="J371" i="37"/>
  <c r="I371" i="37"/>
  <c r="G371" i="37"/>
  <c r="K371" i="37" s="1"/>
  <c r="F371" i="37"/>
  <c r="J370" i="37"/>
  <c r="I370" i="37"/>
  <c r="G370" i="37"/>
  <c r="K370" i="37" s="1"/>
  <c r="F370" i="37"/>
  <c r="J369" i="37"/>
  <c r="I369" i="37"/>
  <c r="G369" i="37"/>
  <c r="K369" i="37" s="1"/>
  <c r="F369" i="37"/>
  <c r="O369" i="37" s="1"/>
  <c r="J368" i="37"/>
  <c r="I368" i="37"/>
  <c r="G368" i="37"/>
  <c r="F368" i="37"/>
  <c r="J367" i="37"/>
  <c r="I367" i="37"/>
  <c r="G367" i="37"/>
  <c r="K367" i="37" s="1"/>
  <c r="F367" i="37"/>
  <c r="J366" i="37"/>
  <c r="I366" i="37"/>
  <c r="G366" i="37"/>
  <c r="K366" i="37" s="1"/>
  <c r="F366" i="37"/>
  <c r="J365" i="37"/>
  <c r="I365" i="37"/>
  <c r="G365" i="37"/>
  <c r="F365" i="37"/>
  <c r="J364" i="37"/>
  <c r="I364" i="37"/>
  <c r="G364" i="37"/>
  <c r="F364" i="37"/>
  <c r="J363" i="37"/>
  <c r="I363" i="37"/>
  <c r="G363" i="37"/>
  <c r="K363" i="37" s="1"/>
  <c r="F363" i="37"/>
  <c r="J362" i="37"/>
  <c r="I362" i="37"/>
  <c r="G362" i="37"/>
  <c r="K362" i="37" s="1"/>
  <c r="F362" i="37"/>
  <c r="J361" i="37"/>
  <c r="I361" i="37"/>
  <c r="G361" i="37"/>
  <c r="K361" i="37" s="1"/>
  <c r="F361" i="37"/>
  <c r="J360" i="37"/>
  <c r="I360" i="37"/>
  <c r="G360" i="37"/>
  <c r="F360" i="37"/>
  <c r="J359" i="37"/>
  <c r="I359" i="37"/>
  <c r="G359" i="37"/>
  <c r="K359" i="37" s="1"/>
  <c r="O359" i="37" s="1"/>
  <c r="F359" i="37"/>
  <c r="J358" i="37"/>
  <c r="I358" i="37"/>
  <c r="G358" i="37"/>
  <c r="K358" i="37" s="1"/>
  <c r="F358" i="37"/>
  <c r="J357" i="37"/>
  <c r="I357" i="37"/>
  <c r="G357" i="37"/>
  <c r="K357" i="37" s="1"/>
  <c r="F357" i="37"/>
  <c r="J356" i="37"/>
  <c r="I356" i="37"/>
  <c r="G356" i="37"/>
  <c r="F356" i="37"/>
  <c r="J355" i="37"/>
  <c r="I355" i="37"/>
  <c r="G355" i="37"/>
  <c r="K355" i="37" s="1"/>
  <c r="F355" i="37"/>
  <c r="J354" i="37"/>
  <c r="I354" i="37"/>
  <c r="G354" i="37"/>
  <c r="K354" i="37" s="1"/>
  <c r="F354" i="37"/>
  <c r="J353" i="37"/>
  <c r="I353" i="37"/>
  <c r="G353" i="37"/>
  <c r="F353" i="37"/>
  <c r="J352" i="37"/>
  <c r="I352" i="37"/>
  <c r="G352" i="37"/>
  <c r="F352" i="37"/>
  <c r="J351" i="37"/>
  <c r="N351" i="37" s="1"/>
  <c r="I351" i="37"/>
  <c r="G351" i="37"/>
  <c r="K351" i="37" s="1"/>
  <c r="F351" i="37"/>
  <c r="K350" i="37"/>
  <c r="J350" i="37"/>
  <c r="I350" i="37"/>
  <c r="G350" i="37"/>
  <c r="F350" i="37"/>
  <c r="J349" i="37"/>
  <c r="I349" i="37"/>
  <c r="G349" i="37"/>
  <c r="K349" i="37" s="1"/>
  <c r="F349" i="37"/>
  <c r="J348" i="37"/>
  <c r="I348" i="37"/>
  <c r="G348" i="37"/>
  <c r="F348" i="37"/>
  <c r="J347" i="37"/>
  <c r="I347" i="37"/>
  <c r="G347" i="37"/>
  <c r="K347" i="37" s="1"/>
  <c r="F347" i="37"/>
  <c r="K346" i="37"/>
  <c r="J346" i="37"/>
  <c r="I346" i="37"/>
  <c r="G346" i="37"/>
  <c r="F346" i="37"/>
  <c r="J345" i="37"/>
  <c r="I345" i="37"/>
  <c r="G345" i="37"/>
  <c r="K345" i="37" s="1"/>
  <c r="F345" i="37"/>
  <c r="J344" i="37"/>
  <c r="I344" i="37"/>
  <c r="G344" i="37"/>
  <c r="F344" i="37"/>
  <c r="J343" i="37"/>
  <c r="I343" i="37"/>
  <c r="G343" i="37"/>
  <c r="K343" i="37" s="1"/>
  <c r="F343" i="37"/>
  <c r="J342" i="37"/>
  <c r="I342" i="37"/>
  <c r="G342" i="37"/>
  <c r="K342" i="37" s="1"/>
  <c r="F342" i="37"/>
  <c r="J341" i="37"/>
  <c r="I341" i="37"/>
  <c r="G341" i="37"/>
  <c r="F341" i="37"/>
  <c r="K340" i="37"/>
  <c r="J340" i="37"/>
  <c r="I340" i="37"/>
  <c r="G340" i="37"/>
  <c r="F340" i="37"/>
  <c r="K339" i="37"/>
  <c r="J339" i="37"/>
  <c r="I339" i="37"/>
  <c r="G339" i="37"/>
  <c r="F339" i="37"/>
  <c r="J338" i="37"/>
  <c r="I338" i="37"/>
  <c r="G338" i="37"/>
  <c r="K338" i="37" s="1"/>
  <c r="F338" i="37"/>
  <c r="J337" i="37"/>
  <c r="I337" i="37"/>
  <c r="G337" i="37"/>
  <c r="K337" i="37" s="1"/>
  <c r="F337" i="37"/>
  <c r="J336" i="37"/>
  <c r="I336" i="37"/>
  <c r="G336" i="37"/>
  <c r="K336" i="37" s="1"/>
  <c r="F336" i="37"/>
  <c r="J335" i="37"/>
  <c r="I335" i="37"/>
  <c r="G335" i="37"/>
  <c r="K335" i="37" s="1"/>
  <c r="F335" i="37"/>
  <c r="K334" i="37"/>
  <c r="J334" i="37"/>
  <c r="I334" i="37"/>
  <c r="G334" i="37"/>
  <c r="F334" i="37"/>
  <c r="J333" i="37"/>
  <c r="I333" i="37"/>
  <c r="G333" i="37"/>
  <c r="F333" i="37"/>
  <c r="J332" i="37"/>
  <c r="I332" i="37"/>
  <c r="G332" i="37"/>
  <c r="F332" i="37"/>
  <c r="J331" i="37"/>
  <c r="I331" i="37"/>
  <c r="G331" i="37"/>
  <c r="K331" i="37" s="1"/>
  <c r="F331" i="37"/>
  <c r="J330" i="37"/>
  <c r="N330" i="37" s="1"/>
  <c r="I330" i="37"/>
  <c r="G330" i="37"/>
  <c r="K330" i="37" s="1"/>
  <c r="F330" i="37"/>
  <c r="K329" i="37"/>
  <c r="J329" i="37"/>
  <c r="I329" i="37"/>
  <c r="G329" i="37"/>
  <c r="F329" i="37"/>
  <c r="O329" i="37" s="1"/>
  <c r="J328" i="37"/>
  <c r="I328" i="37"/>
  <c r="G328" i="37"/>
  <c r="K328" i="37" s="1"/>
  <c r="F328" i="37"/>
  <c r="J327" i="37"/>
  <c r="I327" i="37"/>
  <c r="G327" i="37"/>
  <c r="K327" i="37" s="1"/>
  <c r="F327" i="37"/>
  <c r="K326" i="37"/>
  <c r="J326" i="37"/>
  <c r="I326" i="37"/>
  <c r="G326" i="37"/>
  <c r="F326" i="37"/>
  <c r="J325" i="37"/>
  <c r="I325" i="37"/>
  <c r="G325" i="37"/>
  <c r="F325" i="37"/>
  <c r="J324" i="37"/>
  <c r="I324" i="37"/>
  <c r="G324" i="37"/>
  <c r="F324" i="37"/>
  <c r="J323" i="37"/>
  <c r="I323" i="37"/>
  <c r="G323" i="37"/>
  <c r="K323" i="37" s="1"/>
  <c r="F323" i="37"/>
  <c r="J322" i="37"/>
  <c r="L322" i="37" s="1"/>
  <c r="I322" i="37"/>
  <c r="G322" i="37"/>
  <c r="K322" i="37" s="1"/>
  <c r="F322" i="37"/>
  <c r="J321" i="37"/>
  <c r="I321" i="37"/>
  <c r="G321" i="37"/>
  <c r="K321" i="37" s="1"/>
  <c r="F321" i="37"/>
  <c r="J320" i="37"/>
  <c r="I320" i="37"/>
  <c r="G320" i="37"/>
  <c r="K320" i="37" s="1"/>
  <c r="F320" i="37"/>
  <c r="J319" i="37"/>
  <c r="I319" i="37"/>
  <c r="G319" i="37"/>
  <c r="K319" i="37" s="1"/>
  <c r="F319" i="37"/>
  <c r="J318" i="37"/>
  <c r="I318" i="37"/>
  <c r="G318" i="37"/>
  <c r="K318" i="37" s="1"/>
  <c r="F318" i="37"/>
  <c r="J317" i="37"/>
  <c r="I317" i="37"/>
  <c r="G317" i="37"/>
  <c r="F317" i="37"/>
  <c r="J316" i="37"/>
  <c r="I316" i="37"/>
  <c r="G316" i="37"/>
  <c r="F316" i="37"/>
  <c r="J315" i="37"/>
  <c r="I315" i="37"/>
  <c r="G315" i="37"/>
  <c r="K315" i="37" s="1"/>
  <c r="F315" i="37"/>
  <c r="J314" i="37"/>
  <c r="I314" i="37"/>
  <c r="G314" i="37"/>
  <c r="K314" i="37" s="1"/>
  <c r="F314" i="37"/>
  <c r="J313" i="37"/>
  <c r="I313" i="37"/>
  <c r="G313" i="37"/>
  <c r="K313" i="37" s="1"/>
  <c r="F313" i="37"/>
  <c r="J312" i="37"/>
  <c r="I312" i="37"/>
  <c r="G312" i="37"/>
  <c r="K312" i="37" s="1"/>
  <c r="F312" i="37"/>
  <c r="J311" i="37"/>
  <c r="I311" i="37"/>
  <c r="G311" i="37"/>
  <c r="K311" i="37" s="1"/>
  <c r="F311" i="37"/>
  <c r="J310" i="37"/>
  <c r="I310" i="37"/>
  <c r="G310" i="37"/>
  <c r="K310" i="37" s="1"/>
  <c r="F310" i="37"/>
  <c r="J309" i="37"/>
  <c r="I309" i="37"/>
  <c r="G309" i="37"/>
  <c r="F309" i="37"/>
  <c r="J308" i="37"/>
  <c r="I308" i="37"/>
  <c r="G308" i="37"/>
  <c r="F308" i="37"/>
  <c r="J307" i="37"/>
  <c r="N307" i="37" s="1"/>
  <c r="I307" i="37"/>
  <c r="G307" i="37"/>
  <c r="K307" i="37" s="1"/>
  <c r="F307" i="37"/>
  <c r="J306" i="37"/>
  <c r="I306" i="37"/>
  <c r="G306" i="37"/>
  <c r="K306" i="37" s="1"/>
  <c r="F306" i="37"/>
  <c r="J305" i="37"/>
  <c r="I305" i="37"/>
  <c r="G305" i="37"/>
  <c r="K305" i="37" s="1"/>
  <c r="F305" i="37"/>
  <c r="J304" i="37"/>
  <c r="I304" i="37"/>
  <c r="G304" i="37"/>
  <c r="K304" i="37" s="1"/>
  <c r="F304" i="37"/>
  <c r="J303" i="37"/>
  <c r="I303" i="37"/>
  <c r="G303" i="37"/>
  <c r="K303" i="37" s="1"/>
  <c r="F303" i="37"/>
  <c r="J302" i="37"/>
  <c r="I302" i="37"/>
  <c r="G302" i="37"/>
  <c r="K302" i="37" s="1"/>
  <c r="F302" i="37"/>
  <c r="J301" i="37"/>
  <c r="I301" i="37"/>
  <c r="G301" i="37"/>
  <c r="F301" i="37"/>
  <c r="J300" i="37"/>
  <c r="I300" i="37"/>
  <c r="G300" i="37"/>
  <c r="F300" i="37"/>
  <c r="J299" i="37"/>
  <c r="I299" i="37"/>
  <c r="G299" i="37"/>
  <c r="K299" i="37" s="1"/>
  <c r="F299" i="37"/>
  <c r="J298" i="37"/>
  <c r="I298" i="37"/>
  <c r="G298" i="37"/>
  <c r="K298" i="37" s="1"/>
  <c r="F298" i="37"/>
  <c r="J297" i="37"/>
  <c r="I297" i="37"/>
  <c r="G297" i="37"/>
  <c r="K297" i="37" s="1"/>
  <c r="O297" i="37" s="1"/>
  <c r="F297" i="37"/>
  <c r="J296" i="37"/>
  <c r="I296" i="37"/>
  <c r="G296" i="37"/>
  <c r="K296" i="37" s="1"/>
  <c r="F296" i="37"/>
  <c r="J295" i="37"/>
  <c r="I295" i="37"/>
  <c r="G295" i="37"/>
  <c r="K295" i="37" s="1"/>
  <c r="F295" i="37"/>
  <c r="J294" i="37"/>
  <c r="I294" i="37"/>
  <c r="G294" i="37"/>
  <c r="F294" i="37"/>
  <c r="J293" i="37"/>
  <c r="N293" i="37" s="1"/>
  <c r="I293" i="37"/>
  <c r="G293" i="37"/>
  <c r="F293" i="37"/>
  <c r="K292" i="37"/>
  <c r="J292" i="37"/>
  <c r="N292" i="37" s="1"/>
  <c r="I292" i="37"/>
  <c r="G292" i="37"/>
  <c r="F292" i="37"/>
  <c r="K291" i="37"/>
  <c r="J291" i="37"/>
  <c r="I291" i="37"/>
  <c r="G291" i="37"/>
  <c r="F291" i="37"/>
  <c r="J290" i="37"/>
  <c r="I290" i="37"/>
  <c r="G290" i="37"/>
  <c r="K290" i="37" s="1"/>
  <c r="F290" i="37"/>
  <c r="J289" i="37"/>
  <c r="I289" i="37"/>
  <c r="G289" i="37"/>
  <c r="F289" i="37"/>
  <c r="J288" i="37"/>
  <c r="I288" i="37"/>
  <c r="G288" i="37"/>
  <c r="K288" i="37" s="1"/>
  <c r="F288" i="37"/>
  <c r="J287" i="37"/>
  <c r="I287" i="37"/>
  <c r="G287" i="37"/>
  <c r="K287" i="37" s="1"/>
  <c r="F287" i="37"/>
  <c r="J286" i="37"/>
  <c r="I286" i="37"/>
  <c r="G286" i="37"/>
  <c r="F286" i="37"/>
  <c r="J285" i="37"/>
  <c r="I285" i="37"/>
  <c r="G285" i="37"/>
  <c r="F285" i="37"/>
  <c r="J284" i="37"/>
  <c r="I284" i="37"/>
  <c r="G284" i="37"/>
  <c r="K284" i="37" s="1"/>
  <c r="F284" i="37"/>
  <c r="J283" i="37"/>
  <c r="I283" i="37"/>
  <c r="G283" i="37"/>
  <c r="K283" i="37" s="1"/>
  <c r="F283" i="37"/>
  <c r="J282" i="37"/>
  <c r="I282" i="37"/>
  <c r="G282" i="37"/>
  <c r="K282" i="37" s="1"/>
  <c r="F282" i="37"/>
  <c r="J281" i="37"/>
  <c r="I281" i="37"/>
  <c r="G281" i="37"/>
  <c r="K281" i="37" s="1"/>
  <c r="F281" i="37"/>
  <c r="J280" i="37"/>
  <c r="I280" i="37"/>
  <c r="G280" i="37"/>
  <c r="K280" i="37" s="1"/>
  <c r="O280" i="37" s="1"/>
  <c r="F280" i="37"/>
  <c r="J279" i="37"/>
  <c r="N279" i="37" s="1"/>
  <c r="I279" i="37"/>
  <c r="G279" i="37"/>
  <c r="F279" i="37"/>
  <c r="J278" i="37"/>
  <c r="I278" i="37"/>
  <c r="G278" i="37"/>
  <c r="F278" i="37"/>
  <c r="J277" i="37"/>
  <c r="I277" i="37"/>
  <c r="G277" i="37"/>
  <c r="K277" i="37" s="1"/>
  <c r="F277" i="37"/>
  <c r="J276" i="37"/>
  <c r="N276" i="37" s="1"/>
  <c r="I276" i="37"/>
  <c r="G276" i="37"/>
  <c r="K276" i="37" s="1"/>
  <c r="F276" i="37"/>
  <c r="J275" i="37"/>
  <c r="I275" i="37"/>
  <c r="G275" i="37"/>
  <c r="F275" i="37"/>
  <c r="J274" i="37"/>
  <c r="N274" i="37" s="1"/>
  <c r="I274" i="37"/>
  <c r="G274" i="37"/>
  <c r="F274" i="37"/>
  <c r="J273" i="37"/>
  <c r="I273" i="37"/>
  <c r="G273" i="37"/>
  <c r="K273" i="37" s="1"/>
  <c r="F273" i="37"/>
  <c r="K272" i="37"/>
  <c r="J272" i="37"/>
  <c r="I272" i="37"/>
  <c r="G272" i="37"/>
  <c r="F272" i="37"/>
  <c r="J271" i="37"/>
  <c r="I271" i="37"/>
  <c r="G271" i="37"/>
  <c r="K271" i="37" s="1"/>
  <c r="F271" i="37"/>
  <c r="J270" i="37"/>
  <c r="I270" i="37"/>
  <c r="G270" i="37"/>
  <c r="F270" i="37"/>
  <c r="J269" i="37"/>
  <c r="I269" i="37"/>
  <c r="G269" i="37"/>
  <c r="K269" i="37" s="1"/>
  <c r="F269" i="37"/>
  <c r="J268" i="37"/>
  <c r="I268" i="37"/>
  <c r="G268" i="37"/>
  <c r="K268" i="37" s="1"/>
  <c r="F268" i="37"/>
  <c r="J267" i="37"/>
  <c r="I267" i="37"/>
  <c r="G267" i="37"/>
  <c r="K267" i="37" s="1"/>
  <c r="F267" i="37"/>
  <c r="J266" i="37"/>
  <c r="I266" i="37"/>
  <c r="G266" i="37"/>
  <c r="F266" i="37"/>
  <c r="J265" i="37"/>
  <c r="I265" i="37"/>
  <c r="G265" i="37"/>
  <c r="F265" i="37"/>
  <c r="J264" i="37"/>
  <c r="I264" i="37"/>
  <c r="G264" i="37"/>
  <c r="K264" i="37" s="1"/>
  <c r="F264" i="37"/>
  <c r="J263" i="37"/>
  <c r="N263" i="37" s="1"/>
  <c r="I263" i="37"/>
  <c r="G263" i="37"/>
  <c r="F263" i="37"/>
  <c r="J262" i="37"/>
  <c r="I262" i="37"/>
  <c r="G262" i="37"/>
  <c r="F262" i="37"/>
  <c r="J261" i="37"/>
  <c r="N261" i="37" s="1"/>
  <c r="I261" i="37"/>
  <c r="G261" i="37"/>
  <c r="F261" i="37"/>
  <c r="J260" i="37"/>
  <c r="N260" i="37" s="1"/>
  <c r="I260" i="37"/>
  <c r="G260" i="37"/>
  <c r="K260" i="37" s="1"/>
  <c r="F260" i="37"/>
  <c r="J259" i="37"/>
  <c r="I259" i="37"/>
  <c r="G259" i="37"/>
  <c r="F259" i="37"/>
  <c r="J258" i="37"/>
  <c r="N258" i="37" s="1"/>
  <c r="I258" i="37"/>
  <c r="G258" i="37"/>
  <c r="F258" i="37"/>
  <c r="J257" i="37"/>
  <c r="I257" i="37"/>
  <c r="G257" i="37"/>
  <c r="K257" i="37" s="1"/>
  <c r="F257" i="37"/>
  <c r="K256" i="37"/>
  <c r="J256" i="37"/>
  <c r="I256" i="37"/>
  <c r="G256" i="37"/>
  <c r="F256" i="37"/>
  <c r="J255" i="37"/>
  <c r="N255" i="37" s="1"/>
  <c r="I255" i="37"/>
  <c r="G255" i="37"/>
  <c r="F255" i="37"/>
  <c r="J254" i="37"/>
  <c r="I254" i="37"/>
  <c r="G254" i="37"/>
  <c r="F254" i="37"/>
  <c r="J253" i="37"/>
  <c r="I253" i="37"/>
  <c r="G253" i="37"/>
  <c r="K253" i="37" s="1"/>
  <c r="F253" i="37"/>
  <c r="K252" i="37"/>
  <c r="J252" i="37"/>
  <c r="I252" i="37"/>
  <c r="G252" i="37"/>
  <c r="F252" i="37"/>
  <c r="J251" i="37"/>
  <c r="I251" i="37"/>
  <c r="G251" i="37"/>
  <c r="F251" i="37"/>
  <c r="J250" i="37"/>
  <c r="I250" i="37"/>
  <c r="G250" i="37"/>
  <c r="K250" i="37" s="1"/>
  <c r="F250" i="37"/>
  <c r="J249" i="37"/>
  <c r="I249" i="37"/>
  <c r="G249" i="37"/>
  <c r="K249" i="37" s="1"/>
  <c r="F249" i="37"/>
  <c r="J248" i="37"/>
  <c r="I248" i="37"/>
  <c r="G248" i="37"/>
  <c r="K248" i="37" s="1"/>
  <c r="F248" i="37"/>
  <c r="J247" i="37"/>
  <c r="I247" i="37"/>
  <c r="G247" i="37"/>
  <c r="F247" i="37"/>
  <c r="J246" i="37"/>
  <c r="I246" i="37"/>
  <c r="G246" i="37"/>
  <c r="F246" i="37"/>
  <c r="J245" i="37"/>
  <c r="N245" i="37" s="1"/>
  <c r="I245" i="37"/>
  <c r="G245" i="37"/>
  <c r="K245" i="37" s="1"/>
  <c r="F245" i="37"/>
  <c r="J244" i="37"/>
  <c r="N244" i="37" s="1"/>
  <c r="I244" i="37"/>
  <c r="G244" i="37"/>
  <c r="K244" i="37" s="1"/>
  <c r="F244" i="37"/>
  <c r="J243" i="37"/>
  <c r="I243" i="37"/>
  <c r="G243" i="37"/>
  <c r="F243" i="37"/>
  <c r="J242" i="37"/>
  <c r="N242" i="37" s="1"/>
  <c r="I242" i="37"/>
  <c r="G242" i="37"/>
  <c r="F242" i="37"/>
  <c r="J241" i="37"/>
  <c r="I241" i="37"/>
  <c r="G241" i="37"/>
  <c r="K241" i="37" s="1"/>
  <c r="F241" i="37"/>
  <c r="K240" i="37"/>
  <c r="J240" i="37"/>
  <c r="I240" i="37"/>
  <c r="G240" i="37"/>
  <c r="F240" i="37"/>
  <c r="J239" i="37"/>
  <c r="I239" i="37"/>
  <c r="G239" i="37"/>
  <c r="K239" i="37" s="1"/>
  <c r="F239" i="37"/>
  <c r="J238" i="37"/>
  <c r="N238" i="37" s="1"/>
  <c r="I238" i="37"/>
  <c r="G238" i="37"/>
  <c r="F238" i="37"/>
  <c r="J237" i="37"/>
  <c r="N237" i="37" s="1"/>
  <c r="I237" i="37"/>
  <c r="G237" i="37"/>
  <c r="K237" i="37" s="1"/>
  <c r="F237" i="37"/>
  <c r="K236" i="37"/>
  <c r="J236" i="37"/>
  <c r="I236" i="37"/>
  <c r="G236" i="37"/>
  <c r="F236" i="37"/>
  <c r="J235" i="37"/>
  <c r="I235" i="37"/>
  <c r="G235" i="37"/>
  <c r="K235" i="37" s="1"/>
  <c r="F235" i="37"/>
  <c r="J234" i="37"/>
  <c r="I234" i="37"/>
  <c r="G234" i="37"/>
  <c r="F234" i="37"/>
  <c r="J233" i="37"/>
  <c r="I233" i="37"/>
  <c r="G233" i="37"/>
  <c r="F233" i="37"/>
  <c r="K232" i="37"/>
  <c r="J232" i="37"/>
  <c r="I232" i="37"/>
  <c r="G232" i="37"/>
  <c r="F232" i="37"/>
  <c r="J231" i="37"/>
  <c r="I231" i="37"/>
  <c r="G231" i="37"/>
  <c r="F231" i="37"/>
  <c r="J230" i="37"/>
  <c r="I230" i="37"/>
  <c r="G230" i="37"/>
  <c r="F230" i="37"/>
  <c r="J229" i="37"/>
  <c r="I229" i="37"/>
  <c r="G229" i="37"/>
  <c r="F229" i="37"/>
  <c r="J228" i="37"/>
  <c r="I228" i="37"/>
  <c r="G228" i="37"/>
  <c r="K228" i="37" s="1"/>
  <c r="F228" i="37"/>
  <c r="J227" i="37"/>
  <c r="I227" i="37"/>
  <c r="G227" i="37"/>
  <c r="F227" i="37"/>
  <c r="J226" i="37"/>
  <c r="I226" i="37"/>
  <c r="G226" i="37"/>
  <c r="F226" i="37"/>
  <c r="J225" i="37"/>
  <c r="I225" i="37"/>
  <c r="G225" i="37"/>
  <c r="K225" i="37" s="1"/>
  <c r="F225" i="37"/>
  <c r="J224" i="37"/>
  <c r="I224" i="37"/>
  <c r="G224" i="37"/>
  <c r="K224" i="37" s="1"/>
  <c r="F224" i="37"/>
  <c r="J223" i="37"/>
  <c r="I223" i="37"/>
  <c r="G223" i="37"/>
  <c r="F223" i="37"/>
  <c r="J222" i="37"/>
  <c r="I222" i="37"/>
  <c r="G222" i="37"/>
  <c r="F222" i="37"/>
  <c r="K221" i="37"/>
  <c r="J221" i="37"/>
  <c r="I221" i="37"/>
  <c r="G221" i="37"/>
  <c r="F221" i="37"/>
  <c r="J220" i="37"/>
  <c r="I220" i="37"/>
  <c r="G220" i="37"/>
  <c r="K220" i="37" s="1"/>
  <c r="F220" i="37"/>
  <c r="J219" i="37"/>
  <c r="I219" i="37"/>
  <c r="G219" i="37"/>
  <c r="K219" i="37" s="1"/>
  <c r="F219" i="37"/>
  <c r="J218" i="37"/>
  <c r="I218" i="37"/>
  <c r="G218" i="37"/>
  <c r="K218" i="37" s="1"/>
  <c r="F218" i="37"/>
  <c r="J217" i="37"/>
  <c r="I217" i="37"/>
  <c r="G217" i="37"/>
  <c r="K217" i="37" s="1"/>
  <c r="F217" i="37"/>
  <c r="J216" i="37"/>
  <c r="I216" i="37"/>
  <c r="G216" i="37"/>
  <c r="K216" i="37" s="1"/>
  <c r="F216" i="37"/>
  <c r="J215" i="37"/>
  <c r="N215" i="37" s="1"/>
  <c r="I215" i="37"/>
  <c r="G215" i="37"/>
  <c r="F215" i="37"/>
  <c r="J214" i="37"/>
  <c r="N214" i="37" s="1"/>
  <c r="I214" i="37"/>
  <c r="G214" i="37"/>
  <c r="F214" i="37"/>
  <c r="K213" i="37"/>
  <c r="J213" i="37"/>
  <c r="I213" i="37"/>
  <c r="G213" i="37"/>
  <c r="F213" i="37"/>
  <c r="J212" i="37"/>
  <c r="I212" i="37"/>
  <c r="G212" i="37"/>
  <c r="K212" i="37" s="1"/>
  <c r="F212" i="37"/>
  <c r="J211" i="37"/>
  <c r="I211" i="37"/>
  <c r="G211" i="37"/>
  <c r="K211" i="37" s="1"/>
  <c r="F211" i="37"/>
  <c r="J210" i="37"/>
  <c r="I210" i="37"/>
  <c r="G210" i="37"/>
  <c r="K210" i="37" s="1"/>
  <c r="F210" i="37"/>
  <c r="K209" i="37"/>
  <c r="J209" i="37"/>
  <c r="I209" i="37"/>
  <c r="G209" i="37"/>
  <c r="F209" i="37"/>
  <c r="J208" i="37"/>
  <c r="I208" i="37"/>
  <c r="G208" i="37"/>
  <c r="K208" i="37" s="1"/>
  <c r="F208" i="37"/>
  <c r="J207" i="37"/>
  <c r="I207" i="37"/>
  <c r="G207" i="37"/>
  <c r="F207" i="37"/>
  <c r="J206" i="37"/>
  <c r="I206" i="37"/>
  <c r="G206" i="37"/>
  <c r="F206" i="37"/>
  <c r="J205" i="37"/>
  <c r="I205" i="37"/>
  <c r="G205" i="37"/>
  <c r="K205" i="37" s="1"/>
  <c r="F205" i="37"/>
  <c r="J204" i="37"/>
  <c r="I204" i="37"/>
  <c r="G204" i="37"/>
  <c r="K204" i="37" s="1"/>
  <c r="F204" i="37"/>
  <c r="J203" i="37"/>
  <c r="I203" i="37"/>
  <c r="G203" i="37"/>
  <c r="F203" i="37"/>
  <c r="J202" i="37"/>
  <c r="I202" i="37"/>
  <c r="G202" i="37"/>
  <c r="K202" i="37" s="1"/>
  <c r="F202" i="37"/>
  <c r="J201" i="37"/>
  <c r="I201" i="37"/>
  <c r="G201" i="37"/>
  <c r="K201" i="37" s="1"/>
  <c r="F201" i="37"/>
  <c r="K200" i="37"/>
  <c r="J200" i="37"/>
  <c r="I200" i="37"/>
  <c r="G200" i="37"/>
  <c r="F200" i="37"/>
  <c r="J199" i="37"/>
  <c r="I199" i="37"/>
  <c r="G199" i="37"/>
  <c r="F199" i="37"/>
  <c r="J198" i="37"/>
  <c r="N198" i="37" s="1"/>
  <c r="I198" i="37"/>
  <c r="G198" i="37"/>
  <c r="K198" i="37" s="1"/>
  <c r="F198" i="37"/>
  <c r="J197" i="37"/>
  <c r="I197" i="37"/>
  <c r="G197" i="37"/>
  <c r="K197" i="37" s="1"/>
  <c r="F197" i="37"/>
  <c r="K196" i="37"/>
  <c r="J196" i="37"/>
  <c r="I196" i="37"/>
  <c r="G196" i="37"/>
  <c r="F196" i="37"/>
  <c r="J195" i="37"/>
  <c r="I195" i="37"/>
  <c r="G195" i="37"/>
  <c r="F195" i="37"/>
  <c r="J194" i="37"/>
  <c r="I194" i="37"/>
  <c r="G194" i="37"/>
  <c r="K194" i="37" s="1"/>
  <c r="F194" i="37"/>
  <c r="J193" i="37"/>
  <c r="I193" i="37"/>
  <c r="G193" i="37"/>
  <c r="K193" i="37" s="1"/>
  <c r="F193" i="37"/>
  <c r="J192" i="37"/>
  <c r="I192" i="37"/>
  <c r="G192" i="37"/>
  <c r="K192" i="37" s="1"/>
  <c r="F192" i="37"/>
  <c r="J191" i="37"/>
  <c r="I191" i="37"/>
  <c r="G191" i="37"/>
  <c r="F191" i="37"/>
  <c r="J190" i="37"/>
  <c r="N190" i="37" s="1"/>
  <c r="I190" i="37"/>
  <c r="G190" i="37"/>
  <c r="K190" i="37" s="1"/>
  <c r="F190" i="37"/>
  <c r="K189" i="37"/>
  <c r="J189" i="37"/>
  <c r="I189" i="37"/>
  <c r="G189" i="37"/>
  <c r="F189" i="37"/>
  <c r="J188" i="37"/>
  <c r="I188" i="37"/>
  <c r="G188" i="37"/>
  <c r="K188" i="37" s="1"/>
  <c r="F188" i="37"/>
  <c r="J187" i="37"/>
  <c r="I187" i="37"/>
  <c r="G187" i="37"/>
  <c r="F187" i="37"/>
  <c r="J186" i="37"/>
  <c r="I186" i="37"/>
  <c r="G186" i="37"/>
  <c r="K186" i="37" s="1"/>
  <c r="F186" i="37"/>
  <c r="J185" i="37"/>
  <c r="I185" i="37"/>
  <c r="G185" i="37"/>
  <c r="K185" i="37" s="1"/>
  <c r="F185" i="37"/>
  <c r="J184" i="37"/>
  <c r="I184" i="37"/>
  <c r="G184" i="37"/>
  <c r="K184" i="37" s="1"/>
  <c r="F184" i="37"/>
  <c r="J183" i="37"/>
  <c r="I183" i="37"/>
  <c r="G183" i="37"/>
  <c r="F183" i="37"/>
  <c r="J182" i="37"/>
  <c r="I182" i="37"/>
  <c r="G182" i="37"/>
  <c r="K182" i="37" s="1"/>
  <c r="F182" i="37"/>
  <c r="J181" i="37"/>
  <c r="I181" i="37"/>
  <c r="G181" i="37"/>
  <c r="K181" i="37" s="1"/>
  <c r="F181" i="37"/>
  <c r="J180" i="37"/>
  <c r="I180" i="37"/>
  <c r="G180" i="37"/>
  <c r="K180" i="37" s="1"/>
  <c r="F180" i="37"/>
  <c r="J179" i="37"/>
  <c r="I179" i="37"/>
  <c r="G179" i="37"/>
  <c r="F179" i="37"/>
  <c r="J178" i="37"/>
  <c r="I178" i="37"/>
  <c r="G178" i="37"/>
  <c r="K178" i="37" s="1"/>
  <c r="F178" i="37"/>
  <c r="J177" i="37"/>
  <c r="I177" i="37"/>
  <c r="G177" i="37"/>
  <c r="K177" i="37" s="1"/>
  <c r="O177" i="37" s="1"/>
  <c r="F177" i="37"/>
  <c r="K176" i="37"/>
  <c r="J176" i="37"/>
  <c r="I176" i="37"/>
  <c r="G176" i="37"/>
  <c r="F176" i="37"/>
  <c r="J175" i="37"/>
  <c r="I175" i="37"/>
  <c r="G175" i="37"/>
  <c r="F175" i="37"/>
  <c r="J174" i="37"/>
  <c r="N174" i="37" s="1"/>
  <c r="I174" i="37"/>
  <c r="G174" i="37"/>
  <c r="K174" i="37" s="1"/>
  <c r="F174" i="37"/>
  <c r="K173" i="37"/>
  <c r="J173" i="37"/>
  <c r="I173" i="37"/>
  <c r="G173" i="37"/>
  <c r="F173" i="37"/>
  <c r="J172" i="37"/>
  <c r="I172" i="37"/>
  <c r="G172" i="37"/>
  <c r="K172" i="37" s="1"/>
  <c r="F172" i="37"/>
  <c r="J171" i="37"/>
  <c r="I171" i="37"/>
  <c r="G171" i="37"/>
  <c r="F171" i="37"/>
  <c r="J170" i="37"/>
  <c r="I170" i="37"/>
  <c r="G170" i="37"/>
  <c r="K170" i="37" s="1"/>
  <c r="F170" i="37"/>
  <c r="J169" i="37"/>
  <c r="I169" i="37"/>
  <c r="G169" i="37"/>
  <c r="K169" i="37" s="1"/>
  <c r="F169" i="37"/>
  <c r="J168" i="37"/>
  <c r="I168" i="37"/>
  <c r="G168" i="37"/>
  <c r="K168" i="37" s="1"/>
  <c r="F168" i="37"/>
  <c r="J167" i="37"/>
  <c r="I167" i="37"/>
  <c r="G167" i="37"/>
  <c r="F167" i="37"/>
  <c r="J166" i="37"/>
  <c r="I166" i="37"/>
  <c r="G166" i="37"/>
  <c r="K166" i="37" s="1"/>
  <c r="F166" i="37"/>
  <c r="K165" i="37"/>
  <c r="J165" i="37"/>
  <c r="I165" i="37"/>
  <c r="G165" i="37"/>
  <c r="F165" i="37"/>
  <c r="J164" i="37"/>
  <c r="I164" i="37"/>
  <c r="G164" i="37"/>
  <c r="K164" i="37" s="1"/>
  <c r="F164" i="37"/>
  <c r="J163" i="37"/>
  <c r="I163" i="37"/>
  <c r="G163" i="37"/>
  <c r="F163" i="37"/>
  <c r="J162" i="37"/>
  <c r="N162" i="37" s="1"/>
  <c r="I162" i="37"/>
  <c r="G162" i="37"/>
  <c r="K162" i="37" s="1"/>
  <c r="F162" i="37"/>
  <c r="K161" i="37"/>
  <c r="J161" i="37"/>
  <c r="I161" i="37"/>
  <c r="G161" i="37"/>
  <c r="F161" i="37"/>
  <c r="J160" i="37"/>
  <c r="I160" i="37"/>
  <c r="G160" i="37"/>
  <c r="K160" i="37" s="1"/>
  <c r="F160" i="37"/>
  <c r="J159" i="37"/>
  <c r="I159" i="37"/>
  <c r="G159" i="37"/>
  <c r="F159" i="37"/>
  <c r="J158" i="37"/>
  <c r="I158" i="37"/>
  <c r="G158" i="37"/>
  <c r="K158" i="37" s="1"/>
  <c r="F158" i="37"/>
  <c r="J157" i="37"/>
  <c r="I157" i="37"/>
  <c r="G157" i="37"/>
  <c r="K157" i="37" s="1"/>
  <c r="F157" i="37"/>
  <c r="J156" i="37"/>
  <c r="I156" i="37"/>
  <c r="G156" i="37"/>
  <c r="K156" i="37" s="1"/>
  <c r="F156" i="37"/>
  <c r="J155" i="37"/>
  <c r="I155" i="37"/>
  <c r="G155" i="37"/>
  <c r="F155" i="37"/>
  <c r="J154" i="37"/>
  <c r="N154" i="37" s="1"/>
  <c r="I154" i="37"/>
  <c r="G154" i="37"/>
  <c r="K154" i="37" s="1"/>
  <c r="F154" i="37"/>
  <c r="K153" i="37"/>
  <c r="J153" i="37"/>
  <c r="I153" i="37"/>
  <c r="G153" i="37"/>
  <c r="F153" i="37"/>
  <c r="K152" i="37"/>
  <c r="J152" i="37"/>
  <c r="I152" i="37"/>
  <c r="G152" i="37"/>
  <c r="F152" i="37"/>
  <c r="J151" i="37"/>
  <c r="I151" i="37"/>
  <c r="G151" i="37"/>
  <c r="F151" i="37"/>
  <c r="J150" i="37"/>
  <c r="I150" i="37"/>
  <c r="G150" i="37"/>
  <c r="K150" i="37" s="1"/>
  <c r="F150" i="37"/>
  <c r="J149" i="37"/>
  <c r="I149" i="37"/>
  <c r="G149" i="37"/>
  <c r="K149" i="37" s="1"/>
  <c r="F149" i="37"/>
  <c r="J148" i="37"/>
  <c r="I148" i="37"/>
  <c r="G148" i="37"/>
  <c r="K148" i="37" s="1"/>
  <c r="F148" i="37"/>
  <c r="J147" i="37"/>
  <c r="I147" i="37"/>
  <c r="G147" i="37"/>
  <c r="F147" i="37"/>
  <c r="J146" i="37"/>
  <c r="N146" i="37" s="1"/>
  <c r="I146" i="37"/>
  <c r="G146" i="37"/>
  <c r="K146" i="37" s="1"/>
  <c r="F146" i="37"/>
  <c r="K145" i="37"/>
  <c r="J145" i="37"/>
  <c r="I145" i="37"/>
  <c r="G145" i="37"/>
  <c r="F145" i="37"/>
  <c r="J144" i="37"/>
  <c r="I144" i="37"/>
  <c r="G144" i="37"/>
  <c r="K144" i="37" s="1"/>
  <c r="F144" i="37"/>
  <c r="J143" i="37"/>
  <c r="I143" i="37"/>
  <c r="G143" i="37"/>
  <c r="F143" i="37"/>
  <c r="J142" i="37"/>
  <c r="I142" i="37"/>
  <c r="G142" i="37"/>
  <c r="K142" i="37" s="1"/>
  <c r="F142" i="37"/>
  <c r="J141" i="37"/>
  <c r="I141" i="37"/>
  <c r="G141" i="37"/>
  <c r="K141" i="37" s="1"/>
  <c r="F141" i="37"/>
  <c r="J140" i="37"/>
  <c r="I140" i="37"/>
  <c r="G140" i="37"/>
  <c r="K140" i="37" s="1"/>
  <c r="F140" i="37"/>
  <c r="J139" i="37"/>
  <c r="I139" i="37"/>
  <c r="G139" i="37"/>
  <c r="F139" i="37"/>
  <c r="J138" i="37"/>
  <c r="N138" i="37" s="1"/>
  <c r="I138" i="37"/>
  <c r="G138" i="37"/>
  <c r="K138" i="37" s="1"/>
  <c r="F138" i="37"/>
  <c r="K137" i="37"/>
  <c r="J137" i="37"/>
  <c r="I137" i="37"/>
  <c r="G137" i="37"/>
  <c r="F137" i="37"/>
  <c r="J136" i="37"/>
  <c r="I136" i="37"/>
  <c r="G136" i="37"/>
  <c r="K136" i="37" s="1"/>
  <c r="F136" i="37"/>
  <c r="J135" i="37"/>
  <c r="I135" i="37"/>
  <c r="G135" i="37"/>
  <c r="F135" i="37"/>
  <c r="J134" i="37"/>
  <c r="I134" i="37"/>
  <c r="G134" i="37"/>
  <c r="K134" i="37" s="1"/>
  <c r="F134" i="37"/>
  <c r="J133" i="37"/>
  <c r="I133" i="37"/>
  <c r="G133" i="37"/>
  <c r="K133" i="37" s="1"/>
  <c r="F133" i="37"/>
  <c r="K132" i="37"/>
  <c r="J132" i="37"/>
  <c r="I132" i="37"/>
  <c r="G132" i="37"/>
  <c r="F132" i="37"/>
  <c r="J131" i="37"/>
  <c r="I131" i="37"/>
  <c r="G131" i="37"/>
  <c r="F131" i="37"/>
  <c r="J130" i="37"/>
  <c r="I130" i="37"/>
  <c r="G130" i="37"/>
  <c r="K130" i="37" s="1"/>
  <c r="F130" i="37"/>
  <c r="J129" i="37"/>
  <c r="I129" i="37"/>
  <c r="G129" i="37"/>
  <c r="K129" i="37" s="1"/>
  <c r="F129" i="37"/>
  <c r="J128" i="37"/>
  <c r="I128" i="37"/>
  <c r="G128" i="37"/>
  <c r="K128" i="37" s="1"/>
  <c r="F128" i="37"/>
  <c r="J127" i="37"/>
  <c r="I127" i="37"/>
  <c r="G127" i="37"/>
  <c r="F127" i="37"/>
  <c r="J126" i="37"/>
  <c r="I126" i="37"/>
  <c r="G126" i="37"/>
  <c r="K126" i="37" s="1"/>
  <c r="F126" i="37"/>
  <c r="J125" i="37"/>
  <c r="I125" i="37"/>
  <c r="G125" i="37"/>
  <c r="K125" i="37" s="1"/>
  <c r="L125" i="37" s="1"/>
  <c r="F125" i="37"/>
  <c r="J124" i="37"/>
  <c r="I124" i="37"/>
  <c r="G124" i="37"/>
  <c r="K124" i="37" s="1"/>
  <c r="F124" i="37"/>
  <c r="J123" i="37"/>
  <c r="I123" i="37"/>
  <c r="G123" i="37"/>
  <c r="F123" i="37"/>
  <c r="J122" i="37"/>
  <c r="I122" i="37"/>
  <c r="G122" i="37"/>
  <c r="K122" i="37" s="1"/>
  <c r="F122" i="37"/>
  <c r="J121" i="37"/>
  <c r="I121" i="37"/>
  <c r="G121" i="37"/>
  <c r="K121" i="37" s="1"/>
  <c r="F121" i="37"/>
  <c r="J120" i="37"/>
  <c r="N120" i="37" s="1"/>
  <c r="I120" i="37"/>
  <c r="G120" i="37"/>
  <c r="K120" i="37" s="1"/>
  <c r="F120" i="37"/>
  <c r="J119" i="37"/>
  <c r="I119" i="37"/>
  <c r="G119" i="37"/>
  <c r="F119" i="37"/>
  <c r="J118" i="37"/>
  <c r="I118" i="37"/>
  <c r="G118" i="37"/>
  <c r="K118" i="37" s="1"/>
  <c r="F118" i="37"/>
  <c r="K117" i="37"/>
  <c r="J117" i="37"/>
  <c r="I117" i="37"/>
  <c r="G117" i="37"/>
  <c r="F117" i="37"/>
  <c r="J116" i="37"/>
  <c r="I116" i="37"/>
  <c r="G116" i="37"/>
  <c r="K116" i="37" s="1"/>
  <c r="F116" i="37"/>
  <c r="J115" i="37"/>
  <c r="I115" i="37"/>
  <c r="G115" i="37"/>
  <c r="F115" i="37"/>
  <c r="J114" i="37"/>
  <c r="N114" i="37" s="1"/>
  <c r="I114" i="37"/>
  <c r="G114" i="37"/>
  <c r="K114" i="37" s="1"/>
  <c r="F114" i="37"/>
  <c r="K113" i="37"/>
  <c r="J113" i="37"/>
  <c r="I113" i="37"/>
  <c r="G113" i="37"/>
  <c r="F113" i="37"/>
  <c r="J112" i="37"/>
  <c r="N112" i="37" s="1"/>
  <c r="I112" i="37"/>
  <c r="G112" i="37"/>
  <c r="K112" i="37" s="1"/>
  <c r="F112" i="37"/>
  <c r="J111" i="37"/>
  <c r="I111" i="37"/>
  <c r="G111" i="37"/>
  <c r="F111" i="37"/>
  <c r="J110" i="37"/>
  <c r="N110" i="37" s="1"/>
  <c r="I110" i="37"/>
  <c r="G110" i="37"/>
  <c r="K110" i="37" s="1"/>
  <c r="F110" i="37"/>
  <c r="J109" i="37"/>
  <c r="I109" i="37"/>
  <c r="G109" i="37"/>
  <c r="K109" i="37" s="1"/>
  <c r="F109" i="37"/>
  <c r="J108" i="37"/>
  <c r="I108" i="37"/>
  <c r="G108" i="37"/>
  <c r="K108" i="37" s="1"/>
  <c r="F108" i="37"/>
  <c r="J107" i="37"/>
  <c r="I107" i="37"/>
  <c r="G107" i="37"/>
  <c r="F107" i="37"/>
  <c r="J106" i="37"/>
  <c r="N106" i="37" s="1"/>
  <c r="I106" i="37"/>
  <c r="G106" i="37"/>
  <c r="K106" i="37" s="1"/>
  <c r="F106" i="37"/>
  <c r="K105" i="37"/>
  <c r="J105" i="37"/>
  <c r="I105" i="37"/>
  <c r="G105" i="37"/>
  <c r="F105" i="37"/>
  <c r="J104" i="37"/>
  <c r="I104" i="37"/>
  <c r="G104" i="37"/>
  <c r="K104" i="37" s="1"/>
  <c r="F104" i="37"/>
  <c r="J103" i="37"/>
  <c r="I103" i="37"/>
  <c r="G103" i="37"/>
  <c r="F103" i="37"/>
  <c r="J102" i="37"/>
  <c r="I102" i="37"/>
  <c r="G102" i="37"/>
  <c r="K102" i="37" s="1"/>
  <c r="F102" i="37"/>
  <c r="J101" i="37"/>
  <c r="I101" i="37"/>
  <c r="G101" i="37"/>
  <c r="K101" i="37" s="1"/>
  <c r="F101" i="37"/>
  <c r="K100" i="37"/>
  <c r="J100" i="37"/>
  <c r="I100" i="37"/>
  <c r="G100" i="37"/>
  <c r="F100" i="37"/>
  <c r="J99" i="37"/>
  <c r="I99" i="37"/>
  <c r="G99" i="37"/>
  <c r="F99" i="37"/>
  <c r="J98" i="37"/>
  <c r="N98" i="37" s="1"/>
  <c r="I98" i="37"/>
  <c r="G98" i="37"/>
  <c r="K98" i="37" s="1"/>
  <c r="F98" i="37"/>
  <c r="K97" i="37"/>
  <c r="J97" i="37"/>
  <c r="I97" i="37"/>
  <c r="G97" i="37"/>
  <c r="F97" i="37"/>
  <c r="J96" i="37"/>
  <c r="I96" i="37"/>
  <c r="G96" i="37"/>
  <c r="K96" i="37" s="1"/>
  <c r="F96" i="37"/>
  <c r="J95" i="37"/>
  <c r="I95" i="37"/>
  <c r="G95" i="37"/>
  <c r="F95" i="37"/>
  <c r="J94" i="37"/>
  <c r="I94" i="37"/>
  <c r="G94" i="37"/>
  <c r="K94" i="37" s="1"/>
  <c r="F94" i="37"/>
  <c r="J93" i="37"/>
  <c r="I93" i="37"/>
  <c r="G93" i="37"/>
  <c r="K93" i="37" s="1"/>
  <c r="F93" i="37"/>
  <c r="J92" i="37"/>
  <c r="I92" i="37"/>
  <c r="G92" i="37"/>
  <c r="K92" i="37" s="1"/>
  <c r="F92" i="37"/>
  <c r="J91" i="37"/>
  <c r="I91" i="37"/>
  <c r="G91" i="37"/>
  <c r="F91" i="37"/>
  <c r="J90" i="37"/>
  <c r="N90" i="37" s="1"/>
  <c r="I90" i="37"/>
  <c r="G90" i="37"/>
  <c r="K90" i="37" s="1"/>
  <c r="F90" i="37"/>
  <c r="K89" i="37"/>
  <c r="J89" i="37"/>
  <c r="I89" i="37"/>
  <c r="G89" i="37"/>
  <c r="F89" i="37"/>
  <c r="J88" i="37"/>
  <c r="I88" i="37"/>
  <c r="G88" i="37"/>
  <c r="K88" i="37" s="1"/>
  <c r="F88" i="37"/>
  <c r="J87" i="37"/>
  <c r="I87" i="37"/>
  <c r="G87" i="37"/>
  <c r="F87" i="37"/>
  <c r="J86" i="37"/>
  <c r="I86" i="37"/>
  <c r="G86" i="37"/>
  <c r="K86" i="37" s="1"/>
  <c r="F86" i="37"/>
  <c r="J85" i="37"/>
  <c r="I85" i="37"/>
  <c r="G85" i="37"/>
  <c r="K85" i="37" s="1"/>
  <c r="F85" i="37"/>
  <c r="J84" i="37"/>
  <c r="I84" i="37"/>
  <c r="G84" i="37"/>
  <c r="K84" i="37" s="1"/>
  <c r="F84" i="37"/>
  <c r="J83" i="37"/>
  <c r="I83" i="37"/>
  <c r="G83" i="37"/>
  <c r="F83" i="37"/>
  <c r="J82" i="37"/>
  <c r="I82" i="37"/>
  <c r="G82" i="37"/>
  <c r="K82" i="37" s="1"/>
  <c r="F82" i="37"/>
  <c r="J81" i="37"/>
  <c r="I81" i="37"/>
  <c r="G81" i="37"/>
  <c r="K81" i="37" s="1"/>
  <c r="F81" i="37"/>
  <c r="J80" i="37"/>
  <c r="N80" i="37" s="1"/>
  <c r="I80" i="37"/>
  <c r="G80" i="37"/>
  <c r="K80" i="37" s="1"/>
  <c r="F80" i="37"/>
  <c r="K79" i="37"/>
  <c r="J79" i="37"/>
  <c r="I79" i="37"/>
  <c r="G79" i="37"/>
  <c r="F79" i="37"/>
  <c r="J78" i="37"/>
  <c r="I78" i="37"/>
  <c r="G78" i="37"/>
  <c r="K78" i="37" s="1"/>
  <c r="F78" i="37"/>
  <c r="K77" i="37"/>
  <c r="J77" i="37"/>
  <c r="I77" i="37"/>
  <c r="G77" i="37"/>
  <c r="F77" i="37"/>
  <c r="J76" i="37"/>
  <c r="I76" i="37"/>
  <c r="G76" i="37"/>
  <c r="K76" i="37" s="1"/>
  <c r="F76" i="37"/>
  <c r="J75" i="37"/>
  <c r="I75" i="37"/>
  <c r="G75" i="37"/>
  <c r="K75" i="37" s="1"/>
  <c r="F75" i="37"/>
  <c r="J74" i="37"/>
  <c r="I74" i="37"/>
  <c r="G74" i="37"/>
  <c r="K74" i="37" s="1"/>
  <c r="F74" i="37"/>
  <c r="J73" i="37"/>
  <c r="I73" i="37"/>
  <c r="G73" i="37"/>
  <c r="K73" i="37" s="1"/>
  <c r="F73" i="37"/>
  <c r="J72" i="37"/>
  <c r="I72" i="37"/>
  <c r="G72" i="37"/>
  <c r="K72" i="37" s="1"/>
  <c r="F72" i="37"/>
  <c r="J71" i="37"/>
  <c r="I71" i="37"/>
  <c r="G71" i="37"/>
  <c r="K71" i="37" s="1"/>
  <c r="F71" i="37"/>
  <c r="J70" i="37"/>
  <c r="I70" i="37"/>
  <c r="G70" i="37"/>
  <c r="K70" i="37" s="1"/>
  <c r="F70" i="37"/>
  <c r="J69" i="37"/>
  <c r="I69" i="37"/>
  <c r="G69" i="37"/>
  <c r="K69" i="37" s="1"/>
  <c r="F69" i="37"/>
  <c r="J68" i="37"/>
  <c r="I68" i="37"/>
  <c r="G68" i="37"/>
  <c r="K68" i="37" s="1"/>
  <c r="F68" i="37"/>
  <c r="J67" i="37"/>
  <c r="I67" i="37"/>
  <c r="G67" i="37"/>
  <c r="K67" i="37" s="1"/>
  <c r="F67" i="37"/>
  <c r="J66" i="37"/>
  <c r="I66" i="37"/>
  <c r="G66" i="37"/>
  <c r="K66" i="37" s="1"/>
  <c r="F66" i="37"/>
  <c r="K65" i="37"/>
  <c r="J65" i="37"/>
  <c r="I65" i="37"/>
  <c r="G65" i="37"/>
  <c r="F65" i="37"/>
  <c r="J64" i="37"/>
  <c r="I64" i="37"/>
  <c r="G64" i="37"/>
  <c r="K64" i="37" s="1"/>
  <c r="F64" i="37"/>
  <c r="J63" i="37"/>
  <c r="I63" i="37"/>
  <c r="G63" i="37"/>
  <c r="K63" i="37" s="1"/>
  <c r="F63" i="37"/>
  <c r="J62" i="37"/>
  <c r="I62" i="37"/>
  <c r="G62" i="37"/>
  <c r="K62" i="37" s="1"/>
  <c r="F62" i="37"/>
  <c r="J61" i="37"/>
  <c r="I61" i="37"/>
  <c r="G61" i="37"/>
  <c r="K61" i="37" s="1"/>
  <c r="F61" i="37"/>
  <c r="J60" i="37"/>
  <c r="I60" i="37"/>
  <c r="G60" i="37"/>
  <c r="K60" i="37" s="1"/>
  <c r="F60" i="37"/>
  <c r="K59" i="37"/>
  <c r="J59" i="37"/>
  <c r="I59" i="37"/>
  <c r="G59" i="37"/>
  <c r="F59" i="37"/>
  <c r="J58" i="37"/>
  <c r="I58" i="37"/>
  <c r="G58" i="37"/>
  <c r="K58" i="37" s="1"/>
  <c r="F58" i="37"/>
  <c r="J57" i="37"/>
  <c r="I57" i="37"/>
  <c r="G57" i="37"/>
  <c r="K57" i="37" s="1"/>
  <c r="F57" i="37"/>
  <c r="J56" i="37"/>
  <c r="I56" i="37"/>
  <c r="G56" i="37"/>
  <c r="K56" i="37" s="1"/>
  <c r="F56" i="37"/>
  <c r="J55" i="37"/>
  <c r="I55" i="37"/>
  <c r="G55" i="37"/>
  <c r="K55" i="37" s="1"/>
  <c r="F55" i="37"/>
  <c r="J54" i="37"/>
  <c r="I54" i="37"/>
  <c r="G54" i="37"/>
  <c r="K54" i="37" s="1"/>
  <c r="F54" i="37"/>
  <c r="K53" i="37"/>
  <c r="J53" i="37"/>
  <c r="I53" i="37"/>
  <c r="G53" i="37"/>
  <c r="F53" i="37"/>
  <c r="J52" i="37"/>
  <c r="I52" i="37"/>
  <c r="G52" i="37"/>
  <c r="K52" i="37" s="1"/>
  <c r="F52" i="37"/>
  <c r="J51" i="37"/>
  <c r="I51" i="37"/>
  <c r="G51" i="37"/>
  <c r="K51" i="37" s="1"/>
  <c r="F51" i="37"/>
  <c r="J50" i="37"/>
  <c r="I50" i="37"/>
  <c r="G50" i="37"/>
  <c r="K50" i="37" s="1"/>
  <c r="F50" i="37"/>
  <c r="K49" i="37"/>
  <c r="J49" i="37"/>
  <c r="I49" i="37"/>
  <c r="G49" i="37"/>
  <c r="F49" i="37"/>
  <c r="J48" i="37"/>
  <c r="I48" i="37"/>
  <c r="G48" i="37"/>
  <c r="K48" i="37" s="1"/>
  <c r="F48" i="37"/>
  <c r="J47" i="37"/>
  <c r="I47" i="37"/>
  <c r="G47" i="37"/>
  <c r="K47" i="37" s="1"/>
  <c r="F47" i="37"/>
  <c r="J46" i="37"/>
  <c r="I46" i="37"/>
  <c r="G46" i="37"/>
  <c r="K46" i="37" s="1"/>
  <c r="F46" i="37"/>
  <c r="K45" i="37"/>
  <c r="J45" i="37"/>
  <c r="I45" i="37"/>
  <c r="G45" i="37"/>
  <c r="F45" i="37"/>
  <c r="J44" i="37"/>
  <c r="I44" i="37"/>
  <c r="G44" i="37"/>
  <c r="K44" i="37" s="1"/>
  <c r="F44" i="37"/>
  <c r="K43" i="37"/>
  <c r="J43" i="37"/>
  <c r="I43" i="37"/>
  <c r="G43" i="37"/>
  <c r="F43" i="37"/>
  <c r="J42" i="37"/>
  <c r="I42" i="37"/>
  <c r="G42" i="37"/>
  <c r="K42" i="37" s="1"/>
  <c r="F42" i="37"/>
  <c r="J41" i="37"/>
  <c r="I41" i="37"/>
  <c r="G41" i="37"/>
  <c r="K41" i="37" s="1"/>
  <c r="F41" i="37"/>
  <c r="J40" i="37"/>
  <c r="I40" i="37"/>
  <c r="G40" i="37"/>
  <c r="K40" i="37" s="1"/>
  <c r="F40" i="37"/>
  <c r="J39" i="37"/>
  <c r="I39" i="37"/>
  <c r="G39" i="37"/>
  <c r="K39" i="37" s="1"/>
  <c r="F39" i="37"/>
  <c r="J38" i="37"/>
  <c r="I38" i="37"/>
  <c r="G38" i="37"/>
  <c r="K38" i="37" s="1"/>
  <c r="F38" i="37"/>
  <c r="J37" i="37"/>
  <c r="I37" i="37"/>
  <c r="G37" i="37"/>
  <c r="K37" i="37" s="1"/>
  <c r="F37" i="37"/>
  <c r="J36" i="37"/>
  <c r="I36" i="37"/>
  <c r="G36" i="37"/>
  <c r="K36" i="37" s="1"/>
  <c r="O36" i="37" s="1"/>
  <c r="F36" i="37"/>
  <c r="J35" i="37"/>
  <c r="I35" i="37"/>
  <c r="G35" i="37"/>
  <c r="K35" i="37" s="1"/>
  <c r="O35" i="37" s="1"/>
  <c r="F35" i="37"/>
  <c r="J34" i="37"/>
  <c r="N34" i="37" s="1"/>
  <c r="I34" i="37"/>
  <c r="G34" i="37"/>
  <c r="K34" i="37" s="1"/>
  <c r="F34" i="37"/>
  <c r="K33" i="37"/>
  <c r="J33" i="37"/>
  <c r="I33" i="37"/>
  <c r="G33" i="37"/>
  <c r="F33" i="37"/>
  <c r="J32" i="37"/>
  <c r="N32" i="37" s="1"/>
  <c r="I32" i="37"/>
  <c r="G32" i="37"/>
  <c r="K32" i="37" s="1"/>
  <c r="F32" i="37"/>
  <c r="K31" i="37"/>
  <c r="J31" i="37"/>
  <c r="L31" i="37" s="1"/>
  <c r="P31" i="37" s="1"/>
  <c r="I31" i="37"/>
  <c r="G31" i="37"/>
  <c r="F31" i="37"/>
  <c r="J30" i="37"/>
  <c r="N30" i="37" s="1"/>
  <c r="I30" i="37"/>
  <c r="G30" i="37"/>
  <c r="K30" i="37" s="1"/>
  <c r="F30" i="37"/>
  <c r="K29" i="37"/>
  <c r="J29" i="37"/>
  <c r="I29" i="37"/>
  <c r="G29" i="37"/>
  <c r="F29" i="37"/>
  <c r="J28" i="37"/>
  <c r="I28" i="37"/>
  <c r="G28" i="37"/>
  <c r="K28" i="37" s="1"/>
  <c r="F28" i="37"/>
  <c r="J27" i="37"/>
  <c r="I27" i="37"/>
  <c r="G27" i="37"/>
  <c r="K27" i="37" s="1"/>
  <c r="F27" i="37"/>
  <c r="J26" i="37"/>
  <c r="I26" i="37"/>
  <c r="G26" i="37"/>
  <c r="K26" i="37" s="1"/>
  <c r="F26" i="37"/>
  <c r="J25" i="37"/>
  <c r="I25" i="37"/>
  <c r="G25" i="37"/>
  <c r="K25" i="37" s="1"/>
  <c r="F25" i="37"/>
  <c r="J24" i="37"/>
  <c r="I24" i="37"/>
  <c r="G24" i="37"/>
  <c r="K24" i="37" s="1"/>
  <c r="F24" i="37"/>
  <c r="J23" i="37"/>
  <c r="I23" i="37"/>
  <c r="G23" i="37"/>
  <c r="K23" i="37" s="1"/>
  <c r="F23" i="37"/>
  <c r="J22" i="37"/>
  <c r="N22" i="37" s="1"/>
  <c r="I22" i="37"/>
  <c r="G22" i="37"/>
  <c r="K22" i="37" s="1"/>
  <c r="F22" i="37"/>
  <c r="K21" i="37"/>
  <c r="J21" i="37"/>
  <c r="I21" i="37"/>
  <c r="G21" i="37"/>
  <c r="F21" i="37"/>
  <c r="J20" i="37"/>
  <c r="I20" i="37"/>
  <c r="G20" i="37"/>
  <c r="K20" i="37" s="1"/>
  <c r="F20" i="37"/>
  <c r="J19" i="37"/>
  <c r="I19" i="37"/>
  <c r="G19" i="37"/>
  <c r="K19" i="37" s="1"/>
  <c r="F19" i="37"/>
  <c r="J18" i="37"/>
  <c r="N18" i="37" s="1"/>
  <c r="I18" i="37"/>
  <c r="G18" i="37"/>
  <c r="K18" i="37" s="1"/>
  <c r="F18" i="37"/>
  <c r="K17" i="37"/>
  <c r="J17" i="37"/>
  <c r="I17" i="37"/>
  <c r="G17" i="37"/>
  <c r="F17" i="37"/>
  <c r="J16" i="37"/>
  <c r="I16" i="37"/>
  <c r="G16" i="37"/>
  <c r="K16" i="37" s="1"/>
  <c r="F16" i="37"/>
  <c r="J15" i="37"/>
  <c r="I15" i="37"/>
  <c r="G15" i="37"/>
  <c r="K15" i="37" s="1"/>
  <c r="F15" i="37"/>
  <c r="J14" i="37"/>
  <c r="I14" i="37"/>
  <c r="G14" i="37"/>
  <c r="K14" i="37" s="1"/>
  <c r="F14" i="37"/>
  <c r="J13" i="37"/>
  <c r="I13" i="37"/>
  <c r="G13" i="37"/>
  <c r="K13" i="37" s="1"/>
  <c r="F13" i="37"/>
  <c r="J12" i="37"/>
  <c r="I12" i="37"/>
  <c r="G12" i="37"/>
  <c r="K12" i="37" s="1"/>
  <c r="F12" i="37"/>
  <c r="J11" i="37"/>
  <c r="I11" i="37"/>
  <c r="G11" i="37"/>
  <c r="K11" i="37" s="1"/>
  <c r="F11" i="37"/>
  <c r="J10" i="37"/>
  <c r="I10" i="37"/>
  <c r="G10" i="37"/>
  <c r="K10" i="37" s="1"/>
  <c r="F10" i="37"/>
  <c r="J9" i="37"/>
  <c r="I9" i="37"/>
  <c r="G9" i="37"/>
  <c r="K9" i="37" s="1"/>
  <c r="F9" i="37"/>
  <c r="J8" i="37"/>
  <c r="I8" i="37"/>
  <c r="G8" i="37"/>
  <c r="K8" i="37" s="1"/>
  <c r="F8" i="37"/>
  <c r="AG11" i="40" l="1"/>
  <c r="AI11" i="40" s="1"/>
  <c r="AH11" i="40"/>
  <c r="AH12" i="40"/>
  <c r="AG12" i="40"/>
  <c r="AI12" i="40" s="1"/>
  <c r="AG35" i="40"/>
  <c r="AH35" i="40"/>
  <c r="AH36" i="40"/>
  <c r="AG36" i="40"/>
  <c r="AI36" i="40" s="1"/>
  <c r="AH43" i="40"/>
  <c r="AI43" i="40" s="1"/>
  <c r="AG43" i="40"/>
  <c r="AH44" i="40"/>
  <c r="AG44" i="40"/>
  <c r="AI44" i="40" s="1"/>
  <c r="AG51" i="40"/>
  <c r="AH51" i="40"/>
  <c r="AG52" i="40"/>
  <c r="AH52" i="40"/>
  <c r="AH59" i="40"/>
  <c r="AI59" i="40" s="1"/>
  <c r="AG59" i="40"/>
  <c r="AG60" i="40"/>
  <c r="AH60" i="40"/>
  <c r="AG67" i="40"/>
  <c r="AI67" i="40" s="1"/>
  <c r="AH67" i="40"/>
  <c r="AG95" i="40"/>
  <c r="AH95" i="40"/>
  <c r="AI95" i="40" s="1"/>
  <c r="AG101" i="40"/>
  <c r="AI101" i="40" s="1"/>
  <c r="AH101" i="40"/>
  <c r="AG102" i="40"/>
  <c r="AH102" i="40"/>
  <c r="AG161" i="40"/>
  <c r="AI161" i="40" s="1"/>
  <c r="AH161" i="40"/>
  <c r="AG162" i="40"/>
  <c r="AH162" i="40"/>
  <c r="AH177" i="40"/>
  <c r="AG177" i="40"/>
  <c r="AG178" i="40"/>
  <c r="AH178" i="40"/>
  <c r="AG180" i="40"/>
  <c r="AH180" i="40"/>
  <c r="AG189" i="40"/>
  <c r="AH189" i="40"/>
  <c r="AH190" i="40"/>
  <c r="AI190" i="40" s="1"/>
  <c r="AG190" i="40"/>
  <c r="AH197" i="40"/>
  <c r="AG197" i="40"/>
  <c r="AI197" i="40" s="1"/>
  <c r="AG225" i="40"/>
  <c r="AI225" i="40" s="1"/>
  <c r="AH225" i="40"/>
  <c r="AH226" i="40"/>
  <c r="AG226" i="40"/>
  <c r="AI226" i="40" s="1"/>
  <c r="AH244" i="40"/>
  <c r="AG244" i="40"/>
  <c r="AH251" i="40"/>
  <c r="AG251" i="40"/>
  <c r="AI251" i="40" s="1"/>
  <c r="AG252" i="40"/>
  <c r="AI252" i="40" s="1"/>
  <c r="AH252" i="40"/>
  <c r="AH300" i="40"/>
  <c r="AG300" i="40"/>
  <c r="AI300" i="40" s="1"/>
  <c r="AG310" i="40"/>
  <c r="AI310" i="40" s="1"/>
  <c r="AH310" i="40"/>
  <c r="AG311" i="40"/>
  <c r="AH311" i="40"/>
  <c r="AG326" i="40"/>
  <c r="AI326" i="40" s="1"/>
  <c r="AH326" i="40"/>
  <c r="AH327" i="40"/>
  <c r="AG327" i="40"/>
  <c r="AI327" i="40" s="1"/>
  <c r="AG347" i="40"/>
  <c r="AI347" i="40" s="1"/>
  <c r="AH347" i="40"/>
  <c r="AG362" i="40"/>
  <c r="AH362" i="40"/>
  <c r="AG368" i="40"/>
  <c r="AI368" i="40" s="1"/>
  <c r="AH368" i="40"/>
  <c r="L11" i="40"/>
  <c r="N11" i="40" s="1"/>
  <c r="AG17" i="40"/>
  <c r="AI17" i="40" s="1"/>
  <c r="AH17" i="40"/>
  <c r="L18" i="40"/>
  <c r="AG18" i="40"/>
  <c r="AH18" i="40"/>
  <c r="L27" i="40"/>
  <c r="AH33" i="40"/>
  <c r="AG33" i="40"/>
  <c r="AI33" i="40" s="1"/>
  <c r="L34" i="40"/>
  <c r="AG34" i="40"/>
  <c r="AI34" i="40" s="1"/>
  <c r="AH34" i="40"/>
  <c r="L42" i="40"/>
  <c r="AG42" i="40"/>
  <c r="AI42" i="40" s="1"/>
  <c r="AH42" i="40"/>
  <c r="L51" i="40"/>
  <c r="AG57" i="40"/>
  <c r="AH57" i="40"/>
  <c r="L58" i="40"/>
  <c r="AG58" i="40"/>
  <c r="AH58" i="40"/>
  <c r="L67" i="40"/>
  <c r="AG71" i="40"/>
  <c r="AH71" i="40"/>
  <c r="AG76" i="40"/>
  <c r="AH76" i="40"/>
  <c r="AG82" i="40"/>
  <c r="AI82" i="40" s="1"/>
  <c r="AH82" i="40"/>
  <c r="L84" i="40"/>
  <c r="N84" i="40" s="1"/>
  <c r="L89" i="40"/>
  <c r="AG94" i="40"/>
  <c r="AI94" i="40" s="1"/>
  <c r="AH94" i="40"/>
  <c r="L101" i="40"/>
  <c r="N101" i="40" s="1"/>
  <c r="AH106" i="40"/>
  <c r="AG106" i="40"/>
  <c r="L153" i="40"/>
  <c r="L161" i="40"/>
  <c r="N161" i="40" s="1"/>
  <c r="L169" i="40"/>
  <c r="N169" i="40" s="1"/>
  <c r="AG175" i="40"/>
  <c r="AI175" i="40" s="1"/>
  <c r="AH175" i="40"/>
  <c r="L189" i="40"/>
  <c r="AH195" i="40"/>
  <c r="AG195" i="40"/>
  <c r="L196" i="40"/>
  <c r="AG196" i="40"/>
  <c r="AH196" i="40"/>
  <c r="AI196" i="40" s="1"/>
  <c r="L208" i="40"/>
  <c r="AH208" i="40"/>
  <c r="AG208" i="40"/>
  <c r="AI208" i="40" s="1"/>
  <c r="AH223" i="40"/>
  <c r="AG223" i="40"/>
  <c r="M231" i="40"/>
  <c r="AG231" i="40"/>
  <c r="AH231" i="40"/>
  <c r="AG233" i="40"/>
  <c r="AI233" i="40" s="1"/>
  <c r="AH233" i="40"/>
  <c r="AH241" i="40"/>
  <c r="AG241" i="40"/>
  <c r="AI241" i="40" s="1"/>
  <c r="AH242" i="40"/>
  <c r="AG242" i="40"/>
  <c r="AG250" i="40"/>
  <c r="AH250" i="40"/>
  <c r="AH262" i="40"/>
  <c r="AG262" i="40"/>
  <c r="AG274" i="40"/>
  <c r="AH274" i="40"/>
  <c r="AG276" i="40"/>
  <c r="AI276" i="40" s="1"/>
  <c r="AH276" i="40"/>
  <c r="AH278" i="40"/>
  <c r="AG278" i="40"/>
  <c r="AI278" i="40" s="1"/>
  <c r="AH280" i="40"/>
  <c r="AG280" i="40"/>
  <c r="AH282" i="40"/>
  <c r="AG282" i="40"/>
  <c r="AI282" i="40" s="1"/>
  <c r="AH285" i="40"/>
  <c r="AG285" i="40"/>
  <c r="AG287" i="40"/>
  <c r="AH287" i="40"/>
  <c r="AH289" i="40"/>
  <c r="AG289" i="40"/>
  <c r="AG291" i="40"/>
  <c r="AH291" i="40"/>
  <c r="AH292" i="40"/>
  <c r="AG292" i="40"/>
  <c r="AG294" i="40"/>
  <c r="AH294" i="40"/>
  <c r="AH297" i="40"/>
  <c r="AG297" i="40"/>
  <c r="L300" i="40"/>
  <c r="AH306" i="40"/>
  <c r="AG306" i="40"/>
  <c r="AH308" i="40"/>
  <c r="AG308" i="40"/>
  <c r="AI308" i="40" s="1"/>
  <c r="AH325" i="40"/>
  <c r="AG325" i="40"/>
  <c r="L327" i="40"/>
  <c r="L336" i="40"/>
  <c r="AH346" i="40"/>
  <c r="AG346" i="40"/>
  <c r="AG355" i="40"/>
  <c r="AH355" i="40"/>
  <c r="AG360" i="40"/>
  <c r="AI360" i="40" s="1"/>
  <c r="AH360" i="40"/>
  <c r="AH365" i="40"/>
  <c r="AG365" i="40"/>
  <c r="AI365" i="40" s="1"/>
  <c r="AH366" i="40"/>
  <c r="AG366" i="40"/>
  <c r="AH373" i="40"/>
  <c r="AG373" i="40"/>
  <c r="AI373" i="40" s="1"/>
  <c r="AH8" i="40"/>
  <c r="AG8" i="40"/>
  <c r="L9" i="40"/>
  <c r="AG15" i="40"/>
  <c r="AH15" i="40"/>
  <c r="AH16" i="40"/>
  <c r="AG16" i="40"/>
  <c r="L17" i="40"/>
  <c r="N17" i="40" s="1"/>
  <c r="AG23" i="40"/>
  <c r="AH23" i="40"/>
  <c r="AG24" i="40"/>
  <c r="AH24" i="40"/>
  <c r="L25" i="40"/>
  <c r="N25" i="40" s="1"/>
  <c r="AH31" i="40"/>
  <c r="AI31" i="40" s="1"/>
  <c r="AG31" i="40"/>
  <c r="AH32" i="40"/>
  <c r="AG32" i="40"/>
  <c r="AI32" i="40" s="1"/>
  <c r="L33" i="40"/>
  <c r="AG39" i="40"/>
  <c r="AH39" i="40"/>
  <c r="AI39" i="40" s="1"/>
  <c r="AH40" i="40"/>
  <c r="AG40" i="40"/>
  <c r="L41" i="40"/>
  <c r="AG47" i="40"/>
  <c r="AH47" i="40"/>
  <c r="AH48" i="40"/>
  <c r="AG48" i="40"/>
  <c r="L49" i="40"/>
  <c r="N49" i="40" s="1"/>
  <c r="AG55" i="40"/>
  <c r="AH55" i="40"/>
  <c r="AH56" i="40"/>
  <c r="AG56" i="40"/>
  <c r="AI56" i="40" s="1"/>
  <c r="L57" i="40"/>
  <c r="N57" i="40" s="1"/>
  <c r="AG63" i="40"/>
  <c r="AI63" i="40" s="1"/>
  <c r="AH63" i="40"/>
  <c r="AH64" i="40"/>
  <c r="AG64" i="40"/>
  <c r="AI64" i="40" s="1"/>
  <c r="L65" i="40"/>
  <c r="L66" i="40"/>
  <c r="AG69" i="40"/>
  <c r="AH69" i="40"/>
  <c r="AH70" i="40"/>
  <c r="AG70" i="40"/>
  <c r="L71" i="40"/>
  <c r="J74" i="40"/>
  <c r="AH75" i="40"/>
  <c r="AI75" i="40" s="1"/>
  <c r="AG75" i="40"/>
  <c r="AG80" i="40"/>
  <c r="AH80" i="40"/>
  <c r="L81" i="40"/>
  <c r="L83" i="40"/>
  <c r="AG87" i="40"/>
  <c r="AH87" i="40"/>
  <c r="AI87" i="40" s="1"/>
  <c r="L88" i="40"/>
  <c r="AG92" i="40"/>
  <c r="AH92" i="40"/>
  <c r="L93" i="40"/>
  <c r="L94" i="40"/>
  <c r="AG97" i="40"/>
  <c r="AH97" i="40"/>
  <c r="AG98" i="40"/>
  <c r="AH98" i="40"/>
  <c r="AH99" i="40"/>
  <c r="AG99" i="40"/>
  <c r="L100" i="40"/>
  <c r="N100" i="40" s="1"/>
  <c r="AG104" i="40"/>
  <c r="AI104" i="40" s="1"/>
  <c r="AH104" i="40"/>
  <c r="L105" i="40"/>
  <c r="L106" i="40"/>
  <c r="AH149" i="40"/>
  <c r="AG149" i="40"/>
  <c r="AG150" i="40"/>
  <c r="AH150" i="40"/>
  <c r="L151" i="40"/>
  <c r="M153" i="40"/>
  <c r="AG157" i="40"/>
  <c r="AH157" i="40"/>
  <c r="AH158" i="40"/>
  <c r="AI158" i="40" s="1"/>
  <c r="AG158" i="40"/>
  <c r="L159" i="40"/>
  <c r="N159" i="40" s="1"/>
  <c r="M161" i="40"/>
  <c r="AG165" i="40"/>
  <c r="AI165" i="40" s="1"/>
  <c r="AH165" i="40"/>
  <c r="AG166" i="40"/>
  <c r="AH166" i="40"/>
  <c r="L167" i="40"/>
  <c r="M169" i="40"/>
  <c r="AG173" i="40"/>
  <c r="AH173" i="40"/>
  <c r="AH174" i="40"/>
  <c r="AI174" i="40" s="1"/>
  <c r="AG174" i="40"/>
  <c r="M177" i="40"/>
  <c r="AG185" i="40"/>
  <c r="AI185" i="40" s="1"/>
  <c r="AH185" i="40"/>
  <c r="AH186" i="40"/>
  <c r="AG186" i="40"/>
  <c r="AI186" i="40" s="1"/>
  <c r="L187" i="40"/>
  <c r="N187" i="40" s="1"/>
  <c r="M189" i="40"/>
  <c r="AH193" i="40"/>
  <c r="AG193" i="40"/>
  <c r="AI193" i="40" s="1"/>
  <c r="AH194" i="40"/>
  <c r="AG194" i="40"/>
  <c r="L195" i="40"/>
  <c r="M197" i="40"/>
  <c r="AH201" i="40"/>
  <c r="AG201" i="40"/>
  <c r="AH202" i="40"/>
  <c r="AG202" i="40"/>
  <c r="AI202" i="40" s="1"/>
  <c r="AG204" i="40"/>
  <c r="AI204" i="40" s="1"/>
  <c r="AH204" i="40"/>
  <c r="AH206" i="40"/>
  <c r="AG206" i="40"/>
  <c r="AI206" i="40" s="1"/>
  <c r="M209" i="40"/>
  <c r="AH213" i="40"/>
  <c r="AG213" i="40"/>
  <c r="AH214" i="40"/>
  <c r="AG214" i="40"/>
  <c r="AI214" i="40" s="1"/>
  <c r="M217" i="40"/>
  <c r="AG221" i="40"/>
  <c r="AH221" i="40"/>
  <c r="AH222" i="40"/>
  <c r="AG222" i="40"/>
  <c r="M225" i="40"/>
  <c r="AG229" i="40"/>
  <c r="AH229" i="40"/>
  <c r="AH230" i="40"/>
  <c r="AG230" i="40"/>
  <c r="AG232" i="40"/>
  <c r="AH232" i="40"/>
  <c r="L234" i="40"/>
  <c r="AG239" i="40"/>
  <c r="AH239" i="40"/>
  <c r="AG240" i="40"/>
  <c r="AI240" i="40" s="1"/>
  <c r="AH240" i="40"/>
  <c r="L242" i="40"/>
  <c r="AH247" i="40"/>
  <c r="AG247" i="40"/>
  <c r="AI247" i="40" s="1"/>
  <c r="AH248" i="40"/>
  <c r="AG248" i="40"/>
  <c r="L250" i="40"/>
  <c r="AH255" i="40"/>
  <c r="AG255" i="40"/>
  <c r="AH256" i="40"/>
  <c r="AG256" i="40"/>
  <c r="AI256" i="40" s="1"/>
  <c r="AG260" i="40"/>
  <c r="AI260" i="40" s="1"/>
  <c r="AH260" i="40"/>
  <c r="AG264" i="40"/>
  <c r="AH264" i="40"/>
  <c r="L266" i="40"/>
  <c r="AG271" i="40"/>
  <c r="AI271" i="40" s="1"/>
  <c r="AH271" i="40"/>
  <c r="AH272" i="40"/>
  <c r="AG272" i="40"/>
  <c r="AI272" i="40" s="1"/>
  <c r="L274" i="40"/>
  <c r="L282" i="40"/>
  <c r="L290" i="40"/>
  <c r="L296" i="40"/>
  <c r="L299" i="40"/>
  <c r="AG304" i="40"/>
  <c r="AH304" i="40"/>
  <c r="AH305" i="40"/>
  <c r="AG305" i="40"/>
  <c r="AG307" i="40"/>
  <c r="AH307" i="40"/>
  <c r="L308" i="40"/>
  <c r="AH314" i="40"/>
  <c r="AG314" i="40"/>
  <c r="AG315" i="40"/>
  <c r="AH315" i="40"/>
  <c r="L316" i="40"/>
  <c r="AG322" i="40"/>
  <c r="AH322" i="40"/>
  <c r="AH323" i="40"/>
  <c r="AG323" i="40"/>
  <c r="L324" i="40"/>
  <c r="AH330" i="40"/>
  <c r="AG330" i="40"/>
  <c r="AI330" i="40" s="1"/>
  <c r="AG331" i="40"/>
  <c r="AH331" i="40"/>
  <c r="AH332" i="40"/>
  <c r="AG332" i="40"/>
  <c r="AI332" i="40" s="1"/>
  <c r="AH333" i="40"/>
  <c r="AG333" i="40"/>
  <c r="L334" i="40"/>
  <c r="AG342" i="40"/>
  <c r="AI342" i="40" s="1"/>
  <c r="AH342" i="40"/>
  <c r="AG343" i="40"/>
  <c r="AH343" i="40"/>
  <c r="AH344" i="40"/>
  <c r="AG344" i="40"/>
  <c r="L345" i="40"/>
  <c r="AG345" i="40"/>
  <c r="AH345" i="40"/>
  <c r="AH353" i="40"/>
  <c r="AG353" i="40"/>
  <c r="AG354" i="40"/>
  <c r="AH354" i="40"/>
  <c r="L355" i="40"/>
  <c r="AH359" i="40"/>
  <c r="AG359" i="40"/>
  <c r="AI359" i="40" s="1"/>
  <c r="L360" i="40"/>
  <c r="AH364" i="40"/>
  <c r="AG364" i="40"/>
  <c r="AH371" i="40"/>
  <c r="AG371" i="40"/>
  <c r="AI371" i="40" s="1"/>
  <c r="AG19" i="40"/>
  <c r="AH19" i="40"/>
  <c r="AG20" i="40"/>
  <c r="AH20" i="40"/>
  <c r="AH27" i="40"/>
  <c r="AI27" i="40" s="1"/>
  <c r="AG27" i="40"/>
  <c r="AG28" i="40"/>
  <c r="AH28" i="40"/>
  <c r="AH72" i="40"/>
  <c r="AG72" i="40"/>
  <c r="AG77" i="40"/>
  <c r="AH77" i="40"/>
  <c r="AG78" i="40"/>
  <c r="AI78" i="40" s="1"/>
  <c r="AH78" i="40"/>
  <c r="AG84" i="40"/>
  <c r="AH84" i="40"/>
  <c r="AH89" i="40"/>
  <c r="AG89" i="40"/>
  <c r="AH90" i="40"/>
  <c r="AG90" i="40"/>
  <c r="AG107" i="40"/>
  <c r="AH107" i="40"/>
  <c r="AG153" i="40"/>
  <c r="AH153" i="40"/>
  <c r="AG154" i="40"/>
  <c r="AI154" i="40" s="1"/>
  <c r="AH154" i="40"/>
  <c r="AH169" i="40"/>
  <c r="AG169" i="40"/>
  <c r="AI169" i="40" s="1"/>
  <c r="AG170" i="40"/>
  <c r="AI170" i="40" s="1"/>
  <c r="AH170" i="40"/>
  <c r="AG182" i="40"/>
  <c r="AH182" i="40"/>
  <c r="AH198" i="40"/>
  <c r="AG198" i="40"/>
  <c r="AG209" i="40"/>
  <c r="AH209" i="40"/>
  <c r="AH210" i="40"/>
  <c r="AG210" i="40"/>
  <c r="AG217" i="40"/>
  <c r="AH217" i="40"/>
  <c r="AH218" i="40"/>
  <c r="AG218" i="40"/>
  <c r="AH235" i="40"/>
  <c r="AG235" i="40"/>
  <c r="AI235" i="40" s="1"/>
  <c r="AH236" i="40"/>
  <c r="AG236" i="40"/>
  <c r="AG243" i="40"/>
  <c r="AH243" i="40"/>
  <c r="AH267" i="40"/>
  <c r="AG267" i="40"/>
  <c r="AH268" i="40"/>
  <c r="AG268" i="40"/>
  <c r="AI268" i="40" s="1"/>
  <c r="AG301" i="40"/>
  <c r="AI301" i="40" s="1"/>
  <c r="AH301" i="40"/>
  <c r="AH318" i="40"/>
  <c r="AG318" i="40"/>
  <c r="AI318" i="40" s="1"/>
  <c r="AH319" i="40"/>
  <c r="AG319" i="40"/>
  <c r="AG336" i="40"/>
  <c r="AH336" i="40"/>
  <c r="AH337" i="40"/>
  <c r="AG337" i="40"/>
  <c r="AG348" i="40"/>
  <c r="AH348" i="40"/>
  <c r="AH349" i="40"/>
  <c r="AG349" i="40"/>
  <c r="AH350" i="40"/>
  <c r="AG350" i="40"/>
  <c r="AH356" i="40"/>
  <c r="AG356" i="40"/>
  <c r="AH361" i="40"/>
  <c r="AG361" i="40"/>
  <c r="AI361" i="40" s="1"/>
  <c r="AG367" i="40"/>
  <c r="AI367" i="40" s="1"/>
  <c r="AH367" i="40"/>
  <c r="AH9" i="40"/>
  <c r="AG9" i="40"/>
  <c r="AI9" i="40" s="1"/>
  <c r="L10" i="40"/>
  <c r="AG10" i="40"/>
  <c r="AH10" i="40"/>
  <c r="L19" i="40"/>
  <c r="N19" i="40" s="1"/>
  <c r="AG25" i="40"/>
  <c r="AI25" i="40" s="1"/>
  <c r="AH25" i="40"/>
  <c r="L26" i="40"/>
  <c r="AH26" i="40"/>
  <c r="AG26" i="40"/>
  <c r="L35" i="40"/>
  <c r="AG41" i="40"/>
  <c r="AH41" i="40"/>
  <c r="L43" i="40"/>
  <c r="AG49" i="40"/>
  <c r="AH49" i="40"/>
  <c r="L50" i="40"/>
  <c r="AG50" i="40"/>
  <c r="AI50" i="40" s="1"/>
  <c r="AH50" i="40"/>
  <c r="L59" i="40"/>
  <c r="N59" i="40" s="1"/>
  <c r="AG65" i="40"/>
  <c r="AI65" i="40" s="1"/>
  <c r="AH65" i="40"/>
  <c r="AH66" i="40"/>
  <c r="AG66" i="40"/>
  <c r="AI66" i="40" s="1"/>
  <c r="L72" i="40"/>
  <c r="L77" i="40"/>
  <c r="L78" i="40"/>
  <c r="AH81" i="40"/>
  <c r="AG81" i="40"/>
  <c r="AI81" i="40" s="1"/>
  <c r="AG83" i="40"/>
  <c r="AH83" i="40"/>
  <c r="AH88" i="40"/>
  <c r="AG88" i="40"/>
  <c r="AI88" i="40" s="1"/>
  <c r="L90" i="40"/>
  <c r="AH93" i="40"/>
  <c r="AG93" i="40"/>
  <c r="AI93" i="40" s="1"/>
  <c r="L95" i="40"/>
  <c r="AG100" i="40"/>
  <c r="AI100" i="40" s="1"/>
  <c r="AH100" i="40"/>
  <c r="L102" i="40"/>
  <c r="AG105" i="40"/>
  <c r="AI105" i="40" s="1"/>
  <c r="AH105" i="40"/>
  <c r="L107" i="40"/>
  <c r="AG151" i="40"/>
  <c r="AH151" i="40"/>
  <c r="L152" i="40"/>
  <c r="AG152" i="40"/>
  <c r="AH152" i="40"/>
  <c r="AI152" i="40" s="1"/>
  <c r="AH159" i="40"/>
  <c r="AG159" i="40"/>
  <c r="L160" i="40"/>
  <c r="AG160" i="40"/>
  <c r="AH160" i="40"/>
  <c r="AI160" i="40" s="1"/>
  <c r="AH167" i="40"/>
  <c r="AG167" i="40"/>
  <c r="L168" i="40"/>
  <c r="AG168" i="40"/>
  <c r="AH168" i="40"/>
  <c r="L176" i="40"/>
  <c r="AG176" i="40"/>
  <c r="AH176" i="40"/>
  <c r="AI176" i="40" s="1"/>
  <c r="N179" i="40"/>
  <c r="AG187" i="40"/>
  <c r="AH187" i="40"/>
  <c r="AH188" i="40"/>
  <c r="AI188" i="40" s="1"/>
  <c r="AG188" i="40"/>
  <c r="L197" i="40"/>
  <c r="AG203" i="40"/>
  <c r="AH203" i="40"/>
  <c r="AH205" i="40"/>
  <c r="AG205" i="40"/>
  <c r="AH207" i="40"/>
  <c r="AG207" i="40"/>
  <c r="AI207" i="40" s="1"/>
  <c r="AG215" i="40"/>
  <c r="AI215" i="40" s="1"/>
  <c r="AH215" i="40"/>
  <c r="L216" i="40"/>
  <c r="N216" i="40" s="1"/>
  <c r="AH216" i="40"/>
  <c r="AG216" i="40"/>
  <c r="AG224" i="40"/>
  <c r="AH224" i="40"/>
  <c r="AG234" i="40"/>
  <c r="AI234" i="40" s="1"/>
  <c r="AH234" i="40"/>
  <c r="L243" i="40"/>
  <c r="AG249" i="40"/>
  <c r="AH249" i="40"/>
  <c r="AH257" i="40"/>
  <c r="AG257" i="40"/>
  <c r="AH258" i="40"/>
  <c r="AG258" i="40"/>
  <c r="AI258" i="40" s="1"/>
  <c r="AG259" i="40"/>
  <c r="AI259" i="40" s="1"/>
  <c r="AH259" i="40"/>
  <c r="AH261" i="40"/>
  <c r="AG261" i="40"/>
  <c r="AI261" i="40" s="1"/>
  <c r="AG263" i="40"/>
  <c r="AI263" i="40" s="1"/>
  <c r="AH263" i="40"/>
  <c r="AG265" i="40"/>
  <c r="AH265" i="40"/>
  <c r="AH266" i="40"/>
  <c r="AG266" i="40"/>
  <c r="AH273" i="40"/>
  <c r="AG273" i="40"/>
  <c r="AI273" i="40" s="1"/>
  <c r="AG275" i="40"/>
  <c r="AI275" i="40" s="1"/>
  <c r="AH275" i="40"/>
  <c r="AH277" i="40"/>
  <c r="AG277" i="40"/>
  <c r="AI277" i="40" s="1"/>
  <c r="AG279" i="40"/>
  <c r="AI279" i="40" s="1"/>
  <c r="AH279" i="40"/>
  <c r="AH281" i="40"/>
  <c r="AG281" i="40"/>
  <c r="AI281" i="40" s="1"/>
  <c r="AH283" i="40"/>
  <c r="AG283" i="40"/>
  <c r="AG284" i="40"/>
  <c r="AH284" i="40"/>
  <c r="AH286" i="40"/>
  <c r="AG286" i="40"/>
  <c r="AG288" i="40"/>
  <c r="AH288" i="40"/>
  <c r="AG290" i="40"/>
  <c r="AI290" i="40" s="1"/>
  <c r="AH290" i="40"/>
  <c r="AH293" i="40"/>
  <c r="AG293" i="40"/>
  <c r="AI293" i="40" s="1"/>
  <c r="AH295" i="40"/>
  <c r="AG295" i="40"/>
  <c r="AG296" i="40"/>
  <c r="AH296" i="40"/>
  <c r="AH298" i="40"/>
  <c r="AG298" i="40"/>
  <c r="AH299" i="40"/>
  <c r="AG299" i="40"/>
  <c r="AH309" i="40"/>
  <c r="AG309" i="40"/>
  <c r="AI309" i="40" s="1"/>
  <c r="L311" i="40"/>
  <c r="N311" i="40" s="1"/>
  <c r="AH316" i="40"/>
  <c r="AG316" i="40"/>
  <c r="AH317" i="40"/>
  <c r="AG317" i="40"/>
  <c r="AI317" i="40" s="1"/>
  <c r="AH324" i="40"/>
  <c r="AG324" i="40"/>
  <c r="AG334" i="40"/>
  <c r="AH334" i="40"/>
  <c r="AG335" i="40"/>
  <c r="AI335" i="40" s="1"/>
  <c r="AH335" i="40"/>
  <c r="L347" i="40"/>
  <c r="L356" i="40"/>
  <c r="L362" i="40"/>
  <c r="L367" i="40"/>
  <c r="AG372" i="40"/>
  <c r="AH372" i="40"/>
  <c r="AH13" i="40"/>
  <c r="AG13" i="40"/>
  <c r="AH14" i="40"/>
  <c r="AG14" i="40"/>
  <c r="AI14" i="40" s="1"/>
  <c r="AH21" i="40"/>
  <c r="AG21" i="40"/>
  <c r="AG22" i="40"/>
  <c r="AH22" i="40"/>
  <c r="AG29" i="40"/>
  <c r="AI29" i="40" s="1"/>
  <c r="AH29" i="40"/>
  <c r="AH30" i="40"/>
  <c r="AG30" i="40"/>
  <c r="AI30" i="40" s="1"/>
  <c r="AH37" i="40"/>
  <c r="AG37" i="40"/>
  <c r="AH38" i="40"/>
  <c r="AG38" i="40"/>
  <c r="AI38" i="40" s="1"/>
  <c r="L39" i="40"/>
  <c r="AG45" i="40"/>
  <c r="AI45" i="40" s="1"/>
  <c r="AH45" i="40"/>
  <c r="AG46" i="40"/>
  <c r="AH46" i="40"/>
  <c r="AI46" i="40" s="1"/>
  <c r="AG53" i="40"/>
  <c r="AI53" i="40" s="1"/>
  <c r="AH53" i="40"/>
  <c r="AG54" i="40"/>
  <c r="AH54" i="40"/>
  <c r="L55" i="40"/>
  <c r="AH61" i="40"/>
  <c r="AG61" i="40"/>
  <c r="AI61" i="40" s="1"/>
  <c r="AG62" i="40"/>
  <c r="AI62" i="40" s="1"/>
  <c r="AH62" i="40"/>
  <c r="L63" i="40"/>
  <c r="L64" i="40"/>
  <c r="AH68" i="40"/>
  <c r="AG68" i="40"/>
  <c r="L70" i="40"/>
  <c r="AH73" i="40"/>
  <c r="AG73" i="40"/>
  <c r="AI73" i="40" s="1"/>
  <c r="AH74" i="40"/>
  <c r="AG74" i="40"/>
  <c r="L75" i="40"/>
  <c r="AH79" i="40"/>
  <c r="AG79" i="40"/>
  <c r="AG85" i="40"/>
  <c r="AH85" i="40"/>
  <c r="AG86" i="40"/>
  <c r="AI86" i="40" s="1"/>
  <c r="AH86" i="40"/>
  <c r="J90" i="40"/>
  <c r="AG91" i="40"/>
  <c r="AH91" i="40"/>
  <c r="AI91" i="40" s="1"/>
  <c r="L92" i="40"/>
  <c r="AH96" i="40"/>
  <c r="AG96" i="40"/>
  <c r="AI96" i="40" s="1"/>
  <c r="AG103" i="40"/>
  <c r="AH103" i="40"/>
  <c r="L104" i="40"/>
  <c r="L108" i="40"/>
  <c r="AH108" i="40"/>
  <c r="AG108" i="40"/>
  <c r="AG109" i="40"/>
  <c r="AH109" i="40"/>
  <c r="L110" i="40"/>
  <c r="AH110" i="40"/>
  <c r="AG110" i="40"/>
  <c r="AG111" i="40"/>
  <c r="AH111" i="40"/>
  <c r="L112" i="40"/>
  <c r="AG112" i="40"/>
  <c r="AH112" i="40"/>
  <c r="AH113" i="40"/>
  <c r="AG113" i="40"/>
  <c r="L114" i="40"/>
  <c r="AG114" i="40"/>
  <c r="AH114" i="40"/>
  <c r="AG115" i="40"/>
  <c r="AH115" i="40"/>
  <c r="L116" i="40"/>
  <c r="AH116" i="40"/>
  <c r="AG116" i="40"/>
  <c r="AH117" i="40"/>
  <c r="AG117" i="40"/>
  <c r="AI117" i="40" s="1"/>
  <c r="L118" i="40"/>
  <c r="AG118" i="40"/>
  <c r="AI118" i="40" s="1"/>
  <c r="AH118" i="40"/>
  <c r="AG119" i="40"/>
  <c r="AH119" i="40"/>
  <c r="AI119" i="40" s="1"/>
  <c r="L120" i="40"/>
  <c r="AH120" i="40"/>
  <c r="AG120" i="40"/>
  <c r="AI120" i="40" s="1"/>
  <c r="AG121" i="40"/>
  <c r="AI121" i="40" s="1"/>
  <c r="AH121" i="40"/>
  <c r="L122" i="40"/>
  <c r="AG122" i="40"/>
  <c r="AH122" i="40"/>
  <c r="AI122" i="40" s="1"/>
  <c r="AG123" i="40"/>
  <c r="AH123" i="40"/>
  <c r="L124" i="40"/>
  <c r="AG124" i="40"/>
  <c r="AI124" i="40" s="1"/>
  <c r="AH124" i="40"/>
  <c r="AG125" i="40"/>
  <c r="AH125" i="40"/>
  <c r="L126" i="40"/>
  <c r="AH126" i="40"/>
  <c r="AG126" i="40"/>
  <c r="AH127" i="40"/>
  <c r="AG127" i="40"/>
  <c r="AI127" i="40" s="1"/>
  <c r="L128" i="40"/>
  <c r="AG128" i="40"/>
  <c r="AH128" i="40"/>
  <c r="AG129" i="40"/>
  <c r="AI129" i="40" s="1"/>
  <c r="AH129" i="40"/>
  <c r="L130" i="40"/>
  <c r="AH130" i="40"/>
  <c r="AG130" i="40"/>
  <c r="AI130" i="40" s="1"/>
  <c r="AG131" i="40"/>
  <c r="AI131" i="40" s="1"/>
  <c r="AH131" i="40"/>
  <c r="L132" i="40"/>
  <c r="AH132" i="40"/>
  <c r="AG132" i="40"/>
  <c r="AH133" i="40"/>
  <c r="AG133" i="40"/>
  <c r="AI133" i="40" s="1"/>
  <c r="L134" i="40"/>
  <c r="AG134" i="40"/>
  <c r="AI134" i="40" s="1"/>
  <c r="AH134" i="40"/>
  <c r="AG135" i="40"/>
  <c r="AH135" i="40"/>
  <c r="AI135" i="40" s="1"/>
  <c r="L136" i="40"/>
  <c r="AG136" i="40"/>
  <c r="AH136" i="40"/>
  <c r="AI136" i="40" s="1"/>
  <c r="AG137" i="40"/>
  <c r="AI137" i="40" s="1"/>
  <c r="AH137" i="40"/>
  <c r="L138" i="40"/>
  <c r="AH138" i="40"/>
  <c r="AG138" i="40"/>
  <c r="AI138" i="40" s="1"/>
  <c r="AH139" i="40"/>
  <c r="AG139" i="40"/>
  <c r="L140" i="40"/>
  <c r="AH140" i="40"/>
  <c r="AI140" i="40" s="1"/>
  <c r="AG140" i="40"/>
  <c r="AH141" i="40"/>
  <c r="AG141" i="40"/>
  <c r="AI141" i="40" s="1"/>
  <c r="L142" i="40"/>
  <c r="AH142" i="40"/>
  <c r="AI142" i="40" s="1"/>
  <c r="AG142" i="40"/>
  <c r="AH143" i="40"/>
  <c r="AG143" i="40"/>
  <c r="AI143" i="40" s="1"/>
  <c r="L144" i="40"/>
  <c r="AH144" i="40"/>
  <c r="AG144" i="40"/>
  <c r="AH145" i="40"/>
  <c r="AG145" i="40"/>
  <c r="L146" i="40"/>
  <c r="AH146" i="40"/>
  <c r="AG146" i="40"/>
  <c r="AI146" i="40" s="1"/>
  <c r="AG147" i="40"/>
  <c r="AI147" i="40" s="1"/>
  <c r="AH147" i="40"/>
  <c r="L148" i="40"/>
  <c r="AG148" i="40"/>
  <c r="AH148" i="40"/>
  <c r="L149" i="40"/>
  <c r="AG155" i="40"/>
  <c r="AH155" i="40"/>
  <c r="L156" i="40"/>
  <c r="AG156" i="40"/>
  <c r="AH156" i="40"/>
  <c r="AI156" i="40" s="1"/>
  <c r="L157" i="40"/>
  <c r="AG163" i="40"/>
  <c r="AI163" i="40" s="1"/>
  <c r="AH163" i="40"/>
  <c r="L164" i="40"/>
  <c r="AH164" i="40"/>
  <c r="AI164" i="40" s="1"/>
  <c r="AG164" i="40"/>
  <c r="L165" i="40"/>
  <c r="AG171" i="40"/>
  <c r="AH171" i="40"/>
  <c r="L172" i="40"/>
  <c r="AG172" i="40"/>
  <c r="AH172" i="40"/>
  <c r="L173" i="40"/>
  <c r="N173" i="40" s="1"/>
  <c r="AG179" i="40"/>
  <c r="AI179" i="40" s="1"/>
  <c r="AH179" i="40"/>
  <c r="AG181" i="40"/>
  <c r="AH181" i="40"/>
  <c r="M182" i="40"/>
  <c r="AG183" i="40"/>
  <c r="AH183" i="40"/>
  <c r="AG184" i="40"/>
  <c r="AH184" i="40"/>
  <c r="M190" i="40"/>
  <c r="AG191" i="40"/>
  <c r="AH191" i="40"/>
  <c r="L192" i="40"/>
  <c r="AG192" i="40"/>
  <c r="AH192" i="40"/>
  <c r="AI192" i="40" s="1"/>
  <c r="M198" i="40"/>
  <c r="AG199" i="40"/>
  <c r="AI199" i="40" s="1"/>
  <c r="AH199" i="40"/>
  <c r="AG200" i="40"/>
  <c r="AH200" i="40"/>
  <c r="AI200" i="40" s="1"/>
  <c r="AG211" i="40"/>
  <c r="AI211" i="40" s="1"/>
  <c r="AH211" i="40"/>
  <c r="L212" i="40"/>
  <c r="AH212" i="40"/>
  <c r="AG212" i="40"/>
  <c r="J213" i="40"/>
  <c r="J214" i="40"/>
  <c r="AH219" i="40"/>
  <c r="AG219" i="40"/>
  <c r="AG220" i="40"/>
  <c r="AH220" i="40"/>
  <c r="L221" i="40"/>
  <c r="N221" i="40" s="1"/>
  <c r="AG227" i="40"/>
  <c r="AI227" i="40" s="1"/>
  <c r="AH227" i="40"/>
  <c r="L228" i="40"/>
  <c r="AH228" i="40"/>
  <c r="AG228" i="40"/>
  <c r="L229" i="40"/>
  <c r="L230" i="40"/>
  <c r="J236" i="40"/>
  <c r="AG237" i="40"/>
  <c r="AI237" i="40" s="1"/>
  <c r="AH237" i="40"/>
  <c r="AG238" i="40"/>
  <c r="AH238" i="40"/>
  <c r="AH245" i="40"/>
  <c r="AG245" i="40"/>
  <c r="AH246" i="40"/>
  <c r="AG246" i="40"/>
  <c r="AI246" i="40" s="1"/>
  <c r="J247" i="40"/>
  <c r="J248" i="40"/>
  <c r="AH253" i="40"/>
  <c r="AG253" i="40"/>
  <c r="AI253" i="40" s="1"/>
  <c r="AH254" i="40"/>
  <c r="AG254" i="40"/>
  <c r="L264" i="40"/>
  <c r="AH269" i="40"/>
  <c r="AG269" i="40"/>
  <c r="AH270" i="40"/>
  <c r="AG270" i="40"/>
  <c r="AI270" i="40" s="1"/>
  <c r="L272" i="40"/>
  <c r="AG302" i="40"/>
  <c r="AH302" i="40"/>
  <c r="AG303" i="40"/>
  <c r="AH303" i="40"/>
  <c r="M311" i="40"/>
  <c r="AH312" i="40"/>
  <c r="AG312" i="40"/>
  <c r="AI312" i="40" s="1"/>
  <c r="AH313" i="40"/>
  <c r="AG313" i="40"/>
  <c r="M319" i="40"/>
  <c r="AH320" i="40"/>
  <c r="AG320" i="40"/>
  <c r="AI320" i="40" s="1"/>
  <c r="AH321" i="40"/>
  <c r="AG321" i="40"/>
  <c r="M327" i="40"/>
  <c r="AG328" i="40"/>
  <c r="AI328" i="40" s="1"/>
  <c r="AH328" i="40"/>
  <c r="AH329" i="40"/>
  <c r="AG329" i="40"/>
  <c r="AI329" i="40" s="1"/>
  <c r="AG338" i="40"/>
  <c r="AI338" i="40" s="1"/>
  <c r="AH338" i="40"/>
  <c r="AH339" i="40"/>
  <c r="AG339" i="40"/>
  <c r="AI339" i="40" s="1"/>
  <c r="AH340" i="40"/>
  <c r="AG340" i="40"/>
  <c r="AH341" i="40"/>
  <c r="AG341" i="40"/>
  <c r="AI341" i="40" s="1"/>
  <c r="M350" i="40"/>
  <c r="AH351" i="40"/>
  <c r="AG351" i="40"/>
  <c r="AH352" i="40"/>
  <c r="AG352" i="40"/>
  <c r="AI352" i="40" s="1"/>
  <c r="AH357" i="40"/>
  <c r="AG357" i="40"/>
  <c r="AG358" i="40"/>
  <c r="AH358" i="40"/>
  <c r="M362" i="40"/>
  <c r="AG363" i="40"/>
  <c r="AH363" i="40"/>
  <c r="AI363" i="40" s="1"/>
  <c r="L364" i="40"/>
  <c r="AH369" i="40"/>
  <c r="AG369" i="40"/>
  <c r="AG370" i="40"/>
  <c r="AH370" i="40"/>
  <c r="L371" i="40"/>
  <c r="AI8" i="38"/>
  <c r="AJ8" i="38"/>
  <c r="AJ9" i="38"/>
  <c r="AI9" i="38"/>
  <c r="AK9" i="38" s="1"/>
  <c r="AI10" i="38"/>
  <c r="AJ10" i="38"/>
  <c r="M27" i="38"/>
  <c r="AJ27" i="38"/>
  <c r="AI27" i="38"/>
  <c r="AI28" i="38"/>
  <c r="AJ28" i="38"/>
  <c r="AI29" i="38"/>
  <c r="AK29" i="38" s="1"/>
  <c r="AJ29" i="38"/>
  <c r="AJ30" i="38"/>
  <c r="AI30" i="38"/>
  <c r="AK30" i="38" s="1"/>
  <c r="AJ44" i="38"/>
  <c r="AI44" i="38"/>
  <c r="AI45" i="38"/>
  <c r="AJ45" i="38"/>
  <c r="AI47" i="38"/>
  <c r="AK47" i="38" s="1"/>
  <c r="AJ47" i="38"/>
  <c r="AI58" i="38"/>
  <c r="AJ58" i="38"/>
  <c r="AJ59" i="38"/>
  <c r="AI59" i="38"/>
  <c r="AI62" i="38"/>
  <c r="AJ62" i="38"/>
  <c r="L74" i="38"/>
  <c r="AJ74" i="38"/>
  <c r="AI74" i="38"/>
  <c r="AK74" i="38" s="1"/>
  <c r="AJ75" i="38"/>
  <c r="AI75" i="38"/>
  <c r="AK75" i="38" s="1"/>
  <c r="L78" i="38"/>
  <c r="AI78" i="38"/>
  <c r="AJ78" i="38"/>
  <c r="M88" i="38"/>
  <c r="N88" i="38" s="1"/>
  <c r="AI88" i="38"/>
  <c r="AJ88" i="38"/>
  <c r="AJ90" i="38"/>
  <c r="AI90" i="38"/>
  <c r="AK90" i="38" s="1"/>
  <c r="AJ91" i="38"/>
  <c r="AI91" i="38"/>
  <c r="AK91" i="38" s="1"/>
  <c r="AI94" i="38"/>
  <c r="AJ94" i="38"/>
  <c r="AJ108" i="38"/>
  <c r="AI108" i="38"/>
  <c r="AK108" i="38" s="1"/>
  <c r="AJ109" i="38"/>
  <c r="AI109" i="38"/>
  <c r="AK109" i="38" s="1"/>
  <c r="AJ111" i="38"/>
  <c r="AI111" i="38"/>
  <c r="AK111" i="38" s="1"/>
  <c r="AI122" i="38"/>
  <c r="AJ122" i="38"/>
  <c r="AJ123" i="38"/>
  <c r="AI123" i="38"/>
  <c r="AK123" i="38" s="1"/>
  <c r="AI126" i="38"/>
  <c r="AJ126" i="38"/>
  <c r="AJ140" i="38"/>
  <c r="AI140" i="38"/>
  <c r="AK140" i="38" s="1"/>
  <c r="AI141" i="38"/>
  <c r="AJ141" i="38"/>
  <c r="AI143" i="38"/>
  <c r="AJ143" i="38"/>
  <c r="M160" i="38"/>
  <c r="AI160" i="38"/>
  <c r="AK160" i="38" s="1"/>
  <c r="AJ160" i="38"/>
  <c r="AJ164" i="38"/>
  <c r="AI164" i="38"/>
  <c r="AK164" i="38" s="1"/>
  <c r="AJ165" i="38"/>
  <c r="AI165" i="38"/>
  <c r="AI167" i="38"/>
  <c r="AJ167" i="38"/>
  <c r="AJ180" i="38"/>
  <c r="AI180" i="38"/>
  <c r="AI181" i="38"/>
  <c r="AJ181" i="38"/>
  <c r="AJ183" i="38"/>
  <c r="AI183" i="38"/>
  <c r="M184" i="38"/>
  <c r="AJ184" i="38"/>
  <c r="AI184" i="38"/>
  <c r="AK184" i="38" s="1"/>
  <c r="AI188" i="38"/>
  <c r="AJ188" i="38"/>
  <c r="AJ189" i="38"/>
  <c r="AI189" i="38"/>
  <c r="AK189" i="38" s="1"/>
  <c r="AI191" i="38"/>
  <c r="AJ191" i="38"/>
  <c r="M192" i="38"/>
  <c r="AI192" i="38"/>
  <c r="AK192" i="38" s="1"/>
  <c r="AJ192" i="38"/>
  <c r="AJ196" i="38"/>
  <c r="AI196" i="38"/>
  <c r="AK196" i="38" s="1"/>
  <c r="AJ197" i="38"/>
  <c r="AI197" i="38"/>
  <c r="AI199" i="38"/>
  <c r="AJ199" i="38"/>
  <c r="AI201" i="38"/>
  <c r="AK201" i="38" s="1"/>
  <c r="AJ201" i="38"/>
  <c r="L202" i="38"/>
  <c r="AI202" i="38"/>
  <c r="AJ202" i="38"/>
  <c r="AJ203" i="38"/>
  <c r="AI203" i="38"/>
  <c r="AK203" i="38" s="1"/>
  <c r="N205" i="38"/>
  <c r="AJ206" i="38"/>
  <c r="AI206" i="38"/>
  <c r="AJ215" i="38"/>
  <c r="AI215" i="38"/>
  <c r="AK215" i="38" s="1"/>
  <c r="AJ216" i="38"/>
  <c r="AK216" i="38" s="1"/>
  <c r="AI216" i="38"/>
  <c r="AI217" i="38"/>
  <c r="AJ217" i="38"/>
  <c r="AK217" i="38" s="1"/>
  <c r="AJ226" i="38"/>
  <c r="AI226" i="38"/>
  <c r="AJ243" i="38"/>
  <c r="AI243" i="38"/>
  <c r="AK243" i="38" s="1"/>
  <c r="AJ244" i="38"/>
  <c r="AI244" i="38"/>
  <c r="AJ245" i="38"/>
  <c r="AI245" i="38"/>
  <c r="AK245" i="38" s="1"/>
  <c r="AI247" i="38"/>
  <c r="AJ247" i="38"/>
  <c r="AI248" i="38"/>
  <c r="AJ248" i="38"/>
  <c r="AK248" i="38" s="1"/>
  <c r="AJ253" i="38"/>
  <c r="AI253" i="38"/>
  <c r="AK253" i="38" s="1"/>
  <c r="AI254" i="38"/>
  <c r="AJ254" i="38"/>
  <c r="AI255" i="38"/>
  <c r="AJ255" i="38"/>
  <c r="AI257" i="38"/>
  <c r="AJ257" i="38"/>
  <c r="AI258" i="38"/>
  <c r="AJ258" i="38"/>
  <c r="M259" i="38"/>
  <c r="AI259" i="38"/>
  <c r="AK259" i="38" s="1"/>
  <c r="AJ259" i="38"/>
  <c r="AI260" i="38"/>
  <c r="AJ260" i="38"/>
  <c r="AK260" i="38" s="1"/>
  <c r="AI261" i="38"/>
  <c r="AK261" i="38" s="1"/>
  <c r="AJ261" i="38"/>
  <c r="AJ262" i="38"/>
  <c r="AI262" i="38"/>
  <c r="AK262" i="38" s="1"/>
  <c r="AJ263" i="38"/>
  <c r="AI263" i="38"/>
  <c r="AI264" i="38"/>
  <c r="AJ264" i="38"/>
  <c r="AK264" i="38" s="1"/>
  <c r="AJ282" i="38"/>
  <c r="AI282" i="38"/>
  <c r="AJ306" i="38"/>
  <c r="AI306" i="38"/>
  <c r="AK306" i="38" s="1"/>
  <c r="AJ307" i="38"/>
  <c r="AI307" i="38"/>
  <c r="AJ308" i="38"/>
  <c r="AI308" i="38"/>
  <c r="AJ312" i="38"/>
  <c r="AK312" i="38" s="1"/>
  <c r="AI312" i="38"/>
  <c r="AJ322" i="38"/>
  <c r="AI322" i="38"/>
  <c r="AK322" i="38" s="1"/>
  <c r="AJ323" i="38"/>
  <c r="AI323" i="38"/>
  <c r="AI324" i="38"/>
  <c r="AJ324" i="38"/>
  <c r="AK324" i="38" s="1"/>
  <c r="AI330" i="38"/>
  <c r="AK330" i="38" s="1"/>
  <c r="AJ330" i="38"/>
  <c r="AJ331" i="38"/>
  <c r="AI331" i="38"/>
  <c r="AK331" i="38" s="1"/>
  <c r="AJ333" i="38"/>
  <c r="AI333" i="38"/>
  <c r="AI335" i="38"/>
  <c r="AJ335" i="38"/>
  <c r="AI336" i="38"/>
  <c r="AK336" i="38" s="1"/>
  <c r="AJ336" i="38"/>
  <c r="AI337" i="38"/>
  <c r="AJ337" i="38"/>
  <c r="AJ340" i="38"/>
  <c r="AI340" i="38"/>
  <c r="N349" i="38"/>
  <c r="AJ356" i="38"/>
  <c r="AI356" i="38"/>
  <c r="AK356" i="38" s="1"/>
  <c r="L10" i="38"/>
  <c r="M23" i="38"/>
  <c r="AJ23" i="38"/>
  <c r="AI23" i="38"/>
  <c r="AK23" i="38" s="1"/>
  <c r="AI24" i="38"/>
  <c r="AJ24" i="38"/>
  <c r="AJ25" i="38"/>
  <c r="AI25" i="38"/>
  <c r="AK25" i="38" s="1"/>
  <c r="AI26" i="38"/>
  <c r="AJ26" i="38"/>
  <c r="AJ43" i="38"/>
  <c r="AI43" i="38"/>
  <c r="AK43" i="38" s="1"/>
  <c r="AJ46" i="38"/>
  <c r="AI46" i="38"/>
  <c r="AK46" i="38" s="1"/>
  <c r="M56" i="38"/>
  <c r="N56" i="38" s="1"/>
  <c r="AI56" i="38"/>
  <c r="AK56" i="38" s="1"/>
  <c r="AJ56" i="38"/>
  <c r="AJ57" i="38"/>
  <c r="AI57" i="38"/>
  <c r="AK57" i="38" s="1"/>
  <c r="L59" i="38"/>
  <c r="N59" i="38" s="1"/>
  <c r="M72" i="38"/>
  <c r="AI72" i="38"/>
  <c r="AJ72" i="38"/>
  <c r="AJ73" i="38"/>
  <c r="AI73" i="38"/>
  <c r="L75" i="38"/>
  <c r="AJ84" i="38"/>
  <c r="AI84" i="38"/>
  <c r="AK84" i="38" s="1"/>
  <c r="AI85" i="38"/>
  <c r="AJ85" i="38"/>
  <c r="AI87" i="38"/>
  <c r="AJ87" i="38"/>
  <c r="AJ89" i="38"/>
  <c r="AI89" i="38"/>
  <c r="AK89" i="38" s="1"/>
  <c r="L91" i="38"/>
  <c r="N91" i="38" s="1"/>
  <c r="AI100" i="38"/>
  <c r="AK100" i="38" s="1"/>
  <c r="AJ100" i="38"/>
  <c r="AJ101" i="38"/>
  <c r="AI101" i="38"/>
  <c r="AK101" i="38" s="1"/>
  <c r="L106" i="38"/>
  <c r="AJ106" i="38"/>
  <c r="AI106" i="38"/>
  <c r="AK106" i="38" s="1"/>
  <c r="AJ107" i="38"/>
  <c r="AI107" i="38"/>
  <c r="AK107" i="38" s="1"/>
  <c r="L110" i="38"/>
  <c r="AI110" i="38"/>
  <c r="AJ110" i="38"/>
  <c r="M120" i="38"/>
  <c r="AI120" i="38"/>
  <c r="AJ120" i="38"/>
  <c r="AJ121" i="38"/>
  <c r="AI121" i="38"/>
  <c r="AK121" i="38" s="1"/>
  <c r="L127" i="38"/>
  <c r="N127" i="38" s="1"/>
  <c r="M136" i="38"/>
  <c r="AI136" i="38"/>
  <c r="AJ136" i="38"/>
  <c r="AJ137" i="38"/>
  <c r="AI137" i="38"/>
  <c r="AK137" i="38" s="1"/>
  <c r="L138" i="38"/>
  <c r="N138" i="38" s="1"/>
  <c r="AJ138" i="38"/>
  <c r="AI138" i="38"/>
  <c r="AJ139" i="38"/>
  <c r="AI139" i="38"/>
  <c r="AK139" i="38" s="1"/>
  <c r="L141" i="38"/>
  <c r="N141" i="38" s="1"/>
  <c r="AI142" i="38"/>
  <c r="AJ142" i="38"/>
  <c r="L143" i="38"/>
  <c r="M152" i="38"/>
  <c r="N152" i="38" s="1"/>
  <c r="AI152" i="38"/>
  <c r="AJ152" i="38"/>
  <c r="AJ156" i="38"/>
  <c r="AI156" i="38"/>
  <c r="AK156" i="38" s="1"/>
  <c r="AI157" i="38"/>
  <c r="AJ157" i="38"/>
  <c r="AJ159" i="38"/>
  <c r="AI159" i="38"/>
  <c r="AK159" i="38" s="1"/>
  <c r="AJ161" i="38"/>
  <c r="AI161" i="38"/>
  <c r="AK161" i="38" s="1"/>
  <c r="L162" i="38"/>
  <c r="N162" i="38" s="1"/>
  <c r="AJ162" i="38"/>
  <c r="AI162" i="38"/>
  <c r="AI163" i="38"/>
  <c r="AJ163" i="38"/>
  <c r="L165" i="38"/>
  <c r="N165" i="38" s="1"/>
  <c r="AI166" i="38"/>
  <c r="AJ166" i="38"/>
  <c r="M176" i="38"/>
  <c r="AJ176" i="38"/>
  <c r="AI176" i="38"/>
  <c r="AI177" i="38"/>
  <c r="AJ177" i="38"/>
  <c r="AJ178" i="38"/>
  <c r="AI178" i="38"/>
  <c r="AJ179" i="38"/>
  <c r="AI179" i="38"/>
  <c r="AK179" i="38" s="1"/>
  <c r="L181" i="38"/>
  <c r="AI182" i="38"/>
  <c r="AJ182" i="38"/>
  <c r="AJ185" i="38"/>
  <c r="AI185" i="38"/>
  <c r="AK185" i="38" s="1"/>
  <c r="AJ186" i="38"/>
  <c r="AI186" i="38"/>
  <c r="AK186" i="38" s="1"/>
  <c r="AJ187" i="38"/>
  <c r="AI187" i="38"/>
  <c r="AK187" i="38" s="1"/>
  <c r="L189" i="38"/>
  <c r="AJ190" i="38"/>
  <c r="AI190" i="38"/>
  <c r="AK190" i="38" s="1"/>
  <c r="AI193" i="38"/>
  <c r="AK193" i="38" s="1"/>
  <c r="AJ193" i="38"/>
  <c r="AJ194" i="38"/>
  <c r="AI194" i="38"/>
  <c r="AK194" i="38" s="1"/>
  <c r="AJ195" i="38"/>
  <c r="AI195" i="38"/>
  <c r="L197" i="38"/>
  <c r="N197" i="38" s="1"/>
  <c r="AI198" i="38"/>
  <c r="AJ198" i="38"/>
  <c r="L201" i="38"/>
  <c r="AJ212" i="38"/>
  <c r="AI212" i="38"/>
  <c r="AI213" i="38"/>
  <c r="AK213" i="38" s="1"/>
  <c r="AJ213" i="38"/>
  <c r="M214" i="38"/>
  <c r="AJ214" i="38"/>
  <c r="AI214" i="38"/>
  <c r="AK214" i="38" s="1"/>
  <c r="L216" i="38"/>
  <c r="J218" i="38"/>
  <c r="AI235" i="38"/>
  <c r="AJ235" i="38"/>
  <c r="AJ241" i="38"/>
  <c r="AI241" i="38"/>
  <c r="AK241" i="38" s="1"/>
  <c r="AI242" i="38"/>
  <c r="AJ242" i="38"/>
  <c r="L243" i="38"/>
  <c r="L244" i="38"/>
  <c r="M246" i="38"/>
  <c r="AI246" i="38"/>
  <c r="AK246" i="38" s="1"/>
  <c r="AJ246" i="38"/>
  <c r="L248" i="38"/>
  <c r="AI251" i="38"/>
  <c r="AJ251" i="38"/>
  <c r="AJ252" i="38"/>
  <c r="AI252" i="38"/>
  <c r="AI256" i="38"/>
  <c r="AJ256" i="38"/>
  <c r="AK256" i="38" s="1"/>
  <c r="L257" i="38"/>
  <c r="L259" i="38"/>
  <c r="L260" i="38"/>
  <c r="N260" i="38" s="1"/>
  <c r="L261" i="38"/>
  <c r="AJ279" i="38"/>
  <c r="AI279" i="38"/>
  <c r="AK279" i="38" s="1"/>
  <c r="AI280" i="38"/>
  <c r="AJ280" i="38"/>
  <c r="AK280" i="38" s="1"/>
  <c r="AI281" i="38"/>
  <c r="AJ281" i="38"/>
  <c r="AK281" i="38" s="1"/>
  <c r="L282" i="38"/>
  <c r="N282" i="38" s="1"/>
  <c r="M291" i="38"/>
  <c r="AJ291" i="38"/>
  <c r="AI291" i="38"/>
  <c r="AK291" i="38" s="1"/>
  <c r="AJ292" i="38"/>
  <c r="AI292" i="38"/>
  <c r="AI302" i="38"/>
  <c r="AJ302" i="38"/>
  <c r="AJ305" i="38"/>
  <c r="AI305" i="38"/>
  <c r="AK305" i="38" s="1"/>
  <c r="L309" i="38"/>
  <c r="N309" i="38" s="1"/>
  <c r="M318" i="38"/>
  <c r="AJ318" i="38"/>
  <c r="AI318" i="38"/>
  <c r="AK318" i="38" s="1"/>
  <c r="AI319" i="38"/>
  <c r="AJ319" i="38"/>
  <c r="AI320" i="38"/>
  <c r="AJ320" i="38"/>
  <c r="AJ321" i="38"/>
  <c r="AI321" i="38"/>
  <c r="AK321" i="38" s="1"/>
  <c r="L324" i="38"/>
  <c r="AI329" i="38"/>
  <c r="AJ329" i="38"/>
  <c r="AJ332" i="38"/>
  <c r="AI332" i="38"/>
  <c r="AK332" i="38" s="1"/>
  <c r="L335" i="38"/>
  <c r="L340" i="38"/>
  <c r="AJ348" i="38"/>
  <c r="AI348" i="38"/>
  <c r="AK348" i="38" s="1"/>
  <c r="AJ349" i="38"/>
  <c r="AI349" i="38"/>
  <c r="AI353" i="38"/>
  <c r="AJ353" i="38"/>
  <c r="AJ354" i="38"/>
  <c r="AI354" i="38"/>
  <c r="AJ355" i="38"/>
  <c r="AI355" i="38"/>
  <c r="AK355" i="38" s="1"/>
  <c r="L356" i="38"/>
  <c r="AJ363" i="38"/>
  <c r="AI363" i="38"/>
  <c r="AK363" i="38" s="1"/>
  <c r="AI364" i="38"/>
  <c r="AJ364" i="38"/>
  <c r="AJ365" i="38"/>
  <c r="AI365" i="38"/>
  <c r="AK365" i="38" s="1"/>
  <c r="M8" i="38"/>
  <c r="M9" i="38"/>
  <c r="M15" i="38"/>
  <c r="AI15" i="38"/>
  <c r="AJ15" i="38"/>
  <c r="AJ16" i="38"/>
  <c r="AI16" i="38"/>
  <c r="L17" i="38"/>
  <c r="N17" i="38" s="1"/>
  <c r="AI17" i="38"/>
  <c r="AJ17" i="38"/>
  <c r="AJ18" i="38"/>
  <c r="AI18" i="38"/>
  <c r="AK18" i="38" s="1"/>
  <c r="M19" i="38"/>
  <c r="AI19" i="38"/>
  <c r="AK19" i="38" s="1"/>
  <c r="AJ19" i="38"/>
  <c r="AJ20" i="38"/>
  <c r="AI20" i="38"/>
  <c r="AK20" i="38" s="1"/>
  <c r="L21" i="38"/>
  <c r="N21" i="38" s="1"/>
  <c r="AJ21" i="38"/>
  <c r="AI21" i="38"/>
  <c r="AK21" i="38" s="1"/>
  <c r="L22" i="38"/>
  <c r="AI22" i="38"/>
  <c r="AK22" i="38" s="1"/>
  <c r="AJ22" i="38"/>
  <c r="J23" i="38"/>
  <c r="L26" i="38"/>
  <c r="M28" i="38"/>
  <c r="M29" i="38"/>
  <c r="M39" i="38"/>
  <c r="AJ39" i="38"/>
  <c r="AI39" i="38"/>
  <c r="AK39" i="38" s="1"/>
  <c r="AI40" i="38"/>
  <c r="AJ40" i="38"/>
  <c r="AJ41" i="38"/>
  <c r="AI41" i="38"/>
  <c r="AK41" i="38" s="1"/>
  <c r="AI42" i="38"/>
  <c r="AJ42" i="38"/>
  <c r="L43" i="38"/>
  <c r="N43" i="38" s="1"/>
  <c r="M44" i="38"/>
  <c r="AJ52" i="38"/>
  <c r="AI52" i="38"/>
  <c r="AK52" i="38" s="1"/>
  <c r="AJ53" i="38"/>
  <c r="AI53" i="38"/>
  <c r="AK53" i="38" s="1"/>
  <c r="AJ55" i="38"/>
  <c r="AI55" i="38"/>
  <c r="AK55" i="38" s="1"/>
  <c r="J56" i="38"/>
  <c r="L57" i="38"/>
  <c r="M64" i="38"/>
  <c r="AI64" i="38"/>
  <c r="AJ64" i="38"/>
  <c r="AJ68" i="38"/>
  <c r="AI68" i="38"/>
  <c r="AJ69" i="38"/>
  <c r="AI69" i="38"/>
  <c r="AK69" i="38" s="1"/>
  <c r="AJ71" i="38"/>
  <c r="AI71" i="38"/>
  <c r="J72" i="38"/>
  <c r="L73" i="38"/>
  <c r="M80" i="38"/>
  <c r="AI80" i="38"/>
  <c r="AJ80" i="38"/>
  <c r="AJ81" i="38"/>
  <c r="AI81" i="38"/>
  <c r="AK81" i="38" s="1"/>
  <c r="AJ82" i="38"/>
  <c r="AI82" i="38"/>
  <c r="AK82" i="38" s="1"/>
  <c r="AI83" i="38"/>
  <c r="AJ83" i="38"/>
  <c r="AI86" i="38"/>
  <c r="AJ86" i="38"/>
  <c r="L87" i="38"/>
  <c r="N87" i="38" s="1"/>
  <c r="L89" i="38"/>
  <c r="M96" i="38"/>
  <c r="AI96" i="38"/>
  <c r="AJ96" i="38"/>
  <c r="AJ97" i="38"/>
  <c r="AI97" i="38"/>
  <c r="L98" i="38"/>
  <c r="AI98" i="38"/>
  <c r="AJ98" i="38"/>
  <c r="AI99" i="38"/>
  <c r="AJ99" i="38"/>
  <c r="AJ102" i="38"/>
  <c r="AI102" i="38"/>
  <c r="AK102" i="38" s="1"/>
  <c r="AJ103" i="38"/>
  <c r="AI103" i="38"/>
  <c r="AK103" i="38" s="1"/>
  <c r="M104" i="38"/>
  <c r="AI104" i="38"/>
  <c r="AK104" i="38" s="1"/>
  <c r="AJ104" i="38"/>
  <c r="AJ105" i="38"/>
  <c r="AI105" i="38"/>
  <c r="AK105" i="38" s="1"/>
  <c r="L107" i="38"/>
  <c r="N107" i="38" s="1"/>
  <c r="M108" i="38"/>
  <c r="AJ116" i="38"/>
  <c r="AI116" i="38"/>
  <c r="AK116" i="38" s="1"/>
  <c r="AI117" i="38"/>
  <c r="AK117" i="38" s="1"/>
  <c r="AJ117" i="38"/>
  <c r="AI119" i="38"/>
  <c r="AJ119" i="38"/>
  <c r="J120" i="38"/>
  <c r="L121" i="38"/>
  <c r="M122" i="38"/>
  <c r="AJ132" i="38"/>
  <c r="AI132" i="38"/>
  <c r="AK132" i="38" s="1"/>
  <c r="AJ133" i="38"/>
  <c r="AI133" i="38"/>
  <c r="AK133" i="38" s="1"/>
  <c r="AI135" i="38"/>
  <c r="AJ135" i="38"/>
  <c r="J136" i="38"/>
  <c r="L137" i="38"/>
  <c r="M140" i="38"/>
  <c r="AJ148" i="38"/>
  <c r="AI148" i="38"/>
  <c r="AJ149" i="38"/>
  <c r="AI149" i="38"/>
  <c r="AK149" i="38" s="1"/>
  <c r="AJ151" i="38"/>
  <c r="AI151" i="38"/>
  <c r="J152" i="38"/>
  <c r="AJ153" i="38"/>
  <c r="AI153" i="38"/>
  <c r="AK153" i="38" s="1"/>
  <c r="AI154" i="38"/>
  <c r="AJ154" i="38"/>
  <c r="AJ155" i="38"/>
  <c r="AI155" i="38"/>
  <c r="AK155" i="38" s="1"/>
  <c r="L157" i="38"/>
  <c r="AI158" i="38"/>
  <c r="AJ158" i="38"/>
  <c r="J159" i="38"/>
  <c r="L161" i="38"/>
  <c r="M164" i="38"/>
  <c r="AJ172" i="38"/>
  <c r="AI172" i="38"/>
  <c r="AK172" i="38" s="1"/>
  <c r="AI173" i="38"/>
  <c r="AJ173" i="38"/>
  <c r="AJ175" i="38"/>
  <c r="AI175" i="38"/>
  <c r="AK175" i="38" s="1"/>
  <c r="J176" i="38"/>
  <c r="L177" i="38"/>
  <c r="M180" i="38"/>
  <c r="L185" i="38"/>
  <c r="M188" i="38"/>
  <c r="L191" i="38"/>
  <c r="L193" i="38"/>
  <c r="M196" i="38"/>
  <c r="L200" i="38"/>
  <c r="M202" i="38"/>
  <c r="M208" i="38"/>
  <c r="AI208" i="38"/>
  <c r="AJ208" i="38"/>
  <c r="AI209" i="38"/>
  <c r="AJ209" i="38"/>
  <c r="AJ210" i="38"/>
  <c r="AI210" i="38"/>
  <c r="AJ211" i="38"/>
  <c r="AI211" i="38"/>
  <c r="AK211" i="38" s="1"/>
  <c r="L212" i="38"/>
  <c r="L213" i="38"/>
  <c r="M215" i="38"/>
  <c r="M216" i="38"/>
  <c r="AJ221" i="38"/>
  <c r="AI221" i="38"/>
  <c r="AJ222" i="38"/>
  <c r="AI222" i="38"/>
  <c r="AI223" i="38"/>
  <c r="AK223" i="38" s="1"/>
  <c r="AJ223" i="38"/>
  <c r="AJ233" i="38"/>
  <c r="AI233" i="38"/>
  <c r="AJ234" i="38"/>
  <c r="AI234" i="38"/>
  <c r="AJ236" i="38"/>
  <c r="AI236" i="38"/>
  <c r="AJ237" i="38"/>
  <c r="AI237" i="38"/>
  <c r="AJ238" i="38"/>
  <c r="AI238" i="38"/>
  <c r="AK238" i="38" s="1"/>
  <c r="AJ239" i="38"/>
  <c r="AI239" i="38"/>
  <c r="AI240" i="38"/>
  <c r="AJ240" i="38"/>
  <c r="AK240" i="38" s="1"/>
  <c r="J242" i="38"/>
  <c r="M243" i="38"/>
  <c r="M247" i="38"/>
  <c r="AJ250" i="38"/>
  <c r="AI250" i="38"/>
  <c r="AK250" i="38" s="1"/>
  <c r="L251" i="38"/>
  <c r="L252" i="38"/>
  <c r="M254" i="38"/>
  <c r="L256" i="38"/>
  <c r="N256" i="38" s="1"/>
  <c r="L258" i="38"/>
  <c r="M260" i="38"/>
  <c r="M262" i="38"/>
  <c r="M263" i="38"/>
  <c r="AJ267" i="38"/>
  <c r="AI267" i="38"/>
  <c r="AK267" i="38" s="1"/>
  <c r="AI273" i="38"/>
  <c r="AJ273" i="38"/>
  <c r="AI274" i="38"/>
  <c r="AJ274" i="38"/>
  <c r="AI275" i="38"/>
  <c r="AJ275" i="38"/>
  <c r="AJ276" i="38"/>
  <c r="AI276" i="38"/>
  <c r="AI277" i="38"/>
  <c r="AJ277" i="38"/>
  <c r="M278" i="38"/>
  <c r="AI278" i="38"/>
  <c r="AJ278" i="38"/>
  <c r="L280" i="38"/>
  <c r="N280" i="38" s="1"/>
  <c r="AI285" i="38"/>
  <c r="AJ285" i="38"/>
  <c r="AJ286" i="38"/>
  <c r="AI286" i="38"/>
  <c r="AJ287" i="38"/>
  <c r="AI287" i="38"/>
  <c r="AK287" i="38" s="1"/>
  <c r="AI289" i="38"/>
  <c r="AJ289" i="38"/>
  <c r="AI290" i="38"/>
  <c r="AJ290" i="38"/>
  <c r="L291" i="38"/>
  <c r="L292" i="38"/>
  <c r="N292" i="38" s="1"/>
  <c r="AI293" i="38"/>
  <c r="AJ293" i="38"/>
  <c r="AI297" i="38"/>
  <c r="AJ297" i="38"/>
  <c r="AK297" i="38" s="1"/>
  <c r="AI298" i="38"/>
  <c r="AJ298" i="38"/>
  <c r="AI299" i="38"/>
  <c r="AJ299" i="38"/>
  <c r="AI301" i="38"/>
  <c r="AJ301" i="38"/>
  <c r="AJ303" i="38"/>
  <c r="AI303" i="38"/>
  <c r="AK303" i="38" s="1"/>
  <c r="AI304" i="38"/>
  <c r="AJ304" i="38"/>
  <c r="AK304" i="38" s="1"/>
  <c r="M306" i="38"/>
  <c r="M307" i="38"/>
  <c r="AI314" i="38"/>
  <c r="AJ314" i="38"/>
  <c r="AJ315" i="38"/>
  <c r="AI315" i="38"/>
  <c r="AK315" i="38" s="1"/>
  <c r="AJ317" i="38"/>
  <c r="AI317" i="38"/>
  <c r="AK317" i="38" s="1"/>
  <c r="L319" i="38"/>
  <c r="M322" i="38"/>
  <c r="M323" i="38"/>
  <c r="M326" i="38"/>
  <c r="AI326" i="38"/>
  <c r="AJ326" i="38"/>
  <c r="AJ327" i="38"/>
  <c r="AI327" i="38"/>
  <c r="AK327" i="38" s="1"/>
  <c r="AJ328" i="38"/>
  <c r="AI328" i="38"/>
  <c r="AK328" i="38" s="1"/>
  <c r="L329" i="38"/>
  <c r="M330" i="38"/>
  <c r="M336" i="38"/>
  <c r="N336" i="38" s="1"/>
  <c r="AJ347" i="38"/>
  <c r="AI347" i="38"/>
  <c r="J348" i="38"/>
  <c r="AJ350" i="38"/>
  <c r="AI350" i="38"/>
  <c r="AK350" i="38" s="1"/>
  <c r="AI351" i="38"/>
  <c r="AJ351" i="38"/>
  <c r="M352" i="38"/>
  <c r="AI352" i="38"/>
  <c r="AK352" i="38" s="1"/>
  <c r="AJ352" i="38"/>
  <c r="L359" i="38"/>
  <c r="AJ359" i="38"/>
  <c r="AI359" i="38"/>
  <c r="AK359" i="38" s="1"/>
  <c r="AI360" i="38"/>
  <c r="AJ360" i="38"/>
  <c r="AJ361" i="38"/>
  <c r="AI361" i="38"/>
  <c r="AK361" i="38" s="1"/>
  <c r="AJ362" i="38"/>
  <c r="AI362" i="38"/>
  <c r="AK362" i="38" s="1"/>
  <c r="J364" i="38"/>
  <c r="AJ366" i="38"/>
  <c r="AI366" i="38"/>
  <c r="AI367" i="38"/>
  <c r="AJ367" i="38"/>
  <c r="AI368" i="38"/>
  <c r="AK368" i="38" s="1"/>
  <c r="AJ368" i="38"/>
  <c r="L371" i="38"/>
  <c r="AI371" i="38"/>
  <c r="AJ371" i="38"/>
  <c r="AJ372" i="38"/>
  <c r="AI372" i="38"/>
  <c r="AK372" i="38" s="1"/>
  <c r="L373" i="38"/>
  <c r="N373" i="38" s="1"/>
  <c r="AJ373" i="38"/>
  <c r="AI373" i="38"/>
  <c r="M11" i="38"/>
  <c r="AI11" i="38"/>
  <c r="AJ11" i="38"/>
  <c r="AJ12" i="38"/>
  <c r="AI12" i="38"/>
  <c r="AK12" i="38" s="1"/>
  <c r="AI13" i="38"/>
  <c r="AJ13" i="38"/>
  <c r="AJ14" i="38"/>
  <c r="AI14" i="38"/>
  <c r="AK14" i="38" s="1"/>
  <c r="J15" i="38"/>
  <c r="J19" i="38"/>
  <c r="M31" i="38"/>
  <c r="AJ31" i="38"/>
  <c r="AI31" i="38"/>
  <c r="AK31" i="38" s="1"/>
  <c r="AI32" i="38"/>
  <c r="AK32" i="38" s="1"/>
  <c r="AJ32" i="38"/>
  <c r="L33" i="38"/>
  <c r="N33" i="38" s="1"/>
  <c r="AJ33" i="38"/>
  <c r="AI33" i="38"/>
  <c r="AK33" i="38" s="1"/>
  <c r="AJ34" i="38"/>
  <c r="AI34" i="38"/>
  <c r="AK34" i="38" s="1"/>
  <c r="M35" i="38"/>
  <c r="AJ35" i="38"/>
  <c r="AI35" i="38"/>
  <c r="AJ36" i="38"/>
  <c r="AI36" i="38"/>
  <c r="AK36" i="38" s="1"/>
  <c r="L37" i="38"/>
  <c r="N37" i="38" s="1"/>
  <c r="AJ37" i="38"/>
  <c r="AI37" i="38"/>
  <c r="AK37" i="38" s="1"/>
  <c r="L38" i="38"/>
  <c r="AJ38" i="38"/>
  <c r="AI38" i="38"/>
  <c r="J39" i="38"/>
  <c r="L42" i="38"/>
  <c r="M47" i="38"/>
  <c r="M48" i="38"/>
  <c r="AJ48" i="38"/>
  <c r="AI48" i="38"/>
  <c r="AK48" i="38" s="1"/>
  <c r="AJ49" i="38"/>
  <c r="AI49" i="38"/>
  <c r="AI50" i="38"/>
  <c r="AJ50" i="38"/>
  <c r="AJ51" i="38"/>
  <c r="AI51" i="38"/>
  <c r="AI54" i="38"/>
  <c r="AJ54" i="38"/>
  <c r="L55" i="38"/>
  <c r="N55" i="38" s="1"/>
  <c r="M59" i="38"/>
  <c r="AJ60" i="38"/>
  <c r="AI60" i="38"/>
  <c r="AK60" i="38" s="1"/>
  <c r="AI61" i="38"/>
  <c r="AK61" i="38" s="1"/>
  <c r="AJ61" i="38"/>
  <c r="AI63" i="38"/>
  <c r="AJ63" i="38"/>
  <c r="J64" i="38"/>
  <c r="AJ65" i="38"/>
  <c r="AI65" i="38"/>
  <c r="AK65" i="38" s="1"/>
  <c r="AJ66" i="38"/>
  <c r="AI66" i="38"/>
  <c r="AK66" i="38" s="1"/>
  <c r="AI67" i="38"/>
  <c r="AJ67" i="38"/>
  <c r="AI70" i="38"/>
  <c r="AJ70" i="38"/>
  <c r="L71" i="38"/>
  <c r="M75" i="38"/>
  <c r="AJ76" i="38"/>
  <c r="AI76" i="38"/>
  <c r="AK76" i="38" s="1"/>
  <c r="AI77" i="38"/>
  <c r="AJ77" i="38"/>
  <c r="AJ79" i="38"/>
  <c r="AI79" i="38"/>
  <c r="AK79" i="38" s="1"/>
  <c r="J80" i="38"/>
  <c r="L81" i="38"/>
  <c r="N81" i="38" s="1"/>
  <c r="L83" i="38"/>
  <c r="N83" i="38" s="1"/>
  <c r="L86" i="38"/>
  <c r="L88" i="38"/>
  <c r="M91" i="38"/>
  <c r="AJ92" i="38"/>
  <c r="AI92" i="38"/>
  <c r="AK92" i="38" s="1"/>
  <c r="AI93" i="38"/>
  <c r="AJ93" i="38"/>
  <c r="AI95" i="38"/>
  <c r="AJ95" i="38"/>
  <c r="J96" i="38"/>
  <c r="L97" i="38"/>
  <c r="N97" i="38" s="1"/>
  <c r="L99" i="38"/>
  <c r="J104" i="38"/>
  <c r="L105" i="38"/>
  <c r="M111" i="38"/>
  <c r="M112" i="38"/>
  <c r="AI112" i="38"/>
  <c r="AK112" i="38" s="1"/>
  <c r="AJ112" i="38"/>
  <c r="AI113" i="38"/>
  <c r="AJ113" i="38"/>
  <c r="AJ114" i="38"/>
  <c r="AI114" i="38"/>
  <c r="AI115" i="38"/>
  <c r="AJ115" i="38"/>
  <c r="AJ118" i="38"/>
  <c r="AI118" i="38"/>
  <c r="L119" i="38"/>
  <c r="M123" i="38"/>
  <c r="AJ124" i="38"/>
  <c r="AI124" i="38"/>
  <c r="AI125" i="38"/>
  <c r="AJ125" i="38"/>
  <c r="AJ127" i="38"/>
  <c r="AI127" i="38"/>
  <c r="M128" i="38"/>
  <c r="AI128" i="38"/>
  <c r="AJ128" i="38"/>
  <c r="AI129" i="38"/>
  <c r="AJ129" i="38"/>
  <c r="AJ130" i="38"/>
  <c r="AI130" i="38"/>
  <c r="AK130" i="38" s="1"/>
  <c r="AJ131" i="38"/>
  <c r="AI131" i="38"/>
  <c r="AK131" i="38" s="1"/>
  <c r="L133" i="38"/>
  <c r="N133" i="38" s="1"/>
  <c r="L134" i="38"/>
  <c r="AJ134" i="38"/>
  <c r="AI134" i="38"/>
  <c r="AK134" i="38" s="1"/>
  <c r="J135" i="38"/>
  <c r="M143" i="38"/>
  <c r="M144" i="38"/>
  <c r="AI144" i="38"/>
  <c r="AJ144" i="38"/>
  <c r="AI145" i="38"/>
  <c r="AK145" i="38" s="1"/>
  <c r="AJ145" i="38"/>
  <c r="AI146" i="38"/>
  <c r="AJ146" i="38"/>
  <c r="AJ147" i="38"/>
  <c r="AI147" i="38"/>
  <c r="L149" i="38"/>
  <c r="L150" i="38"/>
  <c r="AI150" i="38"/>
  <c r="AK150" i="38" s="1"/>
  <c r="AJ150" i="38"/>
  <c r="L151" i="38"/>
  <c r="L153" i="38"/>
  <c r="L160" i="38"/>
  <c r="N160" i="38" s="1"/>
  <c r="M167" i="38"/>
  <c r="M168" i="38"/>
  <c r="AJ168" i="38"/>
  <c r="AI168" i="38"/>
  <c r="AK168" i="38" s="1"/>
  <c r="AJ169" i="38"/>
  <c r="AI169" i="38"/>
  <c r="AK169" i="38" s="1"/>
  <c r="AI170" i="38"/>
  <c r="AJ170" i="38"/>
  <c r="AJ171" i="38"/>
  <c r="AI171" i="38"/>
  <c r="AK171" i="38" s="1"/>
  <c r="L173" i="38"/>
  <c r="N173" i="38" s="1"/>
  <c r="AJ174" i="38"/>
  <c r="AI174" i="38"/>
  <c r="L175" i="38"/>
  <c r="N175" i="38" s="1"/>
  <c r="M183" i="38"/>
  <c r="L184" i="38"/>
  <c r="N184" i="38" s="1"/>
  <c r="M191" i="38"/>
  <c r="L192" i="38"/>
  <c r="M199" i="38"/>
  <c r="M200" i="38"/>
  <c r="AI200" i="38"/>
  <c r="AJ200" i="38"/>
  <c r="M203" i="38"/>
  <c r="AJ204" i="38"/>
  <c r="AI204" i="38"/>
  <c r="AJ205" i="38"/>
  <c r="AI205" i="38"/>
  <c r="AK205" i="38" s="1"/>
  <c r="AJ207" i="38"/>
  <c r="AI207" i="38"/>
  <c r="J208" i="38"/>
  <c r="L209" i="38"/>
  <c r="AI218" i="38"/>
  <c r="AK218" i="38" s="1"/>
  <c r="AJ218" i="38"/>
  <c r="AI219" i="38"/>
  <c r="AJ219" i="38"/>
  <c r="AJ220" i="38"/>
  <c r="AK220" i="38" s="1"/>
  <c r="AI220" i="38"/>
  <c r="AJ224" i="38"/>
  <c r="AI224" i="38"/>
  <c r="AK224" i="38" s="1"/>
  <c r="AJ225" i="38"/>
  <c r="AI225" i="38"/>
  <c r="M226" i="38"/>
  <c r="M227" i="38"/>
  <c r="N227" i="38" s="1"/>
  <c r="AI227" i="38"/>
  <c r="AK227" i="38" s="1"/>
  <c r="AJ227" i="38"/>
  <c r="AI228" i="38"/>
  <c r="AJ228" i="38"/>
  <c r="AK228" i="38" s="1"/>
  <c r="AJ229" i="38"/>
  <c r="AI229" i="38"/>
  <c r="AJ230" i="38"/>
  <c r="AI230" i="38"/>
  <c r="AK230" i="38" s="1"/>
  <c r="AJ231" i="38"/>
  <c r="AI231" i="38"/>
  <c r="AJ232" i="38"/>
  <c r="AI232" i="38"/>
  <c r="AK232" i="38" s="1"/>
  <c r="L234" i="38"/>
  <c r="L237" i="38"/>
  <c r="L240" i="38"/>
  <c r="M248" i="38"/>
  <c r="N248" i="38" s="1"/>
  <c r="AI249" i="38"/>
  <c r="AJ249" i="38"/>
  <c r="L250" i="38"/>
  <c r="M258" i="38"/>
  <c r="N258" i="38" s="1"/>
  <c r="M264" i="38"/>
  <c r="AJ265" i="38"/>
  <c r="AI265" i="38"/>
  <c r="AJ266" i="38"/>
  <c r="AI266" i="38"/>
  <c r="AK266" i="38" s="1"/>
  <c r="AI268" i="38"/>
  <c r="AJ268" i="38"/>
  <c r="AK268" i="38" s="1"/>
  <c r="AI269" i="38"/>
  <c r="AJ269" i="38"/>
  <c r="AI270" i="38"/>
  <c r="AJ270" i="38"/>
  <c r="AJ271" i="38"/>
  <c r="AI271" i="38"/>
  <c r="AK271" i="38" s="1"/>
  <c r="AI272" i="38"/>
  <c r="AJ272" i="38"/>
  <c r="AK272" i="38" s="1"/>
  <c r="J274" i="38"/>
  <c r="L275" i="38"/>
  <c r="N275" i="38" s="1"/>
  <c r="L276" i="38"/>
  <c r="L277" i="38"/>
  <c r="M282" i="38"/>
  <c r="AJ283" i="38"/>
  <c r="AI283" i="38"/>
  <c r="AI284" i="38"/>
  <c r="AJ284" i="38"/>
  <c r="AK284" i="38" s="1"/>
  <c r="AJ288" i="38"/>
  <c r="AK288" i="38" s="1"/>
  <c r="AI288" i="38"/>
  <c r="L290" i="38"/>
  <c r="AJ294" i="38"/>
  <c r="AI294" i="38"/>
  <c r="AK294" i="38" s="1"/>
  <c r="AJ295" i="38"/>
  <c r="AI295" i="38"/>
  <c r="AK295" i="38" s="1"/>
  <c r="AI296" i="38"/>
  <c r="AJ296" i="38"/>
  <c r="AK296" i="38" s="1"/>
  <c r="J298" i="38"/>
  <c r="L300" i="38"/>
  <c r="AJ300" i="38"/>
  <c r="AI300" i="38"/>
  <c r="L301" i="38"/>
  <c r="L303" i="38"/>
  <c r="AI309" i="38"/>
  <c r="AJ309" i="38"/>
  <c r="M310" i="38"/>
  <c r="AJ310" i="38"/>
  <c r="AI310" i="38"/>
  <c r="AK310" i="38" s="1"/>
  <c r="AI311" i="38"/>
  <c r="AK311" i="38" s="1"/>
  <c r="AJ311" i="38"/>
  <c r="AI313" i="38"/>
  <c r="AJ313" i="38"/>
  <c r="AK313" i="38" s="1"/>
  <c r="J314" i="38"/>
  <c r="AI316" i="38"/>
  <c r="AJ316" i="38"/>
  <c r="AK316" i="38" s="1"/>
  <c r="L317" i="38"/>
  <c r="N317" i="38" s="1"/>
  <c r="AI325" i="38"/>
  <c r="AK325" i="38" s="1"/>
  <c r="AJ325" i="38"/>
  <c r="J326" i="38"/>
  <c r="L327" i="38"/>
  <c r="AJ334" i="38"/>
  <c r="AI334" i="38"/>
  <c r="AJ338" i="38"/>
  <c r="AI338" i="38"/>
  <c r="AK338" i="38" s="1"/>
  <c r="AI339" i="38"/>
  <c r="AK339" i="38" s="1"/>
  <c r="AJ339" i="38"/>
  <c r="AJ341" i="38"/>
  <c r="AI341" i="38"/>
  <c r="AK341" i="38" s="1"/>
  <c r="AI342" i="38"/>
  <c r="AK342" i="38" s="1"/>
  <c r="AJ342" i="38"/>
  <c r="AJ343" i="38"/>
  <c r="AI343" i="38"/>
  <c r="AK343" i="38" s="1"/>
  <c r="AJ344" i="38"/>
  <c r="AI344" i="38"/>
  <c r="AJ345" i="38"/>
  <c r="AI345" i="38"/>
  <c r="AK345" i="38" s="1"/>
  <c r="AI346" i="38"/>
  <c r="AK346" i="38" s="1"/>
  <c r="AJ346" i="38"/>
  <c r="L350" i="38"/>
  <c r="L351" i="38"/>
  <c r="J352" i="38"/>
  <c r="AJ357" i="38"/>
  <c r="AI357" i="38"/>
  <c r="AK357" i="38" s="1"/>
  <c r="AI358" i="38"/>
  <c r="AJ358" i="38"/>
  <c r="L360" i="38"/>
  <c r="N360" i="38" s="1"/>
  <c r="L367" i="38"/>
  <c r="AI369" i="38"/>
  <c r="AJ369" i="38"/>
  <c r="AJ370" i="38"/>
  <c r="AI370" i="38"/>
  <c r="AK370" i="38" s="1"/>
  <c r="N332" i="41"/>
  <c r="T329" i="35" s="1"/>
  <c r="R329" i="35"/>
  <c r="N12" i="41"/>
  <c r="T9" i="35" s="1"/>
  <c r="R9" i="35"/>
  <c r="N28" i="41"/>
  <c r="T25" i="35" s="1"/>
  <c r="R25" i="35"/>
  <c r="N36" i="41"/>
  <c r="T33" i="35" s="1"/>
  <c r="R33" i="35"/>
  <c r="N39" i="41"/>
  <c r="T36" i="35" s="1"/>
  <c r="R36" i="35"/>
  <c r="N71" i="41"/>
  <c r="T68" i="35" s="1"/>
  <c r="R68" i="35"/>
  <c r="N87" i="41"/>
  <c r="T84" i="35" s="1"/>
  <c r="R84" i="35"/>
  <c r="N123" i="41"/>
  <c r="T120" i="35" s="1"/>
  <c r="R120" i="35"/>
  <c r="N142" i="41"/>
  <c r="T139" i="35" s="1"/>
  <c r="R139" i="35"/>
  <c r="N174" i="41"/>
  <c r="T171" i="35" s="1"/>
  <c r="R171" i="35"/>
  <c r="N287" i="41"/>
  <c r="T284" i="35" s="1"/>
  <c r="R284" i="35"/>
  <c r="N342" i="41"/>
  <c r="T339" i="35" s="1"/>
  <c r="R339" i="35"/>
  <c r="N346" i="41"/>
  <c r="T343" i="35" s="1"/>
  <c r="R343" i="35"/>
  <c r="N354" i="41"/>
  <c r="T351" i="35" s="1"/>
  <c r="R351" i="35"/>
  <c r="N360" i="41"/>
  <c r="T357" i="35" s="1"/>
  <c r="R357" i="35"/>
  <c r="N368" i="41"/>
  <c r="T365" i="35" s="1"/>
  <c r="R365" i="35"/>
  <c r="N8" i="41"/>
  <c r="T5" i="35" s="1"/>
  <c r="R5" i="35"/>
  <c r="N20" i="41"/>
  <c r="T17" i="35" s="1"/>
  <c r="R17" i="35"/>
  <c r="N24" i="41"/>
  <c r="T21" i="35" s="1"/>
  <c r="R21" i="35"/>
  <c r="N33" i="41"/>
  <c r="T30" i="35" s="1"/>
  <c r="R30" i="35"/>
  <c r="N43" i="41"/>
  <c r="T40" i="35" s="1"/>
  <c r="R40" i="35"/>
  <c r="N47" i="41"/>
  <c r="T44" i="35" s="1"/>
  <c r="R44" i="35"/>
  <c r="N51" i="41"/>
  <c r="T48" i="35" s="1"/>
  <c r="R48" i="35"/>
  <c r="N55" i="41"/>
  <c r="T52" i="35" s="1"/>
  <c r="R52" i="35"/>
  <c r="N107" i="41"/>
  <c r="T104" i="35" s="1"/>
  <c r="R104" i="35"/>
  <c r="N241" i="41"/>
  <c r="T238" i="35" s="1"/>
  <c r="R238" i="35"/>
  <c r="N246" i="41"/>
  <c r="T243" i="35" s="1"/>
  <c r="R243" i="35"/>
  <c r="N249" i="41"/>
  <c r="T246" i="35" s="1"/>
  <c r="R246" i="35"/>
  <c r="N273" i="41"/>
  <c r="T270" i="35" s="1"/>
  <c r="R270" i="35"/>
  <c r="N274" i="41"/>
  <c r="T271" i="35" s="1"/>
  <c r="R271" i="35"/>
  <c r="N285" i="41"/>
  <c r="T282" i="35" s="1"/>
  <c r="R282" i="35"/>
  <c r="N292" i="41"/>
  <c r="T289" i="35" s="1"/>
  <c r="R289" i="35"/>
  <c r="N305" i="41"/>
  <c r="T302" i="35" s="1"/>
  <c r="R302" i="35"/>
  <c r="N309" i="41"/>
  <c r="T306" i="35" s="1"/>
  <c r="R306" i="35"/>
  <c r="N317" i="41"/>
  <c r="T314" i="35" s="1"/>
  <c r="R314" i="35"/>
  <c r="N325" i="41"/>
  <c r="T322" i="35" s="1"/>
  <c r="R322" i="35"/>
  <c r="N331" i="41"/>
  <c r="T328" i="35" s="1"/>
  <c r="R328" i="35"/>
  <c r="N336" i="41"/>
  <c r="T333" i="35" s="1"/>
  <c r="R333" i="35"/>
  <c r="N340" i="41"/>
  <c r="T337" i="35" s="1"/>
  <c r="R337" i="35"/>
  <c r="N15" i="41"/>
  <c r="T12" i="35" s="1"/>
  <c r="R12" i="35"/>
  <c r="M33" i="41"/>
  <c r="N59" i="41"/>
  <c r="T56" i="35" s="1"/>
  <c r="R56" i="35"/>
  <c r="M61" i="41"/>
  <c r="M70" i="41"/>
  <c r="M77" i="41"/>
  <c r="M90" i="41"/>
  <c r="N91" i="41"/>
  <c r="T88" i="35" s="1"/>
  <c r="K96" i="41"/>
  <c r="M97" i="41"/>
  <c r="N115" i="41"/>
  <c r="T112" i="35" s="1"/>
  <c r="R112" i="35"/>
  <c r="M122" i="41"/>
  <c r="N150" i="41"/>
  <c r="T147" i="35" s="1"/>
  <c r="R147" i="35"/>
  <c r="N154" i="41"/>
  <c r="T151" i="35" s="1"/>
  <c r="R151" i="35"/>
  <c r="M169" i="41"/>
  <c r="N181" i="41"/>
  <c r="T178" i="35" s="1"/>
  <c r="R178" i="35"/>
  <c r="N185" i="41"/>
  <c r="T182" i="35" s="1"/>
  <c r="R182" i="35"/>
  <c r="N189" i="41"/>
  <c r="T186" i="35" s="1"/>
  <c r="R186" i="35"/>
  <c r="N193" i="41"/>
  <c r="T190" i="35" s="1"/>
  <c r="R190" i="35"/>
  <c r="N197" i="41"/>
  <c r="T194" i="35" s="1"/>
  <c r="R194" i="35"/>
  <c r="N201" i="41"/>
  <c r="T198" i="35" s="1"/>
  <c r="R198" i="35"/>
  <c r="N205" i="41"/>
  <c r="T202" i="35" s="1"/>
  <c r="R202" i="35"/>
  <c r="N209" i="41"/>
  <c r="T206" i="35" s="1"/>
  <c r="R206" i="35"/>
  <c r="N213" i="41"/>
  <c r="T210" i="35" s="1"/>
  <c r="R210" i="35"/>
  <c r="N217" i="41"/>
  <c r="T214" i="35" s="1"/>
  <c r="R214" i="35"/>
  <c r="N221" i="41"/>
  <c r="T218" i="35" s="1"/>
  <c r="R218" i="35"/>
  <c r="N225" i="41"/>
  <c r="T222" i="35" s="1"/>
  <c r="R222" i="35"/>
  <c r="M231" i="41"/>
  <c r="M232" i="41"/>
  <c r="K238" i="41"/>
  <c r="M244" i="41"/>
  <c r="M270" i="41"/>
  <c r="M290" i="41"/>
  <c r="M300" i="41"/>
  <c r="M301" i="41"/>
  <c r="M313" i="41"/>
  <c r="N344" i="41"/>
  <c r="T341" i="35" s="1"/>
  <c r="R341" i="35"/>
  <c r="M345" i="41"/>
  <c r="M347" i="41"/>
  <c r="M355" i="41"/>
  <c r="N362" i="41"/>
  <c r="T359" i="35" s="1"/>
  <c r="R359" i="35"/>
  <c r="M363" i="41"/>
  <c r="M371" i="41"/>
  <c r="M15" i="41"/>
  <c r="M23" i="41"/>
  <c r="M27" i="41"/>
  <c r="M54" i="41"/>
  <c r="N63" i="41"/>
  <c r="T60" i="35" s="1"/>
  <c r="R60" i="35"/>
  <c r="M65" i="41"/>
  <c r="M74" i="41"/>
  <c r="N75" i="41"/>
  <c r="T72" i="35" s="1"/>
  <c r="N79" i="41"/>
  <c r="T76" i="35" s="1"/>
  <c r="R76" i="35"/>
  <c r="M81" i="41"/>
  <c r="N99" i="41"/>
  <c r="T96" i="35" s="1"/>
  <c r="R96" i="35"/>
  <c r="M106" i="41"/>
  <c r="N119" i="41"/>
  <c r="T116" i="35" s="1"/>
  <c r="R116" i="35"/>
  <c r="M121" i="41"/>
  <c r="N134" i="41"/>
  <c r="T131" i="35" s="1"/>
  <c r="R131" i="35"/>
  <c r="K136" i="41"/>
  <c r="O136" i="41" s="1"/>
  <c r="N166" i="41"/>
  <c r="T163" i="35" s="1"/>
  <c r="R163" i="35"/>
  <c r="K168" i="41"/>
  <c r="O168" i="41" s="1"/>
  <c r="M177" i="41"/>
  <c r="M248" i="41"/>
  <c r="M252" i="41"/>
  <c r="N255" i="41"/>
  <c r="T252" i="35" s="1"/>
  <c r="R252" i="35"/>
  <c r="M256" i="41"/>
  <c r="M262" i="41"/>
  <c r="M276" i="41"/>
  <c r="M284" i="41"/>
  <c r="M294" i="41"/>
  <c r="M299" i="41"/>
  <c r="M308" i="41"/>
  <c r="M310" i="41"/>
  <c r="N311" i="41"/>
  <c r="T308" i="35" s="1"/>
  <c r="R308" i="35"/>
  <c r="M312" i="41"/>
  <c r="N315" i="41"/>
  <c r="T312" i="35" s="1"/>
  <c r="R312" i="35"/>
  <c r="M316" i="41"/>
  <c r="M320" i="41"/>
  <c r="N323" i="41"/>
  <c r="T320" i="35" s="1"/>
  <c r="R320" i="35"/>
  <c r="M324" i="41"/>
  <c r="M330" i="41"/>
  <c r="M335" i="41"/>
  <c r="M337" i="41"/>
  <c r="M343" i="41"/>
  <c r="M351" i="41"/>
  <c r="N358" i="41"/>
  <c r="T355" i="35" s="1"/>
  <c r="R355" i="35"/>
  <c r="M361" i="41"/>
  <c r="M369" i="41"/>
  <c r="L12" i="40"/>
  <c r="N12" i="40" s="1"/>
  <c r="L20" i="40"/>
  <c r="L28" i="40"/>
  <c r="L36" i="40"/>
  <c r="L44" i="40"/>
  <c r="L52" i="40"/>
  <c r="L60" i="40"/>
  <c r="J66" i="40"/>
  <c r="J82" i="40"/>
  <c r="L150" i="40"/>
  <c r="L158" i="40"/>
  <c r="L166" i="40"/>
  <c r="L174" i="40"/>
  <c r="L198" i="40"/>
  <c r="N198" i="40" s="1"/>
  <c r="L210" i="40"/>
  <c r="L292" i="40"/>
  <c r="L294" i="40"/>
  <c r="L341" i="40"/>
  <c r="J106" i="40"/>
  <c r="N219" i="40"/>
  <c r="L8" i="40"/>
  <c r="L16" i="40"/>
  <c r="L24" i="40"/>
  <c r="L32" i="40"/>
  <c r="L40" i="40"/>
  <c r="L48" i="40"/>
  <c r="L56" i="40"/>
  <c r="J89" i="40"/>
  <c r="L154" i="40"/>
  <c r="L162" i="40"/>
  <c r="L170" i="40"/>
  <c r="L194" i="40"/>
  <c r="L214" i="40"/>
  <c r="N214" i="40" s="1"/>
  <c r="L226" i="40"/>
  <c r="J351" i="40"/>
  <c r="N195" i="40"/>
  <c r="N211" i="40"/>
  <c r="J70" i="40"/>
  <c r="J78" i="40"/>
  <c r="J86" i="40"/>
  <c r="J94" i="40"/>
  <c r="J102" i="40"/>
  <c r="N171" i="40"/>
  <c r="L186" i="40"/>
  <c r="L188" i="40"/>
  <c r="L190" i="40"/>
  <c r="N190" i="40" s="1"/>
  <c r="L202" i="40"/>
  <c r="L204" i="40"/>
  <c r="L206" i="40"/>
  <c r="L213" i="40"/>
  <c r="N213" i="40" s="1"/>
  <c r="L224" i="40"/>
  <c r="N224" i="40" s="1"/>
  <c r="N227" i="40"/>
  <c r="L247" i="40"/>
  <c r="J256" i="40"/>
  <c r="J260" i="40"/>
  <c r="L276" i="40"/>
  <c r="L278" i="40"/>
  <c r="J77" i="40"/>
  <c r="L14" i="40"/>
  <c r="L22" i="40"/>
  <c r="L30" i="40"/>
  <c r="L38" i="40"/>
  <c r="L46" i="40"/>
  <c r="L54" i="40"/>
  <c r="L62" i="40"/>
  <c r="J65" i="40"/>
  <c r="L178" i="40"/>
  <c r="L180" i="40"/>
  <c r="L182" i="40"/>
  <c r="N182" i="40" s="1"/>
  <c r="L184" i="40"/>
  <c r="N184" i="40" s="1"/>
  <c r="L200" i="40"/>
  <c r="N203" i="40"/>
  <c r="L218" i="40"/>
  <c r="L220" i="40"/>
  <c r="L222" i="40"/>
  <c r="N222" i="40" s="1"/>
  <c r="J240" i="40"/>
  <c r="J244" i="40"/>
  <c r="J252" i="40"/>
  <c r="L284" i="40"/>
  <c r="L286" i="40"/>
  <c r="L333" i="40"/>
  <c r="L335" i="40"/>
  <c r="L337" i="40"/>
  <c r="L339" i="40"/>
  <c r="L343" i="40"/>
  <c r="M268" i="41"/>
  <c r="K40" i="41"/>
  <c r="O40" i="41" s="1"/>
  <c r="K64" i="41"/>
  <c r="O64" i="41" s="1"/>
  <c r="K80" i="41"/>
  <c r="O80" i="41" s="1"/>
  <c r="M132" i="41"/>
  <c r="M168" i="41"/>
  <c r="M233" i="41"/>
  <c r="M182" i="41"/>
  <c r="M186" i="41"/>
  <c r="M190" i="41"/>
  <c r="M194" i="41"/>
  <c r="M198" i="41"/>
  <c r="M202" i="41"/>
  <c r="M206" i="41"/>
  <c r="M210" i="41"/>
  <c r="M214" i="41"/>
  <c r="M218" i="41"/>
  <c r="M222" i="41"/>
  <c r="M226" i="41"/>
  <c r="M230" i="41"/>
  <c r="M238" i="41"/>
  <c r="M311" i="41"/>
  <c r="M339" i="41"/>
  <c r="M349" i="41"/>
  <c r="M359" i="41"/>
  <c r="M373" i="41"/>
  <c r="M278" i="41"/>
  <c r="M303" i="41"/>
  <c r="K124" i="41"/>
  <c r="O124" i="41" s="1"/>
  <c r="K44" i="41"/>
  <c r="O44" i="41" s="1"/>
  <c r="K108" i="41"/>
  <c r="O108" i="41" s="1"/>
  <c r="M144" i="41"/>
  <c r="M172" i="41"/>
  <c r="M236" i="41"/>
  <c r="M261" i="41"/>
  <c r="M128" i="41"/>
  <c r="M180" i="41"/>
  <c r="M184" i="41"/>
  <c r="M188" i="41"/>
  <c r="M192" i="41"/>
  <c r="M196" i="41"/>
  <c r="M200" i="41"/>
  <c r="M204" i="41"/>
  <c r="M208" i="41"/>
  <c r="M212" i="41"/>
  <c r="M216" i="41"/>
  <c r="M220" i="41"/>
  <c r="M224" i="41"/>
  <c r="M228" i="41"/>
  <c r="M234" i="41"/>
  <c r="M257" i="41"/>
  <c r="M280" i="41"/>
  <c r="M22" i="39"/>
  <c r="M34" i="39"/>
  <c r="M46" i="39"/>
  <c r="M174" i="39"/>
  <c r="M178" i="39"/>
  <c r="M182" i="39"/>
  <c r="M206" i="39"/>
  <c r="M250" i="39"/>
  <c r="M254" i="39"/>
  <c r="M258" i="39"/>
  <c r="M262" i="39"/>
  <c r="M266" i="39"/>
  <c r="M270" i="39"/>
  <c r="M274" i="39"/>
  <c r="M37" i="39"/>
  <c r="M45" i="39"/>
  <c r="M173" i="39"/>
  <c r="M181" i="39"/>
  <c r="M205" i="39"/>
  <c r="M249" i="39"/>
  <c r="M253" i="39"/>
  <c r="M257" i="39"/>
  <c r="M261" i="39"/>
  <c r="M265" i="39"/>
  <c r="M269" i="39"/>
  <c r="M273" i="39"/>
  <c r="M277" i="39"/>
  <c r="N89" i="37"/>
  <c r="L362" i="37"/>
  <c r="L284" i="37"/>
  <c r="L343" i="37"/>
  <c r="P343" i="37" s="1"/>
  <c r="N29" i="37"/>
  <c r="L29" i="37"/>
  <c r="P29" i="37" s="1"/>
  <c r="L37" i="37"/>
  <c r="P37" i="37" s="1"/>
  <c r="L85" i="37"/>
  <c r="N229" i="37"/>
  <c r="N320" i="37"/>
  <c r="N17" i="37"/>
  <c r="L17" i="37"/>
  <c r="P17" i="37" s="1"/>
  <c r="L9" i="38"/>
  <c r="N9" i="38" s="1"/>
  <c r="L13" i="38"/>
  <c r="N13" i="38" s="1"/>
  <c r="L14" i="38"/>
  <c r="L41" i="38"/>
  <c r="N41" i="38" s="1"/>
  <c r="L46" i="38"/>
  <c r="L174" i="38"/>
  <c r="L226" i="38"/>
  <c r="J250" i="38"/>
  <c r="J282" i="38"/>
  <c r="L289" i="38"/>
  <c r="J303" i="38"/>
  <c r="L312" i="38"/>
  <c r="J319" i="38"/>
  <c r="J329" i="38"/>
  <c r="L332" i="38"/>
  <c r="L348" i="38"/>
  <c r="N348" i="38" s="1"/>
  <c r="L144" i="38"/>
  <c r="N144" i="38" s="1"/>
  <c r="N346" i="38"/>
  <c r="L25" i="38"/>
  <c r="N25" i="38" s="1"/>
  <c r="L29" i="38"/>
  <c r="N29" i="38" s="1"/>
  <c r="L30" i="38"/>
  <c r="L66" i="38"/>
  <c r="L104" i="38"/>
  <c r="L154" i="38"/>
  <c r="N154" i="38" s="1"/>
  <c r="L158" i="38"/>
  <c r="L167" i="38"/>
  <c r="N167" i="38" s="1"/>
  <c r="L178" i="38"/>
  <c r="N178" i="38" s="1"/>
  <c r="L198" i="38"/>
  <c r="J290" i="38"/>
  <c r="L297" i="38"/>
  <c r="N297" i="38" s="1"/>
  <c r="L304" i="38"/>
  <c r="L320" i="38"/>
  <c r="N320" i="38" s="1"/>
  <c r="J340" i="38"/>
  <c r="L365" i="38"/>
  <c r="N365" i="38" s="1"/>
  <c r="L15" i="38"/>
  <c r="L23" i="38"/>
  <c r="N23" i="38" s="1"/>
  <c r="L31" i="38"/>
  <c r="N31" i="38" s="1"/>
  <c r="L39" i="38"/>
  <c r="L56" i="38"/>
  <c r="L96" i="38"/>
  <c r="N96" i="38" s="1"/>
  <c r="L120" i="38"/>
  <c r="N120" i="38" s="1"/>
  <c r="L136" i="38"/>
  <c r="N136" i="38" s="1"/>
  <c r="L176" i="38"/>
  <c r="N240" i="38"/>
  <c r="N272" i="38"/>
  <c r="L50" i="38"/>
  <c r="L58" i="38"/>
  <c r="L62" i="38"/>
  <c r="L80" i="38"/>
  <c r="N80" i="38" s="1"/>
  <c r="L114" i="38"/>
  <c r="L122" i="38"/>
  <c r="N122" i="38" s="1"/>
  <c r="L126" i="38"/>
  <c r="L130" i="38"/>
  <c r="N130" i="38" s="1"/>
  <c r="L159" i="38"/>
  <c r="N159" i="38" s="1"/>
  <c r="L166" i="38"/>
  <c r="L170" i="38"/>
  <c r="N170" i="38" s="1"/>
  <c r="L199" i="38"/>
  <c r="N199" i="38" s="1"/>
  <c r="L206" i="38"/>
  <c r="L210" i="38"/>
  <c r="N210" i="38" s="1"/>
  <c r="L217" i="38"/>
  <c r="L241" i="38"/>
  <c r="L242" i="38"/>
  <c r="L249" i="38"/>
  <c r="L273" i="38"/>
  <c r="L274" i="38"/>
  <c r="N274" i="38" s="1"/>
  <c r="L308" i="38"/>
  <c r="L316" i="38"/>
  <c r="L326" i="38"/>
  <c r="N326" i="38" s="1"/>
  <c r="J346" i="38"/>
  <c r="L355" i="38"/>
  <c r="J372" i="38"/>
  <c r="L48" i="38"/>
  <c r="N48" i="38" s="1"/>
  <c r="L72" i="38"/>
  <c r="L82" i="38"/>
  <c r="L90" i="38"/>
  <c r="L94" i="38"/>
  <c r="L112" i="38"/>
  <c r="L128" i="38"/>
  <c r="N128" i="38" s="1"/>
  <c r="L135" i="38"/>
  <c r="N135" i="38" s="1"/>
  <c r="L142" i="38"/>
  <c r="L146" i="38"/>
  <c r="N146" i="38" s="1"/>
  <c r="L168" i="38"/>
  <c r="N168" i="38" s="1"/>
  <c r="L182" i="38"/>
  <c r="L186" i="38"/>
  <c r="N186" i="38" s="1"/>
  <c r="L190" i="38"/>
  <c r="L194" i="38"/>
  <c r="N194" i="38" s="1"/>
  <c r="L208" i="38"/>
  <c r="N208" i="38" s="1"/>
  <c r="N216" i="38"/>
  <c r="L233" i="38"/>
  <c r="N233" i="38" s="1"/>
  <c r="L235" i="38"/>
  <c r="J240" i="38"/>
  <c r="L265" i="38"/>
  <c r="N265" i="38" s="1"/>
  <c r="L267" i="38"/>
  <c r="J272" i="38"/>
  <c r="L281" i="38"/>
  <c r="L298" i="38"/>
  <c r="N298" i="38" s="1"/>
  <c r="L306" i="38"/>
  <c r="L310" i="38"/>
  <c r="J311" i="38"/>
  <c r="L328" i="38"/>
  <c r="L333" i="38"/>
  <c r="L336" i="38"/>
  <c r="L347" i="38"/>
  <c r="L364" i="38"/>
  <c r="J80" i="40"/>
  <c r="J96" i="40"/>
  <c r="N200" i="40"/>
  <c r="J198" i="40"/>
  <c r="J229" i="40"/>
  <c r="J181" i="40"/>
  <c r="M351" i="40"/>
  <c r="N351" i="40" s="1"/>
  <c r="N362" i="40"/>
  <c r="J197" i="40"/>
  <c r="M251" i="40"/>
  <c r="J173" i="40"/>
  <c r="N174" i="40"/>
  <c r="N176" i="40"/>
  <c r="J190" i="40"/>
  <c r="J205" i="40"/>
  <c r="N206" i="40"/>
  <c r="N208" i="40"/>
  <c r="J222" i="40"/>
  <c r="J261" i="40"/>
  <c r="J263" i="40"/>
  <c r="M265" i="40"/>
  <c r="M295" i="40"/>
  <c r="M283" i="40"/>
  <c r="J174" i="40"/>
  <c r="J189" i="40"/>
  <c r="N192" i="40"/>
  <c r="J206" i="40"/>
  <c r="J221" i="40"/>
  <c r="J233" i="40"/>
  <c r="M68" i="40"/>
  <c r="N69" i="40"/>
  <c r="M76" i="40"/>
  <c r="M84" i="40"/>
  <c r="N85" i="40"/>
  <c r="M92" i="40"/>
  <c r="N92" i="40" s="1"/>
  <c r="N93" i="40"/>
  <c r="M100" i="40"/>
  <c r="N147" i="40"/>
  <c r="N151" i="40"/>
  <c r="N155" i="40"/>
  <c r="N163" i="40"/>
  <c r="N167" i="40"/>
  <c r="J231" i="40"/>
  <c r="J249" i="40"/>
  <c r="J311" i="40"/>
  <c r="J68" i="40"/>
  <c r="J76" i="40"/>
  <c r="M235" i="40"/>
  <c r="M239" i="40"/>
  <c r="M243" i="40"/>
  <c r="N243" i="40" s="1"/>
  <c r="M255" i="40"/>
  <c r="M259" i="40"/>
  <c r="N259" i="40" s="1"/>
  <c r="M271" i="40"/>
  <c r="N327" i="40"/>
  <c r="N9" i="40"/>
  <c r="N13" i="40"/>
  <c r="N15" i="40"/>
  <c r="N21" i="40"/>
  <c r="N23" i="40"/>
  <c r="N27" i="40"/>
  <c r="N29" i="40"/>
  <c r="N31" i="40"/>
  <c r="N33" i="40"/>
  <c r="N35" i="40"/>
  <c r="N37" i="40"/>
  <c r="N39" i="40"/>
  <c r="N41" i="40"/>
  <c r="N43" i="40"/>
  <c r="N45" i="40"/>
  <c r="N47" i="40"/>
  <c r="N51" i="40"/>
  <c r="N53" i="40"/>
  <c r="N55" i="40"/>
  <c r="N61" i="40"/>
  <c r="N63" i="40"/>
  <c r="M64" i="40"/>
  <c r="M72" i="40"/>
  <c r="M80" i="40"/>
  <c r="M88" i="40"/>
  <c r="N88" i="40" s="1"/>
  <c r="M96" i="40"/>
  <c r="M104" i="40"/>
  <c r="N104" i="40" s="1"/>
  <c r="J171" i="40"/>
  <c r="J179" i="40"/>
  <c r="J187" i="40"/>
  <c r="J195" i="40"/>
  <c r="J203" i="40"/>
  <c r="J211" i="40"/>
  <c r="J219" i="40"/>
  <c r="J227" i="40"/>
  <c r="N231" i="40"/>
  <c r="J237" i="40"/>
  <c r="J241" i="40"/>
  <c r="J243" i="40"/>
  <c r="M247" i="40"/>
  <c r="N247" i="40" s="1"/>
  <c r="J257" i="40"/>
  <c r="J259" i="40"/>
  <c r="M263" i="40"/>
  <c r="N263" i="40" s="1"/>
  <c r="M269" i="40"/>
  <c r="M275" i="40"/>
  <c r="M291" i="40"/>
  <c r="J327" i="40"/>
  <c r="J362" i="40"/>
  <c r="K19" i="41"/>
  <c r="O19" i="41" s="1"/>
  <c r="N35" i="41"/>
  <c r="T32" i="35" s="1"/>
  <c r="N19" i="41"/>
  <c r="T16" i="35" s="1"/>
  <c r="K21" i="41"/>
  <c r="O21" i="41" s="1"/>
  <c r="N23" i="41"/>
  <c r="T20" i="35" s="1"/>
  <c r="N27" i="41"/>
  <c r="T24" i="35" s="1"/>
  <c r="K35" i="41"/>
  <c r="K37" i="41"/>
  <c r="O37" i="41" s="1"/>
  <c r="K56" i="41"/>
  <c r="O56" i="41" s="1"/>
  <c r="K315" i="41"/>
  <c r="O315" i="41" s="1"/>
  <c r="N329" i="41"/>
  <c r="T326" i="35" s="1"/>
  <c r="K48" i="41"/>
  <c r="O48" i="41" s="1"/>
  <c r="K60" i="41"/>
  <c r="O60" i="41" s="1"/>
  <c r="K120" i="41"/>
  <c r="O120" i="41" s="1"/>
  <c r="K156" i="41"/>
  <c r="O156" i="41" s="1"/>
  <c r="K313" i="41"/>
  <c r="O313" i="41" s="1"/>
  <c r="K321" i="41"/>
  <c r="O321" i="41" s="1"/>
  <c r="K76" i="41"/>
  <c r="O76" i="41" s="1"/>
  <c r="K92" i="41"/>
  <c r="O92" i="41" s="1"/>
  <c r="N95" i="41"/>
  <c r="T92" i="35" s="1"/>
  <c r="K104" i="41"/>
  <c r="O104" i="41" s="1"/>
  <c r="K144" i="41"/>
  <c r="O144" i="41" s="1"/>
  <c r="N313" i="41"/>
  <c r="T310" i="35" s="1"/>
  <c r="N321" i="41"/>
  <c r="T318" i="35" s="1"/>
  <c r="N327" i="41"/>
  <c r="T324" i="35" s="1"/>
  <c r="O228" i="39"/>
  <c r="L347" i="37"/>
  <c r="L197" i="37"/>
  <c r="P197" i="37" s="1"/>
  <c r="L354" i="37"/>
  <c r="O257" i="37"/>
  <c r="L133" i="37"/>
  <c r="P133" i="37" s="1"/>
  <c r="L212" i="37"/>
  <c r="P212" i="37" s="1"/>
  <c r="L19" i="37"/>
  <c r="P19" i="37" s="1"/>
  <c r="L345" i="37"/>
  <c r="P345" i="37" s="1"/>
  <c r="N11" i="41"/>
  <c r="T8" i="35" s="1"/>
  <c r="O96" i="41"/>
  <c r="O238" i="41"/>
  <c r="K329" i="41"/>
  <c r="O329" i="41" s="1"/>
  <c r="M329" i="41"/>
  <c r="N32" i="41"/>
  <c r="T29" i="35" s="1"/>
  <c r="N67" i="41"/>
  <c r="T64" i="35" s="1"/>
  <c r="N111" i="41"/>
  <c r="T108" i="35" s="1"/>
  <c r="K112" i="41"/>
  <c r="O112" i="41" s="1"/>
  <c r="N228" i="41"/>
  <c r="T225" i="35" s="1"/>
  <c r="K284" i="41"/>
  <c r="O284" i="41" s="1"/>
  <c r="M315" i="41"/>
  <c r="M321" i="41"/>
  <c r="K325" i="41"/>
  <c r="O325" i="41" s="1"/>
  <c r="M325" i="41"/>
  <c r="N17" i="41"/>
  <c r="T14" i="35" s="1"/>
  <c r="M19" i="41"/>
  <c r="N31" i="41"/>
  <c r="T28" i="35" s="1"/>
  <c r="K52" i="41"/>
  <c r="O52" i="41" s="1"/>
  <c r="M53" i="41"/>
  <c r="N83" i="41"/>
  <c r="T80" i="35" s="1"/>
  <c r="M136" i="41"/>
  <c r="K140" i="41"/>
  <c r="O140" i="41" s="1"/>
  <c r="M140" i="41"/>
  <c r="M156" i="41"/>
  <c r="K160" i="41"/>
  <c r="O160" i="41" s="1"/>
  <c r="M176" i="41"/>
  <c r="N179" i="41"/>
  <c r="T176" i="35" s="1"/>
  <c r="N183" i="41"/>
  <c r="T180" i="35" s="1"/>
  <c r="N187" i="41"/>
  <c r="T184" i="35" s="1"/>
  <c r="N191" i="41"/>
  <c r="T188" i="35" s="1"/>
  <c r="N195" i="41"/>
  <c r="T192" i="35" s="1"/>
  <c r="N199" i="41"/>
  <c r="T196" i="35" s="1"/>
  <c r="N203" i="41"/>
  <c r="T200" i="35" s="1"/>
  <c r="N207" i="41"/>
  <c r="T204" i="35" s="1"/>
  <c r="N211" i="41"/>
  <c r="T208" i="35" s="1"/>
  <c r="N215" i="41"/>
  <c r="T212" i="35" s="1"/>
  <c r="N219" i="41"/>
  <c r="T216" i="35" s="1"/>
  <c r="N223" i="41"/>
  <c r="T220" i="35" s="1"/>
  <c r="N227" i="41"/>
  <c r="T224" i="35" s="1"/>
  <c r="K241" i="41"/>
  <c r="O241" i="41" s="1"/>
  <c r="M241" i="41"/>
  <c r="M258" i="41"/>
  <c r="N281" i="41"/>
  <c r="T278" i="35" s="1"/>
  <c r="M353" i="41"/>
  <c r="N16" i="41"/>
  <c r="T13" i="35" s="1"/>
  <c r="M17" i="41"/>
  <c r="M31" i="41"/>
  <c r="O35" i="41"/>
  <c r="M42" i="41"/>
  <c r="M45" i="41"/>
  <c r="M50" i="41"/>
  <c r="K72" i="41"/>
  <c r="O72" i="41" s="1"/>
  <c r="M73" i="41"/>
  <c r="K88" i="41"/>
  <c r="O88" i="41" s="1"/>
  <c r="K228" i="41"/>
  <c r="O228" i="41" s="1"/>
  <c r="N235" i="41"/>
  <c r="T232" i="35" s="1"/>
  <c r="N238" i="41"/>
  <c r="T235" i="35" s="1"/>
  <c r="O260" i="41"/>
  <c r="K323" i="41"/>
  <c r="O323" i="41" s="1"/>
  <c r="M323" i="41"/>
  <c r="N364" i="41"/>
  <c r="T361" i="35" s="1"/>
  <c r="M86" i="41"/>
  <c r="M89" i="41"/>
  <c r="K100" i="41"/>
  <c r="O100" i="41" s="1"/>
  <c r="M101" i="41"/>
  <c r="N127" i="41"/>
  <c r="T124" i="35" s="1"/>
  <c r="N138" i="41"/>
  <c r="T135" i="35" s="1"/>
  <c r="N158" i="41"/>
  <c r="T155" i="35" s="1"/>
  <c r="M260" i="41"/>
  <c r="M288" i="41"/>
  <c r="N295" i="41"/>
  <c r="T292" i="35" s="1"/>
  <c r="M296" i="41"/>
  <c r="M309" i="41"/>
  <c r="N352" i="41"/>
  <c r="T349" i="35" s="1"/>
  <c r="M46" i="41"/>
  <c r="M49" i="41"/>
  <c r="M66" i="41"/>
  <c r="M69" i="41"/>
  <c r="M82" i="41"/>
  <c r="M85" i="41"/>
  <c r="M98" i="41"/>
  <c r="K116" i="41"/>
  <c r="O116" i="41" s="1"/>
  <c r="M117" i="41"/>
  <c r="N146" i="41"/>
  <c r="T143" i="35" s="1"/>
  <c r="K148" i="41"/>
  <c r="O148" i="41" s="1"/>
  <c r="K152" i="41"/>
  <c r="O152" i="41" s="1"/>
  <c r="M152" i="41"/>
  <c r="M160" i="41"/>
  <c r="N259" i="41"/>
  <c r="T256" i="35" s="1"/>
  <c r="N260" i="41"/>
  <c r="T257" i="35" s="1"/>
  <c r="K271" i="41"/>
  <c r="O271" i="41" s="1"/>
  <c r="M275" i="41"/>
  <c r="N284" i="41"/>
  <c r="T281" i="35" s="1"/>
  <c r="N301" i="41"/>
  <c r="T298" i="35" s="1"/>
  <c r="K317" i="41"/>
  <c r="O317" i="41" s="1"/>
  <c r="M317" i="41"/>
  <c r="N338" i="41"/>
  <c r="T335" i="35" s="1"/>
  <c r="N348" i="41"/>
  <c r="T345" i="35" s="1"/>
  <c r="N370" i="41"/>
  <c r="T367" i="35" s="1"/>
  <c r="M110" i="41"/>
  <c r="M113" i="41"/>
  <c r="M126" i="41"/>
  <c r="N130" i="41"/>
  <c r="T127" i="35" s="1"/>
  <c r="K132" i="41"/>
  <c r="O132" i="41" s="1"/>
  <c r="M148" i="41"/>
  <c r="N162" i="41"/>
  <c r="T159" i="35" s="1"/>
  <c r="K164" i="41"/>
  <c r="O164" i="41" s="1"/>
  <c r="M165" i="41"/>
  <c r="N170" i="41"/>
  <c r="T167" i="35" s="1"/>
  <c r="K172" i="41"/>
  <c r="O172" i="41" s="1"/>
  <c r="M173" i="41"/>
  <c r="N178" i="41"/>
  <c r="T175" i="35" s="1"/>
  <c r="K219" i="41"/>
  <c r="O219" i="41" s="1"/>
  <c r="K221" i="41"/>
  <c r="O221" i="41" s="1"/>
  <c r="K223" i="41"/>
  <c r="O223" i="41" s="1"/>
  <c r="K225" i="41"/>
  <c r="O225" i="41" s="1"/>
  <c r="M239" i="41"/>
  <c r="K257" i="41"/>
  <c r="O257" i="41" s="1"/>
  <c r="M285" i="41"/>
  <c r="K303" i="41"/>
  <c r="O303" i="41" s="1"/>
  <c r="K311" i="41"/>
  <c r="O311" i="41" s="1"/>
  <c r="K319" i="41"/>
  <c r="O319" i="41" s="1"/>
  <c r="K327" i="41"/>
  <c r="O327" i="41" s="1"/>
  <c r="J14" i="41"/>
  <c r="R11" i="35" s="1"/>
  <c r="M16" i="41"/>
  <c r="K16" i="41"/>
  <c r="O16" i="41" s="1"/>
  <c r="J30" i="41"/>
  <c r="R27" i="35" s="1"/>
  <c r="M32" i="41"/>
  <c r="K32" i="41"/>
  <c r="O32" i="41" s="1"/>
  <c r="M129" i="41"/>
  <c r="M135" i="41"/>
  <c r="K135" i="41"/>
  <c r="O135" i="41" s="1"/>
  <c r="M145" i="41"/>
  <c r="M151" i="41"/>
  <c r="K151" i="41"/>
  <c r="O151" i="41" s="1"/>
  <c r="M161" i="41"/>
  <c r="J180" i="41"/>
  <c r="R177" i="35" s="1"/>
  <c r="K189" i="41"/>
  <c r="O189" i="41" s="1"/>
  <c r="M189" i="41"/>
  <c r="J212" i="41"/>
  <c r="R209" i="35" s="1"/>
  <c r="M237" i="41"/>
  <c r="N254" i="41"/>
  <c r="T251" i="35" s="1"/>
  <c r="K254" i="41"/>
  <c r="O254" i="41" s="1"/>
  <c r="J10" i="41"/>
  <c r="R7" i="35" s="1"/>
  <c r="M12" i="41"/>
  <c r="K12" i="41"/>
  <c r="O12" i="41" s="1"/>
  <c r="N13" i="41"/>
  <c r="T10" i="35" s="1"/>
  <c r="M13" i="41"/>
  <c r="K15" i="41"/>
  <c r="O15" i="41" s="1"/>
  <c r="K17" i="41"/>
  <c r="O17" i="41" s="1"/>
  <c r="J26" i="41"/>
  <c r="R23" i="35" s="1"/>
  <c r="M28" i="41"/>
  <c r="K28" i="41"/>
  <c r="O28" i="41" s="1"/>
  <c r="N29" i="41"/>
  <c r="T26" i="35" s="1"/>
  <c r="M29" i="41"/>
  <c r="K31" i="41"/>
  <c r="O31" i="41" s="1"/>
  <c r="K33" i="41"/>
  <c r="O33" i="41" s="1"/>
  <c r="J42" i="41"/>
  <c r="R39" i="35" s="1"/>
  <c r="J46" i="41"/>
  <c r="R43" i="35" s="1"/>
  <c r="J50" i="41"/>
  <c r="R47" i="35" s="1"/>
  <c r="J54" i="41"/>
  <c r="R51" i="35" s="1"/>
  <c r="J58" i="41"/>
  <c r="R55" i="35" s="1"/>
  <c r="J62" i="41"/>
  <c r="R59" i="35" s="1"/>
  <c r="J66" i="41"/>
  <c r="R63" i="35" s="1"/>
  <c r="J70" i="41"/>
  <c r="R67" i="35" s="1"/>
  <c r="J74" i="41"/>
  <c r="R71" i="35" s="1"/>
  <c r="J78" i="41"/>
  <c r="R75" i="35" s="1"/>
  <c r="J82" i="41"/>
  <c r="R79" i="35" s="1"/>
  <c r="J86" i="41"/>
  <c r="R83" i="35" s="1"/>
  <c r="J90" i="41"/>
  <c r="R87" i="35" s="1"/>
  <c r="J94" i="41"/>
  <c r="R91" i="35" s="1"/>
  <c r="J98" i="41"/>
  <c r="R95" i="35" s="1"/>
  <c r="J102" i="41"/>
  <c r="R99" i="35" s="1"/>
  <c r="J106" i="41"/>
  <c r="R103" i="35" s="1"/>
  <c r="J110" i="41"/>
  <c r="R107" i="35" s="1"/>
  <c r="J114" i="41"/>
  <c r="R111" i="35" s="1"/>
  <c r="J118" i="41"/>
  <c r="R115" i="35" s="1"/>
  <c r="J122" i="41"/>
  <c r="R119" i="35" s="1"/>
  <c r="J126" i="41"/>
  <c r="R123" i="35" s="1"/>
  <c r="M131" i="41"/>
  <c r="K131" i="41"/>
  <c r="O131" i="41" s="1"/>
  <c r="M141" i="41"/>
  <c r="M147" i="41"/>
  <c r="K147" i="41"/>
  <c r="O147" i="41" s="1"/>
  <c r="M157" i="41"/>
  <c r="K181" i="41"/>
  <c r="O181" i="41" s="1"/>
  <c r="M181" i="41"/>
  <c r="J204" i="41"/>
  <c r="R201" i="35" s="1"/>
  <c r="K213" i="41"/>
  <c r="O213" i="41" s="1"/>
  <c r="M213" i="41"/>
  <c r="J251" i="41"/>
  <c r="M253" i="41"/>
  <c r="M8" i="41"/>
  <c r="K8" i="41"/>
  <c r="O8" i="41" s="1"/>
  <c r="N9" i="41"/>
  <c r="T6" i="35" s="1"/>
  <c r="M9" i="41"/>
  <c r="K11" i="41"/>
  <c r="O11" i="41" s="1"/>
  <c r="K13" i="41"/>
  <c r="O13" i="41" s="1"/>
  <c r="J22" i="41"/>
  <c r="R19" i="35" s="1"/>
  <c r="M24" i="41"/>
  <c r="K24" i="41"/>
  <c r="O24" i="41" s="1"/>
  <c r="N25" i="41"/>
  <c r="T22" i="35" s="1"/>
  <c r="M25" i="41"/>
  <c r="K27" i="41"/>
  <c r="O27" i="41" s="1"/>
  <c r="K29" i="41"/>
  <c r="O29" i="41" s="1"/>
  <c r="J38" i="41"/>
  <c r="R35" i="35" s="1"/>
  <c r="M137" i="41"/>
  <c r="M143" i="41"/>
  <c r="K143" i="41"/>
  <c r="O143" i="41" s="1"/>
  <c r="M153" i="41"/>
  <c r="M159" i="41"/>
  <c r="K159" i="41"/>
  <c r="O159" i="41" s="1"/>
  <c r="J196" i="41"/>
  <c r="R193" i="35" s="1"/>
  <c r="K205" i="41"/>
  <c r="O205" i="41" s="1"/>
  <c r="M205" i="41"/>
  <c r="J298" i="41"/>
  <c r="R295" i="35" s="1"/>
  <c r="K9" i="41"/>
  <c r="O9" i="41" s="1"/>
  <c r="J18" i="41"/>
  <c r="R15" i="35" s="1"/>
  <c r="M20" i="41"/>
  <c r="K20" i="41"/>
  <c r="O20" i="41" s="1"/>
  <c r="N21" i="41"/>
  <c r="T18" i="35" s="1"/>
  <c r="M21" i="41"/>
  <c r="K23" i="41"/>
  <c r="O23" i="41" s="1"/>
  <c r="K25" i="41"/>
  <c r="O25" i="41" s="1"/>
  <c r="J34" i="41"/>
  <c r="R31" i="35" s="1"/>
  <c r="M36" i="41"/>
  <c r="K36" i="41"/>
  <c r="O36" i="41" s="1"/>
  <c r="N37" i="41"/>
  <c r="T34" i="35" s="1"/>
  <c r="M37" i="41"/>
  <c r="K41" i="41"/>
  <c r="O41" i="41" s="1"/>
  <c r="K45" i="41"/>
  <c r="O45" i="41" s="1"/>
  <c r="K49" i="41"/>
  <c r="O49" i="41" s="1"/>
  <c r="K53" i="41"/>
  <c r="O53" i="41" s="1"/>
  <c r="K57" i="41"/>
  <c r="O57" i="41" s="1"/>
  <c r="K61" i="41"/>
  <c r="O61" i="41" s="1"/>
  <c r="K65" i="41"/>
  <c r="O65" i="41" s="1"/>
  <c r="K69" i="41"/>
  <c r="O69" i="41" s="1"/>
  <c r="K73" i="41"/>
  <c r="O73" i="41" s="1"/>
  <c r="K77" i="41"/>
  <c r="O77" i="41" s="1"/>
  <c r="K81" i="41"/>
  <c r="O81" i="41" s="1"/>
  <c r="K85" i="41"/>
  <c r="O85" i="41" s="1"/>
  <c r="K89" i="41"/>
  <c r="O89" i="41" s="1"/>
  <c r="K93" i="41"/>
  <c r="O93" i="41" s="1"/>
  <c r="K97" i="41"/>
  <c r="O97" i="41" s="1"/>
  <c r="K101" i="41"/>
  <c r="O101" i="41" s="1"/>
  <c r="K105" i="41"/>
  <c r="O105" i="41" s="1"/>
  <c r="K109" i="41"/>
  <c r="O109" i="41" s="1"/>
  <c r="K113" i="41"/>
  <c r="O113" i="41" s="1"/>
  <c r="K117" i="41"/>
  <c r="O117" i="41" s="1"/>
  <c r="K121" i="41"/>
  <c r="O121" i="41" s="1"/>
  <c r="K125" i="41"/>
  <c r="O125" i="41" s="1"/>
  <c r="M133" i="41"/>
  <c r="M139" i="41"/>
  <c r="K139" i="41"/>
  <c r="O139" i="41" s="1"/>
  <c r="M149" i="41"/>
  <c r="M155" i="41"/>
  <c r="K155" i="41"/>
  <c r="O155" i="41" s="1"/>
  <c r="J188" i="41"/>
  <c r="R185" i="35" s="1"/>
  <c r="K197" i="41"/>
  <c r="O197" i="41" s="1"/>
  <c r="M197" i="41"/>
  <c r="M269" i="41"/>
  <c r="J270" i="41"/>
  <c r="R267" i="35" s="1"/>
  <c r="M277" i="41"/>
  <c r="N286" i="41"/>
  <c r="T283" i="35" s="1"/>
  <c r="K286" i="41"/>
  <c r="O286" i="41" s="1"/>
  <c r="J289" i="41"/>
  <c r="M293" i="41"/>
  <c r="M163" i="41"/>
  <c r="M167" i="41"/>
  <c r="M171" i="41"/>
  <c r="M175" i="41"/>
  <c r="K179" i="41"/>
  <c r="O179" i="41" s="1"/>
  <c r="M179" i="41"/>
  <c r="J186" i="41"/>
  <c r="R183" i="35" s="1"/>
  <c r="K187" i="41"/>
  <c r="O187" i="41" s="1"/>
  <c r="M187" i="41"/>
  <c r="J194" i="41"/>
  <c r="R191" i="35" s="1"/>
  <c r="K195" i="41"/>
  <c r="O195" i="41" s="1"/>
  <c r="M195" i="41"/>
  <c r="J202" i="41"/>
  <c r="R199" i="35" s="1"/>
  <c r="K203" i="41"/>
  <c r="O203" i="41" s="1"/>
  <c r="M203" i="41"/>
  <c r="J210" i="41"/>
  <c r="R207" i="35" s="1"/>
  <c r="K211" i="41"/>
  <c r="O211" i="41" s="1"/>
  <c r="M211" i="41"/>
  <c r="J243" i="41"/>
  <c r="J247" i="41"/>
  <c r="J264" i="41"/>
  <c r="R261" i="35" s="1"/>
  <c r="J266" i="41"/>
  <c r="R263" i="35" s="1"/>
  <c r="M271" i="41"/>
  <c r="N356" i="41"/>
  <c r="T353" i="35" s="1"/>
  <c r="M10" i="41"/>
  <c r="M14" i="41"/>
  <c r="M18" i="41"/>
  <c r="M22" i="41"/>
  <c r="M26" i="41"/>
  <c r="M30" i="41"/>
  <c r="M34" i="41"/>
  <c r="M38" i="41"/>
  <c r="K39" i="41"/>
  <c r="O39" i="41" s="1"/>
  <c r="M40" i="41"/>
  <c r="K43" i="41"/>
  <c r="O43" i="41" s="1"/>
  <c r="M44" i="41"/>
  <c r="K47" i="41"/>
  <c r="O47" i="41" s="1"/>
  <c r="M48" i="41"/>
  <c r="K51" i="41"/>
  <c r="O51" i="41" s="1"/>
  <c r="M52" i="41"/>
  <c r="K55" i="41"/>
  <c r="O55" i="41" s="1"/>
  <c r="M56" i="41"/>
  <c r="K59" i="41"/>
  <c r="O59" i="41" s="1"/>
  <c r="M60" i="41"/>
  <c r="K63" i="41"/>
  <c r="O63" i="41" s="1"/>
  <c r="M64" i="41"/>
  <c r="K67" i="41"/>
  <c r="O67" i="41" s="1"/>
  <c r="M68" i="41"/>
  <c r="K71" i="41"/>
  <c r="O71" i="41" s="1"/>
  <c r="M72" i="41"/>
  <c r="K75" i="41"/>
  <c r="O75" i="41" s="1"/>
  <c r="M76" i="41"/>
  <c r="K79" i="41"/>
  <c r="O79" i="41" s="1"/>
  <c r="M80" i="41"/>
  <c r="K83" i="41"/>
  <c r="O83" i="41" s="1"/>
  <c r="M84" i="41"/>
  <c r="K87" i="41"/>
  <c r="O87" i="41" s="1"/>
  <c r="M88" i="41"/>
  <c r="K91" i="41"/>
  <c r="O91" i="41" s="1"/>
  <c r="M92" i="41"/>
  <c r="K95" i="41"/>
  <c r="O95" i="41" s="1"/>
  <c r="M96" i="41"/>
  <c r="K99" i="41"/>
  <c r="O99" i="41" s="1"/>
  <c r="M100" i="41"/>
  <c r="K103" i="41"/>
  <c r="O103" i="41" s="1"/>
  <c r="M104" i="41"/>
  <c r="K107" i="41"/>
  <c r="O107" i="41" s="1"/>
  <c r="M108" i="41"/>
  <c r="K111" i="41"/>
  <c r="O111" i="41" s="1"/>
  <c r="M112" i="41"/>
  <c r="K115" i="41"/>
  <c r="O115" i="41" s="1"/>
  <c r="M116" i="41"/>
  <c r="K119" i="41"/>
  <c r="O119" i="41" s="1"/>
  <c r="M120" i="41"/>
  <c r="K123" i="41"/>
  <c r="O123" i="41" s="1"/>
  <c r="M124" i="41"/>
  <c r="K127" i="41"/>
  <c r="O127" i="41" s="1"/>
  <c r="J129" i="41"/>
  <c r="K130" i="41"/>
  <c r="O130" i="41" s="1"/>
  <c r="M130" i="41"/>
  <c r="J133" i="41"/>
  <c r="K134" i="41"/>
  <c r="O134" i="41" s="1"/>
  <c r="M134" i="41"/>
  <c r="J137" i="41"/>
  <c r="K138" i="41"/>
  <c r="O138" i="41" s="1"/>
  <c r="M138" i="41"/>
  <c r="J141" i="41"/>
  <c r="K142" i="41"/>
  <c r="O142" i="41" s="1"/>
  <c r="M142" i="41"/>
  <c r="J145" i="41"/>
  <c r="K146" i="41"/>
  <c r="O146" i="41" s="1"/>
  <c r="M146" i="41"/>
  <c r="J149" i="41"/>
  <c r="K150" i="41"/>
  <c r="O150" i="41" s="1"/>
  <c r="M150" i="41"/>
  <c r="J153" i="41"/>
  <c r="K154" i="41"/>
  <c r="O154" i="41" s="1"/>
  <c r="M154" i="41"/>
  <c r="J157" i="41"/>
  <c r="K158" i="41"/>
  <c r="O158" i="41" s="1"/>
  <c r="M158" i="41"/>
  <c r="J161" i="41"/>
  <c r="K162" i="41"/>
  <c r="O162" i="41" s="1"/>
  <c r="M162" i="41"/>
  <c r="J165" i="41"/>
  <c r="K166" i="41"/>
  <c r="O166" i="41" s="1"/>
  <c r="M166" i="41"/>
  <c r="J169" i="41"/>
  <c r="K170" i="41"/>
  <c r="O170" i="41" s="1"/>
  <c r="M170" i="41"/>
  <c r="J173" i="41"/>
  <c r="K174" i="41"/>
  <c r="O174" i="41" s="1"/>
  <c r="M174" i="41"/>
  <c r="J177" i="41"/>
  <c r="K178" i="41"/>
  <c r="O178" i="41" s="1"/>
  <c r="M178" i="41"/>
  <c r="J184" i="41"/>
  <c r="R181" i="35" s="1"/>
  <c r="K185" i="41"/>
  <c r="O185" i="41" s="1"/>
  <c r="M185" i="41"/>
  <c r="J192" i="41"/>
  <c r="R189" i="35" s="1"/>
  <c r="K193" i="41"/>
  <c r="O193" i="41" s="1"/>
  <c r="M193" i="41"/>
  <c r="J200" i="41"/>
  <c r="R197" i="35" s="1"/>
  <c r="K201" i="41"/>
  <c r="O201" i="41" s="1"/>
  <c r="M201" i="41"/>
  <c r="J208" i="41"/>
  <c r="R205" i="35" s="1"/>
  <c r="K209" i="41"/>
  <c r="O209" i="41" s="1"/>
  <c r="M209" i="41"/>
  <c r="J216" i="41"/>
  <c r="R213" i="35" s="1"/>
  <c r="K217" i="41"/>
  <c r="O217" i="41" s="1"/>
  <c r="M217" i="41"/>
  <c r="J237" i="41"/>
  <c r="K246" i="41"/>
  <c r="O246" i="41" s="1"/>
  <c r="K249" i="41"/>
  <c r="O249" i="41" s="1"/>
  <c r="M249" i="41"/>
  <c r="J253" i="41"/>
  <c r="K263" i="41"/>
  <c r="O263" i="41" s="1"/>
  <c r="M263" i="41"/>
  <c r="N268" i="41"/>
  <c r="T265" i="35" s="1"/>
  <c r="K268" i="41"/>
  <c r="O268" i="41" s="1"/>
  <c r="K295" i="41"/>
  <c r="O295" i="41" s="1"/>
  <c r="M295" i="41"/>
  <c r="M297" i="41"/>
  <c r="N306" i="41"/>
  <c r="T303" i="35" s="1"/>
  <c r="K306" i="41"/>
  <c r="O306" i="41" s="1"/>
  <c r="M39" i="41"/>
  <c r="N40" i="41"/>
  <c r="T37" i="35" s="1"/>
  <c r="N41" i="41"/>
  <c r="T38" i="35" s="1"/>
  <c r="M43" i="41"/>
  <c r="N44" i="41"/>
  <c r="T41" i="35" s="1"/>
  <c r="N45" i="41"/>
  <c r="T42" i="35" s="1"/>
  <c r="M47" i="41"/>
  <c r="N48" i="41"/>
  <c r="T45" i="35" s="1"/>
  <c r="N49" i="41"/>
  <c r="T46" i="35" s="1"/>
  <c r="M51" i="41"/>
  <c r="N52" i="41"/>
  <c r="T49" i="35" s="1"/>
  <c r="N53" i="41"/>
  <c r="T50" i="35" s="1"/>
  <c r="M55" i="41"/>
  <c r="N56" i="41"/>
  <c r="T53" i="35" s="1"/>
  <c r="N57" i="41"/>
  <c r="T54" i="35" s="1"/>
  <c r="M59" i="41"/>
  <c r="N60" i="41"/>
  <c r="T57" i="35" s="1"/>
  <c r="N61" i="41"/>
  <c r="T58" i="35" s="1"/>
  <c r="M63" i="41"/>
  <c r="N64" i="41"/>
  <c r="T61" i="35" s="1"/>
  <c r="N65" i="41"/>
  <c r="T62" i="35" s="1"/>
  <c r="M67" i="41"/>
  <c r="N68" i="41"/>
  <c r="T65" i="35" s="1"/>
  <c r="N69" i="41"/>
  <c r="T66" i="35" s="1"/>
  <c r="M71" i="41"/>
  <c r="N72" i="41"/>
  <c r="T69" i="35" s="1"/>
  <c r="N73" i="41"/>
  <c r="T70" i="35" s="1"/>
  <c r="M75" i="41"/>
  <c r="N76" i="41"/>
  <c r="T73" i="35" s="1"/>
  <c r="N77" i="41"/>
  <c r="T74" i="35" s="1"/>
  <c r="M79" i="41"/>
  <c r="N80" i="41"/>
  <c r="T77" i="35" s="1"/>
  <c r="N81" i="41"/>
  <c r="T78" i="35" s="1"/>
  <c r="M83" i="41"/>
  <c r="N84" i="41"/>
  <c r="T81" i="35" s="1"/>
  <c r="N85" i="41"/>
  <c r="T82" i="35" s="1"/>
  <c r="M87" i="41"/>
  <c r="N88" i="41"/>
  <c r="T85" i="35" s="1"/>
  <c r="N89" i="41"/>
  <c r="T86" i="35" s="1"/>
  <c r="M91" i="41"/>
  <c r="N92" i="41"/>
  <c r="T89" i="35" s="1"/>
  <c r="N93" i="41"/>
  <c r="T90" i="35" s="1"/>
  <c r="M95" i="41"/>
  <c r="N96" i="41"/>
  <c r="T93" i="35" s="1"/>
  <c r="N97" i="41"/>
  <c r="T94" i="35" s="1"/>
  <c r="M99" i="41"/>
  <c r="N100" i="41"/>
  <c r="T97" i="35" s="1"/>
  <c r="N101" i="41"/>
  <c r="T98" i="35" s="1"/>
  <c r="M103" i="41"/>
  <c r="N104" i="41"/>
  <c r="T101" i="35" s="1"/>
  <c r="N105" i="41"/>
  <c r="T102" i="35" s="1"/>
  <c r="M107" i="41"/>
  <c r="N108" i="41"/>
  <c r="T105" i="35" s="1"/>
  <c r="N109" i="41"/>
  <c r="T106" i="35" s="1"/>
  <c r="M111" i="41"/>
  <c r="N112" i="41"/>
  <c r="T109" i="35" s="1"/>
  <c r="N113" i="41"/>
  <c r="T110" i="35" s="1"/>
  <c r="M115" i="41"/>
  <c r="N116" i="41"/>
  <c r="T113" i="35" s="1"/>
  <c r="N117" i="41"/>
  <c r="T114" i="35" s="1"/>
  <c r="M119" i="41"/>
  <c r="N120" i="41"/>
  <c r="T117" i="35" s="1"/>
  <c r="N121" i="41"/>
  <c r="T118" i="35" s="1"/>
  <c r="M123" i="41"/>
  <c r="N124" i="41"/>
  <c r="T121" i="35" s="1"/>
  <c r="N125" i="41"/>
  <c r="T122" i="35" s="1"/>
  <c r="M127" i="41"/>
  <c r="K163" i="41"/>
  <c r="O163" i="41" s="1"/>
  <c r="K167" i="41"/>
  <c r="O167" i="41" s="1"/>
  <c r="K171" i="41"/>
  <c r="O171" i="41" s="1"/>
  <c r="K175" i="41"/>
  <c r="O175" i="41" s="1"/>
  <c r="J182" i="41"/>
  <c r="R179" i="35" s="1"/>
  <c r="K183" i="41"/>
  <c r="O183" i="41" s="1"/>
  <c r="M183" i="41"/>
  <c r="J190" i="41"/>
  <c r="R187" i="35" s="1"/>
  <c r="K191" i="41"/>
  <c r="O191" i="41" s="1"/>
  <c r="M191" i="41"/>
  <c r="J198" i="41"/>
  <c r="R195" i="35" s="1"/>
  <c r="K199" i="41"/>
  <c r="O199" i="41" s="1"/>
  <c r="M199" i="41"/>
  <c r="J206" i="41"/>
  <c r="R203" i="35" s="1"/>
  <c r="K207" i="41"/>
  <c r="O207" i="41" s="1"/>
  <c r="M207" i="41"/>
  <c r="J214" i="41"/>
  <c r="R211" i="35" s="1"/>
  <c r="K215" i="41"/>
  <c r="O215" i="41" s="1"/>
  <c r="M215" i="41"/>
  <c r="N236" i="41"/>
  <c r="T233" i="35" s="1"/>
  <c r="K236" i="41"/>
  <c r="O236" i="41" s="1"/>
  <c r="J239" i="41"/>
  <c r="J256" i="41"/>
  <c r="R253" i="35" s="1"/>
  <c r="M289" i="41"/>
  <c r="N294" i="41"/>
  <c r="T291" i="35" s="1"/>
  <c r="K294" i="41"/>
  <c r="O294" i="41" s="1"/>
  <c r="J299" i="41"/>
  <c r="J302" i="41"/>
  <c r="R299" i="35" s="1"/>
  <c r="J128" i="41"/>
  <c r="N131" i="41"/>
  <c r="T128" i="35" s="1"/>
  <c r="N132" i="41"/>
  <c r="T129" i="35" s="1"/>
  <c r="N135" i="41"/>
  <c r="T132" i="35" s="1"/>
  <c r="N136" i="41"/>
  <c r="T133" i="35" s="1"/>
  <c r="N139" i="41"/>
  <c r="T136" i="35" s="1"/>
  <c r="N140" i="41"/>
  <c r="T137" i="35" s="1"/>
  <c r="N143" i="41"/>
  <c r="T140" i="35" s="1"/>
  <c r="N144" i="41"/>
  <c r="T141" i="35" s="1"/>
  <c r="N147" i="41"/>
  <c r="T144" i="35" s="1"/>
  <c r="N148" i="41"/>
  <c r="T145" i="35" s="1"/>
  <c r="N151" i="41"/>
  <c r="T148" i="35" s="1"/>
  <c r="N152" i="41"/>
  <c r="T149" i="35" s="1"/>
  <c r="N155" i="41"/>
  <c r="T152" i="35" s="1"/>
  <c r="N156" i="41"/>
  <c r="T153" i="35" s="1"/>
  <c r="N159" i="41"/>
  <c r="T156" i="35" s="1"/>
  <c r="N160" i="41"/>
  <c r="T157" i="35" s="1"/>
  <c r="N163" i="41"/>
  <c r="T160" i="35" s="1"/>
  <c r="N164" i="41"/>
  <c r="T161" i="35" s="1"/>
  <c r="N167" i="41"/>
  <c r="T164" i="35" s="1"/>
  <c r="N168" i="41"/>
  <c r="T165" i="35" s="1"/>
  <c r="N171" i="41"/>
  <c r="T168" i="35" s="1"/>
  <c r="N172" i="41"/>
  <c r="T169" i="35" s="1"/>
  <c r="N175" i="41"/>
  <c r="T172" i="35" s="1"/>
  <c r="N176" i="41"/>
  <c r="T173" i="35" s="1"/>
  <c r="J240" i="41"/>
  <c r="R237" i="35" s="1"/>
  <c r="M243" i="41"/>
  <c r="N248" i="41"/>
  <c r="T245" i="35" s="1"/>
  <c r="K248" i="41"/>
  <c r="O248" i="41" s="1"/>
  <c r="M251" i="41"/>
  <c r="N252" i="41"/>
  <c r="T249" i="35" s="1"/>
  <c r="K252" i="41"/>
  <c r="O252" i="41" s="1"/>
  <c r="M267" i="41"/>
  <c r="M279" i="41"/>
  <c r="N282" i="41"/>
  <c r="T279" i="35" s="1"/>
  <c r="K282" i="41"/>
  <c r="O282" i="41" s="1"/>
  <c r="N300" i="41"/>
  <c r="T297" i="35" s="1"/>
  <c r="K300" i="41"/>
  <c r="O300" i="41" s="1"/>
  <c r="J307" i="41"/>
  <c r="N365" i="41"/>
  <c r="T362" i="35" s="1"/>
  <c r="K365" i="41"/>
  <c r="O365" i="41" s="1"/>
  <c r="N371" i="41"/>
  <c r="T368" i="35" s="1"/>
  <c r="K371" i="41"/>
  <c r="O371" i="41" s="1"/>
  <c r="J218" i="41"/>
  <c r="R215" i="35" s="1"/>
  <c r="J220" i="41"/>
  <c r="R217" i="35" s="1"/>
  <c r="J222" i="41"/>
  <c r="R219" i="35" s="1"/>
  <c r="J224" i="41"/>
  <c r="R221" i="35" s="1"/>
  <c r="J226" i="41"/>
  <c r="R223" i="35" s="1"/>
  <c r="N230" i="41"/>
  <c r="T227" i="35" s="1"/>
  <c r="K230" i="41"/>
  <c r="O230" i="41" s="1"/>
  <c r="J232" i="41"/>
  <c r="R229" i="35" s="1"/>
  <c r="J242" i="41"/>
  <c r="R239" i="35" s="1"/>
  <c r="J258" i="41"/>
  <c r="R255" i="35" s="1"/>
  <c r="N262" i="41"/>
  <c r="T259" i="35" s="1"/>
  <c r="K262" i="41"/>
  <c r="O262" i="41" s="1"/>
  <c r="N263" i="41"/>
  <c r="T260" i="35" s="1"/>
  <c r="M265" i="41"/>
  <c r="J267" i="41"/>
  <c r="N269" i="41"/>
  <c r="T266" i="35" s="1"/>
  <c r="J275" i="41"/>
  <c r="N277" i="41"/>
  <c r="T274" i="35" s="1"/>
  <c r="N279" i="41"/>
  <c r="T276" i="35" s="1"/>
  <c r="K281" i="41"/>
  <c r="O281" i="41" s="1"/>
  <c r="M281" i="41"/>
  <c r="M283" i="41"/>
  <c r="J293" i="41"/>
  <c r="J297" i="41"/>
  <c r="N359" i="41"/>
  <c r="T356" i="35" s="1"/>
  <c r="K359" i="41"/>
  <c r="O359" i="41" s="1"/>
  <c r="M219" i="41"/>
  <c r="M221" i="41"/>
  <c r="M223" i="41"/>
  <c r="M225" i="41"/>
  <c r="J229" i="41"/>
  <c r="M229" i="41"/>
  <c r="N231" i="41"/>
  <c r="T228" i="35" s="1"/>
  <c r="N233" i="41"/>
  <c r="T230" i="35" s="1"/>
  <c r="K235" i="41"/>
  <c r="O235" i="41" s="1"/>
  <c r="M235" i="41"/>
  <c r="J244" i="41"/>
  <c r="R241" i="35" s="1"/>
  <c r="J250" i="41"/>
  <c r="R247" i="35" s="1"/>
  <c r="J261" i="41"/>
  <c r="J265" i="41"/>
  <c r="K274" i="41"/>
  <c r="O274" i="41" s="1"/>
  <c r="J283" i="41"/>
  <c r="J290" i="41"/>
  <c r="R287" i="35" s="1"/>
  <c r="K292" i="41"/>
  <c r="O292" i="41" s="1"/>
  <c r="J296" i="41"/>
  <c r="R293" i="35" s="1"/>
  <c r="K227" i="41"/>
  <c r="O227" i="41" s="1"/>
  <c r="M227" i="41"/>
  <c r="K233" i="41"/>
  <c r="O233" i="41" s="1"/>
  <c r="J234" i="41"/>
  <c r="R231" i="35" s="1"/>
  <c r="J245" i="41"/>
  <c r="N257" i="41"/>
  <c r="T254" i="35" s="1"/>
  <c r="K259" i="41"/>
  <c r="O259" i="41" s="1"/>
  <c r="M259" i="41"/>
  <c r="J272" i="41"/>
  <c r="R269" i="35" s="1"/>
  <c r="N276" i="41"/>
  <c r="T273" i="35" s="1"/>
  <c r="K276" i="41"/>
  <c r="O276" i="41" s="1"/>
  <c r="J278" i="41"/>
  <c r="R275" i="35" s="1"/>
  <c r="K287" i="41"/>
  <c r="O287" i="41" s="1"/>
  <c r="J288" i="41"/>
  <c r="R285" i="35" s="1"/>
  <c r="J304" i="41"/>
  <c r="R301" i="35" s="1"/>
  <c r="N308" i="41"/>
  <c r="T305" i="35" s="1"/>
  <c r="K308" i="41"/>
  <c r="O308" i="41" s="1"/>
  <c r="N343" i="41"/>
  <c r="T340" i="35" s="1"/>
  <c r="K343" i="41"/>
  <c r="O343" i="41" s="1"/>
  <c r="K231" i="41"/>
  <c r="O231" i="41" s="1"/>
  <c r="K255" i="41"/>
  <c r="O255" i="41" s="1"/>
  <c r="N271" i="41"/>
  <c r="T268" i="35" s="1"/>
  <c r="K273" i="41"/>
  <c r="O273" i="41" s="1"/>
  <c r="M273" i="41"/>
  <c r="K279" i="41"/>
  <c r="O279" i="41" s="1"/>
  <c r="J280" i="41"/>
  <c r="R277" i="35" s="1"/>
  <c r="J291" i="41"/>
  <c r="N303" i="41"/>
  <c r="T300" i="35" s="1"/>
  <c r="K305" i="41"/>
  <c r="O305" i="41" s="1"/>
  <c r="M305" i="41"/>
  <c r="N333" i="41"/>
  <c r="T330" i="35" s="1"/>
  <c r="K333" i="41"/>
  <c r="O333" i="41" s="1"/>
  <c r="N349" i="41"/>
  <c r="T346" i="35" s="1"/>
  <c r="K349" i="41"/>
  <c r="O349" i="41" s="1"/>
  <c r="N355" i="41"/>
  <c r="T352" i="35" s="1"/>
  <c r="K355" i="41"/>
  <c r="O355" i="41" s="1"/>
  <c r="K261" i="41"/>
  <c r="O261" i="41" s="1"/>
  <c r="K269" i="41"/>
  <c r="O269" i="41" s="1"/>
  <c r="K277" i="41"/>
  <c r="O277" i="41" s="1"/>
  <c r="K285" i="41"/>
  <c r="O285" i="41" s="1"/>
  <c r="K293" i="41"/>
  <c r="O293" i="41" s="1"/>
  <c r="K301" i="41"/>
  <c r="O301" i="41" s="1"/>
  <c r="K309" i="41"/>
  <c r="O309" i="41" s="1"/>
  <c r="J310" i="41"/>
  <c r="R307" i="35" s="1"/>
  <c r="J312" i="41"/>
  <c r="R309" i="35" s="1"/>
  <c r="J314" i="41"/>
  <c r="R311" i="35" s="1"/>
  <c r="J316" i="41"/>
  <c r="R313" i="35" s="1"/>
  <c r="J318" i="41"/>
  <c r="R315" i="35" s="1"/>
  <c r="J320" i="41"/>
  <c r="R317" i="35" s="1"/>
  <c r="J322" i="41"/>
  <c r="R319" i="35" s="1"/>
  <c r="J324" i="41"/>
  <c r="R321" i="35" s="1"/>
  <c r="J326" i="41"/>
  <c r="R323" i="35" s="1"/>
  <c r="J328" i="41"/>
  <c r="R325" i="35" s="1"/>
  <c r="J330" i="41"/>
  <c r="R327" i="35" s="1"/>
  <c r="K331" i="41"/>
  <c r="O331" i="41" s="1"/>
  <c r="M331" i="41"/>
  <c r="N339" i="41"/>
  <c r="T336" i="35" s="1"/>
  <c r="K339" i="41"/>
  <c r="O339" i="41" s="1"/>
  <c r="N372" i="41"/>
  <c r="T369" i="35" s="1"/>
  <c r="N334" i="41"/>
  <c r="T331" i="35" s="1"/>
  <c r="N335" i="41"/>
  <c r="T332" i="35" s="1"/>
  <c r="K335" i="41"/>
  <c r="O335" i="41" s="1"/>
  <c r="N341" i="41"/>
  <c r="T338" i="35" s="1"/>
  <c r="K341" i="41"/>
  <c r="O341" i="41" s="1"/>
  <c r="N347" i="41"/>
  <c r="T344" i="35" s="1"/>
  <c r="K347" i="41"/>
  <c r="O347" i="41" s="1"/>
  <c r="N350" i="41"/>
  <c r="T347" i="35" s="1"/>
  <c r="N351" i="41"/>
  <c r="T348" i="35" s="1"/>
  <c r="K351" i="41"/>
  <c r="O351" i="41" s="1"/>
  <c r="N357" i="41"/>
  <c r="T354" i="35" s="1"/>
  <c r="K357" i="41"/>
  <c r="O357" i="41" s="1"/>
  <c r="N363" i="41"/>
  <c r="T360" i="35" s="1"/>
  <c r="K363" i="41"/>
  <c r="O363" i="41" s="1"/>
  <c r="N366" i="41"/>
  <c r="T363" i="35" s="1"/>
  <c r="N367" i="41"/>
  <c r="T364" i="35" s="1"/>
  <c r="K367" i="41"/>
  <c r="O367" i="41" s="1"/>
  <c r="N373" i="41"/>
  <c r="T370" i="35" s="1"/>
  <c r="K373" i="41"/>
  <c r="O373" i="41" s="1"/>
  <c r="N337" i="41"/>
  <c r="T334" i="35" s="1"/>
  <c r="K337" i="41"/>
  <c r="O337" i="41" s="1"/>
  <c r="N345" i="41"/>
  <c r="T342" i="35" s="1"/>
  <c r="K345" i="41"/>
  <c r="O345" i="41" s="1"/>
  <c r="N353" i="41"/>
  <c r="T350" i="35" s="1"/>
  <c r="K353" i="41"/>
  <c r="O353" i="41" s="1"/>
  <c r="N361" i="41"/>
  <c r="T358" i="35" s="1"/>
  <c r="K361" i="41"/>
  <c r="O361" i="41" s="1"/>
  <c r="N369" i="41"/>
  <c r="T366" i="35" s="1"/>
  <c r="K369" i="41"/>
  <c r="O369" i="41" s="1"/>
  <c r="K332" i="41"/>
  <c r="O332" i="41" s="1"/>
  <c r="M332" i="41"/>
  <c r="K334" i="41"/>
  <c r="O334" i="41" s="1"/>
  <c r="M334" i="41"/>
  <c r="K336" i="41"/>
  <c r="O336" i="41" s="1"/>
  <c r="M336" i="41"/>
  <c r="K338" i="41"/>
  <c r="O338" i="41" s="1"/>
  <c r="M338" i="41"/>
  <c r="K340" i="41"/>
  <c r="O340" i="41" s="1"/>
  <c r="M340" i="41"/>
  <c r="K342" i="41"/>
  <c r="O342" i="41" s="1"/>
  <c r="M342" i="41"/>
  <c r="K344" i="41"/>
  <c r="O344" i="41" s="1"/>
  <c r="M344" i="41"/>
  <c r="K346" i="41"/>
  <c r="O346" i="41" s="1"/>
  <c r="M346" i="41"/>
  <c r="K348" i="41"/>
  <c r="O348" i="41" s="1"/>
  <c r="M348" i="41"/>
  <c r="K350" i="41"/>
  <c r="O350" i="41" s="1"/>
  <c r="M350" i="41"/>
  <c r="K352" i="41"/>
  <c r="O352" i="41" s="1"/>
  <c r="M352" i="41"/>
  <c r="K354" i="41"/>
  <c r="O354" i="41" s="1"/>
  <c r="M354" i="41"/>
  <c r="K356" i="41"/>
  <c r="O356" i="41" s="1"/>
  <c r="M356" i="41"/>
  <c r="K358" i="41"/>
  <c r="O358" i="41" s="1"/>
  <c r="M358" i="41"/>
  <c r="K360" i="41"/>
  <c r="O360" i="41" s="1"/>
  <c r="M360" i="41"/>
  <c r="K362" i="41"/>
  <c r="O362" i="41" s="1"/>
  <c r="M362" i="41"/>
  <c r="K364" i="41"/>
  <c r="O364" i="41" s="1"/>
  <c r="M364" i="41"/>
  <c r="K366" i="41"/>
  <c r="O366" i="41" s="1"/>
  <c r="M366" i="41"/>
  <c r="K368" i="41"/>
  <c r="O368" i="41" s="1"/>
  <c r="M368" i="41"/>
  <c r="K370" i="41"/>
  <c r="O370" i="41" s="1"/>
  <c r="M370" i="41"/>
  <c r="K372" i="41"/>
  <c r="O372" i="41" s="1"/>
  <c r="M372" i="41"/>
  <c r="J8" i="40"/>
  <c r="M8" i="40"/>
  <c r="M16" i="40"/>
  <c r="J16" i="40"/>
  <c r="M24" i="40"/>
  <c r="N24" i="40" s="1"/>
  <c r="J24" i="40"/>
  <c r="M32" i="40"/>
  <c r="N32" i="40" s="1"/>
  <c r="J32" i="40"/>
  <c r="J40" i="40"/>
  <c r="M40" i="40"/>
  <c r="J48" i="40"/>
  <c r="M48" i="40"/>
  <c r="M56" i="40"/>
  <c r="N56" i="40" s="1"/>
  <c r="J56" i="40"/>
  <c r="J10" i="40"/>
  <c r="M10" i="40"/>
  <c r="N10" i="40" s="1"/>
  <c r="J18" i="40"/>
  <c r="M18" i="40"/>
  <c r="N18" i="40" s="1"/>
  <c r="J26" i="40"/>
  <c r="M26" i="40"/>
  <c r="N26" i="40" s="1"/>
  <c r="J34" i="40"/>
  <c r="M34" i="40"/>
  <c r="M42" i="40"/>
  <c r="N42" i="40" s="1"/>
  <c r="J42" i="40"/>
  <c r="M50" i="40"/>
  <c r="J50" i="40"/>
  <c r="J58" i="40"/>
  <c r="M58" i="40"/>
  <c r="N58" i="40" s="1"/>
  <c r="N73" i="40"/>
  <c r="N105" i="40"/>
  <c r="M12" i="40"/>
  <c r="J12" i="40"/>
  <c r="M20" i="40"/>
  <c r="J20" i="40"/>
  <c r="M28" i="40"/>
  <c r="N28" i="40" s="1"/>
  <c r="J28" i="40"/>
  <c r="J36" i="40"/>
  <c r="M36" i="40"/>
  <c r="M44" i="40"/>
  <c r="N44" i="40" s="1"/>
  <c r="J44" i="40"/>
  <c r="M52" i="40"/>
  <c r="J52" i="40"/>
  <c r="M60" i="40"/>
  <c r="N60" i="40" s="1"/>
  <c r="J60" i="40"/>
  <c r="J14" i="40"/>
  <c r="M14" i="40"/>
  <c r="N14" i="40" s="1"/>
  <c r="M22" i="40"/>
  <c r="J22" i="40"/>
  <c r="J30" i="40"/>
  <c r="M30" i="40"/>
  <c r="N30" i="40" s="1"/>
  <c r="M38" i="40"/>
  <c r="J38" i="40"/>
  <c r="M46" i="40"/>
  <c r="J46" i="40"/>
  <c r="J54" i="40"/>
  <c r="M54" i="40"/>
  <c r="N54" i="40" s="1"/>
  <c r="M62" i="40"/>
  <c r="N62" i="40" s="1"/>
  <c r="J62" i="40"/>
  <c r="J113" i="40"/>
  <c r="L113" i="40"/>
  <c r="N113" i="40" s="1"/>
  <c r="J117" i="40"/>
  <c r="L117" i="40"/>
  <c r="N117" i="40" s="1"/>
  <c r="J125" i="40"/>
  <c r="L125" i="40"/>
  <c r="N125" i="40" s="1"/>
  <c r="J129" i="40"/>
  <c r="L129" i="40"/>
  <c r="N129" i="40" s="1"/>
  <c r="J141" i="40"/>
  <c r="L141" i="40"/>
  <c r="N141" i="40" s="1"/>
  <c r="J145" i="40"/>
  <c r="L145" i="40"/>
  <c r="N145" i="40" s="1"/>
  <c r="L240" i="40"/>
  <c r="J255" i="40"/>
  <c r="L255" i="40"/>
  <c r="L303" i="40"/>
  <c r="N303" i="40" s="1"/>
  <c r="J303" i="40"/>
  <c r="J64" i="40"/>
  <c r="J69" i="40"/>
  <c r="M70" i="40"/>
  <c r="J72" i="40"/>
  <c r="J73" i="40"/>
  <c r="M74" i="40"/>
  <c r="N74" i="40" s="1"/>
  <c r="M78" i="40"/>
  <c r="N78" i="40" s="1"/>
  <c r="M82" i="40"/>
  <c r="N82" i="40" s="1"/>
  <c r="J84" i="40"/>
  <c r="J85" i="40"/>
  <c r="J88" i="40"/>
  <c r="M90" i="40"/>
  <c r="N90" i="40" s="1"/>
  <c r="J92" i="40"/>
  <c r="J93" i="40"/>
  <c r="M94" i="40"/>
  <c r="N94" i="40" s="1"/>
  <c r="J100" i="40"/>
  <c r="J101" i="40"/>
  <c r="M102" i="40"/>
  <c r="J104" i="40"/>
  <c r="J105" i="40"/>
  <c r="M132" i="40"/>
  <c r="N132" i="40" s="1"/>
  <c r="J132" i="40"/>
  <c r="M140" i="40"/>
  <c r="J140" i="40"/>
  <c r="M144" i="40"/>
  <c r="N144" i="40" s="1"/>
  <c r="J144" i="40"/>
  <c r="N149" i="40"/>
  <c r="N153" i="40"/>
  <c r="N157" i="40"/>
  <c r="I178" i="40"/>
  <c r="I186" i="40"/>
  <c r="I194" i="40"/>
  <c r="I202" i="40"/>
  <c r="I210" i="40"/>
  <c r="I218" i="40"/>
  <c r="I226" i="40"/>
  <c r="I234" i="40"/>
  <c r="J235" i="40"/>
  <c r="L235" i="40"/>
  <c r="L268" i="40"/>
  <c r="L270" i="40"/>
  <c r="J283" i="40"/>
  <c r="L283" i="40"/>
  <c r="I315" i="40"/>
  <c r="L319" i="40"/>
  <c r="N319" i="40" s="1"/>
  <c r="J319" i="40"/>
  <c r="J324" i="40"/>
  <c r="M324" i="40"/>
  <c r="N324" i="40" s="1"/>
  <c r="L325" i="40"/>
  <c r="J9" i="40"/>
  <c r="J11" i="40"/>
  <c r="J13" i="40"/>
  <c r="J15" i="40"/>
  <c r="J17" i="40"/>
  <c r="J19" i="40"/>
  <c r="J21" i="40"/>
  <c r="J23" i="40"/>
  <c r="J25" i="40"/>
  <c r="J27" i="40"/>
  <c r="J29" i="40"/>
  <c r="J31" i="40"/>
  <c r="J33" i="40"/>
  <c r="J35" i="40"/>
  <c r="J37" i="40"/>
  <c r="J39" i="40"/>
  <c r="J41" i="40"/>
  <c r="J43" i="40"/>
  <c r="J45" i="40"/>
  <c r="J47" i="40"/>
  <c r="J49" i="40"/>
  <c r="J51" i="40"/>
  <c r="J53" i="40"/>
  <c r="J55" i="40"/>
  <c r="J57" i="40"/>
  <c r="J59" i="40"/>
  <c r="J61" i="40"/>
  <c r="J63" i="40"/>
  <c r="M65" i="40"/>
  <c r="N65" i="40" s="1"/>
  <c r="I67" i="40"/>
  <c r="M67" i="40" s="1"/>
  <c r="N67" i="40" s="1"/>
  <c r="L68" i="40"/>
  <c r="I71" i="40"/>
  <c r="M71" i="40" s="1"/>
  <c r="I75" i="40"/>
  <c r="M75" i="40" s="1"/>
  <c r="N75" i="40" s="1"/>
  <c r="L76" i="40"/>
  <c r="M77" i="40"/>
  <c r="N77" i="40" s="1"/>
  <c r="I79" i="40"/>
  <c r="M79" i="40" s="1"/>
  <c r="N79" i="40" s="1"/>
  <c r="L80" i="40"/>
  <c r="N80" i="40" s="1"/>
  <c r="M81" i="40"/>
  <c r="N81" i="40" s="1"/>
  <c r="I83" i="40"/>
  <c r="M83" i="40" s="1"/>
  <c r="N83" i="40" s="1"/>
  <c r="I87" i="40"/>
  <c r="M87" i="40" s="1"/>
  <c r="N87" i="40" s="1"/>
  <c r="M89" i="40"/>
  <c r="I91" i="40"/>
  <c r="M91" i="40" s="1"/>
  <c r="N91" i="40" s="1"/>
  <c r="I95" i="40"/>
  <c r="M95" i="40" s="1"/>
  <c r="L96" i="40"/>
  <c r="N96" i="40" s="1"/>
  <c r="M97" i="40"/>
  <c r="N97" i="40" s="1"/>
  <c r="I99" i="40"/>
  <c r="M99" i="40" s="1"/>
  <c r="N99" i="40" s="1"/>
  <c r="I103" i="40"/>
  <c r="M103" i="40" s="1"/>
  <c r="N103" i="40" s="1"/>
  <c r="I107" i="40"/>
  <c r="M107" i="40" s="1"/>
  <c r="N107" i="40" s="1"/>
  <c r="J109" i="40"/>
  <c r="L109" i="40"/>
  <c r="N109" i="40" s="1"/>
  <c r="M110" i="40"/>
  <c r="J110" i="40"/>
  <c r="J111" i="40"/>
  <c r="L111" i="40"/>
  <c r="N111" i="40" s="1"/>
  <c r="J115" i="40"/>
  <c r="L115" i="40"/>
  <c r="N115" i="40" s="1"/>
  <c r="J119" i="40"/>
  <c r="L119" i="40"/>
  <c r="N119" i="40" s="1"/>
  <c r="J123" i="40"/>
  <c r="L123" i="40"/>
  <c r="N123" i="40" s="1"/>
  <c r="J127" i="40"/>
  <c r="L127" i="40"/>
  <c r="N127" i="40" s="1"/>
  <c r="J131" i="40"/>
  <c r="L131" i="40"/>
  <c r="N131" i="40" s="1"/>
  <c r="J135" i="40"/>
  <c r="L135" i="40"/>
  <c r="N135" i="40" s="1"/>
  <c r="J139" i="40"/>
  <c r="L139" i="40"/>
  <c r="N139" i="40" s="1"/>
  <c r="J143" i="40"/>
  <c r="L143" i="40"/>
  <c r="N143" i="40" s="1"/>
  <c r="N181" i="40"/>
  <c r="N189" i="40"/>
  <c r="N197" i="40"/>
  <c r="N205" i="40"/>
  <c r="N229" i="40"/>
  <c r="M237" i="40"/>
  <c r="I238" i="40"/>
  <c r="J239" i="40"/>
  <c r="L239" i="40"/>
  <c r="L241" i="40"/>
  <c r="M241" i="40"/>
  <c r="L252" i="40"/>
  <c r="L256" i="40"/>
  <c r="M267" i="40"/>
  <c r="J281" i="40"/>
  <c r="L281" i="40"/>
  <c r="N281" i="40" s="1"/>
  <c r="N70" i="40"/>
  <c r="J121" i="40"/>
  <c r="L121" i="40"/>
  <c r="N121" i="40" s="1"/>
  <c r="J133" i="40"/>
  <c r="L133" i="40"/>
  <c r="N133" i="40" s="1"/>
  <c r="J137" i="40"/>
  <c r="L137" i="40"/>
  <c r="N137" i="40" s="1"/>
  <c r="L236" i="40"/>
  <c r="I254" i="40"/>
  <c r="L257" i="40"/>
  <c r="M257" i="40"/>
  <c r="M273" i="40"/>
  <c r="I299" i="40"/>
  <c r="I333" i="40"/>
  <c r="M335" i="40"/>
  <c r="J335" i="40"/>
  <c r="M66" i="40"/>
  <c r="N66" i="40" s="1"/>
  <c r="M86" i="40"/>
  <c r="N86" i="40" s="1"/>
  <c r="M98" i="40"/>
  <c r="N98" i="40" s="1"/>
  <c r="M106" i="40"/>
  <c r="M108" i="40"/>
  <c r="N108" i="40" s="1"/>
  <c r="J108" i="40"/>
  <c r="M112" i="40"/>
  <c r="N112" i="40" s="1"/>
  <c r="J112" i="40"/>
  <c r="M116" i="40"/>
  <c r="N116" i="40" s="1"/>
  <c r="J116" i="40"/>
  <c r="M120" i="40"/>
  <c r="N120" i="40" s="1"/>
  <c r="J120" i="40"/>
  <c r="M124" i="40"/>
  <c r="N124" i="40" s="1"/>
  <c r="J124" i="40"/>
  <c r="M128" i="40"/>
  <c r="N128" i="40" s="1"/>
  <c r="J128" i="40"/>
  <c r="M136" i="40"/>
  <c r="N136" i="40" s="1"/>
  <c r="J136" i="40"/>
  <c r="N165" i="40"/>
  <c r="M114" i="40"/>
  <c r="N114" i="40" s="1"/>
  <c r="J114" i="40"/>
  <c r="M118" i="40"/>
  <c r="N118" i="40" s="1"/>
  <c r="J118" i="40"/>
  <c r="M122" i="40"/>
  <c r="N122" i="40" s="1"/>
  <c r="J122" i="40"/>
  <c r="M126" i="40"/>
  <c r="N126" i="40" s="1"/>
  <c r="J126" i="40"/>
  <c r="M130" i="40"/>
  <c r="N130" i="40" s="1"/>
  <c r="J130" i="40"/>
  <c r="M134" i="40"/>
  <c r="N134" i="40" s="1"/>
  <c r="J134" i="40"/>
  <c r="M138" i="40"/>
  <c r="N138" i="40" s="1"/>
  <c r="J138" i="40"/>
  <c r="M142" i="40"/>
  <c r="N142" i="40" s="1"/>
  <c r="J142" i="40"/>
  <c r="M146" i="40"/>
  <c r="N146" i="40" s="1"/>
  <c r="J146" i="40"/>
  <c r="I172" i="40"/>
  <c r="J175" i="40"/>
  <c r="L175" i="40"/>
  <c r="N175" i="40" s="1"/>
  <c r="J177" i="40"/>
  <c r="L177" i="40"/>
  <c r="N177" i="40" s="1"/>
  <c r="I180" i="40"/>
  <c r="J183" i="40"/>
  <c r="L183" i="40"/>
  <c r="N183" i="40" s="1"/>
  <c r="J185" i="40"/>
  <c r="L185" i="40"/>
  <c r="N185" i="40" s="1"/>
  <c r="I188" i="40"/>
  <c r="J191" i="40"/>
  <c r="L191" i="40"/>
  <c r="N191" i="40" s="1"/>
  <c r="J193" i="40"/>
  <c r="L193" i="40"/>
  <c r="N193" i="40" s="1"/>
  <c r="I196" i="40"/>
  <c r="J199" i="40"/>
  <c r="L199" i="40"/>
  <c r="N199" i="40" s="1"/>
  <c r="J201" i="40"/>
  <c r="L201" i="40"/>
  <c r="N201" i="40" s="1"/>
  <c r="I204" i="40"/>
  <c r="J207" i="40"/>
  <c r="L207" i="40"/>
  <c r="N207" i="40" s="1"/>
  <c r="J209" i="40"/>
  <c r="L209" i="40"/>
  <c r="N209" i="40" s="1"/>
  <c r="I212" i="40"/>
  <c r="J215" i="40"/>
  <c r="L215" i="40"/>
  <c r="N215" i="40" s="1"/>
  <c r="J217" i="40"/>
  <c r="L217" i="40"/>
  <c r="N217" i="40" s="1"/>
  <c r="I220" i="40"/>
  <c r="J223" i="40"/>
  <c r="L223" i="40"/>
  <c r="N223" i="40" s="1"/>
  <c r="J225" i="40"/>
  <c r="L225" i="40"/>
  <c r="N225" i="40" s="1"/>
  <c r="I228" i="40"/>
  <c r="I250" i="40"/>
  <c r="J251" i="40"/>
  <c r="L251" i="40"/>
  <c r="N251" i="40" s="1"/>
  <c r="L280" i="40"/>
  <c r="J308" i="40"/>
  <c r="M308" i="40"/>
  <c r="L309" i="40"/>
  <c r="L358" i="40"/>
  <c r="I148" i="40"/>
  <c r="I150" i="40"/>
  <c r="I152" i="40"/>
  <c r="I154" i="40"/>
  <c r="I156" i="40"/>
  <c r="I158" i="40"/>
  <c r="I160" i="40"/>
  <c r="I162" i="40"/>
  <c r="I164" i="40"/>
  <c r="I166" i="40"/>
  <c r="I168" i="40"/>
  <c r="I170" i="40"/>
  <c r="J176" i="40"/>
  <c r="J184" i="40"/>
  <c r="J192" i="40"/>
  <c r="J200" i="40"/>
  <c r="J208" i="40"/>
  <c r="J216" i="40"/>
  <c r="J224" i="40"/>
  <c r="I230" i="40"/>
  <c r="L232" i="40"/>
  <c r="L233" i="40"/>
  <c r="N233" i="40" s="1"/>
  <c r="M245" i="40"/>
  <c r="I246" i="40"/>
  <c r="L248" i="40"/>
  <c r="L249" i="40"/>
  <c r="N249" i="40" s="1"/>
  <c r="M261" i="40"/>
  <c r="I262" i="40"/>
  <c r="J275" i="40"/>
  <c r="L275" i="40"/>
  <c r="J291" i="40"/>
  <c r="L291" i="40"/>
  <c r="N291" i="40" s="1"/>
  <c r="I329" i="40"/>
  <c r="M329" i="40" s="1"/>
  <c r="I345" i="40"/>
  <c r="J367" i="40"/>
  <c r="M367" i="40"/>
  <c r="N367" i="40" s="1"/>
  <c r="J147" i="40"/>
  <c r="J149" i="40"/>
  <c r="J151" i="40"/>
  <c r="J153" i="40"/>
  <c r="J155" i="40"/>
  <c r="J157" i="40"/>
  <c r="J159" i="40"/>
  <c r="J161" i="40"/>
  <c r="J163" i="40"/>
  <c r="J165" i="40"/>
  <c r="J167" i="40"/>
  <c r="J169" i="40"/>
  <c r="I242" i="40"/>
  <c r="L244" i="40"/>
  <c r="I258" i="40"/>
  <c r="L260" i="40"/>
  <c r="L288" i="40"/>
  <c r="J289" i="40"/>
  <c r="L289" i="40"/>
  <c r="N289" i="40" s="1"/>
  <c r="I313" i="40"/>
  <c r="M313" i="40" s="1"/>
  <c r="I331" i="40"/>
  <c r="M343" i="40"/>
  <c r="J343" i="40"/>
  <c r="I359" i="40"/>
  <c r="L361" i="40"/>
  <c r="N361" i="40" s="1"/>
  <c r="J361" i="40"/>
  <c r="M232" i="40"/>
  <c r="L237" i="40"/>
  <c r="M240" i="40"/>
  <c r="L245" i="40"/>
  <c r="M248" i="40"/>
  <c r="L253" i="40"/>
  <c r="N253" i="40" s="1"/>
  <c r="M256" i="40"/>
  <c r="L261" i="40"/>
  <c r="J267" i="40"/>
  <c r="L267" i="40"/>
  <c r="J271" i="40"/>
  <c r="L271" i="40"/>
  <c r="M276" i="40"/>
  <c r="N276" i="40" s="1"/>
  <c r="J276" i="40"/>
  <c r="M282" i="40"/>
  <c r="N282" i="40" s="1"/>
  <c r="J282" i="40"/>
  <c r="M292" i="40"/>
  <c r="N292" i="40" s="1"/>
  <c r="J292" i="40"/>
  <c r="L298" i="40"/>
  <c r="I307" i="40"/>
  <c r="J316" i="40"/>
  <c r="M316" i="40"/>
  <c r="N316" i="40" s="1"/>
  <c r="L317" i="40"/>
  <c r="I321" i="40"/>
  <c r="M321" i="40" s="1"/>
  <c r="L342" i="40"/>
  <c r="N342" i="40" s="1"/>
  <c r="I363" i="40"/>
  <c r="I370" i="40"/>
  <c r="M370" i="40" s="1"/>
  <c r="N370" i="40" s="1"/>
  <c r="M236" i="40"/>
  <c r="M244" i="40"/>
  <c r="M252" i="40"/>
  <c r="M260" i="40"/>
  <c r="J265" i="40"/>
  <c r="L265" i="40"/>
  <c r="J269" i="40"/>
  <c r="L269" i="40"/>
  <c r="N269" i="40" s="1"/>
  <c r="J273" i="40"/>
  <c r="L273" i="40"/>
  <c r="N273" i="40" s="1"/>
  <c r="M274" i="40"/>
  <c r="N274" i="40" s="1"/>
  <c r="J274" i="40"/>
  <c r="M284" i="40"/>
  <c r="J284" i="40"/>
  <c r="M290" i="40"/>
  <c r="N290" i="40" s="1"/>
  <c r="J290" i="40"/>
  <c r="J297" i="40"/>
  <c r="L297" i="40"/>
  <c r="N297" i="40" s="1"/>
  <c r="J300" i="40"/>
  <c r="M300" i="40"/>
  <c r="L301" i="40"/>
  <c r="I305" i="40"/>
  <c r="M305" i="40" s="1"/>
  <c r="I323" i="40"/>
  <c r="M338" i="40"/>
  <c r="N338" i="40" s="1"/>
  <c r="M339" i="40"/>
  <c r="J339" i="40"/>
  <c r="J346" i="40"/>
  <c r="L346" i="40"/>
  <c r="N346" i="40" s="1"/>
  <c r="I264" i="40"/>
  <c r="I266" i="40"/>
  <c r="I268" i="40"/>
  <c r="I270" i="40"/>
  <c r="I272" i="40"/>
  <c r="J277" i="40"/>
  <c r="L277" i="40"/>
  <c r="N277" i="40" s="1"/>
  <c r="M278" i="40"/>
  <c r="N278" i="40" s="1"/>
  <c r="J278" i="40"/>
  <c r="J285" i="40"/>
  <c r="L285" i="40"/>
  <c r="N285" i="40" s="1"/>
  <c r="M286" i="40"/>
  <c r="N286" i="40" s="1"/>
  <c r="J286" i="40"/>
  <c r="J293" i="40"/>
  <c r="L293" i="40"/>
  <c r="N293" i="40" s="1"/>
  <c r="M294" i="40"/>
  <c r="N294" i="40" s="1"/>
  <c r="J294" i="40"/>
  <c r="M298" i="40"/>
  <c r="J298" i="40"/>
  <c r="J304" i="40"/>
  <c r="M304" i="40"/>
  <c r="N304" i="40" s="1"/>
  <c r="J312" i="40"/>
  <c r="M312" i="40"/>
  <c r="N312" i="40" s="1"/>
  <c r="J320" i="40"/>
  <c r="M320" i="40"/>
  <c r="N320" i="40" s="1"/>
  <c r="J328" i="40"/>
  <c r="M328" i="40"/>
  <c r="N328" i="40" s="1"/>
  <c r="M334" i="40"/>
  <c r="N334" i="40" s="1"/>
  <c r="I341" i="40"/>
  <c r="I352" i="40"/>
  <c r="M352" i="40" s="1"/>
  <c r="I354" i="40"/>
  <c r="M354" i="40" s="1"/>
  <c r="N354" i="40" s="1"/>
  <c r="L357" i="40"/>
  <c r="N357" i="40" s="1"/>
  <c r="J357" i="40"/>
  <c r="L368" i="40"/>
  <c r="I372" i="40"/>
  <c r="M372" i="40" s="1"/>
  <c r="N372" i="40" s="1"/>
  <c r="J279" i="40"/>
  <c r="L279" i="40"/>
  <c r="N279" i="40" s="1"/>
  <c r="M280" i="40"/>
  <c r="J280" i="40"/>
  <c r="J287" i="40"/>
  <c r="L287" i="40"/>
  <c r="N287" i="40" s="1"/>
  <c r="M288" i="40"/>
  <c r="J288" i="40"/>
  <c r="N300" i="40"/>
  <c r="I301" i="40"/>
  <c r="M301" i="40" s="1"/>
  <c r="J305" i="40"/>
  <c r="L305" i="40"/>
  <c r="N308" i="40"/>
  <c r="I309" i="40"/>
  <c r="M309" i="40" s="1"/>
  <c r="L313" i="40"/>
  <c r="I317" i="40"/>
  <c r="M317" i="40" s="1"/>
  <c r="L321" i="40"/>
  <c r="I325" i="40"/>
  <c r="M325" i="40" s="1"/>
  <c r="L329" i="40"/>
  <c r="I337" i="40"/>
  <c r="M347" i="40"/>
  <c r="N347" i="40" s="1"/>
  <c r="J347" i="40"/>
  <c r="L349" i="40"/>
  <c r="N349" i="40" s="1"/>
  <c r="J349" i="40"/>
  <c r="J350" i="40"/>
  <c r="L350" i="40"/>
  <c r="I355" i="40"/>
  <c r="I360" i="40"/>
  <c r="M360" i="40" s="1"/>
  <c r="N360" i="40" s="1"/>
  <c r="I371" i="40"/>
  <c r="J295" i="40"/>
  <c r="L295" i="40"/>
  <c r="N295" i="40" s="1"/>
  <c r="M296" i="40"/>
  <c r="N296" i="40" s="1"/>
  <c r="J296" i="40"/>
  <c r="L352" i="40"/>
  <c r="L365" i="40"/>
  <c r="N365" i="40" s="1"/>
  <c r="J365" i="40"/>
  <c r="J366" i="40"/>
  <c r="L366" i="40"/>
  <c r="N366" i="40" s="1"/>
  <c r="I368" i="40"/>
  <c r="M368" i="40" s="1"/>
  <c r="L302" i="40"/>
  <c r="N302" i="40" s="1"/>
  <c r="J302" i="40"/>
  <c r="L306" i="40"/>
  <c r="N306" i="40" s="1"/>
  <c r="J306" i="40"/>
  <c r="L310" i="40"/>
  <c r="N310" i="40" s="1"/>
  <c r="J310" i="40"/>
  <c r="L314" i="40"/>
  <c r="N314" i="40" s="1"/>
  <c r="J314" i="40"/>
  <c r="L318" i="40"/>
  <c r="N318" i="40" s="1"/>
  <c r="J318" i="40"/>
  <c r="L322" i="40"/>
  <c r="N322" i="40" s="1"/>
  <c r="J322" i="40"/>
  <c r="L326" i="40"/>
  <c r="N326" i="40" s="1"/>
  <c r="J326" i="40"/>
  <c r="L330" i="40"/>
  <c r="N330" i="40" s="1"/>
  <c r="J330" i="40"/>
  <c r="M332" i="40"/>
  <c r="N332" i="40" s="1"/>
  <c r="M336" i="40"/>
  <c r="M340" i="40"/>
  <c r="N340" i="40" s="1"/>
  <c r="M344" i="40"/>
  <c r="N344" i="40" s="1"/>
  <c r="I356" i="40"/>
  <c r="M356" i="40" s="1"/>
  <c r="N356" i="40" s="1"/>
  <c r="I358" i="40"/>
  <c r="M358" i="40" s="1"/>
  <c r="L373" i="40"/>
  <c r="N373" i="40" s="1"/>
  <c r="J373" i="40"/>
  <c r="I348" i="40"/>
  <c r="M348" i="40" s="1"/>
  <c r="N348" i="40" s="1"/>
  <c r="L353" i="40"/>
  <c r="N353" i="40" s="1"/>
  <c r="J353" i="40"/>
  <c r="I364" i="40"/>
  <c r="M364" i="40" s="1"/>
  <c r="L369" i="40"/>
  <c r="N369" i="40" s="1"/>
  <c r="J369" i="40"/>
  <c r="J332" i="40"/>
  <c r="J334" i="40"/>
  <c r="J336" i="40"/>
  <c r="J338" i="40"/>
  <c r="J340" i="40"/>
  <c r="J342" i="40"/>
  <c r="J344" i="40"/>
  <c r="O10" i="39"/>
  <c r="M11" i="39"/>
  <c r="O12" i="39"/>
  <c r="M13" i="39"/>
  <c r="M209" i="39"/>
  <c r="M210" i="39"/>
  <c r="M212" i="39"/>
  <c r="M217" i="39"/>
  <c r="M218" i="39"/>
  <c r="O220" i="39"/>
  <c r="M329" i="39"/>
  <c r="K17" i="39"/>
  <c r="O17" i="39" s="1"/>
  <c r="K121" i="39"/>
  <c r="O121" i="39" s="1"/>
  <c r="M47" i="39"/>
  <c r="M52" i="39"/>
  <c r="M53" i="39"/>
  <c r="M54" i="39"/>
  <c r="M55" i="39"/>
  <c r="M58" i="39"/>
  <c r="M59" i="39"/>
  <c r="M60" i="39"/>
  <c r="M61" i="39"/>
  <c r="M66" i="39"/>
  <c r="M67" i="39"/>
  <c r="M68" i="39"/>
  <c r="M69" i="39"/>
  <c r="M76" i="39"/>
  <c r="M77" i="39"/>
  <c r="M78" i="39"/>
  <c r="M79" i="39"/>
  <c r="M84" i="39"/>
  <c r="M85" i="39"/>
  <c r="M86" i="39"/>
  <c r="M87" i="39"/>
  <c r="M90" i="39"/>
  <c r="M91" i="39"/>
  <c r="M92" i="39"/>
  <c r="M93" i="39"/>
  <c r="M98" i="39"/>
  <c r="M99" i="39"/>
  <c r="M100" i="39"/>
  <c r="M101" i="39"/>
  <c r="N111" i="39"/>
  <c r="N115" i="39"/>
  <c r="N119" i="39"/>
  <c r="N123" i="39"/>
  <c r="N124" i="39"/>
  <c r="N130" i="39"/>
  <c r="N131" i="39"/>
  <c r="N134" i="39"/>
  <c r="N135" i="39"/>
  <c r="N138" i="39"/>
  <c r="N139" i="39"/>
  <c r="N142" i="39"/>
  <c r="N143" i="39"/>
  <c r="N146" i="39"/>
  <c r="N147" i="39"/>
  <c r="N150" i="39"/>
  <c r="N151" i="39"/>
  <c r="N154" i="39"/>
  <c r="N155" i="39"/>
  <c r="N158" i="39"/>
  <c r="N159" i="39"/>
  <c r="N164" i="39"/>
  <c r="N165" i="39"/>
  <c r="N168" i="39"/>
  <c r="N169" i="39"/>
  <c r="N173" i="39"/>
  <c r="N174" i="39"/>
  <c r="N180" i="39"/>
  <c r="N181" i="39"/>
  <c r="N182" i="39"/>
  <c r="K184" i="39"/>
  <c r="O184" i="39" s="1"/>
  <c r="N193" i="39"/>
  <c r="K196" i="39"/>
  <c r="O196" i="39" s="1"/>
  <c r="N201" i="39"/>
  <c r="K208" i="39"/>
  <c r="O208" i="39" s="1"/>
  <c r="N209" i="39"/>
  <c r="N229" i="39"/>
  <c r="N230" i="39"/>
  <c r="K234" i="39"/>
  <c r="K242" i="39"/>
  <c r="O242" i="39" s="1"/>
  <c r="K278" i="39"/>
  <c r="O278" i="39" s="1"/>
  <c r="N279" i="39"/>
  <c r="N281" i="39"/>
  <c r="N284" i="39"/>
  <c r="N287" i="39"/>
  <c r="N295" i="39"/>
  <c r="N297" i="39"/>
  <c r="N300" i="39"/>
  <c r="N303" i="39"/>
  <c r="N321" i="39"/>
  <c r="N322" i="39"/>
  <c r="K326" i="39"/>
  <c r="O326" i="39" s="1"/>
  <c r="N328" i="39"/>
  <c r="N329" i="39"/>
  <c r="N330" i="39"/>
  <c r="N323" i="39"/>
  <c r="N325" i="39"/>
  <c r="N16" i="39"/>
  <c r="N18" i="39"/>
  <c r="N20" i="39"/>
  <c r="N24" i="39"/>
  <c r="N25" i="39"/>
  <c r="N27" i="39"/>
  <c r="N28" i="39"/>
  <c r="N29" i="39"/>
  <c r="N30" i="39"/>
  <c r="N31" i="39"/>
  <c r="N36" i="39"/>
  <c r="N37" i="39"/>
  <c r="N38" i="39"/>
  <c r="N39" i="39"/>
  <c r="N40" i="39"/>
  <c r="N41" i="39"/>
  <c r="N46" i="39"/>
  <c r="N47" i="39"/>
  <c r="N48" i="39"/>
  <c r="N49" i="39"/>
  <c r="N52" i="39"/>
  <c r="N53" i="39"/>
  <c r="N56" i="39"/>
  <c r="N57" i="39"/>
  <c r="N60" i="39"/>
  <c r="N61" i="39"/>
  <c r="N62" i="39"/>
  <c r="N63" i="39"/>
  <c r="N64" i="39"/>
  <c r="N65" i="39"/>
  <c r="N68" i="39"/>
  <c r="N69" i="39"/>
  <c r="N70" i="39"/>
  <c r="N71" i="39"/>
  <c r="N72" i="39"/>
  <c r="N73" i="39"/>
  <c r="N78" i="39"/>
  <c r="N79" i="39"/>
  <c r="N80" i="39"/>
  <c r="N81" i="39"/>
  <c r="N84" i="39"/>
  <c r="N85" i="39"/>
  <c r="N88" i="39"/>
  <c r="N89" i="39"/>
  <c r="N92" i="39"/>
  <c r="N93" i="39"/>
  <c r="N94" i="39"/>
  <c r="N95" i="39"/>
  <c r="N96" i="39"/>
  <c r="N97" i="39"/>
  <c r="N100" i="39"/>
  <c r="N101" i="39"/>
  <c r="N102" i="39"/>
  <c r="N103" i="39"/>
  <c r="N104" i="39"/>
  <c r="M185" i="39"/>
  <c r="M186" i="39"/>
  <c r="K188" i="39"/>
  <c r="O188" i="39" s="1"/>
  <c r="M190" i="39"/>
  <c r="M192" i="39"/>
  <c r="M201" i="39"/>
  <c r="M202" i="39"/>
  <c r="M222" i="39"/>
  <c r="O224" i="39"/>
  <c r="N288" i="39"/>
  <c r="N290" i="39"/>
  <c r="N291" i="39"/>
  <c r="N293" i="39"/>
  <c r="M316" i="39"/>
  <c r="N333" i="39"/>
  <c r="N335" i="39"/>
  <c r="N337" i="39"/>
  <c r="N339" i="39"/>
  <c r="N341" i="39"/>
  <c r="N343" i="39"/>
  <c r="N345" i="39"/>
  <c r="N347" i="39"/>
  <c r="N349" i="39"/>
  <c r="N351" i="39"/>
  <c r="N353" i="39"/>
  <c r="N355" i="39"/>
  <c r="N357" i="39"/>
  <c r="N359" i="39"/>
  <c r="N361" i="39"/>
  <c r="N363" i="39"/>
  <c r="N365" i="39"/>
  <c r="N367" i="39"/>
  <c r="N369" i="39"/>
  <c r="N371" i="39"/>
  <c r="N373" i="39"/>
  <c r="N8" i="39"/>
  <c r="K9" i="39"/>
  <c r="O9" i="39" s="1"/>
  <c r="N10" i="39"/>
  <c r="N12" i="39"/>
  <c r="K18" i="39"/>
  <c r="O18" i="39" s="1"/>
  <c r="M19" i="39"/>
  <c r="K20" i="39"/>
  <c r="O20" i="39" s="1"/>
  <c r="M21" i="39"/>
  <c r="K22" i="39"/>
  <c r="K23" i="39"/>
  <c r="M29" i="39"/>
  <c r="K31" i="39"/>
  <c r="O31" i="39" s="1"/>
  <c r="K35" i="39"/>
  <c r="K39" i="39"/>
  <c r="O39" i="39" s="1"/>
  <c r="K43" i="39"/>
  <c r="O43" i="39" s="1"/>
  <c r="K51" i="39"/>
  <c r="O51" i="39" s="1"/>
  <c r="K55" i="39"/>
  <c r="O55" i="39" s="1"/>
  <c r="K59" i="39"/>
  <c r="O59" i="39" s="1"/>
  <c r="K63" i="39"/>
  <c r="O63" i="39" s="1"/>
  <c r="K67" i="39"/>
  <c r="O67" i="39" s="1"/>
  <c r="K71" i="39"/>
  <c r="O71" i="39" s="1"/>
  <c r="K75" i="39"/>
  <c r="O75" i="39" s="1"/>
  <c r="K83" i="39"/>
  <c r="O83" i="39" s="1"/>
  <c r="K87" i="39"/>
  <c r="K91" i="39"/>
  <c r="O91" i="39" s="1"/>
  <c r="K95" i="39"/>
  <c r="O95" i="39" s="1"/>
  <c r="K99" i="39"/>
  <c r="O99" i="39" s="1"/>
  <c r="K103" i="39"/>
  <c r="O103" i="39" s="1"/>
  <c r="K107" i="39"/>
  <c r="O107" i="39" s="1"/>
  <c r="M108" i="39"/>
  <c r="K109" i="39"/>
  <c r="O109" i="39" s="1"/>
  <c r="M110" i="39"/>
  <c r="K111" i="39"/>
  <c r="O111" i="39" s="1"/>
  <c r="M114" i="39"/>
  <c r="K115" i="39"/>
  <c r="O115" i="39" s="1"/>
  <c r="M116" i="39"/>
  <c r="K117" i="39"/>
  <c r="O117" i="39" s="1"/>
  <c r="K119" i="39"/>
  <c r="O119" i="39" s="1"/>
  <c r="M216" i="39"/>
  <c r="N217" i="39"/>
  <c r="M238" i="39"/>
  <c r="K244" i="39"/>
  <c r="O244" i="39" s="1"/>
  <c r="N304" i="39"/>
  <c r="N306" i="39"/>
  <c r="N307" i="39"/>
  <c r="N309" i="39"/>
  <c r="N310" i="39"/>
  <c r="N312" i="39"/>
  <c r="N314" i="39"/>
  <c r="N315" i="39"/>
  <c r="N316" i="39"/>
  <c r="N317" i="39"/>
  <c r="K320" i="39"/>
  <c r="O320" i="39" s="1"/>
  <c r="M321" i="39"/>
  <c r="K49" i="39"/>
  <c r="O49" i="39" s="1"/>
  <c r="M49" i="39"/>
  <c r="K81" i="39"/>
  <c r="O81" i="39" s="1"/>
  <c r="M81" i="39"/>
  <c r="K236" i="39"/>
  <c r="O236" i="39" s="1"/>
  <c r="M236" i="39"/>
  <c r="N26" i="39"/>
  <c r="K41" i="39"/>
  <c r="O41" i="39" s="1"/>
  <c r="M41" i="39"/>
  <c r="K73" i="39"/>
  <c r="O73" i="39" s="1"/>
  <c r="M73" i="39"/>
  <c r="N127" i="39"/>
  <c r="N129" i="39"/>
  <c r="N133" i="39"/>
  <c r="N137" i="39"/>
  <c r="N141" i="39"/>
  <c r="N145" i="39"/>
  <c r="N149" i="39"/>
  <c r="N153" i="39"/>
  <c r="N157" i="39"/>
  <c r="N163" i="39"/>
  <c r="N167" i="39"/>
  <c r="K11" i="39"/>
  <c r="O11" i="39" s="1"/>
  <c r="O14" i="39"/>
  <c r="M15" i="39"/>
  <c r="K19" i="39"/>
  <c r="O19" i="39" s="1"/>
  <c r="O22" i="39"/>
  <c r="O23" i="39"/>
  <c r="K33" i="39"/>
  <c r="O33" i="39" s="1"/>
  <c r="M33" i="39"/>
  <c r="O35" i="39"/>
  <c r="M38" i="39"/>
  <c r="M39" i="39"/>
  <c r="M50" i="39"/>
  <c r="M51" i="39"/>
  <c r="K65" i="39"/>
  <c r="O65" i="39" s="1"/>
  <c r="M65" i="39"/>
  <c r="M70" i="39"/>
  <c r="M71" i="39"/>
  <c r="M82" i="39"/>
  <c r="M83" i="39"/>
  <c r="O87" i="39"/>
  <c r="K97" i="39"/>
  <c r="O97" i="39" s="1"/>
  <c r="M97" i="39"/>
  <c r="M102" i="39"/>
  <c r="M103" i="39"/>
  <c r="K105" i="39"/>
  <c r="O105" i="39" s="1"/>
  <c r="M198" i="39"/>
  <c r="M214" i="39"/>
  <c r="M220" i="39"/>
  <c r="K238" i="39"/>
  <c r="O238" i="39" s="1"/>
  <c r="N296" i="39"/>
  <c r="N298" i="39"/>
  <c r="N299" i="39"/>
  <c r="N301" i="39"/>
  <c r="N327" i="39"/>
  <c r="K328" i="39"/>
  <c r="O328" i="39" s="1"/>
  <c r="K8" i="39"/>
  <c r="O8" i="39" s="1"/>
  <c r="M9" i="39"/>
  <c r="K13" i="39"/>
  <c r="O13" i="39" s="1"/>
  <c r="N14" i="39"/>
  <c r="K16" i="39"/>
  <c r="O16" i="39" s="1"/>
  <c r="M17" i="39"/>
  <c r="K21" i="39"/>
  <c r="O21" i="39" s="1"/>
  <c r="N22" i="39"/>
  <c r="N23" i="39"/>
  <c r="K27" i="39"/>
  <c r="O27" i="39" s="1"/>
  <c r="M30" i="39"/>
  <c r="M31" i="39"/>
  <c r="N32" i="39"/>
  <c r="N33" i="39"/>
  <c r="M42" i="39"/>
  <c r="M43" i="39"/>
  <c r="N44" i="39"/>
  <c r="N45" i="39"/>
  <c r="K47" i="39"/>
  <c r="O47" i="39" s="1"/>
  <c r="N54" i="39"/>
  <c r="N55" i="39"/>
  <c r="K57" i="39"/>
  <c r="O57" i="39" s="1"/>
  <c r="M57" i="39"/>
  <c r="M62" i="39"/>
  <c r="M63" i="39"/>
  <c r="M74" i="39"/>
  <c r="M75" i="39"/>
  <c r="N76" i="39"/>
  <c r="N77" i="39"/>
  <c r="K79" i="39"/>
  <c r="O79" i="39" s="1"/>
  <c r="N86" i="39"/>
  <c r="N87" i="39"/>
  <c r="K89" i="39"/>
  <c r="O89" i="39" s="1"/>
  <c r="M89" i="39"/>
  <c r="M94" i="39"/>
  <c r="M95" i="39"/>
  <c r="N120" i="39"/>
  <c r="M124" i="39"/>
  <c r="K125" i="39"/>
  <c r="O125" i="39" s="1"/>
  <c r="M126" i="39"/>
  <c r="K170" i="39"/>
  <c r="O170" i="39" s="1"/>
  <c r="M176" i="39"/>
  <c r="M180" i="39"/>
  <c r="K203" i="39"/>
  <c r="O203" i="39" s="1"/>
  <c r="K204" i="39"/>
  <c r="O204" i="39" s="1"/>
  <c r="K212" i="39"/>
  <c r="O212" i="39" s="1"/>
  <c r="M226" i="39"/>
  <c r="M228" i="39"/>
  <c r="M230" i="39"/>
  <c r="K232" i="39"/>
  <c r="O232" i="39" s="1"/>
  <c r="M246" i="39"/>
  <c r="K246" i="39"/>
  <c r="O246" i="39" s="1"/>
  <c r="M248" i="39"/>
  <c r="M251" i="39"/>
  <c r="M252" i="39"/>
  <c r="M255" i="39"/>
  <c r="M256" i="39"/>
  <c r="M259" i="39"/>
  <c r="M260" i="39"/>
  <c r="M263" i="39"/>
  <c r="M264" i="39"/>
  <c r="M267" i="39"/>
  <c r="M268" i="39"/>
  <c r="M271" i="39"/>
  <c r="M272" i="39"/>
  <c r="M275" i="39"/>
  <c r="M276" i="39"/>
  <c r="N280" i="39"/>
  <c r="N282" i="39"/>
  <c r="N283" i="39"/>
  <c r="N285" i="39"/>
  <c r="N319" i="39"/>
  <c r="K322" i="39"/>
  <c r="O322" i="39" s="1"/>
  <c r="N34" i="39"/>
  <c r="N35" i="39"/>
  <c r="K37" i="39"/>
  <c r="O37" i="39" s="1"/>
  <c r="M40" i="39"/>
  <c r="N42" i="39"/>
  <c r="N43" i="39"/>
  <c r="K45" i="39"/>
  <c r="O45" i="39" s="1"/>
  <c r="M48" i="39"/>
  <c r="N50" i="39"/>
  <c r="N51" i="39"/>
  <c r="K53" i="39"/>
  <c r="O53" i="39" s="1"/>
  <c r="M56" i="39"/>
  <c r="N58" i="39"/>
  <c r="N59" i="39"/>
  <c r="K61" i="39"/>
  <c r="O61" i="39" s="1"/>
  <c r="M64" i="39"/>
  <c r="N66" i="39"/>
  <c r="N67" i="39"/>
  <c r="K69" i="39"/>
  <c r="O69" i="39" s="1"/>
  <c r="M72" i="39"/>
  <c r="N74" i="39"/>
  <c r="N75" i="39"/>
  <c r="K77" i="39"/>
  <c r="O77" i="39" s="1"/>
  <c r="M80" i="39"/>
  <c r="N82" i="39"/>
  <c r="N83" i="39"/>
  <c r="K85" i="39"/>
  <c r="O85" i="39" s="1"/>
  <c r="M88" i="39"/>
  <c r="N90" i="39"/>
  <c r="N91" i="39"/>
  <c r="K93" i="39"/>
  <c r="O93" i="39" s="1"/>
  <c r="M96" i="39"/>
  <c r="N98" i="39"/>
  <c r="N99" i="39"/>
  <c r="K101" i="39"/>
  <c r="O101" i="39" s="1"/>
  <c r="N107" i="39"/>
  <c r="N108" i="39"/>
  <c r="N112" i="39"/>
  <c r="K113" i="39"/>
  <c r="O113" i="39" s="1"/>
  <c r="N116" i="39"/>
  <c r="M188" i="39"/>
  <c r="M193" i="39"/>
  <c r="M194" i="39"/>
  <c r="K195" i="39"/>
  <c r="O195" i="39" s="1"/>
  <c r="M204" i="39"/>
  <c r="N221" i="39"/>
  <c r="N222" i="39"/>
  <c r="K240" i="39"/>
  <c r="O240" i="39" s="1"/>
  <c r="N251" i="39"/>
  <c r="N255" i="39"/>
  <c r="N259" i="39"/>
  <c r="N263" i="39"/>
  <c r="N267" i="39"/>
  <c r="N271" i="39"/>
  <c r="N275" i="39"/>
  <c r="N289" i="39"/>
  <c r="N292" i="39"/>
  <c r="N305" i="39"/>
  <c r="N308" i="39"/>
  <c r="N311" i="39"/>
  <c r="M314" i="39"/>
  <c r="M319" i="39"/>
  <c r="N324" i="39"/>
  <c r="M327" i="39"/>
  <c r="O15" i="39"/>
  <c r="M26" i="39"/>
  <c r="N172" i="39"/>
  <c r="K172" i="39"/>
  <c r="O172" i="39" s="1"/>
  <c r="K25" i="39"/>
  <c r="O25" i="39" s="1"/>
  <c r="O234" i="39"/>
  <c r="M8" i="39"/>
  <c r="M10" i="39"/>
  <c r="M12" i="39"/>
  <c r="M14" i="39"/>
  <c r="M16" i="39"/>
  <c r="M18" i="39"/>
  <c r="M20" i="39"/>
  <c r="M27" i="39"/>
  <c r="M118" i="39"/>
  <c r="K176" i="39"/>
  <c r="O176" i="39" s="1"/>
  <c r="M197" i="39"/>
  <c r="N200" i="39"/>
  <c r="K200" i="39"/>
  <c r="O200" i="39" s="1"/>
  <c r="M242" i="39"/>
  <c r="O286" i="39"/>
  <c r="O294" i="39"/>
  <c r="O302" i="39"/>
  <c r="N9" i="39"/>
  <c r="N11" i="39"/>
  <c r="N13" i="39"/>
  <c r="N15" i="39"/>
  <c r="N17" i="39"/>
  <c r="N19" i="39"/>
  <c r="N21" i="39"/>
  <c r="M25" i="39"/>
  <c r="K29" i="39"/>
  <c r="O29" i="39" s="1"/>
  <c r="M106" i="39"/>
  <c r="M122" i="39"/>
  <c r="M184" i="39"/>
  <c r="M189" i="39"/>
  <c r="N192" i="39"/>
  <c r="K192" i="39"/>
  <c r="O192" i="39" s="1"/>
  <c r="M234" i="39"/>
  <c r="K24" i="39"/>
  <c r="O24" i="39" s="1"/>
  <c r="K26" i="39"/>
  <c r="O26" i="39" s="1"/>
  <c r="K28" i="39"/>
  <c r="O28" i="39" s="1"/>
  <c r="K30" i="39"/>
  <c r="O30" i="39" s="1"/>
  <c r="K32" i="39"/>
  <c r="O32" i="39" s="1"/>
  <c r="K34" i="39"/>
  <c r="O34" i="39" s="1"/>
  <c r="K36" i="39"/>
  <c r="O36" i="39" s="1"/>
  <c r="K38" i="39"/>
  <c r="O38" i="39" s="1"/>
  <c r="K40" i="39"/>
  <c r="O40" i="39" s="1"/>
  <c r="K42" i="39"/>
  <c r="O42" i="39" s="1"/>
  <c r="K44" i="39"/>
  <c r="O44" i="39" s="1"/>
  <c r="K46" i="39"/>
  <c r="O46" i="39" s="1"/>
  <c r="K48" i="39"/>
  <c r="O48" i="39" s="1"/>
  <c r="K50" i="39"/>
  <c r="O50" i="39" s="1"/>
  <c r="K52" i="39"/>
  <c r="O52" i="39" s="1"/>
  <c r="K54" i="39"/>
  <c r="O54" i="39" s="1"/>
  <c r="K56" i="39"/>
  <c r="O56" i="39" s="1"/>
  <c r="K58" i="39"/>
  <c r="O58" i="39" s="1"/>
  <c r="K60" i="39"/>
  <c r="O60" i="39" s="1"/>
  <c r="K62" i="39"/>
  <c r="O62" i="39" s="1"/>
  <c r="K64" i="39"/>
  <c r="O64" i="39" s="1"/>
  <c r="K66" i="39"/>
  <c r="O66" i="39" s="1"/>
  <c r="K68" i="39"/>
  <c r="O68" i="39" s="1"/>
  <c r="K70" i="39"/>
  <c r="O70" i="39" s="1"/>
  <c r="K72" i="39"/>
  <c r="O72" i="39" s="1"/>
  <c r="K74" i="39"/>
  <c r="O74" i="39" s="1"/>
  <c r="K76" i="39"/>
  <c r="O76" i="39" s="1"/>
  <c r="K78" i="39"/>
  <c r="O78" i="39" s="1"/>
  <c r="K80" i="39"/>
  <c r="O80" i="39" s="1"/>
  <c r="K82" i="39"/>
  <c r="O82" i="39" s="1"/>
  <c r="K84" i="39"/>
  <c r="O84" i="39" s="1"/>
  <c r="K86" i="39"/>
  <c r="O86" i="39" s="1"/>
  <c r="K88" i="39"/>
  <c r="O88" i="39" s="1"/>
  <c r="K90" i="39"/>
  <c r="O90" i="39" s="1"/>
  <c r="K92" i="39"/>
  <c r="O92" i="39" s="1"/>
  <c r="K94" i="39"/>
  <c r="O94" i="39" s="1"/>
  <c r="K96" i="39"/>
  <c r="O96" i="39" s="1"/>
  <c r="K98" i="39"/>
  <c r="O98" i="39" s="1"/>
  <c r="K100" i="39"/>
  <c r="O100" i="39" s="1"/>
  <c r="K102" i="39"/>
  <c r="O102" i="39" s="1"/>
  <c r="M104" i="39"/>
  <c r="N109" i="39"/>
  <c r="N110" i="39"/>
  <c r="M112" i="39"/>
  <c r="N117" i="39"/>
  <c r="N118" i="39"/>
  <c r="M120" i="39"/>
  <c r="N125" i="39"/>
  <c r="N126" i="39"/>
  <c r="N128" i="39"/>
  <c r="N136" i="39"/>
  <c r="N144" i="39"/>
  <c r="N152" i="39"/>
  <c r="N160" i="39"/>
  <c r="N161" i="39"/>
  <c r="M170" i="39"/>
  <c r="M172" i="39"/>
  <c r="N176" i="39"/>
  <c r="M177" i="39"/>
  <c r="K180" i="39"/>
  <c r="O180" i="39" s="1"/>
  <c r="N188" i="39"/>
  <c r="M203" i="39"/>
  <c r="N204" i="39"/>
  <c r="K211" i="39"/>
  <c r="O211" i="39" s="1"/>
  <c r="M211" i="39"/>
  <c r="O216" i="39"/>
  <c r="M224" i="39"/>
  <c r="N225" i="39"/>
  <c r="K227" i="39"/>
  <c r="O227" i="39" s="1"/>
  <c r="M227" i="39"/>
  <c r="M232" i="39"/>
  <c r="N233" i="39"/>
  <c r="N234" i="39"/>
  <c r="M240" i="39"/>
  <c r="N241" i="39"/>
  <c r="N242" i="39"/>
  <c r="M281" i="39"/>
  <c r="K281" i="39"/>
  <c r="O281" i="39" s="1"/>
  <c r="N286" i="39"/>
  <c r="M287" i="39"/>
  <c r="K287" i="39"/>
  <c r="O287" i="39" s="1"/>
  <c r="M292" i="39"/>
  <c r="K292" i="39"/>
  <c r="O292" i="39" s="1"/>
  <c r="M297" i="39"/>
  <c r="K297" i="39"/>
  <c r="O297" i="39" s="1"/>
  <c r="N302" i="39"/>
  <c r="M303" i="39"/>
  <c r="K303" i="39"/>
  <c r="O303" i="39" s="1"/>
  <c r="M308" i="39"/>
  <c r="K308" i="39"/>
  <c r="O308" i="39" s="1"/>
  <c r="N313" i="39"/>
  <c r="N318" i="39"/>
  <c r="K324" i="39"/>
  <c r="O324" i="39" s="1"/>
  <c r="N105" i="39"/>
  <c r="N106" i="39"/>
  <c r="N113" i="39"/>
  <c r="N114" i="39"/>
  <c r="N121" i="39"/>
  <c r="N122" i="39"/>
  <c r="N132" i="39"/>
  <c r="N140" i="39"/>
  <c r="N148" i="39"/>
  <c r="N156" i="39"/>
  <c r="N166" i="39"/>
  <c r="N184" i="39"/>
  <c r="N196" i="39"/>
  <c r="N237" i="39"/>
  <c r="N238" i="39"/>
  <c r="N245" i="39"/>
  <c r="N246" i="39"/>
  <c r="N278" i="39"/>
  <c r="M279" i="39"/>
  <c r="K279" i="39"/>
  <c r="O279" i="39" s="1"/>
  <c r="M284" i="39"/>
  <c r="K284" i="39"/>
  <c r="O284" i="39" s="1"/>
  <c r="M289" i="39"/>
  <c r="K289" i="39"/>
  <c r="O289" i="39" s="1"/>
  <c r="N294" i="39"/>
  <c r="M295" i="39"/>
  <c r="K295" i="39"/>
  <c r="O295" i="39" s="1"/>
  <c r="M300" i="39"/>
  <c r="K300" i="39"/>
  <c r="O300" i="39" s="1"/>
  <c r="M305" i="39"/>
  <c r="K305" i="39"/>
  <c r="O305" i="39" s="1"/>
  <c r="K311" i="39"/>
  <c r="O311" i="39" s="1"/>
  <c r="N326" i="39"/>
  <c r="N331" i="39"/>
  <c r="N162" i="39"/>
  <c r="K171" i="39"/>
  <c r="O171" i="39" s="1"/>
  <c r="N177" i="39"/>
  <c r="K179" i="39"/>
  <c r="O179" i="39" s="1"/>
  <c r="N185" i="39"/>
  <c r="K187" i="39"/>
  <c r="O187" i="39" s="1"/>
  <c r="N189" i="39"/>
  <c r="N190" i="39"/>
  <c r="N197" i="39"/>
  <c r="N198" i="39"/>
  <c r="N205" i="39"/>
  <c r="N206" i="39"/>
  <c r="N213" i="39"/>
  <c r="N214" i="39"/>
  <c r="N220" i="39"/>
  <c r="M221" i="39"/>
  <c r="N224" i="39"/>
  <c r="N228" i="39"/>
  <c r="M229" i="39"/>
  <c r="N232" i="39"/>
  <c r="N235" i="39"/>
  <c r="N236" i="39"/>
  <c r="N239" i="39"/>
  <c r="N240" i="39"/>
  <c r="N243" i="39"/>
  <c r="N244" i="39"/>
  <c r="N247" i="39"/>
  <c r="M282" i="39"/>
  <c r="M285" i="39"/>
  <c r="M290" i="39"/>
  <c r="M293" i="39"/>
  <c r="M298" i="39"/>
  <c r="M301" i="39"/>
  <c r="M306" i="39"/>
  <c r="M309" i="39"/>
  <c r="M312" i="39"/>
  <c r="M325" i="39"/>
  <c r="N208" i="39"/>
  <c r="N212" i="39"/>
  <c r="M213" i="39"/>
  <c r="N216" i="39"/>
  <c r="M225" i="39"/>
  <c r="N249" i="39"/>
  <c r="N253" i="39"/>
  <c r="N257" i="39"/>
  <c r="N261" i="39"/>
  <c r="N265" i="39"/>
  <c r="N269" i="39"/>
  <c r="N273" i="39"/>
  <c r="N277" i="39"/>
  <c r="M278" i="39"/>
  <c r="M286" i="39"/>
  <c r="M294" i="39"/>
  <c r="M302" i="39"/>
  <c r="M310" i="39"/>
  <c r="M318" i="39"/>
  <c r="M323" i="39"/>
  <c r="K331" i="39"/>
  <c r="O331" i="39" s="1"/>
  <c r="K333" i="39"/>
  <c r="O333" i="39" s="1"/>
  <c r="K335" i="39"/>
  <c r="O335" i="39" s="1"/>
  <c r="K337" i="39"/>
  <c r="O337" i="39" s="1"/>
  <c r="K339" i="39"/>
  <c r="O339" i="39" s="1"/>
  <c r="K341" i="39"/>
  <c r="O341" i="39" s="1"/>
  <c r="K343" i="39"/>
  <c r="O343" i="39" s="1"/>
  <c r="K345" i="39"/>
  <c r="O345" i="39" s="1"/>
  <c r="K347" i="39"/>
  <c r="O347" i="39" s="1"/>
  <c r="K349" i="39"/>
  <c r="O349" i="39" s="1"/>
  <c r="K351" i="39"/>
  <c r="O351" i="39" s="1"/>
  <c r="K353" i="39"/>
  <c r="O353" i="39" s="1"/>
  <c r="K355" i="39"/>
  <c r="O355" i="39" s="1"/>
  <c r="K357" i="39"/>
  <c r="O357" i="39" s="1"/>
  <c r="K359" i="39"/>
  <c r="O359" i="39" s="1"/>
  <c r="K361" i="39"/>
  <c r="O361" i="39" s="1"/>
  <c r="K363" i="39"/>
  <c r="O363" i="39" s="1"/>
  <c r="K365" i="39"/>
  <c r="O365" i="39" s="1"/>
  <c r="K367" i="39"/>
  <c r="O367" i="39" s="1"/>
  <c r="K369" i="39"/>
  <c r="O369" i="39" s="1"/>
  <c r="K371" i="39"/>
  <c r="O371" i="39" s="1"/>
  <c r="K373" i="39"/>
  <c r="O373" i="39" s="1"/>
  <c r="K183" i="39"/>
  <c r="O183" i="39" s="1"/>
  <c r="M183" i="39"/>
  <c r="N202" i="39"/>
  <c r="K202" i="39"/>
  <c r="O202" i="39" s="1"/>
  <c r="K215" i="39"/>
  <c r="O215" i="39" s="1"/>
  <c r="M215" i="39"/>
  <c r="K237" i="39"/>
  <c r="O237" i="39" s="1"/>
  <c r="M237" i="39"/>
  <c r="K245" i="39"/>
  <c r="O245" i="39" s="1"/>
  <c r="M245" i="39"/>
  <c r="M299" i="39"/>
  <c r="K299" i="39"/>
  <c r="O299" i="39" s="1"/>
  <c r="M304" i="39"/>
  <c r="K304" i="39"/>
  <c r="O304" i="39" s="1"/>
  <c r="O123" i="39"/>
  <c r="K175" i="39"/>
  <c r="O175" i="39" s="1"/>
  <c r="M175" i="39"/>
  <c r="N194" i="39"/>
  <c r="K194" i="39"/>
  <c r="O194" i="39" s="1"/>
  <c r="K207" i="39"/>
  <c r="O207" i="39" s="1"/>
  <c r="M207" i="39"/>
  <c r="O219" i="39"/>
  <c r="N226" i="39"/>
  <c r="K226" i="39"/>
  <c r="O226" i="39" s="1"/>
  <c r="K239" i="39"/>
  <c r="O239" i="39" s="1"/>
  <c r="M239" i="39"/>
  <c r="K247" i="39"/>
  <c r="O247" i="39" s="1"/>
  <c r="M247" i="39"/>
  <c r="M280" i="39"/>
  <c r="K280" i="39"/>
  <c r="O280" i="39" s="1"/>
  <c r="M307" i="39"/>
  <c r="K307" i="39"/>
  <c r="O307" i="39" s="1"/>
  <c r="M161" i="39"/>
  <c r="K161" i="39"/>
  <c r="O161" i="39" s="1"/>
  <c r="M163" i="39"/>
  <c r="K163" i="39"/>
  <c r="O163" i="39" s="1"/>
  <c r="M165" i="39"/>
  <c r="K165" i="39"/>
  <c r="O165" i="39" s="1"/>
  <c r="M167" i="39"/>
  <c r="K167" i="39"/>
  <c r="O167" i="39" s="1"/>
  <c r="M169" i="39"/>
  <c r="K169" i="39"/>
  <c r="O169" i="39" s="1"/>
  <c r="N186" i="39"/>
  <c r="K186" i="39"/>
  <c r="O186" i="39" s="1"/>
  <c r="K199" i="39"/>
  <c r="O199" i="39" s="1"/>
  <c r="M199" i="39"/>
  <c r="N218" i="39"/>
  <c r="K218" i="39"/>
  <c r="O218" i="39" s="1"/>
  <c r="K231" i="39"/>
  <c r="O231" i="39" s="1"/>
  <c r="M231" i="39"/>
  <c r="K233" i="39"/>
  <c r="O233" i="39" s="1"/>
  <c r="M233" i="39"/>
  <c r="K241" i="39"/>
  <c r="O241" i="39" s="1"/>
  <c r="M241" i="39"/>
  <c r="M283" i="39"/>
  <c r="K283" i="39"/>
  <c r="O283" i="39" s="1"/>
  <c r="M288" i="39"/>
  <c r="K288" i="39"/>
  <c r="O288" i="39" s="1"/>
  <c r="N334" i="39"/>
  <c r="N350" i="39"/>
  <c r="N366" i="39"/>
  <c r="K104" i="39"/>
  <c r="O104" i="39" s="1"/>
  <c r="M105" i="39"/>
  <c r="K106" i="39"/>
  <c r="O106" i="39" s="1"/>
  <c r="M107" i="39"/>
  <c r="K108" i="39"/>
  <c r="O108" i="39" s="1"/>
  <c r="M109" i="39"/>
  <c r="K110" i="39"/>
  <c r="O110" i="39" s="1"/>
  <c r="M111" i="39"/>
  <c r="K112" i="39"/>
  <c r="O112" i="39" s="1"/>
  <c r="M113" i="39"/>
  <c r="K114" i="39"/>
  <c r="O114" i="39" s="1"/>
  <c r="M115" i="39"/>
  <c r="K116" i="39"/>
  <c r="O116" i="39" s="1"/>
  <c r="M117" i="39"/>
  <c r="K118" i="39"/>
  <c r="O118" i="39" s="1"/>
  <c r="M119" i="39"/>
  <c r="K120" i="39"/>
  <c r="O120" i="39" s="1"/>
  <c r="M121" i="39"/>
  <c r="K122" i="39"/>
  <c r="O122" i="39" s="1"/>
  <c r="M123" i="39"/>
  <c r="K124" i="39"/>
  <c r="O124" i="39" s="1"/>
  <c r="M125" i="39"/>
  <c r="K126" i="39"/>
  <c r="O126" i="39" s="1"/>
  <c r="M127" i="39"/>
  <c r="K127" i="39"/>
  <c r="O127" i="39" s="1"/>
  <c r="M128" i="39"/>
  <c r="K128" i="39"/>
  <c r="O128" i="39" s="1"/>
  <c r="M129" i="39"/>
  <c r="K129" i="39"/>
  <c r="O129" i="39" s="1"/>
  <c r="M130" i="39"/>
  <c r="K130" i="39"/>
  <c r="O130" i="39" s="1"/>
  <c r="M131" i="39"/>
  <c r="K131" i="39"/>
  <c r="O131" i="39" s="1"/>
  <c r="M132" i="39"/>
  <c r="K132" i="39"/>
  <c r="O132" i="39" s="1"/>
  <c r="M133" i="39"/>
  <c r="K133" i="39"/>
  <c r="O133" i="39" s="1"/>
  <c r="M134" i="39"/>
  <c r="K134" i="39"/>
  <c r="O134" i="39" s="1"/>
  <c r="M135" i="39"/>
  <c r="K135" i="39"/>
  <c r="O135" i="39" s="1"/>
  <c r="M136" i="39"/>
  <c r="K136" i="39"/>
  <c r="O136" i="39" s="1"/>
  <c r="M137" i="39"/>
  <c r="K137" i="39"/>
  <c r="O137" i="39" s="1"/>
  <c r="M138" i="39"/>
  <c r="K138" i="39"/>
  <c r="O138" i="39" s="1"/>
  <c r="M139" i="39"/>
  <c r="K139" i="39"/>
  <c r="O139" i="39" s="1"/>
  <c r="M140" i="39"/>
  <c r="K140" i="39"/>
  <c r="O140" i="39" s="1"/>
  <c r="M141" i="39"/>
  <c r="K141" i="39"/>
  <c r="O141" i="39" s="1"/>
  <c r="M142" i="39"/>
  <c r="K142" i="39"/>
  <c r="O142" i="39" s="1"/>
  <c r="M143" i="39"/>
  <c r="K143" i="39"/>
  <c r="O143" i="39" s="1"/>
  <c r="M144" i="39"/>
  <c r="K144" i="39"/>
  <c r="O144" i="39" s="1"/>
  <c r="M145" i="39"/>
  <c r="K145" i="39"/>
  <c r="O145" i="39" s="1"/>
  <c r="M146" i="39"/>
  <c r="K146" i="39"/>
  <c r="O146" i="39" s="1"/>
  <c r="M147" i="39"/>
  <c r="K147" i="39"/>
  <c r="O147" i="39" s="1"/>
  <c r="M148" i="39"/>
  <c r="K148" i="39"/>
  <c r="O148" i="39" s="1"/>
  <c r="M149" i="39"/>
  <c r="K149" i="39"/>
  <c r="O149" i="39" s="1"/>
  <c r="M150" i="39"/>
  <c r="K150" i="39"/>
  <c r="O150" i="39" s="1"/>
  <c r="M151" i="39"/>
  <c r="K151" i="39"/>
  <c r="O151" i="39" s="1"/>
  <c r="M152" i="39"/>
  <c r="K152" i="39"/>
  <c r="O152" i="39" s="1"/>
  <c r="M153" i="39"/>
  <c r="K153" i="39"/>
  <c r="O153" i="39" s="1"/>
  <c r="M154" i="39"/>
  <c r="K154" i="39"/>
  <c r="O154" i="39" s="1"/>
  <c r="M155" i="39"/>
  <c r="K155" i="39"/>
  <c r="O155" i="39" s="1"/>
  <c r="M156" i="39"/>
  <c r="K156" i="39"/>
  <c r="O156" i="39" s="1"/>
  <c r="M157" i="39"/>
  <c r="K157" i="39"/>
  <c r="O157" i="39" s="1"/>
  <c r="M158" i="39"/>
  <c r="K158" i="39"/>
  <c r="O158" i="39" s="1"/>
  <c r="M159" i="39"/>
  <c r="K159" i="39"/>
  <c r="O159" i="39" s="1"/>
  <c r="M160" i="39"/>
  <c r="K160" i="39"/>
  <c r="O160" i="39" s="1"/>
  <c r="M162" i="39"/>
  <c r="K162" i="39"/>
  <c r="O162" i="39" s="1"/>
  <c r="M164" i="39"/>
  <c r="K164" i="39"/>
  <c r="O164" i="39" s="1"/>
  <c r="M166" i="39"/>
  <c r="K166" i="39"/>
  <c r="O166" i="39" s="1"/>
  <c r="M168" i="39"/>
  <c r="K168" i="39"/>
  <c r="O168" i="39" s="1"/>
  <c r="N178" i="39"/>
  <c r="K178" i="39"/>
  <c r="O178" i="39" s="1"/>
  <c r="M187" i="39"/>
  <c r="K191" i="39"/>
  <c r="O191" i="39" s="1"/>
  <c r="M191" i="39"/>
  <c r="N210" i="39"/>
  <c r="K210" i="39"/>
  <c r="O210" i="39" s="1"/>
  <c r="M219" i="39"/>
  <c r="K223" i="39"/>
  <c r="O223" i="39" s="1"/>
  <c r="M223" i="39"/>
  <c r="K235" i="39"/>
  <c r="O235" i="39" s="1"/>
  <c r="M235" i="39"/>
  <c r="K243" i="39"/>
  <c r="O243" i="39" s="1"/>
  <c r="M243" i="39"/>
  <c r="M291" i="39"/>
  <c r="K291" i="39"/>
  <c r="O291" i="39" s="1"/>
  <c r="M296" i="39"/>
  <c r="K296" i="39"/>
  <c r="O296" i="39" s="1"/>
  <c r="N344" i="39"/>
  <c r="N360" i="39"/>
  <c r="N336" i="39"/>
  <c r="N342" i="39"/>
  <c r="N352" i="39"/>
  <c r="N358" i="39"/>
  <c r="N368" i="39"/>
  <c r="N171" i="39"/>
  <c r="K173" i="39"/>
  <c r="O173" i="39" s="1"/>
  <c r="K174" i="39"/>
  <c r="O174" i="39" s="1"/>
  <c r="N179" i="39"/>
  <c r="K181" i="39"/>
  <c r="O181" i="39" s="1"/>
  <c r="K182" i="39"/>
  <c r="O182" i="39" s="1"/>
  <c r="N187" i="39"/>
  <c r="K189" i="39"/>
  <c r="O189" i="39" s="1"/>
  <c r="K190" i="39"/>
  <c r="O190" i="39" s="1"/>
  <c r="N195" i="39"/>
  <c r="K197" i="39"/>
  <c r="O197" i="39" s="1"/>
  <c r="K198" i="39"/>
  <c r="O198" i="39" s="1"/>
  <c r="N203" i="39"/>
  <c r="K205" i="39"/>
  <c r="O205" i="39" s="1"/>
  <c r="K206" i="39"/>
  <c r="O206" i="39" s="1"/>
  <c r="N211" i="39"/>
  <c r="K213" i="39"/>
  <c r="O213" i="39" s="1"/>
  <c r="K214" i="39"/>
  <c r="O214" i="39" s="1"/>
  <c r="N219" i="39"/>
  <c r="K221" i="39"/>
  <c r="O221" i="39" s="1"/>
  <c r="K222" i="39"/>
  <c r="O222" i="39" s="1"/>
  <c r="N227" i="39"/>
  <c r="K229" i="39"/>
  <c r="O229" i="39" s="1"/>
  <c r="K230" i="39"/>
  <c r="O230" i="39" s="1"/>
  <c r="K248" i="39"/>
  <c r="O248" i="39" s="1"/>
  <c r="N248" i="39"/>
  <c r="K250" i="39"/>
  <c r="O250" i="39" s="1"/>
  <c r="N250" i="39"/>
  <c r="K252" i="39"/>
  <c r="O252" i="39" s="1"/>
  <c r="N252" i="39"/>
  <c r="K254" i="39"/>
  <c r="O254" i="39" s="1"/>
  <c r="N254" i="39"/>
  <c r="K256" i="39"/>
  <c r="O256" i="39" s="1"/>
  <c r="N256" i="39"/>
  <c r="K258" i="39"/>
  <c r="O258" i="39" s="1"/>
  <c r="N258" i="39"/>
  <c r="K260" i="39"/>
  <c r="O260" i="39" s="1"/>
  <c r="N260" i="39"/>
  <c r="K262" i="39"/>
  <c r="O262" i="39" s="1"/>
  <c r="N262" i="39"/>
  <c r="K264" i="39"/>
  <c r="O264" i="39" s="1"/>
  <c r="N264" i="39"/>
  <c r="K266" i="39"/>
  <c r="O266" i="39" s="1"/>
  <c r="N266" i="39"/>
  <c r="K268" i="39"/>
  <c r="O268" i="39" s="1"/>
  <c r="N268" i="39"/>
  <c r="K270" i="39"/>
  <c r="O270" i="39" s="1"/>
  <c r="N270" i="39"/>
  <c r="K272" i="39"/>
  <c r="O272" i="39" s="1"/>
  <c r="N272" i="39"/>
  <c r="K274" i="39"/>
  <c r="O274" i="39" s="1"/>
  <c r="N274" i="39"/>
  <c r="K276" i="39"/>
  <c r="O276" i="39" s="1"/>
  <c r="N276" i="39"/>
  <c r="N332" i="39"/>
  <c r="N338" i="39"/>
  <c r="N348" i="39"/>
  <c r="N354" i="39"/>
  <c r="N364" i="39"/>
  <c r="N370" i="39"/>
  <c r="N170" i="39"/>
  <c r="N175" i="39"/>
  <c r="K177" i="39"/>
  <c r="O177" i="39" s="1"/>
  <c r="N183" i="39"/>
  <c r="K185" i="39"/>
  <c r="O185" i="39" s="1"/>
  <c r="N191" i="39"/>
  <c r="K193" i="39"/>
  <c r="O193" i="39" s="1"/>
  <c r="N199" i="39"/>
  <c r="K201" i="39"/>
  <c r="O201" i="39" s="1"/>
  <c r="N207" i="39"/>
  <c r="K209" i="39"/>
  <c r="O209" i="39" s="1"/>
  <c r="N215" i="39"/>
  <c r="K217" i="39"/>
  <c r="O217" i="39" s="1"/>
  <c r="N223" i="39"/>
  <c r="K225" i="39"/>
  <c r="O225" i="39" s="1"/>
  <c r="N231" i="39"/>
  <c r="K282" i="39"/>
  <c r="O282" i="39" s="1"/>
  <c r="K285" i="39"/>
  <c r="O285" i="39" s="1"/>
  <c r="K290" i="39"/>
  <c r="O290" i="39" s="1"/>
  <c r="K293" i="39"/>
  <c r="O293" i="39" s="1"/>
  <c r="K298" i="39"/>
  <c r="O298" i="39" s="1"/>
  <c r="K301" i="39"/>
  <c r="O301" i="39" s="1"/>
  <c r="K306" i="39"/>
  <c r="O306" i="39" s="1"/>
  <c r="K309" i="39"/>
  <c r="O309" i="39" s="1"/>
  <c r="N340" i="39"/>
  <c r="N346" i="39"/>
  <c r="N356" i="39"/>
  <c r="N362" i="39"/>
  <c r="N372" i="39"/>
  <c r="K249" i="39"/>
  <c r="O249" i="39" s="1"/>
  <c r="K251" i="39"/>
  <c r="O251" i="39" s="1"/>
  <c r="K253" i="39"/>
  <c r="O253" i="39" s="1"/>
  <c r="K255" i="39"/>
  <c r="O255" i="39" s="1"/>
  <c r="K257" i="39"/>
  <c r="O257" i="39" s="1"/>
  <c r="K259" i="39"/>
  <c r="O259" i="39" s="1"/>
  <c r="K261" i="39"/>
  <c r="O261" i="39" s="1"/>
  <c r="K263" i="39"/>
  <c r="O263" i="39" s="1"/>
  <c r="K265" i="39"/>
  <c r="O265" i="39" s="1"/>
  <c r="K267" i="39"/>
  <c r="O267" i="39" s="1"/>
  <c r="K269" i="39"/>
  <c r="O269" i="39" s="1"/>
  <c r="K271" i="39"/>
  <c r="O271" i="39" s="1"/>
  <c r="K273" i="39"/>
  <c r="O273" i="39" s="1"/>
  <c r="K275" i="39"/>
  <c r="O275" i="39" s="1"/>
  <c r="K277" i="39"/>
  <c r="O277" i="39" s="1"/>
  <c r="K310" i="39"/>
  <c r="O310" i="39" s="1"/>
  <c r="M311" i="39"/>
  <c r="K312" i="39"/>
  <c r="O312" i="39" s="1"/>
  <c r="M313" i="39"/>
  <c r="K314" i="39"/>
  <c r="O314" i="39" s="1"/>
  <c r="M315" i="39"/>
  <c r="K316" i="39"/>
  <c r="O316" i="39" s="1"/>
  <c r="M317" i="39"/>
  <c r="O318" i="39"/>
  <c r="O330" i="39"/>
  <c r="M332" i="39"/>
  <c r="K332" i="39"/>
  <c r="O332" i="39" s="1"/>
  <c r="M334" i="39"/>
  <c r="K334" i="39"/>
  <c r="O334" i="39" s="1"/>
  <c r="M336" i="39"/>
  <c r="K336" i="39"/>
  <c r="O336" i="39" s="1"/>
  <c r="M338" i="39"/>
  <c r="K338" i="39"/>
  <c r="O338" i="39" s="1"/>
  <c r="M340" i="39"/>
  <c r="K340" i="39"/>
  <c r="O340" i="39" s="1"/>
  <c r="M342" i="39"/>
  <c r="K342" i="39"/>
  <c r="O342" i="39" s="1"/>
  <c r="M344" i="39"/>
  <c r="K344" i="39"/>
  <c r="O344" i="39" s="1"/>
  <c r="M346" i="39"/>
  <c r="K346" i="39"/>
  <c r="O346" i="39" s="1"/>
  <c r="M348" i="39"/>
  <c r="K348" i="39"/>
  <c r="O348" i="39" s="1"/>
  <c r="M350" i="39"/>
  <c r="K350" i="39"/>
  <c r="O350" i="39" s="1"/>
  <c r="M352" i="39"/>
  <c r="K352" i="39"/>
  <c r="O352" i="39" s="1"/>
  <c r="M354" i="39"/>
  <c r="K354" i="39"/>
  <c r="O354" i="39" s="1"/>
  <c r="M356" i="39"/>
  <c r="K356" i="39"/>
  <c r="O356" i="39" s="1"/>
  <c r="M358" i="39"/>
  <c r="K358" i="39"/>
  <c r="O358" i="39" s="1"/>
  <c r="M360" i="39"/>
  <c r="K360" i="39"/>
  <c r="O360" i="39" s="1"/>
  <c r="M362" i="39"/>
  <c r="K362" i="39"/>
  <c r="O362" i="39" s="1"/>
  <c r="M364" i="39"/>
  <c r="K364" i="39"/>
  <c r="O364" i="39" s="1"/>
  <c r="M366" i="39"/>
  <c r="K366" i="39"/>
  <c r="O366" i="39" s="1"/>
  <c r="M368" i="39"/>
  <c r="K368" i="39"/>
  <c r="O368" i="39" s="1"/>
  <c r="M370" i="39"/>
  <c r="K370" i="39"/>
  <c r="O370" i="39" s="1"/>
  <c r="M372" i="39"/>
  <c r="K372" i="39"/>
  <c r="O372" i="39" s="1"/>
  <c r="O313" i="39"/>
  <c r="O315" i="39"/>
  <c r="O317" i="39"/>
  <c r="K319" i="39"/>
  <c r="O319" i="39" s="1"/>
  <c r="M320" i="39"/>
  <c r="K321" i="39"/>
  <c r="O321" i="39" s="1"/>
  <c r="M322" i="39"/>
  <c r="K323" i="39"/>
  <c r="O323" i="39" s="1"/>
  <c r="M324" i="39"/>
  <c r="K325" i="39"/>
  <c r="O325" i="39" s="1"/>
  <c r="M326" i="39"/>
  <c r="K327" i="39"/>
  <c r="O327" i="39" s="1"/>
  <c r="M328" i="39"/>
  <c r="K329" i="39"/>
  <c r="O329" i="39" s="1"/>
  <c r="M330" i="39"/>
  <c r="M331" i="39"/>
  <c r="M333" i="39"/>
  <c r="M335" i="39"/>
  <c r="M337" i="39"/>
  <c r="M339" i="39"/>
  <c r="M341" i="39"/>
  <c r="M343" i="39"/>
  <c r="M345" i="39"/>
  <c r="M347" i="39"/>
  <c r="M349" i="39"/>
  <c r="M351" i="39"/>
  <c r="M353" i="39"/>
  <c r="M355" i="39"/>
  <c r="M357" i="39"/>
  <c r="M359" i="39"/>
  <c r="M361" i="39"/>
  <c r="M363" i="39"/>
  <c r="M365" i="39"/>
  <c r="M367" i="39"/>
  <c r="M369" i="39"/>
  <c r="M371" i="39"/>
  <c r="M373" i="39"/>
  <c r="N15" i="38"/>
  <c r="N39" i="38"/>
  <c r="J44" i="38"/>
  <c r="L44" i="38"/>
  <c r="L53" i="38"/>
  <c r="N53" i="38" s="1"/>
  <c r="J53" i="38"/>
  <c r="M58" i="38"/>
  <c r="N58" i="38" s="1"/>
  <c r="J58" i="38"/>
  <c r="J60" i="38"/>
  <c r="L60" i="38"/>
  <c r="N60" i="38" s="1"/>
  <c r="N64" i="38"/>
  <c r="L69" i="38"/>
  <c r="N69" i="38" s="1"/>
  <c r="J69" i="38"/>
  <c r="N71" i="38"/>
  <c r="M74" i="38"/>
  <c r="J74" i="38"/>
  <c r="J76" i="38"/>
  <c r="L76" i="38"/>
  <c r="N76" i="38" s="1"/>
  <c r="L85" i="38"/>
  <c r="N85" i="38" s="1"/>
  <c r="J85" i="38"/>
  <c r="M90" i="38"/>
  <c r="J90" i="38"/>
  <c r="J92" i="38"/>
  <c r="L92" i="38"/>
  <c r="N92" i="38" s="1"/>
  <c r="L101" i="38"/>
  <c r="N101" i="38" s="1"/>
  <c r="J101" i="38"/>
  <c r="N103" i="38"/>
  <c r="M106" i="38"/>
  <c r="J106" i="38"/>
  <c r="J108" i="38"/>
  <c r="L108" i="38"/>
  <c r="N108" i="38" s="1"/>
  <c r="L117" i="38"/>
  <c r="N117" i="38" s="1"/>
  <c r="J117" i="38"/>
  <c r="N119" i="38"/>
  <c r="J124" i="38"/>
  <c r="L124" i="38"/>
  <c r="N124" i="38" s="1"/>
  <c r="I134" i="38"/>
  <c r="L139" i="38"/>
  <c r="N139" i="38" s="1"/>
  <c r="J139" i="38"/>
  <c r="M145" i="38"/>
  <c r="J145" i="38"/>
  <c r="J156" i="38"/>
  <c r="L156" i="38"/>
  <c r="N156" i="38" s="1"/>
  <c r="I166" i="38"/>
  <c r="L171" i="38"/>
  <c r="N171" i="38" s="1"/>
  <c r="J171" i="38"/>
  <c r="M177" i="38"/>
  <c r="N177" i="38" s="1"/>
  <c r="J177" i="38"/>
  <c r="J188" i="38"/>
  <c r="L188" i="38"/>
  <c r="N188" i="38" s="1"/>
  <c r="I198" i="38"/>
  <c r="L203" i="38"/>
  <c r="J203" i="38"/>
  <c r="M209" i="38"/>
  <c r="N209" i="38" s="1"/>
  <c r="J209" i="38"/>
  <c r="L232" i="38"/>
  <c r="N232" i="38" s="1"/>
  <c r="J232" i="38"/>
  <c r="L236" i="38"/>
  <c r="N236" i="38" s="1"/>
  <c r="J236" i="38"/>
  <c r="M241" i="38"/>
  <c r="J241" i="38"/>
  <c r="N242" i="38"/>
  <c r="I249" i="38"/>
  <c r="L253" i="38"/>
  <c r="J271" i="38"/>
  <c r="L271" i="38"/>
  <c r="N271" i="38" s="1"/>
  <c r="M276" i="38"/>
  <c r="N276" i="38" s="1"/>
  <c r="J276" i="38"/>
  <c r="I284" i="38"/>
  <c r="J330" i="38"/>
  <c r="L330" i="38"/>
  <c r="N330" i="38" s="1"/>
  <c r="I347" i="38"/>
  <c r="L8" i="38"/>
  <c r="J8" i="38"/>
  <c r="I10" i="38"/>
  <c r="J13" i="38"/>
  <c r="L16" i="38"/>
  <c r="N16" i="38" s="1"/>
  <c r="J16" i="38"/>
  <c r="I18" i="38"/>
  <c r="J21" i="38"/>
  <c r="L24" i="38"/>
  <c r="N24" i="38" s="1"/>
  <c r="J24" i="38"/>
  <c r="I26" i="38"/>
  <c r="J29" i="38"/>
  <c r="L32" i="38"/>
  <c r="N32" i="38" s="1"/>
  <c r="J32" i="38"/>
  <c r="I34" i="38"/>
  <c r="J37" i="38"/>
  <c r="L40" i="38"/>
  <c r="N40" i="38" s="1"/>
  <c r="J40" i="38"/>
  <c r="I42" i="38"/>
  <c r="J43" i="38"/>
  <c r="I54" i="38"/>
  <c r="J59" i="38"/>
  <c r="I70" i="38"/>
  <c r="J75" i="38"/>
  <c r="I86" i="38"/>
  <c r="J91" i="38"/>
  <c r="I102" i="38"/>
  <c r="J107" i="38"/>
  <c r="I118" i="38"/>
  <c r="I126" i="38"/>
  <c r="L131" i="38"/>
  <c r="N131" i="38" s="1"/>
  <c r="J131" i="38"/>
  <c r="M137" i="38"/>
  <c r="N137" i="38" s="1"/>
  <c r="J137" i="38"/>
  <c r="J148" i="38"/>
  <c r="L148" i="38"/>
  <c r="N148" i="38" s="1"/>
  <c r="I158" i="38"/>
  <c r="N161" i="38"/>
  <c r="L163" i="38"/>
  <c r="N163" i="38" s="1"/>
  <c r="J163" i="38"/>
  <c r="M169" i="38"/>
  <c r="N169" i="38" s="1"/>
  <c r="J169" i="38"/>
  <c r="J180" i="38"/>
  <c r="L180" i="38"/>
  <c r="I190" i="38"/>
  <c r="L195" i="38"/>
  <c r="N195" i="38" s="1"/>
  <c r="J195" i="38"/>
  <c r="M201" i="38"/>
  <c r="N201" i="38" s="1"/>
  <c r="J201" i="38"/>
  <c r="L222" i="38"/>
  <c r="N222" i="38" s="1"/>
  <c r="J222" i="38"/>
  <c r="M237" i="38"/>
  <c r="J237" i="38"/>
  <c r="L264" i="38"/>
  <c r="N264" i="38" s="1"/>
  <c r="J264" i="38"/>
  <c r="L268" i="38"/>
  <c r="N268" i="38" s="1"/>
  <c r="J268" i="38"/>
  <c r="M273" i="38"/>
  <c r="N273" i="38" s="1"/>
  <c r="J273" i="38"/>
  <c r="I281" i="38"/>
  <c r="L285" i="38"/>
  <c r="I304" i="38"/>
  <c r="L313" i="38"/>
  <c r="N313" i="38" s="1"/>
  <c r="J313" i="38"/>
  <c r="L315" i="38"/>
  <c r="N315" i="38" s="1"/>
  <c r="J315" i="38"/>
  <c r="J335" i="38"/>
  <c r="M335" i="38"/>
  <c r="L337" i="38"/>
  <c r="M343" i="38"/>
  <c r="J343" i="38"/>
  <c r="M350" i="38"/>
  <c r="N350" i="38" s="1"/>
  <c r="J350" i="38"/>
  <c r="L362" i="38"/>
  <c r="N362" i="38" s="1"/>
  <c r="J362" i="38"/>
  <c r="N364" i="38"/>
  <c r="L11" i="38"/>
  <c r="N11" i="38" s="1"/>
  <c r="L19" i="38"/>
  <c r="L27" i="38"/>
  <c r="L35" i="38"/>
  <c r="N35" i="38" s="1"/>
  <c r="L45" i="38"/>
  <c r="N45" i="38" s="1"/>
  <c r="J45" i="38"/>
  <c r="L47" i="38"/>
  <c r="J49" i="38"/>
  <c r="M50" i="38"/>
  <c r="J50" i="38"/>
  <c r="N51" i="38"/>
  <c r="J52" i="38"/>
  <c r="L52" i="38"/>
  <c r="N52" i="38" s="1"/>
  <c r="L61" i="38"/>
  <c r="N61" i="38" s="1"/>
  <c r="J61" i="38"/>
  <c r="L63" i="38"/>
  <c r="N63" i="38" s="1"/>
  <c r="J65" i="38"/>
  <c r="M66" i="38"/>
  <c r="J66" i="38"/>
  <c r="N67" i="38"/>
  <c r="J68" i="38"/>
  <c r="L68" i="38"/>
  <c r="N68" i="38" s="1"/>
  <c r="N72" i="38"/>
  <c r="L77" i="38"/>
  <c r="N77" i="38" s="1"/>
  <c r="J77" i="38"/>
  <c r="L79" i="38"/>
  <c r="N79" i="38" s="1"/>
  <c r="J81" i="38"/>
  <c r="M82" i="38"/>
  <c r="N82" i="38" s="1"/>
  <c r="J82" i="38"/>
  <c r="J84" i="38"/>
  <c r="L84" i="38"/>
  <c r="N84" i="38" s="1"/>
  <c r="L93" i="38"/>
  <c r="N93" i="38" s="1"/>
  <c r="J93" i="38"/>
  <c r="L95" i="38"/>
  <c r="N95" i="38" s="1"/>
  <c r="J97" i="38"/>
  <c r="M98" i="38"/>
  <c r="N98" i="38" s="1"/>
  <c r="J98" i="38"/>
  <c r="N99" i="38"/>
  <c r="J100" i="38"/>
  <c r="L100" i="38"/>
  <c r="N100" i="38" s="1"/>
  <c r="N104" i="38"/>
  <c r="L109" i="38"/>
  <c r="N109" i="38" s="1"/>
  <c r="J109" i="38"/>
  <c r="L111" i="38"/>
  <c r="N111" i="38" s="1"/>
  <c r="J113" i="38"/>
  <c r="M114" i="38"/>
  <c r="J114" i="38"/>
  <c r="N115" i="38"/>
  <c r="J116" i="38"/>
  <c r="L116" i="38"/>
  <c r="N116" i="38" s="1"/>
  <c r="L123" i="38"/>
  <c r="J123" i="38"/>
  <c r="N125" i="38"/>
  <c r="M129" i="38"/>
  <c r="N129" i="38" s="1"/>
  <c r="J129" i="38"/>
  <c r="J140" i="38"/>
  <c r="L140" i="38"/>
  <c r="N140" i="38" s="1"/>
  <c r="I150" i="38"/>
  <c r="J151" i="38"/>
  <c r="N153" i="38"/>
  <c r="L155" i="38"/>
  <c r="N155" i="38" s="1"/>
  <c r="J155" i="38"/>
  <c r="N157" i="38"/>
  <c r="M161" i="38"/>
  <c r="J161" i="38"/>
  <c r="J172" i="38"/>
  <c r="L172" i="38"/>
  <c r="N172" i="38" s="1"/>
  <c r="I182" i="38"/>
  <c r="J183" i="38"/>
  <c r="L187" i="38"/>
  <c r="N187" i="38" s="1"/>
  <c r="J187" i="38"/>
  <c r="N189" i="38"/>
  <c r="M193" i="38"/>
  <c r="N193" i="38" s="1"/>
  <c r="J193" i="38"/>
  <c r="J204" i="38"/>
  <c r="L204" i="38"/>
  <c r="N204" i="38" s="1"/>
  <c r="M212" i="38"/>
  <c r="N212" i="38" s="1"/>
  <c r="J212" i="38"/>
  <c r="I220" i="38"/>
  <c r="J234" i="38"/>
  <c r="M234" i="38"/>
  <c r="N234" i="38" s="1"/>
  <c r="N235" i="38"/>
  <c r="N237" i="38"/>
  <c r="L254" i="38"/>
  <c r="N254" i="38" s="1"/>
  <c r="J254" i="38"/>
  <c r="M269" i="38"/>
  <c r="J269" i="38"/>
  <c r="N293" i="38"/>
  <c r="M295" i="38"/>
  <c r="L296" i="38"/>
  <c r="N296" i="38" s="1"/>
  <c r="J296" i="38"/>
  <c r="N319" i="38"/>
  <c r="I328" i="38"/>
  <c r="I333" i="38"/>
  <c r="M333" i="38" s="1"/>
  <c r="J9" i="38"/>
  <c r="L12" i="38"/>
  <c r="N12" i="38" s="1"/>
  <c r="J12" i="38"/>
  <c r="I14" i="38"/>
  <c r="J17" i="38"/>
  <c r="L20" i="38"/>
  <c r="N20" i="38" s="1"/>
  <c r="J20" i="38"/>
  <c r="I22" i="38"/>
  <c r="J25" i="38"/>
  <c r="L28" i="38"/>
  <c r="J28" i="38"/>
  <c r="I30" i="38"/>
  <c r="J33" i="38"/>
  <c r="L36" i="38"/>
  <c r="N36" i="38" s="1"/>
  <c r="J36" i="38"/>
  <c r="I38" i="38"/>
  <c r="J41" i="38"/>
  <c r="I46" i="38"/>
  <c r="J51" i="38"/>
  <c r="J55" i="38"/>
  <c r="I57" i="38"/>
  <c r="I62" i="38"/>
  <c r="J67" i="38"/>
  <c r="J71" i="38"/>
  <c r="I73" i="38"/>
  <c r="I78" i="38"/>
  <c r="J83" i="38"/>
  <c r="J87" i="38"/>
  <c r="I89" i="38"/>
  <c r="I94" i="38"/>
  <c r="J99" i="38"/>
  <c r="J103" i="38"/>
  <c r="I105" i="38"/>
  <c r="I110" i="38"/>
  <c r="J115" i="38"/>
  <c r="J119" i="38"/>
  <c r="I121" i="38"/>
  <c r="J132" i="38"/>
  <c r="L132" i="38"/>
  <c r="N132" i="38" s="1"/>
  <c r="I142" i="38"/>
  <c r="J143" i="38"/>
  <c r="N145" i="38"/>
  <c r="L147" i="38"/>
  <c r="N147" i="38" s="1"/>
  <c r="J147" i="38"/>
  <c r="N149" i="38"/>
  <c r="N151" i="38"/>
  <c r="M153" i="38"/>
  <c r="J153" i="38"/>
  <c r="J164" i="38"/>
  <c r="L164" i="38"/>
  <c r="N164" i="38" s="1"/>
  <c r="I174" i="38"/>
  <c r="J175" i="38"/>
  <c r="L179" i="38"/>
  <c r="N179" i="38" s="1"/>
  <c r="J179" i="38"/>
  <c r="N181" i="38"/>
  <c r="N183" i="38"/>
  <c r="M185" i="38"/>
  <c r="J185" i="38"/>
  <c r="J196" i="38"/>
  <c r="L196" i="38"/>
  <c r="I206" i="38"/>
  <c r="J207" i="38"/>
  <c r="L211" i="38"/>
  <c r="N211" i="38" s="1"/>
  <c r="J211" i="38"/>
  <c r="I217" i="38"/>
  <c r="L221" i="38"/>
  <c r="J239" i="38"/>
  <c r="L239" i="38"/>
  <c r="N239" i="38" s="1"/>
  <c r="M242" i="38"/>
  <c r="M244" i="38"/>
  <c r="N244" i="38" s="1"/>
  <c r="J244" i="38"/>
  <c r="I252" i="38"/>
  <c r="J266" i="38"/>
  <c r="M266" i="38"/>
  <c r="N266" i="38" s="1"/>
  <c r="N267" i="38"/>
  <c r="N269" i="38"/>
  <c r="L286" i="38"/>
  <c r="N286" i="38" s="1"/>
  <c r="J286" i="38"/>
  <c r="I305" i="38"/>
  <c r="M305" i="38" s="1"/>
  <c r="L307" i="38"/>
  <c r="J307" i="38"/>
  <c r="J334" i="38"/>
  <c r="L334" i="38"/>
  <c r="N334" i="38" s="1"/>
  <c r="J338" i="38"/>
  <c r="L338" i="38"/>
  <c r="N338" i="38" s="1"/>
  <c r="L341" i="38"/>
  <c r="M359" i="38"/>
  <c r="N359" i="38" s="1"/>
  <c r="J359" i="38"/>
  <c r="M361" i="38"/>
  <c r="L363" i="38"/>
  <c r="J369" i="38"/>
  <c r="L369" i="38"/>
  <c r="N369" i="38" s="1"/>
  <c r="L214" i="38"/>
  <c r="N214" i="38" s="1"/>
  <c r="N219" i="38"/>
  <c r="N226" i="38"/>
  <c r="M229" i="38"/>
  <c r="N229" i="38" s="1"/>
  <c r="J229" i="38"/>
  <c r="J231" i="38"/>
  <c r="L231" i="38"/>
  <c r="N231" i="38" s="1"/>
  <c r="L246" i="38"/>
  <c r="N246" i="38" s="1"/>
  <c r="N251" i="38"/>
  <c r="M261" i="38"/>
  <c r="N261" i="38" s="1"/>
  <c r="J261" i="38"/>
  <c r="J263" i="38"/>
  <c r="L263" i="38"/>
  <c r="L278" i="38"/>
  <c r="N278" i="38" s="1"/>
  <c r="N283" i="38"/>
  <c r="N290" i="38"/>
  <c r="M293" i="38"/>
  <c r="J293" i="38"/>
  <c r="J295" i="38"/>
  <c r="L295" i="38"/>
  <c r="N295" i="38" s="1"/>
  <c r="L299" i="38"/>
  <c r="N299" i="38" s="1"/>
  <c r="J299" i="38"/>
  <c r="N301" i="38"/>
  <c r="N310" i="38"/>
  <c r="I312" i="38"/>
  <c r="J318" i="38"/>
  <c r="L318" i="38"/>
  <c r="N318" i="38" s="1"/>
  <c r="N329" i="38"/>
  <c r="M340" i="38"/>
  <c r="N340" i="38" s="1"/>
  <c r="J361" i="38"/>
  <c r="L361" i="38"/>
  <c r="L366" i="38"/>
  <c r="N366" i="38" s="1"/>
  <c r="J366" i="38"/>
  <c r="L370" i="38"/>
  <c r="J122" i="38"/>
  <c r="J130" i="38"/>
  <c r="J138" i="38"/>
  <c r="J146" i="38"/>
  <c r="J154" i="38"/>
  <c r="J162" i="38"/>
  <c r="J170" i="38"/>
  <c r="J178" i="38"/>
  <c r="J186" i="38"/>
  <c r="J194" i="38"/>
  <c r="J202" i="38"/>
  <c r="J210" i="38"/>
  <c r="J214" i="38"/>
  <c r="N218" i="38"/>
  <c r="M221" i="38"/>
  <c r="J221" i="38"/>
  <c r="J223" i="38"/>
  <c r="L223" i="38"/>
  <c r="N223" i="38" s="1"/>
  <c r="J224" i="38"/>
  <c r="M225" i="38"/>
  <c r="N225" i="38" s="1"/>
  <c r="J233" i="38"/>
  <c r="L238" i="38"/>
  <c r="N238" i="38" s="1"/>
  <c r="N243" i="38"/>
  <c r="J246" i="38"/>
  <c r="N250" i="38"/>
  <c r="M253" i="38"/>
  <c r="J253" i="38"/>
  <c r="J255" i="38"/>
  <c r="L255" i="38"/>
  <c r="N255" i="38" s="1"/>
  <c r="J256" i="38"/>
  <c r="M257" i="38"/>
  <c r="N257" i="38" s="1"/>
  <c r="J265" i="38"/>
  <c r="L270" i="38"/>
  <c r="N270" i="38" s="1"/>
  <c r="J278" i="38"/>
  <c r="M285" i="38"/>
  <c r="J285" i="38"/>
  <c r="J287" i="38"/>
  <c r="L287" i="38"/>
  <c r="N287" i="38" s="1"/>
  <c r="J288" i="38"/>
  <c r="M289" i="38"/>
  <c r="J297" i="38"/>
  <c r="J302" i="38"/>
  <c r="L302" i="38"/>
  <c r="N302" i="38" s="1"/>
  <c r="M319" i="38"/>
  <c r="L321" i="38"/>
  <c r="N321" i="38" s="1"/>
  <c r="I324" i="38"/>
  <c r="J327" i="38"/>
  <c r="J336" i="38"/>
  <c r="I337" i="38"/>
  <c r="M337" i="38" s="1"/>
  <c r="L339" i="38"/>
  <c r="N339" i="38" s="1"/>
  <c r="J339" i="38"/>
  <c r="M341" i="38"/>
  <c r="L343" i="38"/>
  <c r="N357" i="38"/>
  <c r="J360" i="38"/>
  <c r="M363" i="38"/>
  <c r="J363" i="38"/>
  <c r="J125" i="38"/>
  <c r="J133" i="38"/>
  <c r="J141" i="38"/>
  <c r="J149" i="38"/>
  <c r="J157" i="38"/>
  <c r="J165" i="38"/>
  <c r="J173" i="38"/>
  <c r="J181" i="38"/>
  <c r="J189" i="38"/>
  <c r="J197" i="38"/>
  <c r="J205" i="38"/>
  <c r="M213" i="38"/>
  <c r="N213" i="38" s="1"/>
  <c r="J213" i="38"/>
  <c r="J215" i="38"/>
  <c r="L215" i="38"/>
  <c r="N215" i="38" s="1"/>
  <c r="J216" i="38"/>
  <c r="J225" i="38"/>
  <c r="J228" i="38"/>
  <c r="L230" i="38"/>
  <c r="N230" i="38" s="1"/>
  <c r="J238" i="38"/>
  <c r="M245" i="38"/>
  <c r="N245" i="38" s="1"/>
  <c r="J245" i="38"/>
  <c r="J247" i="38"/>
  <c r="L247" i="38"/>
  <c r="N247" i="38" s="1"/>
  <c r="J248" i="38"/>
  <c r="J257" i="38"/>
  <c r="J260" i="38"/>
  <c r="L262" i="38"/>
  <c r="N262" i="38" s="1"/>
  <c r="J270" i="38"/>
  <c r="M277" i="38"/>
  <c r="N277" i="38" s="1"/>
  <c r="J277" i="38"/>
  <c r="J279" i="38"/>
  <c r="L279" i="38"/>
  <c r="N279" i="38" s="1"/>
  <c r="J280" i="38"/>
  <c r="J289" i="38"/>
  <c r="J292" i="38"/>
  <c r="L294" i="38"/>
  <c r="N294" i="38" s="1"/>
  <c r="M303" i="38"/>
  <c r="N303" i="38" s="1"/>
  <c r="L305" i="38"/>
  <c r="I308" i="38"/>
  <c r="L314" i="38"/>
  <c r="N314" i="38" s="1"/>
  <c r="J320" i="38"/>
  <c r="I321" i="38"/>
  <c r="M321" i="38" s="1"/>
  <c r="L322" i="38"/>
  <c r="L323" i="38"/>
  <c r="N323" i="38" s="1"/>
  <c r="J323" i="38"/>
  <c r="L325" i="38"/>
  <c r="N325" i="38" s="1"/>
  <c r="L331" i="38"/>
  <c r="N331" i="38" s="1"/>
  <c r="J331" i="38"/>
  <c r="J342" i="38"/>
  <c r="L352" i="38"/>
  <c r="N352" i="38" s="1"/>
  <c r="I356" i="38"/>
  <c r="J358" i="38"/>
  <c r="M367" i="38"/>
  <c r="N367" i="38" s="1"/>
  <c r="J367" i="38"/>
  <c r="I370" i="38"/>
  <c r="M370" i="38" s="1"/>
  <c r="J371" i="38"/>
  <c r="M372" i="38"/>
  <c r="N372" i="38" s="1"/>
  <c r="J219" i="38"/>
  <c r="J227" i="38"/>
  <c r="J235" i="38"/>
  <c r="J243" i="38"/>
  <c r="J251" i="38"/>
  <c r="J259" i="38"/>
  <c r="J267" i="38"/>
  <c r="J275" i="38"/>
  <c r="J283" i="38"/>
  <c r="J291" i="38"/>
  <c r="I300" i="38"/>
  <c r="J301" i="38"/>
  <c r="N311" i="38"/>
  <c r="I316" i="38"/>
  <c r="J317" i="38"/>
  <c r="N327" i="38"/>
  <c r="I332" i="38"/>
  <c r="N342" i="38"/>
  <c r="L344" i="38"/>
  <c r="N344" i="38" s="1"/>
  <c r="J344" i="38"/>
  <c r="J345" i="38"/>
  <c r="L345" i="38"/>
  <c r="N345" i="38" s="1"/>
  <c r="L354" i="38"/>
  <c r="N354" i="38" s="1"/>
  <c r="J354" i="38"/>
  <c r="I355" i="38"/>
  <c r="I358" i="38"/>
  <c r="M358" i="38" s="1"/>
  <c r="N358" i="38" s="1"/>
  <c r="N371" i="38"/>
  <c r="M351" i="38"/>
  <c r="N351" i="38" s="1"/>
  <c r="J351" i="38"/>
  <c r="J353" i="38"/>
  <c r="L353" i="38"/>
  <c r="N353" i="38" s="1"/>
  <c r="L368" i="38"/>
  <c r="N368" i="38" s="1"/>
  <c r="J341" i="38"/>
  <c r="J349" i="38"/>
  <c r="J357" i="38"/>
  <c r="J365" i="38"/>
  <c r="J373" i="38"/>
  <c r="N10" i="37"/>
  <c r="O82" i="37"/>
  <c r="O84" i="37"/>
  <c r="P85" i="37"/>
  <c r="N94" i="37"/>
  <c r="N97" i="37"/>
  <c r="N134" i="37"/>
  <c r="N137" i="37"/>
  <c r="N173" i="37"/>
  <c r="L173" i="37"/>
  <c r="P173" i="37" s="1"/>
  <c r="O185" i="37"/>
  <c r="N236" i="37"/>
  <c r="O249" i="37"/>
  <c r="N288" i="37"/>
  <c r="O318" i="37"/>
  <c r="N325" i="37"/>
  <c r="N339" i="37"/>
  <c r="O11" i="37"/>
  <c r="L13" i="37"/>
  <c r="P13" i="37" s="1"/>
  <c r="L23" i="37"/>
  <c r="P23" i="37" s="1"/>
  <c r="O54" i="37"/>
  <c r="O55" i="37"/>
  <c r="N63" i="37"/>
  <c r="O70" i="37"/>
  <c r="O71" i="37"/>
  <c r="O75" i="37"/>
  <c r="L101" i="37"/>
  <c r="P101" i="37" s="1"/>
  <c r="L136" i="37"/>
  <c r="P136" i="37" s="1"/>
  <c r="N145" i="37"/>
  <c r="N161" i="37"/>
  <c r="O166" i="37"/>
  <c r="L168" i="37"/>
  <c r="P168" i="37" s="1"/>
  <c r="O190" i="37"/>
  <c r="O235" i="37"/>
  <c r="N270" i="37"/>
  <c r="L280" i="37"/>
  <c r="P280" i="37" s="1"/>
  <c r="L304" i="37"/>
  <c r="P304" i="37" s="1"/>
  <c r="L306" i="37"/>
  <c r="P306" i="37" s="1"/>
  <c r="O337" i="37"/>
  <c r="N8" i="37"/>
  <c r="N24" i="37"/>
  <c r="N52" i="37"/>
  <c r="N53" i="37"/>
  <c r="N68" i="37"/>
  <c r="N69" i="37"/>
  <c r="N82" i="37"/>
  <c r="N104" i="37"/>
  <c r="N125" i="37"/>
  <c r="N126" i="37"/>
  <c r="N128" i="37"/>
  <c r="O138" i="37"/>
  <c r="O140" i="37"/>
  <c r="L141" i="37"/>
  <c r="P141" i="37" s="1"/>
  <c r="O154" i="37"/>
  <c r="O156" i="37"/>
  <c r="L157" i="37"/>
  <c r="P157" i="37" s="1"/>
  <c r="L160" i="37"/>
  <c r="P160" i="37" s="1"/>
  <c r="L165" i="37"/>
  <c r="P165" i="37" s="1"/>
  <c r="N226" i="37"/>
  <c r="O264" i="37"/>
  <c r="O267" i="37"/>
  <c r="L269" i="37"/>
  <c r="P269" i="37" s="1"/>
  <c r="O281" i="37"/>
  <c r="N303" i="37"/>
  <c r="O304" i="37"/>
  <c r="N312" i="37"/>
  <c r="N314" i="37"/>
  <c r="N315" i="37"/>
  <c r="N343" i="37"/>
  <c r="O351" i="37"/>
  <c r="N366" i="37"/>
  <c r="P125" i="37"/>
  <c r="P284" i="37"/>
  <c r="P354" i="37"/>
  <c r="L359" i="37"/>
  <c r="P359" i="37" s="1"/>
  <c r="N359" i="37"/>
  <c r="O15" i="37"/>
  <c r="N21" i="37"/>
  <c r="L21" i="37"/>
  <c r="P21" i="37" s="1"/>
  <c r="O27" i="37"/>
  <c r="O43" i="37"/>
  <c r="O51" i="37"/>
  <c r="O67" i="37"/>
  <c r="N79" i="37"/>
  <c r="N109" i="37"/>
  <c r="N113" i="37"/>
  <c r="O122" i="37"/>
  <c r="O124" i="37"/>
  <c r="N129" i="37"/>
  <c r="O170" i="37"/>
  <c r="O172" i="37"/>
  <c r="L176" i="37"/>
  <c r="P176" i="37" s="1"/>
  <c r="O208" i="37"/>
  <c r="N224" i="37"/>
  <c r="N253" i="37"/>
  <c r="O302" i="37"/>
  <c r="O345" i="37"/>
  <c r="P362" i="37"/>
  <c r="L11" i="37"/>
  <c r="P11" i="37" s="1"/>
  <c r="O19" i="37"/>
  <c r="O42" i="37"/>
  <c r="O59" i="37"/>
  <c r="O106" i="37"/>
  <c r="O108" i="37"/>
  <c r="L109" i="37"/>
  <c r="P109" i="37" s="1"/>
  <c r="N117" i="37"/>
  <c r="N150" i="37"/>
  <c r="L152" i="37"/>
  <c r="P152" i="37" s="1"/>
  <c r="L192" i="37"/>
  <c r="P192" i="37" s="1"/>
  <c r="L200" i="37"/>
  <c r="P200" i="37" s="1"/>
  <c r="O210" i="37"/>
  <c r="O211" i="37"/>
  <c r="L253" i="37"/>
  <c r="P253" i="37" s="1"/>
  <c r="L264" i="37"/>
  <c r="P264" i="37" s="1"/>
  <c r="O288" i="37"/>
  <c r="O290" i="37"/>
  <c r="L292" i="37"/>
  <c r="P292" i="37" s="1"/>
  <c r="L307" i="37"/>
  <c r="P307" i="37" s="1"/>
  <c r="L342" i="37"/>
  <c r="P342" i="37" s="1"/>
  <c r="O361" i="37"/>
  <c r="N13" i="37"/>
  <c r="N14" i="37"/>
  <c r="N26" i="37"/>
  <c r="N37" i="37"/>
  <c r="N39" i="37"/>
  <c r="N40" i="37"/>
  <c r="N47" i="37"/>
  <c r="N48" i="37"/>
  <c r="N49" i="37"/>
  <c r="N55" i="37"/>
  <c r="N57" i="37"/>
  <c r="N85" i="37"/>
  <c r="N86" i="37"/>
  <c r="N122" i="37"/>
  <c r="N141" i="37"/>
  <c r="N142" i="37"/>
  <c r="N144" i="37"/>
  <c r="O150" i="37"/>
  <c r="N170" i="37"/>
  <c r="L189" i="37"/>
  <c r="P189" i="37" s="1"/>
  <c r="O198" i="37"/>
  <c r="L205" i="37"/>
  <c r="P205" i="37" s="1"/>
  <c r="O219" i="37"/>
  <c r="N220" i="37"/>
  <c r="N234" i="37"/>
  <c r="N248" i="37"/>
  <c r="L277" i="37"/>
  <c r="P277" i="37" s="1"/>
  <c r="N284" i="37"/>
  <c r="L296" i="37"/>
  <c r="P296" i="37" s="1"/>
  <c r="O321" i="37"/>
  <c r="N333" i="37"/>
  <c r="L336" i="37"/>
  <c r="P336" i="37" s="1"/>
  <c r="L338" i="37"/>
  <c r="P338" i="37" s="1"/>
  <c r="N344" i="37"/>
  <c r="N352" i="37"/>
  <c r="O363" i="37"/>
  <c r="N368" i="37"/>
  <c r="L370" i="37"/>
  <c r="P370" i="37" s="1"/>
  <c r="N64" i="37"/>
  <c r="N65" i="37"/>
  <c r="N71" i="37"/>
  <c r="N73" i="37"/>
  <c r="O86" i="37"/>
  <c r="L88" i="37"/>
  <c r="P88" i="37" s="1"/>
  <c r="N93" i="37"/>
  <c r="N96" i="37"/>
  <c r="N102" i="37"/>
  <c r="O114" i="37"/>
  <c r="O116" i="37"/>
  <c r="N118" i="37"/>
  <c r="L128" i="37"/>
  <c r="P128" i="37" s="1"/>
  <c r="O129" i="37"/>
  <c r="N136" i="37"/>
  <c r="L144" i="37"/>
  <c r="P144" i="37" s="1"/>
  <c r="L149" i="37"/>
  <c r="P149" i="37" s="1"/>
  <c r="N157" i="37"/>
  <c r="N158" i="37"/>
  <c r="N160" i="37"/>
  <c r="N166" i="37"/>
  <c r="L181" i="37"/>
  <c r="P181" i="37" s="1"/>
  <c r="N182" i="37"/>
  <c r="N184" i="37"/>
  <c r="N193" i="37"/>
  <c r="N194" i="37"/>
  <c r="N195" i="37"/>
  <c r="O201" i="37"/>
  <c r="N206" i="37"/>
  <c r="N207" i="37"/>
  <c r="O225" i="37"/>
  <c r="N231" i="37"/>
  <c r="L232" i="37"/>
  <c r="P232" i="37" s="1"/>
  <c r="N268" i="37"/>
  <c r="N269" i="37"/>
  <c r="N271" i="37"/>
  <c r="O273" i="37"/>
  <c r="L276" i="37"/>
  <c r="P276" i="37" s="1"/>
  <c r="N277" i="37"/>
  <c r="N285" i="37"/>
  <c r="N287" i="37"/>
  <c r="N294" i="37"/>
  <c r="N299" i="37"/>
  <c r="O307" i="37"/>
  <c r="N309" i="37"/>
  <c r="N311" i="37"/>
  <c r="O315" i="37"/>
  <c r="N317" i="37"/>
  <c r="N319" i="37"/>
  <c r="L320" i="37"/>
  <c r="P320" i="37" s="1"/>
  <c r="L328" i="37"/>
  <c r="P328" i="37" s="1"/>
  <c r="O336" i="37"/>
  <c r="L339" i="37"/>
  <c r="P339" i="37" s="1"/>
  <c r="O357" i="37"/>
  <c r="N360" i="37"/>
  <c r="O367" i="37"/>
  <c r="O39" i="37"/>
  <c r="O45" i="37"/>
  <c r="O57" i="37"/>
  <c r="O61" i="37"/>
  <c r="O73" i="37"/>
  <c r="O77" i="37"/>
  <c r="O89" i="37"/>
  <c r="O132" i="37"/>
  <c r="O137" i="37"/>
  <c r="O145" i="37"/>
  <c r="O161" i="37"/>
  <c r="O188" i="37"/>
  <c r="N221" i="37"/>
  <c r="L221" i="37"/>
  <c r="P221" i="37" s="1"/>
  <c r="O250" i="37"/>
  <c r="N252" i="37"/>
  <c r="L252" i="37"/>
  <c r="P252" i="37" s="1"/>
  <c r="O291" i="37"/>
  <c r="O299" i="37"/>
  <c r="O331" i="37"/>
  <c r="L367" i="37"/>
  <c r="P367" i="37" s="1"/>
  <c r="N367" i="37"/>
  <c r="N9" i="37"/>
  <c r="L9" i="37"/>
  <c r="P9" i="37" s="1"/>
  <c r="O28" i="37"/>
  <c r="N31" i="37"/>
  <c r="O31" i="37"/>
  <c r="N41" i="37"/>
  <c r="L41" i="37"/>
  <c r="P41" i="37" s="1"/>
  <c r="L42" i="37"/>
  <c r="P42" i="37" s="1"/>
  <c r="N42" i="37"/>
  <c r="O47" i="37"/>
  <c r="O56" i="37"/>
  <c r="L58" i="37"/>
  <c r="P58" i="37" s="1"/>
  <c r="N58" i="37"/>
  <c r="O63" i="37"/>
  <c r="O72" i="37"/>
  <c r="L74" i="37"/>
  <c r="P74" i="37" s="1"/>
  <c r="N74" i="37"/>
  <c r="O79" i="37"/>
  <c r="O92" i="37"/>
  <c r="O97" i="37"/>
  <c r="O102" i="37"/>
  <c r="L104" i="37"/>
  <c r="P104" i="37" s="1"/>
  <c r="O130" i="37"/>
  <c r="N133" i="37"/>
  <c r="O148" i="37"/>
  <c r="N153" i="37"/>
  <c r="O164" i="37"/>
  <c r="O180" i="37"/>
  <c r="O186" i="37"/>
  <c r="N189" i="37"/>
  <c r="O204" i="37"/>
  <c r="L213" i="37"/>
  <c r="P213" i="37" s="1"/>
  <c r="N213" i="37"/>
  <c r="O271" i="37"/>
  <c r="L299" i="37"/>
  <c r="P299" i="37" s="1"/>
  <c r="O326" i="37"/>
  <c r="L330" i="37"/>
  <c r="P330" i="37" s="1"/>
  <c r="O330" i="37"/>
  <c r="L331" i="37"/>
  <c r="P331" i="37" s="1"/>
  <c r="N350" i="37"/>
  <c r="L350" i="37"/>
  <c r="P350" i="37" s="1"/>
  <c r="N369" i="37"/>
  <c r="L369" i="37"/>
  <c r="P369" i="37" s="1"/>
  <c r="L15" i="37"/>
  <c r="P15" i="37" s="1"/>
  <c r="O20" i="37"/>
  <c r="N23" i="37"/>
  <c r="O23" i="37"/>
  <c r="N33" i="37"/>
  <c r="L33" i="37"/>
  <c r="P33" i="37" s="1"/>
  <c r="L35" i="37"/>
  <c r="P35" i="37" s="1"/>
  <c r="O46" i="37"/>
  <c r="O49" i="37"/>
  <c r="O53" i="37"/>
  <c r="O62" i="37"/>
  <c r="O65" i="37"/>
  <c r="O69" i="37"/>
  <c r="O78" i="37"/>
  <c r="L80" i="37"/>
  <c r="P80" i="37" s="1"/>
  <c r="L93" i="37"/>
  <c r="P93" i="37" s="1"/>
  <c r="L96" i="37"/>
  <c r="P96" i="37" s="1"/>
  <c r="O100" i="37"/>
  <c r="N105" i="37"/>
  <c r="O105" i="37"/>
  <c r="O113" i="37"/>
  <c r="O118" i="37"/>
  <c r="L120" i="37"/>
  <c r="P120" i="37" s="1"/>
  <c r="O146" i="37"/>
  <c r="N149" i="37"/>
  <c r="O193" i="37"/>
  <c r="O212" i="37"/>
  <c r="O213" i="37"/>
  <c r="N232" i="37"/>
  <c r="O232" i="37"/>
  <c r="O239" i="37"/>
  <c r="O313" i="37"/>
  <c r="L315" i="37"/>
  <c r="P315" i="37" s="1"/>
  <c r="N327" i="37"/>
  <c r="O343" i="37"/>
  <c r="N358" i="37"/>
  <c r="L358" i="37"/>
  <c r="P358" i="37" s="1"/>
  <c r="L366" i="37"/>
  <c r="P366" i="37" s="1"/>
  <c r="O12" i="37"/>
  <c r="N15" i="37"/>
  <c r="N16" i="37"/>
  <c r="N25" i="37"/>
  <c r="L25" i="37"/>
  <c r="P25" i="37" s="1"/>
  <c r="L27" i="37"/>
  <c r="P27" i="37" s="1"/>
  <c r="N38" i="37"/>
  <c r="L39" i="37"/>
  <c r="P39" i="37" s="1"/>
  <c r="N44" i="37"/>
  <c r="N45" i="37"/>
  <c r="O48" i="37"/>
  <c r="L50" i="37"/>
  <c r="P50" i="37" s="1"/>
  <c r="N50" i="37"/>
  <c r="N56" i="37"/>
  <c r="N60" i="37"/>
  <c r="N61" i="37"/>
  <c r="O64" i="37"/>
  <c r="L66" i="37"/>
  <c r="P66" i="37" s="1"/>
  <c r="N66" i="37"/>
  <c r="N72" i="37"/>
  <c r="N76" i="37"/>
  <c r="N77" i="37"/>
  <c r="N81" i="37"/>
  <c r="O81" i="37"/>
  <c r="O98" i="37"/>
  <c r="N101" i="37"/>
  <c r="L112" i="37"/>
  <c r="P112" i="37" s="1"/>
  <c r="L117" i="37"/>
  <c r="P117" i="37" s="1"/>
  <c r="N121" i="37"/>
  <c r="O121" i="37"/>
  <c r="N130" i="37"/>
  <c r="O134" i="37"/>
  <c r="N152" i="37"/>
  <c r="N168" i="37"/>
  <c r="O196" i="37"/>
  <c r="N209" i="37"/>
  <c r="O216" i="37"/>
  <c r="L228" i="37"/>
  <c r="P228" i="37" s="1"/>
  <c r="N228" i="37"/>
  <c r="N240" i="37"/>
  <c r="O240" i="37"/>
  <c r="L244" i="37"/>
  <c r="P244" i="37" s="1"/>
  <c r="N256" i="37"/>
  <c r="L260" i="37"/>
  <c r="P260" i="37" s="1"/>
  <c r="L268" i="37"/>
  <c r="P268" i="37" s="1"/>
  <c r="N295" i="37"/>
  <c r="L295" i="37"/>
  <c r="P295" i="37" s="1"/>
  <c r="N316" i="37"/>
  <c r="P322" i="37"/>
  <c r="N323" i="37"/>
  <c r="L323" i="37"/>
  <c r="P323" i="37" s="1"/>
  <c r="N340" i="37"/>
  <c r="O340" i="37"/>
  <c r="L351" i="37"/>
  <c r="P351" i="37" s="1"/>
  <c r="O153" i="37"/>
  <c r="O162" i="37"/>
  <c r="N165" i="37"/>
  <c r="N169" i="37"/>
  <c r="O169" i="37"/>
  <c r="O202" i="37"/>
  <c r="N205" i="37"/>
  <c r="L210" i="37"/>
  <c r="P210" i="37" s="1"/>
  <c r="O221" i="37"/>
  <c r="O248" i="37"/>
  <c r="N272" i="37"/>
  <c r="O272" i="37"/>
  <c r="O282" i="37"/>
  <c r="O310" i="37"/>
  <c r="O322" i="37"/>
  <c r="O323" i="37"/>
  <c r="N328" i="37"/>
  <c r="O334" i="37"/>
  <c r="O338" i="37"/>
  <c r="O8" i="37"/>
  <c r="N11" i="37"/>
  <c r="N12" i="37"/>
  <c r="O16" i="37"/>
  <c r="N19" i="37"/>
  <c r="N20" i="37"/>
  <c r="O24" i="37"/>
  <c r="N27" i="37"/>
  <c r="N28" i="37"/>
  <c r="O32" i="37"/>
  <c r="N35" i="37"/>
  <c r="N36" i="37"/>
  <c r="O40" i="37"/>
  <c r="N43" i="37"/>
  <c r="L46" i="37"/>
  <c r="P46" i="37" s="1"/>
  <c r="O50" i="37"/>
  <c r="N51" i="37"/>
  <c r="L54" i="37"/>
  <c r="P54" i="37" s="1"/>
  <c r="O58" i="37"/>
  <c r="N59" i="37"/>
  <c r="L62" i="37"/>
  <c r="P62" i="37" s="1"/>
  <c r="O66" i="37"/>
  <c r="N67" i="37"/>
  <c r="L70" i="37"/>
  <c r="P70" i="37" s="1"/>
  <c r="O74" i="37"/>
  <c r="N75" i="37"/>
  <c r="L78" i="37"/>
  <c r="P78" i="37" s="1"/>
  <c r="N88" i="37"/>
  <c r="O90" i="37"/>
  <c r="O94" i="37"/>
  <c r="O110" i="37"/>
  <c r="O126" i="37"/>
  <c r="O142" i="37"/>
  <c r="O158" i="37"/>
  <c r="O174" i="37"/>
  <c r="N177" i="37"/>
  <c r="N178" i="37"/>
  <c r="O182" i="37"/>
  <c r="L184" i="37"/>
  <c r="P184" i="37" s="1"/>
  <c r="N200" i="37"/>
  <c r="N212" i="37"/>
  <c r="O220" i="37"/>
  <c r="L236" i="37"/>
  <c r="P236" i="37" s="1"/>
  <c r="L245" i="37"/>
  <c r="P245" i="37" s="1"/>
  <c r="L248" i="37"/>
  <c r="P248" i="37" s="1"/>
  <c r="N266" i="37"/>
  <c r="N280" i="37"/>
  <c r="O283" i="37"/>
  <c r="O295" i="37"/>
  <c r="N296" i="37"/>
  <c r="O296" i="37"/>
  <c r="O306" i="37"/>
  <c r="N331" i="37"/>
  <c r="N335" i="37"/>
  <c r="O339" i="37"/>
  <c r="L346" i="37"/>
  <c r="P346" i="37" s="1"/>
  <c r="O349" i="37"/>
  <c r="N361" i="37"/>
  <c r="L361" i="37"/>
  <c r="P361" i="37" s="1"/>
  <c r="N176" i="37"/>
  <c r="O178" i="37"/>
  <c r="N181" i="37"/>
  <c r="N185" i="37"/>
  <c r="N186" i="37"/>
  <c r="N187" i="37"/>
  <c r="N192" i="37"/>
  <c r="O194" i="37"/>
  <c r="N197" i="37"/>
  <c r="N201" i="37"/>
  <c r="N202" i="37"/>
  <c r="N217" i="37"/>
  <c r="L218" i="37"/>
  <c r="P218" i="37" s="1"/>
  <c r="N223" i="37"/>
  <c r="L237" i="37"/>
  <c r="P237" i="37" s="1"/>
  <c r="N239" i="37"/>
  <c r="O241" i="37"/>
  <c r="N247" i="37"/>
  <c r="N264" i="37"/>
  <c r="N298" i="37"/>
  <c r="N301" i="37"/>
  <c r="O305" i="37"/>
  <c r="N306" i="37"/>
  <c r="N308" i="37"/>
  <c r="L312" i="37"/>
  <c r="P312" i="37" s="1"/>
  <c r="N322" i="37"/>
  <c r="N338" i="37"/>
  <c r="N345" i="37"/>
  <c r="N353" i="37"/>
  <c r="N364" i="37"/>
  <c r="O10" i="37"/>
  <c r="L10" i="37"/>
  <c r="P10" i="37" s="1"/>
  <c r="O26" i="37"/>
  <c r="L26" i="37"/>
  <c r="P26" i="37" s="1"/>
  <c r="O68" i="37"/>
  <c r="L68" i="37"/>
  <c r="P68" i="37" s="1"/>
  <c r="O18" i="37"/>
  <c r="L18" i="37"/>
  <c r="P18" i="37" s="1"/>
  <c r="O34" i="37"/>
  <c r="L34" i="37"/>
  <c r="P34" i="37" s="1"/>
  <c r="O52" i="37"/>
  <c r="L52" i="37"/>
  <c r="P52" i="37" s="1"/>
  <c r="O14" i="37"/>
  <c r="L14" i="37"/>
  <c r="P14" i="37" s="1"/>
  <c r="O30" i="37"/>
  <c r="L30" i="37"/>
  <c r="P30" i="37" s="1"/>
  <c r="O44" i="37"/>
  <c r="L44" i="37"/>
  <c r="P44" i="37" s="1"/>
  <c r="O76" i="37"/>
  <c r="L76" i="37"/>
  <c r="P76" i="37" s="1"/>
  <c r="O22" i="37"/>
  <c r="L22" i="37"/>
  <c r="P22" i="37" s="1"/>
  <c r="O38" i="37"/>
  <c r="L38" i="37"/>
  <c r="P38" i="37" s="1"/>
  <c r="O60" i="37"/>
  <c r="L60" i="37"/>
  <c r="P60" i="37" s="1"/>
  <c r="N208" i="37"/>
  <c r="L208" i="37"/>
  <c r="P208" i="37" s="1"/>
  <c r="K242" i="37"/>
  <c r="O242" i="37" s="1"/>
  <c r="N246" i="37"/>
  <c r="K251" i="37"/>
  <c r="O251" i="37" s="1"/>
  <c r="O253" i="37"/>
  <c r="K274" i="37"/>
  <c r="O274" i="37" s="1"/>
  <c r="N278" i="37"/>
  <c r="K286" i="37"/>
  <c r="O286" i="37" s="1"/>
  <c r="N286" i="37"/>
  <c r="L298" i="37"/>
  <c r="P298" i="37" s="1"/>
  <c r="O298" i="37"/>
  <c r="K309" i="37"/>
  <c r="O309" i="37" s="1"/>
  <c r="L8" i="37"/>
  <c r="P8" i="37" s="1"/>
  <c r="L12" i="37"/>
  <c r="P12" i="37" s="1"/>
  <c r="L16" i="37"/>
  <c r="P16" i="37" s="1"/>
  <c r="L20" i="37"/>
  <c r="P20" i="37" s="1"/>
  <c r="L24" i="37"/>
  <c r="P24" i="37" s="1"/>
  <c r="L28" i="37"/>
  <c r="P28" i="37" s="1"/>
  <c r="L32" i="37"/>
  <c r="P32" i="37" s="1"/>
  <c r="L36" i="37"/>
  <c r="P36" i="37" s="1"/>
  <c r="L40" i="37"/>
  <c r="P40" i="37" s="1"/>
  <c r="N46" i="37"/>
  <c r="L48" i="37"/>
  <c r="P48" i="37" s="1"/>
  <c r="N54" i="37"/>
  <c r="L56" i="37"/>
  <c r="P56" i="37" s="1"/>
  <c r="N62" i="37"/>
  <c r="L64" i="37"/>
  <c r="P64" i="37" s="1"/>
  <c r="N70" i="37"/>
  <c r="L72" i="37"/>
  <c r="P72" i="37" s="1"/>
  <c r="N78" i="37"/>
  <c r="O80" i="37"/>
  <c r="N83" i="37"/>
  <c r="O88" i="37"/>
  <c r="N91" i="37"/>
  <c r="O96" i="37"/>
  <c r="N99" i="37"/>
  <c r="O104" i="37"/>
  <c r="N107" i="37"/>
  <c r="O112" i="37"/>
  <c r="N115" i="37"/>
  <c r="O120" i="37"/>
  <c r="N123" i="37"/>
  <c r="O128" i="37"/>
  <c r="N131" i="37"/>
  <c r="O136" i="37"/>
  <c r="N139" i="37"/>
  <c r="O144" i="37"/>
  <c r="N147" i="37"/>
  <c r="O152" i="37"/>
  <c r="N155" i="37"/>
  <c r="O160" i="37"/>
  <c r="N163" i="37"/>
  <c r="O168" i="37"/>
  <c r="N171" i="37"/>
  <c r="O176" i="37"/>
  <c r="N179" i="37"/>
  <c r="O184" i="37"/>
  <c r="O192" i="37"/>
  <c r="O200" i="37"/>
  <c r="N203" i="37"/>
  <c r="K215" i="37"/>
  <c r="O215" i="37" s="1"/>
  <c r="O217" i="37"/>
  <c r="L217" i="37"/>
  <c r="P217" i="37" s="1"/>
  <c r="K229" i="37"/>
  <c r="K233" i="37"/>
  <c r="O233" i="37" s="1"/>
  <c r="N233" i="37"/>
  <c r="K234" i="37"/>
  <c r="O234" i="37" s="1"/>
  <c r="K243" i="37"/>
  <c r="O243" i="37" s="1"/>
  <c r="K261" i="37"/>
  <c r="K265" i="37"/>
  <c r="O265" i="37" s="1"/>
  <c r="N265" i="37"/>
  <c r="K266" i="37"/>
  <c r="O266" i="37" s="1"/>
  <c r="K275" i="37"/>
  <c r="O275" i="37" s="1"/>
  <c r="N283" i="37"/>
  <c r="L283" i="37"/>
  <c r="P283" i="37" s="1"/>
  <c r="L290" i="37"/>
  <c r="P290" i="37" s="1"/>
  <c r="N290" i="37"/>
  <c r="L313" i="37"/>
  <c r="P313" i="37" s="1"/>
  <c r="N313" i="37"/>
  <c r="L314" i="37"/>
  <c r="P314" i="37" s="1"/>
  <c r="O314" i="37"/>
  <c r="K364" i="37"/>
  <c r="O364" i="37" s="1"/>
  <c r="O9" i="37"/>
  <c r="O13" i="37"/>
  <c r="O17" i="37"/>
  <c r="O21" i="37"/>
  <c r="O25" i="37"/>
  <c r="O29" i="37"/>
  <c r="O33" i="37"/>
  <c r="O37" i="37"/>
  <c r="O41" i="37"/>
  <c r="L47" i="37"/>
  <c r="P47" i="37" s="1"/>
  <c r="L49" i="37"/>
  <c r="P49" i="37" s="1"/>
  <c r="L55" i="37"/>
  <c r="P55" i="37" s="1"/>
  <c r="L57" i="37"/>
  <c r="P57" i="37" s="1"/>
  <c r="L63" i="37"/>
  <c r="P63" i="37" s="1"/>
  <c r="L65" i="37"/>
  <c r="P65" i="37" s="1"/>
  <c r="L71" i="37"/>
  <c r="P71" i="37" s="1"/>
  <c r="L73" i="37"/>
  <c r="P73" i="37" s="1"/>
  <c r="L79" i="37"/>
  <c r="P79" i="37" s="1"/>
  <c r="L82" i="37"/>
  <c r="P82" i="37" s="1"/>
  <c r="N84" i="37"/>
  <c r="L84" i="37"/>
  <c r="P84" i="37" s="1"/>
  <c r="L86" i="37"/>
  <c r="P86" i="37" s="1"/>
  <c r="K87" i="37"/>
  <c r="O87" i="37" s="1"/>
  <c r="L90" i="37"/>
  <c r="P90" i="37" s="1"/>
  <c r="N92" i="37"/>
  <c r="L92" i="37"/>
  <c r="P92" i="37" s="1"/>
  <c r="L94" i="37"/>
  <c r="P94" i="37" s="1"/>
  <c r="K95" i="37"/>
  <c r="O95" i="37" s="1"/>
  <c r="L98" i="37"/>
  <c r="P98" i="37" s="1"/>
  <c r="N100" i="37"/>
  <c r="L100" i="37"/>
  <c r="P100" i="37" s="1"/>
  <c r="L102" i="37"/>
  <c r="P102" i="37" s="1"/>
  <c r="K103" i="37"/>
  <c r="O103" i="37" s="1"/>
  <c r="L106" i="37"/>
  <c r="P106" i="37" s="1"/>
  <c r="N108" i="37"/>
  <c r="L108" i="37"/>
  <c r="P108" i="37" s="1"/>
  <c r="L110" i="37"/>
  <c r="P110" i="37" s="1"/>
  <c r="K111" i="37"/>
  <c r="O111" i="37" s="1"/>
  <c r="L114" i="37"/>
  <c r="P114" i="37" s="1"/>
  <c r="N116" i="37"/>
  <c r="L116" i="37"/>
  <c r="P116" i="37" s="1"/>
  <c r="L118" i="37"/>
  <c r="P118" i="37" s="1"/>
  <c r="K119" i="37"/>
  <c r="O119" i="37" s="1"/>
  <c r="L122" i="37"/>
  <c r="P122" i="37" s="1"/>
  <c r="N124" i="37"/>
  <c r="L124" i="37"/>
  <c r="P124" i="37" s="1"/>
  <c r="L126" i="37"/>
  <c r="P126" i="37" s="1"/>
  <c r="K127" i="37"/>
  <c r="O127" i="37" s="1"/>
  <c r="L130" i="37"/>
  <c r="P130" i="37" s="1"/>
  <c r="N132" i="37"/>
  <c r="L132" i="37"/>
  <c r="P132" i="37" s="1"/>
  <c r="L134" i="37"/>
  <c r="P134" i="37" s="1"/>
  <c r="K135" i="37"/>
  <c r="O135" i="37" s="1"/>
  <c r="L138" i="37"/>
  <c r="P138" i="37" s="1"/>
  <c r="N140" i="37"/>
  <c r="L140" i="37"/>
  <c r="P140" i="37" s="1"/>
  <c r="L142" i="37"/>
  <c r="P142" i="37" s="1"/>
  <c r="K143" i="37"/>
  <c r="O143" i="37" s="1"/>
  <c r="L146" i="37"/>
  <c r="P146" i="37" s="1"/>
  <c r="N148" i="37"/>
  <c r="L148" i="37"/>
  <c r="P148" i="37" s="1"/>
  <c r="L150" i="37"/>
  <c r="P150" i="37" s="1"/>
  <c r="K151" i="37"/>
  <c r="O151" i="37" s="1"/>
  <c r="L154" i="37"/>
  <c r="P154" i="37" s="1"/>
  <c r="N156" i="37"/>
  <c r="L156" i="37"/>
  <c r="P156" i="37" s="1"/>
  <c r="L158" i="37"/>
  <c r="P158" i="37" s="1"/>
  <c r="K159" i="37"/>
  <c r="O159" i="37" s="1"/>
  <c r="L162" i="37"/>
  <c r="P162" i="37" s="1"/>
  <c r="N164" i="37"/>
  <c r="L164" i="37"/>
  <c r="P164" i="37" s="1"/>
  <c r="L166" i="37"/>
  <c r="P166" i="37" s="1"/>
  <c r="K167" i="37"/>
  <c r="O167" i="37" s="1"/>
  <c r="L170" i="37"/>
  <c r="P170" i="37" s="1"/>
  <c r="N172" i="37"/>
  <c r="L172" i="37"/>
  <c r="P172" i="37" s="1"/>
  <c r="L174" i="37"/>
  <c r="P174" i="37" s="1"/>
  <c r="K175" i="37"/>
  <c r="O175" i="37" s="1"/>
  <c r="L178" i="37"/>
  <c r="P178" i="37" s="1"/>
  <c r="N180" i="37"/>
  <c r="L180" i="37"/>
  <c r="P180" i="37" s="1"/>
  <c r="L182" i="37"/>
  <c r="P182" i="37" s="1"/>
  <c r="K183" i="37"/>
  <c r="O183" i="37" s="1"/>
  <c r="L186" i="37"/>
  <c r="P186" i="37" s="1"/>
  <c r="N188" i="37"/>
  <c r="L188" i="37"/>
  <c r="P188" i="37" s="1"/>
  <c r="L190" i="37"/>
  <c r="P190" i="37" s="1"/>
  <c r="K191" i="37"/>
  <c r="O191" i="37" s="1"/>
  <c r="L194" i="37"/>
  <c r="P194" i="37" s="1"/>
  <c r="N196" i="37"/>
  <c r="L196" i="37"/>
  <c r="P196" i="37" s="1"/>
  <c r="L198" i="37"/>
  <c r="P198" i="37" s="1"/>
  <c r="K199" i="37"/>
  <c r="O199" i="37" s="1"/>
  <c r="L202" i="37"/>
  <c r="P202" i="37" s="1"/>
  <c r="N204" i="37"/>
  <c r="L204" i="37"/>
  <c r="P204" i="37" s="1"/>
  <c r="K207" i="37"/>
  <c r="O207" i="37" s="1"/>
  <c r="O209" i="37"/>
  <c r="L209" i="37"/>
  <c r="P209" i="37" s="1"/>
  <c r="N216" i="37"/>
  <c r="L216" i="37"/>
  <c r="P216" i="37" s="1"/>
  <c r="L220" i="37"/>
  <c r="P220" i="37" s="1"/>
  <c r="N222" i="37"/>
  <c r="O224" i="37"/>
  <c r="L224" i="37"/>
  <c r="P224" i="37" s="1"/>
  <c r="L239" i="37"/>
  <c r="P239" i="37" s="1"/>
  <c r="N254" i="37"/>
  <c r="O256" i="37"/>
  <c r="L256" i="37"/>
  <c r="P256" i="37" s="1"/>
  <c r="L271" i="37"/>
  <c r="P271" i="37" s="1"/>
  <c r="L288" i="37"/>
  <c r="P288" i="37" s="1"/>
  <c r="K293" i="37"/>
  <c r="K301" i="37"/>
  <c r="O301" i="37" s="1"/>
  <c r="O311" i="37"/>
  <c r="L311" i="37"/>
  <c r="P311" i="37" s="1"/>
  <c r="O320" i="37"/>
  <c r="L321" i="37"/>
  <c r="P321" i="37" s="1"/>
  <c r="N321" i="37"/>
  <c r="O327" i="37"/>
  <c r="L327" i="37"/>
  <c r="P327" i="37" s="1"/>
  <c r="N332" i="37"/>
  <c r="K360" i="37"/>
  <c r="O360" i="37" s="1"/>
  <c r="N371" i="37"/>
  <c r="L371" i="37"/>
  <c r="P371" i="37" s="1"/>
  <c r="N372" i="37"/>
  <c r="N218" i="37"/>
  <c r="L219" i="37"/>
  <c r="P219" i="37" s="1"/>
  <c r="N219" i="37"/>
  <c r="O328" i="37"/>
  <c r="O335" i="37"/>
  <c r="L335" i="37"/>
  <c r="P335" i="37" s="1"/>
  <c r="N349" i="37"/>
  <c r="L349" i="37"/>
  <c r="P349" i="37" s="1"/>
  <c r="N357" i="37"/>
  <c r="L357" i="37"/>
  <c r="P357" i="37" s="1"/>
  <c r="N363" i="37"/>
  <c r="L363" i="37"/>
  <c r="P363" i="37" s="1"/>
  <c r="K365" i="37"/>
  <c r="O365" i="37" s="1"/>
  <c r="L43" i="37"/>
  <c r="P43" i="37" s="1"/>
  <c r="L45" i="37"/>
  <c r="P45" i="37" s="1"/>
  <c r="L51" i="37"/>
  <c r="P51" i="37" s="1"/>
  <c r="L53" i="37"/>
  <c r="P53" i="37" s="1"/>
  <c r="L59" i="37"/>
  <c r="P59" i="37" s="1"/>
  <c r="L61" i="37"/>
  <c r="P61" i="37" s="1"/>
  <c r="L67" i="37"/>
  <c r="P67" i="37" s="1"/>
  <c r="L69" i="37"/>
  <c r="P69" i="37" s="1"/>
  <c r="L75" i="37"/>
  <c r="P75" i="37" s="1"/>
  <c r="L77" i="37"/>
  <c r="P77" i="37" s="1"/>
  <c r="L81" i="37"/>
  <c r="P81" i="37" s="1"/>
  <c r="K83" i="37"/>
  <c r="O83" i="37" s="1"/>
  <c r="N87" i="37"/>
  <c r="L89" i="37"/>
  <c r="P89" i="37" s="1"/>
  <c r="K91" i="37"/>
  <c r="O91" i="37" s="1"/>
  <c r="N95" i="37"/>
  <c r="L97" i="37"/>
  <c r="P97" i="37" s="1"/>
  <c r="K99" i="37"/>
  <c r="O99" i="37" s="1"/>
  <c r="N103" i="37"/>
  <c r="L105" i="37"/>
  <c r="P105" i="37" s="1"/>
  <c r="K107" i="37"/>
  <c r="O107" i="37" s="1"/>
  <c r="N111" i="37"/>
  <c r="L113" i="37"/>
  <c r="P113" i="37" s="1"/>
  <c r="K115" i="37"/>
  <c r="O115" i="37" s="1"/>
  <c r="N119" i="37"/>
  <c r="L121" i="37"/>
  <c r="P121" i="37" s="1"/>
  <c r="K123" i="37"/>
  <c r="O123" i="37" s="1"/>
  <c r="N127" i="37"/>
  <c r="L129" i="37"/>
  <c r="P129" i="37" s="1"/>
  <c r="K131" i="37"/>
  <c r="O131" i="37" s="1"/>
  <c r="N135" i="37"/>
  <c r="L137" i="37"/>
  <c r="P137" i="37" s="1"/>
  <c r="K139" i="37"/>
  <c r="O139" i="37" s="1"/>
  <c r="N143" i="37"/>
  <c r="L145" i="37"/>
  <c r="P145" i="37" s="1"/>
  <c r="K147" i="37"/>
  <c r="O147" i="37" s="1"/>
  <c r="N151" i="37"/>
  <c r="L153" i="37"/>
  <c r="P153" i="37" s="1"/>
  <c r="K155" i="37"/>
  <c r="O155" i="37" s="1"/>
  <c r="N159" i="37"/>
  <c r="L161" i="37"/>
  <c r="P161" i="37" s="1"/>
  <c r="K163" i="37"/>
  <c r="O163" i="37" s="1"/>
  <c r="N167" i="37"/>
  <c r="L169" i="37"/>
  <c r="P169" i="37" s="1"/>
  <c r="K171" i="37"/>
  <c r="O171" i="37" s="1"/>
  <c r="N175" i="37"/>
  <c r="L177" i="37"/>
  <c r="P177" i="37" s="1"/>
  <c r="K179" i="37"/>
  <c r="O179" i="37" s="1"/>
  <c r="N183" i="37"/>
  <c r="L185" i="37"/>
  <c r="P185" i="37" s="1"/>
  <c r="K187" i="37"/>
  <c r="O187" i="37" s="1"/>
  <c r="N191" i="37"/>
  <c r="L193" i="37"/>
  <c r="P193" i="37" s="1"/>
  <c r="K195" i="37"/>
  <c r="O195" i="37" s="1"/>
  <c r="N199" i="37"/>
  <c r="L201" i="37"/>
  <c r="P201" i="37" s="1"/>
  <c r="K203" i="37"/>
  <c r="O203" i="37" s="1"/>
  <c r="N210" i="37"/>
  <c r="L211" i="37"/>
  <c r="P211" i="37" s="1"/>
  <c r="N211" i="37"/>
  <c r="O218" i="37"/>
  <c r="K223" i="37"/>
  <c r="K226" i="37"/>
  <c r="O226" i="37" s="1"/>
  <c r="K227" i="37"/>
  <c r="O227" i="37" s="1"/>
  <c r="N230" i="37"/>
  <c r="K231" i="37"/>
  <c r="O237" i="37"/>
  <c r="L240" i="37"/>
  <c r="P240" i="37" s="1"/>
  <c r="N241" i="37"/>
  <c r="L241" i="37"/>
  <c r="P241" i="37" s="1"/>
  <c r="K247" i="37"/>
  <c r="N249" i="37"/>
  <c r="L249" i="37"/>
  <c r="P249" i="37" s="1"/>
  <c r="L250" i="37"/>
  <c r="P250" i="37" s="1"/>
  <c r="N250" i="37"/>
  <c r="K255" i="37"/>
  <c r="K258" i="37"/>
  <c r="O258" i="37" s="1"/>
  <c r="K259" i="37"/>
  <c r="O259" i="37" s="1"/>
  <c r="N262" i="37"/>
  <c r="K263" i="37"/>
  <c r="O269" i="37"/>
  <c r="L272" i="37"/>
  <c r="P272" i="37" s="1"/>
  <c r="N273" i="37"/>
  <c r="L273" i="37"/>
  <c r="P273" i="37" s="1"/>
  <c r="K279" i="37"/>
  <c r="N281" i="37"/>
  <c r="L281" i="37"/>
  <c r="P281" i="37" s="1"/>
  <c r="O287" i="37"/>
  <c r="L287" i="37"/>
  <c r="P287" i="37" s="1"/>
  <c r="K294" i="37"/>
  <c r="O294" i="37" s="1"/>
  <c r="L297" i="37"/>
  <c r="P297" i="37" s="1"/>
  <c r="N297" i="37"/>
  <c r="L329" i="37"/>
  <c r="P329" i="37" s="1"/>
  <c r="N329" i="37"/>
  <c r="N342" i="37"/>
  <c r="O347" i="37"/>
  <c r="K348" i="37"/>
  <c r="O348" i="37" s="1"/>
  <c r="N348" i="37"/>
  <c r="K356" i="37"/>
  <c r="O356" i="37" s="1"/>
  <c r="N356" i="37"/>
  <c r="O85" i="37"/>
  <c r="O93" i="37"/>
  <c r="O101" i="37"/>
  <c r="O109" i="37"/>
  <c r="O117" i="37"/>
  <c r="O125" i="37"/>
  <c r="O133" i="37"/>
  <c r="O141" i="37"/>
  <c r="O149" i="37"/>
  <c r="O157" i="37"/>
  <c r="O165" i="37"/>
  <c r="O173" i="37"/>
  <c r="O181" i="37"/>
  <c r="O189" i="37"/>
  <c r="O197" i="37"/>
  <c r="O205" i="37"/>
  <c r="K206" i="37"/>
  <c r="O206" i="37" s="1"/>
  <c r="K214" i="37"/>
  <c r="K222" i="37"/>
  <c r="O222" i="37" s="1"/>
  <c r="N225" i="37"/>
  <c r="L225" i="37"/>
  <c r="P225" i="37" s="1"/>
  <c r="L234" i="37"/>
  <c r="P234" i="37" s="1"/>
  <c r="O245" i="37"/>
  <c r="N257" i="37"/>
  <c r="L257" i="37"/>
  <c r="P257" i="37" s="1"/>
  <c r="O277" i="37"/>
  <c r="K285" i="37"/>
  <c r="N300" i="37"/>
  <c r="N302" i="37"/>
  <c r="L302" i="37"/>
  <c r="P302" i="37" s="1"/>
  <c r="N318" i="37"/>
  <c r="L318" i="37"/>
  <c r="P318" i="37" s="1"/>
  <c r="N334" i="37"/>
  <c r="L334" i="37"/>
  <c r="P334" i="37" s="1"/>
  <c r="N362" i="37"/>
  <c r="K373" i="37"/>
  <c r="O373" i="37" s="1"/>
  <c r="N227" i="37"/>
  <c r="K230" i="37"/>
  <c r="O230" i="37" s="1"/>
  <c r="N235" i="37"/>
  <c r="L235" i="37"/>
  <c r="P235" i="37" s="1"/>
  <c r="K238" i="37"/>
  <c r="O238" i="37" s="1"/>
  <c r="N243" i="37"/>
  <c r="K246" i="37"/>
  <c r="O246" i="37" s="1"/>
  <c r="N251" i="37"/>
  <c r="K254" i="37"/>
  <c r="O254" i="37" s="1"/>
  <c r="N259" i="37"/>
  <c r="L259" i="37"/>
  <c r="P259" i="37" s="1"/>
  <c r="K262" i="37"/>
  <c r="O262" i="37" s="1"/>
  <c r="N267" i="37"/>
  <c r="L267" i="37"/>
  <c r="P267" i="37" s="1"/>
  <c r="K270" i="37"/>
  <c r="O270" i="37" s="1"/>
  <c r="N275" i="37"/>
  <c r="K278" i="37"/>
  <c r="O278" i="37" s="1"/>
  <c r="L282" i="37"/>
  <c r="P282" i="37" s="1"/>
  <c r="N282" i="37"/>
  <c r="K289" i="37"/>
  <c r="N291" i="37"/>
  <c r="L291" i="37"/>
  <c r="P291" i="37" s="1"/>
  <c r="O303" i="37"/>
  <c r="L303" i="37"/>
  <c r="P303" i="37" s="1"/>
  <c r="N310" i="37"/>
  <c r="L310" i="37"/>
  <c r="P310" i="37" s="1"/>
  <c r="O312" i="37"/>
  <c r="K325" i="37"/>
  <c r="O325" i="37" s="1"/>
  <c r="K333" i="37"/>
  <c r="O333" i="37" s="1"/>
  <c r="K341" i="37"/>
  <c r="O341" i="37" s="1"/>
  <c r="K344" i="37"/>
  <c r="O344" i="37" s="1"/>
  <c r="N346" i="37"/>
  <c r="K353" i="37"/>
  <c r="O355" i="37"/>
  <c r="O372" i="37"/>
  <c r="N289" i="37"/>
  <c r="N304" i="37"/>
  <c r="L305" i="37"/>
  <c r="P305" i="37" s="1"/>
  <c r="N305" i="37"/>
  <c r="K317" i="37"/>
  <c r="O317" i="37" s="1"/>
  <c r="O319" i="37"/>
  <c r="L319" i="37"/>
  <c r="P319" i="37" s="1"/>
  <c r="N324" i="37"/>
  <c r="N326" i="37"/>
  <c r="L326" i="37"/>
  <c r="P326" i="37" s="1"/>
  <c r="N336" i="37"/>
  <c r="L337" i="37"/>
  <c r="P337" i="37" s="1"/>
  <c r="N337" i="37"/>
  <c r="P347" i="37"/>
  <c r="N354" i="37"/>
  <c r="N355" i="37"/>
  <c r="L355" i="37"/>
  <c r="P355" i="37" s="1"/>
  <c r="N365" i="37"/>
  <c r="K368" i="37"/>
  <c r="O368" i="37" s="1"/>
  <c r="O228" i="37"/>
  <c r="O236" i="37"/>
  <c r="O244" i="37"/>
  <c r="O252" i="37"/>
  <c r="O260" i="37"/>
  <c r="O268" i="37"/>
  <c r="O276" i="37"/>
  <c r="O284" i="37"/>
  <c r="O292" i="37"/>
  <c r="K300" i="37"/>
  <c r="O300" i="37" s="1"/>
  <c r="K308" i="37"/>
  <c r="K316" i="37"/>
  <c r="K324" i="37"/>
  <c r="K332" i="37"/>
  <c r="O332" i="37" s="1"/>
  <c r="N341" i="37"/>
  <c r="N347" i="37"/>
  <c r="K352" i="37"/>
  <c r="O352" i="37" s="1"/>
  <c r="N370" i="37"/>
  <c r="O371" i="37"/>
  <c r="N373" i="37"/>
  <c r="L340" i="37"/>
  <c r="P340" i="37" s="1"/>
  <c r="O346" i="37"/>
  <c r="O354" i="37"/>
  <c r="O362" i="37"/>
  <c r="O370" i="37"/>
  <c r="L372" i="37"/>
  <c r="P372" i="37" s="1"/>
  <c r="O342" i="37"/>
  <c r="O350" i="37"/>
  <c r="O358" i="37"/>
  <c r="O366" i="37"/>
  <c r="AJ4" i="40" l="1"/>
  <c r="N364" i="40"/>
  <c r="AI303" i="40"/>
  <c r="AI181" i="40"/>
  <c r="AI155" i="40"/>
  <c r="AI114" i="40"/>
  <c r="AI111" i="40"/>
  <c r="AI54" i="40"/>
  <c r="AI299" i="40"/>
  <c r="AI288" i="40"/>
  <c r="AI265" i="40"/>
  <c r="AI203" i="40"/>
  <c r="AI151" i="40"/>
  <c r="AI41" i="40"/>
  <c r="AI350" i="40"/>
  <c r="AI336" i="40"/>
  <c r="AI217" i="40"/>
  <c r="AI182" i="40"/>
  <c r="AI153" i="40"/>
  <c r="AI84" i="40"/>
  <c r="AI28" i="40"/>
  <c r="AI345" i="40"/>
  <c r="AI229" i="40"/>
  <c r="AI173" i="40"/>
  <c r="AI4" i="40"/>
  <c r="AI150" i="40"/>
  <c r="AI47" i="40"/>
  <c r="AI15" i="40"/>
  <c r="AI294" i="40"/>
  <c r="AI287" i="40"/>
  <c r="AI250" i="40"/>
  <c r="AI231" i="40"/>
  <c r="AI76" i="40"/>
  <c r="AI18" i="40"/>
  <c r="AI362" i="40"/>
  <c r="AI311" i="40"/>
  <c r="AI189" i="40"/>
  <c r="AI178" i="40"/>
  <c r="AI162" i="40"/>
  <c r="AI102" i="40"/>
  <c r="AI60" i="40"/>
  <c r="AI52" i="40"/>
  <c r="N350" i="40"/>
  <c r="J313" i="40"/>
  <c r="N106" i="40"/>
  <c r="N71" i="40"/>
  <c r="N140" i="40"/>
  <c r="N52" i="40"/>
  <c r="N20" i="40"/>
  <c r="N34" i="40"/>
  <c r="N72" i="40"/>
  <c r="N22" i="40"/>
  <c r="AI369" i="40"/>
  <c r="AI357" i="40"/>
  <c r="AI351" i="40"/>
  <c r="AI321" i="40"/>
  <c r="AI302" i="40"/>
  <c r="AI254" i="40"/>
  <c r="AI245" i="40"/>
  <c r="AI220" i="40"/>
  <c r="AI183" i="40"/>
  <c r="AI172" i="40"/>
  <c r="AI144" i="40"/>
  <c r="AI139" i="40"/>
  <c r="AI128" i="40"/>
  <c r="AI126" i="40"/>
  <c r="AI125" i="40"/>
  <c r="AI123" i="40"/>
  <c r="AI115" i="40"/>
  <c r="AI112" i="40"/>
  <c r="AI110" i="40"/>
  <c r="AI109" i="40"/>
  <c r="AI85" i="40"/>
  <c r="AI74" i="40"/>
  <c r="AI22" i="40"/>
  <c r="AI372" i="40"/>
  <c r="AI334" i="40"/>
  <c r="AI298" i="40"/>
  <c r="AI295" i="40"/>
  <c r="AI286" i="40"/>
  <c r="AI283" i="40"/>
  <c r="AI266" i="40"/>
  <c r="AI257" i="40"/>
  <c r="AI224" i="40"/>
  <c r="AI205" i="40"/>
  <c r="AI187" i="40"/>
  <c r="AI167" i="40"/>
  <c r="AI83" i="40"/>
  <c r="AI49" i="40"/>
  <c r="AI10" i="40"/>
  <c r="AI356" i="40"/>
  <c r="AI349" i="40"/>
  <c r="AI337" i="40"/>
  <c r="AI319" i="40"/>
  <c r="AI267" i="40"/>
  <c r="AI236" i="40"/>
  <c r="AI218" i="40"/>
  <c r="AI210" i="40"/>
  <c r="AI198" i="40"/>
  <c r="AI107" i="40"/>
  <c r="AI89" i="40"/>
  <c r="AI72" i="40"/>
  <c r="AI19" i="40"/>
  <c r="AI364" i="40"/>
  <c r="AI353" i="40"/>
  <c r="AI343" i="40"/>
  <c r="AI333" i="40"/>
  <c r="AI331" i="40"/>
  <c r="AI322" i="40"/>
  <c r="AI314" i="40"/>
  <c r="AI307" i="40"/>
  <c r="AI304" i="40"/>
  <c r="AI264" i="40"/>
  <c r="AI248" i="40"/>
  <c r="AI239" i="40"/>
  <c r="AI230" i="40"/>
  <c r="AI221" i="40"/>
  <c r="AI213" i="40"/>
  <c r="AI149" i="40"/>
  <c r="AI99" i="40"/>
  <c r="AI97" i="40"/>
  <c r="AI92" i="40"/>
  <c r="AI70" i="40"/>
  <c r="AI48" i="40"/>
  <c r="AI24" i="40"/>
  <c r="AI16" i="40"/>
  <c r="AI355" i="40"/>
  <c r="AI297" i="40"/>
  <c r="AI292" i="40"/>
  <c r="AI289" i="40"/>
  <c r="AI285" i="40"/>
  <c r="AI280" i="40"/>
  <c r="AI262" i="40"/>
  <c r="AI242" i="40"/>
  <c r="AI71" i="40"/>
  <c r="AI58" i="40"/>
  <c r="AI244" i="40"/>
  <c r="AI180" i="40"/>
  <c r="AI177" i="40"/>
  <c r="AI51" i="40"/>
  <c r="AI35" i="40"/>
  <c r="AJ3" i="40"/>
  <c r="N89" i="40"/>
  <c r="AI370" i="40"/>
  <c r="AI358" i="40"/>
  <c r="AI238" i="40"/>
  <c r="AI191" i="40"/>
  <c r="AI171" i="40"/>
  <c r="AI296" i="40"/>
  <c r="AI284" i="40"/>
  <c r="AI249" i="40"/>
  <c r="AI348" i="40"/>
  <c r="AI243" i="40"/>
  <c r="AI209" i="40"/>
  <c r="AI90" i="40"/>
  <c r="AI77" i="40"/>
  <c r="AI20" i="40"/>
  <c r="AI354" i="40"/>
  <c r="AI315" i="40"/>
  <c r="AI232" i="40"/>
  <c r="AI166" i="40"/>
  <c r="AI157" i="40"/>
  <c r="AI80" i="40"/>
  <c r="AI69" i="40"/>
  <c r="AI291" i="40"/>
  <c r="AI274" i="40"/>
  <c r="AI57" i="40"/>
  <c r="N336" i="40"/>
  <c r="N339" i="40"/>
  <c r="N271" i="40"/>
  <c r="N110" i="40"/>
  <c r="N95" i="40"/>
  <c r="N102" i="40"/>
  <c r="N50" i="40"/>
  <c r="N40" i="40"/>
  <c r="N8" i="40"/>
  <c r="N64" i="40"/>
  <c r="AI340" i="40"/>
  <c r="AI313" i="40"/>
  <c r="AI269" i="40"/>
  <c r="AI228" i="40"/>
  <c r="AI219" i="40"/>
  <c r="AI212" i="40"/>
  <c r="AI184" i="40"/>
  <c r="N4" i="40"/>
  <c r="L18" i="20" s="1"/>
  <c r="AI148" i="40"/>
  <c r="AI145" i="40"/>
  <c r="AI132" i="40"/>
  <c r="AI116" i="40"/>
  <c r="AI113" i="40"/>
  <c r="AI108" i="40"/>
  <c r="AI103" i="40"/>
  <c r="AI79" i="40"/>
  <c r="AI68" i="40"/>
  <c r="AI37" i="40"/>
  <c r="AI21" i="40"/>
  <c r="AI13" i="40"/>
  <c r="AI324" i="40"/>
  <c r="AI316" i="40"/>
  <c r="AI216" i="40"/>
  <c r="AI168" i="40"/>
  <c r="AI159" i="40"/>
  <c r="AI26" i="40"/>
  <c r="AI344" i="40"/>
  <c r="AI323" i="40"/>
  <c r="AI305" i="40"/>
  <c r="AI255" i="40"/>
  <c r="AI222" i="40"/>
  <c r="AI201" i="40"/>
  <c r="AI194" i="40"/>
  <c r="AI98" i="40"/>
  <c r="AI55" i="40"/>
  <c r="AI40" i="40"/>
  <c r="AI23" i="40"/>
  <c r="AI8" i="40"/>
  <c r="AI3" i="40"/>
  <c r="AI366" i="40"/>
  <c r="AI346" i="40"/>
  <c r="AI325" i="40"/>
  <c r="AI306" i="40"/>
  <c r="AI223" i="40"/>
  <c r="AI195" i="40"/>
  <c r="AI106" i="40"/>
  <c r="AK369" i="38"/>
  <c r="AK358" i="38"/>
  <c r="N322" i="38"/>
  <c r="N307" i="38"/>
  <c r="N28" i="38"/>
  <c r="N335" i="38"/>
  <c r="AK309" i="38"/>
  <c r="AK269" i="38"/>
  <c r="AK128" i="38"/>
  <c r="AK95" i="38"/>
  <c r="AK70" i="38"/>
  <c r="AK13" i="38"/>
  <c r="AK299" i="38"/>
  <c r="N291" i="38"/>
  <c r="AK286" i="38"/>
  <c r="AK277" i="38"/>
  <c r="AK273" i="38"/>
  <c r="AK135" i="38"/>
  <c r="AK98" i="38"/>
  <c r="AK83" i="38"/>
  <c r="AK17" i="38"/>
  <c r="AK364" i="38"/>
  <c r="AK235" i="38"/>
  <c r="AK136" i="38"/>
  <c r="AK254" i="38"/>
  <c r="AK202" i="38"/>
  <c r="AK141" i="38"/>
  <c r="AK126" i="38"/>
  <c r="AK122" i="38"/>
  <c r="AK94" i="38"/>
  <c r="N263" i="38"/>
  <c r="N363" i="38"/>
  <c r="N185" i="38"/>
  <c r="N123" i="38"/>
  <c r="N47" i="38"/>
  <c r="N27" i="38"/>
  <c r="N74" i="38"/>
  <c r="N176" i="38"/>
  <c r="AK219" i="38"/>
  <c r="N192" i="38"/>
  <c r="AK146" i="38"/>
  <c r="AK144" i="38"/>
  <c r="AK125" i="38"/>
  <c r="AK115" i="38"/>
  <c r="AK113" i="38"/>
  <c r="AK63" i="38"/>
  <c r="AK54" i="38"/>
  <c r="AK50" i="38"/>
  <c r="AK367" i="38"/>
  <c r="AK278" i="38"/>
  <c r="AK236" i="38"/>
  <c r="AK233" i="38"/>
  <c r="AK222" i="38"/>
  <c r="AK209" i="38"/>
  <c r="N191" i="38"/>
  <c r="AL4" i="38"/>
  <c r="R18" i="20" s="1"/>
  <c r="AK158" i="38"/>
  <c r="AK119" i="38"/>
  <c r="AK96" i="38"/>
  <c r="AK64" i="38"/>
  <c r="AK15" i="38"/>
  <c r="AK353" i="38"/>
  <c r="N259" i="38"/>
  <c r="AK212" i="38"/>
  <c r="AK177" i="38"/>
  <c r="AK163" i="38"/>
  <c r="AK110" i="38"/>
  <c r="N75" i="38"/>
  <c r="AK72" i="38"/>
  <c r="AK337" i="38"/>
  <c r="AK335" i="38"/>
  <c r="AK308" i="38"/>
  <c r="N202" i="38"/>
  <c r="AK199" i="38"/>
  <c r="AK181" i="38"/>
  <c r="AK167" i="38"/>
  <c r="AK78" i="38"/>
  <c r="AK62" i="38"/>
  <c r="AK58" i="38"/>
  <c r="AK45" i="38"/>
  <c r="AK28" i="38"/>
  <c r="AL3" i="38"/>
  <c r="AK300" i="38"/>
  <c r="AK170" i="38"/>
  <c r="AK11" i="38"/>
  <c r="AK371" i="38"/>
  <c r="AK326" i="38"/>
  <c r="AK289" i="38"/>
  <c r="AK275" i="38"/>
  <c r="AK320" i="38"/>
  <c r="AK292" i="38"/>
  <c r="AK251" i="38"/>
  <c r="AK242" i="38"/>
  <c r="AK198" i="38"/>
  <c r="N143" i="38"/>
  <c r="AK87" i="38"/>
  <c r="AK257" i="38"/>
  <c r="N196" i="38"/>
  <c r="N19" i="38"/>
  <c r="N180" i="38"/>
  <c r="N241" i="38"/>
  <c r="N203" i="38"/>
  <c r="N106" i="38"/>
  <c r="N44" i="38"/>
  <c r="N333" i="38"/>
  <c r="N306" i="38"/>
  <c r="N112" i="38"/>
  <c r="AK344" i="38"/>
  <c r="AK334" i="38"/>
  <c r="AK283" i="38"/>
  <c r="AK270" i="38"/>
  <c r="AK265" i="38"/>
  <c r="AK249" i="38"/>
  <c r="AK231" i="38"/>
  <c r="AK229" i="38"/>
  <c r="AK225" i="38"/>
  <c r="AK207" i="38"/>
  <c r="AK204" i="38"/>
  <c r="AK200" i="38"/>
  <c r="AK174" i="38"/>
  <c r="AK147" i="38"/>
  <c r="AK129" i="38"/>
  <c r="AK127" i="38"/>
  <c r="AK124" i="38"/>
  <c r="AK118" i="38"/>
  <c r="AK114" i="38"/>
  <c r="AK93" i="38"/>
  <c r="AK77" i="38"/>
  <c r="AK67" i="38"/>
  <c r="AK51" i="38"/>
  <c r="AK49" i="38"/>
  <c r="AK38" i="38"/>
  <c r="AK35" i="38"/>
  <c r="AK373" i="38"/>
  <c r="AK366" i="38"/>
  <c r="AK360" i="38"/>
  <c r="AK351" i="38"/>
  <c r="AK347" i="38"/>
  <c r="AK314" i="38"/>
  <c r="AK301" i="38"/>
  <c r="AK298" i="38"/>
  <c r="AK293" i="38"/>
  <c r="AK290" i="38"/>
  <c r="AK285" i="38"/>
  <c r="AK276" i="38"/>
  <c r="AK274" i="38"/>
  <c r="AK239" i="38"/>
  <c r="AK237" i="38"/>
  <c r="AK234" i="38"/>
  <c r="AK221" i="38"/>
  <c r="AK210" i="38"/>
  <c r="AK208" i="38"/>
  <c r="N200" i="38"/>
  <c r="AK173" i="38"/>
  <c r="AK4" i="38"/>
  <c r="Q18" i="20" s="1"/>
  <c r="AK154" i="38"/>
  <c r="AK151" i="38"/>
  <c r="AK148" i="38"/>
  <c r="AK99" i="38"/>
  <c r="AK97" i="38"/>
  <c r="AK86" i="38"/>
  <c r="AK80" i="38"/>
  <c r="AK71" i="38"/>
  <c r="AK68" i="38"/>
  <c r="AK42" i="38"/>
  <c r="AK40" i="38"/>
  <c r="AK16" i="38"/>
  <c r="AK354" i="38"/>
  <c r="AK349" i="38"/>
  <c r="AK329" i="38"/>
  <c r="AK319" i="38"/>
  <c r="AK302" i="38"/>
  <c r="AK252" i="38"/>
  <c r="AK195" i="38"/>
  <c r="AK182" i="38"/>
  <c r="AK178" i="38"/>
  <c r="AK176" i="38"/>
  <c r="AK166" i="38"/>
  <c r="AK162" i="38"/>
  <c r="AK157" i="38"/>
  <c r="AK152" i="38"/>
  <c r="AK142" i="38"/>
  <c r="AK138" i="38"/>
  <c r="AK120" i="38"/>
  <c r="AK85" i="38"/>
  <c r="AK73" i="38"/>
  <c r="AK26" i="38"/>
  <c r="AK24" i="38"/>
  <c r="AK340" i="38"/>
  <c r="AK333" i="38"/>
  <c r="AK323" i="38"/>
  <c r="AK307" i="38"/>
  <c r="AK282" i="38"/>
  <c r="AK263" i="38"/>
  <c r="AK258" i="38"/>
  <c r="AK255" i="38"/>
  <c r="AK247" i="38"/>
  <c r="AK244" i="38"/>
  <c r="AK226" i="38"/>
  <c r="AK206" i="38"/>
  <c r="AK197" i="38"/>
  <c r="AK191" i="38"/>
  <c r="AK188" i="38"/>
  <c r="AK183" i="38"/>
  <c r="AK180" i="38"/>
  <c r="AK165" i="38"/>
  <c r="AK143" i="38"/>
  <c r="AK88" i="38"/>
  <c r="AK59" i="38"/>
  <c r="AK44" i="38"/>
  <c r="AK27" i="38"/>
  <c r="AK10" i="38"/>
  <c r="AK8" i="38"/>
  <c r="AK3" i="38"/>
  <c r="N265" i="41"/>
  <c r="T262" i="35" s="1"/>
  <c r="R262" i="35"/>
  <c r="N297" i="41"/>
  <c r="T294" i="35" s="1"/>
  <c r="R294" i="35"/>
  <c r="N253" i="41"/>
  <c r="T250" i="35" s="1"/>
  <c r="R250" i="35"/>
  <c r="N237" i="41"/>
  <c r="T234" i="35" s="1"/>
  <c r="R234" i="35"/>
  <c r="N169" i="41"/>
  <c r="T166" i="35" s="1"/>
  <c r="R166" i="35"/>
  <c r="N153" i="41"/>
  <c r="T150" i="35" s="1"/>
  <c r="R150" i="35"/>
  <c r="N137" i="41"/>
  <c r="T134" i="35" s="1"/>
  <c r="R134" i="35"/>
  <c r="N247" i="41"/>
  <c r="T244" i="35" s="1"/>
  <c r="R244" i="35"/>
  <c r="N251" i="41"/>
  <c r="T248" i="35" s="1"/>
  <c r="R248" i="35"/>
  <c r="N261" i="41"/>
  <c r="T258" i="35" s="1"/>
  <c r="R258" i="35"/>
  <c r="N229" i="41"/>
  <c r="T226" i="35" s="1"/>
  <c r="R226" i="35"/>
  <c r="N293" i="41"/>
  <c r="T290" i="35" s="1"/>
  <c r="R290" i="35"/>
  <c r="N267" i="41"/>
  <c r="T264" i="35" s="1"/>
  <c r="R264" i="35"/>
  <c r="N307" i="41"/>
  <c r="T304" i="35" s="1"/>
  <c r="R304" i="35"/>
  <c r="N299" i="41"/>
  <c r="T296" i="35" s="1"/>
  <c r="R296" i="35"/>
  <c r="N173" i="41"/>
  <c r="T170" i="35" s="1"/>
  <c r="R170" i="35"/>
  <c r="N157" i="41"/>
  <c r="T154" i="35" s="1"/>
  <c r="R154" i="35"/>
  <c r="N141" i="41"/>
  <c r="T138" i="35" s="1"/>
  <c r="R138" i="35"/>
  <c r="N243" i="41"/>
  <c r="T240" i="35" s="1"/>
  <c r="R240" i="35"/>
  <c r="N289" i="41"/>
  <c r="T286" i="35" s="1"/>
  <c r="R286" i="35"/>
  <c r="N245" i="41"/>
  <c r="T242" i="35" s="1"/>
  <c r="R242" i="35"/>
  <c r="N283" i="41"/>
  <c r="T280" i="35" s="1"/>
  <c r="R280" i="35"/>
  <c r="N239" i="41"/>
  <c r="T236" i="35" s="1"/>
  <c r="R236" i="35"/>
  <c r="N177" i="41"/>
  <c r="T174" i="35" s="1"/>
  <c r="R174" i="35"/>
  <c r="N161" i="41"/>
  <c r="T158" i="35" s="1"/>
  <c r="R158" i="35"/>
  <c r="N145" i="41"/>
  <c r="T142" i="35" s="1"/>
  <c r="R142" i="35"/>
  <c r="N129" i="41"/>
  <c r="T126" i="35" s="1"/>
  <c r="R126" i="35"/>
  <c r="N291" i="41"/>
  <c r="T288" i="35" s="1"/>
  <c r="R288" i="35"/>
  <c r="N275" i="41"/>
  <c r="T272" i="35" s="1"/>
  <c r="R272" i="35"/>
  <c r="K229" i="41"/>
  <c r="O229" i="41" s="1"/>
  <c r="N128" i="41"/>
  <c r="T125" i="35" s="1"/>
  <c r="R125" i="35"/>
  <c r="N165" i="41"/>
  <c r="T162" i="35" s="1"/>
  <c r="R162" i="35"/>
  <c r="N149" i="41"/>
  <c r="T146" i="35" s="1"/>
  <c r="R146" i="35"/>
  <c r="N133" i="41"/>
  <c r="T130" i="35" s="1"/>
  <c r="R130" i="35"/>
  <c r="N284" i="40"/>
  <c r="N16" i="40"/>
  <c r="N36" i="40"/>
  <c r="N48" i="40"/>
  <c r="N46" i="40"/>
  <c r="N343" i="40"/>
  <c r="N335" i="40"/>
  <c r="N38" i="40"/>
  <c r="N289" i="38"/>
  <c r="N66" i="38"/>
  <c r="N114" i="38"/>
  <c r="N50" i="38"/>
  <c r="N90" i="38"/>
  <c r="J87" i="40"/>
  <c r="N68" i="40"/>
  <c r="J71" i="40"/>
  <c r="N313" i="40"/>
  <c r="N298" i="40"/>
  <c r="J75" i="40"/>
  <c r="J372" i="40"/>
  <c r="J321" i="40"/>
  <c r="N265" i="40"/>
  <c r="N283" i="40"/>
  <c r="N235" i="40"/>
  <c r="J348" i="40"/>
  <c r="J95" i="40"/>
  <c r="J364" i="40"/>
  <c r="N305" i="40"/>
  <c r="N261" i="40"/>
  <c r="N245" i="40"/>
  <c r="N325" i="40"/>
  <c r="N288" i="40"/>
  <c r="N329" i="40"/>
  <c r="N267" i="40"/>
  <c r="N237" i="40"/>
  <c r="N275" i="40"/>
  <c r="J309" i="40"/>
  <c r="N256" i="40"/>
  <c r="N239" i="40"/>
  <c r="N76" i="40"/>
  <c r="N255" i="40"/>
  <c r="K239" i="41"/>
  <c r="O239" i="41" s="1"/>
  <c r="K289" i="41"/>
  <c r="O289" i="41" s="1"/>
  <c r="K275" i="41"/>
  <c r="O275" i="41" s="1"/>
  <c r="K291" i="41"/>
  <c r="O291" i="41" s="1"/>
  <c r="K247" i="41"/>
  <c r="O247" i="41" s="1"/>
  <c r="K173" i="41"/>
  <c r="O173" i="41" s="1"/>
  <c r="K169" i="41"/>
  <c r="O169" i="41" s="1"/>
  <c r="K165" i="41"/>
  <c r="O165" i="41" s="1"/>
  <c r="K149" i="41"/>
  <c r="O149" i="41" s="1"/>
  <c r="R4" i="39"/>
  <c r="D24" i="20" s="1"/>
  <c r="L373" i="37"/>
  <c r="P373" i="37" s="1"/>
  <c r="L274" i="37"/>
  <c r="P274" i="37" s="1"/>
  <c r="K283" i="41"/>
  <c r="O283" i="41" s="1"/>
  <c r="K299" i="41"/>
  <c r="O299" i="41" s="1"/>
  <c r="K265" i="41"/>
  <c r="O265" i="41" s="1"/>
  <c r="K267" i="41"/>
  <c r="O267" i="41" s="1"/>
  <c r="K297" i="41"/>
  <c r="O297" i="41" s="1"/>
  <c r="K161" i="41"/>
  <c r="O161" i="41" s="1"/>
  <c r="K145" i="41"/>
  <c r="O145" i="41" s="1"/>
  <c r="N258" i="41"/>
  <c r="T255" i="35" s="1"/>
  <c r="K258" i="41"/>
  <c r="O258" i="41" s="1"/>
  <c r="N208" i="41"/>
  <c r="T205" i="35" s="1"/>
  <c r="K208" i="41"/>
  <c r="O208" i="41" s="1"/>
  <c r="N194" i="41"/>
  <c r="T191" i="35" s="1"/>
  <c r="K194" i="41"/>
  <c r="O194" i="41" s="1"/>
  <c r="N34" i="41"/>
  <c r="T31" i="35" s="1"/>
  <c r="K34" i="41"/>
  <c r="O34" i="41" s="1"/>
  <c r="N298" i="41"/>
  <c r="T295" i="35" s="1"/>
  <c r="K298" i="41"/>
  <c r="O298" i="41" s="1"/>
  <c r="K128" i="41"/>
  <c r="O128" i="41" s="1"/>
  <c r="K22" i="41"/>
  <c r="O22" i="41" s="1"/>
  <c r="N22" i="41"/>
  <c r="T19" i="35" s="1"/>
  <c r="N26" i="41"/>
  <c r="T23" i="35" s="1"/>
  <c r="K26" i="41"/>
  <c r="O26" i="41" s="1"/>
  <c r="K129" i="41"/>
  <c r="O129" i="41" s="1"/>
  <c r="N30" i="41"/>
  <c r="T27" i="35" s="1"/>
  <c r="K30" i="41"/>
  <c r="O30" i="41" s="1"/>
  <c r="N14" i="41"/>
  <c r="T11" i="35" s="1"/>
  <c r="K14" i="41"/>
  <c r="O14" i="41" s="1"/>
  <c r="N304" i="41"/>
  <c r="T301" i="35" s="1"/>
  <c r="K304" i="41"/>
  <c r="O304" i="41" s="1"/>
  <c r="N296" i="41"/>
  <c r="T293" i="35" s="1"/>
  <c r="K296" i="41"/>
  <c r="O296" i="41" s="1"/>
  <c r="N290" i="41"/>
  <c r="T287" i="35" s="1"/>
  <c r="K290" i="41"/>
  <c r="O290" i="41" s="1"/>
  <c r="N190" i="41"/>
  <c r="T187" i="35" s="1"/>
  <c r="K190" i="41"/>
  <c r="O190" i="41" s="1"/>
  <c r="N192" i="41"/>
  <c r="T189" i="35" s="1"/>
  <c r="K192" i="41"/>
  <c r="O192" i="41" s="1"/>
  <c r="N210" i="41"/>
  <c r="T207" i="35" s="1"/>
  <c r="K210" i="41"/>
  <c r="O210" i="41" s="1"/>
  <c r="O4" i="41"/>
  <c r="K237" i="41"/>
  <c r="O237" i="41" s="1"/>
  <c r="N212" i="41"/>
  <c r="T209" i="35" s="1"/>
  <c r="K212" i="41"/>
  <c r="O212" i="41" s="1"/>
  <c r="N328" i="41"/>
  <c r="T325" i="35" s="1"/>
  <c r="K328" i="41"/>
  <c r="O328" i="41" s="1"/>
  <c r="N324" i="41"/>
  <c r="T321" i="35" s="1"/>
  <c r="K324" i="41"/>
  <c r="O324" i="41" s="1"/>
  <c r="N320" i="41"/>
  <c r="T317" i="35" s="1"/>
  <c r="K320" i="41"/>
  <c r="O320" i="41" s="1"/>
  <c r="N316" i="41"/>
  <c r="T313" i="35" s="1"/>
  <c r="K316" i="41"/>
  <c r="O316" i="41" s="1"/>
  <c r="N312" i="41"/>
  <c r="T309" i="35" s="1"/>
  <c r="K312" i="41"/>
  <c r="O312" i="41" s="1"/>
  <c r="N288" i="41"/>
  <c r="T285" i="35" s="1"/>
  <c r="K288" i="41"/>
  <c r="O288" i="41" s="1"/>
  <c r="N278" i="41"/>
  <c r="T275" i="35" s="1"/>
  <c r="K278" i="41"/>
  <c r="O278" i="41" s="1"/>
  <c r="N224" i="41"/>
  <c r="T221" i="35" s="1"/>
  <c r="K224" i="41"/>
  <c r="O224" i="41" s="1"/>
  <c r="N220" i="41"/>
  <c r="T217" i="35" s="1"/>
  <c r="K220" i="41"/>
  <c r="O220" i="41" s="1"/>
  <c r="N240" i="41"/>
  <c r="T237" i="35" s="1"/>
  <c r="K240" i="41"/>
  <c r="O240" i="41" s="1"/>
  <c r="N198" i="41"/>
  <c r="T195" i="35" s="1"/>
  <c r="K198" i="41"/>
  <c r="O198" i="41" s="1"/>
  <c r="N200" i="41"/>
  <c r="T197" i="35" s="1"/>
  <c r="K200" i="41"/>
  <c r="O200" i="41" s="1"/>
  <c r="N266" i="41"/>
  <c r="T263" i="35" s="1"/>
  <c r="K266" i="41"/>
  <c r="O266" i="41" s="1"/>
  <c r="N186" i="41"/>
  <c r="T183" i="35" s="1"/>
  <c r="K186" i="41"/>
  <c r="O186" i="41" s="1"/>
  <c r="N188" i="41"/>
  <c r="T185" i="35" s="1"/>
  <c r="K188" i="41"/>
  <c r="O188" i="41" s="1"/>
  <c r="K133" i="41"/>
  <c r="O133" i="41" s="1"/>
  <c r="N18" i="41"/>
  <c r="T15" i="35" s="1"/>
  <c r="K18" i="41"/>
  <c r="O18" i="41" s="1"/>
  <c r="N196" i="41"/>
  <c r="T193" i="35" s="1"/>
  <c r="K196" i="41"/>
  <c r="O196" i="41" s="1"/>
  <c r="N204" i="41"/>
  <c r="T201" i="35" s="1"/>
  <c r="K204" i="41"/>
  <c r="O204" i="41" s="1"/>
  <c r="N10" i="41"/>
  <c r="T7" i="35" s="1"/>
  <c r="K10" i="41"/>
  <c r="O10" i="41" s="1"/>
  <c r="K307" i="41"/>
  <c r="O307" i="41" s="1"/>
  <c r="N272" i="41"/>
  <c r="T269" i="35" s="1"/>
  <c r="K272" i="41"/>
  <c r="O272" i="41" s="1"/>
  <c r="N234" i="41"/>
  <c r="T231" i="35" s="1"/>
  <c r="K234" i="41"/>
  <c r="O234" i="41" s="1"/>
  <c r="N244" i="41"/>
  <c r="T241" i="35" s="1"/>
  <c r="K244" i="41"/>
  <c r="O244" i="41" s="1"/>
  <c r="N232" i="41"/>
  <c r="T229" i="35" s="1"/>
  <c r="K232" i="41"/>
  <c r="O232" i="41" s="1"/>
  <c r="N206" i="41"/>
  <c r="T203" i="35" s="1"/>
  <c r="K206" i="41"/>
  <c r="O206" i="41" s="1"/>
  <c r="N330" i="41"/>
  <c r="T327" i="35" s="1"/>
  <c r="K330" i="41"/>
  <c r="O330" i="41" s="1"/>
  <c r="N326" i="41"/>
  <c r="T323" i="35" s="1"/>
  <c r="K326" i="41"/>
  <c r="O326" i="41" s="1"/>
  <c r="N322" i="41"/>
  <c r="T319" i="35" s="1"/>
  <c r="K322" i="41"/>
  <c r="O322" i="41" s="1"/>
  <c r="N318" i="41"/>
  <c r="T315" i="35" s="1"/>
  <c r="K318" i="41"/>
  <c r="O318" i="41" s="1"/>
  <c r="N314" i="41"/>
  <c r="T311" i="35" s="1"/>
  <c r="K314" i="41"/>
  <c r="O314" i="41" s="1"/>
  <c r="N310" i="41"/>
  <c r="T307" i="35" s="1"/>
  <c r="K310" i="41"/>
  <c r="O310" i="41" s="1"/>
  <c r="N280" i="41"/>
  <c r="T277" i="35" s="1"/>
  <c r="K280" i="41"/>
  <c r="O280" i="41" s="1"/>
  <c r="K245" i="41"/>
  <c r="O245" i="41" s="1"/>
  <c r="N250" i="41"/>
  <c r="T247" i="35" s="1"/>
  <c r="K250" i="41"/>
  <c r="O250" i="41" s="1"/>
  <c r="N242" i="41"/>
  <c r="T239" i="35" s="1"/>
  <c r="K242" i="41"/>
  <c r="O242" i="41" s="1"/>
  <c r="N226" i="41"/>
  <c r="T223" i="35" s="1"/>
  <c r="K226" i="41"/>
  <c r="O226" i="41" s="1"/>
  <c r="N222" i="41"/>
  <c r="T219" i="35" s="1"/>
  <c r="K222" i="41"/>
  <c r="O222" i="41" s="1"/>
  <c r="N218" i="41"/>
  <c r="T215" i="35" s="1"/>
  <c r="K218" i="41"/>
  <c r="O218" i="41" s="1"/>
  <c r="K251" i="41"/>
  <c r="O251" i="41" s="1"/>
  <c r="K243" i="41"/>
  <c r="O243" i="41" s="1"/>
  <c r="N302" i="41"/>
  <c r="T299" i="35" s="1"/>
  <c r="K302" i="41"/>
  <c r="O302" i="41" s="1"/>
  <c r="N256" i="41"/>
  <c r="T253" i="35" s="1"/>
  <c r="K256" i="41"/>
  <c r="O256" i="41" s="1"/>
  <c r="N214" i="41"/>
  <c r="T211" i="35" s="1"/>
  <c r="K214" i="41"/>
  <c r="O214" i="41" s="1"/>
  <c r="N182" i="41"/>
  <c r="T179" i="35" s="1"/>
  <c r="K182" i="41"/>
  <c r="O182" i="41" s="1"/>
  <c r="N216" i="41"/>
  <c r="T213" i="35" s="1"/>
  <c r="K216" i="41"/>
  <c r="O216" i="41" s="1"/>
  <c r="N184" i="41"/>
  <c r="T181" i="35" s="1"/>
  <c r="K184" i="41"/>
  <c r="O184" i="41" s="1"/>
  <c r="K177" i="41"/>
  <c r="O177" i="41" s="1"/>
  <c r="N264" i="41"/>
  <c r="T261" i="35" s="1"/>
  <c r="K264" i="41"/>
  <c r="O264" i="41" s="1"/>
  <c r="N202" i="41"/>
  <c r="T199" i="35" s="1"/>
  <c r="K202" i="41"/>
  <c r="O202" i="41" s="1"/>
  <c r="N270" i="41"/>
  <c r="T267" i="35" s="1"/>
  <c r="K270" i="41"/>
  <c r="O270" i="41" s="1"/>
  <c r="K153" i="41"/>
  <c r="O153" i="41" s="1"/>
  <c r="K137" i="41"/>
  <c r="O137" i="41" s="1"/>
  <c r="K38" i="41"/>
  <c r="O38" i="41" s="1"/>
  <c r="N38" i="41"/>
  <c r="T35" i="35" s="1"/>
  <c r="K253" i="41"/>
  <c r="O253" i="41" s="1"/>
  <c r="K157" i="41"/>
  <c r="O157" i="41" s="1"/>
  <c r="K141" i="41"/>
  <c r="O141" i="41" s="1"/>
  <c r="N126" i="41"/>
  <c r="T123" i="35" s="1"/>
  <c r="K126" i="41"/>
  <c r="O126" i="41" s="1"/>
  <c r="N122" i="41"/>
  <c r="T119" i="35" s="1"/>
  <c r="K122" i="41"/>
  <c r="O122" i="41" s="1"/>
  <c r="N118" i="41"/>
  <c r="T115" i="35" s="1"/>
  <c r="K118" i="41"/>
  <c r="O118" i="41" s="1"/>
  <c r="N114" i="41"/>
  <c r="T111" i="35" s="1"/>
  <c r="K114" i="41"/>
  <c r="O114" i="41" s="1"/>
  <c r="N110" i="41"/>
  <c r="T107" i="35" s="1"/>
  <c r="K110" i="41"/>
  <c r="O110" i="41" s="1"/>
  <c r="N106" i="41"/>
  <c r="T103" i="35" s="1"/>
  <c r="K106" i="41"/>
  <c r="O106" i="41" s="1"/>
  <c r="N102" i="41"/>
  <c r="T99" i="35" s="1"/>
  <c r="K102" i="41"/>
  <c r="O102" i="41" s="1"/>
  <c r="N98" i="41"/>
  <c r="T95" i="35" s="1"/>
  <c r="K98" i="41"/>
  <c r="O98" i="41" s="1"/>
  <c r="N94" i="41"/>
  <c r="T91" i="35" s="1"/>
  <c r="K94" i="41"/>
  <c r="O94" i="41" s="1"/>
  <c r="N90" i="41"/>
  <c r="T87" i="35" s="1"/>
  <c r="K90" i="41"/>
  <c r="O90" i="41" s="1"/>
  <c r="N86" i="41"/>
  <c r="T83" i="35" s="1"/>
  <c r="K86" i="41"/>
  <c r="O86" i="41" s="1"/>
  <c r="N82" i="41"/>
  <c r="T79" i="35" s="1"/>
  <c r="K82" i="41"/>
  <c r="O82" i="41" s="1"/>
  <c r="N78" i="41"/>
  <c r="T75" i="35" s="1"/>
  <c r="K78" i="41"/>
  <c r="O78" i="41" s="1"/>
  <c r="N74" i="41"/>
  <c r="T71" i="35" s="1"/>
  <c r="K74" i="41"/>
  <c r="O74" i="41" s="1"/>
  <c r="N70" i="41"/>
  <c r="T67" i="35" s="1"/>
  <c r="K70" i="41"/>
  <c r="O70" i="41" s="1"/>
  <c r="N66" i="41"/>
  <c r="T63" i="35" s="1"/>
  <c r="K66" i="41"/>
  <c r="O66" i="41" s="1"/>
  <c r="N62" i="41"/>
  <c r="T59" i="35" s="1"/>
  <c r="K62" i="41"/>
  <c r="O62" i="41" s="1"/>
  <c r="N58" i="41"/>
  <c r="T55" i="35" s="1"/>
  <c r="K58" i="41"/>
  <c r="O58" i="41" s="1"/>
  <c r="N54" i="41"/>
  <c r="T51" i="35" s="1"/>
  <c r="K54" i="41"/>
  <c r="O54" i="41" s="1"/>
  <c r="N50" i="41"/>
  <c r="T47" i="35" s="1"/>
  <c r="K50" i="41"/>
  <c r="O50" i="41" s="1"/>
  <c r="N46" i="41"/>
  <c r="T43" i="35" s="1"/>
  <c r="K46" i="41"/>
  <c r="O46" i="41" s="1"/>
  <c r="N42" i="41"/>
  <c r="T39" i="35" s="1"/>
  <c r="K42" i="41"/>
  <c r="O42" i="41" s="1"/>
  <c r="N180" i="41"/>
  <c r="T177" i="35" s="1"/>
  <c r="K180" i="41"/>
  <c r="O180" i="41" s="1"/>
  <c r="J356" i="40"/>
  <c r="J352" i="40"/>
  <c r="M337" i="40"/>
  <c r="N337" i="40" s="1"/>
  <c r="J337" i="40"/>
  <c r="N368" i="40"/>
  <c r="J301" i="40"/>
  <c r="M258" i="40"/>
  <c r="N258" i="40" s="1"/>
  <c r="J258" i="40"/>
  <c r="M242" i="40"/>
  <c r="N242" i="40" s="1"/>
  <c r="J242" i="40"/>
  <c r="M262" i="40"/>
  <c r="N262" i="40" s="1"/>
  <c r="J262" i="40"/>
  <c r="N248" i="40"/>
  <c r="M170" i="40"/>
  <c r="N170" i="40" s="1"/>
  <c r="J170" i="40"/>
  <c r="M162" i="40"/>
  <c r="N162" i="40" s="1"/>
  <c r="J162" i="40"/>
  <c r="M154" i="40"/>
  <c r="N154" i="40" s="1"/>
  <c r="J154" i="40"/>
  <c r="J358" i="40"/>
  <c r="N241" i="40"/>
  <c r="M238" i="40"/>
  <c r="N238" i="40" s="1"/>
  <c r="J238" i="40"/>
  <c r="M234" i="40"/>
  <c r="N234" i="40" s="1"/>
  <c r="J234" i="40"/>
  <c r="N3" i="40"/>
  <c r="J370" i="40"/>
  <c r="J354" i="40"/>
  <c r="J355" i="40"/>
  <c r="M355" i="40"/>
  <c r="N355" i="40" s="1"/>
  <c r="N321" i="40"/>
  <c r="J368" i="40"/>
  <c r="M270" i="40"/>
  <c r="N270" i="40" s="1"/>
  <c r="J270" i="40"/>
  <c r="M266" i="40"/>
  <c r="N266" i="40" s="1"/>
  <c r="J266" i="40"/>
  <c r="M363" i="40"/>
  <c r="N363" i="40" s="1"/>
  <c r="J363" i="40"/>
  <c r="M331" i="40"/>
  <c r="N331" i="40" s="1"/>
  <c r="J331" i="40"/>
  <c r="N260" i="40"/>
  <c r="N244" i="40"/>
  <c r="M345" i="40"/>
  <c r="N345" i="40" s="1"/>
  <c r="J345" i="40"/>
  <c r="M168" i="40"/>
  <c r="N168" i="40" s="1"/>
  <c r="J168" i="40"/>
  <c r="M160" i="40"/>
  <c r="N160" i="40" s="1"/>
  <c r="J160" i="40"/>
  <c r="M152" i="40"/>
  <c r="N152" i="40" s="1"/>
  <c r="J152" i="40"/>
  <c r="N309" i="40"/>
  <c r="N280" i="40"/>
  <c r="M228" i="40"/>
  <c r="N228" i="40" s="1"/>
  <c r="J228" i="40"/>
  <c r="M212" i="40"/>
  <c r="N212" i="40" s="1"/>
  <c r="J212" i="40"/>
  <c r="M196" i="40"/>
  <c r="N196" i="40" s="1"/>
  <c r="J196" i="40"/>
  <c r="M180" i="40"/>
  <c r="N180" i="40" s="1"/>
  <c r="J180" i="40"/>
  <c r="J107" i="40"/>
  <c r="J99" i="40"/>
  <c r="J91" i="40"/>
  <c r="J83" i="40"/>
  <c r="J67" i="40"/>
  <c r="N257" i="40"/>
  <c r="J325" i="40"/>
  <c r="M218" i="40"/>
  <c r="N218" i="40" s="1"/>
  <c r="J218" i="40"/>
  <c r="M202" i="40"/>
  <c r="N202" i="40" s="1"/>
  <c r="J202" i="40"/>
  <c r="M186" i="40"/>
  <c r="N186" i="40" s="1"/>
  <c r="J186" i="40"/>
  <c r="N240" i="40"/>
  <c r="M371" i="40"/>
  <c r="N371" i="40" s="1"/>
  <c r="J371" i="40"/>
  <c r="M323" i="40"/>
  <c r="N323" i="40" s="1"/>
  <c r="J323" i="40"/>
  <c r="N317" i="40"/>
  <c r="M230" i="40"/>
  <c r="N230" i="40" s="1"/>
  <c r="J230" i="40"/>
  <c r="M166" i="40"/>
  <c r="N166" i="40" s="1"/>
  <c r="J166" i="40"/>
  <c r="M158" i="40"/>
  <c r="N158" i="40" s="1"/>
  <c r="J158" i="40"/>
  <c r="M150" i="40"/>
  <c r="N150" i="40" s="1"/>
  <c r="J150" i="40"/>
  <c r="M250" i="40"/>
  <c r="N250" i="40" s="1"/>
  <c r="J250" i="40"/>
  <c r="M299" i="40"/>
  <c r="N299" i="40" s="1"/>
  <c r="J299" i="40"/>
  <c r="N236" i="40"/>
  <c r="J360" i="40"/>
  <c r="N352" i="40"/>
  <c r="J329" i="40"/>
  <c r="M341" i="40"/>
  <c r="N341" i="40" s="1"/>
  <c r="J341" i="40"/>
  <c r="M272" i="40"/>
  <c r="N272" i="40" s="1"/>
  <c r="J272" i="40"/>
  <c r="M268" i="40"/>
  <c r="N268" i="40" s="1"/>
  <c r="J268" i="40"/>
  <c r="M264" i="40"/>
  <c r="N264" i="40" s="1"/>
  <c r="J264" i="40"/>
  <c r="N301" i="40"/>
  <c r="J317" i="40"/>
  <c r="M307" i="40"/>
  <c r="N307" i="40" s="1"/>
  <c r="J307" i="40"/>
  <c r="J359" i="40"/>
  <c r="M359" i="40"/>
  <c r="N359" i="40" s="1"/>
  <c r="M246" i="40"/>
  <c r="N246" i="40" s="1"/>
  <c r="J246" i="40"/>
  <c r="N232" i="40"/>
  <c r="M164" i="40"/>
  <c r="N164" i="40" s="1"/>
  <c r="J164" i="40"/>
  <c r="M156" i="40"/>
  <c r="N156" i="40" s="1"/>
  <c r="J156" i="40"/>
  <c r="M148" i="40"/>
  <c r="N148" i="40" s="1"/>
  <c r="J148" i="40"/>
  <c r="N358" i="40"/>
  <c r="M220" i="40"/>
  <c r="N220" i="40" s="1"/>
  <c r="J220" i="40"/>
  <c r="M204" i="40"/>
  <c r="N204" i="40" s="1"/>
  <c r="J204" i="40"/>
  <c r="M188" i="40"/>
  <c r="N188" i="40" s="1"/>
  <c r="J188" i="40"/>
  <c r="M172" i="40"/>
  <c r="J172" i="40"/>
  <c r="J103" i="40"/>
  <c r="J79" i="40"/>
  <c r="M333" i="40"/>
  <c r="N333" i="40" s="1"/>
  <c r="J333" i="40"/>
  <c r="M254" i="40"/>
  <c r="N254" i="40" s="1"/>
  <c r="J254" i="40"/>
  <c r="N252" i="40"/>
  <c r="M315" i="40"/>
  <c r="N315" i="40" s="1"/>
  <c r="J315" i="40"/>
  <c r="M226" i="40"/>
  <c r="N226" i="40" s="1"/>
  <c r="J226" i="40"/>
  <c r="M210" i="40"/>
  <c r="N210" i="40" s="1"/>
  <c r="J210" i="40"/>
  <c r="M194" i="40"/>
  <c r="N194" i="40" s="1"/>
  <c r="J194" i="40"/>
  <c r="M178" i="40"/>
  <c r="N178" i="40" s="1"/>
  <c r="J178" i="40"/>
  <c r="Q4" i="39"/>
  <c r="C24" i="20" s="1"/>
  <c r="P4" i="39"/>
  <c r="B24" i="20" s="1"/>
  <c r="M332" i="38"/>
  <c r="N332" i="38" s="1"/>
  <c r="J332" i="38"/>
  <c r="N341" i="38"/>
  <c r="M174" i="38"/>
  <c r="N174" i="38" s="1"/>
  <c r="J174" i="38"/>
  <c r="M110" i="38"/>
  <c r="N110" i="38" s="1"/>
  <c r="J110" i="38"/>
  <c r="M105" i="38"/>
  <c r="N105" i="38" s="1"/>
  <c r="J105" i="38"/>
  <c r="M46" i="38"/>
  <c r="N46" i="38" s="1"/>
  <c r="J46" i="38"/>
  <c r="M22" i="38"/>
  <c r="N22" i="38" s="1"/>
  <c r="J22" i="38"/>
  <c r="M220" i="38"/>
  <c r="N220" i="38" s="1"/>
  <c r="J220" i="38"/>
  <c r="M182" i="38"/>
  <c r="N182" i="38" s="1"/>
  <c r="J182" i="38"/>
  <c r="M281" i="38"/>
  <c r="N281" i="38" s="1"/>
  <c r="J281" i="38"/>
  <c r="M102" i="38"/>
  <c r="N102" i="38" s="1"/>
  <c r="J102" i="38"/>
  <c r="M70" i="38"/>
  <c r="N70" i="38" s="1"/>
  <c r="J70" i="38"/>
  <c r="M312" i="38"/>
  <c r="N312" i="38" s="1"/>
  <c r="J312" i="38"/>
  <c r="N221" i="38"/>
  <c r="M206" i="38"/>
  <c r="N206" i="38" s="1"/>
  <c r="J206" i="38"/>
  <c r="M121" i="38"/>
  <c r="N121" i="38" s="1"/>
  <c r="J121" i="38"/>
  <c r="M62" i="38"/>
  <c r="N62" i="38" s="1"/>
  <c r="J62" i="38"/>
  <c r="M57" i="38"/>
  <c r="N57" i="38" s="1"/>
  <c r="J57" i="38"/>
  <c r="M14" i="38"/>
  <c r="N14" i="38" s="1"/>
  <c r="J14" i="38"/>
  <c r="M316" i="38"/>
  <c r="N316" i="38" s="1"/>
  <c r="J316" i="38"/>
  <c r="N343" i="38"/>
  <c r="M324" i="38"/>
  <c r="N324" i="38" s="1"/>
  <c r="J324" i="38"/>
  <c r="J370" i="38"/>
  <c r="N361" i="38"/>
  <c r="J321" i="38"/>
  <c r="M252" i="38"/>
  <c r="N252" i="38" s="1"/>
  <c r="J252" i="38"/>
  <c r="M217" i="38"/>
  <c r="N217" i="38" s="1"/>
  <c r="J217" i="38"/>
  <c r="M78" i="38"/>
  <c r="N78" i="38" s="1"/>
  <c r="J78" i="38"/>
  <c r="M73" i="38"/>
  <c r="N73" i="38" s="1"/>
  <c r="J73" i="38"/>
  <c r="M38" i="38"/>
  <c r="N38" i="38" s="1"/>
  <c r="J38" i="38"/>
  <c r="M328" i="38"/>
  <c r="N328" i="38" s="1"/>
  <c r="J328" i="38"/>
  <c r="N337" i="38"/>
  <c r="M304" i="38"/>
  <c r="N304" i="38" s="1"/>
  <c r="J304" i="38"/>
  <c r="M118" i="38"/>
  <c r="N118" i="38" s="1"/>
  <c r="J118" i="38"/>
  <c r="M86" i="38"/>
  <c r="N86" i="38" s="1"/>
  <c r="J86" i="38"/>
  <c r="M54" i="38"/>
  <c r="N54" i="38" s="1"/>
  <c r="J54" i="38"/>
  <c r="N3" i="38"/>
  <c r="N8" i="38"/>
  <c r="M249" i="38"/>
  <c r="N249" i="38" s="1"/>
  <c r="J249" i="38"/>
  <c r="J333" i="38"/>
  <c r="M356" i="38"/>
  <c r="N356" i="38" s="1"/>
  <c r="J356" i="38"/>
  <c r="M308" i="38"/>
  <c r="N308" i="38" s="1"/>
  <c r="J308" i="38"/>
  <c r="J305" i="38"/>
  <c r="N370" i="38"/>
  <c r="M142" i="38"/>
  <c r="N142" i="38" s="1"/>
  <c r="J142" i="38"/>
  <c r="M94" i="38"/>
  <c r="N94" i="38" s="1"/>
  <c r="J94" i="38"/>
  <c r="M89" i="38"/>
  <c r="N89" i="38" s="1"/>
  <c r="J89" i="38"/>
  <c r="M30" i="38"/>
  <c r="N30" i="38" s="1"/>
  <c r="J30" i="38"/>
  <c r="J337" i="38"/>
  <c r="N285" i="38"/>
  <c r="M158" i="38"/>
  <c r="N158" i="38" s="1"/>
  <c r="J158" i="38"/>
  <c r="M42" i="38"/>
  <c r="N42" i="38" s="1"/>
  <c r="J42" i="38"/>
  <c r="M26" i="38"/>
  <c r="N26" i="38" s="1"/>
  <c r="J26" i="38"/>
  <c r="M10" i="38"/>
  <c r="J10" i="38"/>
  <c r="M284" i="38"/>
  <c r="N284" i="38" s="1"/>
  <c r="J284" i="38"/>
  <c r="M198" i="38"/>
  <c r="N198" i="38" s="1"/>
  <c r="J198" i="38"/>
  <c r="M134" i="38"/>
  <c r="N134" i="38" s="1"/>
  <c r="J134" i="38"/>
  <c r="M300" i="38"/>
  <c r="N300" i="38" s="1"/>
  <c r="J300" i="38"/>
  <c r="M355" i="38"/>
  <c r="N355" i="38" s="1"/>
  <c r="J355" i="38"/>
  <c r="N305" i="38"/>
  <c r="M150" i="38"/>
  <c r="N150" i="38" s="1"/>
  <c r="J150" i="38"/>
  <c r="M190" i="38"/>
  <c r="N190" i="38" s="1"/>
  <c r="J190" i="38"/>
  <c r="M126" i="38"/>
  <c r="N126" i="38" s="1"/>
  <c r="J126" i="38"/>
  <c r="M34" i="38"/>
  <c r="N34" i="38" s="1"/>
  <c r="J34" i="38"/>
  <c r="M18" i="38"/>
  <c r="N18" i="38" s="1"/>
  <c r="J18" i="38"/>
  <c r="M347" i="38"/>
  <c r="N347" i="38" s="1"/>
  <c r="J347" i="38"/>
  <c r="N253" i="38"/>
  <c r="M166" i="38"/>
  <c r="N166" i="38" s="1"/>
  <c r="J166" i="38"/>
  <c r="L344" i="37"/>
  <c r="P344" i="37" s="1"/>
  <c r="L243" i="37"/>
  <c r="P243" i="37" s="1"/>
  <c r="L230" i="37"/>
  <c r="P230" i="37" s="1"/>
  <c r="L222" i="37"/>
  <c r="P222" i="37" s="1"/>
  <c r="L207" i="37"/>
  <c r="P207" i="37" s="1"/>
  <c r="L203" i="37"/>
  <c r="P203" i="37" s="1"/>
  <c r="L356" i="37"/>
  <c r="P356" i="37" s="1"/>
  <c r="L341" i="37"/>
  <c r="P341" i="37" s="1"/>
  <c r="L119" i="37"/>
  <c r="P119" i="37" s="1"/>
  <c r="L309" i="37"/>
  <c r="P309" i="37" s="1"/>
  <c r="L227" i="37"/>
  <c r="P227" i="37" s="1"/>
  <c r="L242" i="37"/>
  <c r="P242" i="37" s="1"/>
  <c r="Q3" i="37"/>
  <c r="L95" i="37"/>
  <c r="P95" i="37" s="1"/>
  <c r="L364" i="37"/>
  <c r="P364" i="37" s="1"/>
  <c r="L352" i="37"/>
  <c r="P352" i="37" s="1"/>
  <c r="L333" i="37"/>
  <c r="P333" i="37" s="1"/>
  <c r="L365" i="37"/>
  <c r="P365" i="37" s="1"/>
  <c r="L275" i="37"/>
  <c r="P275" i="37" s="1"/>
  <c r="L332" i="37"/>
  <c r="P332" i="37" s="1"/>
  <c r="L254" i="37"/>
  <c r="P254" i="37" s="1"/>
  <c r="L183" i="37"/>
  <c r="P183" i="37" s="1"/>
  <c r="L325" i="37"/>
  <c r="P325" i="37" s="1"/>
  <c r="L251" i="37"/>
  <c r="P251" i="37" s="1"/>
  <c r="L300" i="37"/>
  <c r="P300" i="37" s="1"/>
  <c r="L266" i="37"/>
  <c r="P266" i="37" s="1"/>
  <c r="L238" i="37"/>
  <c r="P238" i="37" s="1"/>
  <c r="L294" i="37"/>
  <c r="P294" i="37" s="1"/>
  <c r="L151" i="37"/>
  <c r="P151" i="37" s="1"/>
  <c r="O324" i="37"/>
  <c r="L324" i="37"/>
  <c r="P324" i="37" s="1"/>
  <c r="L206" i="37"/>
  <c r="P206" i="37" s="1"/>
  <c r="L179" i="37"/>
  <c r="P179" i="37" s="1"/>
  <c r="L159" i="37"/>
  <c r="P159" i="37" s="1"/>
  <c r="L147" i="37"/>
  <c r="P147" i="37" s="1"/>
  <c r="L127" i="37"/>
  <c r="P127" i="37" s="1"/>
  <c r="L115" i="37"/>
  <c r="P115" i="37" s="1"/>
  <c r="L83" i="37"/>
  <c r="P83" i="37" s="1"/>
  <c r="O316" i="37"/>
  <c r="L316" i="37"/>
  <c r="P316" i="37" s="1"/>
  <c r="O279" i="37"/>
  <c r="L279" i="37"/>
  <c r="P279" i="37" s="1"/>
  <c r="O247" i="37"/>
  <c r="L247" i="37"/>
  <c r="P247" i="37" s="1"/>
  <c r="L293" i="37"/>
  <c r="P293" i="37" s="1"/>
  <c r="O293" i="37"/>
  <c r="L368" i="37"/>
  <c r="P368" i="37" s="1"/>
  <c r="L317" i="37"/>
  <c r="P317" i="37" s="1"/>
  <c r="L301" i="37"/>
  <c r="P301" i="37" s="1"/>
  <c r="O308" i="37"/>
  <c r="L308" i="37"/>
  <c r="P308" i="37" s="1"/>
  <c r="L289" i="37"/>
  <c r="P289" i="37" s="1"/>
  <c r="O289" i="37"/>
  <c r="L270" i="37"/>
  <c r="P270" i="37" s="1"/>
  <c r="L262" i="37"/>
  <c r="P262" i="37" s="1"/>
  <c r="L226" i="37"/>
  <c r="P226" i="37" s="1"/>
  <c r="L199" i="37"/>
  <c r="P199" i="37" s="1"/>
  <c r="L187" i="37"/>
  <c r="P187" i="37" s="1"/>
  <c r="L261" i="37"/>
  <c r="P261" i="37" s="1"/>
  <c r="O261" i="37"/>
  <c r="L229" i="37"/>
  <c r="P229" i="37" s="1"/>
  <c r="O229" i="37"/>
  <c r="L246" i="37"/>
  <c r="P246" i="37" s="1"/>
  <c r="L175" i="37"/>
  <c r="P175" i="37" s="1"/>
  <c r="L163" i="37"/>
  <c r="P163" i="37" s="1"/>
  <c r="L143" i="37"/>
  <c r="P143" i="37" s="1"/>
  <c r="L131" i="37"/>
  <c r="P131" i="37" s="1"/>
  <c r="L111" i="37"/>
  <c r="P111" i="37" s="1"/>
  <c r="L99" i="37"/>
  <c r="P99" i="37" s="1"/>
  <c r="L360" i="37"/>
  <c r="P360" i="37" s="1"/>
  <c r="L348" i="37"/>
  <c r="P348" i="37" s="1"/>
  <c r="L353" i="37"/>
  <c r="P353" i="37" s="1"/>
  <c r="O353" i="37"/>
  <c r="L215" i="37"/>
  <c r="P215" i="37" s="1"/>
  <c r="O285" i="37"/>
  <c r="L285" i="37"/>
  <c r="P285" i="37" s="1"/>
  <c r="O214" i="37"/>
  <c r="L214" i="37"/>
  <c r="P214" i="37" s="1"/>
  <c r="L263" i="37"/>
  <c r="P263" i="37" s="1"/>
  <c r="O263" i="37"/>
  <c r="O255" i="37"/>
  <c r="L255" i="37"/>
  <c r="P255" i="37" s="1"/>
  <c r="L231" i="37"/>
  <c r="P231" i="37" s="1"/>
  <c r="O231" i="37"/>
  <c r="O223" i="37"/>
  <c r="L223" i="37"/>
  <c r="P223" i="37" s="1"/>
  <c r="L258" i="37"/>
  <c r="P258" i="37" s="1"/>
  <c r="L195" i="37"/>
  <c r="P195" i="37" s="1"/>
  <c r="L286" i="37"/>
  <c r="P286" i="37" s="1"/>
  <c r="L278" i="37"/>
  <c r="P278" i="37" s="1"/>
  <c r="L191" i="37"/>
  <c r="P191" i="37" s="1"/>
  <c r="L167" i="37"/>
  <c r="P167" i="37" s="1"/>
  <c r="L155" i="37"/>
  <c r="P155" i="37" s="1"/>
  <c r="L135" i="37"/>
  <c r="P135" i="37" s="1"/>
  <c r="L123" i="37"/>
  <c r="P123" i="37" s="1"/>
  <c r="L103" i="37"/>
  <c r="P103" i="37" s="1"/>
  <c r="L91" i="37"/>
  <c r="P91" i="37" s="1"/>
  <c r="L265" i="37"/>
  <c r="P265" i="37" s="1"/>
  <c r="L233" i="37"/>
  <c r="P233" i="37" s="1"/>
  <c r="L171" i="37"/>
  <c r="P171" i="37" s="1"/>
  <c r="L139" i="37"/>
  <c r="P139" i="37" s="1"/>
  <c r="L107" i="37"/>
  <c r="P107" i="37" s="1"/>
  <c r="L87" i="37"/>
  <c r="P87" i="37" s="1"/>
  <c r="G18" i="20" l="1"/>
  <c r="S4" i="40"/>
  <c r="AK4" i="40"/>
  <c r="B18" i="20"/>
  <c r="S3" i="40"/>
  <c r="AK3" i="40"/>
  <c r="T4" i="40"/>
  <c r="H18" i="20"/>
  <c r="N172" i="40"/>
  <c r="P4" i="40" s="1"/>
  <c r="N18" i="20" s="1"/>
  <c r="O4" i="40"/>
  <c r="M18" i="20" s="1"/>
  <c r="AM4" i="38"/>
  <c r="S18" i="20" s="1"/>
  <c r="AM3" i="38"/>
  <c r="B10" i="20"/>
  <c r="B22" i="20"/>
  <c r="B6" i="20"/>
  <c r="P3" i="40"/>
  <c r="P4" i="41"/>
  <c r="Q4" i="41"/>
  <c r="O3" i="40"/>
  <c r="O3" i="38"/>
  <c r="C6" i="20" s="1"/>
  <c r="N10" i="38"/>
  <c r="P3" i="38" s="1"/>
  <c r="S3" i="37"/>
  <c r="R3" i="37"/>
  <c r="T18" i="20" l="1"/>
  <c r="D18" i="20"/>
  <c r="U3" i="40"/>
  <c r="U4" i="40"/>
  <c r="I18" i="20"/>
  <c r="C18" i="20"/>
  <c r="T3" i="40"/>
  <c r="D6" i="20"/>
  <c r="D22" i="20"/>
  <c r="D10" i="20"/>
  <c r="C10" i="20"/>
  <c r="C22" i="20"/>
  <c r="G24" i="33"/>
  <c r="G25" i="33"/>
  <c r="M7" i="33" l="1"/>
  <c r="C14" i="33"/>
  <c r="G14" i="33"/>
  <c r="B14" i="33"/>
  <c r="D8" i="33"/>
  <c r="D9" i="33"/>
  <c r="D10" i="33"/>
  <c r="D11" i="33"/>
  <c r="D12" i="33"/>
  <c r="D13" i="33"/>
  <c r="D7" i="33"/>
  <c r="D14" i="33" l="1"/>
  <c r="G15" i="33"/>
  <c r="P8" i="33"/>
  <c r="P9" i="33"/>
  <c r="P10" i="33"/>
  <c r="P11" i="33"/>
  <c r="P12" i="33"/>
  <c r="P13" i="33"/>
  <c r="P7" i="33"/>
  <c r="H7" i="20" l="1"/>
  <c r="H8" i="20"/>
  <c r="H9" i="20"/>
  <c r="H10" i="20"/>
  <c r="H11" i="20"/>
  <c r="H12" i="20"/>
  <c r="H6" i="20"/>
  <c r="K6" i="35" l="1"/>
  <c r="K5" i="35"/>
  <c r="AJ6" i="35"/>
  <c r="AJ5" i="35"/>
  <c r="X6" i="35"/>
  <c r="X5" i="35"/>
  <c r="D27" i="33" l="1"/>
  <c r="D26" i="33"/>
  <c r="D25" i="33"/>
  <c r="D24" i="33"/>
  <c r="D23" i="33"/>
  <c r="D22" i="33"/>
  <c r="D21" i="33"/>
  <c r="H9" i="26" l="1"/>
  <c r="H10" i="26"/>
  <c r="H11" i="26"/>
  <c r="H12" i="26"/>
  <c r="H13" i="26"/>
  <c r="H14" i="26"/>
  <c r="H15" i="26"/>
  <c r="H16" i="26"/>
  <c r="H17" i="26"/>
  <c r="H18" i="26"/>
  <c r="H19" i="26"/>
  <c r="H20" i="26"/>
  <c r="H21" i="26"/>
  <c r="H22" i="26"/>
  <c r="H23" i="26"/>
  <c r="H24" i="26"/>
  <c r="H25" i="26"/>
  <c r="H26" i="26"/>
  <c r="H27" i="26"/>
  <c r="H28" i="26"/>
  <c r="H29" i="26"/>
  <c r="H30" i="26"/>
  <c r="H31" i="26"/>
  <c r="H32" i="26"/>
  <c r="H33" i="26"/>
  <c r="H34" i="26"/>
  <c r="H35" i="26"/>
  <c r="H36" i="26"/>
  <c r="H37" i="26"/>
  <c r="H38" i="26"/>
  <c r="H39" i="26"/>
  <c r="H40" i="26"/>
  <c r="H41" i="26"/>
  <c r="H42" i="26"/>
  <c r="H43" i="26"/>
  <c r="H44" i="26"/>
  <c r="H45" i="26"/>
  <c r="H46" i="26"/>
  <c r="H47" i="26"/>
  <c r="H48" i="26"/>
  <c r="H49" i="26"/>
  <c r="H50" i="26"/>
  <c r="H51" i="26"/>
  <c r="H52" i="26"/>
  <c r="H53" i="26"/>
  <c r="H54" i="26"/>
  <c r="H55" i="26"/>
  <c r="H56" i="26"/>
  <c r="H57" i="26"/>
  <c r="H58" i="26"/>
  <c r="H59" i="26"/>
  <c r="H60" i="26"/>
  <c r="H61" i="26"/>
  <c r="H62" i="26"/>
  <c r="H63" i="26"/>
  <c r="H64" i="26"/>
  <c r="H65" i="26"/>
  <c r="H66" i="26"/>
  <c r="H67" i="26"/>
  <c r="H68" i="26"/>
  <c r="H69" i="26"/>
  <c r="H70" i="26"/>
  <c r="H71" i="26"/>
  <c r="H72" i="26"/>
  <c r="H73" i="26"/>
  <c r="H74" i="26"/>
  <c r="H75" i="26"/>
  <c r="H76" i="26"/>
  <c r="H77" i="26"/>
  <c r="H78" i="26"/>
  <c r="H79" i="26"/>
  <c r="H80" i="26"/>
  <c r="H81" i="26"/>
  <c r="H82" i="26"/>
  <c r="H83" i="26"/>
  <c r="H84" i="26"/>
  <c r="H85" i="26"/>
  <c r="H86" i="26"/>
  <c r="H87" i="26"/>
  <c r="H88" i="26"/>
  <c r="H89" i="26"/>
  <c r="H90" i="26"/>
  <c r="H91" i="26"/>
  <c r="H92" i="26"/>
  <c r="H93" i="26"/>
  <c r="H94" i="26"/>
  <c r="H95" i="26"/>
  <c r="H96" i="26"/>
  <c r="H97" i="26"/>
  <c r="H98" i="26"/>
  <c r="H99" i="26"/>
  <c r="H100" i="26"/>
  <c r="H101" i="26"/>
  <c r="H102" i="26"/>
  <c r="H103" i="26"/>
  <c r="H104" i="26"/>
  <c r="H105" i="26"/>
  <c r="H106" i="26"/>
  <c r="H107" i="26"/>
  <c r="H108" i="26"/>
  <c r="H109" i="26"/>
  <c r="H110" i="26"/>
  <c r="H111" i="26"/>
  <c r="H112" i="26"/>
  <c r="H113" i="26"/>
  <c r="H114" i="26"/>
  <c r="H115" i="26"/>
  <c r="H116" i="26"/>
  <c r="H117" i="26"/>
  <c r="H118" i="26"/>
  <c r="H119" i="26"/>
  <c r="H120" i="26"/>
  <c r="H121" i="26"/>
  <c r="H122" i="26"/>
  <c r="H123" i="26"/>
  <c r="H124" i="26"/>
  <c r="H125" i="26"/>
  <c r="H126" i="26"/>
  <c r="H127" i="26"/>
  <c r="H128" i="26"/>
  <c r="H129" i="26"/>
  <c r="H130" i="26"/>
  <c r="H131" i="26"/>
  <c r="H132" i="26"/>
  <c r="H133" i="26"/>
  <c r="H134" i="26"/>
  <c r="H135" i="26"/>
  <c r="H136" i="26"/>
  <c r="H137" i="26"/>
  <c r="H138" i="26"/>
  <c r="H139" i="26"/>
  <c r="H140" i="26"/>
  <c r="H141" i="26"/>
  <c r="H142" i="26"/>
  <c r="H143" i="26"/>
  <c r="H144" i="26"/>
  <c r="H145" i="26"/>
  <c r="H146" i="26"/>
  <c r="H147" i="26"/>
  <c r="H148" i="26"/>
  <c r="H149" i="26"/>
  <c r="H150" i="26"/>
  <c r="H151" i="26"/>
  <c r="H152" i="26"/>
  <c r="H153" i="26"/>
  <c r="H154" i="26"/>
  <c r="H155" i="26"/>
  <c r="H156" i="26"/>
  <c r="H157" i="26"/>
  <c r="H158" i="26"/>
  <c r="H159" i="26"/>
  <c r="H160" i="26"/>
  <c r="H161" i="26"/>
  <c r="H162" i="26"/>
  <c r="H163" i="26"/>
  <c r="H164" i="26"/>
  <c r="H165" i="26"/>
  <c r="H166" i="26"/>
  <c r="H167" i="26"/>
  <c r="H168" i="26"/>
  <c r="H169" i="26"/>
  <c r="H170" i="26"/>
  <c r="H171" i="26"/>
  <c r="H172" i="26"/>
  <c r="H173" i="26"/>
  <c r="H174" i="26"/>
  <c r="H175" i="26"/>
  <c r="H176" i="26"/>
  <c r="H177" i="26"/>
  <c r="H178" i="26"/>
  <c r="H179" i="26"/>
  <c r="H180" i="26"/>
  <c r="H181" i="26"/>
  <c r="H182" i="26"/>
  <c r="H183" i="26"/>
  <c r="H184" i="26"/>
  <c r="H185" i="26"/>
  <c r="H186" i="26"/>
  <c r="H187" i="26"/>
  <c r="H188" i="26"/>
  <c r="H189" i="26"/>
  <c r="H190" i="26"/>
  <c r="H191" i="26"/>
  <c r="H192" i="26"/>
  <c r="H193" i="26"/>
  <c r="H194" i="26"/>
  <c r="H195" i="26"/>
  <c r="H196" i="26"/>
  <c r="H197" i="26"/>
  <c r="H198" i="26"/>
  <c r="H199" i="26"/>
  <c r="H200" i="26"/>
  <c r="H201" i="26"/>
  <c r="H202" i="26"/>
  <c r="H203" i="26"/>
  <c r="H204" i="26"/>
  <c r="H205" i="26"/>
  <c r="H206" i="26"/>
  <c r="H207" i="26"/>
  <c r="H208" i="26"/>
  <c r="H209" i="26"/>
  <c r="H210" i="26"/>
  <c r="H211" i="26"/>
  <c r="H212" i="26"/>
  <c r="H213" i="26"/>
  <c r="H214" i="26"/>
  <c r="H215" i="26"/>
  <c r="H216" i="26"/>
  <c r="H217" i="26"/>
  <c r="H218" i="26"/>
  <c r="H219" i="26"/>
  <c r="H220" i="26"/>
  <c r="H221" i="26"/>
  <c r="H222" i="26"/>
  <c r="H223" i="26"/>
  <c r="H224" i="26"/>
  <c r="H225" i="26"/>
  <c r="H226" i="26"/>
  <c r="H227" i="26"/>
  <c r="H228" i="26"/>
  <c r="H229" i="26"/>
  <c r="H230" i="26"/>
  <c r="H231" i="26"/>
  <c r="H232" i="26"/>
  <c r="H233" i="26"/>
  <c r="H234" i="26"/>
  <c r="H235" i="26"/>
  <c r="H236" i="26"/>
  <c r="H237" i="26"/>
  <c r="H238" i="26"/>
  <c r="H239" i="26"/>
  <c r="H240" i="26"/>
  <c r="H241" i="26"/>
  <c r="H242" i="26"/>
  <c r="H243" i="26"/>
  <c r="H244" i="26"/>
  <c r="H245" i="26"/>
  <c r="H246" i="26"/>
  <c r="H247" i="26"/>
  <c r="H248" i="26"/>
  <c r="H249" i="26"/>
  <c r="H250" i="26"/>
  <c r="H251" i="26"/>
  <c r="H252" i="26"/>
  <c r="H253" i="26"/>
  <c r="H254" i="26"/>
  <c r="H255" i="26"/>
  <c r="H256" i="26"/>
  <c r="H257" i="26"/>
  <c r="H258" i="26"/>
  <c r="H259" i="26"/>
  <c r="H260" i="26"/>
  <c r="H261" i="26"/>
  <c r="H262" i="26"/>
  <c r="H263" i="26"/>
  <c r="H264" i="26"/>
  <c r="H265" i="26"/>
  <c r="H266" i="26"/>
  <c r="H267" i="26"/>
  <c r="H268" i="26"/>
  <c r="H269" i="26"/>
  <c r="H270" i="26"/>
  <c r="H271" i="26"/>
  <c r="H272" i="26"/>
  <c r="H273" i="26"/>
  <c r="H274" i="26"/>
  <c r="H275" i="26"/>
  <c r="H276" i="26"/>
  <c r="H277" i="26"/>
  <c r="H278" i="26"/>
  <c r="H279" i="26"/>
  <c r="H280" i="26"/>
  <c r="H281" i="26"/>
  <c r="H282" i="26"/>
  <c r="H283" i="26"/>
  <c r="H284" i="26"/>
  <c r="H285" i="26"/>
  <c r="H286" i="26"/>
  <c r="H287" i="26"/>
  <c r="H288" i="26"/>
  <c r="H289" i="26"/>
  <c r="H290" i="26"/>
  <c r="H291" i="26"/>
  <c r="H292" i="26"/>
  <c r="H293" i="26"/>
  <c r="H294" i="26"/>
  <c r="H295" i="26"/>
  <c r="H296" i="26"/>
  <c r="H297" i="26"/>
  <c r="H298" i="26"/>
  <c r="H299" i="26"/>
  <c r="H300" i="26"/>
  <c r="H301" i="26"/>
  <c r="H302" i="26"/>
  <c r="H303" i="26"/>
  <c r="H304" i="26"/>
  <c r="H305" i="26"/>
  <c r="H306" i="26"/>
  <c r="H307" i="26"/>
  <c r="H308" i="26"/>
  <c r="H309" i="26"/>
  <c r="H310" i="26"/>
  <c r="H311" i="26"/>
  <c r="H312" i="26"/>
  <c r="H313" i="26"/>
  <c r="H314" i="26"/>
  <c r="H315" i="26"/>
  <c r="H316" i="26"/>
  <c r="H317" i="26"/>
  <c r="H318" i="26"/>
  <c r="H319" i="26"/>
  <c r="H320" i="26"/>
  <c r="H321" i="26"/>
  <c r="H322" i="26"/>
  <c r="H323" i="26"/>
  <c r="H324" i="26"/>
  <c r="H325" i="26"/>
  <c r="H326" i="26"/>
  <c r="H327" i="26"/>
  <c r="H328" i="26"/>
  <c r="H329" i="26"/>
  <c r="H330" i="26"/>
  <c r="H331" i="26"/>
  <c r="H332" i="26"/>
  <c r="H333" i="26"/>
  <c r="H334" i="26"/>
  <c r="H335" i="26"/>
  <c r="H336" i="26"/>
  <c r="H337" i="26"/>
  <c r="H338" i="26"/>
  <c r="H339" i="26"/>
  <c r="H340" i="26"/>
  <c r="H341" i="26"/>
  <c r="H342" i="26"/>
  <c r="H343" i="26"/>
  <c r="H344" i="26"/>
  <c r="H345" i="26"/>
  <c r="H346" i="26"/>
  <c r="H347" i="26"/>
  <c r="H348" i="26"/>
  <c r="H349" i="26"/>
  <c r="H350" i="26"/>
  <c r="H351" i="26"/>
  <c r="H352" i="26"/>
  <c r="H353" i="26"/>
  <c r="H354" i="26"/>
  <c r="H355" i="26"/>
  <c r="H356" i="26"/>
  <c r="H357" i="26"/>
  <c r="H358" i="26"/>
  <c r="H359" i="26"/>
  <c r="H360" i="26"/>
  <c r="H361" i="26"/>
  <c r="H362" i="26"/>
  <c r="H363" i="26"/>
  <c r="H364" i="26"/>
  <c r="H365" i="26"/>
  <c r="H366" i="26"/>
  <c r="H367" i="26"/>
  <c r="H368" i="26"/>
  <c r="H369" i="26"/>
  <c r="H370" i="26"/>
  <c r="H371" i="26"/>
  <c r="H372" i="26"/>
  <c r="H373" i="26"/>
  <c r="H8" i="26"/>
  <c r="H9" i="23"/>
  <c r="H10" i="23"/>
  <c r="H11" i="23"/>
  <c r="H12" i="23"/>
  <c r="H13" i="23"/>
  <c r="H14" i="23"/>
  <c r="H15" i="23"/>
  <c r="H16" i="23"/>
  <c r="H17" i="23"/>
  <c r="H18" i="23"/>
  <c r="H19" i="23"/>
  <c r="H20" i="23"/>
  <c r="H21" i="23"/>
  <c r="H22" i="23"/>
  <c r="H23" i="23"/>
  <c r="H24" i="23"/>
  <c r="H25" i="23"/>
  <c r="H26" i="23"/>
  <c r="H27" i="23"/>
  <c r="H28" i="23"/>
  <c r="H29" i="23"/>
  <c r="H30" i="23"/>
  <c r="H31" i="23"/>
  <c r="H32" i="23"/>
  <c r="H33" i="23"/>
  <c r="H34" i="23"/>
  <c r="H35" i="23"/>
  <c r="H36" i="23"/>
  <c r="H37" i="23"/>
  <c r="H38" i="23"/>
  <c r="H39" i="23"/>
  <c r="H40" i="23"/>
  <c r="H41" i="23"/>
  <c r="H42" i="23"/>
  <c r="H43" i="23"/>
  <c r="H44" i="23"/>
  <c r="H45" i="23"/>
  <c r="H46" i="23"/>
  <c r="H47" i="23"/>
  <c r="H48" i="23"/>
  <c r="H49" i="23"/>
  <c r="H50" i="23"/>
  <c r="H51" i="23"/>
  <c r="H52" i="23"/>
  <c r="H53" i="23"/>
  <c r="H54" i="23"/>
  <c r="H55" i="23"/>
  <c r="H56" i="23"/>
  <c r="H57" i="23"/>
  <c r="H58" i="23"/>
  <c r="H59" i="23"/>
  <c r="H60" i="23"/>
  <c r="H61" i="23"/>
  <c r="H62" i="23"/>
  <c r="H63" i="23"/>
  <c r="H64" i="23"/>
  <c r="H65" i="23"/>
  <c r="H66" i="23"/>
  <c r="H67" i="23"/>
  <c r="H68" i="23"/>
  <c r="H69" i="23"/>
  <c r="H70" i="23"/>
  <c r="H71" i="23"/>
  <c r="H72" i="23"/>
  <c r="H73" i="23"/>
  <c r="H74" i="23"/>
  <c r="H75" i="23"/>
  <c r="H76" i="23"/>
  <c r="H77" i="23"/>
  <c r="H78" i="23"/>
  <c r="H79" i="23"/>
  <c r="H80" i="23"/>
  <c r="H81" i="23"/>
  <c r="H82" i="23"/>
  <c r="H83" i="23"/>
  <c r="H84" i="23"/>
  <c r="H85" i="23"/>
  <c r="H86" i="23"/>
  <c r="H87" i="23"/>
  <c r="H88" i="23"/>
  <c r="H89" i="23"/>
  <c r="H90" i="23"/>
  <c r="H91" i="23"/>
  <c r="H92" i="23"/>
  <c r="H93" i="23"/>
  <c r="H94" i="23"/>
  <c r="H95" i="23"/>
  <c r="H96" i="23"/>
  <c r="H97" i="23"/>
  <c r="H98" i="23"/>
  <c r="H99" i="23"/>
  <c r="H100" i="23"/>
  <c r="H101" i="23"/>
  <c r="H102" i="23"/>
  <c r="H103" i="23"/>
  <c r="H104" i="23"/>
  <c r="H105" i="23"/>
  <c r="H106" i="23"/>
  <c r="H107" i="23"/>
  <c r="H108" i="23"/>
  <c r="H109" i="23"/>
  <c r="H110" i="23"/>
  <c r="H111" i="23"/>
  <c r="H112" i="23"/>
  <c r="H113" i="23"/>
  <c r="H114" i="23"/>
  <c r="H115" i="23"/>
  <c r="H116" i="23"/>
  <c r="H117" i="23"/>
  <c r="H118" i="23"/>
  <c r="H119" i="23"/>
  <c r="H120" i="23"/>
  <c r="H121" i="23"/>
  <c r="H122" i="23"/>
  <c r="H123" i="23"/>
  <c r="H124" i="23"/>
  <c r="H125" i="23"/>
  <c r="H126" i="23"/>
  <c r="H127" i="23"/>
  <c r="H128" i="23"/>
  <c r="H129" i="23"/>
  <c r="H130" i="23"/>
  <c r="H131" i="23"/>
  <c r="H132" i="23"/>
  <c r="H133" i="23"/>
  <c r="H134" i="23"/>
  <c r="H135" i="23"/>
  <c r="H136" i="23"/>
  <c r="H137" i="23"/>
  <c r="H138" i="23"/>
  <c r="H139" i="23"/>
  <c r="H140" i="23"/>
  <c r="H141" i="23"/>
  <c r="H142" i="23"/>
  <c r="H143" i="23"/>
  <c r="H144" i="23"/>
  <c r="H145" i="23"/>
  <c r="H146" i="23"/>
  <c r="H147" i="23"/>
  <c r="H148" i="23"/>
  <c r="H149" i="23"/>
  <c r="H150" i="23"/>
  <c r="H151" i="23"/>
  <c r="H152" i="23"/>
  <c r="H153" i="23"/>
  <c r="H154" i="23"/>
  <c r="H155" i="23"/>
  <c r="H156" i="23"/>
  <c r="H157" i="23"/>
  <c r="H158" i="23"/>
  <c r="H159" i="23"/>
  <c r="H160" i="23"/>
  <c r="H161" i="23"/>
  <c r="H162" i="23"/>
  <c r="H163" i="23"/>
  <c r="H164" i="23"/>
  <c r="H165" i="23"/>
  <c r="H166" i="23"/>
  <c r="H167" i="23"/>
  <c r="H168" i="23"/>
  <c r="H169" i="23"/>
  <c r="H170" i="23"/>
  <c r="H171" i="23"/>
  <c r="H172" i="23"/>
  <c r="H173" i="23"/>
  <c r="H174" i="23"/>
  <c r="H175" i="23"/>
  <c r="H176" i="23"/>
  <c r="H177" i="23"/>
  <c r="H178" i="23"/>
  <c r="H179" i="23"/>
  <c r="H180" i="23"/>
  <c r="H181" i="23"/>
  <c r="H182" i="23"/>
  <c r="H183" i="23"/>
  <c r="H184" i="23"/>
  <c r="H185" i="23"/>
  <c r="H186" i="23"/>
  <c r="H187" i="23"/>
  <c r="H188" i="23"/>
  <c r="H189" i="23"/>
  <c r="H190" i="23"/>
  <c r="H191" i="23"/>
  <c r="H192" i="23"/>
  <c r="H193" i="23"/>
  <c r="H194" i="23"/>
  <c r="H195" i="23"/>
  <c r="H196" i="23"/>
  <c r="H197" i="23"/>
  <c r="H198" i="23"/>
  <c r="H199" i="23"/>
  <c r="H200" i="23"/>
  <c r="H201" i="23"/>
  <c r="H202" i="23"/>
  <c r="H203" i="23"/>
  <c r="H204" i="23"/>
  <c r="H205" i="23"/>
  <c r="H206" i="23"/>
  <c r="H207" i="23"/>
  <c r="H208" i="23"/>
  <c r="H209" i="23"/>
  <c r="H210" i="23"/>
  <c r="H211" i="23"/>
  <c r="H212" i="23"/>
  <c r="H213" i="23"/>
  <c r="H214" i="23"/>
  <c r="H215" i="23"/>
  <c r="H216" i="23"/>
  <c r="H217" i="23"/>
  <c r="H218" i="23"/>
  <c r="H219" i="23"/>
  <c r="H220" i="23"/>
  <c r="H221" i="23"/>
  <c r="H222" i="23"/>
  <c r="H223" i="23"/>
  <c r="H224" i="23"/>
  <c r="H225" i="23"/>
  <c r="H226" i="23"/>
  <c r="H227" i="23"/>
  <c r="H228" i="23"/>
  <c r="H229" i="23"/>
  <c r="H230" i="23"/>
  <c r="H231" i="23"/>
  <c r="H232" i="23"/>
  <c r="H233" i="23"/>
  <c r="H234" i="23"/>
  <c r="H235" i="23"/>
  <c r="H236" i="23"/>
  <c r="H237" i="23"/>
  <c r="H238" i="23"/>
  <c r="H239" i="23"/>
  <c r="H240" i="23"/>
  <c r="H241" i="23"/>
  <c r="H242" i="23"/>
  <c r="H243" i="23"/>
  <c r="H244" i="23"/>
  <c r="H245" i="23"/>
  <c r="H246" i="23"/>
  <c r="H247" i="23"/>
  <c r="H248" i="23"/>
  <c r="H249" i="23"/>
  <c r="H250" i="23"/>
  <c r="H251" i="23"/>
  <c r="H252" i="23"/>
  <c r="H253" i="23"/>
  <c r="H254" i="23"/>
  <c r="H255" i="23"/>
  <c r="H256" i="23"/>
  <c r="H257" i="23"/>
  <c r="H258" i="23"/>
  <c r="H259" i="23"/>
  <c r="H260" i="23"/>
  <c r="H261" i="23"/>
  <c r="H262" i="23"/>
  <c r="H263" i="23"/>
  <c r="H264" i="23"/>
  <c r="H265" i="23"/>
  <c r="H266" i="23"/>
  <c r="H267" i="23"/>
  <c r="H268" i="23"/>
  <c r="H269" i="23"/>
  <c r="H270" i="23"/>
  <c r="H271" i="23"/>
  <c r="H272" i="23"/>
  <c r="H273" i="23"/>
  <c r="H274" i="23"/>
  <c r="H275" i="23"/>
  <c r="H276" i="23"/>
  <c r="H277" i="23"/>
  <c r="H278" i="23"/>
  <c r="H279" i="23"/>
  <c r="H280" i="23"/>
  <c r="H281" i="23"/>
  <c r="H282" i="23"/>
  <c r="H283" i="23"/>
  <c r="H284" i="23"/>
  <c r="H285" i="23"/>
  <c r="H286" i="23"/>
  <c r="H287" i="23"/>
  <c r="H288" i="23"/>
  <c r="H289" i="23"/>
  <c r="H290" i="23"/>
  <c r="H291" i="23"/>
  <c r="H292" i="23"/>
  <c r="H293" i="23"/>
  <c r="H294" i="23"/>
  <c r="H295" i="23"/>
  <c r="H296" i="23"/>
  <c r="H297" i="23"/>
  <c r="H298" i="23"/>
  <c r="H299" i="23"/>
  <c r="H300" i="23"/>
  <c r="H301" i="23"/>
  <c r="H302" i="23"/>
  <c r="H303" i="23"/>
  <c r="H304" i="23"/>
  <c r="H305" i="23"/>
  <c r="H306" i="23"/>
  <c r="H307" i="23"/>
  <c r="H308" i="23"/>
  <c r="H309" i="23"/>
  <c r="H310" i="23"/>
  <c r="H311" i="23"/>
  <c r="H312" i="23"/>
  <c r="H313" i="23"/>
  <c r="H314" i="23"/>
  <c r="H315" i="23"/>
  <c r="H316" i="23"/>
  <c r="H317" i="23"/>
  <c r="H318" i="23"/>
  <c r="H319" i="23"/>
  <c r="H320" i="23"/>
  <c r="H321" i="23"/>
  <c r="H322" i="23"/>
  <c r="H323" i="23"/>
  <c r="H324" i="23"/>
  <c r="H325" i="23"/>
  <c r="H326" i="23"/>
  <c r="H327" i="23"/>
  <c r="H328" i="23"/>
  <c r="H329" i="23"/>
  <c r="H330" i="23"/>
  <c r="H331" i="23"/>
  <c r="H332" i="23"/>
  <c r="H333" i="23"/>
  <c r="H334" i="23"/>
  <c r="H335" i="23"/>
  <c r="H336" i="23"/>
  <c r="H337" i="23"/>
  <c r="H338" i="23"/>
  <c r="H339" i="23"/>
  <c r="H340" i="23"/>
  <c r="H341" i="23"/>
  <c r="H342" i="23"/>
  <c r="H343" i="23"/>
  <c r="H344" i="23"/>
  <c r="H345" i="23"/>
  <c r="H346" i="23"/>
  <c r="H347" i="23"/>
  <c r="H348" i="23"/>
  <c r="H349" i="23"/>
  <c r="H350" i="23"/>
  <c r="H351" i="23"/>
  <c r="H352" i="23"/>
  <c r="H353" i="23"/>
  <c r="H354" i="23"/>
  <c r="H355" i="23"/>
  <c r="H356" i="23"/>
  <c r="H357" i="23"/>
  <c r="H358" i="23"/>
  <c r="H359" i="23"/>
  <c r="H360" i="23"/>
  <c r="H361" i="23"/>
  <c r="H362" i="23"/>
  <c r="H363" i="23"/>
  <c r="H364" i="23"/>
  <c r="H365" i="23"/>
  <c r="H366" i="23"/>
  <c r="H367" i="23"/>
  <c r="H368" i="23"/>
  <c r="H369" i="23"/>
  <c r="H370" i="23"/>
  <c r="H371" i="23"/>
  <c r="H372" i="23"/>
  <c r="H373" i="23"/>
  <c r="H8" i="23"/>
  <c r="H373" i="32" l="1"/>
  <c r="G373" i="32"/>
  <c r="F373" i="32"/>
  <c r="H372" i="32"/>
  <c r="G372" i="32"/>
  <c r="F372" i="32"/>
  <c r="H371" i="32"/>
  <c r="G371" i="32"/>
  <c r="F371" i="32"/>
  <c r="H370" i="32"/>
  <c r="G370" i="32"/>
  <c r="F370" i="32"/>
  <c r="H369" i="32"/>
  <c r="G369" i="32"/>
  <c r="F369" i="32"/>
  <c r="H368" i="32"/>
  <c r="G368" i="32"/>
  <c r="F368" i="32"/>
  <c r="H367" i="32"/>
  <c r="G367" i="32"/>
  <c r="F367" i="32"/>
  <c r="H366" i="32"/>
  <c r="G366" i="32"/>
  <c r="F366" i="32"/>
  <c r="H365" i="32"/>
  <c r="G365" i="32"/>
  <c r="F365" i="32"/>
  <c r="H364" i="32"/>
  <c r="G364" i="32"/>
  <c r="F364" i="32"/>
  <c r="H363" i="32"/>
  <c r="G363" i="32"/>
  <c r="F363" i="32"/>
  <c r="H362" i="32"/>
  <c r="G362" i="32"/>
  <c r="F362" i="32"/>
  <c r="H361" i="32"/>
  <c r="G361" i="32"/>
  <c r="F361" i="32"/>
  <c r="H360" i="32"/>
  <c r="G360" i="32"/>
  <c r="F360" i="32"/>
  <c r="H359" i="32"/>
  <c r="G359" i="32"/>
  <c r="F359" i="32"/>
  <c r="H358" i="32"/>
  <c r="G358" i="32"/>
  <c r="F358" i="32"/>
  <c r="H357" i="32"/>
  <c r="G357" i="32"/>
  <c r="F357" i="32"/>
  <c r="H356" i="32"/>
  <c r="G356" i="32"/>
  <c r="F356" i="32"/>
  <c r="H355" i="32"/>
  <c r="G355" i="32"/>
  <c r="F355" i="32"/>
  <c r="H354" i="32"/>
  <c r="G354" i="32"/>
  <c r="F354" i="32"/>
  <c r="H353" i="32"/>
  <c r="G353" i="32"/>
  <c r="F353" i="32"/>
  <c r="H352" i="32"/>
  <c r="G352" i="32"/>
  <c r="F352" i="32"/>
  <c r="H351" i="32"/>
  <c r="G351" i="32"/>
  <c r="F351" i="32"/>
  <c r="H350" i="32"/>
  <c r="G350" i="32"/>
  <c r="F350" i="32"/>
  <c r="H349" i="32"/>
  <c r="G349" i="32"/>
  <c r="F349" i="32"/>
  <c r="H348" i="32"/>
  <c r="G348" i="32"/>
  <c r="F348" i="32"/>
  <c r="H347" i="32"/>
  <c r="G347" i="32"/>
  <c r="F347" i="32"/>
  <c r="H346" i="32"/>
  <c r="G346" i="32"/>
  <c r="F346" i="32"/>
  <c r="H345" i="32"/>
  <c r="G345" i="32"/>
  <c r="F345" i="32"/>
  <c r="H344" i="32"/>
  <c r="G344" i="32"/>
  <c r="F344" i="32"/>
  <c r="H343" i="32"/>
  <c r="G343" i="32"/>
  <c r="F343" i="32"/>
  <c r="H342" i="32"/>
  <c r="G342" i="32"/>
  <c r="F342" i="32"/>
  <c r="H341" i="32"/>
  <c r="G341" i="32"/>
  <c r="F341" i="32"/>
  <c r="H340" i="32"/>
  <c r="G340" i="32"/>
  <c r="F340" i="32"/>
  <c r="H339" i="32"/>
  <c r="G339" i="32"/>
  <c r="F339" i="32"/>
  <c r="H338" i="32"/>
  <c r="G338" i="32"/>
  <c r="F338" i="32"/>
  <c r="H337" i="32"/>
  <c r="G337" i="32"/>
  <c r="F337" i="32"/>
  <c r="H336" i="32"/>
  <c r="G336" i="32"/>
  <c r="F336" i="32"/>
  <c r="H335" i="32"/>
  <c r="G335" i="32"/>
  <c r="F335" i="32"/>
  <c r="H334" i="32"/>
  <c r="G334" i="32"/>
  <c r="F334" i="32"/>
  <c r="H333" i="32"/>
  <c r="G333" i="32"/>
  <c r="F333" i="32"/>
  <c r="H332" i="32"/>
  <c r="G332" i="32"/>
  <c r="F332" i="32"/>
  <c r="H331" i="32"/>
  <c r="G331" i="32"/>
  <c r="F331" i="32"/>
  <c r="H330" i="32"/>
  <c r="G330" i="32"/>
  <c r="F330" i="32"/>
  <c r="H329" i="32"/>
  <c r="G329" i="32"/>
  <c r="F329" i="32"/>
  <c r="H328" i="32"/>
  <c r="G328" i="32"/>
  <c r="F328" i="32"/>
  <c r="H327" i="32"/>
  <c r="G327" i="32"/>
  <c r="F327" i="32"/>
  <c r="H326" i="32"/>
  <c r="G326" i="32"/>
  <c r="F326" i="32"/>
  <c r="H325" i="32"/>
  <c r="G325" i="32"/>
  <c r="F325" i="32"/>
  <c r="H324" i="32"/>
  <c r="G324" i="32"/>
  <c r="F324" i="32"/>
  <c r="H323" i="32"/>
  <c r="G323" i="32"/>
  <c r="F323" i="32"/>
  <c r="H322" i="32"/>
  <c r="G322" i="32"/>
  <c r="F322" i="32"/>
  <c r="H321" i="32"/>
  <c r="G321" i="32"/>
  <c r="F321" i="32"/>
  <c r="H320" i="32"/>
  <c r="G320" i="32"/>
  <c r="F320" i="32"/>
  <c r="H319" i="32"/>
  <c r="G319" i="32"/>
  <c r="F319" i="32"/>
  <c r="H318" i="32"/>
  <c r="G318" i="32"/>
  <c r="F318" i="32"/>
  <c r="H317" i="32"/>
  <c r="G317" i="32"/>
  <c r="F317" i="32"/>
  <c r="H316" i="32"/>
  <c r="G316" i="32"/>
  <c r="F316" i="32"/>
  <c r="H315" i="32"/>
  <c r="G315" i="32"/>
  <c r="F315" i="32"/>
  <c r="H314" i="32"/>
  <c r="G314" i="32"/>
  <c r="F314" i="32"/>
  <c r="H313" i="32"/>
  <c r="G313" i="32"/>
  <c r="F313" i="32"/>
  <c r="H312" i="32"/>
  <c r="G312" i="32"/>
  <c r="F312" i="32"/>
  <c r="H311" i="32"/>
  <c r="G311" i="32"/>
  <c r="F311" i="32"/>
  <c r="H310" i="32"/>
  <c r="G310" i="32"/>
  <c r="F310" i="32"/>
  <c r="H309" i="32"/>
  <c r="G309" i="32"/>
  <c r="F309" i="32"/>
  <c r="H308" i="32"/>
  <c r="G308" i="32"/>
  <c r="F308" i="32"/>
  <c r="H307" i="32"/>
  <c r="G307" i="32"/>
  <c r="F307" i="32"/>
  <c r="H306" i="32"/>
  <c r="G306" i="32"/>
  <c r="F306" i="32"/>
  <c r="H305" i="32"/>
  <c r="G305" i="32"/>
  <c r="F305" i="32"/>
  <c r="H304" i="32"/>
  <c r="G304" i="32"/>
  <c r="F304" i="32"/>
  <c r="H303" i="32"/>
  <c r="G303" i="32"/>
  <c r="F303" i="32"/>
  <c r="H302" i="32"/>
  <c r="G302" i="32"/>
  <c r="F302" i="32"/>
  <c r="H301" i="32"/>
  <c r="G301" i="32"/>
  <c r="F301" i="32"/>
  <c r="H300" i="32"/>
  <c r="G300" i="32"/>
  <c r="F300" i="32"/>
  <c r="H299" i="32"/>
  <c r="G299" i="32"/>
  <c r="F299" i="32"/>
  <c r="H298" i="32"/>
  <c r="G298" i="32"/>
  <c r="F298" i="32"/>
  <c r="H297" i="32"/>
  <c r="G297" i="32"/>
  <c r="F297" i="32"/>
  <c r="H296" i="32"/>
  <c r="G296" i="32"/>
  <c r="F296" i="32"/>
  <c r="H295" i="32"/>
  <c r="G295" i="32"/>
  <c r="F295" i="32"/>
  <c r="H294" i="32"/>
  <c r="G294" i="32"/>
  <c r="F294" i="32"/>
  <c r="H293" i="32"/>
  <c r="G293" i="32"/>
  <c r="F293" i="32"/>
  <c r="H292" i="32"/>
  <c r="G292" i="32"/>
  <c r="F292" i="32"/>
  <c r="H291" i="32"/>
  <c r="G291" i="32"/>
  <c r="F291" i="32"/>
  <c r="H290" i="32"/>
  <c r="G290" i="32"/>
  <c r="F290" i="32"/>
  <c r="H289" i="32"/>
  <c r="G289" i="32"/>
  <c r="F289" i="32"/>
  <c r="H288" i="32"/>
  <c r="G288" i="32"/>
  <c r="F288" i="32"/>
  <c r="H287" i="32"/>
  <c r="G287" i="32"/>
  <c r="F287" i="32"/>
  <c r="H286" i="32"/>
  <c r="G286" i="32"/>
  <c r="F286" i="32"/>
  <c r="H285" i="32"/>
  <c r="G285" i="32"/>
  <c r="F285" i="32"/>
  <c r="H284" i="32"/>
  <c r="G284" i="32"/>
  <c r="F284" i="32"/>
  <c r="H283" i="32"/>
  <c r="G283" i="32"/>
  <c r="F283" i="32"/>
  <c r="H282" i="32"/>
  <c r="G282" i="32"/>
  <c r="F282" i="32"/>
  <c r="H281" i="32"/>
  <c r="G281" i="32"/>
  <c r="F281" i="32"/>
  <c r="H280" i="32"/>
  <c r="G280" i="32"/>
  <c r="F280" i="32"/>
  <c r="H279" i="32"/>
  <c r="G279" i="32"/>
  <c r="F279" i="32"/>
  <c r="H278" i="32"/>
  <c r="G278" i="32"/>
  <c r="F278" i="32"/>
  <c r="H277" i="32"/>
  <c r="G277" i="32"/>
  <c r="F277" i="32"/>
  <c r="H276" i="32"/>
  <c r="G276" i="32"/>
  <c r="F276" i="32"/>
  <c r="H275" i="32"/>
  <c r="G275" i="32"/>
  <c r="F275" i="32"/>
  <c r="H274" i="32"/>
  <c r="G274" i="32"/>
  <c r="F274" i="32"/>
  <c r="H273" i="32"/>
  <c r="G273" i="32"/>
  <c r="F273" i="32"/>
  <c r="H272" i="32"/>
  <c r="G272" i="32"/>
  <c r="F272" i="32"/>
  <c r="H271" i="32"/>
  <c r="G271" i="32"/>
  <c r="F271" i="32"/>
  <c r="H270" i="32"/>
  <c r="G270" i="32"/>
  <c r="F270" i="32"/>
  <c r="H269" i="32"/>
  <c r="G269" i="32"/>
  <c r="F269" i="32"/>
  <c r="H268" i="32"/>
  <c r="G268" i="32"/>
  <c r="F268" i="32"/>
  <c r="H267" i="32"/>
  <c r="G267" i="32"/>
  <c r="F267" i="32"/>
  <c r="H266" i="32"/>
  <c r="G266" i="32"/>
  <c r="F266" i="32"/>
  <c r="H265" i="32"/>
  <c r="G265" i="32"/>
  <c r="F265" i="32"/>
  <c r="H264" i="32"/>
  <c r="G264" i="32"/>
  <c r="F264" i="32"/>
  <c r="H263" i="32"/>
  <c r="G263" i="32"/>
  <c r="F263" i="32"/>
  <c r="H262" i="32"/>
  <c r="G262" i="32"/>
  <c r="F262" i="32"/>
  <c r="H261" i="32"/>
  <c r="G261" i="32"/>
  <c r="F261" i="32"/>
  <c r="H260" i="32"/>
  <c r="G260" i="32"/>
  <c r="F260" i="32"/>
  <c r="H259" i="32"/>
  <c r="G259" i="32"/>
  <c r="F259" i="32"/>
  <c r="H258" i="32"/>
  <c r="G258" i="32"/>
  <c r="F258" i="32"/>
  <c r="H257" i="32"/>
  <c r="G257" i="32"/>
  <c r="F257" i="32"/>
  <c r="H256" i="32"/>
  <c r="G256" i="32"/>
  <c r="F256" i="32"/>
  <c r="H255" i="32"/>
  <c r="G255" i="32"/>
  <c r="F255" i="32"/>
  <c r="H254" i="32"/>
  <c r="G254" i="32"/>
  <c r="F254" i="32"/>
  <c r="H253" i="32"/>
  <c r="G253" i="32"/>
  <c r="F253" i="32"/>
  <c r="H252" i="32"/>
  <c r="G252" i="32"/>
  <c r="F252" i="32"/>
  <c r="H251" i="32"/>
  <c r="G251" i="32"/>
  <c r="F251" i="32"/>
  <c r="H250" i="32"/>
  <c r="G250" i="32"/>
  <c r="F250" i="32"/>
  <c r="H249" i="32"/>
  <c r="G249" i="32"/>
  <c r="F249" i="32"/>
  <c r="H248" i="32"/>
  <c r="G248" i="32"/>
  <c r="F248" i="32"/>
  <c r="H247" i="32"/>
  <c r="G247" i="32"/>
  <c r="F247" i="32"/>
  <c r="H246" i="32"/>
  <c r="G246" i="32"/>
  <c r="F246" i="32"/>
  <c r="H245" i="32"/>
  <c r="G245" i="32"/>
  <c r="F245" i="32"/>
  <c r="H244" i="32"/>
  <c r="G244" i="32"/>
  <c r="F244" i="32"/>
  <c r="H243" i="32"/>
  <c r="G243" i="32"/>
  <c r="F243" i="32"/>
  <c r="H242" i="32"/>
  <c r="G242" i="32"/>
  <c r="F242" i="32"/>
  <c r="H241" i="32"/>
  <c r="G241" i="32"/>
  <c r="F241" i="32"/>
  <c r="H240" i="32"/>
  <c r="G240" i="32"/>
  <c r="F240" i="32"/>
  <c r="H239" i="32"/>
  <c r="G239" i="32"/>
  <c r="F239" i="32"/>
  <c r="H238" i="32"/>
  <c r="G238" i="32"/>
  <c r="F238" i="32"/>
  <c r="H237" i="32"/>
  <c r="G237" i="32"/>
  <c r="F237" i="32"/>
  <c r="H236" i="32"/>
  <c r="G236" i="32"/>
  <c r="F236" i="32"/>
  <c r="H235" i="32"/>
  <c r="G235" i="32"/>
  <c r="F235" i="32"/>
  <c r="H234" i="32"/>
  <c r="G234" i="32"/>
  <c r="F234" i="32"/>
  <c r="H233" i="32"/>
  <c r="G233" i="32"/>
  <c r="F233" i="32"/>
  <c r="H232" i="32"/>
  <c r="G232" i="32"/>
  <c r="F232" i="32"/>
  <c r="H231" i="32"/>
  <c r="G231" i="32"/>
  <c r="F231" i="32"/>
  <c r="H230" i="32"/>
  <c r="G230" i="32"/>
  <c r="F230" i="32"/>
  <c r="H229" i="32"/>
  <c r="G229" i="32"/>
  <c r="F229" i="32"/>
  <c r="H228" i="32"/>
  <c r="G228" i="32"/>
  <c r="F228" i="32"/>
  <c r="H227" i="32"/>
  <c r="G227" i="32"/>
  <c r="F227" i="32"/>
  <c r="H226" i="32"/>
  <c r="G226" i="32"/>
  <c r="F226" i="32"/>
  <c r="H225" i="32"/>
  <c r="G225" i="32"/>
  <c r="F225" i="32"/>
  <c r="H224" i="32"/>
  <c r="G224" i="32"/>
  <c r="F224" i="32"/>
  <c r="H223" i="32"/>
  <c r="G223" i="32"/>
  <c r="F223" i="32"/>
  <c r="H222" i="32"/>
  <c r="G222" i="32"/>
  <c r="F222" i="32"/>
  <c r="H221" i="32"/>
  <c r="G221" i="32"/>
  <c r="F221" i="32"/>
  <c r="H220" i="32"/>
  <c r="G220" i="32"/>
  <c r="F220" i="32"/>
  <c r="H219" i="32"/>
  <c r="G219" i="32"/>
  <c r="F219" i="32"/>
  <c r="H218" i="32"/>
  <c r="G218" i="32"/>
  <c r="F218" i="32"/>
  <c r="H217" i="32"/>
  <c r="G217" i="32"/>
  <c r="F217" i="32"/>
  <c r="H216" i="32"/>
  <c r="G216" i="32"/>
  <c r="F216" i="32"/>
  <c r="H215" i="32"/>
  <c r="G215" i="32"/>
  <c r="F215" i="32"/>
  <c r="H214" i="32"/>
  <c r="G214" i="32"/>
  <c r="F214" i="32"/>
  <c r="H213" i="32"/>
  <c r="G213" i="32"/>
  <c r="F213" i="32"/>
  <c r="H212" i="32"/>
  <c r="G212" i="32"/>
  <c r="F212" i="32"/>
  <c r="H211" i="32"/>
  <c r="G211" i="32"/>
  <c r="F211" i="32"/>
  <c r="H210" i="32"/>
  <c r="G210" i="32"/>
  <c r="F210" i="32"/>
  <c r="H209" i="32"/>
  <c r="G209" i="32"/>
  <c r="F209" i="32"/>
  <c r="H208" i="32"/>
  <c r="G208" i="32"/>
  <c r="F208" i="32"/>
  <c r="H207" i="32"/>
  <c r="G207" i="32"/>
  <c r="F207" i="32"/>
  <c r="H206" i="32"/>
  <c r="G206" i="32"/>
  <c r="F206" i="32"/>
  <c r="H205" i="32"/>
  <c r="G205" i="32"/>
  <c r="F205" i="32"/>
  <c r="H204" i="32"/>
  <c r="G204" i="32"/>
  <c r="F204" i="32"/>
  <c r="H203" i="32"/>
  <c r="G203" i="32"/>
  <c r="F203" i="32"/>
  <c r="H202" i="32"/>
  <c r="G202" i="32"/>
  <c r="F202" i="32"/>
  <c r="H201" i="32"/>
  <c r="G201" i="32"/>
  <c r="F201" i="32"/>
  <c r="H200" i="32"/>
  <c r="G200" i="32"/>
  <c r="F200" i="32"/>
  <c r="H199" i="32"/>
  <c r="G199" i="32"/>
  <c r="F199" i="32"/>
  <c r="H198" i="32"/>
  <c r="G198" i="32"/>
  <c r="F198" i="32"/>
  <c r="H197" i="32"/>
  <c r="G197" i="32"/>
  <c r="F197" i="32"/>
  <c r="H196" i="32"/>
  <c r="G196" i="32"/>
  <c r="F196" i="32"/>
  <c r="H195" i="32"/>
  <c r="G195" i="32"/>
  <c r="F195" i="32"/>
  <c r="H194" i="32"/>
  <c r="G194" i="32"/>
  <c r="F194" i="32"/>
  <c r="H193" i="32"/>
  <c r="G193" i="32"/>
  <c r="F193" i="32"/>
  <c r="H192" i="32"/>
  <c r="G192" i="32"/>
  <c r="F192" i="32"/>
  <c r="H191" i="32"/>
  <c r="G191" i="32"/>
  <c r="F191" i="32"/>
  <c r="H190" i="32"/>
  <c r="G190" i="32"/>
  <c r="F190" i="32"/>
  <c r="H189" i="32"/>
  <c r="G189" i="32"/>
  <c r="F189" i="32"/>
  <c r="H188" i="32"/>
  <c r="G188" i="32"/>
  <c r="F188" i="32"/>
  <c r="H187" i="32"/>
  <c r="G187" i="32"/>
  <c r="F187" i="32"/>
  <c r="H186" i="32"/>
  <c r="G186" i="32"/>
  <c r="F186" i="32"/>
  <c r="H185" i="32"/>
  <c r="G185" i="32"/>
  <c r="F185" i="32"/>
  <c r="H184" i="32"/>
  <c r="G184" i="32"/>
  <c r="F184" i="32"/>
  <c r="H183" i="32"/>
  <c r="G183" i="32"/>
  <c r="F183" i="32"/>
  <c r="H182" i="32"/>
  <c r="G182" i="32"/>
  <c r="F182" i="32"/>
  <c r="H181" i="32"/>
  <c r="G181" i="32"/>
  <c r="F181" i="32"/>
  <c r="H180" i="32"/>
  <c r="G180" i="32"/>
  <c r="F180" i="32"/>
  <c r="H179" i="32"/>
  <c r="G179" i="32"/>
  <c r="F179" i="32"/>
  <c r="H178" i="32"/>
  <c r="G178" i="32"/>
  <c r="F178" i="32"/>
  <c r="H177" i="32"/>
  <c r="G177" i="32"/>
  <c r="F177" i="32"/>
  <c r="H176" i="32"/>
  <c r="G176" i="32"/>
  <c r="F176" i="32"/>
  <c r="H175" i="32"/>
  <c r="G175" i="32"/>
  <c r="F175" i="32"/>
  <c r="H174" i="32"/>
  <c r="G174" i="32"/>
  <c r="F174" i="32"/>
  <c r="H173" i="32"/>
  <c r="G173" i="32"/>
  <c r="F173" i="32"/>
  <c r="H172" i="32"/>
  <c r="G172" i="32"/>
  <c r="F172" i="32"/>
  <c r="H171" i="32"/>
  <c r="G171" i="32"/>
  <c r="F171" i="32"/>
  <c r="H170" i="32"/>
  <c r="G170" i="32"/>
  <c r="F170" i="32"/>
  <c r="H169" i="32"/>
  <c r="G169" i="32"/>
  <c r="F169" i="32"/>
  <c r="H168" i="32"/>
  <c r="G168" i="32"/>
  <c r="F168" i="32"/>
  <c r="H167" i="32"/>
  <c r="G167" i="32"/>
  <c r="F167" i="32"/>
  <c r="H166" i="32"/>
  <c r="G166" i="32"/>
  <c r="F166" i="32"/>
  <c r="H165" i="32"/>
  <c r="G165" i="32"/>
  <c r="F165" i="32"/>
  <c r="H164" i="32"/>
  <c r="G164" i="32"/>
  <c r="F164" i="32"/>
  <c r="H163" i="32"/>
  <c r="G163" i="32"/>
  <c r="F163" i="32"/>
  <c r="H162" i="32"/>
  <c r="G162" i="32"/>
  <c r="F162" i="32"/>
  <c r="H161" i="32"/>
  <c r="G161" i="32"/>
  <c r="F161" i="32"/>
  <c r="H160" i="32"/>
  <c r="G160" i="32"/>
  <c r="F160" i="32"/>
  <c r="H159" i="32"/>
  <c r="G159" i="32"/>
  <c r="F159" i="32"/>
  <c r="H158" i="32"/>
  <c r="G158" i="32"/>
  <c r="F158" i="32"/>
  <c r="H157" i="32"/>
  <c r="G157" i="32"/>
  <c r="F157" i="32"/>
  <c r="H156" i="32"/>
  <c r="G156" i="32"/>
  <c r="F156" i="32"/>
  <c r="H155" i="32"/>
  <c r="G155" i="32"/>
  <c r="F155" i="32"/>
  <c r="H154" i="32"/>
  <c r="G154" i="32"/>
  <c r="F154" i="32"/>
  <c r="H153" i="32"/>
  <c r="G153" i="32"/>
  <c r="F153" i="32"/>
  <c r="H152" i="32"/>
  <c r="G152" i="32"/>
  <c r="F152" i="32"/>
  <c r="H151" i="32"/>
  <c r="G151" i="32"/>
  <c r="F151" i="32"/>
  <c r="H150" i="32"/>
  <c r="G150" i="32"/>
  <c r="F150" i="32"/>
  <c r="H149" i="32"/>
  <c r="G149" i="32"/>
  <c r="F149" i="32"/>
  <c r="H148" i="32"/>
  <c r="G148" i="32"/>
  <c r="F148" i="32"/>
  <c r="H147" i="32"/>
  <c r="G147" i="32"/>
  <c r="F147" i="32"/>
  <c r="H146" i="32"/>
  <c r="G146" i="32"/>
  <c r="F146" i="32"/>
  <c r="H145" i="32"/>
  <c r="G145" i="32"/>
  <c r="F145" i="32"/>
  <c r="H144" i="32"/>
  <c r="G144" i="32"/>
  <c r="F144" i="32"/>
  <c r="H143" i="32"/>
  <c r="G143" i="32"/>
  <c r="F143" i="32"/>
  <c r="H142" i="32"/>
  <c r="G142" i="32"/>
  <c r="F142" i="32"/>
  <c r="H141" i="32"/>
  <c r="G141" i="32"/>
  <c r="F141" i="32"/>
  <c r="H140" i="32"/>
  <c r="G140" i="32"/>
  <c r="F140" i="32"/>
  <c r="H139" i="32"/>
  <c r="G139" i="32"/>
  <c r="F139" i="32"/>
  <c r="H138" i="32"/>
  <c r="G138" i="32"/>
  <c r="F138" i="32"/>
  <c r="H137" i="32"/>
  <c r="G137" i="32"/>
  <c r="F137" i="32"/>
  <c r="H136" i="32"/>
  <c r="G136" i="32"/>
  <c r="F136" i="32"/>
  <c r="H135" i="32"/>
  <c r="G135" i="32"/>
  <c r="F135" i="32"/>
  <c r="H134" i="32"/>
  <c r="G134" i="32"/>
  <c r="F134" i="32"/>
  <c r="H133" i="32"/>
  <c r="G133" i="32"/>
  <c r="F133" i="32"/>
  <c r="H132" i="32"/>
  <c r="G132" i="32"/>
  <c r="F132" i="32"/>
  <c r="H131" i="32"/>
  <c r="G131" i="32"/>
  <c r="F131" i="32"/>
  <c r="H130" i="32"/>
  <c r="G130" i="32"/>
  <c r="F130" i="32"/>
  <c r="H129" i="32"/>
  <c r="G129" i="32"/>
  <c r="F129" i="32"/>
  <c r="H128" i="32"/>
  <c r="G128" i="32"/>
  <c r="F128" i="32"/>
  <c r="H127" i="32"/>
  <c r="G127" i="32"/>
  <c r="F127" i="32"/>
  <c r="H126" i="32"/>
  <c r="G126" i="32"/>
  <c r="F126" i="32"/>
  <c r="H125" i="32"/>
  <c r="G125" i="32"/>
  <c r="F125" i="32"/>
  <c r="H124" i="32"/>
  <c r="G124" i="32"/>
  <c r="F124" i="32"/>
  <c r="H123" i="32"/>
  <c r="G123" i="32"/>
  <c r="F123" i="32"/>
  <c r="H122" i="32"/>
  <c r="G122" i="32"/>
  <c r="F122" i="32"/>
  <c r="H121" i="32"/>
  <c r="G121" i="32"/>
  <c r="F121" i="32"/>
  <c r="H120" i="32"/>
  <c r="G120" i="32"/>
  <c r="F120" i="32"/>
  <c r="H119" i="32"/>
  <c r="G119" i="32"/>
  <c r="F119" i="32"/>
  <c r="H118" i="32"/>
  <c r="G118" i="32"/>
  <c r="F118" i="32"/>
  <c r="H117" i="32"/>
  <c r="G117" i="32"/>
  <c r="F117" i="32"/>
  <c r="H116" i="32"/>
  <c r="G116" i="32"/>
  <c r="F116" i="32"/>
  <c r="H115" i="32"/>
  <c r="G115" i="32"/>
  <c r="F115" i="32"/>
  <c r="H114" i="32"/>
  <c r="G114" i="32"/>
  <c r="F114" i="32"/>
  <c r="H113" i="32"/>
  <c r="G113" i="32"/>
  <c r="F113" i="32"/>
  <c r="H112" i="32"/>
  <c r="G112" i="32"/>
  <c r="F112" i="32"/>
  <c r="H111" i="32"/>
  <c r="G111" i="32"/>
  <c r="F111" i="32"/>
  <c r="H110" i="32"/>
  <c r="G110" i="32"/>
  <c r="F110" i="32"/>
  <c r="H109" i="32"/>
  <c r="G109" i="32"/>
  <c r="F109" i="32"/>
  <c r="H108" i="32"/>
  <c r="G108" i="32"/>
  <c r="F108" i="32"/>
  <c r="H107" i="32"/>
  <c r="G107" i="32"/>
  <c r="F107" i="32"/>
  <c r="H106" i="32"/>
  <c r="G106" i="32"/>
  <c r="F106" i="32"/>
  <c r="H105" i="32"/>
  <c r="G105" i="32"/>
  <c r="F105" i="32"/>
  <c r="H104" i="32"/>
  <c r="G104" i="32"/>
  <c r="F104" i="32"/>
  <c r="H103" i="32"/>
  <c r="G103" i="32"/>
  <c r="F103" i="32"/>
  <c r="H102" i="32"/>
  <c r="G102" i="32"/>
  <c r="F102" i="32"/>
  <c r="H101" i="32"/>
  <c r="G101" i="32"/>
  <c r="F101" i="32"/>
  <c r="H100" i="32"/>
  <c r="G100" i="32"/>
  <c r="F100" i="32"/>
  <c r="H99" i="32"/>
  <c r="G99" i="32"/>
  <c r="F99" i="32"/>
  <c r="H98" i="32"/>
  <c r="G98" i="32"/>
  <c r="F98" i="32"/>
  <c r="H97" i="32"/>
  <c r="G97" i="32"/>
  <c r="F97" i="32"/>
  <c r="H96" i="32"/>
  <c r="G96" i="32"/>
  <c r="F96" i="32"/>
  <c r="H95" i="32"/>
  <c r="G95" i="32"/>
  <c r="F95" i="32"/>
  <c r="H94" i="32"/>
  <c r="G94" i="32"/>
  <c r="F94" i="32"/>
  <c r="H93" i="32"/>
  <c r="G93" i="32"/>
  <c r="F93" i="32"/>
  <c r="H92" i="32"/>
  <c r="G92" i="32"/>
  <c r="F92" i="32"/>
  <c r="H91" i="32"/>
  <c r="G91" i="32"/>
  <c r="F91" i="32"/>
  <c r="H90" i="32"/>
  <c r="G90" i="32"/>
  <c r="F90" i="32"/>
  <c r="H89" i="32"/>
  <c r="G89" i="32"/>
  <c r="F89" i="32"/>
  <c r="H88" i="32"/>
  <c r="G88" i="32"/>
  <c r="F88" i="32"/>
  <c r="H87" i="32"/>
  <c r="G87" i="32"/>
  <c r="F87" i="32"/>
  <c r="H86" i="32"/>
  <c r="G86" i="32"/>
  <c r="F86" i="32"/>
  <c r="H85" i="32"/>
  <c r="G85" i="32"/>
  <c r="F85" i="32"/>
  <c r="H84" i="32"/>
  <c r="G84" i="32"/>
  <c r="F84" i="32"/>
  <c r="H83" i="32"/>
  <c r="G83" i="32"/>
  <c r="F83" i="32"/>
  <c r="H82" i="32"/>
  <c r="G82" i="32"/>
  <c r="F82" i="32"/>
  <c r="H81" i="32"/>
  <c r="G81" i="32"/>
  <c r="F81" i="32"/>
  <c r="H80" i="32"/>
  <c r="G80" i="32"/>
  <c r="F80" i="32"/>
  <c r="H79" i="32"/>
  <c r="G79" i="32"/>
  <c r="F79" i="32"/>
  <c r="H78" i="32"/>
  <c r="G78" i="32"/>
  <c r="F78" i="32"/>
  <c r="H77" i="32"/>
  <c r="G77" i="32"/>
  <c r="F77" i="32"/>
  <c r="H76" i="32"/>
  <c r="G76" i="32"/>
  <c r="F76" i="32"/>
  <c r="H75" i="32"/>
  <c r="G75" i="32"/>
  <c r="F75" i="32"/>
  <c r="H74" i="32"/>
  <c r="G74" i="32"/>
  <c r="F74" i="32"/>
  <c r="H73" i="32"/>
  <c r="G73" i="32"/>
  <c r="F73" i="32"/>
  <c r="H72" i="32"/>
  <c r="G72" i="32"/>
  <c r="F72" i="32"/>
  <c r="H71" i="32"/>
  <c r="G71" i="32"/>
  <c r="F71" i="32"/>
  <c r="H70" i="32"/>
  <c r="G70" i="32"/>
  <c r="F70" i="32"/>
  <c r="H69" i="32"/>
  <c r="G69" i="32"/>
  <c r="F69" i="32"/>
  <c r="H68" i="32"/>
  <c r="G68" i="32"/>
  <c r="F68" i="32"/>
  <c r="H67" i="32"/>
  <c r="G67" i="32"/>
  <c r="F67" i="32"/>
  <c r="H66" i="32"/>
  <c r="G66" i="32"/>
  <c r="F66" i="32"/>
  <c r="H65" i="32"/>
  <c r="G65" i="32"/>
  <c r="F65" i="32"/>
  <c r="H64" i="32"/>
  <c r="G64" i="32"/>
  <c r="F64" i="32"/>
  <c r="H63" i="32"/>
  <c r="G63" i="32"/>
  <c r="F63" i="32"/>
  <c r="H62" i="32"/>
  <c r="G62" i="32"/>
  <c r="F62" i="32"/>
  <c r="H61" i="32"/>
  <c r="G61" i="32"/>
  <c r="F61" i="32"/>
  <c r="H60" i="32"/>
  <c r="G60" i="32"/>
  <c r="F60" i="32"/>
  <c r="H59" i="32"/>
  <c r="G59" i="32"/>
  <c r="F59" i="32"/>
  <c r="H58" i="32"/>
  <c r="G58" i="32"/>
  <c r="F58" i="32"/>
  <c r="H57" i="32"/>
  <c r="G57" i="32"/>
  <c r="F57" i="32"/>
  <c r="H56" i="32"/>
  <c r="G56" i="32"/>
  <c r="F56" i="32"/>
  <c r="H55" i="32"/>
  <c r="G55" i="32"/>
  <c r="F55" i="32"/>
  <c r="H54" i="32"/>
  <c r="G54" i="32"/>
  <c r="F54" i="32"/>
  <c r="H53" i="32"/>
  <c r="G53" i="32"/>
  <c r="F53" i="32"/>
  <c r="H52" i="32"/>
  <c r="G52" i="32"/>
  <c r="F52" i="32"/>
  <c r="H51" i="32"/>
  <c r="G51" i="32"/>
  <c r="F51" i="32"/>
  <c r="H50" i="32"/>
  <c r="G50" i="32"/>
  <c r="F50" i="32"/>
  <c r="H49" i="32"/>
  <c r="G49" i="32"/>
  <c r="F49" i="32"/>
  <c r="H48" i="32"/>
  <c r="G48" i="32"/>
  <c r="F48" i="32"/>
  <c r="H47" i="32"/>
  <c r="G47" i="32"/>
  <c r="F47" i="32"/>
  <c r="H46" i="32"/>
  <c r="G46" i="32"/>
  <c r="F46" i="32"/>
  <c r="H45" i="32"/>
  <c r="G45" i="32"/>
  <c r="F45" i="32"/>
  <c r="H44" i="32"/>
  <c r="G44" i="32"/>
  <c r="F44" i="32"/>
  <c r="H43" i="32"/>
  <c r="G43" i="32"/>
  <c r="F43" i="32"/>
  <c r="H42" i="32"/>
  <c r="G42" i="32"/>
  <c r="F42" i="32"/>
  <c r="H41" i="32"/>
  <c r="G41" i="32"/>
  <c r="F41" i="32"/>
  <c r="H40" i="32"/>
  <c r="G40" i="32"/>
  <c r="F40" i="32"/>
  <c r="H39" i="32"/>
  <c r="G39" i="32"/>
  <c r="F39" i="32"/>
  <c r="H38" i="32"/>
  <c r="G38" i="32"/>
  <c r="F38" i="32"/>
  <c r="H37" i="32"/>
  <c r="G37" i="32"/>
  <c r="F37" i="32"/>
  <c r="H36" i="32"/>
  <c r="G36" i="32"/>
  <c r="F36" i="32"/>
  <c r="H35" i="32"/>
  <c r="G35" i="32"/>
  <c r="F35" i="32"/>
  <c r="H34" i="32"/>
  <c r="G34" i="32"/>
  <c r="F34" i="32"/>
  <c r="H33" i="32"/>
  <c r="G33" i="32"/>
  <c r="F33" i="32"/>
  <c r="H32" i="32"/>
  <c r="G32" i="32"/>
  <c r="F32" i="32"/>
  <c r="H31" i="32"/>
  <c r="G31" i="32"/>
  <c r="F31" i="32"/>
  <c r="H30" i="32"/>
  <c r="G30" i="32"/>
  <c r="F30" i="32"/>
  <c r="H29" i="32"/>
  <c r="G29" i="32"/>
  <c r="F29" i="32"/>
  <c r="H28" i="32"/>
  <c r="G28" i="32"/>
  <c r="F28" i="32"/>
  <c r="H27" i="32"/>
  <c r="G27" i="32"/>
  <c r="F27" i="32"/>
  <c r="H26" i="32"/>
  <c r="G26" i="32"/>
  <c r="F26" i="32"/>
  <c r="H25" i="32"/>
  <c r="G25" i="32"/>
  <c r="F25" i="32"/>
  <c r="H24" i="32"/>
  <c r="G24" i="32"/>
  <c r="F24" i="32"/>
  <c r="H23" i="32"/>
  <c r="G23" i="32"/>
  <c r="F23" i="32"/>
  <c r="H22" i="32"/>
  <c r="G22" i="32"/>
  <c r="F22" i="32"/>
  <c r="H21" i="32"/>
  <c r="G21" i="32"/>
  <c r="F21" i="32"/>
  <c r="H20" i="32"/>
  <c r="G20" i="32"/>
  <c r="F20" i="32"/>
  <c r="H19" i="32"/>
  <c r="G19" i="32"/>
  <c r="F19" i="32"/>
  <c r="H18" i="32"/>
  <c r="G18" i="32"/>
  <c r="F18" i="32"/>
  <c r="H17" i="32"/>
  <c r="G17" i="32"/>
  <c r="F17" i="32"/>
  <c r="H16" i="32"/>
  <c r="G16" i="32"/>
  <c r="F16" i="32"/>
  <c r="H15" i="32"/>
  <c r="G15" i="32"/>
  <c r="F15" i="32"/>
  <c r="H14" i="32"/>
  <c r="G14" i="32"/>
  <c r="F14" i="32"/>
  <c r="H13" i="32"/>
  <c r="G13" i="32"/>
  <c r="F13" i="32"/>
  <c r="H12" i="32"/>
  <c r="G12" i="32"/>
  <c r="F12" i="32"/>
  <c r="H11" i="32"/>
  <c r="G11" i="32"/>
  <c r="F11" i="32"/>
  <c r="H10" i="32"/>
  <c r="G10" i="32"/>
  <c r="F10" i="32"/>
  <c r="H9" i="32"/>
  <c r="G9" i="32"/>
  <c r="F9" i="32"/>
  <c r="H8" i="32"/>
  <c r="G8" i="32"/>
  <c r="F8" i="32"/>
  <c r="I373" i="31"/>
  <c r="G373" i="31"/>
  <c r="F373" i="31"/>
  <c r="J373" i="31" s="1"/>
  <c r="I372" i="31"/>
  <c r="G372" i="31"/>
  <c r="F372" i="31"/>
  <c r="I371" i="31"/>
  <c r="G371" i="31"/>
  <c r="F371" i="31"/>
  <c r="I370" i="31"/>
  <c r="G370" i="31"/>
  <c r="F370" i="31"/>
  <c r="I369" i="31"/>
  <c r="G369" i="31"/>
  <c r="F369" i="31"/>
  <c r="J369" i="31" s="1"/>
  <c r="I368" i="31"/>
  <c r="G368" i="31"/>
  <c r="F368" i="31"/>
  <c r="I367" i="31"/>
  <c r="G367" i="31"/>
  <c r="F367" i="31"/>
  <c r="I366" i="31"/>
  <c r="G366" i="31"/>
  <c r="F366" i="31"/>
  <c r="I365" i="31"/>
  <c r="G365" i="31"/>
  <c r="F365" i="31"/>
  <c r="I364" i="31"/>
  <c r="G364" i="31"/>
  <c r="F364" i="31"/>
  <c r="I363" i="31"/>
  <c r="G363" i="31"/>
  <c r="F363" i="31"/>
  <c r="I362" i="31"/>
  <c r="G362" i="31"/>
  <c r="F362" i="31"/>
  <c r="I361" i="31"/>
  <c r="G361" i="31"/>
  <c r="F361" i="31"/>
  <c r="I360" i="31"/>
  <c r="G360" i="31"/>
  <c r="F360" i="31"/>
  <c r="I359" i="31"/>
  <c r="G359" i="31"/>
  <c r="F359" i="31"/>
  <c r="J359" i="31" s="1"/>
  <c r="I358" i="31"/>
  <c r="G358" i="31"/>
  <c r="F358" i="31"/>
  <c r="I357" i="31"/>
  <c r="G357" i="31"/>
  <c r="F357" i="31"/>
  <c r="I356" i="31"/>
  <c r="G356" i="31"/>
  <c r="F356" i="31"/>
  <c r="I355" i="31"/>
  <c r="G355" i="31"/>
  <c r="F355" i="31"/>
  <c r="I354" i="31"/>
  <c r="G354" i="31"/>
  <c r="F354" i="31"/>
  <c r="I353" i="31"/>
  <c r="G353" i="31"/>
  <c r="F353" i="31"/>
  <c r="J353" i="31" s="1"/>
  <c r="I352" i="31"/>
  <c r="G352" i="31"/>
  <c r="F352" i="31"/>
  <c r="I351" i="31"/>
  <c r="G351" i="31"/>
  <c r="F351" i="31"/>
  <c r="I350" i="31"/>
  <c r="G350" i="31"/>
  <c r="F350" i="31"/>
  <c r="I349" i="31"/>
  <c r="G349" i="31"/>
  <c r="F349" i="31"/>
  <c r="I348" i="31"/>
  <c r="G348" i="31"/>
  <c r="F348" i="31"/>
  <c r="I347" i="31"/>
  <c r="G347" i="31"/>
  <c r="F347" i="31"/>
  <c r="J347" i="31" s="1"/>
  <c r="I346" i="31"/>
  <c r="G346" i="31"/>
  <c r="F346" i="31"/>
  <c r="I345" i="31"/>
  <c r="G345" i="31"/>
  <c r="F345" i="31"/>
  <c r="I344" i="31"/>
  <c r="G344" i="31"/>
  <c r="F344" i="31"/>
  <c r="I343" i="31"/>
  <c r="G343" i="31"/>
  <c r="F343" i="31"/>
  <c r="I342" i="31"/>
  <c r="G342" i="31"/>
  <c r="F342" i="31"/>
  <c r="I341" i="31"/>
  <c r="G341" i="31"/>
  <c r="F341" i="31"/>
  <c r="I340" i="31"/>
  <c r="G340" i="31"/>
  <c r="F340" i="31"/>
  <c r="J340" i="31" s="1"/>
  <c r="I339" i="31"/>
  <c r="G339" i="31"/>
  <c r="F339" i="31"/>
  <c r="J339" i="31" s="1"/>
  <c r="I338" i="31"/>
  <c r="G338" i="31"/>
  <c r="F338" i="31"/>
  <c r="I337" i="31"/>
  <c r="G337" i="31"/>
  <c r="F337" i="31"/>
  <c r="I336" i="31"/>
  <c r="G336" i="31"/>
  <c r="F336" i="31"/>
  <c r="I335" i="31"/>
  <c r="G335" i="31"/>
  <c r="F335" i="31"/>
  <c r="I334" i="31"/>
  <c r="G334" i="31"/>
  <c r="F334" i="31"/>
  <c r="I333" i="31"/>
  <c r="G333" i="31"/>
  <c r="F333" i="31"/>
  <c r="I332" i="31"/>
  <c r="G332" i="31"/>
  <c r="F332" i="31"/>
  <c r="J332" i="31" s="1"/>
  <c r="I331" i="31"/>
  <c r="G331" i="31"/>
  <c r="F331" i="31"/>
  <c r="J331" i="31" s="1"/>
  <c r="I330" i="31"/>
  <c r="G330" i="31"/>
  <c r="F330" i="31"/>
  <c r="I329" i="31"/>
  <c r="G329" i="31"/>
  <c r="F329" i="31"/>
  <c r="I328" i="31"/>
  <c r="G328" i="31"/>
  <c r="F328" i="31"/>
  <c r="I327" i="31"/>
  <c r="G327" i="31"/>
  <c r="F327" i="31"/>
  <c r="J327" i="31" s="1"/>
  <c r="I326" i="31"/>
  <c r="G326" i="31"/>
  <c r="F326" i="31"/>
  <c r="I325" i="31"/>
  <c r="G325" i="31"/>
  <c r="F325" i="31"/>
  <c r="I324" i="31"/>
  <c r="G324" i="31"/>
  <c r="F324" i="31"/>
  <c r="J324" i="31" s="1"/>
  <c r="I323" i="31"/>
  <c r="G323" i="31"/>
  <c r="F323" i="31"/>
  <c r="I322" i="31"/>
  <c r="G322" i="31"/>
  <c r="F322" i="31"/>
  <c r="I321" i="31"/>
  <c r="G321" i="31"/>
  <c r="F321" i="31"/>
  <c r="I320" i="31"/>
  <c r="G320" i="31"/>
  <c r="F320" i="31"/>
  <c r="I319" i="31"/>
  <c r="G319" i="31"/>
  <c r="F319" i="31"/>
  <c r="I318" i="31"/>
  <c r="G318" i="31"/>
  <c r="F318" i="31"/>
  <c r="I317" i="31"/>
  <c r="G317" i="31"/>
  <c r="F317" i="31"/>
  <c r="I316" i="31"/>
  <c r="G316" i="31"/>
  <c r="F316" i="31"/>
  <c r="I315" i="31"/>
  <c r="G315" i="31"/>
  <c r="F315" i="31"/>
  <c r="I314" i="31"/>
  <c r="G314" i="31"/>
  <c r="F314" i="31"/>
  <c r="I313" i="31"/>
  <c r="G313" i="31"/>
  <c r="F313" i="31"/>
  <c r="I312" i="31"/>
  <c r="G312" i="31"/>
  <c r="F312" i="31"/>
  <c r="I311" i="31"/>
  <c r="G311" i="31"/>
  <c r="F311" i="31"/>
  <c r="I310" i="31"/>
  <c r="G310" i="31"/>
  <c r="F310" i="31"/>
  <c r="I309" i="31"/>
  <c r="G309" i="31"/>
  <c r="F309" i="31"/>
  <c r="I308" i="31"/>
  <c r="G308" i="31"/>
  <c r="F308" i="31"/>
  <c r="J308" i="31" s="1"/>
  <c r="I307" i="31"/>
  <c r="G307" i="31"/>
  <c r="F307" i="31"/>
  <c r="I306" i="31"/>
  <c r="G306" i="31"/>
  <c r="F306" i="31"/>
  <c r="I305" i="31"/>
  <c r="G305" i="31"/>
  <c r="F305" i="31"/>
  <c r="I304" i="31"/>
  <c r="G304" i="31"/>
  <c r="F304" i="31"/>
  <c r="I303" i="31"/>
  <c r="G303" i="31"/>
  <c r="F303" i="31"/>
  <c r="I302" i="31"/>
  <c r="G302" i="31"/>
  <c r="F302" i="31"/>
  <c r="I301" i="31"/>
  <c r="G301" i="31"/>
  <c r="F301" i="31"/>
  <c r="I300" i="31"/>
  <c r="G300" i="31"/>
  <c r="F300" i="31"/>
  <c r="I299" i="31"/>
  <c r="G299" i="31"/>
  <c r="F299" i="31"/>
  <c r="J299" i="31" s="1"/>
  <c r="I298" i="31"/>
  <c r="G298" i="31"/>
  <c r="F298" i="31"/>
  <c r="I297" i="31"/>
  <c r="G297" i="31"/>
  <c r="F297" i="31"/>
  <c r="I296" i="31"/>
  <c r="G296" i="31"/>
  <c r="F296" i="31"/>
  <c r="I295" i="31"/>
  <c r="G295" i="31"/>
  <c r="F295" i="31"/>
  <c r="J295" i="31" s="1"/>
  <c r="I294" i="31"/>
  <c r="G294" i="31"/>
  <c r="F294" i="31"/>
  <c r="I293" i="31"/>
  <c r="G293" i="31"/>
  <c r="F293" i="31"/>
  <c r="J293" i="31" s="1"/>
  <c r="I292" i="31"/>
  <c r="G292" i="31"/>
  <c r="F292" i="31"/>
  <c r="J292" i="31" s="1"/>
  <c r="I291" i="31"/>
  <c r="G291" i="31"/>
  <c r="F291" i="31"/>
  <c r="I290" i="31"/>
  <c r="G290" i="31"/>
  <c r="F290" i="31"/>
  <c r="I289" i="31"/>
  <c r="G289" i="31"/>
  <c r="F289" i="31"/>
  <c r="I288" i="31"/>
  <c r="G288" i="31"/>
  <c r="F288" i="31"/>
  <c r="I287" i="31"/>
  <c r="G287" i="31"/>
  <c r="F287" i="31"/>
  <c r="J287" i="31" s="1"/>
  <c r="I286" i="31"/>
  <c r="G286" i="31"/>
  <c r="F286" i="31"/>
  <c r="J286" i="31" s="1"/>
  <c r="I285" i="31"/>
  <c r="G285" i="31"/>
  <c r="F285" i="31"/>
  <c r="J285" i="31" s="1"/>
  <c r="I284" i="31"/>
  <c r="G284" i="31"/>
  <c r="F284" i="31"/>
  <c r="J284" i="31" s="1"/>
  <c r="I283" i="31"/>
  <c r="G283" i="31"/>
  <c r="F283" i="31"/>
  <c r="I282" i="31"/>
  <c r="G282" i="31"/>
  <c r="F282" i="31"/>
  <c r="I281" i="31"/>
  <c r="G281" i="31"/>
  <c r="F281" i="31"/>
  <c r="I280" i="31"/>
  <c r="G280" i="31"/>
  <c r="F280" i="31"/>
  <c r="J280" i="31" s="1"/>
  <c r="I279" i="31"/>
  <c r="G279" i="31"/>
  <c r="F279" i="31"/>
  <c r="I278" i="31"/>
  <c r="G278" i="31"/>
  <c r="F278" i="31"/>
  <c r="I277" i="31"/>
  <c r="G277" i="31"/>
  <c r="F277" i="31"/>
  <c r="I276" i="31"/>
  <c r="G276" i="31"/>
  <c r="F276" i="31"/>
  <c r="I275" i="31"/>
  <c r="G275" i="31"/>
  <c r="F275" i="31"/>
  <c r="I274" i="31"/>
  <c r="G274" i="31"/>
  <c r="F274" i="31"/>
  <c r="I273" i="31"/>
  <c r="G273" i="31"/>
  <c r="F273" i="31"/>
  <c r="J273" i="31" s="1"/>
  <c r="I272" i="31"/>
  <c r="G272" i="31"/>
  <c r="F272" i="31"/>
  <c r="J272" i="31" s="1"/>
  <c r="I271" i="31"/>
  <c r="G271" i="31"/>
  <c r="F271" i="31"/>
  <c r="I270" i="31"/>
  <c r="G270" i="31"/>
  <c r="F270" i="31"/>
  <c r="J270" i="31" s="1"/>
  <c r="I269" i="31"/>
  <c r="G269" i="31"/>
  <c r="F269" i="31"/>
  <c r="I268" i="31"/>
  <c r="G268" i="31"/>
  <c r="F268" i="31"/>
  <c r="I267" i="31"/>
  <c r="G267" i="31"/>
  <c r="F267" i="31"/>
  <c r="I266" i="31"/>
  <c r="G266" i="31"/>
  <c r="F266" i="31"/>
  <c r="I265" i="31"/>
  <c r="G265" i="31"/>
  <c r="F265" i="31"/>
  <c r="I264" i="31"/>
  <c r="G264" i="31"/>
  <c r="F264" i="31"/>
  <c r="J264" i="31" s="1"/>
  <c r="I263" i="31"/>
  <c r="G263" i="31"/>
  <c r="F263" i="31"/>
  <c r="J263" i="31" s="1"/>
  <c r="I262" i="31"/>
  <c r="G262" i="31"/>
  <c r="F262" i="31"/>
  <c r="I261" i="31"/>
  <c r="G261" i="31"/>
  <c r="F261" i="31"/>
  <c r="I260" i="31"/>
  <c r="G260" i="31"/>
  <c r="F260" i="31"/>
  <c r="I259" i="31"/>
  <c r="G259" i="31"/>
  <c r="F259" i="31"/>
  <c r="I258" i="31"/>
  <c r="G258" i="31"/>
  <c r="F258" i="31"/>
  <c r="I257" i="31"/>
  <c r="G257" i="31"/>
  <c r="F257" i="31"/>
  <c r="I256" i="31"/>
  <c r="G256" i="31"/>
  <c r="F256" i="31"/>
  <c r="I255" i="31"/>
  <c r="G255" i="31"/>
  <c r="F255" i="31"/>
  <c r="J255" i="31" s="1"/>
  <c r="I254" i="31"/>
  <c r="G254" i="31"/>
  <c r="F254" i="31"/>
  <c r="I253" i="31"/>
  <c r="G253" i="31"/>
  <c r="F253" i="31"/>
  <c r="I252" i="31"/>
  <c r="G252" i="31"/>
  <c r="F252" i="31"/>
  <c r="J252" i="31" s="1"/>
  <c r="I251" i="31"/>
  <c r="G251" i="31"/>
  <c r="F251" i="31"/>
  <c r="J251" i="31" s="1"/>
  <c r="I250" i="31"/>
  <c r="G250" i="31"/>
  <c r="F250" i="31"/>
  <c r="I249" i="31"/>
  <c r="G249" i="31"/>
  <c r="F249" i="31"/>
  <c r="I248" i="31"/>
  <c r="G248" i="31"/>
  <c r="F248" i="31"/>
  <c r="I247" i="31"/>
  <c r="G247" i="31"/>
  <c r="F247" i="31"/>
  <c r="J247" i="31" s="1"/>
  <c r="I246" i="31"/>
  <c r="G246" i="31"/>
  <c r="F246" i="31"/>
  <c r="J246" i="31" s="1"/>
  <c r="I245" i="31"/>
  <c r="G245" i="31"/>
  <c r="F245" i="31"/>
  <c r="I244" i="31"/>
  <c r="G244" i="31"/>
  <c r="F244" i="31"/>
  <c r="I243" i="31"/>
  <c r="G243" i="31"/>
  <c r="F243" i="31"/>
  <c r="J243" i="31" s="1"/>
  <c r="I242" i="31"/>
  <c r="G242" i="31"/>
  <c r="F242" i="31"/>
  <c r="I241" i="31"/>
  <c r="G241" i="31"/>
  <c r="F241" i="31"/>
  <c r="I240" i="31"/>
  <c r="G240" i="31"/>
  <c r="F240" i="31"/>
  <c r="I239" i="31"/>
  <c r="G239" i="31"/>
  <c r="F239" i="31"/>
  <c r="I238" i="31"/>
  <c r="G238" i="31"/>
  <c r="F238" i="31"/>
  <c r="J238" i="31" s="1"/>
  <c r="I237" i="31"/>
  <c r="G237" i="31"/>
  <c r="F237" i="31"/>
  <c r="I236" i="31"/>
  <c r="G236" i="31"/>
  <c r="F236" i="31"/>
  <c r="J236" i="31" s="1"/>
  <c r="I235" i="31"/>
  <c r="G235" i="31"/>
  <c r="F235" i="31"/>
  <c r="I234" i="31"/>
  <c r="G234" i="31"/>
  <c r="F234" i="31"/>
  <c r="I233" i="31"/>
  <c r="G233" i="31"/>
  <c r="F233" i="31"/>
  <c r="I232" i="31"/>
  <c r="G232" i="31"/>
  <c r="F232" i="31"/>
  <c r="I231" i="31"/>
  <c r="G231" i="31"/>
  <c r="F231" i="31"/>
  <c r="I230" i="31"/>
  <c r="G230" i="31"/>
  <c r="F230" i="31"/>
  <c r="J230" i="31" s="1"/>
  <c r="I229" i="31"/>
  <c r="G229" i="31"/>
  <c r="F229" i="31"/>
  <c r="I228" i="31"/>
  <c r="G228" i="31"/>
  <c r="F228" i="31"/>
  <c r="J228" i="31" s="1"/>
  <c r="I227" i="31"/>
  <c r="G227" i="31"/>
  <c r="F227" i="31"/>
  <c r="J227" i="31" s="1"/>
  <c r="I226" i="31"/>
  <c r="G226" i="31"/>
  <c r="F226" i="31"/>
  <c r="I225" i="31"/>
  <c r="G225" i="31"/>
  <c r="F225" i="31"/>
  <c r="J225" i="31" s="1"/>
  <c r="I224" i="31"/>
  <c r="G224" i="31"/>
  <c r="F224" i="31"/>
  <c r="I223" i="31"/>
  <c r="G223" i="31"/>
  <c r="F223" i="31"/>
  <c r="I222" i="31"/>
  <c r="G222" i="31"/>
  <c r="F222" i="31"/>
  <c r="J222" i="31" s="1"/>
  <c r="I221" i="31"/>
  <c r="G221" i="31"/>
  <c r="F221" i="31"/>
  <c r="I220" i="31"/>
  <c r="G220" i="31"/>
  <c r="F220" i="31"/>
  <c r="J220" i="31" s="1"/>
  <c r="I219" i="31"/>
  <c r="G219" i="31"/>
  <c r="F219" i="31"/>
  <c r="I218" i="31"/>
  <c r="G218" i="31"/>
  <c r="F218" i="31"/>
  <c r="I217" i="31"/>
  <c r="G217" i="31"/>
  <c r="F217" i="31"/>
  <c r="I216" i="31"/>
  <c r="G216" i="31"/>
  <c r="F216" i="31"/>
  <c r="I215" i="31"/>
  <c r="G215" i="31"/>
  <c r="F215" i="31"/>
  <c r="J215" i="31" s="1"/>
  <c r="I214" i="31"/>
  <c r="G214" i="31"/>
  <c r="F214" i="31"/>
  <c r="I213" i="31"/>
  <c r="G213" i="31"/>
  <c r="F213" i="31"/>
  <c r="J213" i="31" s="1"/>
  <c r="I212" i="31"/>
  <c r="G212" i="31"/>
  <c r="F212" i="31"/>
  <c r="I211" i="31"/>
  <c r="G211" i="31"/>
  <c r="F211" i="31"/>
  <c r="I210" i="31"/>
  <c r="G210" i="31"/>
  <c r="F210" i="31"/>
  <c r="I209" i="31"/>
  <c r="G209" i="31"/>
  <c r="F209" i="31"/>
  <c r="J209" i="31" s="1"/>
  <c r="I208" i="31"/>
  <c r="G208" i="31"/>
  <c r="F208" i="31"/>
  <c r="J208" i="31" s="1"/>
  <c r="I207" i="31"/>
  <c r="G207" i="31"/>
  <c r="F207" i="31"/>
  <c r="I206" i="31"/>
  <c r="G206" i="31"/>
  <c r="F206" i="31"/>
  <c r="I205" i="31"/>
  <c r="G205" i="31"/>
  <c r="F205" i="31"/>
  <c r="I204" i="31"/>
  <c r="G204" i="31"/>
  <c r="F204" i="31"/>
  <c r="J204" i="31" s="1"/>
  <c r="I203" i="31"/>
  <c r="G203" i="31"/>
  <c r="F203" i="31"/>
  <c r="I202" i="31"/>
  <c r="G202" i="31"/>
  <c r="F202" i="31"/>
  <c r="I201" i="31"/>
  <c r="G201" i="31"/>
  <c r="F201" i="31"/>
  <c r="I200" i="31"/>
  <c r="G200" i="31"/>
  <c r="F200" i="31"/>
  <c r="I199" i="31"/>
  <c r="G199" i="31"/>
  <c r="F199" i="31"/>
  <c r="I198" i="31"/>
  <c r="G198" i="31"/>
  <c r="F198" i="31"/>
  <c r="I197" i="31"/>
  <c r="G197" i="31"/>
  <c r="F197" i="31"/>
  <c r="J197" i="31" s="1"/>
  <c r="I196" i="31"/>
  <c r="G196" i="31"/>
  <c r="F196" i="31"/>
  <c r="J196" i="31" s="1"/>
  <c r="I195" i="31"/>
  <c r="G195" i="31"/>
  <c r="F195" i="31"/>
  <c r="J195" i="31" s="1"/>
  <c r="I194" i="31"/>
  <c r="G194" i="31"/>
  <c r="F194" i="31"/>
  <c r="J194" i="31" s="1"/>
  <c r="I193" i="31"/>
  <c r="G193" i="31"/>
  <c r="F193" i="31"/>
  <c r="I192" i="31"/>
  <c r="G192" i="31"/>
  <c r="F192" i="31"/>
  <c r="I191" i="31"/>
  <c r="G191" i="31"/>
  <c r="F191" i="31"/>
  <c r="J191" i="31" s="1"/>
  <c r="I190" i="31"/>
  <c r="G190" i="31"/>
  <c r="F190" i="31"/>
  <c r="J190" i="31" s="1"/>
  <c r="I189" i="31"/>
  <c r="G189" i="31"/>
  <c r="F189" i="31"/>
  <c r="I188" i="31"/>
  <c r="G188" i="31"/>
  <c r="F188" i="31"/>
  <c r="I187" i="31"/>
  <c r="G187" i="31"/>
  <c r="F187" i="31"/>
  <c r="I186" i="31"/>
  <c r="G186" i="31"/>
  <c r="F186" i="31"/>
  <c r="J186" i="31" s="1"/>
  <c r="I185" i="31"/>
  <c r="G185" i="31"/>
  <c r="F185" i="31"/>
  <c r="I184" i="31"/>
  <c r="G184" i="31"/>
  <c r="F184" i="31"/>
  <c r="I183" i="31"/>
  <c r="G183" i="31"/>
  <c r="F183" i="31"/>
  <c r="I182" i="31"/>
  <c r="G182" i="31"/>
  <c r="F182" i="31"/>
  <c r="I181" i="31"/>
  <c r="G181" i="31"/>
  <c r="F181" i="31"/>
  <c r="J181" i="31" s="1"/>
  <c r="I180" i="31"/>
  <c r="G180" i="31"/>
  <c r="F180" i="31"/>
  <c r="I179" i="31"/>
  <c r="G179" i="31"/>
  <c r="F179" i="31"/>
  <c r="I178" i="31"/>
  <c r="G178" i="31"/>
  <c r="F178" i="31"/>
  <c r="J178" i="31" s="1"/>
  <c r="I177" i="31"/>
  <c r="G177" i="31"/>
  <c r="F177" i="31"/>
  <c r="I176" i="31"/>
  <c r="G176" i="31"/>
  <c r="F176" i="31"/>
  <c r="I175" i="31"/>
  <c r="G175" i="31"/>
  <c r="F175" i="31"/>
  <c r="I174" i="31"/>
  <c r="G174" i="31"/>
  <c r="F174" i="31"/>
  <c r="I173" i="31"/>
  <c r="G173" i="31"/>
  <c r="F173" i="31"/>
  <c r="I172" i="31"/>
  <c r="G172" i="31"/>
  <c r="F172" i="31"/>
  <c r="I171" i="31"/>
  <c r="G171" i="31"/>
  <c r="F171" i="31"/>
  <c r="I170" i="31"/>
  <c r="G170" i="31"/>
  <c r="F170" i="31"/>
  <c r="I169" i="31"/>
  <c r="G169" i="31"/>
  <c r="F169" i="31"/>
  <c r="J169" i="31" s="1"/>
  <c r="I168" i="31"/>
  <c r="G168" i="31"/>
  <c r="F168" i="31"/>
  <c r="I167" i="31"/>
  <c r="G167" i="31"/>
  <c r="F167" i="31"/>
  <c r="I166" i="31"/>
  <c r="G166" i="31"/>
  <c r="F166" i="31"/>
  <c r="J166" i="31" s="1"/>
  <c r="I165" i="31"/>
  <c r="G165" i="31"/>
  <c r="F165" i="31"/>
  <c r="J165" i="31" s="1"/>
  <c r="I164" i="31"/>
  <c r="G164" i="31"/>
  <c r="F164" i="31"/>
  <c r="I163" i="31"/>
  <c r="G163" i="31"/>
  <c r="F163" i="31"/>
  <c r="I162" i="31"/>
  <c r="G162" i="31"/>
  <c r="F162" i="31"/>
  <c r="J162" i="31" s="1"/>
  <c r="I161" i="31"/>
  <c r="G161" i="31"/>
  <c r="F161" i="31"/>
  <c r="I160" i="31"/>
  <c r="G160" i="31"/>
  <c r="F160" i="31"/>
  <c r="I159" i="31"/>
  <c r="G159" i="31"/>
  <c r="F159" i="31"/>
  <c r="I158" i="31"/>
  <c r="G158" i="31"/>
  <c r="F158" i="31"/>
  <c r="J158" i="31" s="1"/>
  <c r="I157" i="31"/>
  <c r="G157" i="31"/>
  <c r="F157" i="31"/>
  <c r="I156" i="31"/>
  <c r="G156" i="31"/>
  <c r="F156" i="31"/>
  <c r="I155" i="31"/>
  <c r="G155" i="31"/>
  <c r="F155" i="31"/>
  <c r="I154" i="31"/>
  <c r="G154" i="31"/>
  <c r="F154" i="31"/>
  <c r="J154" i="31" s="1"/>
  <c r="I153" i="31"/>
  <c r="G153" i="31"/>
  <c r="F153" i="31"/>
  <c r="J153" i="31" s="1"/>
  <c r="I152" i="31"/>
  <c r="G152" i="31"/>
  <c r="F152" i="31"/>
  <c r="I151" i="31"/>
  <c r="G151" i="31"/>
  <c r="F151" i="31"/>
  <c r="I150" i="31"/>
  <c r="G150" i="31"/>
  <c r="F150" i="31"/>
  <c r="I149" i="31"/>
  <c r="G149" i="31"/>
  <c r="F149" i="31"/>
  <c r="I148" i="31"/>
  <c r="G148" i="31"/>
  <c r="F148" i="31"/>
  <c r="J148" i="31" s="1"/>
  <c r="I147" i="31"/>
  <c r="G147" i="31"/>
  <c r="F147" i="31"/>
  <c r="I146" i="31"/>
  <c r="G146" i="31"/>
  <c r="F146" i="31"/>
  <c r="I145" i="31"/>
  <c r="G145" i="31"/>
  <c r="F145" i="31"/>
  <c r="I144" i="31"/>
  <c r="G144" i="31"/>
  <c r="F144" i="31"/>
  <c r="I143" i="31"/>
  <c r="G143" i="31"/>
  <c r="F143" i="31"/>
  <c r="J143" i="31" s="1"/>
  <c r="I142" i="31"/>
  <c r="G142" i="31"/>
  <c r="F142" i="31"/>
  <c r="J142" i="31" s="1"/>
  <c r="I141" i="31"/>
  <c r="G141" i="31"/>
  <c r="F141" i="31"/>
  <c r="I140" i="31"/>
  <c r="G140" i="31"/>
  <c r="F140" i="31"/>
  <c r="J140" i="31" s="1"/>
  <c r="I139" i="31"/>
  <c r="G139" i="31"/>
  <c r="F139" i="31"/>
  <c r="I138" i="31"/>
  <c r="G138" i="31"/>
  <c r="F138" i="31"/>
  <c r="I137" i="31"/>
  <c r="G137" i="31"/>
  <c r="F137" i="31"/>
  <c r="J137" i="31" s="1"/>
  <c r="I136" i="31"/>
  <c r="G136" i="31"/>
  <c r="F136" i="31"/>
  <c r="J136" i="31" s="1"/>
  <c r="I135" i="31"/>
  <c r="G135" i="31"/>
  <c r="F135" i="31"/>
  <c r="I134" i="31"/>
  <c r="G134" i="31"/>
  <c r="F134" i="31"/>
  <c r="I133" i="31"/>
  <c r="G133" i="31"/>
  <c r="F133" i="31"/>
  <c r="I132" i="31"/>
  <c r="G132" i="31"/>
  <c r="F132" i="31"/>
  <c r="J132" i="31" s="1"/>
  <c r="I131" i="31"/>
  <c r="G131" i="31"/>
  <c r="F131" i="31"/>
  <c r="J131" i="31" s="1"/>
  <c r="I130" i="31"/>
  <c r="G130" i="31"/>
  <c r="F130" i="31"/>
  <c r="I129" i="31"/>
  <c r="G129" i="31"/>
  <c r="F129" i="31"/>
  <c r="J129" i="31" s="1"/>
  <c r="I128" i="31"/>
  <c r="G128" i="31"/>
  <c r="F128" i="31"/>
  <c r="I127" i="31"/>
  <c r="G127" i="31"/>
  <c r="F127" i="31"/>
  <c r="J127" i="31" s="1"/>
  <c r="I126" i="31"/>
  <c r="G126" i="31"/>
  <c r="F126" i="31"/>
  <c r="I125" i="31"/>
  <c r="G125" i="31"/>
  <c r="F125" i="31"/>
  <c r="I124" i="31"/>
  <c r="G124" i="31"/>
  <c r="F124" i="31"/>
  <c r="J124" i="31" s="1"/>
  <c r="I123" i="31"/>
  <c r="G123" i="31"/>
  <c r="F123" i="31"/>
  <c r="I122" i="31"/>
  <c r="G122" i="31"/>
  <c r="F122" i="31"/>
  <c r="I121" i="31"/>
  <c r="G121" i="31"/>
  <c r="F121" i="31"/>
  <c r="J121" i="31" s="1"/>
  <c r="I120" i="31"/>
  <c r="G120" i="31"/>
  <c r="F120" i="31"/>
  <c r="I119" i="31"/>
  <c r="G119" i="31"/>
  <c r="F119" i="31"/>
  <c r="J119" i="31" s="1"/>
  <c r="I118" i="31"/>
  <c r="G118" i="31"/>
  <c r="F118" i="31"/>
  <c r="I117" i="31"/>
  <c r="G117" i="31"/>
  <c r="F117" i="31"/>
  <c r="I116" i="31"/>
  <c r="G116" i="31"/>
  <c r="F116" i="31"/>
  <c r="J116" i="31" s="1"/>
  <c r="I115" i="31"/>
  <c r="G115" i="31"/>
  <c r="F115" i="31"/>
  <c r="J115" i="31" s="1"/>
  <c r="I114" i="31"/>
  <c r="G114" i="31"/>
  <c r="F114" i="31"/>
  <c r="I113" i="31"/>
  <c r="G113" i="31"/>
  <c r="F113" i="31"/>
  <c r="I112" i="31"/>
  <c r="G112" i="31"/>
  <c r="F112" i="31"/>
  <c r="I111" i="31"/>
  <c r="G111" i="31"/>
  <c r="F111" i="31"/>
  <c r="I110" i="31"/>
  <c r="G110" i="31"/>
  <c r="F110" i="31"/>
  <c r="J110" i="31" s="1"/>
  <c r="I109" i="31"/>
  <c r="G109" i="31"/>
  <c r="F109" i="31"/>
  <c r="I108" i="31"/>
  <c r="G108" i="31"/>
  <c r="F108" i="31"/>
  <c r="J108" i="31" s="1"/>
  <c r="I107" i="31"/>
  <c r="G107" i="31"/>
  <c r="F107" i="31"/>
  <c r="J107" i="31" s="1"/>
  <c r="I106" i="31"/>
  <c r="G106" i="31"/>
  <c r="F106" i="31"/>
  <c r="J106" i="31" s="1"/>
  <c r="I105" i="31"/>
  <c r="G105" i="31"/>
  <c r="F105" i="31"/>
  <c r="I104" i="31"/>
  <c r="G104" i="31"/>
  <c r="F104" i="31"/>
  <c r="I103" i="31"/>
  <c r="G103" i="31"/>
  <c r="F103" i="31"/>
  <c r="J103" i="31" s="1"/>
  <c r="I102" i="31"/>
  <c r="G102" i="31"/>
  <c r="F102" i="31"/>
  <c r="J102" i="31" s="1"/>
  <c r="I101" i="31"/>
  <c r="G101" i="31"/>
  <c r="F101" i="31"/>
  <c r="I100" i="31"/>
  <c r="G100" i="31"/>
  <c r="F100" i="31"/>
  <c r="I99" i="31"/>
  <c r="G99" i="31"/>
  <c r="F99" i="31"/>
  <c r="J99" i="31" s="1"/>
  <c r="I98" i="31"/>
  <c r="G98" i="31"/>
  <c r="F98" i="31"/>
  <c r="J98" i="31" s="1"/>
  <c r="I97" i="31"/>
  <c r="G97" i="31"/>
  <c r="F97" i="31"/>
  <c r="J97" i="31" s="1"/>
  <c r="I96" i="31"/>
  <c r="G96" i="31"/>
  <c r="F96" i="31"/>
  <c r="I95" i="31"/>
  <c r="G95" i="31"/>
  <c r="F95" i="31"/>
  <c r="I94" i="31"/>
  <c r="G94" i="31"/>
  <c r="F94" i="31"/>
  <c r="J94" i="31" s="1"/>
  <c r="I93" i="31"/>
  <c r="G93" i="31"/>
  <c r="F93" i="31"/>
  <c r="I92" i="31"/>
  <c r="G92" i="31"/>
  <c r="F92" i="31"/>
  <c r="I91" i="31"/>
  <c r="G91" i="31"/>
  <c r="F91" i="31"/>
  <c r="I90" i="31"/>
  <c r="G90" i="31"/>
  <c r="F90" i="31"/>
  <c r="J90" i="31" s="1"/>
  <c r="I89" i="31"/>
  <c r="G89" i="31"/>
  <c r="F89" i="31"/>
  <c r="I88" i="31"/>
  <c r="G88" i="31"/>
  <c r="F88" i="31"/>
  <c r="I87" i="31"/>
  <c r="G87" i="31"/>
  <c r="F87" i="31"/>
  <c r="J87" i="31" s="1"/>
  <c r="I86" i="31"/>
  <c r="G86" i="31"/>
  <c r="F86" i="31"/>
  <c r="J86" i="31" s="1"/>
  <c r="I85" i="31"/>
  <c r="G85" i="31"/>
  <c r="F85" i="31"/>
  <c r="J85" i="31" s="1"/>
  <c r="I84" i="31"/>
  <c r="G84" i="31"/>
  <c r="F84" i="31"/>
  <c r="I83" i="31"/>
  <c r="G83" i="31"/>
  <c r="F83" i="31"/>
  <c r="J83" i="31" s="1"/>
  <c r="I82" i="31"/>
  <c r="G82" i="31"/>
  <c r="F82" i="31"/>
  <c r="J82" i="31" s="1"/>
  <c r="I81" i="31"/>
  <c r="G81" i="31"/>
  <c r="F81" i="31"/>
  <c r="I80" i="31"/>
  <c r="G80" i="31"/>
  <c r="F80" i="31"/>
  <c r="I79" i="31"/>
  <c r="G79" i="31"/>
  <c r="F79" i="31"/>
  <c r="I78" i="31"/>
  <c r="G78" i="31"/>
  <c r="F78" i="31"/>
  <c r="J78" i="31" s="1"/>
  <c r="I77" i="31"/>
  <c r="G77" i="31"/>
  <c r="F77" i="31"/>
  <c r="I76" i="31"/>
  <c r="G76" i="31"/>
  <c r="F76" i="31"/>
  <c r="J76" i="31" s="1"/>
  <c r="I75" i="31"/>
  <c r="G75" i="31"/>
  <c r="F75" i="31"/>
  <c r="I74" i="31"/>
  <c r="G74" i="31"/>
  <c r="F74" i="31"/>
  <c r="J74" i="31" s="1"/>
  <c r="I73" i="31"/>
  <c r="G73" i="31"/>
  <c r="F73" i="31"/>
  <c r="I72" i="31"/>
  <c r="G72" i="31"/>
  <c r="F72" i="31"/>
  <c r="J72" i="31" s="1"/>
  <c r="I71" i="31"/>
  <c r="G71" i="31"/>
  <c r="F71" i="31"/>
  <c r="I70" i="31"/>
  <c r="G70" i="31"/>
  <c r="F70" i="31"/>
  <c r="J70" i="31" s="1"/>
  <c r="I69" i="31"/>
  <c r="G69" i="31"/>
  <c r="F69" i="31"/>
  <c r="J69" i="31" s="1"/>
  <c r="I68" i="31"/>
  <c r="G68" i="31"/>
  <c r="F68" i="31"/>
  <c r="J68" i="31" s="1"/>
  <c r="I67" i="31"/>
  <c r="G67" i="31"/>
  <c r="F67" i="31"/>
  <c r="I66" i="31"/>
  <c r="G66" i="31"/>
  <c r="F66" i="31"/>
  <c r="J66" i="31" s="1"/>
  <c r="I65" i="31"/>
  <c r="G65" i="31"/>
  <c r="F65" i="31"/>
  <c r="J65" i="31" s="1"/>
  <c r="I64" i="31"/>
  <c r="G64" i="31"/>
  <c r="F64" i="31"/>
  <c r="I63" i="31"/>
  <c r="G63" i="31"/>
  <c r="F63" i="31"/>
  <c r="I62" i="31"/>
  <c r="G62" i="31"/>
  <c r="F62" i="31"/>
  <c r="I61" i="31"/>
  <c r="G61" i="31"/>
  <c r="F61" i="31"/>
  <c r="I60" i="31"/>
  <c r="G60" i="31"/>
  <c r="F60" i="31"/>
  <c r="I59" i="31"/>
  <c r="G59" i="31"/>
  <c r="F59" i="31"/>
  <c r="I58" i="31"/>
  <c r="G58" i="31"/>
  <c r="F58" i="31"/>
  <c r="J58" i="31" s="1"/>
  <c r="I57" i="31"/>
  <c r="G57" i="31"/>
  <c r="F57" i="31"/>
  <c r="I56" i="31"/>
  <c r="G56" i="31"/>
  <c r="F56" i="31"/>
  <c r="J56" i="31" s="1"/>
  <c r="I55" i="31"/>
  <c r="G55" i="31"/>
  <c r="F55" i="31"/>
  <c r="I54" i="31"/>
  <c r="G54" i="31"/>
  <c r="F54" i="31"/>
  <c r="J54" i="31" s="1"/>
  <c r="I53" i="31"/>
  <c r="G53" i="31"/>
  <c r="F53" i="31"/>
  <c r="J53" i="31" s="1"/>
  <c r="I52" i="31"/>
  <c r="G52" i="31"/>
  <c r="F52" i="31"/>
  <c r="I51" i="31"/>
  <c r="G51" i="31"/>
  <c r="F51" i="31"/>
  <c r="J51" i="31" s="1"/>
  <c r="I50" i="31"/>
  <c r="G50" i="31"/>
  <c r="F50" i="31"/>
  <c r="I49" i="31"/>
  <c r="G49" i="31"/>
  <c r="F49" i="31"/>
  <c r="J49" i="31" s="1"/>
  <c r="I48" i="31"/>
  <c r="G48" i="31"/>
  <c r="F48" i="31"/>
  <c r="I47" i="31"/>
  <c r="G47" i="31"/>
  <c r="F47" i="31"/>
  <c r="J47" i="31" s="1"/>
  <c r="I46" i="31"/>
  <c r="G46" i="31"/>
  <c r="F46" i="31"/>
  <c r="J46" i="31" s="1"/>
  <c r="I45" i="31"/>
  <c r="G45" i="31"/>
  <c r="F45" i="31"/>
  <c r="I44" i="31"/>
  <c r="G44" i="31"/>
  <c r="F44" i="31"/>
  <c r="J44" i="31" s="1"/>
  <c r="I43" i="31"/>
  <c r="G43" i="31"/>
  <c r="F43" i="31"/>
  <c r="I42" i="31"/>
  <c r="G42" i="31"/>
  <c r="F42" i="31"/>
  <c r="I41" i="31"/>
  <c r="G41" i="31"/>
  <c r="F41" i="31"/>
  <c r="I40" i="31"/>
  <c r="G40" i="31"/>
  <c r="F40" i="31"/>
  <c r="I39" i="31"/>
  <c r="G39" i="31"/>
  <c r="F39" i="31"/>
  <c r="J39" i="31" s="1"/>
  <c r="I38" i="31"/>
  <c r="G38" i="31"/>
  <c r="F38" i="31"/>
  <c r="I37" i="31"/>
  <c r="G37" i="31"/>
  <c r="F37" i="31"/>
  <c r="J37" i="31" s="1"/>
  <c r="I36" i="31"/>
  <c r="G36" i="31"/>
  <c r="F36" i="31"/>
  <c r="J36" i="31" s="1"/>
  <c r="I35" i="31"/>
  <c r="G35" i="31"/>
  <c r="F35" i="31"/>
  <c r="J35" i="31" s="1"/>
  <c r="I34" i="31"/>
  <c r="G34" i="31"/>
  <c r="F34" i="31"/>
  <c r="I33" i="31"/>
  <c r="G33" i="31"/>
  <c r="F33" i="31"/>
  <c r="I32" i="31"/>
  <c r="G32" i="31"/>
  <c r="F32" i="31"/>
  <c r="I31" i="31"/>
  <c r="G31" i="31"/>
  <c r="F31" i="31"/>
  <c r="J31" i="31" s="1"/>
  <c r="I30" i="31"/>
  <c r="G30" i="31"/>
  <c r="F30" i="31"/>
  <c r="J30" i="31" s="1"/>
  <c r="I29" i="31"/>
  <c r="G29" i="31"/>
  <c r="F29" i="31"/>
  <c r="I28" i="31"/>
  <c r="G28" i="31"/>
  <c r="F28" i="31"/>
  <c r="J28" i="31" s="1"/>
  <c r="I27" i="31"/>
  <c r="G27" i="31"/>
  <c r="F27" i="31"/>
  <c r="I26" i="31"/>
  <c r="G26" i="31"/>
  <c r="F26" i="31"/>
  <c r="I25" i="31"/>
  <c r="G25" i="31"/>
  <c r="F25" i="31"/>
  <c r="I24" i="31"/>
  <c r="G24" i="31"/>
  <c r="F24" i="31"/>
  <c r="J24" i="31" s="1"/>
  <c r="I23" i="31"/>
  <c r="G23" i="31"/>
  <c r="F23" i="31"/>
  <c r="I22" i="31"/>
  <c r="G22" i="31"/>
  <c r="F22" i="31"/>
  <c r="I21" i="31"/>
  <c r="G21" i="31"/>
  <c r="F21" i="31"/>
  <c r="J21" i="31" s="1"/>
  <c r="I20" i="31"/>
  <c r="G20" i="31"/>
  <c r="F20" i="31"/>
  <c r="J20" i="31" s="1"/>
  <c r="I19" i="31"/>
  <c r="G19" i="31"/>
  <c r="F19" i="31"/>
  <c r="J19" i="31" s="1"/>
  <c r="I18" i="31"/>
  <c r="G18" i="31"/>
  <c r="F18" i="31"/>
  <c r="J18" i="31" s="1"/>
  <c r="I17" i="31"/>
  <c r="G17" i="31"/>
  <c r="F17" i="31"/>
  <c r="J17" i="31" s="1"/>
  <c r="I16" i="31"/>
  <c r="G16" i="31"/>
  <c r="F16" i="31"/>
  <c r="I15" i="31"/>
  <c r="G15" i="31"/>
  <c r="F15" i="31"/>
  <c r="J15" i="31" s="1"/>
  <c r="I14" i="31"/>
  <c r="G14" i="31"/>
  <c r="F14" i="31"/>
  <c r="J14" i="31" s="1"/>
  <c r="I13" i="31"/>
  <c r="G13" i="31"/>
  <c r="F13" i="31"/>
  <c r="I12" i="31"/>
  <c r="G12" i="31"/>
  <c r="F12" i="31"/>
  <c r="J12" i="31" s="1"/>
  <c r="I11" i="31"/>
  <c r="G11" i="31"/>
  <c r="F11" i="31"/>
  <c r="I10" i="31"/>
  <c r="G10" i="31"/>
  <c r="F10" i="31"/>
  <c r="I9" i="31"/>
  <c r="G9" i="31"/>
  <c r="F9" i="31"/>
  <c r="I8" i="31"/>
  <c r="G8" i="31"/>
  <c r="F8" i="31"/>
  <c r="J8" i="31" s="1"/>
  <c r="G373" i="30"/>
  <c r="F373" i="30"/>
  <c r="G372" i="30"/>
  <c r="F372" i="30"/>
  <c r="G371" i="30"/>
  <c r="F371" i="30"/>
  <c r="I371" i="30" s="1"/>
  <c r="G370" i="30"/>
  <c r="F370" i="30"/>
  <c r="I370" i="30" s="1"/>
  <c r="G369" i="30"/>
  <c r="F369" i="30"/>
  <c r="G368" i="30"/>
  <c r="F368" i="30"/>
  <c r="G367" i="30"/>
  <c r="F367" i="30"/>
  <c r="G366" i="30"/>
  <c r="F366" i="30"/>
  <c r="G365" i="30"/>
  <c r="F365" i="30"/>
  <c r="G364" i="30"/>
  <c r="F364" i="30"/>
  <c r="G363" i="30"/>
  <c r="F363" i="30"/>
  <c r="G362" i="30"/>
  <c r="F362" i="30"/>
  <c r="I362" i="30" s="1"/>
  <c r="G361" i="30"/>
  <c r="F361" i="30"/>
  <c r="G360" i="30"/>
  <c r="F360" i="30"/>
  <c r="G359" i="30"/>
  <c r="F359" i="30"/>
  <c r="G358" i="30"/>
  <c r="F358" i="30"/>
  <c r="G357" i="30"/>
  <c r="F357" i="30"/>
  <c r="G356" i="30"/>
  <c r="F356" i="30"/>
  <c r="I356" i="30" s="1"/>
  <c r="G355" i="30"/>
  <c r="F355" i="30"/>
  <c r="I355" i="30" s="1"/>
  <c r="G354" i="30"/>
  <c r="F354" i="30"/>
  <c r="G353" i="30"/>
  <c r="F353" i="30"/>
  <c r="I353" i="30" s="1"/>
  <c r="G352" i="30"/>
  <c r="F352" i="30"/>
  <c r="G351" i="30"/>
  <c r="F351" i="30"/>
  <c r="G350" i="30"/>
  <c r="F350" i="30"/>
  <c r="I350" i="30" s="1"/>
  <c r="G349" i="30"/>
  <c r="F349" i="30"/>
  <c r="G348" i="30"/>
  <c r="F348" i="30"/>
  <c r="I348" i="30" s="1"/>
  <c r="G347" i="30"/>
  <c r="F347" i="30"/>
  <c r="G346" i="30"/>
  <c r="F346" i="30"/>
  <c r="G345" i="30"/>
  <c r="F345" i="30"/>
  <c r="I345" i="30" s="1"/>
  <c r="G344" i="30"/>
  <c r="F344" i="30"/>
  <c r="G343" i="30"/>
  <c r="F343" i="30"/>
  <c r="G342" i="30"/>
  <c r="F342" i="30"/>
  <c r="G341" i="30"/>
  <c r="F341" i="30"/>
  <c r="G340" i="30"/>
  <c r="F340" i="30"/>
  <c r="G339" i="30"/>
  <c r="F339" i="30"/>
  <c r="I339" i="30" s="1"/>
  <c r="G338" i="30"/>
  <c r="F338" i="30"/>
  <c r="G337" i="30"/>
  <c r="F337" i="30"/>
  <c r="G336" i="30"/>
  <c r="F336" i="30"/>
  <c r="G335" i="30"/>
  <c r="F335" i="30"/>
  <c r="G334" i="30"/>
  <c r="F334" i="30"/>
  <c r="I334" i="30" s="1"/>
  <c r="G333" i="30"/>
  <c r="F333" i="30"/>
  <c r="G332" i="30"/>
  <c r="F332" i="30"/>
  <c r="G331" i="30"/>
  <c r="F331" i="30"/>
  <c r="I331" i="30" s="1"/>
  <c r="G330" i="30"/>
  <c r="F330" i="30"/>
  <c r="G329" i="30"/>
  <c r="F329" i="30"/>
  <c r="G328" i="30"/>
  <c r="F328" i="30"/>
  <c r="G327" i="30"/>
  <c r="F327" i="30"/>
  <c r="G326" i="30"/>
  <c r="F326" i="30"/>
  <c r="G325" i="30"/>
  <c r="F325" i="30"/>
  <c r="G324" i="30"/>
  <c r="F324" i="30"/>
  <c r="G323" i="30"/>
  <c r="F323" i="30"/>
  <c r="I323" i="30" s="1"/>
  <c r="G322" i="30"/>
  <c r="F322" i="30"/>
  <c r="G321" i="30"/>
  <c r="F321" i="30"/>
  <c r="I321" i="30" s="1"/>
  <c r="G320" i="30"/>
  <c r="F320" i="30"/>
  <c r="G319" i="30"/>
  <c r="F319" i="30"/>
  <c r="G318" i="30"/>
  <c r="F318" i="30"/>
  <c r="G317" i="30"/>
  <c r="F317" i="30"/>
  <c r="G316" i="30"/>
  <c r="F316" i="30"/>
  <c r="G315" i="30"/>
  <c r="F315" i="30"/>
  <c r="I315" i="30" s="1"/>
  <c r="G314" i="30"/>
  <c r="F314" i="30"/>
  <c r="G313" i="30"/>
  <c r="F313" i="30"/>
  <c r="I313" i="30" s="1"/>
  <c r="G312" i="30"/>
  <c r="F312" i="30"/>
  <c r="G311" i="30"/>
  <c r="F311" i="30"/>
  <c r="I311" i="30" s="1"/>
  <c r="G310" i="30"/>
  <c r="F310" i="30"/>
  <c r="G309" i="30"/>
  <c r="F309" i="30"/>
  <c r="G308" i="30"/>
  <c r="F308" i="30"/>
  <c r="I308" i="30" s="1"/>
  <c r="G307" i="30"/>
  <c r="F307" i="30"/>
  <c r="G306" i="30"/>
  <c r="F306" i="30"/>
  <c r="I306" i="30" s="1"/>
  <c r="G305" i="30"/>
  <c r="F305" i="30"/>
  <c r="G304" i="30"/>
  <c r="F304" i="30"/>
  <c r="G303" i="30"/>
  <c r="F303" i="30"/>
  <c r="I303" i="30" s="1"/>
  <c r="G302" i="30"/>
  <c r="F302" i="30"/>
  <c r="G301" i="30"/>
  <c r="F301" i="30"/>
  <c r="G300" i="30"/>
  <c r="F300" i="30"/>
  <c r="G299" i="30"/>
  <c r="F299" i="30"/>
  <c r="I299" i="30" s="1"/>
  <c r="G298" i="30"/>
  <c r="F298" i="30"/>
  <c r="I298" i="30" s="1"/>
  <c r="G297" i="30"/>
  <c r="F297" i="30"/>
  <c r="G296" i="30"/>
  <c r="F296" i="30"/>
  <c r="I296" i="30" s="1"/>
  <c r="G295" i="30"/>
  <c r="F295" i="30"/>
  <c r="G294" i="30"/>
  <c r="F294" i="30"/>
  <c r="G293" i="30"/>
  <c r="F293" i="30"/>
  <c r="G292" i="30"/>
  <c r="F292" i="30"/>
  <c r="G291" i="30"/>
  <c r="F291" i="30"/>
  <c r="I291" i="30" s="1"/>
  <c r="G290" i="30"/>
  <c r="F290" i="30"/>
  <c r="G289" i="30"/>
  <c r="F289" i="30"/>
  <c r="I289" i="30" s="1"/>
  <c r="G288" i="30"/>
  <c r="F288" i="30"/>
  <c r="I288" i="30" s="1"/>
  <c r="G287" i="30"/>
  <c r="F287" i="30"/>
  <c r="G286" i="30"/>
  <c r="F286" i="30"/>
  <c r="G285" i="30"/>
  <c r="F285" i="30"/>
  <c r="G284" i="30"/>
  <c r="F284" i="30"/>
  <c r="G283" i="30"/>
  <c r="F283" i="30"/>
  <c r="G282" i="30"/>
  <c r="F282" i="30"/>
  <c r="G281" i="30"/>
  <c r="F281" i="30"/>
  <c r="I281" i="30" s="1"/>
  <c r="G280" i="30"/>
  <c r="F280" i="30"/>
  <c r="G279" i="30"/>
  <c r="F279" i="30"/>
  <c r="G278" i="30"/>
  <c r="F278" i="30"/>
  <c r="I278" i="30" s="1"/>
  <c r="G277" i="30"/>
  <c r="F277" i="30"/>
  <c r="G276" i="30"/>
  <c r="F276" i="30"/>
  <c r="I276" i="30" s="1"/>
  <c r="G275" i="30"/>
  <c r="F275" i="30"/>
  <c r="G274" i="30"/>
  <c r="F274" i="30"/>
  <c r="I274" i="30" s="1"/>
  <c r="G273" i="30"/>
  <c r="F273" i="30"/>
  <c r="G272" i="30"/>
  <c r="F272" i="30"/>
  <c r="G271" i="30"/>
  <c r="F271" i="30"/>
  <c r="G270" i="30"/>
  <c r="F270" i="30"/>
  <c r="I270" i="30" s="1"/>
  <c r="G269" i="30"/>
  <c r="F269" i="30"/>
  <c r="G268" i="30"/>
  <c r="F268" i="30"/>
  <c r="G267" i="30"/>
  <c r="F267" i="30"/>
  <c r="G266" i="30"/>
  <c r="F266" i="30"/>
  <c r="G265" i="30"/>
  <c r="F265" i="30"/>
  <c r="G264" i="30"/>
  <c r="F264" i="30"/>
  <c r="I264" i="30" s="1"/>
  <c r="G263" i="30"/>
  <c r="F263" i="30"/>
  <c r="G262" i="30"/>
  <c r="F262" i="30"/>
  <c r="I262" i="30" s="1"/>
  <c r="G261" i="30"/>
  <c r="F261" i="30"/>
  <c r="G260" i="30"/>
  <c r="F260" i="30"/>
  <c r="G259" i="30"/>
  <c r="F259" i="30"/>
  <c r="I258" i="30"/>
  <c r="G258" i="30"/>
  <c r="F258" i="30"/>
  <c r="G257" i="30"/>
  <c r="F257" i="30"/>
  <c r="G256" i="30"/>
  <c r="F256" i="30"/>
  <c r="I256" i="30" s="1"/>
  <c r="G255" i="30"/>
  <c r="F255" i="30"/>
  <c r="G254" i="30"/>
  <c r="F254" i="30"/>
  <c r="I254" i="30" s="1"/>
  <c r="G253" i="30"/>
  <c r="F253" i="30"/>
  <c r="G252" i="30"/>
  <c r="F252" i="30"/>
  <c r="G251" i="30"/>
  <c r="F251" i="30"/>
  <c r="G250" i="30"/>
  <c r="F250" i="30"/>
  <c r="G249" i="30"/>
  <c r="F249" i="30"/>
  <c r="G248" i="30"/>
  <c r="F248" i="30"/>
  <c r="I248" i="30" s="1"/>
  <c r="G247" i="30"/>
  <c r="F247" i="30"/>
  <c r="G246" i="30"/>
  <c r="F246" i="30"/>
  <c r="I246" i="30" s="1"/>
  <c r="G245" i="30"/>
  <c r="F245" i="30"/>
  <c r="G244" i="30"/>
  <c r="F244" i="30"/>
  <c r="G243" i="30"/>
  <c r="F243" i="30"/>
  <c r="G242" i="30"/>
  <c r="F242" i="30"/>
  <c r="G241" i="30"/>
  <c r="F241" i="30"/>
  <c r="G240" i="30"/>
  <c r="F240" i="30"/>
  <c r="I240" i="30" s="1"/>
  <c r="G239" i="30"/>
  <c r="F239" i="30"/>
  <c r="G238" i="30"/>
  <c r="F238" i="30"/>
  <c r="I238" i="30" s="1"/>
  <c r="G237" i="30"/>
  <c r="F237" i="30"/>
  <c r="G236" i="30"/>
  <c r="F236" i="30"/>
  <c r="G235" i="30"/>
  <c r="F235" i="30"/>
  <c r="G234" i="30"/>
  <c r="F234" i="30"/>
  <c r="I234" i="30" s="1"/>
  <c r="G233" i="30"/>
  <c r="F233" i="30"/>
  <c r="G232" i="30"/>
  <c r="F232" i="30"/>
  <c r="G231" i="30"/>
  <c r="F231" i="30"/>
  <c r="G230" i="30"/>
  <c r="F230" i="30"/>
  <c r="G229" i="30"/>
  <c r="F229" i="30"/>
  <c r="G228" i="30"/>
  <c r="F228" i="30"/>
  <c r="G227" i="30"/>
  <c r="F227" i="30"/>
  <c r="G226" i="30"/>
  <c r="F226" i="30"/>
  <c r="I226" i="30" s="1"/>
  <c r="G225" i="30"/>
  <c r="F225" i="30"/>
  <c r="G224" i="30"/>
  <c r="F224" i="30"/>
  <c r="G223" i="30"/>
  <c r="F223" i="30"/>
  <c r="G222" i="30"/>
  <c r="F222" i="30"/>
  <c r="G221" i="30"/>
  <c r="F221" i="30"/>
  <c r="G220" i="30"/>
  <c r="F220" i="30"/>
  <c r="G219" i="30"/>
  <c r="F219" i="30"/>
  <c r="G218" i="30"/>
  <c r="F218" i="30"/>
  <c r="G217" i="30"/>
  <c r="F217" i="30"/>
  <c r="G216" i="30"/>
  <c r="F216" i="30"/>
  <c r="G215" i="30"/>
  <c r="F215" i="30"/>
  <c r="G214" i="30"/>
  <c r="F214" i="30"/>
  <c r="I214" i="30" s="1"/>
  <c r="G213" i="30"/>
  <c r="F213" i="30"/>
  <c r="G212" i="30"/>
  <c r="F212" i="30"/>
  <c r="G211" i="30"/>
  <c r="F211" i="30"/>
  <c r="G210" i="30"/>
  <c r="F210" i="30"/>
  <c r="I210" i="30" s="1"/>
  <c r="G209" i="30"/>
  <c r="F209" i="30"/>
  <c r="G208" i="30"/>
  <c r="F208" i="30"/>
  <c r="G207" i="30"/>
  <c r="F207" i="30"/>
  <c r="G206" i="30"/>
  <c r="F206" i="30"/>
  <c r="G205" i="30"/>
  <c r="F205" i="30"/>
  <c r="G204" i="30"/>
  <c r="F204" i="30"/>
  <c r="G203" i="30"/>
  <c r="F203" i="30"/>
  <c r="G202" i="30"/>
  <c r="F202" i="30"/>
  <c r="I202" i="30" s="1"/>
  <c r="G201" i="30"/>
  <c r="F201" i="30"/>
  <c r="G200" i="30"/>
  <c r="F200" i="30"/>
  <c r="G199" i="30"/>
  <c r="F199" i="30"/>
  <c r="G198" i="30"/>
  <c r="F198" i="30"/>
  <c r="G197" i="30"/>
  <c r="F197" i="30"/>
  <c r="G196" i="30"/>
  <c r="F196" i="30"/>
  <c r="G195" i="30"/>
  <c r="F195" i="30"/>
  <c r="G194" i="30"/>
  <c r="F194" i="30"/>
  <c r="G193" i="30"/>
  <c r="F193" i="30"/>
  <c r="G192" i="30"/>
  <c r="F192" i="30"/>
  <c r="G191" i="30"/>
  <c r="F191" i="30"/>
  <c r="G190" i="30"/>
  <c r="F190" i="30"/>
  <c r="G189" i="30"/>
  <c r="F189" i="30"/>
  <c r="G188" i="30"/>
  <c r="F188" i="30"/>
  <c r="G187" i="30"/>
  <c r="F187" i="30"/>
  <c r="I187" i="30" s="1"/>
  <c r="G186" i="30"/>
  <c r="F186" i="30"/>
  <c r="G185" i="30"/>
  <c r="F185" i="30"/>
  <c r="I185" i="30" s="1"/>
  <c r="G184" i="30"/>
  <c r="F184" i="30"/>
  <c r="G183" i="30"/>
  <c r="F183" i="30"/>
  <c r="I183" i="30" s="1"/>
  <c r="G182" i="30"/>
  <c r="F182" i="30"/>
  <c r="G181" i="30"/>
  <c r="F181" i="30"/>
  <c r="G180" i="30"/>
  <c r="F180" i="30"/>
  <c r="G179" i="30"/>
  <c r="F179" i="30"/>
  <c r="G178" i="30"/>
  <c r="F178" i="30"/>
  <c r="G177" i="30"/>
  <c r="F177" i="30"/>
  <c r="I177" i="30" s="1"/>
  <c r="G176" i="30"/>
  <c r="F176" i="30"/>
  <c r="G175" i="30"/>
  <c r="F175" i="30"/>
  <c r="I175" i="30" s="1"/>
  <c r="G174" i="30"/>
  <c r="F174" i="30"/>
  <c r="G173" i="30"/>
  <c r="F173" i="30"/>
  <c r="G172" i="30"/>
  <c r="F172" i="30"/>
  <c r="G171" i="30"/>
  <c r="F171" i="30"/>
  <c r="I171" i="30" s="1"/>
  <c r="G170" i="30"/>
  <c r="F170" i="30"/>
  <c r="G169" i="30"/>
  <c r="F169" i="30"/>
  <c r="I169" i="30" s="1"/>
  <c r="G168" i="30"/>
  <c r="F168" i="30"/>
  <c r="G167" i="30"/>
  <c r="F167" i="30"/>
  <c r="I167" i="30" s="1"/>
  <c r="G166" i="30"/>
  <c r="F166" i="30"/>
  <c r="G165" i="30"/>
  <c r="F165" i="30"/>
  <c r="G164" i="30"/>
  <c r="F164" i="30"/>
  <c r="G163" i="30"/>
  <c r="F163" i="30"/>
  <c r="I163" i="30" s="1"/>
  <c r="G162" i="30"/>
  <c r="F162" i="30"/>
  <c r="G161" i="30"/>
  <c r="F161" i="30"/>
  <c r="I161" i="30" s="1"/>
  <c r="G160" i="30"/>
  <c r="F160" i="30"/>
  <c r="G159" i="30"/>
  <c r="F159" i="30"/>
  <c r="I159" i="30" s="1"/>
  <c r="G158" i="30"/>
  <c r="F158" i="30"/>
  <c r="G157" i="30"/>
  <c r="F157" i="30"/>
  <c r="G156" i="30"/>
  <c r="F156" i="30"/>
  <c r="G155" i="30"/>
  <c r="F155" i="30"/>
  <c r="G154" i="30"/>
  <c r="F154" i="30"/>
  <c r="G153" i="30"/>
  <c r="F153" i="30"/>
  <c r="I153" i="30" s="1"/>
  <c r="G152" i="30"/>
  <c r="F152" i="30"/>
  <c r="G151" i="30"/>
  <c r="F151" i="30"/>
  <c r="G150" i="30"/>
  <c r="F150" i="30"/>
  <c r="G149" i="30"/>
  <c r="F149" i="30"/>
  <c r="I149" i="30" s="1"/>
  <c r="G148" i="30"/>
  <c r="F148" i="30"/>
  <c r="G147" i="30"/>
  <c r="F147" i="30"/>
  <c r="I147" i="30" s="1"/>
  <c r="G146" i="30"/>
  <c r="F146" i="30"/>
  <c r="G145" i="30"/>
  <c r="F145" i="30"/>
  <c r="I145" i="30" s="1"/>
  <c r="G144" i="30"/>
  <c r="F144" i="30"/>
  <c r="G143" i="30"/>
  <c r="F143" i="30"/>
  <c r="I143" i="30" s="1"/>
  <c r="G142" i="30"/>
  <c r="F142" i="30"/>
  <c r="G141" i="30"/>
  <c r="F141" i="30"/>
  <c r="G140" i="30"/>
  <c r="F140" i="30"/>
  <c r="G139" i="30"/>
  <c r="F139" i="30"/>
  <c r="G138" i="30"/>
  <c r="F138" i="30"/>
  <c r="G137" i="30"/>
  <c r="F137" i="30"/>
  <c r="I137" i="30" s="1"/>
  <c r="G136" i="30"/>
  <c r="F136" i="30"/>
  <c r="G135" i="30"/>
  <c r="F135" i="30"/>
  <c r="G134" i="30"/>
  <c r="F134" i="30"/>
  <c r="G133" i="30"/>
  <c r="F133" i="30"/>
  <c r="I133" i="30" s="1"/>
  <c r="G132" i="30"/>
  <c r="F132" i="30"/>
  <c r="G131" i="30"/>
  <c r="F131" i="30"/>
  <c r="I131" i="30" s="1"/>
  <c r="G130" i="30"/>
  <c r="F130" i="30"/>
  <c r="G129" i="30"/>
  <c r="F129" i="30"/>
  <c r="I129" i="30" s="1"/>
  <c r="G128" i="30"/>
  <c r="F128" i="30"/>
  <c r="G127" i="30"/>
  <c r="F127" i="30"/>
  <c r="I127" i="30" s="1"/>
  <c r="G126" i="30"/>
  <c r="F126" i="30"/>
  <c r="G125" i="30"/>
  <c r="F125" i="30"/>
  <c r="G124" i="30"/>
  <c r="F124" i="30"/>
  <c r="G123" i="30"/>
  <c r="F123" i="30"/>
  <c r="G122" i="30"/>
  <c r="F122" i="30"/>
  <c r="G121" i="30"/>
  <c r="F121" i="30"/>
  <c r="I121" i="30" s="1"/>
  <c r="G120" i="30"/>
  <c r="F120" i="30"/>
  <c r="G119" i="30"/>
  <c r="F119" i="30"/>
  <c r="G118" i="30"/>
  <c r="F118" i="30"/>
  <c r="G117" i="30"/>
  <c r="F117" i="30"/>
  <c r="I117" i="30" s="1"/>
  <c r="G116" i="30"/>
  <c r="F116" i="30"/>
  <c r="G115" i="30"/>
  <c r="F115" i="30"/>
  <c r="I115" i="30" s="1"/>
  <c r="G114" i="30"/>
  <c r="F114" i="30"/>
  <c r="G113" i="30"/>
  <c r="F113" i="30"/>
  <c r="I113" i="30" s="1"/>
  <c r="G112" i="30"/>
  <c r="F112" i="30"/>
  <c r="G111" i="30"/>
  <c r="F111" i="30"/>
  <c r="I111" i="30" s="1"/>
  <c r="G110" i="30"/>
  <c r="F110" i="30"/>
  <c r="G109" i="30"/>
  <c r="F109" i="30"/>
  <c r="G108" i="30"/>
  <c r="F108" i="30"/>
  <c r="G107" i="30"/>
  <c r="F107" i="30"/>
  <c r="G106" i="30"/>
  <c r="F106" i="30"/>
  <c r="G105" i="30"/>
  <c r="F105" i="30"/>
  <c r="I105" i="30" s="1"/>
  <c r="G104" i="30"/>
  <c r="F104" i="30"/>
  <c r="G103" i="30"/>
  <c r="F103" i="30"/>
  <c r="G102" i="30"/>
  <c r="F102" i="30"/>
  <c r="G101" i="30"/>
  <c r="F101" i="30"/>
  <c r="I101" i="30" s="1"/>
  <c r="G100" i="30"/>
  <c r="F100" i="30"/>
  <c r="G99" i="30"/>
  <c r="F99" i="30"/>
  <c r="I99" i="30" s="1"/>
  <c r="G98" i="30"/>
  <c r="F98" i="30"/>
  <c r="G97" i="30"/>
  <c r="F97" i="30"/>
  <c r="I97" i="30" s="1"/>
  <c r="G96" i="30"/>
  <c r="F96" i="30"/>
  <c r="G95" i="30"/>
  <c r="F95" i="30"/>
  <c r="I95" i="30" s="1"/>
  <c r="G94" i="30"/>
  <c r="F94" i="30"/>
  <c r="G93" i="30"/>
  <c r="F93" i="30"/>
  <c r="G92" i="30"/>
  <c r="F92" i="30"/>
  <c r="G91" i="30"/>
  <c r="F91" i="30"/>
  <c r="G90" i="30"/>
  <c r="F90" i="30"/>
  <c r="G89" i="30"/>
  <c r="F89" i="30"/>
  <c r="I89" i="30" s="1"/>
  <c r="G88" i="30"/>
  <c r="F88" i="30"/>
  <c r="G87" i="30"/>
  <c r="F87" i="30"/>
  <c r="I87" i="30" s="1"/>
  <c r="G86" i="30"/>
  <c r="F86" i="30"/>
  <c r="G85" i="30"/>
  <c r="F85" i="30"/>
  <c r="I85" i="30" s="1"/>
  <c r="G84" i="30"/>
  <c r="F84" i="30"/>
  <c r="G83" i="30"/>
  <c r="F83" i="30"/>
  <c r="I83" i="30" s="1"/>
  <c r="G82" i="30"/>
  <c r="F82" i="30"/>
  <c r="G81" i="30"/>
  <c r="F81" i="30"/>
  <c r="I81" i="30" s="1"/>
  <c r="G80" i="30"/>
  <c r="F80" i="30"/>
  <c r="G79" i="30"/>
  <c r="F79" i="30"/>
  <c r="I79" i="30" s="1"/>
  <c r="G78" i="30"/>
  <c r="F78" i="30"/>
  <c r="G77" i="30"/>
  <c r="F77" i="30"/>
  <c r="I77" i="30" s="1"/>
  <c r="G76" i="30"/>
  <c r="F76" i="30"/>
  <c r="G75" i="30"/>
  <c r="F75" i="30"/>
  <c r="I75" i="30" s="1"/>
  <c r="G74" i="30"/>
  <c r="F74" i="30"/>
  <c r="G73" i="30"/>
  <c r="F73" i="30"/>
  <c r="I73" i="30" s="1"/>
  <c r="G72" i="30"/>
  <c r="F72" i="30"/>
  <c r="G71" i="30"/>
  <c r="F71" i="30"/>
  <c r="I71" i="30" s="1"/>
  <c r="G70" i="30"/>
  <c r="F70" i="30"/>
  <c r="G69" i="30"/>
  <c r="F69" i="30"/>
  <c r="I69" i="30" s="1"/>
  <c r="G68" i="30"/>
  <c r="F68" i="30"/>
  <c r="G67" i="30"/>
  <c r="F67" i="30"/>
  <c r="I67" i="30" s="1"/>
  <c r="G66" i="30"/>
  <c r="F66" i="30"/>
  <c r="G65" i="30"/>
  <c r="F65" i="30"/>
  <c r="I65" i="30" s="1"/>
  <c r="G64" i="30"/>
  <c r="F64" i="30"/>
  <c r="G63" i="30"/>
  <c r="F63" i="30"/>
  <c r="I63" i="30" s="1"/>
  <c r="G62" i="30"/>
  <c r="F62" i="30"/>
  <c r="I62" i="30" s="1"/>
  <c r="G61" i="30"/>
  <c r="F61" i="30"/>
  <c r="G60" i="30"/>
  <c r="F60" i="30"/>
  <c r="I60" i="30" s="1"/>
  <c r="G59" i="30"/>
  <c r="F59" i="30"/>
  <c r="G58" i="30"/>
  <c r="F58" i="30"/>
  <c r="I58" i="30" s="1"/>
  <c r="G57" i="30"/>
  <c r="F57" i="30"/>
  <c r="G56" i="30"/>
  <c r="F56" i="30"/>
  <c r="I56" i="30" s="1"/>
  <c r="G55" i="30"/>
  <c r="F55" i="30"/>
  <c r="G54" i="30"/>
  <c r="F54" i="30"/>
  <c r="I54" i="30" s="1"/>
  <c r="G53" i="30"/>
  <c r="F53" i="30"/>
  <c r="I53" i="30" s="1"/>
  <c r="G52" i="30"/>
  <c r="F52" i="30"/>
  <c r="G51" i="30"/>
  <c r="F51" i="30"/>
  <c r="G50" i="30"/>
  <c r="F50" i="30"/>
  <c r="G49" i="30"/>
  <c r="F49" i="30"/>
  <c r="G48" i="30"/>
  <c r="F48" i="30"/>
  <c r="G47" i="30"/>
  <c r="F47" i="30"/>
  <c r="G46" i="30"/>
  <c r="F46" i="30"/>
  <c r="G45" i="30"/>
  <c r="F45" i="30"/>
  <c r="G44" i="30"/>
  <c r="F44" i="30"/>
  <c r="G43" i="30"/>
  <c r="F43" i="30"/>
  <c r="G42" i="30"/>
  <c r="F42" i="30"/>
  <c r="G41" i="30"/>
  <c r="F41" i="30"/>
  <c r="G40" i="30"/>
  <c r="F40" i="30"/>
  <c r="G39" i="30"/>
  <c r="F39" i="30"/>
  <c r="G38" i="30"/>
  <c r="F38" i="30"/>
  <c r="G37" i="30"/>
  <c r="F37" i="30"/>
  <c r="G36" i="30"/>
  <c r="F36" i="30"/>
  <c r="G35" i="30"/>
  <c r="F35" i="30"/>
  <c r="G34" i="30"/>
  <c r="F34" i="30"/>
  <c r="I34" i="30" s="1"/>
  <c r="G33" i="30"/>
  <c r="F33" i="30"/>
  <c r="G32" i="30"/>
  <c r="F32" i="30"/>
  <c r="I32" i="30" s="1"/>
  <c r="G31" i="30"/>
  <c r="F31" i="30"/>
  <c r="G30" i="30"/>
  <c r="F30" i="30"/>
  <c r="G29" i="30"/>
  <c r="F29" i="30"/>
  <c r="G28" i="30"/>
  <c r="F28" i="30"/>
  <c r="G27" i="30"/>
  <c r="F27" i="30"/>
  <c r="G26" i="30"/>
  <c r="F26" i="30"/>
  <c r="I26" i="30" s="1"/>
  <c r="G25" i="30"/>
  <c r="F25" i="30"/>
  <c r="G24" i="30"/>
  <c r="F24" i="30"/>
  <c r="I24" i="30" s="1"/>
  <c r="G23" i="30"/>
  <c r="F23" i="30"/>
  <c r="G22" i="30"/>
  <c r="F22" i="30"/>
  <c r="G21" i="30"/>
  <c r="F21" i="30"/>
  <c r="G20" i="30"/>
  <c r="F20" i="30"/>
  <c r="I20" i="30" s="1"/>
  <c r="G19" i="30"/>
  <c r="F19" i="30"/>
  <c r="G18" i="30"/>
  <c r="F18" i="30"/>
  <c r="G17" i="30"/>
  <c r="F17" i="30"/>
  <c r="G16" i="30"/>
  <c r="F16" i="30"/>
  <c r="G15" i="30"/>
  <c r="F15" i="30"/>
  <c r="G14" i="30"/>
  <c r="F14" i="30"/>
  <c r="G13" i="30"/>
  <c r="F13" i="30"/>
  <c r="G12" i="30"/>
  <c r="F12" i="30"/>
  <c r="G11" i="30"/>
  <c r="F11" i="30"/>
  <c r="G10" i="30"/>
  <c r="F10" i="30"/>
  <c r="G9" i="30"/>
  <c r="F9" i="30"/>
  <c r="G8" i="30"/>
  <c r="F8" i="30"/>
  <c r="H373" i="29"/>
  <c r="G373" i="29"/>
  <c r="I373" i="29" s="1"/>
  <c r="AE370" i="35" s="1"/>
  <c r="F373" i="29"/>
  <c r="H372" i="29"/>
  <c r="G372" i="29"/>
  <c r="F372" i="29"/>
  <c r="H371" i="29"/>
  <c r="G371" i="29"/>
  <c r="I371" i="29" s="1"/>
  <c r="AE368" i="35" s="1"/>
  <c r="F371" i="29"/>
  <c r="H370" i="29"/>
  <c r="G370" i="29"/>
  <c r="I370" i="29" s="1"/>
  <c r="AE367" i="35" s="1"/>
  <c r="F370" i="29"/>
  <c r="H369" i="29"/>
  <c r="G369" i="29"/>
  <c r="I369" i="29" s="1"/>
  <c r="AE366" i="35" s="1"/>
  <c r="F369" i="29"/>
  <c r="H368" i="29"/>
  <c r="G368" i="29"/>
  <c r="I368" i="29" s="1"/>
  <c r="AE365" i="35" s="1"/>
  <c r="F368" i="29"/>
  <c r="H367" i="29"/>
  <c r="G367" i="29"/>
  <c r="F367" i="29"/>
  <c r="H366" i="29"/>
  <c r="G366" i="29"/>
  <c r="F366" i="29"/>
  <c r="H365" i="29"/>
  <c r="G365" i="29"/>
  <c r="F365" i="29"/>
  <c r="H364" i="29"/>
  <c r="G364" i="29"/>
  <c r="I364" i="29" s="1"/>
  <c r="AE361" i="35" s="1"/>
  <c r="F364" i="29"/>
  <c r="H363" i="29"/>
  <c r="G363" i="29"/>
  <c r="I363" i="29" s="1"/>
  <c r="AE360" i="35" s="1"/>
  <c r="F363" i="29"/>
  <c r="H362" i="29"/>
  <c r="G362" i="29"/>
  <c r="I362" i="29" s="1"/>
  <c r="AE359" i="35" s="1"/>
  <c r="F362" i="29"/>
  <c r="H361" i="29"/>
  <c r="G361" i="29"/>
  <c r="F361" i="29"/>
  <c r="H360" i="29"/>
  <c r="G360" i="29"/>
  <c r="I360" i="29" s="1"/>
  <c r="AE357" i="35" s="1"/>
  <c r="F360" i="29"/>
  <c r="H359" i="29"/>
  <c r="G359" i="29"/>
  <c r="F359" i="29"/>
  <c r="H358" i="29"/>
  <c r="G358" i="29"/>
  <c r="F358" i="29"/>
  <c r="H357" i="29"/>
  <c r="G357" i="29"/>
  <c r="I357" i="29" s="1"/>
  <c r="AE354" i="35" s="1"/>
  <c r="F357" i="29"/>
  <c r="H356" i="29"/>
  <c r="G356" i="29"/>
  <c r="I356" i="29" s="1"/>
  <c r="AE353" i="35" s="1"/>
  <c r="F356" i="29"/>
  <c r="H355" i="29"/>
  <c r="G355" i="29"/>
  <c r="I355" i="29" s="1"/>
  <c r="AE352" i="35" s="1"/>
  <c r="F355" i="29"/>
  <c r="H354" i="29"/>
  <c r="G354" i="29"/>
  <c r="F354" i="29"/>
  <c r="H353" i="29"/>
  <c r="G353" i="29"/>
  <c r="I353" i="29" s="1"/>
  <c r="AE350" i="35" s="1"/>
  <c r="F353" i="29"/>
  <c r="H352" i="29"/>
  <c r="G352" i="29"/>
  <c r="I352" i="29" s="1"/>
  <c r="AE349" i="35" s="1"/>
  <c r="F352" i="29"/>
  <c r="H351" i="29"/>
  <c r="G351" i="29"/>
  <c r="F351" i="29"/>
  <c r="H350" i="29"/>
  <c r="G350" i="29"/>
  <c r="F350" i="29"/>
  <c r="H349" i="29"/>
  <c r="G349" i="29"/>
  <c r="F349" i="29"/>
  <c r="H348" i="29"/>
  <c r="G348" i="29"/>
  <c r="I348" i="29" s="1"/>
  <c r="AE345" i="35" s="1"/>
  <c r="F348" i="29"/>
  <c r="H347" i="29"/>
  <c r="G347" i="29"/>
  <c r="I347" i="29" s="1"/>
  <c r="AE344" i="35" s="1"/>
  <c r="F347" i="29"/>
  <c r="H346" i="29"/>
  <c r="G346" i="29"/>
  <c r="F346" i="29"/>
  <c r="H345" i="29"/>
  <c r="G345" i="29"/>
  <c r="I345" i="29" s="1"/>
  <c r="AE342" i="35" s="1"/>
  <c r="F345" i="29"/>
  <c r="H344" i="29"/>
  <c r="G344" i="29"/>
  <c r="I344" i="29" s="1"/>
  <c r="AE341" i="35" s="1"/>
  <c r="F344" i="29"/>
  <c r="H343" i="29"/>
  <c r="G343" i="29"/>
  <c r="F343" i="29"/>
  <c r="H342" i="29"/>
  <c r="G342" i="29"/>
  <c r="F342" i="29"/>
  <c r="H341" i="29"/>
  <c r="G341" i="29"/>
  <c r="I341" i="29" s="1"/>
  <c r="AE338" i="35" s="1"/>
  <c r="F341" i="29"/>
  <c r="H340" i="29"/>
  <c r="G340" i="29"/>
  <c r="I340" i="29" s="1"/>
  <c r="AE337" i="35" s="1"/>
  <c r="F340" i="29"/>
  <c r="H339" i="29"/>
  <c r="G339" i="29"/>
  <c r="F339" i="29"/>
  <c r="H338" i="29"/>
  <c r="G338" i="29"/>
  <c r="I338" i="29" s="1"/>
  <c r="AE335" i="35" s="1"/>
  <c r="F338" i="29"/>
  <c r="H337" i="29"/>
  <c r="G337" i="29"/>
  <c r="F337" i="29"/>
  <c r="H336" i="29"/>
  <c r="G336" i="29"/>
  <c r="I336" i="29" s="1"/>
  <c r="AE333" i="35" s="1"/>
  <c r="F336" i="29"/>
  <c r="H335" i="29"/>
  <c r="G335" i="29"/>
  <c r="F335" i="29"/>
  <c r="H334" i="29"/>
  <c r="G334" i="29"/>
  <c r="I334" i="29" s="1"/>
  <c r="AE331" i="35" s="1"/>
  <c r="F334" i="29"/>
  <c r="H333" i="29"/>
  <c r="G333" i="29"/>
  <c r="F333" i="29"/>
  <c r="H332" i="29"/>
  <c r="G332" i="29"/>
  <c r="F332" i="29"/>
  <c r="H331" i="29"/>
  <c r="G331" i="29"/>
  <c r="F331" i="29"/>
  <c r="H330" i="29"/>
  <c r="G330" i="29"/>
  <c r="F330" i="29"/>
  <c r="H329" i="29"/>
  <c r="G329" i="29"/>
  <c r="F329" i="29"/>
  <c r="H328" i="29"/>
  <c r="G328" i="29"/>
  <c r="F328" i="29"/>
  <c r="H327" i="29"/>
  <c r="G327" i="29"/>
  <c r="F327" i="29"/>
  <c r="H326" i="29"/>
  <c r="G326" i="29"/>
  <c r="F326" i="29"/>
  <c r="H325" i="29"/>
  <c r="G325" i="29"/>
  <c r="F325" i="29"/>
  <c r="H324" i="29"/>
  <c r="G324" i="29"/>
  <c r="I324" i="29" s="1"/>
  <c r="AE321" i="35" s="1"/>
  <c r="F324" i="29"/>
  <c r="H323" i="29"/>
  <c r="G323" i="29"/>
  <c r="F323" i="29"/>
  <c r="H322" i="29"/>
  <c r="G322" i="29"/>
  <c r="F322" i="29"/>
  <c r="H321" i="29"/>
  <c r="G321" i="29"/>
  <c r="F321" i="29"/>
  <c r="H320" i="29"/>
  <c r="G320" i="29"/>
  <c r="F320" i="29"/>
  <c r="H319" i="29"/>
  <c r="G319" i="29"/>
  <c r="F319" i="29"/>
  <c r="H318" i="29"/>
  <c r="G318" i="29"/>
  <c r="F318" i="29"/>
  <c r="H317" i="29"/>
  <c r="G317" i="29"/>
  <c r="F317" i="29"/>
  <c r="H316" i="29"/>
  <c r="G316" i="29"/>
  <c r="I316" i="29" s="1"/>
  <c r="AE313" i="35" s="1"/>
  <c r="F316" i="29"/>
  <c r="H315" i="29"/>
  <c r="G315" i="29"/>
  <c r="F315" i="29"/>
  <c r="H314" i="29"/>
  <c r="G314" i="29"/>
  <c r="F314" i="29"/>
  <c r="H313" i="29"/>
  <c r="G313" i="29"/>
  <c r="F313" i="29"/>
  <c r="H312" i="29"/>
  <c r="G312" i="29"/>
  <c r="F312" i="29"/>
  <c r="H311" i="29"/>
  <c r="G311" i="29"/>
  <c r="F311" i="29"/>
  <c r="H310" i="29"/>
  <c r="G310" i="29"/>
  <c r="F310" i="29"/>
  <c r="H309" i="29"/>
  <c r="G309" i="29"/>
  <c r="F309" i="29"/>
  <c r="H308" i="29"/>
  <c r="G308" i="29"/>
  <c r="F308" i="29"/>
  <c r="H307" i="29"/>
  <c r="G307" i="29"/>
  <c r="F307" i="29"/>
  <c r="H306" i="29"/>
  <c r="G306" i="29"/>
  <c r="F306" i="29"/>
  <c r="H305" i="29"/>
  <c r="G305" i="29"/>
  <c r="F305" i="29"/>
  <c r="H304" i="29"/>
  <c r="G304" i="29"/>
  <c r="F304" i="29"/>
  <c r="H303" i="29"/>
  <c r="G303" i="29"/>
  <c r="F303" i="29"/>
  <c r="H302" i="29"/>
  <c r="G302" i="29"/>
  <c r="F302" i="29"/>
  <c r="H301" i="29"/>
  <c r="G301" i="29"/>
  <c r="F301" i="29"/>
  <c r="H300" i="29"/>
  <c r="G300" i="29"/>
  <c r="F300" i="29"/>
  <c r="H299" i="29"/>
  <c r="G299" i="29"/>
  <c r="F299" i="29"/>
  <c r="H298" i="29"/>
  <c r="G298" i="29"/>
  <c r="F298" i="29"/>
  <c r="H297" i="29"/>
  <c r="G297" i="29"/>
  <c r="F297" i="29"/>
  <c r="H296" i="29"/>
  <c r="G296" i="29"/>
  <c r="I296" i="29" s="1"/>
  <c r="AE293" i="35" s="1"/>
  <c r="F296" i="29"/>
  <c r="H295" i="29"/>
  <c r="G295" i="29"/>
  <c r="F295" i="29"/>
  <c r="H294" i="29"/>
  <c r="G294" i="29"/>
  <c r="F294" i="29"/>
  <c r="H293" i="29"/>
  <c r="G293" i="29"/>
  <c r="F293" i="29"/>
  <c r="H292" i="29"/>
  <c r="G292" i="29"/>
  <c r="I292" i="29" s="1"/>
  <c r="AE289" i="35" s="1"/>
  <c r="F292" i="29"/>
  <c r="H291" i="29"/>
  <c r="G291" i="29"/>
  <c r="F291" i="29"/>
  <c r="H290" i="29"/>
  <c r="G290" i="29"/>
  <c r="F290" i="29"/>
  <c r="H289" i="29"/>
  <c r="G289" i="29"/>
  <c r="F289" i="29"/>
  <c r="H288" i="29"/>
  <c r="G288" i="29"/>
  <c r="F288" i="29"/>
  <c r="H287" i="29"/>
  <c r="G287" i="29"/>
  <c r="F287" i="29"/>
  <c r="H286" i="29"/>
  <c r="G286" i="29"/>
  <c r="F286" i="29"/>
  <c r="H285" i="29"/>
  <c r="G285" i="29"/>
  <c r="I285" i="29" s="1"/>
  <c r="AE282" i="35" s="1"/>
  <c r="F285" i="29"/>
  <c r="H284" i="29"/>
  <c r="G284" i="29"/>
  <c r="F284" i="29"/>
  <c r="H283" i="29"/>
  <c r="G283" i="29"/>
  <c r="F283" i="29"/>
  <c r="H282" i="29"/>
  <c r="G282" i="29"/>
  <c r="F282" i="29"/>
  <c r="H281" i="29"/>
  <c r="G281" i="29"/>
  <c r="F281" i="29"/>
  <c r="H280" i="29"/>
  <c r="G280" i="29"/>
  <c r="F280" i="29"/>
  <c r="H279" i="29"/>
  <c r="G279" i="29"/>
  <c r="F279" i="29"/>
  <c r="H278" i="29"/>
  <c r="G278" i="29"/>
  <c r="F278" i="29"/>
  <c r="H277" i="29"/>
  <c r="G277" i="29"/>
  <c r="I277" i="29" s="1"/>
  <c r="AE274" i="35" s="1"/>
  <c r="F277" i="29"/>
  <c r="H276" i="29"/>
  <c r="G276" i="29"/>
  <c r="F276" i="29"/>
  <c r="H275" i="29"/>
  <c r="G275" i="29"/>
  <c r="F275" i="29"/>
  <c r="H274" i="29"/>
  <c r="G274" i="29"/>
  <c r="F274" i="29"/>
  <c r="H273" i="29"/>
  <c r="G273" i="29"/>
  <c r="F273" i="29"/>
  <c r="H272" i="29"/>
  <c r="G272" i="29"/>
  <c r="F272" i="29"/>
  <c r="H271" i="29"/>
  <c r="G271" i="29"/>
  <c r="I271" i="29" s="1"/>
  <c r="AE268" i="35" s="1"/>
  <c r="F271" i="29"/>
  <c r="H270" i="29"/>
  <c r="G270" i="29"/>
  <c r="F270" i="29"/>
  <c r="H269" i="29"/>
  <c r="G269" i="29"/>
  <c r="F269" i="29"/>
  <c r="H268" i="29"/>
  <c r="G268" i="29"/>
  <c r="F268" i="29"/>
  <c r="H267" i="29"/>
  <c r="G267" i="29"/>
  <c r="I267" i="29" s="1"/>
  <c r="AE264" i="35" s="1"/>
  <c r="F267" i="29"/>
  <c r="H266" i="29"/>
  <c r="G266" i="29"/>
  <c r="F266" i="29"/>
  <c r="H265" i="29"/>
  <c r="G265" i="29"/>
  <c r="F265" i="29"/>
  <c r="H264" i="29"/>
  <c r="G264" i="29"/>
  <c r="F264" i="29"/>
  <c r="H263" i="29"/>
  <c r="G263" i="29"/>
  <c r="I263" i="29" s="1"/>
  <c r="AE260" i="35" s="1"/>
  <c r="F263" i="29"/>
  <c r="H262" i="29"/>
  <c r="G262" i="29"/>
  <c r="F262" i="29"/>
  <c r="H261" i="29"/>
  <c r="G261" i="29"/>
  <c r="F261" i="29"/>
  <c r="H260" i="29"/>
  <c r="G260" i="29"/>
  <c r="F260" i="29"/>
  <c r="H259" i="29"/>
  <c r="G259" i="29"/>
  <c r="F259" i="29"/>
  <c r="H258" i="29"/>
  <c r="G258" i="29"/>
  <c r="F258" i="29"/>
  <c r="H257" i="29"/>
  <c r="G257" i="29"/>
  <c r="F257" i="29"/>
  <c r="H256" i="29"/>
  <c r="G256" i="29"/>
  <c r="F256" i="29"/>
  <c r="H255" i="29"/>
  <c r="G255" i="29"/>
  <c r="F255" i="29"/>
  <c r="H254" i="29"/>
  <c r="G254" i="29"/>
  <c r="F254" i="29"/>
  <c r="H253" i="29"/>
  <c r="G253" i="29"/>
  <c r="F253" i="29"/>
  <c r="H252" i="29"/>
  <c r="G252" i="29"/>
  <c r="F252" i="29"/>
  <c r="H251" i="29"/>
  <c r="G251" i="29"/>
  <c r="I251" i="29" s="1"/>
  <c r="AE248" i="35" s="1"/>
  <c r="F251" i="29"/>
  <c r="H250" i="29"/>
  <c r="G250" i="29"/>
  <c r="F250" i="29"/>
  <c r="H249" i="29"/>
  <c r="G249" i="29"/>
  <c r="F249" i="29"/>
  <c r="H248" i="29"/>
  <c r="G248" i="29"/>
  <c r="F248" i="29"/>
  <c r="H247" i="29"/>
  <c r="G247" i="29"/>
  <c r="I247" i="29" s="1"/>
  <c r="AE244" i="35" s="1"/>
  <c r="F247" i="29"/>
  <c r="H246" i="29"/>
  <c r="G246" i="29"/>
  <c r="F246" i="29"/>
  <c r="H245" i="29"/>
  <c r="G245" i="29"/>
  <c r="F245" i="29"/>
  <c r="H244" i="29"/>
  <c r="G244" i="29"/>
  <c r="F244" i="29"/>
  <c r="H243" i="29"/>
  <c r="G243" i="29"/>
  <c r="I243" i="29" s="1"/>
  <c r="AE240" i="35" s="1"/>
  <c r="F243" i="29"/>
  <c r="H242" i="29"/>
  <c r="G242" i="29"/>
  <c r="F242" i="29"/>
  <c r="H241" i="29"/>
  <c r="G241" i="29"/>
  <c r="F241" i="29"/>
  <c r="H240" i="29"/>
  <c r="G240" i="29"/>
  <c r="F240" i="29"/>
  <c r="H239" i="29"/>
  <c r="G239" i="29"/>
  <c r="I239" i="29" s="1"/>
  <c r="AE236" i="35" s="1"/>
  <c r="F239" i="29"/>
  <c r="H238" i="29"/>
  <c r="G238" i="29"/>
  <c r="F238" i="29"/>
  <c r="H237" i="29"/>
  <c r="G237" i="29"/>
  <c r="F237" i="29"/>
  <c r="H236" i="29"/>
  <c r="G236" i="29"/>
  <c r="F236" i="29"/>
  <c r="H235" i="29"/>
  <c r="G235" i="29"/>
  <c r="F235" i="29"/>
  <c r="H234" i="29"/>
  <c r="G234" i="29"/>
  <c r="F234" i="29"/>
  <c r="H233" i="29"/>
  <c r="G233" i="29"/>
  <c r="I233" i="29" s="1"/>
  <c r="AE230" i="35" s="1"/>
  <c r="F233" i="29"/>
  <c r="H232" i="29"/>
  <c r="G232" i="29"/>
  <c r="F232" i="29"/>
  <c r="H231" i="29"/>
  <c r="G231" i="29"/>
  <c r="F231" i="29"/>
  <c r="H230" i="29"/>
  <c r="G230" i="29"/>
  <c r="F230" i="29"/>
  <c r="H229" i="29"/>
  <c r="G229" i="29"/>
  <c r="I229" i="29" s="1"/>
  <c r="AE226" i="35" s="1"/>
  <c r="F229" i="29"/>
  <c r="H228" i="29"/>
  <c r="G228" i="29"/>
  <c r="F228" i="29"/>
  <c r="H227" i="29"/>
  <c r="G227" i="29"/>
  <c r="I227" i="29" s="1"/>
  <c r="AE224" i="35" s="1"/>
  <c r="F227" i="29"/>
  <c r="H226" i="29"/>
  <c r="G226" i="29"/>
  <c r="F226" i="29"/>
  <c r="H225" i="29"/>
  <c r="G225" i="29"/>
  <c r="F225" i="29"/>
  <c r="H224" i="29"/>
  <c r="G224" i="29"/>
  <c r="F224" i="29"/>
  <c r="H223" i="29"/>
  <c r="G223" i="29"/>
  <c r="I223" i="29" s="1"/>
  <c r="AE220" i="35" s="1"/>
  <c r="F223" i="29"/>
  <c r="H222" i="29"/>
  <c r="G222" i="29"/>
  <c r="F222" i="29"/>
  <c r="H221" i="29"/>
  <c r="G221" i="29"/>
  <c r="F221" i="29"/>
  <c r="H220" i="29"/>
  <c r="G220" i="29"/>
  <c r="F220" i="29"/>
  <c r="H219" i="29"/>
  <c r="G219" i="29"/>
  <c r="F219" i="29"/>
  <c r="H218" i="29"/>
  <c r="G218" i="29"/>
  <c r="F218" i="29"/>
  <c r="H217" i="29"/>
  <c r="G217" i="29"/>
  <c r="I217" i="29" s="1"/>
  <c r="AE214" i="35" s="1"/>
  <c r="F217" i="29"/>
  <c r="H216" i="29"/>
  <c r="G216" i="29"/>
  <c r="F216" i="29"/>
  <c r="H215" i="29"/>
  <c r="G215" i="29"/>
  <c r="F215" i="29"/>
  <c r="H214" i="29"/>
  <c r="G214" i="29"/>
  <c r="F214" i="29"/>
  <c r="H213" i="29"/>
  <c r="G213" i="29"/>
  <c r="I213" i="29" s="1"/>
  <c r="AE210" i="35" s="1"/>
  <c r="F213" i="29"/>
  <c r="H212" i="29"/>
  <c r="G212" i="29"/>
  <c r="F212" i="29"/>
  <c r="H211" i="29"/>
  <c r="G211" i="29"/>
  <c r="I211" i="29" s="1"/>
  <c r="AE208" i="35" s="1"/>
  <c r="F211" i="29"/>
  <c r="H210" i="29"/>
  <c r="G210" i="29"/>
  <c r="F210" i="29"/>
  <c r="H209" i="29"/>
  <c r="G209" i="29"/>
  <c r="F209" i="29"/>
  <c r="H208" i="29"/>
  <c r="G208" i="29"/>
  <c r="F208" i="29"/>
  <c r="H207" i="29"/>
  <c r="G207" i="29"/>
  <c r="I207" i="29" s="1"/>
  <c r="AE204" i="35" s="1"/>
  <c r="F207" i="29"/>
  <c r="H206" i="29"/>
  <c r="G206" i="29"/>
  <c r="F206" i="29"/>
  <c r="H205" i="29"/>
  <c r="G205" i="29"/>
  <c r="F205" i="29"/>
  <c r="H204" i="29"/>
  <c r="G204" i="29"/>
  <c r="F204" i="29"/>
  <c r="H203" i="29"/>
  <c r="G203" i="29"/>
  <c r="F203" i="29"/>
  <c r="H202" i="29"/>
  <c r="G202" i="29"/>
  <c r="F202" i="29"/>
  <c r="H201" i="29"/>
  <c r="G201" i="29"/>
  <c r="I201" i="29" s="1"/>
  <c r="AE198" i="35" s="1"/>
  <c r="F201" i="29"/>
  <c r="H200" i="29"/>
  <c r="G200" i="29"/>
  <c r="F200" i="29"/>
  <c r="H199" i="29"/>
  <c r="G199" i="29"/>
  <c r="F199" i="29"/>
  <c r="H198" i="29"/>
  <c r="G198" i="29"/>
  <c r="F198" i="29"/>
  <c r="H197" i="29"/>
  <c r="G197" i="29"/>
  <c r="I197" i="29" s="1"/>
  <c r="AE194" i="35" s="1"/>
  <c r="F197" i="29"/>
  <c r="H196" i="29"/>
  <c r="G196" i="29"/>
  <c r="F196" i="29"/>
  <c r="H195" i="29"/>
  <c r="G195" i="29"/>
  <c r="F195" i="29"/>
  <c r="H194" i="29"/>
  <c r="G194" i="29"/>
  <c r="F194" i="29"/>
  <c r="H193" i="29"/>
  <c r="G193" i="29"/>
  <c r="F193" i="29"/>
  <c r="H192" i="29"/>
  <c r="G192" i="29"/>
  <c r="F192" i="29"/>
  <c r="H191" i="29"/>
  <c r="G191" i="29"/>
  <c r="F191" i="29"/>
  <c r="H190" i="29"/>
  <c r="G190" i="29"/>
  <c r="F190" i="29"/>
  <c r="H189" i="29"/>
  <c r="G189" i="29"/>
  <c r="F189" i="29"/>
  <c r="H188" i="29"/>
  <c r="G188" i="29"/>
  <c r="F188" i="29"/>
  <c r="H187" i="29"/>
  <c r="G187" i="29"/>
  <c r="F187" i="29"/>
  <c r="H186" i="29"/>
  <c r="G186" i="29"/>
  <c r="F186" i="29"/>
  <c r="H185" i="29"/>
  <c r="G185" i="29"/>
  <c r="F185" i="29"/>
  <c r="H184" i="29"/>
  <c r="G184" i="29"/>
  <c r="F184" i="29"/>
  <c r="H183" i="29"/>
  <c r="G183" i="29"/>
  <c r="F183" i="29"/>
  <c r="H182" i="29"/>
  <c r="G182" i="29"/>
  <c r="F182" i="29"/>
  <c r="H181" i="29"/>
  <c r="G181" i="29"/>
  <c r="F181" i="29"/>
  <c r="H180" i="29"/>
  <c r="G180" i="29"/>
  <c r="F180" i="29"/>
  <c r="H179" i="29"/>
  <c r="G179" i="29"/>
  <c r="F179" i="29"/>
  <c r="H178" i="29"/>
  <c r="G178" i="29"/>
  <c r="F178" i="29"/>
  <c r="H177" i="29"/>
  <c r="G177" i="29"/>
  <c r="F177" i="29"/>
  <c r="H176" i="29"/>
  <c r="G176" i="29"/>
  <c r="F176" i="29"/>
  <c r="H175" i="29"/>
  <c r="G175" i="29"/>
  <c r="F175" i="29"/>
  <c r="H174" i="29"/>
  <c r="G174" i="29"/>
  <c r="F174" i="29"/>
  <c r="H173" i="29"/>
  <c r="G173" i="29"/>
  <c r="F173" i="29"/>
  <c r="H172" i="29"/>
  <c r="G172" i="29"/>
  <c r="F172" i="29"/>
  <c r="H171" i="29"/>
  <c r="G171" i="29"/>
  <c r="F171" i="29"/>
  <c r="H170" i="29"/>
  <c r="G170" i="29"/>
  <c r="F170" i="29"/>
  <c r="H169" i="29"/>
  <c r="G169" i="29"/>
  <c r="F169" i="29"/>
  <c r="H168" i="29"/>
  <c r="G168" i="29"/>
  <c r="F168" i="29"/>
  <c r="H167" i="29"/>
  <c r="G167" i="29"/>
  <c r="F167" i="29"/>
  <c r="H166" i="29"/>
  <c r="G166" i="29"/>
  <c r="F166" i="29"/>
  <c r="H165" i="29"/>
  <c r="G165" i="29"/>
  <c r="F165" i="29"/>
  <c r="H164" i="29"/>
  <c r="G164" i="29"/>
  <c r="F164" i="29"/>
  <c r="H163" i="29"/>
  <c r="G163" i="29"/>
  <c r="F163" i="29"/>
  <c r="H162" i="29"/>
  <c r="G162" i="29"/>
  <c r="F162" i="29"/>
  <c r="H161" i="29"/>
  <c r="G161" i="29"/>
  <c r="F161" i="29"/>
  <c r="H160" i="29"/>
  <c r="G160" i="29"/>
  <c r="F160" i="29"/>
  <c r="H159" i="29"/>
  <c r="G159" i="29"/>
  <c r="F159" i="29"/>
  <c r="H158" i="29"/>
  <c r="G158" i="29"/>
  <c r="F158" i="29"/>
  <c r="H157" i="29"/>
  <c r="G157" i="29"/>
  <c r="F157" i="29"/>
  <c r="H156" i="29"/>
  <c r="G156" i="29"/>
  <c r="F156" i="29"/>
  <c r="H155" i="29"/>
  <c r="G155" i="29"/>
  <c r="F155" i="29"/>
  <c r="H154" i="29"/>
  <c r="G154" i="29"/>
  <c r="F154" i="29"/>
  <c r="H153" i="29"/>
  <c r="G153" i="29"/>
  <c r="F153" i="29"/>
  <c r="H152" i="29"/>
  <c r="G152" i="29"/>
  <c r="F152" i="29"/>
  <c r="H151" i="29"/>
  <c r="G151" i="29"/>
  <c r="F151" i="29"/>
  <c r="H150" i="29"/>
  <c r="G150" i="29"/>
  <c r="F150" i="29"/>
  <c r="H149" i="29"/>
  <c r="G149" i="29"/>
  <c r="F149" i="29"/>
  <c r="H148" i="29"/>
  <c r="G148" i="29"/>
  <c r="F148" i="29"/>
  <c r="H147" i="29"/>
  <c r="G147" i="29"/>
  <c r="F147" i="29"/>
  <c r="H146" i="29"/>
  <c r="G146" i="29"/>
  <c r="F146" i="29"/>
  <c r="H145" i="29"/>
  <c r="G145" i="29"/>
  <c r="F145" i="29"/>
  <c r="H144" i="29"/>
  <c r="G144" i="29"/>
  <c r="F144" i="29"/>
  <c r="H143" i="29"/>
  <c r="G143" i="29"/>
  <c r="F143" i="29"/>
  <c r="H142" i="29"/>
  <c r="G142" i="29"/>
  <c r="F142" i="29"/>
  <c r="H141" i="29"/>
  <c r="G141" i="29"/>
  <c r="F141" i="29"/>
  <c r="H140" i="29"/>
  <c r="G140" i="29"/>
  <c r="F140" i="29"/>
  <c r="H139" i="29"/>
  <c r="G139" i="29"/>
  <c r="F139" i="29"/>
  <c r="H138" i="29"/>
  <c r="G138" i="29"/>
  <c r="F138" i="29"/>
  <c r="H137" i="29"/>
  <c r="G137" i="29"/>
  <c r="F137" i="29"/>
  <c r="H136" i="29"/>
  <c r="G136" i="29"/>
  <c r="F136" i="29"/>
  <c r="H135" i="29"/>
  <c r="G135" i="29"/>
  <c r="F135" i="29"/>
  <c r="H134" i="29"/>
  <c r="G134" i="29"/>
  <c r="F134" i="29"/>
  <c r="H133" i="29"/>
  <c r="G133" i="29"/>
  <c r="F133" i="29"/>
  <c r="H132" i="29"/>
  <c r="G132" i="29"/>
  <c r="F132" i="29"/>
  <c r="H131" i="29"/>
  <c r="G131" i="29"/>
  <c r="F131" i="29"/>
  <c r="H130" i="29"/>
  <c r="G130" i="29"/>
  <c r="F130" i="29"/>
  <c r="H129" i="29"/>
  <c r="G129" i="29"/>
  <c r="F129" i="29"/>
  <c r="H128" i="29"/>
  <c r="G128" i="29"/>
  <c r="F128" i="29"/>
  <c r="H127" i="29"/>
  <c r="G127" i="29"/>
  <c r="F127" i="29"/>
  <c r="H126" i="29"/>
  <c r="G126" i="29"/>
  <c r="F126" i="29"/>
  <c r="H125" i="29"/>
  <c r="G125" i="29"/>
  <c r="F125" i="29"/>
  <c r="H124" i="29"/>
  <c r="G124" i="29"/>
  <c r="F124" i="29"/>
  <c r="H123" i="29"/>
  <c r="G123" i="29"/>
  <c r="F123" i="29"/>
  <c r="H122" i="29"/>
  <c r="G122" i="29"/>
  <c r="F122" i="29"/>
  <c r="H121" i="29"/>
  <c r="G121" i="29"/>
  <c r="F121" i="29"/>
  <c r="H120" i="29"/>
  <c r="G120" i="29"/>
  <c r="F120" i="29"/>
  <c r="H119" i="29"/>
  <c r="G119" i="29"/>
  <c r="F119" i="29"/>
  <c r="H118" i="29"/>
  <c r="G118" i="29"/>
  <c r="F118" i="29"/>
  <c r="H117" i="29"/>
  <c r="G117" i="29"/>
  <c r="F117" i="29"/>
  <c r="H116" i="29"/>
  <c r="G116" i="29"/>
  <c r="F116" i="29"/>
  <c r="H115" i="29"/>
  <c r="G115" i="29"/>
  <c r="F115" i="29"/>
  <c r="H114" i="29"/>
  <c r="G114" i="29"/>
  <c r="F114" i="29"/>
  <c r="H113" i="29"/>
  <c r="G113" i="29"/>
  <c r="F113" i="29"/>
  <c r="H112" i="29"/>
  <c r="G112" i="29"/>
  <c r="F112" i="29"/>
  <c r="H111" i="29"/>
  <c r="G111" i="29"/>
  <c r="F111" i="29"/>
  <c r="H110" i="29"/>
  <c r="G110" i="29"/>
  <c r="F110" i="29"/>
  <c r="H109" i="29"/>
  <c r="G109" i="29"/>
  <c r="F109" i="29"/>
  <c r="H108" i="29"/>
  <c r="G108" i="29"/>
  <c r="F108" i="29"/>
  <c r="H107" i="29"/>
  <c r="G107" i="29"/>
  <c r="F107" i="29"/>
  <c r="H106" i="29"/>
  <c r="G106" i="29"/>
  <c r="F106" i="29"/>
  <c r="H105" i="29"/>
  <c r="G105" i="29"/>
  <c r="F105" i="29"/>
  <c r="H104" i="29"/>
  <c r="G104" i="29"/>
  <c r="F104" i="29"/>
  <c r="H103" i="29"/>
  <c r="G103" i="29"/>
  <c r="F103" i="29"/>
  <c r="H102" i="29"/>
  <c r="G102" i="29"/>
  <c r="F102" i="29"/>
  <c r="H101" i="29"/>
  <c r="G101" i="29"/>
  <c r="F101" i="29"/>
  <c r="H100" i="29"/>
  <c r="G100" i="29"/>
  <c r="F100" i="29"/>
  <c r="H99" i="29"/>
  <c r="G99" i="29"/>
  <c r="F99" i="29"/>
  <c r="H98" i="29"/>
  <c r="G98" i="29"/>
  <c r="F98" i="29"/>
  <c r="H97" i="29"/>
  <c r="G97" i="29"/>
  <c r="F97" i="29"/>
  <c r="H96" i="29"/>
  <c r="G96" i="29"/>
  <c r="F96" i="29"/>
  <c r="H95" i="29"/>
  <c r="G95" i="29"/>
  <c r="F95" i="29"/>
  <c r="H94" i="29"/>
  <c r="G94" i="29"/>
  <c r="F94" i="29"/>
  <c r="H93" i="29"/>
  <c r="G93" i="29"/>
  <c r="F93" i="29"/>
  <c r="H92" i="29"/>
  <c r="G92" i="29"/>
  <c r="F92" i="29"/>
  <c r="H91" i="29"/>
  <c r="G91" i="29"/>
  <c r="F91" i="29"/>
  <c r="H90" i="29"/>
  <c r="G90" i="29"/>
  <c r="F90" i="29"/>
  <c r="H89" i="29"/>
  <c r="G89" i="29"/>
  <c r="F89" i="29"/>
  <c r="H88" i="29"/>
  <c r="G88" i="29"/>
  <c r="F88" i="29"/>
  <c r="H87" i="29"/>
  <c r="G87" i="29"/>
  <c r="F87" i="29"/>
  <c r="H86" i="29"/>
  <c r="G86" i="29"/>
  <c r="F86" i="29"/>
  <c r="H85" i="29"/>
  <c r="G85" i="29"/>
  <c r="F85" i="29"/>
  <c r="H84" i="29"/>
  <c r="G84" i="29"/>
  <c r="F84" i="29"/>
  <c r="H83" i="29"/>
  <c r="G83" i="29"/>
  <c r="F83" i="29"/>
  <c r="H82" i="29"/>
  <c r="G82" i="29"/>
  <c r="F82" i="29"/>
  <c r="H81" i="29"/>
  <c r="G81" i="29"/>
  <c r="F81" i="29"/>
  <c r="H80" i="29"/>
  <c r="G80" i="29"/>
  <c r="F80" i="29"/>
  <c r="H79" i="29"/>
  <c r="G79" i="29"/>
  <c r="F79" i="29"/>
  <c r="H78" i="29"/>
  <c r="G78" i="29"/>
  <c r="F78" i="29"/>
  <c r="H77" i="29"/>
  <c r="G77" i="29"/>
  <c r="F77" i="29"/>
  <c r="H76" i="29"/>
  <c r="G76" i="29"/>
  <c r="F76" i="29"/>
  <c r="H75" i="29"/>
  <c r="G75" i="29"/>
  <c r="F75" i="29"/>
  <c r="H74" i="29"/>
  <c r="G74" i="29"/>
  <c r="F74" i="29"/>
  <c r="H73" i="29"/>
  <c r="G73" i="29"/>
  <c r="F73" i="29"/>
  <c r="H72" i="29"/>
  <c r="G72" i="29"/>
  <c r="F72" i="29"/>
  <c r="H71" i="29"/>
  <c r="G71" i="29"/>
  <c r="F71" i="29"/>
  <c r="H70" i="29"/>
  <c r="G70" i="29"/>
  <c r="F70" i="29"/>
  <c r="H69" i="29"/>
  <c r="G69" i="29"/>
  <c r="F69" i="29"/>
  <c r="H68" i="29"/>
  <c r="G68" i="29"/>
  <c r="F68" i="29"/>
  <c r="H67" i="29"/>
  <c r="G67" i="29"/>
  <c r="F67" i="29"/>
  <c r="H66" i="29"/>
  <c r="G66" i="29"/>
  <c r="F66" i="29"/>
  <c r="H65" i="29"/>
  <c r="G65" i="29"/>
  <c r="F65" i="29"/>
  <c r="H64" i="29"/>
  <c r="G64" i="29"/>
  <c r="F64" i="29"/>
  <c r="H63" i="29"/>
  <c r="G63" i="29"/>
  <c r="F63" i="29"/>
  <c r="H62" i="29"/>
  <c r="G62" i="29"/>
  <c r="F62" i="29"/>
  <c r="H61" i="29"/>
  <c r="G61" i="29"/>
  <c r="F61" i="29"/>
  <c r="H60" i="29"/>
  <c r="G60" i="29"/>
  <c r="F60" i="29"/>
  <c r="H59" i="29"/>
  <c r="G59" i="29"/>
  <c r="F59" i="29"/>
  <c r="H58" i="29"/>
  <c r="G58" i="29"/>
  <c r="F58" i="29"/>
  <c r="T57" i="29"/>
  <c r="S57" i="29"/>
  <c r="R57" i="29"/>
  <c r="Q57" i="29"/>
  <c r="H57" i="29"/>
  <c r="G57" i="29"/>
  <c r="F57" i="29"/>
  <c r="H56" i="29"/>
  <c r="G56" i="29"/>
  <c r="F56" i="29"/>
  <c r="H55" i="29"/>
  <c r="G55" i="29"/>
  <c r="F55" i="29"/>
  <c r="H54" i="29"/>
  <c r="G54" i="29"/>
  <c r="F54" i="29"/>
  <c r="H53" i="29"/>
  <c r="G53" i="29"/>
  <c r="F53" i="29"/>
  <c r="H52" i="29"/>
  <c r="G52" i="29"/>
  <c r="F52" i="29"/>
  <c r="H51" i="29"/>
  <c r="G51" i="29"/>
  <c r="F51" i="29"/>
  <c r="H50" i="29"/>
  <c r="G50" i="29"/>
  <c r="F50" i="29"/>
  <c r="H49" i="29"/>
  <c r="G49" i="29"/>
  <c r="F49" i="29"/>
  <c r="H48" i="29"/>
  <c r="G48" i="29"/>
  <c r="F48" i="29"/>
  <c r="H47" i="29"/>
  <c r="G47" i="29"/>
  <c r="F47" i="29"/>
  <c r="H46" i="29"/>
  <c r="G46" i="29"/>
  <c r="F46" i="29"/>
  <c r="H45" i="29"/>
  <c r="G45" i="29"/>
  <c r="F45" i="29"/>
  <c r="H44" i="29"/>
  <c r="G44" i="29"/>
  <c r="F44" i="29"/>
  <c r="H43" i="29"/>
  <c r="G43" i="29"/>
  <c r="F43" i="29"/>
  <c r="H42" i="29"/>
  <c r="G42" i="29"/>
  <c r="F42" i="29"/>
  <c r="H41" i="29"/>
  <c r="G41" i="29"/>
  <c r="F41" i="29"/>
  <c r="H40" i="29"/>
  <c r="G40" i="29"/>
  <c r="F40" i="29"/>
  <c r="H39" i="29"/>
  <c r="G39" i="29"/>
  <c r="F39" i="29"/>
  <c r="H38" i="29"/>
  <c r="G38" i="29"/>
  <c r="F38" i="29"/>
  <c r="H37" i="29"/>
  <c r="G37" i="29"/>
  <c r="F37" i="29"/>
  <c r="H36" i="29"/>
  <c r="G36" i="29"/>
  <c r="F36" i="29"/>
  <c r="H35" i="29"/>
  <c r="G35" i="29"/>
  <c r="F35" i="29"/>
  <c r="H34" i="29"/>
  <c r="G34" i="29"/>
  <c r="F34" i="29"/>
  <c r="H33" i="29"/>
  <c r="G33" i="29"/>
  <c r="F33" i="29"/>
  <c r="H32" i="29"/>
  <c r="G32" i="29"/>
  <c r="F32" i="29"/>
  <c r="H31" i="29"/>
  <c r="G31" i="29"/>
  <c r="F31" i="29"/>
  <c r="H30" i="29"/>
  <c r="G30" i="29"/>
  <c r="F30" i="29"/>
  <c r="H29" i="29"/>
  <c r="G29" i="29"/>
  <c r="F29" i="29"/>
  <c r="H28" i="29"/>
  <c r="G28" i="29"/>
  <c r="F28" i="29"/>
  <c r="H27" i="29"/>
  <c r="G27" i="29"/>
  <c r="F27" i="29"/>
  <c r="H26" i="29"/>
  <c r="G26" i="29"/>
  <c r="F26" i="29"/>
  <c r="H25" i="29"/>
  <c r="G25" i="29"/>
  <c r="F25" i="29"/>
  <c r="H24" i="29"/>
  <c r="G24" i="29"/>
  <c r="F24" i="29"/>
  <c r="H23" i="29"/>
  <c r="G23" i="29"/>
  <c r="F23" i="29"/>
  <c r="H22" i="29"/>
  <c r="G22" i="29"/>
  <c r="F22" i="29"/>
  <c r="H21" i="29"/>
  <c r="G21" i="29"/>
  <c r="F21" i="29"/>
  <c r="H20" i="29"/>
  <c r="G20" i="29"/>
  <c r="F20" i="29"/>
  <c r="H19" i="29"/>
  <c r="G19" i="29"/>
  <c r="F19" i="29"/>
  <c r="H18" i="29"/>
  <c r="G18" i="29"/>
  <c r="F18" i="29"/>
  <c r="H17" i="29"/>
  <c r="G17" i="29"/>
  <c r="F17" i="29"/>
  <c r="H16" i="29"/>
  <c r="G16" i="29"/>
  <c r="F16" i="29"/>
  <c r="H15" i="29"/>
  <c r="G15" i="29"/>
  <c r="F15" i="29"/>
  <c r="H14" i="29"/>
  <c r="G14" i="29"/>
  <c r="F14" i="29"/>
  <c r="H13" i="29"/>
  <c r="G13" i="29"/>
  <c r="F13" i="29"/>
  <c r="H12" i="29"/>
  <c r="G12" i="29"/>
  <c r="F12" i="29"/>
  <c r="H11" i="29"/>
  <c r="G11" i="29"/>
  <c r="F11" i="29"/>
  <c r="H10" i="29"/>
  <c r="G10" i="29"/>
  <c r="F10" i="29"/>
  <c r="H9" i="29"/>
  <c r="G9" i="29"/>
  <c r="F9" i="29"/>
  <c r="H8" i="29"/>
  <c r="G8" i="29"/>
  <c r="F8" i="29"/>
  <c r="AG54" i="30" l="1"/>
  <c r="AH54" i="30" s="1"/>
  <c r="AF54" i="30"/>
  <c r="AF56" i="30"/>
  <c r="AG56" i="30"/>
  <c r="AG58" i="30"/>
  <c r="AF58" i="30"/>
  <c r="AG60" i="30"/>
  <c r="AF60" i="30"/>
  <c r="AH60" i="30" s="1"/>
  <c r="AG62" i="30"/>
  <c r="AF62" i="30"/>
  <c r="AG64" i="30"/>
  <c r="AF64" i="30"/>
  <c r="AH64" i="30" s="1"/>
  <c r="AF66" i="30"/>
  <c r="AH66" i="30" s="1"/>
  <c r="AG66" i="30"/>
  <c r="AF68" i="30"/>
  <c r="AG68" i="30"/>
  <c r="AG70" i="30"/>
  <c r="AF70" i="30"/>
  <c r="AF72" i="30"/>
  <c r="AG72" i="30"/>
  <c r="AF74" i="30"/>
  <c r="AH74" i="30" s="1"/>
  <c r="AG74" i="30"/>
  <c r="AG76" i="30"/>
  <c r="AF76" i="30"/>
  <c r="AH76" i="30" s="1"/>
  <c r="AG78" i="30"/>
  <c r="AF78" i="30"/>
  <c r="AF80" i="30"/>
  <c r="AG80" i="30"/>
  <c r="AF82" i="30"/>
  <c r="AH82" i="30" s="1"/>
  <c r="AG82" i="30"/>
  <c r="AG84" i="30"/>
  <c r="AF84" i="30"/>
  <c r="AH84" i="30" s="1"/>
  <c r="AG86" i="30"/>
  <c r="AF86" i="30"/>
  <c r="AG88" i="30"/>
  <c r="AF88" i="30"/>
  <c r="AH88" i="30" s="1"/>
  <c r="AF90" i="30"/>
  <c r="AH90" i="30" s="1"/>
  <c r="AG90" i="30"/>
  <c r="AF92" i="30"/>
  <c r="AG92" i="30"/>
  <c r="AF94" i="30"/>
  <c r="AH94" i="30" s="1"/>
  <c r="AG94" i="30"/>
  <c r="AF96" i="30"/>
  <c r="AG96" i="30"/>
  <c r="AF98" i="30"/>
  <c r="AH98" i="30" s="1"/>
  <c r="AG98" i="30"/>
  <c r="AG100" i="30"/>
  <c r="AF100" i="30"/>
  <c r="AH100" i="30" s="1"/>
  <c r="AG102" i="30"/>
  <c r="AF102" i="30"/>
  <c r="AG104" i="30"/>
  <c r="AF104" i="30"/>
  <c r="AH104" i="30" s="1"/>
  <c r="AF106" i="30"/>
  <c r="AH106" i="30" s="1"/>
  <c r="AG106" i="30"/>
  <c r="AG108" i="30"/>
  <c r="AF108" i="30"/>
  <c r="AH108" i="30" s="1"/>
  <c r="AG110" i="30"/>
  <c r="AF110" i="30"/>
  <c r="AF112" i="30"/>
  <c r="AG112" i="30"/>
  <c r="AF114" i="30"/>
  <c r="AH114" i="30" s="1"/>
  <c r="AG114" i="30"/>
  <c r="AF116" i="30"/>
  <c r="AG116" i="30"/>
  <c r="AG118" i="30"/>
  <c r="AF118" i="30"/>
  <c r="AF120" i="30"/>
  <c r="AG120" i="30"/>
  <c r="AF122" i="30"/>
  <c r="AH122" i="30" s="1"/>
  <c r="AG122" i="30"/>
  <c r="AF124" i="30"/>
  <c r="AG124" i="30"/>
  <c r="AF126" i="30"/>
  <c r="AH126" i="30" s="1"/>
  <c r="AG126" i="30"/>
  <c r="AF128" i="30"/>
  <c r="AG128" i="30"/>
  <c r="AF130" i="30"/>
  <c r="AH130" i="30" s="1"/>
  <c r="AG130" i="30"/>
  <c r="AF132" i="30"/>
  <c r="AG132" i="30"/>
  <c r="AF134" i="30"/>
  <c r="AH134" i="30" s="1"/>
  <c r="AG134" i="30"/>
  <c r="AG136" i="30"/>
  <c r="AF136" i="30"/>
  <c r="AF138" i="30"/>
  <c r="AH138" i="30" s="1"/>
  <c r="AG138" i="30"/>
  <c r="AG140" i="30"/>
  <c r="AF140" i="30"/>
  <c r="AF142" i="30"/>
  <c r="AH142" i="30" s="1"/>
  <c r="AG142" i="30"/>
  <c r="AF144" i="30"/>
  <c r="AG144" i="30"/>
  <c r="AH144" i="30" s="1"/>
  <c r="AG146" i="30"/>
  <c r="AF146" i="30"/>
  <c r="AF148" i="30"/>
  <c r="AG148" i="30"/>
  <c r="AH148" i="30" s="1"/>
  <c r="AF150" i="30"/>
  <c r="AH150" i="30" s="1"/>
  <c r="AG150" i="30"/>
  <c r="AG152" i="30"/>
  <c r="AF152" i="30"/>
  <c r="AF154" i="30"/>
  <c r="AH154" i="30" s="1"/>
  <c r="AG154" i="30"/>
  <c r="AF156" i="30"/>
  <c r="AG156" i="30"/>
  <c r="AF158" i="30"/>
  <c r="AH158" i="30" s="1"/>
  <c r="AG158" i="30"/>
  <c r="AG160" i="30"/>
  <c r="AF160" i="30"/>
  <c r="AF162" i="30"/>
  <c r="AH162" i="30" s="1"/>
  <c r="AG162" i="30"/>
  <c r="AF164" i="30"/>
  <c r="AG164" i="30"/>
  <c r="AH164" i="30" s="1"/>
  <c r="AF166" i="30"/>
  <c r="AH166" i="30" s="1"/>
  <c r="AG166" i="30"/>
  <c r="AF168" i="30"/>
  <c r="AG168" i="30"/>
  <c r="AH168" i="30" s="1"/>
  <c r="AG170" i="30"/>
  <c r="AF170" i="30"/>
  <c r="AG172" i="30"/>
  <c r="AF172" i="30"/>
  <c r="AH172" i="30" s="1"/>
  <c r="AG174" i="30"/>
  <c r="AF174" i="30"/>
  <c r="AG176" i="30"/>
  <c r="AF176" i="30"/>
  <c r="AG178" i="30"/>
  <c r="AF178" i="30"/>
  <c r="AG180" i="30"/>
  <c r="AF180" i="30"/>
  <c r="AG182" i="30"/>
  <c r="AF182" i="30"/>
  <c r="AG184" i="30"/>
  <c r="AF184" i="30"/>
  <c r="AF186" i="30"/>
  <c r="AH186" i="30" s="1"/>
  <c r="AG186" i="30"/>
  <c r="AG188" i="30"/>
  <c r="AF188" i="30"/>
  <c r="AF190" i="30"/>
  <c r="AH190" i="30" s="1"/>
  <c r="AG190" i="30"/>
  <c r="AG192" i="30"/>
  <c r="AF192" i="30"/>
  <c r="AF194" i="30"/>
  <c r="AH194" i="30" s="1"/>
  <c r="AG194" i="30"/>
  <c r="AG196" i="30"/>
  <c r="AF196" i="30"/>
  <c r="AG198" i="30"/>
  <c r="AF198" i="30"/>
  <c r="AG200" i="30"/>
  <c r="AF200" i="30"/>
  <c r="AF202" i="30"/>
  <c r="AH202" i="30" s="1"/>
  <c r="AG202" i="30"/>
  <c r="AG204" i="30"/>
  <c r="AF204" i="30"/>
  <c r="AH204" i="30" s="1"/>
  <c r="AG206" i="30"/>
  <c r="AF206" i="30"/>
  <c r="AF208" i="30"/>
  <c r="AG208" i="30"/>
  <c r="AG210" i="30"/>
  <c r="AF210" i="30"/>
  <c r="AF212" i="30"/>
  <c r="AG212" i="30"/>
  <c r="AF214" i="30"/>
  <c r="AH214" i="30" s="1"/>
  <c r="AG214" i="30"/>
  <c r="AG216" i="30"/>
  <c r="AF216" i="30"/>
  <c r="AH216" i="30" s="1"/>
  <c r="AG218" i="30"/>
  <c r="AF218" i="30"/>
  <c r="AF220" i="30"/>
  <c r="AG220" i="30"/>
  <c r="AG222" i="30"/>
  <c r="AF222" i="30"/>
  <c r="AF224" i="30"/>
  <c r="AG224" i="30"/>
  <c r="AG226" i="30"/>
  <c r="AF226" i="30"/>
  <c r="AG228" i="30"/>
  <c r="AF228" i="30"/>
  <c r="AH228" i="30" s="1"/>
  <c r="AG230" i="30"/>
  <c r="AF230" i="30"/>
  <c r="AF232" i="30"/>
  <c r="AG232" i="30"/>
  <c r="AF234" i="30"/>
  <c r="AH234" i="30" s="1"/>
  <c r="AG234" i="30"/>
  <c r="AF236" i="30"/>
  <c r="AG236" i="30"/>
  <c r="AG238" i="30"/>
  <c r="AF238" i="30"/>
  <c r="AF240" i="30"/>
  <c r="AG240" i="30"/>
  <c r="AF242" i="30"/>
  <c r="AH242" i="30" s="1"/>
  <c r="AG242" i="30"/>
  <c r="AG244" i="30"/>
  <c r="AF244" i="30"/>
  <c r="AH244" i="30" s="1"/>
  <c r="AG246" i="30"/>
  <c r="AF246" i="30"/>
  <c r="AG248" i="30"/>
  <c r="AF248" i="30"/>
  <c r="AH248" i="30" s="1"/>
  <c r="AG250" i="30"/>
  <c r="AF250" i="30"/>
  <c r="AF252" i="30"/>
  <c r="AG252" i="30"/>
  <c r="AF254" i="30"/>
  <c r="AH254" i="30" s="1"/>
  <c r="AG254" i="30"/>
  <c r="AF256" i="30"/>
  <c r="AG256" i="30"/>
  <c r="AG258" i="30"/>
  <c r="AF258" i="30"/>
  <c r="AG371" i="30"/>
  <c r="AF371" i="30"/>
  <c r="AH371" i="30" s="1"/>
  <c r="AF373" i="30"/>
  <c r="AH373" i="30" s="1"/>
  <c r="AG373" i="30"/>
  <c r="AF9" i="30"/>
  <c r="AG9" i="30"/>
  <c r="AF11" i="30"/>
  <c r="AH11" i="30" s="1"/>
  <c r="AG11" i="30"/>
  <c r="AG13" i="30"/>
  <c r="AF13" i="30"/>
  <c r="AH13" i="30" s="1"/>
  <c r="AF15" i="30"/>
  <c r="AH15" i="30" s="1"/>
  <c r="AG15" i="30"/>
  <c r="AG17" i="30"/>
  <c r="AF17" i="30"/>
  <c r="AH17" i="30" s="1"/>
  <c r="AF19" i="30"/>
  <c r="AG19" i="30"/>
  <c r="AG21" i="30"/>
  <c r="AF21" i="30"/>
  <c r="AH21" i="30" s="1"/>
  <c r="AF23" i="30"/>
  <c r="AG23" i="30"/>
  <c r="AF25" i="30"/>
  <c r="AG25" i="30"/>
  <c r="AF27" i="30"/>
  <c r="AG27" i="30"/>
  <c r="AG29" i="30"/>
  <c r="AF29" i="30"/>
  <c r="AH29" i="30" s="1"/>
  <c r="AG31" i="30"/>
  <c r="AH31" i="30" s="1"/>
  <c r="AF31" i="30"/>
  <c r="AG33" i="30"/>
  <c r="AF33" i="30"/>
  <c r="AH33" i="30" s="1"/>
  <c r="AF35" i="30"/>
  <c r="AG35" i="30"/>
  <c r="AF37" i="30"/>
  <c r="AG37" i="30"/>
  <c r="AF39" i="30"/>
  <c r="AG39" i="30"/>
  <c r="AG41" i="30"/>
  <c r="AF41" i="30"/>
  <c r="AH41" i="30" s="1"/>
  <c r="AF43" i="30"/>
  <c r="AG43" i="30"/>
  <c r="AF45" i="30"/>
  <c r="AG45" i="30"/>
  <c r="L47" i="30"/>
  <c r="AF47" i="30"/>
  <c r="AG47" i="30"/>
  <c r="AH47" i="30" s="1"/>
  <c r="L49" i="30"/>
  <c r="AG49" i="30"/>
  <c r="AF49" i="30"/>
  <c r="AG51" i="30"/>
  <c r="AF51" i="30"/>
  <c r="AG53" i="30"/>
  <c r="AF53" i="30"/>
  <c r="AF260" i="30"/>
  <c r="AG260" i="30"/>
  <c r="AG262" i="30"/>
  <c r="AF262" i="30"/>
  <c r="AF264" i="30"/>
  <c r="AG264" i="30"/>
  <c r="AG266" i="30"/>
  <c r="AF266" i="30"/>
  <c r="AG268" i="30"/>
  <c r="AF268" i="30"/>
  <c r="AH268" i="30" s="1"/>
  <c r="AG270" i="30"/>
  <c r="AF270" i="30"/>
  <c r="AG272" i="30"/>
  <c r="AF272" i="30"/>
  <c r="AH272" i="30" s="1"/>
  <c r="AF274" i="30"/>
  <c r="AH274" i="30" s="1"/>
  <c r="AG274" i="30"/>
  <c r="AF276" i="30"/>
  <c r="AG276" i="30"/>
  <c r="AF278" i="30"/>
  <c r="AH278" i="30" s="1"/>
  <c r="AG278" i="30"/>
  <c r="AG280" i="30"/>
  <c r="AF280" i="30"/>
  <c r="AH280" i="30" s="1"/>
  <c r="AG282" i="30"/>
  <c r="AF282" i="30"/>
  <c r="AF284" i="30"/>
  <c r="AG284" i="30"/>
  <c r="AF286" i="30"/>
  <c r="AH286" i="30" s="1"/>
  <c r="AG286" i="30"/>
  <c r="AF288" i="30"/>
  <c r="AG288" i="30"/>
  <c r="AG290" i="30"/>
  <c r="AF290" i="30"/>
  <c r="AG292" i="30"/>
  <c r="AF292" i="30"/>
  <c r="AH292" i="30" s="1"/>
  <c r="AF294" i="30"/>
  <c r="AH294" i="30" s="1"/>
  <c r="AG294" i="30"/>
  <c r="AG296" i="30"/>
  <c r="AF296" i="30"/>
  <c r="AH296" i="30" s="1"/>
  <c r="AG298" i="30"/>
  <c r="AF298" i="30"/>
  <c r="AF300" i="30"/>
  <c r="AG300" i="30"/>
  <c r="AF302" i="30"/>
  <c r="AG302" i="30"/>
  <c r="AG304" i="30"/>
  <c r="AF304" i="30"/>
  <c r="AH304" i="30" s="1"/>
  <c r="AG306" i="30"/>
  <c r="AF306" i="30"/>
  <c r="AF308" i="30"/>
  <c r="AG308" i="30"/>
  <c r="AF310" i="30"/>
  <c r="AH310" i="30" s="1"/>
  <c r="AG310" i="30"/>
  <c r="AG312" i="30"/>
  <c r="AF312" i="30"/>
  <c r="AH312" i="30" s="1"/>
  <c r="AF314" i="30"/>
  <c r="AH314" i="30" s="1"/>
  <c r="AG314" i="30"/>
  <c r="AG316" i="30"/>
  <c r="AF316" i="30"/>
  <c r="AF318" i="30"/>
  <c r="AH318" i="30" s="1"/>
  <c r="AG318" i="30"/>
  <c r="AG320" i="30"/>
  <c r="AF320" i="30"/>
  <c r="AH320" i="30" s="1"/>
  <c r="AF322" i="30"/>
  <c r="AH322" i="30" s="1"/>
  <c r="AG322" i="30"/>
  <c r="AF324" i="30"/>
  <c r="AG324" i="30"/>
  <c r="AF326" i="30"/>
  <c r="AH326" i="30" s="1"/>
  <c r="AG326" i="30"/>
  <c r="AG328" i="30"/>
  <c r="AF328" i="30"/>
  <c r="AH328" i="30" s="1"/>
  <c r="AG330" i="30"/>
  <c r="AF330" i="30"/>
  <c r="AF332" i="30"/>
  <c r="AG332" i="30"/>
  <c r="AF334" i="30"/>
  <c r="AH334" i="30" s="1"/>
  <c r="AG334" i="30"/>
  <c r="AF336" i="30"/>
  <c r="AG336" i="30"/>
  <c r="AG338" i="30"/>
  <c r="AF338" i="30"/>
  <c r="AG340" i="30"/>
  <c r="AF340" i="30"/>
  <c r="AH340" i="30" s="1"/>
  <c r="AF342" i="30"/>
  <c r="AH342" i="30" s="1"/>
  <c r="AG342" i="30"/>
  <c r="AF344" i="30"/>
  <c r="AG344" i="30"/>
  <c r="AG346" i="30"/>
  <c r="AF346" i="30"/>
  <c r="AF348" i="30"/>
  <c r="AG348" i="30"/>
  <c r="AF350" i="30"/>
  <c r="AG350" i="30"/>
  <c r="AF352" i="30"/>
  <c r="AG352" i="30"/>
  <c r="AG354" i="30"/>
  <c r="AF354" i="30"/>
  <c r="AF356" i="30"/>
  <c r="AG356" i="30"/>
  <c r="AG358" i="30"/>
  <c r="AF358" i="30"/>
  <c r="AF360" i="30"/>
  <c r="AG360" i="30"/>
  <c r="AF362" i="30"/>
  <c r="AH362" i="30" s="1"/>
  <c r="AG362" i="30"/>
  <c r="AG364" i="30"/>
  <c r="AF364" i="30"/>
  <c r="AH364" i="30" s="1"/>
  <c r="AG366" i="30"/>
  <c r="AF366" i="30"/>
  <c r="AG368" i="30"/>
  <c r="AF368" i="30"/>
  <c r="AH368" i="30" s="1"/>
  <c r="AG370" i="30"/>
  <c r="AF370" i="30"/>
  <c r="AF55" i="30"/>
  <c r="AG55" i="30"/>
  <c r="AH55" i="30" s="1"/>
  <c r="AF57" i="30"/>
  <c r="AH57" i="30" s="1"/>
  <c r="AG57" i="30"/>
  <c r="AF59" i="30"/>
  <c r="AG59" i="30"/>
  <c r="AH59" i="30" s="1"/>
  <c r="AG61" i="30"/>
  <c r="AF61" i="30"/>
  <c r="AF63" i="30"/>
  <c r="AG63" i="30"/>
  <c r="AF65" i="30"/>
  <c r="AH65" i="30" s="1"/>
  <c r="AG65" i="30"/>
  <c r="AG67" i="30"/>
  <c r="AF67" i="30"/>
  <c r="AH67" i="30" s="1"/>
  <c r="AG69" i="30"/>
  <c r="AF69" i="30"/>
  <c r="AF71" i="30"/>
  <c r="AG71" i="30"/>
  <c r="AH71" i="30" s="1"/>
  <c r="AF73" i="30"/>
  <c r="AH73" i="30" s="1"/>
  <c r="AG73" i="30"/>
  <c r="AG75" i="30"/>
  <c r="AF75" i="30"/>
  <c r="AF77" i="30"/>
  <c r="AH77" i="30" s="1"/>
  <c r="AG77" i="30"/>
  <c r="AF79" i="30"/>
  <c r="AG79" i="30"/>
  <c r="AG81" i="30"/>
  <c r="AF81" i="30"/>
  <c r="AG83" i="30"/>
  <c r="AF83" i="30"/>
  <c r="AF85" i="30"/>
  <c r="AH85" i="30" s="1"/>
  <c r="AG85" i="30"/>
  <c r="AF87" i="30"/>
  <c r="AG87" i="30"/>
  <c r="AH87" i="30" s="1"/>
  <c r="AF89" i="30"/>
  <c r="AH89" i="30" s="1"/>
  <c r="AG89" i="30"/>
  <c r="AF91" i="30"/>
  <c r="AG91" i="30"/>
  <c r="AH91" i="30" s="1"/>
  <c r="AF93" i="30"/>
  <c r="AH93" i="30" s="1"/>
  <c r="AG93" i="30"/>
  <c r="AF95" i="30"/>
  <c r="AG95" i="30"/>
  <c r="AH95" i="30" s="1"/>
  <c r="AF97" i="30"/>
  <c r="AH97" i="30" s="1"/>
  <c r="AG97" i="30"/>
  <c r="AF99" i="30"/>
  <c r="AG99" i="30"/>
  <c r="AH99" i="30" s="1"/>
  <c r="AG101" i="30"/>
  <c r="AF101" i="30"/>
  <c r="AF103" i="30"/>
  <c r="AG103" i="30"/>
  <c r="AH103" i="30" s="1"/>
  <c r="AF105" i="30"/>
  <c r="AH105" i="30" s="1"/>
  <c r="AG105" i="30"/>
  <c r="AF107" i="30"/>
  <c r="AG107" i="30"/>
  <c r="AH107" i="30" s="1"/>
  <c r="AF109" i="30"/>
  <c r="AH109" i="30" s="1"/>
  <c r="AG109" i="30"/>
  <c r="AF111" i="30"/>
  <c r="AG111" i="30"/>
  <c r="AH111" i="30" s="1"/>
  <c r="AF113" i="30"/>
  <c r="AH113" i="30" s="1"/>
  <c r="AG113" i="30"/>
  <c r="AG115" i="30"/>
  <c r="AF115" i="30"/>
  <c r="AF117" i="30"/>
  <c r="AH117" i="30" s="1"/>
  <c r="AG117" i="30"/>
  <c r="AF119" i="30"/>
  <c r="AG119" i="30"/>
  <c r="AH119" i="30" s="1"/>
  <c r="AG121" i="30"/>
  <c r="AF121" i="30"/>
  <c r="AF123" i="30"/>
  <c r="AG123" i="30"/>
  <c r="AH123" i="30" s="1"/>
  <c r="AG125" i="30"/>
  <c r="AF125" i="30"/>
  <c r="AF127" i="30"/>
  <c r="AG127" i="30"/>
  <c r="AG129" i="30"/>
  <c r="AF129" i="30"/>
  <c r="AG131" i="30"/>
  <c r="AF131" i="30"/>
  <c r="AH131" i="30" s="1"/>
  <c r="AG133" i="30"/>
  <c r="AF133" i="30"/>
  <c r="AG135" i="30"/>
  <c r="AF135" i="30"/>
  <c r="AG137" i="30"/>
  <c r="AF137" i="30"/>
  <c r="AF139" i="30"/>
  <c r="AG139" i="30"/>
  <c r="AF141" i="30"/>
  <c r="AH141" i="30" s="1"/>
  <c r="AG141" i="30"/>
  <c r="AF143" i="30"/>
  <c r="AG143" i="30"/>
  <c r="AF145" i="30"/>
  <c r="AH145" i="30" s="1"/>
  <c r="AG145" i="30"/>
  <c r="AF147" i="30"/>
  <c r="AG147" i="30"/>
  <c r="AF149" i="30"/>
  <c r="AH149" i="30" s="1"/>
  <c r="AG149" i="30"/>
  <c r="AF151" i="30"/>
  <c r="AG151" i="30"/>
  <c r="AF153" i="30"/>
  <c r="AH153" i="30" s="1"/>
  <c r="AG153" i="30"/>
  <c r="AG155" i="30"/>
  <c r="AF155" i="30"/>
  <c r="AH155" i="30" s="1"/>
  <c r="AG157" i="30"/>
  <c r="AF157" i="30"/>
  <c r="AG159" i="30"/>
  <c r="AF159" i="30"/>
  <c r="AH159" i="30" s="1"/>
  <c r="AF161" i="30"/>
  <c r="AH161" i="30" s="1"/>
  <c r="AG161" i="30"/>
  <c r="AG163" i="30"/>
  <c r="AF163" i="30"/>
  <c r="AH163" i="30" s="1"/>
  <c r="AG165" i="30"/>
  <c r="AF165" i="30"/>
  <c r="AF167" i="30"/>
  <c r="AG167" i="30"/>
  <c r="AF169" i="30"/>
  <c r="AH169" i="30" s="1"/>
  <c r="AG169" i="30"/>
  <c r="AF171" i="30"/>
  <c r="AG171" i="30"/>
  <c r="AF173" i="30"/>
  <c r="AG173" i="30"/>
  <c r="AF175" i="30"/>
  <c r="AG175" i="30"/>
  <c r="AF177" i="30"/>
  <c r="AH177" i="30" s="1"/>
  <c r="AG177" i="30"/>
  <c r="AF179" i="30"/>
  <c r="AG179" i="30"/>
  <c r="AG181" i="30"/>
  <c r="AF181" i="30"/>
  <c r="AF183" i="30"/>
  <c r="AG183" i="30"/>
  <c r="AF185" i="30"/>
  <c r="AH185" i="30" s="1"/>
  <c r="AG185" i="30"/>
  <c r="AG187" i="30"/>
  <c r="AF187" i="30"/>
  <c r="AH187" i="30" s="1"/>
  <c r="AG189" i="30"/>
  <c r="AF189" i="30"/>
  <c r="AF191" i="30"/>
  <c r="AG191" i="30"/>
  <c r="AG193" i="30"/>
  <c r="AF193" i="30"/>
  <c r="AG195" i="30"/>
  <c r="AF195" i="30"/>
  <c r="AH195" i="30" s="1"/>
  <c r="AG197" i="30"/>
  <c r="AF197" i="30"/>
  <c r="AG199" i="30"/>
  <c r="AF199" i="30"/>
  <c r="AH199" i="30" s="1"/>
  <c r="AF201" i="30"/>
  <c r="AH201" i="30" s="1"/>
  <c r="AG201" i="30"/>
  <c r="AF203" i="30"/>
  <c r="AG203" i="30"/>
  <c r="AF205" i="30"/>
  <c r="AH205" i="30" s="1"/>
  <c r="AG205" i="30"/>
  <c r="AF207" i="30"/>
  <c r="AG207" i="30"/>
  <c r="AF209" i="30"/>
  <c r="AH209" i="30" s="1"/>
  <c r="AG209" i="30"/>
  <c r="AF211" i="30"/>
  <c r="AG211" i="30"/>
  <c r="AF213" i="30"/>
  <c r="AH213" i="30" s="1"/>
  <c r="AG213" i="30"/>
  <c r="AF215" i="30"/>
  <c r="AG215" i="30"/>
  <c r="AF217" i="30"/>
  <c r="AH217" i="30" s="1"/>
  <c r="AG217" i="30"/>
  <c r="AF219" i="30"/>
  <c r="AG219" i="30"/>
  <c r="AG221" i="30"/>
  <c r="AF221" i="30"/>
  <c r="AG223" i="30"/>
  <c r="AF223" i="30"/>
  <c r="AH223" i="30" s="1"/>
  <c r="AG225" i="30"/>
  <c r="AF225" i="30"/>
  <c r="AG227" i="30"/>
  <c r="AF227" i="30"/>
  <c r="AH227" i="30" s="1"/>
  <c r="AG229" i="30"/>
  <c r="AF229" i="30"/>
  <c r="AG231" i="30"/>
  <c r="AF231" i="30"/>
  <c r="AH231" i="30" s="1"/>
  <c r="AF233" i="30"/>
  <c r="AH233" i="30" s="1"/>
  <c r="AG233" i="30"/>
  <c r="AG235" i="30"/>
  <c r="AF235" i="30"/>
  <c r="AH235" i="30" s="1"/>
  <c r="AF237" i="30"/>
  <c r="AH237" i="30" s="1"/>
  <c r="AG237" i="30"/>
  <c r="AG239" i="30"/>
  <c r="AF239" i="30"/>
  <c r="AH239" i="30" s="1"/>
  <c r="AF241" i="30"/>
  <c r="AH241" i="30" s="1"/>
  <c r="AG241" i="30"/>
  <c r="AG243" i="30"/>
  <c r="AF243" i="30"/>
  <c r="AH243" i="30" s="1"/>
  <c r="AF245" i="30"/>
  <c r="AH245" i="30" s="1"/>
  <c r="AG245" i="30"/>
  <c r="AF247" i="30"/>
  <c r="AG247" i="30"/>
  <c r="AF249" i="30"/>
  <c r="AH249" i="30" s="1"/>
  <c r="AG249" i="30"/>
  <c r="AF251" i="30"/>
  <c r="AG251" i="30"/>
  <c r="AG253" i="30"/>
  <c r="AF253" i="30"/>
  <c r="AG255" i="30"/>
  <c r="AF255" i="30"/>
  <c r="AH255" i="30" s="1"/>
  <c r="AG257" i="30"/>
  <c r="AF257" i="30"/>
  <c r="AG372" i="30"/>
  <c r="AF372" i="30"/>
  <c r="AH372" i="30" s="1"/>
  <c r="AF8" i="30"/>
  <c r="AG8" i="30"/>
  <c r="AG10" i="30"/>
  <c r="AF10" i="30"/>
  <c r="AH10" i="30" s="1"/>
  <c r="AG12" i="30"/>
  <c r="AF12" i="30"/>
  <c r="AG14" i="30"/>
  <c r="AF14" i="30"/>
  <c r="AH14" i="30" s="1"/>
  <c r="AF16" i="30"/>
  <c r="AH16" i="30" s="1"/>
  <c r="AG16" i="30"/>
  <c r="AF18" i="30"/>
  <c r="AG18" i="30"/>
  <c r="AF20" i="30"/>
  <c r="AH20" i="30" s="1"/>
  <c r="AG20" i="30"/>
  <c r="AF22" i="30"/>
  <c r="AG22" i="30"/>
  <c r="AF24" i="30"/>
  <c r="AH24" i="30" s="1"/>
  <c r="AG24" i="30"/>
  <c r="AG26" i="30"/>
  <c r="AF26" i="30"/>
  <c r="AH26" i="30" s="1"/>
  <c r="AF28" i="30"/>
  <c r="AH28" i="30" s="1"/>
  <c r="AG28" i="30"/>
  <c r="AG30" i="30"/>
  <c r="AF30" i="30"/>
  <c r="AG32" i="30"/>
  <c r="AF32" i="30"/>
  <c r="AG34" i="30"/>
  <c r="AF34" i="30"/>
  <c r="AH34" i="30" s="1"/>
  <c r="AF36" i="30"/>
  <c r="AH36" i="30" s="1"/>
  <c r="AG36" i="30"/>
  <c r="AG38" i="30"/>
  <c r="AF38" i="30"/>
  <c r="AH38" i="30" s="1"/>
  <c r="AG40" i="30"/>
  <c r="AF40" i="30"/>
  <c r="AF42" i="30"/>
  <c r="AG42" i="30"/>
  <c r="AF44" i="30"/>
  <c r="AH44" i="30" s="1"/>
  <c r="AG44" i="30"/>
  <c r="AG46" i="30"/>
  <c r="AF46" i="30"/>
  <c r="AH46" i="30" s="1"/>
  <c r="AF48" i="30"/>
  <c r="AH48" i="30" s="1"/>
  <c r="AG48" i="30"/>
  <c r="AF50" i="30"/>
  <c r="AG50" i="30"/>
  <c r="AF52" i="30"/>
  <c r="AH52" i="30" s="1"/>
  <c r="AG52" i="30"/>
  <c r="AF259" i="30"/>
  <c r="AG259" i="30"/>
  <c r="AG261" i="30"/>
  <c r="AF261" i="30"/>
  <c r="AF263" i="30"/>
  <c r="AG263" i="30"/>
  <c r="AF265" i="30"/>
  <c r="AH265" i="30" s="1"/>
  <c r="AG265" i="30"/>
  <c r="AF267" i="30"/>
  <c r="AG267" i="30"/>
  <c r="AF269" i="30"/>
  <c r="AH269" i="30" s="1"/>
  <c r="AG269" i="30"/>
  <c r="AF271" i="30"/>
  <c r="AG271" i="30"/>
  <c r="AF273" i="30"/>
  <c r="AH273" i="30" s="1"/>
  <c r="AG273" i="30"/>
  <c r="AG275" i="30"/>
  <c r="AF275" i="30"/>
  <c r="AH275" i="30" s="1"/>
  <c r="AG277" i="30"/>
  <c r="AF277" i="30"/>
  <c r="AG279" i="30"/>
  <c r="AF279" i="30"/>
  <c r="AH279" i="30" s="1"/>
  <c r="AG281" i="30"/>
  <c r="AF281" i="30"/>
  <c r="AG283" i="30"/>
  <c r="AF283" i="30"/>
  <c r="AH283" i="30" s="1"/>
  <c r="AF285" i="30"/>
  <c r="AH285" i="30" s="1"/>
  <c r="AG285" i="30"/>
  <c r="AG287" i="30"/>
  <c r="AF287" i="30"/>
  <c r="AH287" i="30" s="1"/>
  <c r="AG289" i="30"/>
  <c r="AF289" i="30"/>
  <c r="AF291" i="30"/>
  <c r="AG291" i="30"/>
  <c r="AG293" i="30"/>
  <c r="AF293" i="30"/>
  <c r="AG295" i="30"/>
  <c r="AF295" i="30"/>
  <c r="AH295" i="30" s="1"/>
  <c r="AG297" i="30"/>
  <c r="AF297" i="30"/>
  <c r="AF299" i="30"/>
  <c r="AG299" i="30"/>
  <c r="AH299" i="30" s="1"/>
  <c r="AG301" i="30"/>
  <c r="AF301" i="30"/>
  <c r="AG303" i="30"/>
  <c r="AF303" i="30"/>
  <c r="AH303" i="30" s="1"/>
  <c r="AG305" i="30"/>
  <c r="AF305" i="30"/>
  <c r="AF307" i="30"/>
  <c r="AG307" i="30"/>
  <c r="AF309" i="30"/>
  <c r="AH309" i="30" s="1"/>
  <c r="AG309" i="30"/>
  <c r="AG311" i="30"/>
  <c r="AF311" i="30"/>
  <c r="AH311" i="30" s="1"/>
  <c r="AF313" i="30"/>
  <c r="AH313" i="30" s="1"/>
  <c r="AG313" i="30"/>
  <c r="AF315" i="30"/>
  <c r="AG315" i="30"/>
  <c r="AG317" i="30"/>
  <c r="AF317" i="30"/>
  <c r="AG319" i="30"/>
  <c r="AF319" i="30"/>
  <c r="AH319" i="30" s="1"/>
  <c r="AG321" i="30"/>
  <c r="AF321" i="30"/>
  <c r="AG323" i="30"/>
  <c r="AF323" i="30"/>
  <c r="AH323" i="30" s="1"/>
  <c r="AG325" i="30"/>
  <c r="AF325" i="30"/>
  <c r="AG327" i="30"/>
  <c r="AF327" i="30"/>
  <c r="AH327" i="30" s="1"/>
  <c r="AG329" i="30"/>
  <c r="AF329" i="30"/>
  <c r="AG331" i="30"/>
  <c r="AF331" i="30"/>
  <c r="AG333" i="30"/>
  <c r="AF333" i="30"/>
  <c r="AG335" i="30"/>
  <c r="AF335" i="30"/>
  <c r="AH335" i="30" s="1"/>
  <c r="AF337" i="30"/>
  <c r="AH337" i="30" s="1"/>
  <c r="AG337" i="30"/>
  <c r="AF339" i="30"/>
  <c r="AG339" i="30"/>
  <c r="AF341" i="30"/>
  <c r="AH341" i="30" s="1"/>
  <c r="AG341" i="30"/>
  <c r="AG343" i="30"/>
  <c r="AF343" i="30"/>
  <c r="AH343" i="30" s="1"/>
  <c r="AG345" i="30"/>
  <c r="AF345" i="30"/>
  <c r="AG347" i="30"/>
  <c r="AF347" i="30"/>
  <c r="AG349" i="30"/>
  <c r="AF349" i="30"/>
  <c r="AF351" i="30"/>
  <c r="AG351" i="30"/>
  <c r="AG353" i="30"/>
  <c r="AF353" i="30"/>
  <c r="AG355" i="30"/>
  <c r="AF355" i="30"/>
  <c r="AH355" i="30" s="1"/>
  <c r="AG357" i="30"/>
  <c r="AF357" i="30"/>
  <c r="AF359" i="30"/>
  <c r="AG359" i="30"/>
  <c r="AG361" i="30"/>
  <c r="AF361" i="30"/>
  <c r="AF363" i="30"/>
  <c r="AG363" i="30"/>
  <c r="AH363" i="30" s="1"/>
  <c r="AG365" i="30"/>
  <c r="AF365" i="30"/>
  <c r="AF367" i="30"/>
  <c r="AG367" i="30"/>
  <c r="AF369" i="30"/>
  <c r="AH369" i="30" s="1"/>
  <c r="AG369" i="30"/>
  <c r="AI9" i="31"/>
  <c r="AH9" i="31"/>
  <c r="AJ9" i="31"/>
  <c r="AH13" i="31"/>
  <c r="AI13" i="31"/>
  <c r="AJ13" i="31"/>
  <c r="AI17" i="31"/>
  <c r="AH17" i="31"/>
  <c r="AJ17" i="31"/>
  <c r="AH21" i="31"/>
  <c r="AI21" i="31"/>
  <c r="AJ21" i="31"/>
  <c r="AI25" i="31"/>
  <c r="AH25" i="31"/>
  <c r="AJ25" i="31"/>
  <c r="AH29" i="31"/>
  <c r="AI29" i="31"/>
  <c r="AJ29" i="31"/>
  <c r="AI33" i="31"/>
  <c r="AH33" i="31"/>
  <c r="AJ33" i="31"/>
  <c r="AI37" i="31"/>
  <c r="AH37" i="31"/>
  <c r="AJ37" i="31"/>
  <c r="AI41" i="31"/>
  <c r="AH41" i="31"/>
  <c r="AJ41" i="31"/>
  <c r="AH45" i="31"/>
  <c r="AI45" i="31"/>
  <c r="AJ45" i="31"/>
  <c r="AI49" i="31"/>
  <c r="AH49" i="31"/>
  <c r="AJ49" i="31"/>
  <c r="AI53" i="31"/>
  <c r="AH53" i="31"/>
  <c r="AJ53" i="31"/>
  <c r="AI57" i="31"/>
  <c r="AH57" i="31"/>
  <c r="AJ57" i="31"/>
  <c r="AH61" i="31"/>
  <c r="AI61" i="31"/>
  <c r="AJ61" i="31"/>
  <c r="AI65" i="31"/>
  <c r="AH65" i="31"/>
  <c r="AJ65" i="31"/>
  <c r="AI69" i="31"/>
  <c r="AH69" i="31"/>
  <c r="AJ69" i="31"/>
  <c r="AI73" i="31"/>
  <c r="AH73" i="31"/>
  <c r="AJ73" i="31"/>
  <c r="AH77" i="31"/>
  <c r="AI77" i="31"/>
  <c r="AJ77" i="31"/>
  <c r="AI81" i="31"/>
  <c r="AH81" i="31"/>
  <c r="AJ81" i="31"/>
  <c r="AH85" i="31"/>
  <c r="AI85" i="31"/>
  <c r="AJ85" i="31"/>
  <c r="AI89" i="31"/>
  <c r="AH89" i="31"/>
  <c r="AJ89" i="31"/>
  <c r="AH93" i="31"/>
  <c r="AI93" i="31"/>
  <c r="AJ93" i="31"/>
  <c r="AI97" i="31"/>
  <c r="AH97" i="31"/>
  <c r="AJ97" i="31"/>
  <c r="AI101" i="31"/>
  <c r="AH101" i="31"/>
  <c r="AJ101" i="31"/>
  <c r="AI105" i="31"/>
  <c r="AH105" i="31"/>
  <c r="AJ105" i="31"/>
  <c r="AH109" i="31"/>
  <c r="AI109" i="31"/>
  <c r="AJ109" i="31"/>
  <c r="AI113" i="31"/>
  <c r="AH113" i="31"/>
  <c r="AJ113" i="31"/>
  <c r="AI117" i="31"/>
  <c r="AH117" i="31"/>
  <c r="AJ117" i="31"/>
  <c r="AI121" i="31"/>
  <c r="AH121" i="31"/>
  <c r="AJ121" i="31"/>
  <c r="AI125" i="31"/>
  <c r="AH125" i="31"/>
  <c r="AJ125" i="31"/>
  <c r="AI129" i="31"/>
  <c r="AH129" i="31"/>
  <c r="AJ129" i="31"/>
  <c r="AI133" i="31"/>
  <c r="AH133" i="31"/>
  <c r="AJ133" i="31"/>
  <c r="AI137" i="31"/>
  <c r="AH137" i="31"/>
  <c r="AJ137" i="31"/>
  <c r="AH141" i="31"/>
  <c r="AI141" i="31"/>
  <c r="AJ141" i="31"/>
  <c r="AI145" i="31"/>
  <c r="AH145" i="31"/>
  <c r="AJ145" i="31"/>
  <c r="AH149" i="31"/>
  <c r="AI149" i="31"/>
  <c r="AJ149" i="31"/>
  <c r="AI153" i="31"/>
  <c r="AH153" i="31"/>
  <c r="AJ153" i="31"/>
  <c r="AH157" i="31"/>
  <c r="AI157" i="31"/>
  <c r="AJ157" i="31"/>
  <c r="AI161" i="31"/>
  <c r="AH161" i="31"/>
  <c r="AJ161" i="31"/>
  <c r="AH165" i="31"/>
  <c r="AI165" i="31"/>
  <c r="AJ165" i="31"/>
  <c r="AI169" i="31"/>
  <c r="AH169" i="31"/>
  <c r="AJ169" i="31"/>
  <c r="AH173" i="31"/>
  <c r="AI173" i="31"/>
  <c r="AJ173" i="31"/>
  <c r="AI177" i="31"/>
  <c r="AH177" i="31"/>
  <c r="AJ177" i="31"/>
  <c r="AH181" i="31"/>
  <c r="AI181" i="31"/>
  <c r="AJ181" i="31"/>
  <c r="AI185" i="31"/>
  <c r="AJ185" i="31"/>
  <c r="AH185" i="31"/>
  <c r="AI189" i="31"/>
  <c r="AH189" i="31"/>
  <c r="AJ189" i="31"/>
  <c r="AJ193" i="31"/>
  <c r="AI193" i="31"/>
  <c r="AH193" i="31"/>
  <c r="AH197" i="31"/>
  <c r="AI197" i="31"/>
  <c r="AJ197" i="31"/>
  <c r="AI201" i="31"/>
  <c r="AH201" i="31"/>
  <c r="AJ201" i="31"/>
  <c r="AH205" i="31"/>
  <c r="AI205" i="31"/>
  <c r="AJ205" i="31"/>
  <c r="AH209" i="31"/>
  <c r="AI209" i="31"/>
  <c r="AJ209" i="31"/>
  <c r="AH213" i="31"/>
  <c r="AI213" i="31"/>
  <c r="AJ213" i="31"/>
  <c r="AI217" i="31"/>
  <c r="AH217" i="31"/>
  <c r="AJ217" i="31"/>
  <c r="AI221" i="31"/>
  <c r="AH221" i="31"/>
  <c r="AJ221" i="31"/>
  <c r="AH225" i="31"/>
  <c r="AI225" i="31"/>
  <c r="AJ225" i="31"/>
  <c r="AH229" i="31"/>
  <c r="AI229" i="31"/>
  <c r="AJ229" i="31"/>
  <c r="AH233" i="31"/>
  <c r="AI233" i="31"/>
  <c r="AJ233" i="31"/>
  <c r="AI237" i="31"/>
  <c r="AH237" i="31"/>
  <c r="AJ237" i="31"/>
  <c r="AH241" i="31"/>
  <c r="AI241" i="31"/>
  <c r="AJ241" i="31"/>
  <c r="AH245" i="31"/>
  <c r="AI245" i="31"/>
  <c r="AJ245" i="31"/>
  <c r="AI249" i="31"/>
  <c r="AH249" i="31"/>
  <c r="AJ249" i="31"/>
  <c r="AH253" i="31"/>
  <c r="AI253" i="31"/>
  <c r="AJ253" i="31"/>
  <c r="AH257" i="31"/>
  <c r="AI257" i="31"/>
  <c r="AJ257" i="31"/>
  <c r="AI261" i="31"/>
  <c r="AH261" i="31"/>
  <c r="AJ261" i="31"/>
  <c r="AI265" i="31"/>
  <c r="AH265" i="31"/>
  <c r="AJ265" i="31"/>
  <c r="AI269" i="31"/>
  <c r="AH269" i="31"/>
  <c r="AJ269" i="31"/>
  <c r="AH273" i="31"/>
  <c r="AI273" i="31"/>
  <c r="AJ273" i="31"/>
  <c r="AH277" i="31"/>
  <c r="AI277" i="31"/>
  <c r="AJ277" i="31"/>
  <c r="AI281" i="31"/>
  <c r="AH281" i="31"/>
  <c r="AJ281" i="31"/>
  <c r="AH285" i="31"/>
  <c r="AI285" i="31"/>
  <c r="AJ285" i="31"/>
  <c r="AH289" i="31"/>
  <c r="AI289" i="31"/>
  <c r="AJ289" i="31"/>
  <c r="AI293" i="31"/>
  <c r="AH293" i="31"/>
  <c r="AJ293" i="31"/>
  <c r="AH297" i="31"/>
  <c r="AI297" i="31"/>
  <c r="AJ297" i="31"/>
  <c r="AI301" i="31"/>
  <c r="AH301" i="31"/>
  <c r="AJ301" i="31"/>
  <c r="AH305" i="31"/>
  <c r="AI305" i="31"/>
  <c r="AJ305" i="31"/>
  <c r="AH309" i="31"/>
  <c r="AI309" i="31"/>
  <c r="AJ309" i="31"/>
  <c r="AI313" i="31"/>
  <c r="AH313" i="31"/>
  <c r="AJ313" i="31"/>
  <c r="AH317" i="31"/>
  <c r="AI317" i="31"/>
  <c r="AJ317" i="31"/>
  <c r="AI321" i="31"/>
  <c r="AH321" i="31"/>
  <c r="AJ321" i="31"/>
  <c r="AH325" i="31"/>
  <c r="AI325" i="31"/>
  <c r="AJ325" i="31"/>
  <c r="AH329" i="31"/>
  <c r="AI329" i="31"/>
  <c r="AJ329" i="31"/>
  <c r="AI333" i="31"/>
  <c r="AJ333" i="31"/>
  <c r="AH333" i="31"/>
  <c r="AH337" i="31"/>
  <c r="AI337" i="31"/>
  <c r="AJ337" i="31"/>
  <c r="AI341" i="31"/>
  <c r="AH341" i="31"/>
  <c r="AJ341" i="31"/>
  <c r="AH345" i="31"/>
  <c r="AI345" i="31"/>
  <c r="AJ345" i="31"/>
  <c r="AH349" i="31"/>
  <c r="AI349" i="31"/>
  <c r="AJ349" i="31"/>
  <c r="AH353" i="31"/>
  <c r="AI353" i="31"/>
  <c r="AJ353" i="31"/>
  <c r="AH357" i="31"/>
  <c r="AI357" i="31"/>
  <c r="AJ357" i="31"/>
  <c r="AH361" i="31"/>
  <c r="AI361" i="31"/>
  <c r="AJ361" i="31"/>
  <c r="AI365" i="31"/>
  <c r="AH365" i="31"/>
  <c r="AJ365" i="31"/>
  <c r="AH369" i="31"/>
  <c r="AI369" i="31"/>
  <c r="AJ369" i="31"/>
  <c r="AH373" i="31"/>
  <c r="AJ373" i="31"/>
  <c r="AI373" i="31"/>
  <c r="AH12" i="31"/>
  <c r="AI12" i="31"/>
  <c r="AJ12" i="31"/>
  <c r="AH16" i="31"/>
  <c r="AI16" i="31"/>
  <c r="AJ16" i="31"/>
  <c r="AI20" i="31"/>
  <c r="AH20" i="31"/>
  <c r="AJ20" i="31"/>
  <c r="AH24" i="31"/>
  <c r="AI24" i="31"/>
  <c r="AJ24" i="31"/>
  <c r="AI28" i="31"/>
  <c r="AH28" i="31"/>
  <c r="AJ28" i="31"/>
  <c r="AI32" i="31"/>
  <c r="AH32" i="31"/>
  <c r="AJ32" i="31"/>
  <c r="AH36" i="31"/>
  <c r="AI36" i="31"/>
  <c r="AJ36" i="31"/>
  <c r="AI40" i="31"/>
  <c r="AH40" i="31"/>
  <c r="AJ40" i="31"/>
  <c r="AI44" i="31"/>
  <c r="AH44" i="31"/>
  <c r="AJ44" i="31"/>
  <c r="AH48" i="31"/>
  <c r="AI48" i="31"/>
  <c r="AJ48" i="31"/>
  <c r="AI52" i="31"/>
  <c r="AH52" i="31"/>
  <c r="AJ52" i="31"/>
  <c r="AI56" i="31"/>
  <c r="AH56" i="31"/>
  <c r="AJ56" i="31"/>
  <c r="AI60" i="31"/>
  <c r="AH60" i="31"/>
  <c r="AJ60" i="31"/>
  <c r="AI64" i="31"/>
  <c r="AH64" i="31"/>
  <c r="AJ64" i="31"/>
  <c r="AH68" i="31"/>
  <c r="AI68" i="31"/>
  <c r="AJ68" i="31"/>
  <c r="AI72" i="31"/>
  <c r="AH72" i="31"/>
  <c r="AJ72" i="31"/>
  <c r="AH76" i="31"/>
  <c r="AI76" i="31"/>
  <c r="AJ76" i="31"/>
  <c r="AH80" i="31"/>
  <c r="AI80" i="31"/>
  <c r="AJ80" i="31"/>
  <c r="AI84" i="31"/>
  <c r="AH84" i="31"/>
  <c r="AJ84" i="31"/>
  <c r="AH88" i="31"/>
  <c r="AI88" i="31"/>
  <c r="AJ88" i="31"/>
  <c r="AI92" i="31"/>
  <c r="AH92" i="31"/>
  <c r="AJ92" i="31"/>
  <c r="AI96" i="31"/>
  <c r="AH96" i="31"/>
  <c r="AJ96" i="31"/>
  <c r="AH100" i="31"/>
  <c r="AI100" i="31"/>
  <c r="AJ100" i="31"/>
  <c r="AH104" i="31"/>
  <c r="AI104" i="31"/>
  <c r="AJ104" i="31"/>
  <c r="AI108" i="31"/>
  <c r="AH108" i="31"/>
  <c r="AJ108" i="31"/>
  <c r="AH112" i="31"/>
  <c r="AI112" i="31"/>
  <c r="AJ112" i="31"/>
  <c r="AI116" i="31"/>
  <c r="AH116" i="31"/>
  <c r="AJ116" i="31"/>
  <c r="AI120" i="31"/>
  <c r="AH120" i="31"/>
  <c r="AJ120" i="31"/>
  <c r="AH124" i="31"/>
  <c r="AI124" i="31"/>
  <c r="AJ124" i="31"/>
  <c r="AI128" i="31"/>
  <c r="AH128" i="31"/>
  <c r="AJ128" i="31"/>
  <c r="AI132" i="31"/>
  <c r="AH132" i="31"/>
  <c r="AJ132" i="31"/>
  <c r="AH136" i="31"/>
  <c r="AI136" i="31"/>
  <c r="AJ136" i="31"/>
  <c r="AI140" i="31"/>
  <c r="AH140" i="31"/>
  <c r="AJ140" i="31"/>
  <c r="AI144" i="31"/>
  <c r="AH144" i="31"/>
  <c r="AJ144" i="31"/>
  <c r="AI148" i="31"/>
  <c r="AH148" i="31"/>
  <c r="AJ148" i="31"/>
  <c r="AI152" i="31"/>
  <c r="AH152" i="31"/>
  <c r="AJ152" i="31"/>
  <c r="AI156" i="31"/>
  <c r="AH156" i="31"/>
  <c r="AJ156" i="31"/>
  <c r="AI160" i="31"/>
  <c r="AH160" i="31"/>
  <c r="AJ160" i="31"/>
  <c r="AI164" i="31"/>
  <c r="AH164" i="31"/>
  <c r="AJ164" i="31"/>
  <c r="AH168" i="31"/>
  <c r="AI168" i="31"/>
  <c r="AJ168" i="31"/>
  <c r="AI172" i="31"/>
  <c r="AH172" i="31"/>
  <c r="AJ172" i="31"/>
  <c r="AI176" i="31"/>
  <c r="AH176" i="31"/>
  <c r="AJ176" i="31"/>
  <c r="AH180" i="31"/>
  <c r="AI180" i="31"/>
  <c r="AJ180" i="31"/>
  <c r="AH184" i="31"/>
  <c r="AI184" i="31"/>
  <c r="AJ184" i="31"/>
  <c r="AI188" i="31"/>
  <c r="AH188" i="31"/>
  <c r="AJ188" i="31"/>
  <c r="AH192" i="31"/>
  <c r="AI192" i="31"/>
  <c r="AJ192" i="31"/>
  <c r="AH196" i="31"/>
  <c r="AI196" i="31"/>
  <c r="AJ196" i="31"/>
  <c r="AH200" i="31"/>
  <c r="AI200" i="31"/>
  <c r="AJ200" i="31"/>
  <c r="AI204" i="31"/>
  <c r="AH204" i="31"/>
  <c r="AJ204" i="31"/>
  <c r="AH208" i="31"/>
  <c r="AI208" i="31"/>
  <c r="AJ208" i="31"/>
  <c r="AH212" i="31"/>
  <c r="AI212" i="31"/>
  <c r="AJ212" i="31"/>
  <c r="AI216" i="31"/>
  <c r="AH216" i="31"/>
  <c r="AJ216" i="31"/>
  <c r="AH220" i="31"/>
  <c r="AI220" i="31"/>
  <c r="AJ220" i="31"/>
  <c r="AH224" i="31"/>
  <c r="AI224" i="31"/>
  <c r="AJ224" i="31"/>
  <c r="AI228" i="31"/>
  <c r="AH228" i="31"/>
  <c r="AJ228" i="31"/>
  <c r="AH232" i="31"/>
  <c r="AI232" i="31"/>
  <c r="AJ232" i="31"/>
  <c r="AI236" i="31"/>
  <c r="AH236" i="31"/>
  <c r="AJ236" i="31"/>
  <c r="AH240" i="31"/>
  <c r="AI240" i="31"/>
  <c r="AJ240" i="31"/>
  <c r="AI244" i="31"/>
  <c r="AH244" i="31"/>
  <c r="AJ244" i="31"/>
  <c r="AI248" i="31"/>
  <c r="AH248" i="31"/>
  <c r="AJ248" i="31"/>
  <c r="AI252" i="31"/>
  <c r="AH252" i="31"/>
  <c r="AJ252" i="31"/>
  <c r="AH256" i="31"/>
  <c r="AI256" i="31"/>
  <c r="AJ256" i="31"/>
  <c r="AI260" i="31"/>
  <c r="AH260" i="31"/>
  <c r="AJ260" i="31"/>
  <c r="AI264" i="31"/>
  <c r="AH264" i="31"/>
  <c r="AJ264" i="31"/>
  <c r="AI268" i="31"/>
  <c r="AH268" i="31"/>
  <c r="AJ268" i="31"/>
  <c r="AH272" i="31"/>
  <c r="AI272" i="31"/>
  <c r="AJ272" i="31"/>
  <c r="AH276" i="31"/>
  <c r="AI276" i="31"/>
  <c r="AJ276" i="31"/>
  <c r="AI280" i="31"/>
  <c r="AH280" i="31"/>
  <c r="AJ280" i="31"/>
  <c r="AH284" i="31"/>
  <c r="AI284" i="31"/>
  <c r="AJ284" i="31"/>
  <c r="AI288" i="31"/>
  <c r="AJ288" i="31"/>
  <c r="AH288" i="31"/>
  <c r="AH292" i="31"/>
  <c r="AI292" i="31"/>
  <c r="AJ292" i="31"/>
  <c r="AH296" i="31"/>
  <c r="AI296" i="31"/>
  <c r="AJ296" i="31"/>
  <c r="AI300" i="31"/>
  <c r="AH300" i="31"/>
  <c r="AJ300" i="31"/>
  <c r="AI304" i="31"/>
  <c r="AH304" i="31"/>
  <c r="AJ304" i="31"/>
  <c r="AI308" i="31"/>
  <c r="AH308" i="31"/>
  <c r="AJ308" i="31"/>
  <c r="AI312" i="31"/>
  <c r="AH312" i="31"/>
  <c r="AJ312" i="31"/>
  <c r="AH316" i="31"/>
  <c r="AI316" i="31"/>
  <c r="AJ316" i="31"/>
  <c r="AI320" i="31"/>
  <c r="AH320" i="31"/>
  <c r="AJ320" i="31"/>
  <c r="AI324" i="31"/>
  <c r="AH324" i="31"/>
  <c r="AJ324" i="31"/>
  <c r="AI328" i="31"/>
  <c r="AH328" i="31"/>
  <c r="AJ328" i="31"/>
  <c r="AI332" i="31"/>
  <c r="AH332" i="31"/>
  <c r="AJ332" i="31"/>
  <c r="AH336" i="31"/>
  <c r="AI336" i="31"/>
  <c r="AJ336" i="31"/>
  <c r="AH340" i="31"/>
  <c r="AI340" i="31"/>
  <c r="AJ340" i="31"/>
  <c r="AH344" i="31"/>
  <c r="AI344" i="31"/>
  <c r="AJ344" i="31"/>
  <c r="AI348" i="31"/>
  <c r="AH348" i="31"/>
  <c r="AJ348" i="31"/>
  <c r="AH352" i="31"/>
  <c r="AI352" i="31"/>
  <c r="AJ352" i="31"/>
  <c r="AH356" i="31"/>
  <c r="AI356" i="31"/>
  <c r="AJ356" i="31"/>
  <c r="AH360" i="31"/>
  <c r="AI360" i="31"/>
  <c r="AJ360" i="31"/>
  <c r="AI364" i="31"/>
  <c r="AH364" i="31"/>
  <c r="AJ364" i="31"/>
  <c r="AH368" i="31"/>
  <c r="AI368" i="31"/>
  <c r="AJ368" i="31"/>
  <c r="AH372" i="31"/>
  <c r="AI372" i="31"/>
  <c r="AJ372" i="31"/>
  <c r="AH11" i="31"/>
  <c r="AI11" i="31"/>
  <c r="AJ11" i="31"/>
  <c r="AH15" i="31"/>
  <c r="AI15" i="31"/>
  <c r="AJ15" i="31"/>
  <c r="AH19" i="31"/>
  <c r="AI19" i="31"/>
  <c r="AJ19" i="31"/>
  <c r="AI23" i="31"/>
  <c r="AH23" i="31"/>
  <c r="AJ23" i="31"/>
  <c r="AH27" i="31"/>
  <c r="AI27" i="31"/>
  <c r="AJ27" i="31"/>
  <c r="AI31" i="31"/>
  <c r="AH31" i="31"/>
  <c r="AJ31" i="31"/>
  <c r="AI35" i="31"/>
  <c r="AH35" i="31"/>
  <c r="AJ35" i="31"/>
  <c r="AI39" i="31"/>
  <c r="AH39" i="31"/>
  <c r="AJ39" i="31"/>
  <c r="AH43" i="31"/>
  <c r="AI43" i="31"/>
  <c r="AJ43" i="31"/>
  <c r="AH47" i="31"/>
  <c r="AI47" i="31"/>
  <c r="AJ47" i="31"/>
  <c r="AH51" i="31"/>
  <c r="AI51" i="31"/>
  <c r="AJ51" i="31"/>
  <c r="AI55" i="31"/>
  <c r="AH55" i="31"/>
  <c r="AJ55" i="31"/>
  <c r="AH59" i="31"/>
  <c r="AI59" i="31"/>
  <c r="AJ59" i="31"/>
  <c r="AI63" i="31"/>
  <c r="AH63" i="31"/>
  <c r="AJ63" i="31"/>
  <c r="AH67" i="31"/>
  <c r="AI67" i="31"/>
  <c r="AJ67" i="31"/>
  <c r="AI71" i="31"/>
  <c r="AH71" i="31"/>
  <c r="AJ71" i="31"/>
  <c r="AH75" i="31"/>
  <c r="AI75" i="31"/>
  <c r="AJ75" i="31"/>
  <c r="AH79" i="31"/>
  <c r="AI79" i="31"/>
  <c r="AJ79" i="31"/>
  <c r="AH83" i="31"/>
  <c r="AI83" i="31"/>
  <c r="AJ83" i="31"/>
  <c r="AI87" i="31"/>
  <c r="AH87" i="31"/>
  <c r="AJ87" i="31"/>
  <c r="AH91" i="31"/>
  <c r="AI91" i="31"/>
  <c r="AJ91" i="31"/>
  <c r="AI95" i="31"/>
  <c r="AH95" i="31"/>
  <c r="AJ95" i="31"/>
  <c r="AH99" i="31"/>
  <c r="AI99" i="31"/>
  <c r="AJ99" i="31"/>
  <c r="AI103" i="31"/>
  <c r="AH103" i="31"/>
  <c r="AJ103" i="31"/>
  <c r="AH107" i="31"/>
  <c r="AI107" i="31"/>
  <c r="AJ107" i="31"/>
  <c r="AH111" i="31"/>
  <c r="AI111" i="31"/>
  <c r="AJ111" i="31"/>
  <c r="AI115" i="31"/>
  <c r="AH115" i="31"/>
  <c r="AJ115" i="31"/>
  <c r="AI119" i="31"/>
  <c r="AH119" i="31"/>
  <c r="AJ119" i="31"/>
  <c r="AH123" i="31"/>
  <c r="AI123" i="31"/>
  <c r="AJ123" i="31"/>
  <c r="AI127" i="31"/>
  <c r="AH127" i="31"/>
  <c r="AJ127" i="31"/>
  <c r="AH131" i="31"/>
  <c r="AI131" i="31"/>
  <c r="AJ131" i="31"/>
  <c r="AI135" i="31"/>
  <c r="AH135" i="31"/>
  <c r="AJ135" i="31"/>
  <c r="AH139" i="31"/>
  <c r="AI139" i="31"/>
  <c r="AJ139" i="31"/>
  <c r="AI143" i="31"/>
  <c r="AH143" i="31"/>
  <c r="AJ143" i="31"/>
  <c r="AI147" i="31"/>
  <c r="AH147" i="31"/>
  <c r="AJ147" i="31"/>
  <c r="AI151" i="31"/>
  <c r="AH151" i="31"/>
  <c r="AJ151" i="31"/>
  <c r="AI155" i="31"/>
  <c r="AH155" i="31"/>
  <c r="AJ155" i="31"/>
  <c r="AI159" i="31"/>
  <c r="AH159" i="31"/>
  <c r="AJ159" i="31"/>
  <c r="AI163" i="31"/>
  <c r="AH163" i="31"/>
  <c r="AJ163" i="31"/>
  <c r="AI167" i="31"/>
  <c r="AH167" i="31"/>
  <c r="AJ167" i="31"/>
  <c r="AI171" i="31"/>
  <c r="AH171" i="31"/>
  <c r="AJ171" i="31"/>
  <c r="AI175" i="31"/>
  <c r="AH175" i="31"/>
  <c r="AJ175" i="31"/>
  <c r="AI179" i="31"/>
  <c r="AH179" i="31"/>
  <c r="AJ179" i="31"/>
  <c r="AH183" i="31"/>
  <c r="AI183" i="31"/>
  <c r="AJ183" i="31"/>
  <c r="AH187" i="31"/>
  <c r="AI187" i="31"/>
  <c r="AJ187" i="31"/>
  <c r="AH191" i="31"/>
  <c r="AI191" i="31"/>
  <c r="AJ191" i="31"/>
  <c r="AH195" i="31"/>
  <c r="AI195" i="31"/>
  <c r="AJ195" i="31"/>
  <c r="AH199" i="31"/>
  <c r="AI199" i="31"/>
  <c r="AJ199" i="31"/>
  <c r="AI203" i="31"/>
  <c r="AH203" i="31"/>
  <c r="AJ203" i="31"/>
  <c r="AH207" i="31"/>
  <c r="AI207" i="31"/>
  <c r="AJ207" i="31"/>
  <c r="AI211" i="31"/>
  <c r="AH211" i="31"/>
  <c r="AJ211" i="31"/>
  <c r="AI215" i="31"/>
  <c r="AH215" i="31"/>
  <c r="AJ215" i="31"/>
  <c r="AI219" i="31"/>
  <c r="AH219" i="31"/>
  <c r="AJ219" i="31"/>
  <c r="AI223" i="31"/>
  <c r="AH223" i="31"/>
  <c r="AJ223" i="31"/>
  <c r="AH227" i="31"/>
  <c r="AI227" i="31"/>
  <c r="AJ227" i="31"/>
  <c r="AH231" i="31"/>
  <c r="AI231" i="31"/>
  <c r="AJ231" i="31"/>
  <c r="AH235" i="31"/>
  <c r="AI235" i="31"/>
  <c r="AJ235" i="31"/>
  <c r="AH239" i="31"/>
  <c r="AI239" i="31"/>
  <c r="AJ239" i="31"/>
  <c r="AH243" i="31"/>
  <c r="AI243" i="31"/>
  <c r="AJ243" i="31"/>
  <c r="AH247" i="31"/>
  <c r="AI247" i="31"/>
  <c r="AJ247" i="31"/>
  <c r="AH251" i="31"/>
  <c r="AI251" i="31"/>
  <c r="AJ251" i="31"/>
  <c r="AH255" i="31"/>
  <c r="AI255" i="31"/>
  <c r="AJ255" i="31"/>
  <c r="AI259" i="31"/>
  <c r="AH259" i="31"/>
  <c r="AJ259" i="31"/>
  <c r="AH263" i="31"/>
  <c r="AI263" i="31"/>
  <c r="AJ263" i="31"/>
  <c r="AH267" i="31"/>
  <c r="AI267" i="31"/>
  <c r="AJ267" i="31"/>
  <c r="AH271" i="31"/>
  <c r="AI271" i="31"/>
  <c r="AJ271" i="31"/>
  <c r="AH275" i="31"/>
  <c r="AI275" i="31"/>
  <c r="AJ275" i="31"/>
  <c r="AI279" i="31"/>
  <c r="AH279" i="31"/>
  <c r="AJ279" i="31"/>
  <c r="AH283" i="31"/>
  <c r="AI283" i="31"/>
  <c r="AJ283" i="31"/>
  <c r="AH287" i="31"/>
  <c r="AI287" i="31"/>
  <c r="AJ287" i="31"/>
  <c r="AH291" i="31"/>
  <c r="AI291" i="31"/>
  <c r="AJ291" i="31"/>
  <c r="AH295" i="31"/>
  <c r="AI295" i="31"/>
  <c r="AJ295" i="31"/>
  <c r="AH299" i="31"/>
  <c r="AI299" i="31"/>
  <c r="AJ299" i="31"/>
  <c r="AH303" i="31"/>
  <c r="AI303" i="31"/>
  <c r="AJ303" i="31"/>
  <c r="AH307" i="31"/>
  <c r="AI307" i="31"/>
  <c r="AJ307" i="31"/>
  <c r="AI311" i="31"/>
  <c r="AH311" i="31"/>
  <c r="AJ311" i="31"/>
  <c r="AI315" i="31"/>
  <c r="AH315" i="31"/>
  <c r="AJ315" i="31"/>
  <c r="AI319" i="31"/>
  <c r="AH319" i="31"/>
  <c r="AJ319" i="31"/>
  <c r="AI323" i="31"/>
  <c r="AH323" i="31"/>
  <c r="AJ323" i="31"/>
  <c r="AH327" i="31"/>
  <c r="AI327" i="31"/>
  <c r="AJ327" i="31"/>
  <c r="AI331" i="31"/>
  <c r="AH331" i="31"/>
  <c r="AJ331" i="31"/>
  <c r="AI335" i="31"/>
  <c r="AH335" i="31"/>
  <c r="AJ335" i="31"/>
  <c r="AH339" i="31"/>
  <c r="AI339" i="31"/>
  <c r="AJ339" i="31"/>
  <c r="AH343" i="31"/>
  <c r="AI343" i="31"/>
  <c r="AJ343" i="31"/>
  <c r="AI347" i="31"/>
  <c r="AH347" i="31"/>
  <c r="AJ347" i="31"/>
  <c r="AI351" i="31"/>
  <c r="AH351" i="31"/>
  <c r="AJ351" i="31"/>
  <c r="AH355" i="31"/>
  <c r="AI355" i="31"/>
  <c r="AJ355" i="31"/>
  <c r="AI359" i="31"/>
  <c r="AH359" i="31"/>
  <c r="AJ359" i="31"/>
  <c r="AI363" i="31"/>
  <c r="AH363" i="31"/>
  <c r="AJ363" i="31"/>
  <c r="AI367" i="31"/>
  <c r="AH367" i="31"/>
  <c r="AJ367" i="31"/>
  <c r="AI371" i="31"/>
  <c r="AH371" i="31"/>
  <c r="AJ371" i="31"/>
  <c r="AJ10" i="31"/>
  <c r="AI10" i="31"/>
  <c r="AH10" i="31"/>
  <c r="AI14" i="31"/>
  <c r="AH14" i="31"/>
  <c r="AJ14" i="31"/>
  <c r="AI18" i="31"/>
  <c r="AH18" i="31"/>
  <c r="AJ18" i="31"/>
  <c r="AH22" i="31"/>
  <c r="AI22" i="31"/>
  <c r="AJ22" i="31"/>
  <c r="AJ26" i="31"/>
  <c r="AI26" i="31"/>
  <c r="AH26" i="31"/>
  <c r="AI30" i="31"/>
  <c r="AH30" i="31"/>
  <c r="AJ30" i="31"/>
  <c r="AI34" i="31"/>
  <c r="AH34" i="31"/>
  <c r="AJ34" i="31"/>
  <c r="AH38" i="31"/>
  <c r="AI38" i="31"/>
  <c r="AJ38" i="31"/>
  <c r="AJ42" i="31"/>
  <c r="AH42" i="31"/>
  <c r="AI42" i="31"/>
  <c r="AI46" i="31"/>
  <c r="AH46" i="31"/>
  <c r="AJ46" i="31"/>
  <c r="AI50" i="31"/>
  <c r="AH50" i="31"/>
  <c r="AJ50" i="31"/>
  <c r="AH54" i="31"/>
  <c r="AI54" i="31"/>
  <c r="AJ54" i="31"/>
  <c r="AJ58" i="31"/>
  <c r="AH58" i="31"/>
  <c r="AI58" i="31"/>
  <c r="AI62" i="31"/>
  <c r="AH62" i="31"/>
  <c r="AJ62" i="31"/>
  <c r="AI66" i="31"/>
  <c r="AH66" i="31"/>
  <c r="AJ66" i="31"/>
  <c r="AI70" i="31"/>
  <c r="AH70" i="31"/>
  <c r="AJ70" i="31"/>
  <c r="AJ74" i="31"/>
  <c r="AI74" i="31"/>
  <c r="AH74" i="31"/>
  <c r="AI78" i="31"/>
  <c r="AH78" i="31"/>
  <c r="AJ78" i="31"/>
  <c r="AI82" i="31"/>
  <c r="AH82" i="31"/>
  <c r="AJ82" i="31"/>
  <c r="AH86" i="31"/>
  <c r="AI86" i="31"/>
  <c r="AJ86" i="31"/>
  <c r="AJ90" i="31"/>
  <c r="AI90" i="31"/>
  <c r="AH90" i="31"/>
  <c r="AI94" i="31"/>
  <c r="AH94" i="31"/>
  <c r="AJ94" i="31"/>
  <c r="AI98" i="31"/>
  <c r="AH98" i="31"/>
  <c r="AJ98" i="31"/>
  <c r="AH102" i="31"/>
  <c r="AI102" i="31"/>
  <c r="AJ102" i="31"/>
  <c r="AJ106" i="31"/>
  <c r="AH106" i="31"/>
  <c r="AI106" i="31"/>
  <c r="AI110" i="31"/>
  <c r="AH110" i="31"/>
  <c r="AJ110" i="31"/>
  <c r="AI114" i="31"/>
  <c r="AH114" i="31"/>
  <c r="AJ114" i="31"/>
  <c r="AH118" i="31"/>
  <c r="AI118" i="31"/>
  <c r="AJ118" i="31"/>
  <c r="AH122" i="31"/>
  <c r="AI122" i="31"/>
  <c r="AJ122" i="31"/>
  <c r="AI126" i="31"/>
  <c r="AH126" i="31"/>
  <c r="AJ126" i="31"/>
  <c r="AJ130" i="31"/>
  <c r="AI130" i="31"/>
  <c r="AH130" i="31"/>
  <c r="AH134" i="31"/>
  <c r="AI134" i="31"/>
  <c r="AJ134" i="31"/>
  <c r="AJ138" i="31"/>
  <c r="AI138" i="31"/>
  <c r="AH138" i="31"/>
  <c r="AI142" i="31"/>
  <c r="AH142" i="31"/>
  <c r="AJ142" i="31"/>
  <c r="AJ146" i="31"/>
  <c r="AI146" i="31"/>
  <c r="AH146" i="31"/>
  <c r="AH150" i="31"/>
  <c r="AI150" i="31"/>
  <c r="AJ150" i="31"/>
  <c r="AH154" i="31"/>
  <c r="AI154" i="31"/>
  <c r="AJ154" i="31"/>
  <c r="AI158" i="31"/>
  <c r="AH158" i="31"/>
  <c r="AJ158" i="31"/>
  <c r="AI162" i="31"/>
  <c r="AJ162" i="31"/>
  <c r="AH162" i="31"/>
  <c r="AH166" i="31"/>
  <c r="AI166" i="31"/>
  <c r="AJ166" i="31"/>
  <c r="AI170" i="31"/>
  <c r="AJ170" i="31"/>
  <c r="AH170" i="31"/>
  <c r="AI174" i="31"/>
  <c r="AH174" i="31"/>
  <c r="AJ174" i="31"/>
  <c r="AJ178" i="31"/>
  <c r="AI178" i="31"/>
  <c r="AH178" i="31"/>
  <c r="AH182" i="31"/>
  <c r="AI182" i="31"/>
  <c r="AJ182" i="31"/>
  <c r="AI186" i="31"/>
  <c r="AH186" i="31"/>
  <c r="AJ186" i="31"/>
  <c r="AI190" i="31"/>
  <c r="AH190" i="31"/>
  <c r="AJ190" i="31"/>
  <c r="AI194" i="31"/>
  <c r="AH194" i="31"/>
  <c r="AJ194" i="31"/>
  <c r="AH198" i="31"/>
  <c r="AI198" i="31"/>
  <c r="AJ198" i="31"/>
  <c r="AI202" i="31"/>
  <c r="AH202" i="31"/>
  <c r="AJ202" i="31"/>
  <c r="AI206" i="31"/>
  <c r="AH206" i="31"/>
  <c r="AJ206" i="31"/>
  <c r="AI210" i="31"/>
  <c r="AH210" i="31"/>
  <c r="AJ210" i="31"/>
  <c r="AH214" i="31"/>
  <c r="AI214" i="31"/>
  <c r="AJ214" i="31"/>
  <c r="AH218" i="31"/>
  <c r="AI218" i="31"/>
  <c r="AJ218" i="31"/>
  <c r="AI222" i="31"/>
  <c r="AH222" i="31"/>
  <c r="AJ222" i="31"/>
  <c r="AH226" i="31"/>
  <c r="AI226" i="31"/>
  <c r="AJ226" i="31"/>
  <c r="AH230" i="31"/>
  <c r="AI230" i="31"/>
  <c r="AJ230" i="31"/>
  <c r="AI234" i="31"/>
  <c r="AH234" i="31"/>
  <c r="AJ234" i="31"/>
  <c r="AI238" i="31"/>
  <c r="AH238" i="31"/>
  <c r="AJ238" i="31"/>
  <c r="AI242" i="31"/>
  <c r="AH242" i="31"/>
  <c r="AJ242" i="31"/>
  <c r="AI246" i="31"/>
  <c r="AH246" i="31"/>
  <c r="AJ246" i="31"/>
  <c r="AH250" i="31"/>
  <c r="AI250" i="31"/>
  <c r="AJ250" i="31"/>
  <c r="AH254" i="31"/>
  <c r="AI254" i="31"/>
  <c r="AJ254" i="31"/>
  <c r="AH258" i="31"/>
  <c r="AI258" i="31"/>
  <c r="AJ258" i="31"/>
  <c r="AH262" i="31"/>
  <c r="AI262" i="31"/>
  <c r="AJ262" i="31"/>
  <c r="AI266" i="31"/>
  <c r="AH266" i="31"/>
  <c r="AJ266" i="31"/>
  <c r="AI270" i="31"/>
  <c r="AH270" i="31"/>
  <c r="AJ270" i="31"/>
  <c r="AH274" i="31"/>
  <c r="AI274" i="31"/>
  <c r="AJ274" i="31"/>
  <c r="AH278" i="31"/>
  <c r="AI278" i="31"/>
  <c r="AJ278" i="31"/>
  <c r="AH282" i="31"/>
  <c r="AI282" i="31"/>
  <c r="AJ282" i="31"/>
  <c r="AH286" i="31"/>
  <c r="AI286" i="31"/>
  <c r="AJ286" i="31"/>
  <c r="AH290" i="31"/>
  <c r="AI290" i="31"/>
  <c r="AJ290" i="31"/>
  <c r="AI294" i="31"/>
  <c r="AH294" i="31"/>
  <c r="AJ294" i="31"/>
  <c r="AH298" i="31"/>
  <c r="AI298" i="31"/>
  <c r="AJ298" i="31"/>
  <c r="AI302" i="31"/>
  <c r="AH302" i="31"/>
  <c r="AJ302" i="31"/>
  <c r="AI306" i="31"/>
  <c r="AH306" i="31"/>
  <c r="AJ306" i="31"/>
  <c r="AI310" i="31"/>
  <c r="AH310" i="31"/>
  <c r="AJ310" i="31"/>
  <c r="AH314" i="31"/>
  <c r="AI314" i="31"/>
  <c r="AJ314" i="31"/>
  <c r="AH318" i="31"/>
  <c r="AI318" i="31"/>
  <c r="AJ318" i="31"/>
  <c r="AI322" i="31"/>
  <c r="AH322" i="31"/>
  <c r="AJ322" i="31"/>
  <c r="AH326" i="31"/>
  <c r="AI326" i="31"/>
  <c r="AJ326" i="31"/>
  <c r="AI330" i="31"/>
  <c r="AH330" i="31"/>
  <c r="AJ330" i="31"/>
  <c r="AI334" i="31"/>
  <c r="AH334" i="31"/>
  <c r="AJ334" i="31"/>
  <c r="AH338" i="31"/>
  <c r="AI338" i="31"/>
  <c r="AJ338" i="31"/>
  <c r="AH342" i="31"/>
  <c r="AI342" i="31"/>
  <c r="AJ342" i="31"/>
  <c r="AH346" i="31"/>
  <c r="AI346" i="31"/>
  <c r="AJ346" i="31"/>
  <c r="AI350" i="31"/>
  <c r="AH350" i="31"/>
  <c r="AJ350" i="31"/>
  <c r="AH354" i="31"/>
  <c r="AI354" i="31"/>
  <c r="AJ354" i="31"/>
  <c r="AI358" i="31"/>
  <c r="AH358" i="31"/>
  <c r="AJ358" i="31"/>
  <c r="AH362" i="31"/>
  <c r="AI362" i="31"/>
  <c r="AJ362" i="31"/>
  <c r="AI366" i="31"/>
  <c r="AH366" i="31"/>
  <c r="AJ366" i="31"/>
  <c r="AI370" i="31"/>
  <c r="AH370" i="31"/>
  <c r="AJ370" i="31"/>
  <c r="AI9" i="29"/>
  <c r="AH9" i="29"/>
  <c r="AJ9" i="29" s="1"/>
  <c r="AI17" i="29"/>
  <c r="AH17" i="29"/>
  <c r="AI11" i="29"/>
  <c r="AH11" i="29"/>
  <c r="AJ11" i="29" s="1"/>
  <c r="AI15" i="29"/>
  <c r="AH15" i="29"/>
  <c r="AI19" i="29"/>
  <c r="AH19" i="29"/>
  <c r="AJ19" i="29" s="1"/>
  <c r="AI23" i="29"/>
  <c r="AH23" i="29"/>
  <c r="AH27" i="29"/>
  <c r="AI27" i="29"/>
  <c r="AH31" i="29"/>
  <c r="AI31" i="29"/>
  <c r="AI35" i="29"/>
  <c r="AH35" i="29"/>
  <c r="AJ35" i="29" s="1"/>
  <c r="AI39" i="29"/>
  <c r="AH39" i="29"/>
  <c r="AH43" i="29"/>
  <c r="AI43" i="29"/>
  <c r="AI47" i="29"/>
  <c r="AH47" i="29"/>
  <c r="AH51" i="29"/>
  <c r="AI51" i="29"/>
  <c r="AH55" i="29"/>
  <c r="AI55" i="29"/>
  <c r="AI59" i="29"/>
  <c r="AH59" i="29"/>
  <c r="AJ59" i="29" s="1"/>
  <c r="AI63" i="29"/>
  <c r="AH63" i="29"/>
  <c r="AI67" i="29"/>
  <c r="AH67" i="29"/>
  <c r="AJ67" i="29" s="1"/>
  <c r="AI71" i="29"/>
  <c r="AH71" i="29"/>
  <c r="AI75" i="29"/>
  <c r="AH75" i="29"/>
  <c r="AJ75" i="29" s="1"/>
  <c r="AI79" i="29"/>
  <c r="AH79" i="29"/>
  <c r="AH83" i="29"/>
  <c r="AI83" i="29"/>
  <c r="AI87" i="29"/>
  <c r="AH87" i="29"/>
  <c r="AI91" i="29"/>
  <c r="AH91" i="29"/>
  <c r="AJ91" i="29" s="1"/>
  <c r="AI95" i="29"/>
  <c r="AH95" i="29"/>
  <c r="AI99" i="29"/>
  <c r="AH99" i="29"/>
  <c r="AJ99" i="29" s="1"/>
  <c r="AI103" i="29"/>
  <c r="AH103" i="29"/>
  <c r="AI107" i="29"/>
  <c r="AH107" i="29"/>
  <c r="AJ107" i="29" s="1"/>
  <c r="AH111" i="29"/>
  <c r="AI111" i="29"/>
  <c r="AI115" i="29"/>
  <c r="AH115" i="29"/>
  <c r="AJ115" i="29" s="1"/>
  <c r="AH119" i="29"/>
  <c r="AI119" i="29"/>
  <c r="AI123" i="29"/>
  <c r="AH123" i="29"/>
  <c r="AJ123" i="29" s="1"/>
  <c r="AI127" i="29"/>
  <c r="AH127" i="29"/>
  <c r="AH131" i="29"/>
  <c r="AI131" i="29"/>
  <c r="AI135" i="29"/>
  <c r="AH135" i="29"/>
  <c r="AI139" i="29"/>
  <c r="AH139" i="29"/>
  <c r="AJ139" i="29" s="1"/>
  <c r="AI143" i="29"/>
  <c r="AH143" i="29"/>
  <c r="AI147" i="29"/>
  <c r="AH147" i="29"/>
  <c r="AJ147" i="29" s="1"/>
  <c r="AI151" i="29"/>
  <c r="AH151" i="29"/>
  <c r="AI155" i="29"/>
  <c r="AH155" i="29"/>
  <c r="AJ155" i="29" s="1"/>
  <c r="AI159" i="29"/>
  <c r="AH159" i="29"/>
  <c r="AI163" i="29"/>
  <c r="AH163" i="29"/>
  <c r="AJ163" i="29" s="1"/>
  <c r="AI167" i="29"/>
  <c r="AH167" i="29"/>
  <c r="AI171" i="29"/>
  <c r="AH171" i="29"/>
  <c r="AJ171" i="29" s="1"/>
  <c r="AH175" i="29"/>
  <c r="AI175" i="29"/>
  <c r="AI179" i="29"/>
  <c r="AH179" i="29"/>
  <c r="AJ179" i="29" s="1"/>
  <c r="AI183" i="29"/>
  <c r="AH183" i="29"/>
  <c r="AI187" i="29"/>
  <c r="AH187" i="29"/>
  <c r="AJ187" i="29" s="1"/>
  <c r="AI191" i="29"/>
  <c r="AH191" i="29"/>
  <c r="AI195" i="29"/>
  <c r="AH195" i="29"/>
  <c r="AJ195" i="29" s="1"/>
  <c r="AI199" i="29"/>
  <c r="AH199" i="29"/>
  <c r="AI203" i="29"/>
  <c r="AH203" i="29"/>
  <c r="AJ203" i="29" s="1"/>
  <c r="AH207" i="29"/>
  <c r="AI207" i="29"/>
  <c r="AH211" i="29"/>
  <c r="AI211" i="29"/>
  <c r="AH215" i="29"/>
  <c r="AI215" i="29"/>
  <c r="AI219" i="29"/>
  <c r="AH219" i="29"/>
  <c r="AJ219" i="29" s="1"/>
  <c r="AI223" i="29"/>
  <c r="AH223" i="29"/>
  <c r="AH227" i="29"/>
  <c r="AI227" i="29"/>
  <c r="AJ227" i="29" s="1"/>
  <c r="AH231" i="29"/>
  <c r="AI231" i="29"/>
  <c r="AH235" i="29"/>
  <c r="AI235" i="29"/>
  <c r="AH239" i="29"/>
  <c r="AI239" i="29"/>
  <c r="AI243" i="29"/>
  <c r="AH243" i="29"/>
  <c r="AJ243" i="29" s="1"/>
  <c r="AH247" i="29"/>
  <c r="AI247" i="29"/>
  <c r="AH251" i="29"/>
  <c r="AI251" i="29"/>
  <c r="AI255" i="29"/>
  <c r="AH255" i="29"/>
  <c r="AH259" i="29"/>
  <c r="AI259" i="29"/>
  <c r="AH263" i="29"/>
  <c r="AI263" i="29"/>
  <c r="AH267" i="29"/>
  <c r="AI267" i="29"/>
  <c r="AH271" i="29"/>
  <c r="AI271" i="29"/>
  <c r="AH275" i="29"/>
  <c r="AI275" i="29"/>
  <c r="AI279" i="29"/>
  <c r="AH279" i="29"/>
  <c r="AH283" i="29"/>
  <c r="AI283" i="29"/>
  <c r="AI287" i="29"/>
  <c r="AH287" i="29"/>
  <c r="AH291" i="29"/>
  <c r="AI291" i="29"/>
  <c r="AH295" i="29"/>
  <c r="AI295" i="29"/>
  <c r="AI299" i="29"/>
  <c r="AH299" i="29"/>
  <c r="AJ299" i="29" s="1"/>
  <c r="AH303" i="29"/>
  <c r="AI303" i="29"/>
  <c r="AH307" i="29"/>
  <c r="AI307" i="29"/>
  <c r="AH311" i="29"/>
  <c r="AI311" i="29"/>
  <c r="AH315" i="29"/>
  <c r="AI315" i="29"/>
  <c r="AH319" i="29"/>
  <c r="AI319" i="29"/>
  <c r="AH323" i="29"/>
  <c r="AI323" i="29"/>
  <c r="AH327" i="29"/>
  <c r="AI327" i="29"/>
  <c r="AH331" i="29"/>
  <c r="AI331" i="29"/>
  <c r="AI335" i="29"/>
  <c r="AH335" i="29"/>
  <c r="AH339" i="29"/>
  <c r="AI339" i="29"/>
  <c r="AJ339" i="29" s="1"/>
  <c r="AH343" i="29"/>
  <c r="AI343" i="29"/>
  <c r="AI347" i="29"/>
  <c r="AH347" i="29"/>
  <c r="AJ347" i="29" s="1"/>
  <c r="AI351" i="29"/>
  <c r="AH351" i="29"/>
  <c r="AH355" i="29"/>
  <c r="AI355" i="29"/>
  <c r="AH359" i="29"/>
  <c r="AI359" i="29"/>
  <c r="AI363" i="29"/>
  <c r="AH363" i="29"/>
  <c r="AJ363" i="29" s="1"/>
  <c r="AH367" i="29"/>
  <c r="AI367" i="29"/>
  <c r="AI371" i="29"/>
  <c r="AH371" i="29"/>
  <c r="AJ371" i="29" s="1"/>
  <c r="AH10" i="29"/>
  <c r="AI10" i="29"/>
  <c r="AH14" i="29"/>
  <c r="AI14" i="29"/>
  <c r="AH18" i="29"/>
  <c r="AI18" i="29"/>
  <c r="AH22" i="29"/>
  <c r="AI22" i="29"/>
  <c r="AI26" i="29"/>
  <c r="AH26" i="29"/>
  <c r="AH30" i="29"/>
  <c r="AI30" i="29"/>
  <c r="AI34" i="29"/>
  <c r="AH34" i="29"/>
  <c r="AH38" i="29"/>
  <c r="AI38" i="29"/>
  <c r="AH42" i="29"/>
  <c r="AI42" i="29"/>
  <c r="AI46" i="29"/>
  <c r="AH46" i="29"/>
  <c r="AJ46" i="29" s="1"/>
  <c r="AH50" i="29"/>
  <c r="AI50" i="29"/>
  <c r="AI54" i="29"/>
  <c r="AH54" i="29"/>
  <c r="AJ54" i="29" s="1"/>
  <c r="AH58" i="29"/>
  <c r="AI58" i="29"/>
  <c r="AI62" i="29"/>
  <c r="AH62" i="29"/>
  <c r="AJ62" i="29" s="1"/>
  <c r="AH66" i="29"/>
  <c r="AI66" i="29"/>
  <c r="AI70" i="29"/>
  <c r="AH70" i="29"/>
  <c r="AJ70" i="29" s="1"/>
  <c r="AH74" i="29"/>
  <c r="AI74" i="29"/>
  <c r="AH78" i="29"/>
  <c r="AI78" i="29"/>
  <c r="AI82" i="29"/>
  <c r="AH82" i="29"/>
  <c r="AI86" i="29"/>
  <c r="AH86" i="29"/>
  <c r="AJ86" i="29" s="1"/>
  <c r="AH90" i="29"/>
  <c r="AI90" i="29"/>
  <c r="AH94" i="29"/>
  <c r="AI94" i="29"/>
  <c r="AI98" i="29"/>
  <c r="AH98" i="29"/>
  <c r="AH102" i="29"/>
  <c r="AI102" i="29"/>
  <c r="AI106" i="29"/>
  <c r="AH106" i="29"/>
  <c r="AH110" i="29"/>
  <c r="AI110" i="29"/>
  <c r="AH114" i="29"/>
  <c r="AI114" i="29"/>
  <c r="AH118" i="29"/>
  <c r="AI118" i="29"/>
  <c r="AH122" i="29"/>
  <c r="AI122" i="29"/>
  <c r="AI126" i="29"/>
  <c r="AH126" i="29"/>
  <c r="AJ126" i="29" s="1"/>
  <c r="AH130" i="29"/>
  <c r="AI130" i="29"/>
  <c r="AH134" i="29"/>
  <c r="AI134" i="29"/>
  <c r="AH138" i="29"/>
  <c r="AI138" i="29"/>
  <c r="AH142" i="29"/>
  <c r="AI142" i="29"/>
  <c r="AH146" i="29"/>
  <c r="AI146" i="29"/>
  <c r="AI150" i="29"/>
  <c r="AH150" i="29"/>
  <c r="AJ150" i="29" s="1"/>
  <c r="AH154" i="29"/>
  <c r="AI154" i="29"/>
  <c r="AH158" i="29"/>
  <c r="AI158" i="29"/>
  <c r="AH162" i="29"/>
  <c r="AI162" i="29"/>
  <c r="AH166" i="29"/>
  <c r="AI166" i="29"/>
  <c r="AI170" i="29"/>
  <c r="AH170" i="29"/>
  <c r="AH174" i="29"/>
  <c r="AI174" i="29"/>
  <c r="AH178" i="29"/>
  <c r="AI178" i="29"/>
  <c r="AH182" i="29"/>
  <c r="AI182" i="29"/>
  <c r="AH186" i="29"/>
  <c r="AI186" i="29"/>
  <c r="AI190" i="29"/>
  <c r="AH190" i="29"/>
  <c r="AJ190" i="29" s="1"/>
  <c r="AH194" i="29"/>
  <c r="AI194" i="29"/>
  <c r="AH198" i="29"/>
  <c r="AI198" i="29"/>
  <c r="AH202" i="29"/>
  <c r="AI202" i="29"/>
  <c r="AI206" i="29"/>
  <c r="AH206" i="29"/>
  <c r="AJ206" i="29" s="1"/>
  <c r="AH210" i="29"/>
  <c r="AI210" i="29"/>
  <c r="AI214" i="29"/>
  <c r="AH214" i="29"/>
  <c r="AH218" i="29"/>
  <c r="AI218" i="29"/>
  <c r="AI222" i="29"/>
  <c r="AH222" i="29"/>
  <c r="AI226" i="29"/>
  <c r="AH226" i="29"/>
  <c r="AH230" i="29"/>
  <c r="AI230" i="29"/>
  <c r="AJ230" i="29" s="1"/>
  <c r="AI234" i="29"/>
  <c r="AH234" i="29"/>
  <c r="AH238" i="29"/>
  <c r="AI238" i="29"/>
  <c r="AJ238" i="29" s="1"/>
  <c r="AH242" i="29"/>
  <c r="AI242" i="29"/>
  <c r="AH246" i="29"/>
  <c r="AI246" i="29"/>
  <c r="AH250" i="29"/>
  <c r="AI250" i="29"/>
  <c r="AH254" i="29"/>
  <c r="AI254" i="29"/>
  <c r="AJ254" i="29" s="1"/>
  <c r="AH258" i="29"/>
  <c r="AI258" i="29"/>
  <c r="AH262" i="29"/>
  <c r="AI262" i="29"/>
  <c r="AH266" i="29"/>
  <c r="AI266" i="29"/>
  <c r="AI270" i="29"/>
  <c r="AH270" i="29"/>
  <c r="AH274" i="29"/>
  <c r="AI274" i="29"/>
  <c r="AH278" i="29"/>
  <c r="AI278" i="29"/>
  <c r="AJ278" i="29" s="1"/>
  <c r="AI282" i="29"/>
  <c r="AH282" i="29"/>
  <c r="AH286" i="29"/>
  <c r="AI286" i="29"/>
  <c r="AJ286" i="29" s="1"/>
  <c r="AI290" i="29"/>
  <c r="AH290" i="29"/>
  <c r="AI294" i="29"/>
  <c r="AH294" i="29"/>
  <c r="AJ294" i="29" s="1"/>
  <c r="AH298" i="29"/>
  <c r="AI298" i="29"/>
  <c r="AH302" i="29"/>
  <c r="AI302" i="29"/>
  <c r="AH306" i="29"/>
  <c r="AI306" i="29"/>
  <c r="AH310" i="29"/>
  <c r="AI310" i="29"/>
  <c r="AI314" i="29"/>
  <c r="AH314" i="29"/>
  <c r="AH318" i="29"/>
  <c r="AI318" i="29"/>
  <c r="AJ318" i="29" s="1"/>
  <c r="AH322" i="29"/>
  <c r="AI322" i="29"/>
  <c r="AH326" i="29"/>
  <c r="AI326" i="29"/>
  <c r="AJ326" i="29" s="1"/>
  <c r="AI330" i="29"/>
  <c r="AH330" i="29"/>
  <c r="AI334" i="29"/>
  <c r="AH334" i="29"/>
  <c r="AJ334" i="29" s="1"/>
  <c r="AI338" i="29"/>
  <c r="AH338" i="29"/>
  <c r="AI342" i="29"/>
  <c r="AH342" i="29"/>
  <c r="AJ342" i="29" s="1"/>
  <c r="AI346" i="29"/>
  <c r="AH346" i="29"/>
  <c r="AH350" i="29"/>
  <c r="AI350" i="29"/>
  <c r="AI354" i="29"/>
  <c r="AH354" i="29"/>
  <c r="AI358" i="29"/>
  <c r="AH358" i="29"/>
  <c r="AJ358" i="29" s="1"/>
  <c r="AI362" i="29"/>
  <c r="AH362" i="29"/>
  <c r="AI366" i="29"/>
  <c r="AH366" i="29"/>
  <c r="AJ366" i="29" s="1"/>
  <c r="AI370" i="29"/>
  <c r="AH370" i="29"/>
  <c r="AH13" i="29"/>
  <c r="AI13" i="29"/>
  <c r="AH21" i="29"/>
  <c r="AI21" i="29"/>
  <c r="AH25" i="29"/>
  <c r="AI25" i="29"/>
  <c r="AI29" i="29"/>
  <c r="AH29" i="29"/>
  <c r="AI33" i="29"/>
  <c r="AH33" i="29"/>
  <c r="AJ33" i="29" s="1"/>
  <c r="AH37" i="29"/>
  <c r="AI37" i="29"/>
  <c r="AH41" i="29"/>
  <c r="AI41" i="29"/>
  <c r="AH45" i="29"/>
  <c r="AI45" i="29"/>
  <c r="AH49" i="29"/>
  <c r="AI49" i="29"/>
  <c r="AH53" i="29"/>
  <c r="AI53" i="29"/>
  <c r="AI57" i="29"/>
  <c r="AH57" i="29"/>
  <c r="AJ57" i="29" s="1"/>
  <c r="AI61" i="29"/>
  <c r="AH61" i="29"/>
  <c r="AH65" i="29"/>
  <c r="AI65" i="29"/>
  <c r="AI69" i="29"/>
  <c r="AH69" i="29"/>
  <c r="AI73" i="29"/>
  <c r="AH73" i="29"/>
  <c r="AJ73" i="29" s="1"/>
  <c r="AH77" i="29"/>
  <c r="AI77" i="29"/>
  <c r="AH81" i="29"/>
  <c r="AI81" i="29"/>
  <c r="AI85" i="29"/>
  <c r="AH85" i="29"/>
  <c r="AI89" i="29"/>
  <c r="AH89" i="29"/>
  <c r="AJ89" i="29" s="1"/>
  <c r="AH93" i="29"/>
  <c r="AI93" i="29"/>
  <c r="AI97" i="29"/>
  <c r="AH97" i="29"/>
  <c r="AJ97" i="29" s="1"/>
  <c r="AH101" i="29"/>
  <c r="AI101" i="29"/>
  <c r="AH105" i="29"/>
  <c r="AI105" i="29"/>
  <c r="AH109" i="29"/>
  <c r="AI109" i="29"/>
  <c r="AH113" i="29"/>
  <c r="AI113" i="29"/>
  <c r="AH117" i="29"/>
  <c r="AI117" i="29"/>
  <c r="AI121" i="29"/>
  <c r="AH121" i="29"/>
  <c r="AJ121" i="29" s="1"/>
  <c r="AI125" i="29"/>
  <c r="AH125" i="29"/>
  <c r="AH129" i="29"/>
  <c r="AI129" i="29"/>
  <c r="AH133" i="29"/>
  <c r="AI133" i="29"/>
  <c r="AH137" i="29"/>
  <c r="AI137" i="29"/>
  <c r="AI141" i="29"/>
  <c r="AH141" i="29"/>
  <c r="AH145" i="29"/>
  <c r="AI145" i="29"/>
  <c r="AI149" i="29"/>
  <c r="AH149" i="29"/>
  <c r="AI153" i="29"/>
  <c r="AH153" i="29"/>
  <c r="AJ153" i="29" s="1"/>
  <c r="AI157" i="29"/>
  <c r="AH157" i="29"/>
  <c r="AH161" i="29"/>
  <c r="AI161" i="29"/>
  <c r="AH165" i="29"/>
  <c r="AI165" i="29"/>
  <c r="AH169" i="29"/>
  <c r="AI169" i="29"/>
  <c r="AH173" i="29"/>
  <c r="AI173" i="29"/>
  <c r="AH177" i="29"/>
  <c r="AI177" i="29"/>
  <c r="AH181" i="29"/>
  <c r="AI181" i="29"/>
  <c r="AI185" i="29"/>
  <c r="AH185" i="29"/>
  <c r="AJ185" i="29" s="1"/>
  <c r="AH189" i="29"/>
  <c r="AI189" i="29"/>
  <c r="AI193" i="29"/>
  <c r="AH193" i="29"/>
  <c r="AJ193" i="29" s="1"/>
  <c r="AH197" i="29"/>
  <c r="AI197" i="29"/>
  <c r="AH201" i="29"/>
  <c r="AI201" i="29"/>
  <c r="AH205" i="29"/>
  <c r="AI205" i="29"/>
  <c r="AH209" i="29"/>
  <c r="AI209" i="29"/>
  <c r="AJ209" i="29" s="1"/>
  <c r="AI213" i="29"/>
  <c r="AH213" i="29"/>
  <c r="AI217" i="29"/>
  <c r="AH217" i="29"/>
  <c r="AI221" i="29"/>
  <c r="AH221" i="29"/>
  <c r="AH225" i="29"/>
  <c r="AI225" i="29"/>
  <c r="AJ225" i="29" s="1"/>
  <c r="AH229" i="29"/>
  <c r="AI229" i="29"/>
  <c r="AI233" i="29"/>
  <c r="AH233" i="29"/>
  <c r="AJ233" i="29" s="1"/>
  <c r="AH237" i="29"/>
  <c r="AI237" i="29"/>
  <c r="AH241" i="29"/>
  <c r="AI241" i="29"/>
  <c r="AJ241" i="29" s="1"/>
  <c r="AH245" i="29"/>
  <c r="AI245" i="29"/>
  <c r="AI249" i="29"/>
  <c r="AH249" i="29"/>
  <c r="AJ249" i="29" s="1"/>
  <c r="AH253" i="29"/>
  <c r="AI253" i="29"/>
  <c r="AH257" i="29"/>
  <c r="AI257" i="29"/>
  <c r="AJ257" i="29" s="1"/>
  <c r="AH261" i="29"/>
  <c r="AI261" i="29"/>
  <c r="AH265" i="29"/>
  <c r="AI265" i="29"/>
  <c r="AJ265" i="29" s="1"/>
  <c r="AH269" i="29"/>
  <c r="AI269" i="29"/>
  <c r="AH273" i="29"/>
  <c r="AI273" i="29"/>
  <c r="AJ273" i="29" s="1"/>
  <c r="AI277" i="29"/>
  <c r="AH277" i="29"/>
  <c r="AH281" i="29"/>
  <c r="AI281" i="29"/>
  <c r="AJ281" i="29" s="1"/>
  <c r="AI285" i="29"/>
  <c r="AH285" i="29"/>
  <c r="AH289" i="29"/>
  <c r="AI289" i="29"/>
  <c r="AJ289" i="29" s="1"/>
  <c r="AH293" i="29"/>
  <c r="AI293" i="29"/>
  <c r="AH297" i="29"/>
  <c r="AI297" i="29"/>
  <c r="AH301" i="29"/>
  <c r="AI301" i="29"/>
  <c r="AI305" i="29"/>
  <c r="AH305" i="29"/>
  <c r="AH309" i="29"/>
  <c r="AI309" i="29"/>
  <c r="AH313" i="29"/>
  <c r="AI313" i="29"/>
  <c r="AJ313" i="29" s="1"/>
  <c r="AI317" i="29"/>
  <c r="AH317" i="29"/>
  <c r="AH321" i="29"/>
  <c r="AI321" i="29"/>
  <c r="AJ321" i="29" s="1"/>
  <c r="AH325" i="29"/>
  <c r="AI325" i="29"/>
  <c r="AH329" i="29"/>
  <c r="AI329" i="29"/>
  <c r="AJ329" i="29" s="1"/>
  <c r="AI333" i="29"/>
  <c r="AH333" i="29"/>
  <c r="AH337" i="29"/>
  <c r="AI337" i="29"/>
  <c r="AI341" i="29"/>
  <c r="AH341" i="29"/>
  <c r="AI345" i="29"/>
  <c r="AH345" i="29"/>
  <c r="AJ345" i="29" s="1"/>
  <c r="AI349" i="29"/>
  <c r="AH349" i="29"/>
  <c r="AH353" i="29"/>
  <c r="AI353" i="29"/>
  <c r="AI357" i="29"/>
  <c r="AH357" i="29"/>
  <c r="AH361" i="29"/>
  <c r="AI361" i="29"/>
  <c r="AH365" i="29"/>
  <c r="AI365" i="29"/>
  <c r="AH369" i="29"/>
  <c r="AI369" i="29"/>
  <c r="AI373" i="29"/>
  <c r="AH373" i="29"/>
  <c r="AH8" i="29"/>
  <c r="AI8" i="29"/>
  <c r="AI12" i="29"/>
  <c r="AH12" i="29"/>
  <c r="AH16" i="29"/>
  <c r="AI16" i="29"/>
  <c r="AI20" i="29"/>
  <c r="AH20" i="29"/>
  <c r="AH24" i="29"/>
  <c r="AI24" i="29"/>
  <c r="AI28" i="29"/>
  <c r="AH28" i="29"/>
  <c r="AI32" i="29"/>
  <c r="AH32" i="29"/>
  <c r="AJ32" i="29" s="1"/>
  <c r="AI36" i="29"/>
  <c r="AH36" i="29"/>
  <c r="AI40" i="29"/>
  <c r="AH40" i="29"/>
  <c r="AJ40" i="29" s="1"/>
  <c r="AH44" i="29"/>
  <c r="AI44" i="29"/>
  <c r="AI48" i="29"/>
  <c r="AH48" i="29"/>
  <c r="AJ48" i="29" s="1"/>
  <c r="AI52" i="29"/>
  <c r="AH52" i="29"/>
  <c r="AI56" i="29"/>
  <c r="AH56" i="29"/>
  <c r="AJ56" i="29" s="1"/>
  <c r="AI60" i="29"/>
  <c r="AH60" i="29"/>
  <c r="AI64" i="29"/>
  <c r="AH64" i="29"/>
  <c r="AJ64" i="29" s="1"/>
  <c r="AH68" i="29"/>
  <c r="AI68" i="29"/>
  <c r="AH72" i="29"/>
  <c r="AI72" i="29"/>
  <c r="AH76" i="29"/>
  <c r="AI76" i="29"/>
  <c r="AI80" i="29"/>
  <c r="AH80" i="29"/>
  <c r="AJ80" i="29" s="1"/>
  <c r="AI84" i="29"/>
  <c r="AH84" i="29"/>
  <c r="AH88" i="29"/>
  <c r="AI88" i="29"/>
  <c r="AH92" i="29"/>
  <c r="AI92" i="29"/>
  <c r="AI96" i="29"/>
  <c r="AH96" i="29"/>
  <c r="AJ96" i="29" s="1"/>
  <c r="AI100" i="29"/>
  <c r="AH100" i="29"/>
  <c r="AI104" i="29"/>
  <c r="AH104" i="29"/>
  <c r="AJ104" i="29" s="1"/>
  <c r="AI108" i="29"/>
  <c r="AH108" i="29"/>
  <c r="AI112" i="29"/>
  <c r="AH112" i="29"/>
  <c r="AJ112" i="29" s="1"/>
  <c r="AH116" i="29"/>
  <c r="AI116" i="29"/>
  <c r="AI120" i="29"/>
  <c r="AH120" i="29"/>
  <c r="AJ120" i="29" s="1"/>
  <c r="AI124" i="29"/>
  <c r="AH124" i="29"/>
  <c r="AH128" i="29"/>
  <c r="AI128" i="29"/>
  <c r="AH132" i="29"/>
  <c r="AI132" i="29"/>
  <c r="AI136" i="29"/>
  <c r="AH136" i="29"/>
  <c r="AJ136" i="29" s="1"/>
  <c r="AI140" i="29"/>
  <c r="AH140" i="29"/>
  <c r="AH144" i="29"/>
  <c r="AI144" i="29"/>
  <c r="AH148" i="29"/>
  <c r="AI148" i="29"/>
  <c r="AI152" i="29"/>
  <c r="AH152" i="29"/>
  <c r="AJ152" i="29" s="1"/>
  <c r="AI156" i="29"/>
  <c r="AH156" i="29"/>
  <c r="AI160" i="29"/>
  <c r="AH160" i="29"/>
  <c r="AJ160" i="29" s="1"/>
  <c r="AI164" i="29"/>
  <c r="AH164" i="29"/>
  <c r="AI168" i="29"/>
  <c r="AH168" i="29"/>
  <c r="AJ168" i="29" s="1"/>
  <c r="AI172" i="29"/>
  <c r="AH172" i="29"/>
  <c r="AI176" i="29"/>
  <c r="AH176" i="29"/>
  <c r="AJ176" i="29" s="1"/>
  <c r="AI180" i="29"/>
  <c r="AH180" i="29"/>
  <c r="AI184" i="29"/>
  <c r="AH184" i="29"/>
  <c r="AJ184" i="29" s="1"/>
  <c r="AI188" i="29"/>
  <c r="AH188" i="29"/>
  <c r="AI192" i="29"/>
  <c r="AH192" i="29"/>
  <c r="AJ192" i="29" s="1"/>
  <c r="AI196" i="29"/>
  <c r="AH196" i="29"/>
  <c r="AI200" i="29"/>
  <c r="AH200" i="29"/>
  <c r="AJ200" i="29" s="1"/>
  <c r="AI204" i="29"/>
  <c r="AH204" i="29"/>
  <c r="AI208" i="29"/>
  <c r="AH208" i="29"/>
  <c r="AI212" i="29"/>
  <c r="AH212" i="29"/>
  <c r="AH216" i="29"/>
  <c r="AI216" i="29"/>
  <c r="AJ216" i="29" s="1"/>
  <c r="AH220" i="29"/>
  <c r="AI220" i="29"/>
  <c r="AH224" i="29"/>
  <c r="AI224" i="29"/>
  <c r="AJ224" i="29" s="1"/>
  <c r="AH228" i="29"/>
  <c r="AI228" i="29"/>
  <c r="AH232" i="29"/>
  <c r="AI232" i="29"/>
  <c r="AJ232" i="29" s="1"/>
  <c r="AH236" i="29"/>
  <c r="AI236" i="29"/>
  <c r="AH240" i="29"/>
  <c r="AI240" i="29"/>
  <c r="AJ240" i="29" s="1"/>
  <c r="AH244" i="29"/>
  <c r="AI244" i="29"/>
  <c r="AI248" i="29"/>
  <c r="AH248" i="29"/>
  <c r="AH252" i="29"/>
  <c r="AI252" i="29"/>
  <c r="AH256" i="29"/>
  <c r="AI256" i="29"/>
  <c r="AJ256" i="29" s="1"/>
  <c r="AH260" i="29"/>
  <c r="AI260" i="29"/>
  <c r="AH264" i="29"/>
  <c r="AI264" i="29"/>
  <c r="AJ264" i="29" s="1"/>
  <c r="AH268" i="29"/>
  <c r="AI268" i="29"/>
  <c r="AH272" i="29"/>
  <c r="AI272" i="29"/>
  <c r="AJ272" i="29" s="1"/>
  <c r="AH276" i="29"/>
  <c r="AI276" i="29"/>
  <c r="AH280" i="29"/>
  <c r="AI280" i="29"/>
  <c r="AJ280" i="29" s="1"/>
  <c r="AH284" i="29"/>
  <c r="AI284" i="29"/>
  <c r="AH288" i="29"/>
  <c r="AI288" i="29"/>
  <c r="AJ288" i="29" s="1"/>
  <c r="AH292" i="29"/>
  <c r="AI292" i="29"/>
  <c r="AH296" i="29"/>
  <c r="AI296" i="29"/>
  <c r="AJ296" i="29" s="1"/>
  <c r="AH300" i="29"/>
  <c r="AI300" i="29"/>
  <c r="AH304" i="29"/>
  <c r="AI304" i="29"/>
  <c r="AJ304" i="29" s="1"/>
  <c r="AH308" i="29"/>
  <c r="AI308" i="29"/>
  <c r="AH312" i="29"/>
  <c r="AI312" i="29"/>
  <c r="AJ312" i="29" s="1"/>
  <c r="AH316" i="29"/>
  <c r="AI316" i="29"/>
  <c r="AH320" i="29"/>
  <c r="AI320" i="29"/>
  <c r="AJ320" i="29" s="1"/>
  <c r="AH324" i="29"/>
  <c r="AI324" i="29"/>
  <c r="AI328" i="29"/>
  <c r="AH328" i="29"/>
  <c r="AI332" i="29"/>
  <c r="AH332" i="29"/>
  <c r="AH336" i="29"/>
  <c r="AI336" i="29"/>
  <c r="AI340" i="29"/>
  <c r="AH340" i="29"/>
  <c r="AI344" i="29"/>
  <c r="AH344" i="29"/>
  <c r="AJ344" i="29" s="1"/>
  <c r="AI348" i="29"/>
  <c r="AH348" i="29"/>
  <c r="AI352" i="29"/>
  <c r="AH352" i="29"/>
  <c r="AJ352" i="29" s="1"/>
  <c r="AI356" i="29"/>
  <c r="AH356" i="29"/>
  <c r="AI360" i="29"/>
  <c r="AH360" i="29"/>
  <c r="AJ360" i="29" s="1"/>
  <c r="AI364" i="29"/>
  <c r="AH364" i="29"/>
  <c r="AI368" i="29"/>
  <c r="AH368" i="29"/>
  <c r="AJ368" i="29" s="1"/>
  <c r="AI372" i="29"/>
  <c r="AH372" i="29"/>
  <c r="J76" i="32"/>
  <c r="J100" i="32"/>
  <c r="J104" i="32"/>
  <c r="J116" i="32"/>
  <c r="J120" i="32"/>
  <c r="J330" i="32"/>
  <c r="J342" i="32"/>
  <c r="I106" i="30"/>
  <c r="J106" i="30" s="1"/>
  <c r="L291" i="30"/>
  <c r="L293" i="30"/>
  <c r="L295" i="30"/>
  <c r="L301" i="30"/>
  <c r="L303" i="30"/>
  <c r="L325" i="30"/>
  <c r="I16" i="30"/>
  <c r="J16" i="30" s="1"/>
  <c r="M161" i="30"/>
  <c r="I347" i="30"/>
  <c r="M347" i="30" s="1"/>
  <c r="I301" i="29"/>
  <c r="J301" i="29" s="1"/>
  <c r="L304" i="29"/>
  <c r="L306" i="29"/>
  <c r="I13" i="30"/>
  <c r="M13" i="30" s="1"/>
  <c r="L19" i="30"/>
  <c r="I61" i="30"/>
  <c r="J61" i="30" s="1"/>
  <c r="I273" i="30"/>
  <c r="M273" i="30" s="1"/>
  <c r="I33" i="30"/>
  <c r="M33" i="30" s="1"/>
  <c r="I194" i="30"/>
  <c r="J194" i="30" s="1"/>
  <c r="M334" i="30"/>
  <c r="I369" i="30"/>
  <c r="M369" i="30" s="1"/>
  <c r="M220" i="31"/>
  <c r="M201" i="29"/>
  <c r="AG198" i="35" s="1"/>
  <c r="J263" i="29"/>
  <c r="I8" i="30"/>
  <c r="J8" i="30" s="1"/>
  <c r="I39" i="30"/>
  <c r="M39" i="30" s="1"/>
  <c r="M63" i="30"/>
  <c r="M79" i="30"/>
  <c r="M81" i="30"/>
  <c r="M85" i="30"/>
  <c r="M87" i="30"/>
  <c r="I166" i="30"/>
  <c r="M166" i="30" s="1"/>
  <c r="L197" i="30"/>
  <c r="L209" i="30"/>
  <c r="L221" i="30"/>
  <c r="L243" i="30"/>
  <c r="L245" i="30"/>
  <c r="L251" i="30"/>
  <c r="L253" i="30"/>
  <c r="I337" i="30"/>
  <c r="M337" i="30" s="1"/>
  <c r="K222" i="31"/>
  <c r="O222" i="31" s="1"/>
  <c r="M298" i="31"/>
  <c r="M351" i="31"/>
  <c r="M352" i="31"/>
  <c r="M240" i="31"/>
  <c r="N97" i="31"/>
  <c r="K272" i="31"/>
  <c r="O272" i="31" s="1"/>
  <c r="M363" i="31"/>
  <c r="N65" i="31"/>
  <c r="M85" i="31"/>
  <c r="L145" i="32"/>
  <c r="J128" i="32"/>
  <c r="J364" i="32"/>
  <c r="L16" i="32"/>
  <c r="L20" i="32"/>
  <c r="L24" i="32"/>
  <c r="L28" i="32"/>
  <c r="L48" i="32"/>
  <c r="L52" i="32"/>
  <c r="L56" i="32"/>
  <c r="L72" i="32"/>
  <c r="L88" i="32"/>
  <c r="L112" i="32"/>
  <c r="J9" i="32"/>
  <c r="J13" i="32"/>
  <c r="J25" i="32"/>
  <c r="J33" i="32"/>
  <c r="J41" i="32"/>
  <c r="J45" i="32"/>
  <c r="J57" i="32"/>
  <c r="L127" i="32"/>
  <c r="J133" i="32"/>
  <c r="J161" i="32"/>
  <c r="J321" i="32"/>
  <c r="M129" i="31"/>
  <c r="M185" i="31"/>
  <c r="M189" i="31"/>
  <c r="K286" i="31"/>
  <c r="O286" i="31" s="1"/>
  <c r="M17" i="31"/>
  <c r="M97" i="31"/>
  <c r="N169" i="31"/>
  <c r="N17" i="31"/>
  <c r="N18" i="31"/>
  <c r="N19" i="31"/>
  <c r="M19" i="31"/>
  <c r="M65" i="31"/>
  <c r="N85" i="31"/>
  <c r="N86" i="31"/>
  <c r="N102" i="31"/>
  <c r="J139" i="31"/>
  <c r="K139" i="31" s="1"/>
  <c r="O139" i="31" s="1"/>
  <c r="N186" i="31"/>
  <c r="N190" i="31"/>
  <c r="M219" i="31"/>
  <c r="M235" i="31"/>
  <c r="N251" i="31"/>
  <c r="M251" i="31"/>
  <c r="M330" i="31"/>
  <c r="M69" i="31"/>
  <c r="M131" i="31"/>
  <c r="M147" i="31"/>
  <c r="M283" i="31"/>
  <c r="M284" i="31"/>
  <c r="I138" i="30"/>
  <c r="J138" i="30" s="1"/>
  <c r="I222" i="30"/>
  <c r="J222" i="30" s="1"/>
  <c r="M270" i="30"/>
  <c r="I284" i="30"/>
  <c r="J284" i="30" s="1"/>
  <c r="I349" i="30"/>
  <c r="M349" i="30" s="1"/>
  <c r="I28" i="30"/>
  <c r="J28" i="30" s="1"/>
  <c r="I57" i="30"/>
  <c r="J57" i="30" s="1"/>
  <c r="M127" i="30"/>
  <c r="M129" i="30"/>
  <c r="I146" i="30"/>
  <c r="J146" i="30" s="1"/>
  <c r="M202" i="30"/>
  <c r="I242" i="30"/>
  <c r="M242" i="30" s="1"/>
  <c r="I332" i="30"/>
  <c r="M332" i="30" s="1"/>
  <c r="I365" i="30"/>
  <c r="L139" i="30"/>
  <c r="L143" i="30"/>
  <c r="L145" i="30"/>
  <c r="L168" i="30"/>
  <c r="L179" i="30"/>
  <c r="L181" i="30"/>
  <c r="I25" i="30"/>
  <c r="M25" i="30" s="1"/>
  <c r="L29" i="30"/>
  <c r="I42" i="30"/>
  <c r="M42" i="30" s="1"/>
  <c r="I90" i="30"/>
  <c r="M90" i="30" s="1"/>
  <c r="L119" i="30"/>
  <c r="L135" i="30"/>
  <c r="M143" i="30"/>
  <c r="M145" i="30"/>
  <c r="I154" i="30"/>
  <c r="J154" i="30" s="1"/>
  <c r="M187" i="30"/>
  <c r="I218" i="30"/>
  <c r="J218" i="30" s="1"/>
  <c r="I266" i="30"/>
  <c r="J266" i="30" s="1"/>
  <c r="M308" i="30"/>
  <c r="M313" i="30"/>
  <c r="I335" i="30"/>
  <c r="M335" i="30" s="1"/>
  <c r="I351" i="30"/>
  <c r="I226" i="29"/>
  <c r="L229" i="29"/>
  <c r="I244" i="29"/>
  <c r="L369" i="29"/>
  <c r="L371" i="29"/>
  <c r="M373" i="29"/>
  <c r="AG370" i="35" s="1"/>
  <c r="L20" i="29"/>
  <c r="L24" i="29"/>
  <c r="L26" i="29"/>
  <c r="L28" i="29"/>
  <c r="L32" i="29"/>
  <c r="L34" i="29"/>
  <c r="L38" i="29"/>
  <c r="L40" i="29"/>
  <c r="L42" i="29"/>
  <c r="L44" i="29"/>
  <c r="L46" i="29"/>
  <c r="L48" i="29"/>
  <c r="L82" i="29"/>
  <c r="L84" i="29"/>
  <c r="L88" i="29"/>
  <c r="L122" i="29"/>
  <c r="J211" i="29"/>
  <c r="I297" i="29"/>
  <c r="L298" i="29"/>
  <c r="J360" i="29"/>
  <c r="L368" i="29"/>
  <c r="L373" i="29"/>
  <c r="M207" i="29"/>
  <c r="AG204" i="35" s="1"/>
  <c r="J247" i="29"/>
  <c r="M347" i="29"/>
  <c r="AG344" i="35" s="1"/>
  <c r="M353" i="29"/>
  <c r="AG350" i="35" s="1"/>
  <c r="I202" i="29"/>
  <c r="L210" i="29"/>
  <c r="L243" i="29"/>
  <c r="I272" i="29"/>
  <c r="M292" i="29"/>
  <c r="AG289" i="35" s="1"/>
  <c r="I325" i="29"/>
  <c r="L329" i="29"/>
  <c r="L345" i="29"/>
  <c r="L347" i="29"/>
  <c r="L348" i="29"/>
  <c r="L349" i="29"/>
  <c r="L350" i="29"/>
  <c r="L351" i="29"/>
  <c r="L353" i="29"/>
  <c r="L361" i="29"/>
  <c r="I222" i="29"/>
  <c r="M229" i="29"/>
  <c r="AG226" i="35" s="1"/>
  <c r="M233" i="29"/>
  <c r="AG230" i="35" s="1"/>
  <c r="L271" i="29"/>
  <c r="I274" i="29"/>
  <c r="L91" i="30"/>
  <c r="L100" i="30"/>
  <c r="L101" i="30"/>
  <c r="J34" i="30"/>
  <c r="M258" i="30"/>
  <c r="I22" i="30"/>
  <c r="M22" i="30" s="1"/>
  <c r="L35" i="30"/>
  <c r="L37" i="30"/>
  <c r="L38" i="30"/>
  <c r="I49" i="30"/>
  <c r="M49" i="30" s="1"/>
  <c r="N49" i="30" s="1"/>
  <c r="M97" i="30"/>
  <c r="M105" i="30"/>
  <c r="I118" i="30"/>
  <c r="M118" i="30" s="1"/>
  <c r="M169" i="30"/>
  <c r="L193" i="30"/>
  <c r="I198" i="30"/>
  <c r="M198" i="30" s="1"/>
  <c r="L229" i="30"/>
  <c r="L233" i="30"/>
  <c r="M248" i="30"/>
  <c r="I260" i="30"/>
  <c r="M260" i="30" s="1"/>
  <c r="L267" i="30"/>
  <c r="I292" i="30"/>
  <c r="M292" i="30" s="1"/>
  <c r="I340" i="30"/>
  <c r="M340" i="30" s="1"/>
  <c r="I360" i="30"/>
  <c r="M360" i="30" s="1"/>
  <c r="M29" i="31"/>
  <c r="M43" i="31"/>
  <c r="M45" i="31"/>
  <c r="M55" i="31"/>
  <c r="M73" i="31"/>
  <c r="M135" i="31"/>
  <c r="M137" i="31"/>
  <c r="M171" i="31"/>
  <c r="M294" i="31"/>
  <c r="N21" i="31"/>
  <c r="N54" i="31"/>
  <c r="N56" i="31"/>
  <c r="N72" i="31"/>
  <c r="M81" i="31"/>
  <c r="N119" i="31"/>
  <c r="M119" i="31"/>
  <c r="N137" i="31"/>
  <c r="M153" i="31"/>
  <c r="N225" i="31"/>
  <c r="M248" i="31"/>
  <c r="M336" i="31"/>
  <c r="M338" i="31"/>
  <c r="M368" i="31"/>
  <c r="J70" i="32"/>
  <c r="L154" i="32"/>
  <c r="L212" i="32"/>
  <c r="L216" i="32"/>
  <c r="L220" i="32"/>
  <c r="L224" i="32"/>
  <c r="L228" i="32"/>
  <c r="L60" i="32"/>
  <c r="L129" i="32"/>
  <c r="J319" i="32"/>
  <c r="J136" i="32"/>
  <c r="L317" i="32"/>
  <c r="L331" i="32"/>
  <c r="I234" i="29"/>
  <c r="I282" i="29"/>
  <c r="I210" i="29"/>
  <c r="M213" i="29"/>
  <c r="AG210" i="35" s="1"/>
  <c r="I220" i="29"/>
  <c r="I256" i="29"/>
  <c r="I258" i="29"/>
  <c r="L58" i="29"/>
  <c r="L68" i="29"/>
  <c r="J251" i="29"/>
  <c r="I312" i="29"/>
  <c r="I319" i="29"/>
  <c r="L90" i="29"/>
  <c r="L92" i="29"/>
  <c r="L96" i="29"/>
  <c r="L213" i="29"/>
  <c r="M239" i="29"/>
  <c r="AG236" i="35" s="1"/>
  <c r="L285" i="29"/>
  <c r="L343" i="29"/>
  <c r="J362" i="29"/>
  <c r="L363" i="29"/>
  <c r="L370" i="29"/>
  <c r="L124" i="29"/>
  <c r="L128" i="29"/>
  <c r="L130" i="29"/>
  <c r="L134" i="29"/>
  <c r="L136" i="29"/>
  <c r="L138" i="29"/>
  <c r="L140" i="29"/>
  <c r="L142" i="29"/>
  <c r="L144" i="29"/>
  <c r="L146" i="29"/>
  <c r="L148" i="29"/>
  <c r="L160" i="29"/>
  <c r="L162" i="29"/>
  <c r="L166" i="29"/>
  <c r="L168" i="29"/>
  <c r="L170" i="29"/>
  <c r="L172" i="29"/>
  <c r="L174" i="29"/>
  <c r="L176" i="29"/>
  <c r="M357" i="29"/>
  <c r="AG354" i="35" s="1"/>
  <c r="M369" i="29"/>
  <c r="AG366" i="35" s="1"/>
  <c r="I17" i="30"/>
  <c r="J17" i="30" s="1"/>
  <c r="I30" i="30"/>
  <c r="M30" i="30" s="1"/>
  <c r="I304" i="30"/>
  <c r="M304" i="30" s="1"/>
  <c r="I361" i="30"/>
  <c r="J361" i="30" s="1"/>
  <c r="I372" i="30"/>
  <c r="J372" i="30" s="1"/>
  <c r="L14" i="30"/>
  <c r="L44" i="30"/>
  <c r="I268" i="30"/>
  <c r="M268" i="30" s="1"/>
  <c r="I23" i="30"/>
  <c r="J23" i="30" s="1"/>
  <c r="I55" i="30"/>
  <c r="M55" i="30" s="1"/>
  <c r="L107" i="30"/>
  <c r="L111" i="30"/>
  <c r="L116" i="30"/>
  <c r="M133" i="30"/>
  <c r="L155" i="30"/>
  <c r="I250" i="30"/>
  <c r="I333" i="30"/>
  <c r="M333" i="30" s="1"/>
  <c r="I367" i="30"/>
  <c r="M367" i="30" s="1"/>
  <c r="I21" i="30"/>
  <c r="M21" i="30" s="1"/>
  <c r="I31" i="30"/>
  <c r="M31" i="30" s="1"/>
  <c r="L41" i="30"/>
  <c r="I45" i="30"/>
  <c r="J45" i="30" s="1"/>
  <c r="I52" i="30"/>
  <c r="M65" i="30"/>
  <c r="L127" i="30"/>
  <c r="I174" i="30"/>
  <c r="M174" i="30" s="1"/>
  <c r="I190" i="30"/>
  <c r="M190" i="30" s="1"/>
  <c r="I206" i="30"/>
  <c r="M206" i="30" s="1"/>
  <c r="L225" i="30"/>
  <c r="I230" i="30"/>
  <c r="M230" i="30" s="1"/>
  <c r="I328" i="30"/>
  <c r="I363" i="30"/>
  <c r="M363" i="30" s="1"/>
  <c r="M266" i="30"/>
  <c r="L354" i="30"/>
  <c r="L9" i="30"/>
  <c r="L11" i="30"/>
  <c r="L13" i="30"/>
  <c r="L39" i="30"/>
  <c r="L63" i="30"/>
  <c r="M111" i="30"/>
  <c r="N111" i="30" s="1"/>
  <c r="M113" i="30"/>
  <c r="L161" i="30"/>
  <c r="L176" i="30"/>
  <c r="L201" i="30"/>
  <c r="M234" i="30"/>
  <c r="M240" i="30"/>
  <c r="L259" i="30"/>
  <c r="M262" i="30"/>
  <c r="L281" i="30"/>
  <c r="M288" i="30"/>
  <c r="J311" i="30"/>
  <c r="L312" i="30"/>
  <c r="L317" i="30"/>
  <c r="M345" i="30"/>
  <c r="L362" i="30"/>
  <c r="J23" i="31"/>
  <c r="K23" i="31" s="1"/>
  <c r="O23" i="31" s="1"/>
  <c r="J62" i="31"/>
  <c r="N62" i="31" s="1"/>
  <c r="J100" i="31"/>
  <c r="N100" i="31" s="1"/>
  <c r="J125" i="31"/>
  <c r="N125" i="31" s="1"/>
  <c r="J174" i="31"/>
  <c r="J192" i="31"/>
  <c r="N192" i="31" s="1"/>
  <c r="J231" i="31"/>
  <c r="K231" i="31" s="1"/>
  <c r="O231" i="31" s="1"/>
  <c r="J257" i="31"/>
  <c r="N257" i="31" s="1"/>
  <c r="J329" i="31"/>
  <c r="N329" i="31" s="1"/>
  <c r="J10" i="31"/>
  <c r="K10" i="31" s="1"/>
  <c r="O10" i="31" s="1"/>
  <c r="J52" i="31"/>
  <c r="N52" i="31" s="1"/>
  <c r="J92" i="31"/>
  <c r="N92" i="31" s="1"/>
  <c r="J112" i="31"/>
  <c r="N112" i="31" s="1"/>
  <c r="J160" i="31"/>
  <c r="N160" i="31" s="1"/>
  <c r="J224" i="31"/>
  <c r="K224" i="31" s="1"/>
  <c r="O224" i="31" s="1"/>
  <c r="J250" i="31"/>
  <c r="K250" i="31" s="1"/>
  <c r="O250" i="31" s="1"/>
  <c r="J277" i="31"/>
  <c r="K277" i="31" s="1"/>
  <c r="O277" i="31" s="1"/>
  <c r="J315" i="31"/>
  <c r="J367" i="31"/>
  <c r="N367" i="31" s="1"/>
  <c r="M35" i="31"/>
  <c r="J40" i="31"/>
  <c r="N40" i="31" s="1"/>
  <c r="J81" i="31"/>
  <c r="N81" i="31" s="1"/>
  <c r="J104" i="31"/>
  <c r="N104" i="31" s="1"/>
  <c r="M141" i="31"/>
  <c r="J151" i="31"/>
  <c r="N151" i="31" s="1"/>
  <c r="M161" i="31"/>
  <c r="J183" i="31"/>
  <c r="J214" i="31"/>
  <c r="K214" i="31" s="1"/>
  <c r="O214" i="31" s="1"/>
  <c r="J268" i="31"/>
  <c r="K268" i="31" s="1"/>
  <c r="O268" i="31" s="1"/>
  <c r="J345" i="31"/>
  <c r="K345" i="31" s="1"/>
  <c r="O345" i="31" s="1"/>
  <c r="J34" i="31"/>
  <c r="N35" i="31"/>
  <c r="N36" i="31"/>
  <c r="M41" i="31"/>
  <c r="M63" i="31"/>
  <c r="J71" i="31"/>
  <c r="N71" i="31" s="1"/>
  <c r="M101" i="31"/>
  <c r="M109" i="31"/>
  <c r="M125" i="31"/>
  <c r="J133" i="31"/>
  <c r="N133" i="31" s="1"/>
  <c r="N140" i="31"/>
  <c r="M151" i="31"/>
  <c r="M155" i="31"/>
  <c r="M157" i="31"/>
  <c r="M193" i="31"/>
  <c r="J198" i="31"/>
  <c r="K198" i="31" s="1"/>
  <c r="O198" i="31" s="1"/>
  <c r="J244" i="31"/>
  <c r="N244" i="31" s="1"/>
  <c r="M212" i="31"/>
  <c r="M326" i="31"/>
  <c r="N8" i="31"/>
  <c r="M8" i="31"/>
  <c r="M25" i="31"/>
  <c r="N51" i="31"/>
  <c r="M51" i="31"/>
  <c r="N68" i="31"/>
  <c r="N69" i="31"/>
  <c r="N108" i="31"/>
  <c r="N110" i="31"/>
  <c r="N121" i="31"/>
  <c r="M121" i="31"/>
  <c r="N131" i="31"/>
  <c r="M149" i="31"/>
  <c r="M173" i="31"/>
  <c r="M195" i="31"/>
  <c r="N196" i="31"/>
  <c r="M197" i="31"/>
  <c r="N243" i="31"/>
  <c r="M243" i="31"/>
  <c r="M267" i="31"/>
  <c r="M276" i="31"/>
  <c r="M296" i="31"/>
  <c r="M314" i="31"/>
  <c r="M342" i="31"/>
  <c r="M344" i="31"/>
  <c r="L53" i="32"/>
  <c r="L62" i="32"/>
  <c r="L66" i="32"/>
  <c r="L175" i="32"/>
  <c r="L265" i="32"/>
  <c r="L303" i="32"/>
  <c r="L334" i="32"/>
  <c r="J19" i="32"/>
  <c r="J23" i="32"/>
  <c r="J82" i="32"/>
  <c r="J94" i="32"/>
  <c r="J98" i="32"/>
  <c r="J110" i="32"/>
  <c r="J150" i="32"/>
  <c r="L162" i="32"/>
  <c r="J237" i="32"/>
  <c r="L255" i="32"/>
  <c r="J284" i="32"/>
  <c r="J311" i="32"/>
  <c r="J135" i="32"/>
  <c r="J313" i="32"/>
  <c r="J360" i="32"/>
  <c r="J80" i="32"/>
  <c r="L80" i="32"/>
  <c r="J51" i="32"/>
  <c r="L14" i="32"/>
  <c r="L22" i="32"/>
  <c r="L51" i="32"/>
  <c r="L64" i="32"/>
  <c r="L74" i="32"/>
  <c r="L114" i="32"/>
  <c r="L146" i="32"/>
  <c r="L159" i="32"/>
  <c r="L21" i="32"/>
  <c r="J29" i="32"/>
  <c r="L30" i="32"/>
  <c r="J37" i="32"/>
  <c r="L38" i="32"/>
  <c r="L46" i="32"/>
  <c r="L54" i="32"/>
  <c r="J140" i="32"/>
  <c r="J177" i="32"/>
  <c r="J184" i="32"/>
  <c r="J185" i="32"/>
  <c r="J188" i="32"/>
  <c r="J189" i="32"/>
  <c r="J192" i="32"/>
  <c r="J193" i="32"/>
  <c r="J196" i="32"/>
  <c r="J197" i="32"/>
  <c r="J200" i="32"/>
  <c r="J201" i="32"/>
  <c r="J204" i="32"/>
  <c r="J205" i="32"/>
  <c r="J208" i="32"/>
  <c r="J209" i="32"/>
  <c r="J212" i="32"/>
  <c r="J213" i="32"/>
  <c r="J216" i="32"/>
  <c r="J217" i="32"/>
  <c r="J220" i="32"/>
  <c r="J221" i="32"/>
  <c r="J224" i="32"/>
  <c r="J225" i="32"/>
  <c r="J228" i="32"/>
  <c r="J229" i="32"/>
  <c r="J245" i="32"/>
  <c r="J283" i="32"/>
  <c r="J286" i="32"/>
  <c r="J293" i="32"/>
  <c r="J297" i="32"/>
  <c r="J301" i="32"/>
  <c r="J305" i="32"/>
  <c r="J368" i="32"/>
  <c r="J78" i="32"/>
  <c r="J129" i="32"/>
  <c r="L138" i="32"/>
  <c r="J142" i="32"/>
  <c r="J145" i="32"/>
  <c r="J175" i="32"/>
  <c r="J182" i="32"/>
  <c r="J186" i="32"/>
  <c r="J190" i="32"/>
  <c r="J194" i="32"/>
  <c r="J198" i="32"/>
  <c r="J202" i="32"/>
  <c r="J206" i="32"/>
  <c r="J210" i="32"/>
  <c r="J214" i="32"/>
  <c r="J218" i="32"/>
  <c r="J222" i="32"/>
  <c r="J226" i="32"/>
  <c r="J230" i="32"/>
  <c r="J239" i="32"/>
  <c r="L243" i="32"/>
  <c r="L271" i="32"/>
  <c r="J277" i="32"/>
  <c r="J299" i="32"/>
  <c r="J343" i="32"/>
  <c r="J356" i="32"/>
  <c r="J362" i="32"/>
  <c r="J26" i="31"/>
  <c r="K26" i="31" s="1"/>
  <c r="O26" i="31" s="1"/>
  <c r="J42" i="31"/>
  <c r="J67" i="31"/>
  <c r="N67" i="31" s="1"/>
  <c r="J88" i="31"/>
  <c r="N88" i="31" s="1"/>
  <c r="J113" i="31"/>
  <c r="N113" i="31" s="1"/>
  <c r="J122" i="31"/>
  <c r="N122" i="31" s="1"/>
  <c r="J130" i="31"/>
  <c r="N130" i="31" s="1"/>
  <c r="J168" i="31"/>
  <c r="K168" i="31" s="1"/>
  <c r="O168" i="31" s="1"/>
  <c r="J171" i="31"/>
  <c r="K171" i="31" s="1"/>
  <c r="O171" i="31" s="1"/>
  <c r="J200" i="31"/>
  <c r="N200" i="31" s="1"/>
  <c r="J203" i="31"/>
  <c r="N203" i="31" s="1"/>
  <c r="J223" i="31"/>
  <c r="N223" i="31" s="1"/>
  <c r="J297" i="31"/>
  <c r="N297" i="31" s="1"/>
  <c r="J313" i="31"/>
  <c r="N313" i="31" s="1"/>
  <c r="J363" i="31"/>
  <c r="K363" i="31" s="1"/>
  <c r="O363" i="31" s="1"/>
  <c r="J365" i="31"/>
  <c r="N365" i="31" s="1"/>
  <c r="J60" i="31"/>
  <c r="N60" i="31" s="1"/>
  <c r="J109" i="31"/>
  <c r="N109" i="31" s="1"/>
  <c r="J152" i="31"/>
  <c r="N152" i="31" s="1"/>
  <c r="J232" i="31"/>
  <c r="K232" i="31" s="1"/>
  <c r="O232" i="31" s="1"/>
  <c r="J234" i="31"/>
  <c r="J258" i="31"/>
  <c r="K258" i="31" s="1"/>
  <c r="O258" i="31" s="1"/>
  <c r="J261" i="31"/>
  <c r="N261" i="31" s="1"/>
  <c r="J278" i="31"/>
  <c r="K278" i="31" s="1"/>
  <c r="O278" i="31" s="1"/>
  <c r="J279" i="31"/>
  <c r="J22" i="31"/>
  <c r="N22" i="31" s="1"/>
  <c r="M33" i="31"/>
  <c r="J38" i="31"/>
  <c r="J55" i="31"/>
  <c r="N55" i="31" s="1"/>
  <c r="J84" i="31"/>
  <c r="N84" i="31" s="1"/>
  <c r="M95" i="31"/>
  <c r="J101" i="31"/>
  <c r="N101" i="31" s="1"/>
  <c r="J118" i="31"/>
  <c r="N118" i="31" s="1"/>
  <c r="J164" i="31"/>
  <c r="N164" i="31" s="1"/>
  <c r="J185" i="31"/>
  <c r="N185" i="31" s="1"/>
  <c r="J189" i="31"/>
  <c r="N189" i="31" s="1"/>
  <c r="J304" i="31"/>
  <c r="J307" i="31"/>
  <c r="K307" i="31" s="1"/>
  <c r="O307" i="31" s="1"/>
  <c r="J321" i="31"/>
  <c r="N321" i="31" s="1"/>
  <c r="J33" i="31"/>
  <c r="N33" i="31" s="1"/>
  <c r="N49" i="31"/>
  <c r="J50" i="31"/>
  <c r="N50" i="31" s="1"/>
  <c r="M67" i="31"/>
  <c r="J79" i="31"/>
  <c r="N79" i="31" s="1"/>
  <c r="J95" i="31"/>
  <c r="N95" i="31" s="1"/>
  <c r="M113" i="31"/>
  <c r="J128" i="31"/>
  <c r="N128" i="31" s="1"/>
  <c r="J145" i="31"/>
  <c r="N145" i="31" s="1"/>
  <c r="J146" i="31"/>
  <c r="N146" i="31" s="1"/>
  <c r="J155" i="31"/>
  <c r="N155" i="31" s="1"/>
  <c r="J180" i="31"/>
  <c r="N180" i="31" s="1"/>
  <c r="J212" i="31"/>
  <c r="K212" i="31" s="1"/>
  <c r="O212" i="31" s="1"/>
  <c r="J239" i="31"/>
  <c r="K239" i="31" s="1"/>
  <c r="O239" i="31" s="1"/>
  <c r="J241" i="31"/>
  <c r="K241" i="31" s="1"/>
  <c r="O241" i="31" s="1"/>
  <c r="J216" i="31"/>
  <c r="K216" i="31" s="1"/>
  <c r="O216" i="31" s="1"/>
  <c r="J229" i="31"/>
  <c r="N229" i="31" s="1"/>
  <c r="J254" i="31"/>
  <c r="N254" i="31" s="1"/>
  <c r="J276" i="31"/>
  <c r="N276" i="31" s="1"/>
  <c r="J349" i="31"/>
  <c r="N349" i="31" s="1"/>
  <c r="M27" i="31"/>
  <c r="M57" i="31"/>
  <c r="M61" i="31"/>
  <c r="M89" i="31"/>
  <c r="M93" i="31"/>
  <c r="M99" i="31"/>
  <c r="M111" i="31"/>
  <c r="J159" i="31"/>
  <c r="K159" i="31" s="1"/>
  <c r="O159" i="31" s="1"/>
  <c r="M165" i="31"/>
  <c r="M175" i="31"/>
  <c r="M177" i="31"/>
  <c r="J226" i="31"/>
  <c r="K226" i="31" s="1"/>
  <c r="O226" i="31" s="1"/>
  <c r="J237" i="31"/>
  <c r="N237" i="31" s="1"/>
  <c r="J249" i="31"/>
  <c r="N249" i="31" s="1"/>
  <c r="J269" i="31"/>
  <c r="N269" i="31" s="1"/>
  <c r="J325" i="31"/>
  <c r="N325" i="31" s="1"/>
  <c r="M356" i="31"/>
  <c r="M372" i="31"/>
  <c r="M10" i="31"/>
  <c r="M21" i="31"/>
  <c r="N24" i="31"/>
  <c r="N31" i="31"/>
  <c r="M31" i="31"/>
  <c r="N37" i="31"/>
  <c r="M37" i="31"/>
  <c r="N47" i="31"/>
  <c r="M47" i="31"/>
  <c r="M49" i="31"/>
  <c r="N53" i="31"/>
  <c r="M53" i="31"/>
  <c r="M59" i="31"/>
  <c r="N66" i="31"/>
  <c r="N82" i="31"/>
  <c r="N83" i="31"/>
  <c r="M83" i="31"/>
  <c r="N99" i="31"/>
  <c r="N107" i="31"/>
  <c r="M107" i="31"/>
  <c r="N116" i="31"/>
  <c r="N127" i="31"/>
  <c r="M127" i="31"/>
  <c r="M145" i="31"/>
  <c r="N154" i="31"/>
  <c r="M169" i="31"/>
  <c r="J175" i="31"/>
  <c r="N175" i="31" s="1"/>
  <c r="N178" i="31"/>
  <c r="M183" i="31"/>
  <c r="M201" i="31"/>
  <c r="J206" i="31"/>
  <c r="N206" i="31" s="1"/>
  <c r="J221" i="31"/>
  <c r="N221" i="31" s="1"/>
  <c r="J245" i="31"/>
  <c r="N245" i="31" s="1"/>
  <c r="M259" i="31"/>
  <c r="J288" i="31"/>
  <c r="K288" i="31" s="1"/>
  <c r="O288" i="31" s="1"/>
  <c r="M292" i="31"/>
  <c r="M304" i="31"/>
  <c r="M306" i="31"/>
  <c r="M310" i="31"/>
  <c r="M312" i="31"/>
  <c r="M316" i="31"/>
  <c r="M320" i="31"/>
  <c r="M364" i="31"/>
  <c r="J371" i="31"/>
  <c r="M139" i="31"/>
  <c r="N143" i="31"/>
  <c r="M143" i="31"/>
  <c r="N158" i="31"/>
  <c r="M163" i="31"/>
  <c r="N166" i="31"/>
  <c r="M167" i="31"/>
  <c r="M179" i="31"/>
  <c r="M187" i="31"/>
  <c r="N195" i="31"/>
  <c r="N204" i="31"/>
  <c r="M211" i="31"/>
  <c r="M214" i="31"/>
  <c r="N215" i="31"/>
  <c r="M227" i="31"/>
  <c r="M244" i="31"/>
  <c r="M262" i="31"/>
  <c r="M266" i="31"/>
  <c r="M275" i="31"/>
  <c r="J301" i="31"/>
  <c r="K301" i="31" s="1"/>
  <c r="O301" i="31" s="1"/>
  <c r="N347" i="31"/>
  <c r="M348" i="31"/>
  <c r="N359" i="31"/>
  <c r="N369" i="31"/>
  <c r="I114" i="30"/>
  <c r="L95" i="30"/>
  <c r="I272" i="30"/>
  <c r="I282" i="30"/>
  <c r="M282" i="30" s="1"/>
  <c r="I300" i="30"/>
  <c r="I346" i="30"/>
  <c r="M346" i="30" s="1"/>
  <c r="L348" i="30"/>
  <c r="M53" i="30"/>
  <c r="L71" i="30"/>
  <c r="L76" i="30"/>
  <c r="L79" i="30"/>
  <c r="I102" i="30"/>
  <c r="L113" i="30"/>
  <c r="M185" i="30"/>
  <c r="I312" i="30"/>
  <c r="M312" i="30" s="1"/>
  <c r="M323" i="30"/>
  <c r="I10" i="30"/>
  <c r="J10" i="30" s="1"/>
  <c r="L15" i="30"/>
  <c r="L33" i="30"/>
  <c r="L36" i="30"/>
  <c r="I40" i="30"/>
  <c r="M40" i="30" s="1"/>
  <c r="I50" i="30"/>
  <c r="L55" i="30"/>
  <c r="L61" i="30"/>
  <c r="M95" i="30"/>
  <c r="I122" i="30"/>
  <c r="L129" i="30"/>
  <c r="I134" i="30"/>
  <c r="M134" i="30" s="1"/>
  <c r="L136" i="30"/>
  <c r="I150" i="30"/>
  <c r="M150" i="30" s="1"/>
  <c r="L151" i="30"/>
  <c r="M159" i="30"/>
  <c r="L165" i="30"/>
  <c r="L171" i="30"/>
  <c r="L173" i="30"/>
  <c r="I182" i="30"/>
  <c r="M182" i="30" s="1"/>
  <c r="L183" i="30"/>
  <c r="L184" i="30"/>
  <c r="L205" i="30"/>
  <c r="L213" i="30"/>
  <c r="I271" i="30"/>
  <c r="J271" i="30" s="1"/>
  <c r="I275" i="30"/>
  <c r="J275" i="30" s="1"/>
  <c r="M278" i="30"/>
  <c r="I279" i="30"/>
  <c r="I286" i="30"/>
  <c r="M286" i="30" s="1"/>
  <c r="M296" i="30"/>
  <c r="I297" i="30"/>
  <c r="M297" i="30" s="1"/>
  <c r="I307" i="30"/>
  <c r="J307" i="30" s="1"/>
  <c r="I336" i="30"/>
  <c r="M336" i="30" s="1"/>
  <c r="I343" i="30"/>
  <c r="J343" i="30" s="1"/>
  <c r="L344" i="30"/>
  <c r="I354" i="30"/>
  <c r="M354" i="30" s="1"/>
  <c r="L356" i="30"/>
  <c r="M69" i="30"/>
  <c r="M71" i="30"/>
  <c r="L87" i="30"/>
  <c r="L97" i="30"/>
  <c r="L103" i="30"/>
  <c r="L104" i="30"/>
  <c r="M117" i="30"/>
  <c r="L123" i="30"/>
  <c r="L132" i="30"/>
  <c r="L133" i="30"/>
  <c r="M137" i="30"/>
  <c r="L148" i="30"/>
  <c r="L159" i="30"/>
  <c r="M171" i="30"/>
  <c r="L189" i="30"/>
  <c r="M274" i="30"/>
  <c r="M311" i="30"/>
  <c r="M321" i="30"/>
  <c r="L322" i="30"/>
  <c r="L326" i="30"/>
  <c r="L329" i="30"/>
  <c r="L334" i="30"/>
  <c r="L340" i="30"/>
  <c r="L358" i="30"/>
  <c r="L370" i="30"/>
  <c r="I203" i="29"/>
  <c r="I259" i="29"/>
  <c r="I289" i="29"/>
  <c r="L52" i="29"/>
  <c r="L56" i="29"/>
  <c r="L98" i="29"/>
  <c r="L102" i="29"/>
  <c r="L104" i="29"/>
  <c r="L106" i="29"/>
  <c r="L108" i="29"/>
  <c r="L110" i="29"/>
  <c r="L112" i="29"/>
  <c r="L180" i="29"/>
  <c r="L184" i="29"/>
  <c r="L186" i="29"/>
  <c r="L194" i="29"/>
  <c r="L197" i="29"/>
  <c r="J197" i="29"/>
  <c r="I219" i="29"/>
  <c r="I242" i="29"/>
  <c r="I365" i="29"/>
  <c r="I209" i="29"/>
  <c r="I225" i="29"/>
  <c r="I235" i="29"/>
  <c r="I281" i="29"/>
  <c r="I300" i="29"/>
  <c r="I321" i="29"/>
  <c r="I330" i="29"/>
  <c r="L8" i="29"/>
  <c r="L10" i="29"/>
  <c r="L12" i="29"/>
  <c r="L14" i="29"/>
  <c r="L16" i="29"/>
  <c r="L18" i="29"/>
  <c r="L60" i="29"/>
  <c r="L64" i="29"/>
  <c r="L66" i="29"/>
  <c r="L70" i="29"/>
  <c r="L72" i="29"/>
  <c r="L74" i="29"/>
  <c r="L76" i="29"/>
  <c r="L78" i="29"/>
  <c r="L80" i="29"/>
  <c r="I198" i="29"/>
  <c r="I216" i="29"/>
  <c r="I230" i="29"/>
  <c r="I270" i="29"/>
  <c r="AE267" i="35" s="1"/>
  <c r="I293" i="29"/>
  <c r="L294" i="29"/>
  <c r="L296" i="29"/>
  <c r="I311" i="29"/>
  <c r="I354" i="29"/>
  <c r="M217" i="29"/>
  <c r="AG214" i="35" s="1"/>
  <c r="M223" i="29"/>
  <c r="AG220" i="35" s="1"/>
  <c r="J352" i="29"/>
  <c r="L365" i="29"/>
  <c r="L318" i="29"/>
  <c r="L333" i="29"/>
  <c r="L335" i="29"/>
  <c r="L338" i="29"/>
  <c r="L339" i="29"/>
  <c r="L357" i="29"/>
  <c r="L358" i="29"/>
  <c r="L359" i="29"/>
  <c r="L367" i="29"/>
  <c r="L116" i="29"/>
  <c r="L120" i="29"/>
  <c r="L132" i="29"/>
  <c r="L152" i="29"/>
  <c r="L154" i="29"/>
  <c r="L156" i="29"/>
  <c r="L188" i="29"/>
  <c r="L192" i="29"/>
  <c r="M197" i="29"/>
  <c r="AG194" i="35" s="1"/>
  <c r="I200" i="29"/>
  <c r="I204" i="29"/>
  <c r="J207" i="29"/>
  <c r="L211" i="29"/>
  <c r="L215" i="29"/>
  <c r="I218" i="29"/>
  <c r="I224" i="29"/>
  <c r="I232" i="29"/>
  <c r="L235" i="29"/>
  <c r="I236" i="29"/>
  <c r="J243" i="29"/>
  <c r="I254" i="29"/>
  <c r="I260" i="29"/>
  <c r="M271" i="29"/>
  <c r="AG268" i="35" s="1"/>
  <c r="I276" i="29"/>
  <c r="J277" i="29"/>
  <c r="I290" i="29"/>
  <c r="I299" i="29"/>
  <c r="L302" i="29"/>
  <c r="I323" i="29"/>
  <c r="L340" i="29"/>
  <c r="L341" i="29"/>
  <c r="J344" i="29"/>
  <c r="L352" i="29"/>
  <c r="M363" i="29"/>
  <c r="AG360" i="35" s="1"/>
  <c r="M371" i="29"/>
  <c r="AG368" i="35" s="1"/>
  <c r="J11" i="32"/>
  <c r="J15" i="32"/>
  <c r="J27" i="32"/>
  <c r="J68" i="32"/>
  <c r="J92" i="32"/>
  <c r="J96" i="32"/>
  <c r="J108" i="32"/>
  <c r="J112" i="32"/>
  <c r="J127" i="32"/>
  <c r="J166" i="32"/>
  <c r="J309" i="32"/>
  <c r="J317" i="32"/>
  <c r="J350" i="32"/>
  <c r="J354" i="32"/>
  <c r="J31" i="32"/>
  <c r="J35" i="32"/>
  <c r="J39" i="32"/>
  <c r="J43" i="32"/>
  <c r="J47" i="32"/>
  <c r="J59" i="32"/>
  <c r="J84" i="32"/>
  <c r="J88" i="32"/>
  <c r="J121" i="32"/>
  <c r="J125" i="32"/>
  <c r="J148" i="32"/>
  <c r="J180" i="32"/>
  <c r="J231" i="32"/>
  <c r="J247" i="32"/>
  <c r="J285" i="32"/>
  <c r="J291" i="32"/>
  <c r="J303" i="32"/>
  <c r="J315" i="32"/>
  <c r="J348" i="32"/>
  <c r="J372" i="32"/>
  <c r="L248" i="32"/>
  <c r="L261" i="32"/>
  <c r="L269" i="32"/>
  <c r="L323" i="32"/>
  <c r="J67" i="32"/>
  <c r="J86" i="32"/>
  <c r="J118" i="32"/>
  <c r="J172" i="32"/>
  <c r="L259" i="32"/>
  <c r="L267" i="32"/>
  <c r="J278" i="32"/>
  <c r="J352" i="32"/>
  <c r="L104" i="32"/>
  <c r="L106" i="32"/>
  <c r="L118" i="32"/>
  <c r="L169" i="32"/>
  <c r="J21" i="32"/>
  <c r="L27" i="32"/>
  <c r="L29" i="32"/>
  <c r="L37" i="32"/>
  <c r="L55" i="32"/>
  <c r="L59" i="32"/>
  <c r="L61" i="32"/>
  <c r="J90" i="32"/>
  <c r="L96" i="32"/>
  <c r="J102" i="32"/>
  <c r="L110" i="32"/>
  <c r="J126" i="32"/>
  <c r="J152" i="32"/>
  <c r="L214" i="32"/>
  <c r="L218" i="32"/>
  <c r="L222" i="32"/>
  <c r="L226" i="32"/>
  <c r="L257" i="32"/>
  <c r="L263" i="32"/>
  <c r="J358" i="32"/>
  <c r="J143" i="32"/>
  <c r="L143" i="32"/>
  <c r="L160" i="32"/>
  <c r="J160" i="32"/>
  <c r="J167" i="32"/>
  <c r="L167" i="32"/>
  <c r="L185" i="32"/>
  <c r="L189" i="32"/>
  <c r="L193" i="32"/>
  <c r="L197" i="32"/>
  <c r="L201" i="32"/>
  <c r="L205" i="32"/>
  <c r="L209" i="32"/>
  <c r="L213" i="32"/>
  <c r="L217" i="32"/>
  <c r="L221" i="32"/>
  <c r="L225" i="32"/>
  <c r="L229" i="32"/>
  <c r="J370" i="32"/>
  <c r="L370" i="32"/>
  <c r="J53" i="32"/>
  <c r="J55" i="32"/>
  <c r="J106" i="32"/>
  <c r="J114" i="32"/>
  <c r="L301" i="32"/>
  <c r="L366" i="32"/>
  <c r="J366" i="32"/>
  <c r="L368" i="32"/>
  <c r="L31" i="32"/>
  <c r="L32" i="32"/>
  <c r="L35" i="32"/>
  <c r="L36" i="32"/>
  <c r="J61" i="32"/>
  <c r="J66" i="32"/>
  <c r="J74" i="32"/>
  <c r="L108" i="32"/>
  <c r="L116" i="32"/>
  <c r="L144" i="32"/>
  <c r="J144" i="32"/>
  <c r="L151" i="32"/>
  <c r="J153" i="32"/>
  <c r="L153" i="32"/>
  <c r="L177" i="32"/>
  <c r="J232" i="32"/>
  <c r="L232" i="32"/>
  <c r="L319" i="32"/>
  <c r="L354" i="32"/>
  <c r="L8" i="32"/>
  <c r="L12" i="32"/>
  <c r="J17" i="32"/>
  <c r="L40" i="32"/>
  <c r="L43" i="32"/>
  <c r="L44" i="32"/>
  <c r="J49" i="32"/>
  <c r="L65" i="32"/>
  <c r="J69" i="32"/>
  <c r="L70" i="32"/>
  <c r="L73" i="32"/>
  <c r="L78" i="32"/>
  <c r="L86" i="32"/>
  <c r="L94" i="32"/>
  <c r="L102" i="32"/>
  <c r="L161" i="32"/>
  <c r="J174" i="32"/>
  <c r="L176" i="32"/>
  <c r="J176" i="32"/>
  <c r="J183" i="32"/>
  <c r="L183" i="32"/>
  <c r="J187" i="32"/>
  <c r="L187" i="32"/>
  <c r="J191" i="32"/>
  <c r="L191" i="32"/>
  <c r="J195" i="32"/>
  <c r="L195" i="32"/>
  <c r="J199" i="32"/>
  <c r="L199" i="32"/>
  <c r="J203" i="32"/>
  <c r="L203" i="32"/>
  <c r="J207" i="32"/>
  <c r="L207" i="32"/>
  <c r="J211" i="32"/>
  <c r="L211" i="32"/>
  <c r="J215" i="32"/>
  <c r="L215" i="32"/>
  <c r="J219" i="32"/>
  <c r="L219" i="32"/>
  <c r="J223" i="32"/>
  <c r="L223" i="32"/>
  <c r="J227" i="32"/>
  <c r="L227" i="32"/>
  <c r="L230" i="32"/>
  <c r="J240" i="32"/>
  <c r="L240" i="32"/>
  <c r="J250" i="32"/>
  <c r="L250" i="32"/>
  <c r="J275" i="32"/>
  <c r="J295" i="32"/>
  <c r="L295" i="32"/>
  <c r="L327" i="32"/>
  <c r="J327" i="32"/>
  <c r="J339" i="32"/>
  <c r="L339" i="32"/>
  <c r="L362" i="32"/>
  <c r="L178" i="32"/>
  <c r="J242" i="32"/>
  <c r="L242" i="32"/>
  <c r="L249" i="32"/>
  <c r="L285" i="32"/>
  <c r="J333" i="32"/>
  <c r="L333" i="32"/>
  <c r="L360" i="32"/>
  <c r="L9" i="32"/>
  <c r="L10" i="32"/>
  <c r="L18" i="32"/>
  <c r="L25" i="32"/>
  <c r="L26" i="32"/>
  <c r="L34" i="32"/>
  <c r="L41" i="32"/>
  <c r="L42" i="32"/>
  <c r="L49" i="32"/>
  <c r="L50" i="32"/>
  <c r="L57" i="32"/>
  <c r="L58" i="32"/>
  <c r="L63" i="32"/>
  <c r="L71" i="32"/>
  <c r="J137" i="32"/>
  <c r="L137" i="32"/>
  <c r="L152" i="32"/>
  <c r="J158" i="32"/>
  <c r="L168" i="32"/>
  <c r="J168" i="32"/>
  <c r="L311" i="32"/>
  <c r="L340" i="32"/>
  <c r="L352" i="32"/>
  <c r="L133" i="32"/>
  <c r="L136" i="32"/>
  <c r="J151" i="32"/>
  <c r="J159" i="32"/>
  <c r="J169" i="32"/>
  <c r="L170" i="32"/>
  <c r="L235" i="32"/>
  <c r="L241" i="32"/>
  <c r="J248" i="32"/>
  <c r="L251" i="32"/>
  <c r="L253" i="32"/>
  <c r="L273" i="32"/>
  <c r="J307" i="32"/>
  <c r="J329" i="32"/>
  <c r="J338" i="32"/>
  <c r="J344" i="32"/>
  <c r="L344" i="32"/>
  <c r="J323" i="32"/>
  <c r="J331" i="32"/>
  <c r="L332" i="32"/>
  <c r="L77" i="32"/>
  <c r="J77" i="32"/>
  <c r="L101" i="32"/>
  <c r="J101" i="32"/>
  <c r="L117" i="32"/>
  <c r="J117" i="32"/>
  <c r="L130" i="32"/>
  <c r="J130" i="32"/>
  <c r="J162" i="32"/>
  <c r="J253" i="32"/>
  <c r="J261" i="32"/>
  <c r="L11" i="32"/>
  <c r="L13" i="32"/>
  <c r="L15" i="32"/>
  <c r="L17" i="32"/>
  <c r="L19" i="32"/>
  <c r="L23" i="32"/>
  <c r="L33" i="32"/>
  <c r="L39" i="32"/>
  <c r="L45" i="32"/>
  <c r="L47" i="32"/>
  <c r="L68" i="32"/>
  <c r="J75" i="32"/>
  <c r="L83" i="32"/>
  <c r="J83" i="32"/>
  <c r="L107" i="32"/>
  <c r="J107" i="32"/>
  <c r="L115" i="32"/>
  <c r="J115" i="32"/>
  <c r="L131" i="32"/>
  <c r="J131" i="32"/>
  <c r="J138" i="32"/>
  <c r="J141" i="32"/>
  <c r="L141" i="32"/>
  <c r="J163" i="32"/>
  <c r="L163" i="32"/>
  <c r="J173" i="32"/>
  <c r="L173" i="32"/>
  <c r="L188" i="32"/>
  <c r="L192" i="32"/>
  <c r="L196" i="32"/>
  <c r="L204" i="32"/>
  <c r="L208" i="32"/>
  <c r="J264" i="32"/>
  <c r="L264" i="32"/>
  <c r="L277" i="32"/>
  <c r="L288" i="32"/>
  <c r="J288" i="32"/>
  <c r="J8" i="32"/>
  <c r="J10" i="32"/>
  <c r="J12" i="32"/>
  <c r="J14" i="32"/>
  <c r="J16" i="32"/>
  <c r="J18" i="32"/>
  <c r="J20" i="32"/>
  <c r="J22" i="32"/>
  <c r="J24" i="32"/>
  <c r="J26" i="32"/>
  <c r="J28" i="32"/>
  <c r="J30" i="32"/>
  <c r="J32" i="32"/>
  <c r="J34" i="32"/>
  <c r="J36" i="32"/>
  <c r="J38" i="32"/>
  <c r="J40" i="32"/>
  <c r="J42" i="32"/>
  <c r="J44" i="32"/>
  <c r="J46" i="32"/>
  <c r="J48" i="32"/>
  <c r="J50" i="32"/>
  <c r="J52" i="32"/>
  <c r="J54" i="32"/>
  <c r="J56" i="32"/>
  <c r="J58" i="32"/>
  <c r="J60" i="32"/>
  <c r="J62" i="32"/>
  <c r="J64" i="32"/>
  <c r="J65" i="32"/>
  <c r="L69" i="32"/>
  <c r="J72" i="32"/>
  <c r="J73" i="32"/>
  <c r="L81" i="32"/>
  <c r="J81" i="32"/>
  <c r="L82" i="32"/>
  <c r="L89" i="32"/>
  <c r="J89" i="32"/>
  <c r="L90" i="32"/>
  <c r="L97" i="32"/>
  <c r="J97" i="32"/>
  <c r="L98" i="32"/>
  <c r="L105" i="32"/>
  <c r="J105" i="32"/>
  <c r="L113" i="32"/>
  <c r="J113" i="32"/>
  <c r="L122" i="32"/>
  <c r="J122" i="32"/>
  <c r="L125" i="32"/>
  <c r="J134" i="32"/>
  <c r="L135" i="32"/>
  <c r="J139" i="32"/>
  <c r="L139" i="32"/>
  <c r="J146" i="32"/>
  <c r="J149" i="32"/>
  <c r="L149" i="32"/>
  <c r="J164" i="32"/>
  <c r="J171" i="32"/>
  <c r="L171" i="32"/>
  <c r="J178" i="32"/>
  <c r="J181" i="32"/>
  <c r="L181" i="32"/>
  <c r="J257" i="32"/>
  <c r="J265" i="32"/>
  <c r="J273" i="32"/>
  <c r="J276" i="32"/>
  <c r="L85" i="32"/>
  <c r="J85" i="32"/>
  <c r="L93" i="32"/>
  <c r="J93" i="32"/>
  <c r="L109" i="32"/>
  <c r="J109" i="32"/>
  <c r="J155" i="32"/>
  <c r="L155" i="32"/>
  <c r="J165" i="32"/>
  <c r="L165" i="32"/>
  <c r="J269" i="32"/>
  <c r="L76" i="32"/>
  <c r="L84" i="32"/>
  <c r="L91" i="32"/>
  <c r="J91" i="32"/>
  <c r="L92" i="32"/>
  <c r="L99" i="32"/>
  <c r="J99" i="32"/>
  <c r="L100" i="32"/>
  <c r="L132" i="32"/>
  <c r="J132" i="32"/>
  <c r="J156" i="32"/>
  <c r="J170" i="32"/>
  <c r="L184" i="32"/>
  <c r="L200" i="32"/>
  <c r="L233" i="32"/>
  <c r="J233" i="32"/>
  <c r="L234" i="32"/>
  <c r="J234" i="32"/>
  <c r="J256" i="32"/>
  <c r="L256" i="32"/>
  <c r="J272" i="32"/>
  <c r="L272" i="32"/>
  <c r="J279" i="32"/>
  <c r="L279" i="32"/>
  <c r="J287" i="32"/>
  <c r="L287" i="32"/>
  <c r="L310" i="32"/>
  <c r="J310" i="32"/>
  <c r="L315" i="32"/>
  <c r="L372" i="32"/>
  <c r="J63" i="32"/>
  <c r="L67" i="32"/>
  <c r="J71" i="32"/>
  <c r="L75" i="32"/>
  <c r="L79" i="32"/>
  <c r="J79" i="32"/>
  <c r="L87" i="32"/>
  <c r="J87" i="32"/>
  <c r="L95" i="32"/>
  <c r="J95" i="32"/>
  <c r="L103" i="32"/>
  <c r="J103" i="32"/>
  <c r="L111" i="32"/>
  <c r="J111" i="32"/>
  <c r="L119" i="32"/>
  <c r="J119" i="32"/>
  <c r="L121" i="32"/>
  <c r="L123" i="32"/>
  <c r="J123" i="32"/>
  <c r="L124" i="32"/>
  <c r="J124" i="32"/>
  <c r="J147" i="32"/>
  <c r="L147" i="32"/>
  <c r="J154" i="32"/>
  <c r="J157" i="32"/>
  <c r="L157" i="32"/>
  <c r="J179" i="32"/>
  <c r="L179" i="32"/>
  <c r="L182" i="32"/>
  <c r="L186" i="32"/>
  <c r="L190" i="32"/>
  <c r="L194" i="32"/>
  <c r="L198" i="32"/>
  <c r="L202" i="32"/>
  <c r="L206" i="32"/>
  <c r="L210" i="32"/>
  <c r="J236" i="32"/>
  <c r="L236" i="32"/>
  <c r="J244" i="32"/>
  <c r="L244" i="32"/>
  <c r="J252" i="32"/>
  <c r="L252" i="32"/>
  <c r="J260" i="32"/>
  <c r="L260" i="32"/>
  <c r="J268" i="32"/>
  <c r="L268" i="32"/>
  <c r="L282" i="32"/>
  <c r="J282" i="32"/>
  <c r="L283" i="32"/>
  <c r="L294" i="32"/>
  <c r="J294" i="32"/>
  <c r="L299" i="32"/>
  <c r="L120" i="32"/>
  <c r="L128" i="32"/>
  <c r="L142" i="32"/>
  <c r="L150" i="32"/>
  <c r="L158" i="32"/>
  <c r="L166" i="32"/>
  <c r="L174" i="32"/>
  <c r="J254" i="32"/>
  <c r="L254" i="32"/>
  <c r="J258" i="32"/>
  <c r="L258" i="32"/>
  <c r="J262" i="32"/>
  <c r="L262" i="32"/>
  <c r="J266" i="32"/>
  <c r="L266" i="32"/>
  <c r="J270" i="32"/>
  <c r="L270" i="32"/>
  <c r="L274" i="32"/>
  <c r="J274" i="32"/>
  <c r="L292" i="32"/>
  <c r="J292" i="32"/>
  <c r="L293" i="32"/>
  <c r="L308" i="32"/>
  <c r="J308" i="32"/>
  <c r="L309" i="32"/>
  <c r="L326" i="32"/>
  <c r="J326" i="32"/>
  <c r="L126" i="32"/>
  <c r="L134" i="32"/>
  <c r="L140" i="32"/>
  <c r="L148" i="32"/>
  <c r="L156" i="32"/>
  <c r="L164" i="32"/>
  <c r="L172" i="32"/>
  <c r="L180" i="32"/>
  <c r="J235" i="32"/>
  <c r="J238" i="32"/>
  <c r="L238" i="32"/>
  <c r="J243" i="32"/>
  <c r="J246" i="32"/>
  <c r="L246" i="32"/>
  <c r="J251" i="32"/>
  <c r="J255" i="32"/>
  <c r="J259" i="32"/>
  <c r="J263" i="32"/>
  <c r="J267" i="32"/>
  <c r="J271" i="32"/>
  <c r="L324" i="32"/>
  <c r="J324" i="32"/>
  <c r="L325" i="32"/>
  <c r="J325" i="32"/>
  <c r="L231" i="32"/>
  <c r="L239" i="32"/>
  <c r="L247" i="32"/>
  <c r="L275" i="32"/>
  <c r="L280" i="32"/>
  <c r="J280" i="32"/>
  <c r="L289" i="32"/>
  <c r="J289" i="32"/>
  <c r="L291" i="32"/>
  <c r="L300" i="32"/>
  <c r="J300" i="32"/>
  <c r="L302" i="32"/>
  <c r="J302" i="32"/>
  <c r="L307" i="32"/>
  <c r="L316" i="32"/>
  <c r="J316" i="32"/>
  <c r="L318" i="32"/>
  <c r="J318" i="32"/>
  <c r="L329" i="32"/>
  <c r="J334" i="32"/>
  <c r="L350" i="32"/>
  <c r="L364" i="32"/>
  <c r="L237" i="32"/>
  <c r="J241" i="32"/>
  <c r="L245" i="32"/>
  <c r="J249" i="32"/>
  <c r="L281" i="32"/>
  <c r="J281" i="32"/>
  <c r="J328" i="32"/>
  <c r="J337" i="32"/>
  <c r="L337" i="32"/>
  <c r="L278" i="32"/>
  <c r="L286" i="32"/>
  <c r="L290" i="32"/>
  <c r="J290" i="32"/>
  <c r="L298" i="32"/>
  <c r="J298" i="32"/>
  <c r="L306" i="32"/>
  <c r="J306" i="32"/>
  <c r="L314" i="32"/>
  <c r="J314" i="32"/>
  <c r="L322" i="32"/>
  <c r="J322" i="32"/>
  <c r="J335" i="32"/>
  <c r="L335" i="32"/>
  <c r="L276" i="32"/>
  <c r="L284" i="32"/>
  <c r="L296" i="32"/>
  <c r="J296" i="32"/>
  <c r="L297" i="32"/>
  <c r="L304" i="32"/>
  <c r="J304" i="32"/>
  <c r="L305" i="32"/>
  <c r="L312" i="32"/>
  <c r="J312" i="32"/>
  <c r="L313" i="32"/>
  <c r="L320" i="32"/>
  <c r="J320" i="32"/>
  <c r="L321" i="32"/>
  <c r="J336" i="32"/>
  <c r="L346" i="32"/>
  <c r="J346" i="32"/>
  <c r="L347" i="32"/>
  <c r="J347" i="32"/>
  <c r="J349" i="32"/>
  <c r="L356" i="32"/>
  <c r="L358" i="32"/>
  <c r="L330" i="32"/>
  <c r="L338" i="32"/>
  <c r="L357" i="32"/>
  <c r="J357" i="32"/>
  <c r="L365" i="32"/>
  <c r="J365" i="32"/>
  <c r="L373" i="32"/>
  <c r="J373" i="32"/>
  <c r="L328" i="32"/>
  <c r="J332" i="32"/>
  <c r="L336" i="32"/>
  <c r="J340" i="32"/>
  <c r="J341" i="32"/>
  <c r="L342" i="32"/>
  <c r="L345" i="32"/>
  <c r="J345" i="32"/>
  <c r="L348" i="32"/>
  <c r="L351" i="32"/>
  <c r="J351" i="32"/>
  <c r="L359" i="32"/>
  <c r="J359" i="32"/>
  <c r="L367" i="32"/>
  <c r="J367" i="32"/>
  <c r="L343" i="32"/>
  <c r="L355" i="32"/>
  <c r="J355" i="32"/>
  <c r="L363" i="32"/>
  <c r="J363" i="32"/>
  <c r="L371" i="32"/>
  <c r="J371" i="32"/>
  <c r="L341" i="32"/>
  <c r="L349" i="32"/>
  <c r="L353" i="32"/>
  <c r="J353" i="32"/>
  <c r="L361" i="32"/>
  <c r="J361" i="32"/>
  <c r="L369" i="32"/>
  <c r="J369" i="32"/>
  <c r="K230" i="31"/>
  <c r="O230" i="31" s="1"/>
  <c r="M23" i="31"/>
  <c r="M264" i="31"/>
  <c r="K264" i="31"/>
  <c r="O264" i="31" s="1"/>
  <c r="M13" i="31"/>
  <c r="M39" i="31"/>
  <c r="M75" i="31"/>
  <c r="M87" i="31"/>
  <c r="M91" i="31"/>
  <c r="M133" i="31"/>
  <c r="M159" i="31"/>
  <c r="M199" i="31"/>
  <c r="M206" i="31"/>
  <c r="M226" i="31"/>
  <c r="M246" i="31"/>
  <c r="K246" i="31"/>
  <c r="O246" i="31" s="1"/>
  <c r="M71" i="31"/>
  <c r="M77" i="31"/>
  <c r="M103" i="31"/>
  <c r="M115" i="31"/>
  <c r="M191" i="31"/>
  <c r="M203" i="31"/>
  <c r="K220" i="31"/>
  <c r="O220" i="31" s="1"/>
  <c r="M222" i="31"/>
  <c r="M270" i="31"/>
  <c r="M278" i="31"/>
  <c r="K284" i="31"/>
  <c r="O284" i="31" s="1"/>
  <c r="M286" i="31"/>
  <c r="K238" i="31"/>
  <c r="O238" i="31" s="1"/>
  <c r="N15" i="31"/>
  <c r="J25" i="31"/>
  <c r="N25" i="31" s="1"/>
  <c r="J32" i="31"/>
  <c r="N32" i="31" s="1"/>
  <c r="N39" i="31"/>
  <c r="N46" i="31"/>
  <c r="J61" i="31"/>
  <c r="N61" i="31" s="1"/>
  <c r="N70" i="31"/>
  <c r="J75" i="31"/>
  <c r="N75" i="31" s="1"/>
  <c r="J89" i="31"/>
  <c r="N89" i="31" s="1"/>
  <c r="J96" i="31"/>
  <c r="N96" i="31" s="1"/>
  <c r="N103" i="31"/>
  <c r="N115" i="31"/>
  <c r="J144" i="31"/>
  <c r="N144" i="31" s="1"/>
  <c r="J157" i="31"/>
  <c r="N157" i="31" s="1"/>
  <c r="J163" i="31"/>
  <c r="N163" i="31" s="1"/>
  <c r="J172" i="31"/>
  <c r="N172" i="31" s="1"/>
  <c r="J184" i="31"/>
  <c r="N184" i="31" s="1"/>
  <c r="J207" i="31"/>
  <c r="N207" i="31" s="1"/>
  <c r="K208" i="31"/>
  <c r="O208" i="31" s="1"/>
  <c r="J217" i="31"/>
  <c r="J242" i="31"/>
  <c r="K242" i="31" s="1"/>
  <c r="O242" i="31" s="1"/>
  <c r="J262" i="31"/>
  <c r="K262" i="31" s="1"/>
  <c r="O262" i="31" s="1"/>
  <c r="J283" i="31"/>
  <c r="N283" i="31" s="1"/>
  <c r="K287" i="31"/>
  <c r="O287" i="31" s="1"/>
  <c r="M322" i="31"/>
  <c r="J328" i="31"/>
  <c r="N328" i="31" s="1"/>
  <c r="N332" i="31"/>
  <c r="J341" i="31"/>
  <c r="N341" i="31" s="1"/>
  <c r="J351" i="31"/>
  <c r="N351" i="31" s="1"/>
  <c r="J9" i="31"/>
  <c r="N9" i="31" s="1"/>
  <c r="J16" i="31"/>
  <c r="N16" i="31" s="1"/>
  <c r="N30" i="31"/>
  <c r="J45" i="31"/>
  <c r="N45" i="31" s="1"/>
  <c r="J59" i="31"/>
  <c r="N59" i="31" s="1"/>
  <c r="J63" i="31"/>
  <c r="N63" i="31" s="1"/>
  <c r="J73" i="31"/>
  <c r="N73" i="31" s="1"/>
  <c r="J80" i="31"/>
  <c r="N80" i="31" s="1"/>
  <c r="N87" i="31"/>
  <c r="N94" i="31"/>
  <c r="N106" i="31"/>
  <c r="N136" i="31"/>
  <c r="J149" i="31"/>
  <c r="N149" i="31" s="1"/>
  <c r="J161" i="31"/>
  <c r="N161" i="31" s="1"/>
  <c r="J167" i="31"/>
  <c r="N167" i="31" s="1"/>
  <c r="J179" i="31"/>
  <c r="N181" i="31"/>
  <c r="N191" i="31"/>
  <c r="J201" i="31"/>
  <c r="N201" i="31" s="1"/>
  <c r="J219" i="31"/>
  <c r="N219" i="31" s="1"/>
  <c r="J240" i="31"/>
  <c r="K240" i="31" s="1"/>
  <c r="O240" i="31" s="1"/>
  <c r="J265" i="31"/>
  <c r="N265" i="31" s="1"/>
  <c r="J320" i="31"/>
  <c r="N320" i="31" s="1"/>
  <c r="M328" i="31"/>
  <c r="J333" i="31"/>
  <c r="K333" i="31" s="1"/>
  <c r="O333" i="31" s="1"/>
  <c r="J343" i="31"/>
  <c r="K343" i="31" s="1"/>
  <c r="O343" i="31" s="1"/>
  <c r="M367" i="31"/>
  <c r="M371" i="31"/>
  <c r="N14" i="31"/>
  <c r="J29" i="31"/>
  <c r="N29" i="31" s="1"/>
  <c r="J43" i="31"/>
  <c r="J57" i="31"/>
  <c r="N57" i="31" s="1"/>
  <c r="J64" i="31"/>
  <c r="N64" i="31" s="1"/>
  <c r="N78" i="31"/>
  <c r="J93" i="31"/>
  <c r="N93" i="31" s="1"/>
  <c r="M105" i="31"/>
  <c r="J111" i="31"/>
  <c r="N111" i="31" s="1"/>
  <c r="J114" i="31"/>
  <c r="N114" i="31" s="1"/>
  <c r="M117" i="31"/>
  <c r="J120" i="31"/>
  <c r="N120" i="31" s="1"/>
  <c r="M123" i="31"/>
  <c r="J126" i="31"/>
  <c r="N126" i="31" s="1"/>
  <c r="J182" i="31"/>
  <c r="N182" i="31" s="1"/>
  <c r="J187" i="31"/>
  <c r="N187" i="31" s="1"/>
  <c r="J199" i="31"/>
  <c r="N199" i="31" s="1"/>
  <c r="J205" i="31"/>
  <c r="N205" i="31" s="1"/>
  <c r="J210" i="31"/>
  <c r="K210" i="31" s="1"/>
  <c r="O210" i="31" s="1"/>
  <c r="K215" i="31"/>
  <c r="O215" i="31" s="1"/>
  <c r="J233" i="31"/>
  <c r="N233" i="31" s="1"/>
  <c r="K252" i="31"/>
  <c r="O252" i="31" s="1"/>
  <c r="M252" i="31"/>
  <c r="J259" i="31"/>
  <c r="N259" i="31" s="1"/>
  <c r="J267" i="31"/>
  <c r="N267" i="31" s="1"/>
  <c r="M300" i="31"/>
  <c r="J303" i="31"/>
  <c r="K303" i="31" s="1"/>
  <c r="O303" i="31" s="1"/>
  <c r="J309" i="31"/>
  <c r="N309" i="31" s="1"/>
  <c r="J337" i="31"/>
  <c r="N337" i="31" s="1"/>
  <c r="K8" i="31"/>
  <c r="O8" i="31" s="1"/>
  <c r="J13" i="31"/>
  <c r="N13" i="31" s="1"/>
  <c r="M15" i="31"/>
  <c r="N20" i="31"/>
  <c r="J27" i="31"/>
  <c r="N27" i="31" s="1"/>
  <c r="J41" i="31"/>
  <c r="N41" i="31" s="1"/>
  <c r="J48" i="31"/>
  <c r="N48" i="31" s="1"/>
  <c r="J77" i="31"/>
  <c r="N77" i="31" s="1"/>
  <c r="M79" i="31"/>
  <c r="J91" i="31"/>
  <c r="N91" i="31" s="1"/>
  <c r="N98" i="31"/>
  <c r="J105" i="31"/>
  <c r="N105" i="31" s="1"/>
  <c r="J117" i="31"/>
  <c r="N117" i="31" s="1"/>
  <c r="J123" i="31"/>
  <c r="N123" i="31" s="1"/>
  <c r="N129" i="31"/>
  <c r="J134" i="31"/>
  <c r="N134" i="31" s="1"/>
  <c r="J138" i="31"/>
  <c r="N138" i="31" s="1"/>
  <c r="J147" i="31"/>
  <c r="N147" i="31" s="1"/>
  <c r="N153" i="31"/>
  <c r="N165" i="31"/>
  <c r="J177" i="31"/>
  <c r="N177" i="31" s="1"/>
  <c r="N197" i="31"/>
  <c r="K228" i="31"/>
  <c r="O228" i="31" s="1"/>
  <c r="J235" i="31"/>
  <c r="N235" i="31" s="1"/>
  <c r="M236" i="31"/>
  <c r="M238" i="31"/>
  <c r="J253" i="31"/>
  <c r="N253" i="31" s="1"/>
  <c r="J282" i="31"/>
  <c r="K282" i="31" s="1"/>
  <c r="O282" i="31" s="1"/>
  <c r="J289" i="31"/>
  <c r="N289" i="31" s="1"/>
  <c r="J300" i="31"/>
  <c r="N300" i="31" s="1"/>
  <c r="J316" i="31"/>
  <c r="N316" i="31" s="1"/>
  <c r="J323" i="31"/>
  <c r="N323" i="31" s="1"/>
  <c r="J357" i="31"/>
  <c r="N357" i="31" s="1"/>
  <c r="K359" i="31"/>
  <c r="O359" i="31" s="1"/>
  <c r="M359" i="31"/>
  <c r="J135" i="31"/>
  <c r="N135" i="31" s="1"/>
  <c r="J150" i="31"/>
  <c r="N150" i="31" s="1"/>
  <c r="J173" i="31"/>
  <c r="N173" i="31" s="1"/>
  <c r="J188" i="31"/>
  <c r="N188" i="31" s="1"/>
  <c r="N194" i="31"/>
  <c r="J202" i="31"/>
  <c r="N202" i="31" s="1"/>
  <c r="M210" i="31"/>
  <c r="J218" i="31"/>
  <c r="K218" i="31" s="1"/>
  <c r="O218" i="31" s="1"/>
  <c r="K223" i="31"/>
  <c r="O223" i="31" s="1"/>
  <c r="M230" i="31"/>
  <c r="J256" i="31"/>
  <c r="K256" i="31" s="1"/>
  <c r="O256" i="31" s="1"/>
  <c r="M258" i="31"/>
  <c r="J266" i="31"/>
  <c r="K266" i="31" s="1"/>
  <c r="O266" i="31" s="1"/>
  <c r="M268" i="31"/>
  <c r="K270" i="31"/>
  <c r="O270" i="31" s="1"/>
  <c r="J274" i="31"/>
  <c r="K274" i="31" s="1"/>
  <c r="O274" i="31" s="1"/>
  <c r="K280" i="31"/>
  <c r="O280" i="31" s="1"/>
  <c r="J291" i="31"/>
  <c r="J296" i="31"/>
  <c r="N296" i="31" s="1"/>
  <c r="J305" i="31"/>
  <c r="N305" i="31" s="1"/>
  <c r="J311" i="31"/>
  <c r="N311" i="31" s="1"/>
  <c r="J312" i="31"/>
  <c r="N312" i="31" s="1"/>
  <c r="J317" i="31"/>
  <c r="K317" i="31" s="1"/>
  <c r="O317" i="31" s="1"/>
  <c r="N324" i="31"/>
  <c r="M334" i="31"/>
  <c r="N340" i="31"/>
  <c r="M366" i="31"/>
  <c r="J372" i="31"/>
  <c r="N372" i="31" s="1"/>
  <c r="N12" i="31"/>
  <c r="N28" i="31"/>
  <c r="N44" i="31"/>
  <c r="N58" i="31"/>
  <c r="N74" i="31"/>
  <c r="N76" i="31"/>
  <c r="N90" i="31"/>
  <c r="N124" i="31"/>
  <c r="N132" i="31"/>
  <c r="J141" i="31"/>
  <c r="N141" i="31" s="1"/>
  <c r="J156" i="31"/>
  <c r="N156" i="31" s="1"/>
  <c r="N162" i="31"/>
  <c r="J170" i="31"/>
  <c r="N170" i="31" s="1"/>
  <c r="J176" i="31"/>
  <c r="N176" i="31" s="1"/>
  <c r="M181" i="31"/>
  <c r="J193" i="31"/>
  <c r="N193" i="31" s="1"/>
  <c r="N209" i="31"/>
  <c r="J211" i="31"/>
  <c r="N211" i="31" s="1"/>
  <c r="M218" i="31"/>
  <c r="M232" i="31"/>
  <c r="K236" i="31"/>
  <c r="O236" i="31" s="1"/>
  <c r="J248" i="31"/>
  <c r="K248" i="31" s="1"/>
  <c r="O248" i="31" s="1"/>
  <c r="M254" i="31"/>
  <c r="M256" i="31"/>
  <c r="N263" i="31"/>
  <c r="K263" i="31"/>
  <c r="O263" i="31" s="1"/>
  <c r="J271" i="31"/>
  <c r="N271" i="31" s="1"/>
  <c r="M274" i="31"/>
  <c r="J281" i="31"/>
  <c r="N281" i="31" s="1"/>
  <c r="M290" i="31"/>
  <c r="M302" i="31"/>
  <c r="M308" i="31"/>
  <c r="N308" i="31"/>
  <c r="J319" i="31"/>
  <c r="K319" i="31" s="1"/>
  <c r="O319" i="31" s="1"/>
  <c r="M324" i="31"/>
  <c r="J336" i="31"/>
  <c r="N336" i="31" s="1"/>
  <c r="M340" i="31"/>
  <c r="M355" i="31"/>
  <c r="N142" i="31"/>
  <c r="N148" i="31"/>
  <c r="M208" i="31"/>
  <c r="N213" i="31"/>
  <c r="M216" i="31"/>
  <c r="M224" i="31"/>
  <c r="N227" i="31"/>
  <c r="M234" i="31"/>
  <c r="M242" i="31"/>
  <c r="N247" i="31"/>
  <c r="K247" i="31"/>
  <c r="O247" i="31" s="1"/>
  <c r="M250" i="31"/>
  <c r="K255" i="31"/>
  <c r="O255" i="31" s="1"/>
  <c r="J260" i="31"/>
  <c r="K260" i="31" s="1"/>
  <c r="O260" i="31" s="1"/>
  <c r="N273" i="31"/>
  <c r="J275" i="31"/>
  <c r="N275" i="31" s="1"/>
  <c r="M282" i="31"/>
  <c r="N292" i="31"/>
  <c r="M318" i="31"/>
  <c r="M332" i="31"/>
  <c r="J335" i="31"/>
  <c r="K335" i="31" s="1"/>
  <c r="O335" i="31" s="1"/>
  <c r="J344" i="31"/>
  <c r="N344" i="31" s="1"/>
  <c r="K347" i="31"/>
  <c r="O347" i="31" s="1"/>
  <c r="M347" i="31"/>
  <c r="J355" i="31"/>
  <c r="N355" i="31" s="1"/>
  <c r="J361" i="31"/>
  <c r="N361" i="31" s="1"/>
  <c r="M272" i="31"/>
  <c r="M280" i="31"/>
  <c r="N285" i="31"/>
  <c r="M288" i="31"/>
  <c r="M350" i="31"/>
  <c r="N353" i="31"/>
  <c r="J356" i="31"/>
  <c r="N356" i="31" s="1"/>
  <c r="M360" i="31"/>
  <c r="N373" i="31"/>
  <c r="M16" i="31"/>
  <c r="K24" i="31"/>
  <c r="O24" i="31" s="1"/>
  <c r="M24" i="31"/>
  <c r="K32" i="31"/>
  <c r="O32" i="31" s="1"/>
  <c r="M32" i="31"/>
  <c r="M40" i="31"/>
  <c r="M48" i="31"/>
  <c r="K56" i="31"/>
  <c r="O56" i="31" s="1"/>
  <c r="M56" i="31"/>
  <c r="M64" i="31"/>
  <c r="K72" i="31"/>
  <c r="O72" i="31" s="1"/>
  <c r="M72" i="31"/>
  <c r="M80" i="31"/>
  <c r="M88" i="31"/>
  <c r="M96" i="31"/>
  <c r="M205" i="31"/>
  <c r="M237" i="31"/>
  <c r="M269" i="31"/>
  <c r="J290" i="31"/>
  <c r="N290" i="31" s="1"/>
  <c r="J298" i="31"/>
  <c r="N298" i="31" s="1"/>
  <c r="J306" i="31"/>
  <c r="N306" i="31" s="1"/>
  <c r="J314" i="31"/>
  <c r="N314" i="31" s="1"/>
  <c r="J322" i="31"/>
  <c r="N322" i="31" s="1"/>
  <c r="J330" i="31"/>
  <c r="N330" i="31" s="1"/>
  <c r="J338" i="31"/>
  <c r="N338" i="31" s="1"/>
  <c r="M11" i="31"/>
  <c r="K18" i="31"/>
  <c r="O18" i="31" s="1"/>
  <c r="M18" i="31"/>
  <c r="M26" i="31"/>
  <c r="M34" i="31"/>
  <c r="M42" i="31"/>
  <c r="M50" i="31"/>
  <c r="K58" i="31"/>
  <c r="O58" i="31" s="1"/>
  <c r="M58" i="31"/>
  <c r="K66" i="31"/>
  <c r="O66" i="31" s="1"/>
  <c r="M66" i="31"/>
  <c r="K74" i="31"/>
  <c r="O74" i="31" s="1"/>
  <c r="M74" i="31"/>
  <c r="K82" i="31"/>
  <c r="O82" i="31" s="1"/>
  <c r="M82" i="31"/>
  <c r="K90" i="31"/>
  <c r="O90" i="31" s="1"/>
  <c r="M90" i="31"/>
  <c r="K98" i="31"/>
  <c r="O98" i="31" s="1"/>
  <c r="M98" i="31"/>
  <c r="M229" i="31"/>
  <c r="M261" i="31"/>
  <c r="N295" i="31"/>
  <c r="K295" i="31"/>
  <c r="O295" i="31" s="1"/>
  <c r="N319" i="31"/>
  <c r="N327" i="31"/>
  <c r="K327" i="31"/>
  <c r="O327" i="31" s="1"/>
  <c r="J358" i="31"/>
  <c r="J11" i="31"/>
  <c r="N11" i="31" s="1"/>
  <c r="K12" i="31"/>
  <c r="O12" i="31" s="1"/>
  <c r="M12" i="31"/>
  <c r="K20" i="31"/>
  <c r="O20" i="31" s="1"/>
  <c r="M20" i="31"/>
  <c r="K28" i="31"/>
  <c r="O28" i="31" s="1"/>
  <c r="M28" i="31"/>
  <c r="K36" i="31"/>
  <c r="O36" i="31" s="1"/>
  <c r="M36" i="31"/>
  <c r="K44" i="31"/>
  <c r="O44" i="31" s="1"/>
  <c r="M44" i="31"/>
  <c r="M52" i="31"/>
  <c r="M60" i="31"/>
  <c r="K68" i="31"/>
  <c r="O68" i="31" s="1"/>
  <c r="M68" i="31"/>
  <c r="K76" i="31"/>
  <c r="O76" i="31" s="1"/>
  <c r="M76" i="31"/>
  <c r="M84" i="31"/>
  <c r="M92" i="31"/>
  <c r="K100" i="31"/>
  <c r="O100" i="31" s="1"/>
  <c r="M100" i="31"/>
  <c r="M221" i="31"/>
  <c r="M253" i="31"/>
  <c r="K285" i="31"/>
  <c r="O285" i="31" s="1"/>
  <c r="M285" i="31"/>
  <c r="J294" i="31"/>
  <c r="N294" i="31" s="1"/>
  <c r="J302" i="31"/>
  <c r="N302" i="31" s="1"/>
  <c r="J310" i="31"/>
  <c r="N310" i="31" s="1"/>
  <c r="J318" i="31"/>
  <c r="N318" i="31" s="1"/>
  <c r="J326" i="31"/>
  <c r="N326" i="31" s="1"/>
  <c r="J334" i="31"/>
  <c r="N334" i="31" s="1"/>
  <c r="J342" i="31"/>
  <c r="N342" i="31" s="1"/>
  <c r="J368" i="31"/>
  <c r="M369" i="31"/>
  <c r="K369" i="31"/>
  <c r="O369" i="31" s="1"/>
  <c r="M370" i="31"/>
  <c r="M9" i="31"/>
  <c r="K14" i="31"/>
  <c r="O14" i="31" s="1"/>
  <c r="M14" i="31"/>
  <c r="M22" i="31"/>
  <c r="K30" i="31"/>
  <c r="O30" i="31" s="1"/>
  <c r="M30" i="31"/>
  <c r="M38" i="31"/>
  <c r="K46" i="31"/>
  <c r="O46" i="31" s="1"/>
  <c r="M46" i="31"/>
  <c r="K54" i="31"/>
  <c r="O54" i="31" s="1"/>
  <c r="M54" i="31"/>
  <c r="M62" i="31"/>
  <c r="K70" i="31"/>
  <c r="O70" i="31" s="1"/>
  <c r="M70" i="31"/>
  <c r="K78" i="31"/>
  <c r="O78" i="31" s="1"/>
  <c r="M78" i="31"/>
  <c r="K86" i="31"/>
  <c r="O86" i="31" s="1"/>
  <c r="M86" i="31"/>
  <c r="K94" i="31"/>
  <c r="O94" i="31" s="1"/>
  <c r="M94" i="31"/>
  <c r="K213" i="31"/>
  <c r="O213" i="31" s="1"/>
  <c r="M213" i="31"/>
  <c r="M228" i="31"/>
  <c r="M245" i="31"/>
  <c r="N255" i="31"/>
  <c r="M260" i="31"/>
  <c r="M277" i="31"/>
  <c r="N287" i="31"/>
  <c r="N299" i="31"/>
  <c r="K299" i="31"/>
  <c r="O299" i="31" s="1"/>
  <c r="N331" i="31"/>
  <c r="K331" i="31"/>
  <c r="O331" i="31" s="1"/>
  <c r="N339" i="31"/>
  <c r="K339" i="31"/>
  <c r="O339" i="31" s="1"/>
  <c r="J352" i="31"/>
  <c r="M353" i="31"/>
  <c r="K353" i="31"/>
  <c r="O353" i="31" s="1"/>
  <c r="M354" i="31"/>
  <c r="K102" i="31"/>
  <c r="O102" i="31" s="1"/>
  <c r="K106" i="31"/>
  <c r="O106" i="31" s="1"/>
  <c r="K108" i="31"/>
  <c r="O108" i="31" s="1"/>
  <c r="K110" i="31"/>
  <c r="O110" i="31" s="1"/>
  <c r="K116" i="31"/>
  <c r="O116" i="31" s="1"/>
  <c r="K124" i="31"/>
  <c r="O124" i="31" s="1"/>
  <c r="K132" i="31"/>
  <c r="O132" i="31" s="1"/>
  <c r="K136" i="31"/>
  <c r="O136" i="31" s="1"/>
  <c r="K140" i="31"/>
  <c r="O140" i="31" s="1"/>
  <c r="K142" i="31"/>
  <c r="O142" i="31" s="1"/>
  <c r="K148" i="31"/>
  <c r="O148" i="31" s="1"/>
  <c r="K154" i="31"/>
  <c r="O154" i="31" s="1"/>
  <c r="K158" i="31"/>
  <c r="O158" i="31" s="1"/>
  <c r="K162" i="31"/>
  <c r="O162" i="31" s="1"/>
  <c r="K166" i="31"/>
  <c r="O166" i="31" s="1"/>
  <c r="K178" i="31"/>
  <c r="O178" i="31" s="1"/>
  <c r="K186" i="31"/>
  <c r="O186" i="31" s="1"/>
  <c r="K190" i="31"/>
  <c r="O190" i="31" s="1"/>
  <c r="K194" i="31"/>
  <c r="O194" i="31" s="1"/>
  <c r="K196" i="31"/>
  <c r="O196" i="31" s="1"/>
  <c r="K204" i="31"/>
  <c r="O204" i="31" s="1"/>
  <c r="M289" i="31"/>
  <c r="M293" i="31"/>
  <c r="M297" i="31"/>
  <c r="M301" i="31"/>
  <c r="M305" i="31"/>
  <c r="M309" i="31"/>
  <c r="M313" i="31"/>
  <c r="M317" i="31"/>
  <c r="M321" i="31"/>
  <c r="M325" i="31"/>
  <c r="M329" i="31"/>
  <c r="M333" i="31"/>
  <c r="M337" i="31"/>
  <c r="M341" i="31"/>
  <c r="M345" i="31"/>
  <c r="M349" i="31"/>
  <c r="J354" i="31"/>
  <c r="N354" i="31" s="1"/>
  <c r="M365" i="31"/>
  <c r="J370" i="31"/>
  <c r="N370" i="31" s="1"/>
  <c r="M207" i="31"/>
  <c r="K209" i="31"/>
  <c r="O209" i="31" s="1"/>
  <c r="M215" i="31"/>
  <c r="M223" i="31"/>
  <c r="K225" i="31"/>
  <c r="O225" i="31" s="1"/>
  <c r="M231" i="31"/>
  <c r="M239" i="31"/>
  <c r="M247" i="31"/>
  <c r="M255" i="31"/>
  <c r="M263" i="31"/>
  <c r="M271" i="31"/>
  <c r="K273" i="31"/>
  <c r="O273" i="31" s="1"/>
  <c r="M279" i="31"/>
  <c r="M287" i="31"/>
  <c r="N293" i="31"/>
  <c r="K293" i="31"/>
  <c r="O293" i="31" s="1"/>
  <c r="M346" i="31"/>
  <c r="J348" i="31"/>
  <c r="J350" i="31"/>
  <c r="N350" i="31" s="1"/>
  <c r="M361" i="31"/>
  <c r="M362" i="31"/>
  <c r="J364" i="31"/>
  <c r="J366" i="31"/>
  <c r="N366" i="31" s="1"/>
  <c r="K15" i="31"/>
  <c r="O15" i="31" s="1"/>
  <c r="K17" i="31"/>
  <c r="O17" i="31" s="1"/>
  <c r="K19" i="31"/>
  <c r="O19" i="31" s="1"/>
  <c r="K21" i="31"/>
  <c r="O21" i="31" s="1"/>
  <c r="K31" i="31"/>
  <c r="O31" i="31" s="1"/>
  <c r="K35" i="31"/>
  <c r="O35" i="31" s="1"/>
  <c r="K37" i="31"/>
  <c r="O37" i="31" s="1"/>
  <c r="K39" i="31"/>
  <c r="O39" i="31" s="1"/>
  <c r="K47" i="31"/>
  <c r="O47" i="31" s="1"/>
  <c r="K49" i="31"/>
  <c r="O49" i="31" s="1"/>
  <c r="K51" i="31"/>
  <c r="O51" i="31" s="1"/>
  <c r="K53" i="31"/>
  <c r="O53" i="31" s="1"/>
  <c r="K65" i="31"/>
  <c r="O65" i="31" s="1"/>
  <c r="K69" i="31"/>
  <c r="O69" i="31" s="1"/>
  <c r="K83" i="31"/>
  <c r="O83" i="31" s="1"/>
  <c r="K85" i="31"/>
  <c r="O85" i="31" s="1"/>
  <c r="K87" i="31"/>
  <c r="O87" i="31" s="1"/>
  <c r="K97" i="31"/>
  <c r="O97" i="31" s="1"/>
  <c r="K99" i="31"/>
  <c r="O99" i="31" s="1"/>
  <c r="M102" i="31"/>
  <c r="K103" i="31"/>
  <c r="O103" i="31" s="1"/>
  <c r="M104" i="31"/>
  <c r="M106" i="31"/>
  <c r="K107" i="31"/>
  <c r="O107" i="31" s="1"/>
  <c r="M108" i="31"/>
  <c r="M110" i="31"/>
  <c r="M112" i="31"/>
  <c r="M114" i="31"/>
  <c r="K115" i="31"/>
  <c r="O115" i="31" s="1"/>
  <c r="M116" i="31"/>
  <c r="M118" i="31"/>
  <c r="K119" i="31"/>
  <c r="O119" i="31" s="1"/>
  <c r="M120" i="31"/>
  <c r="K121" i="31"/>
  <c r="O121" i="31" s="1"/>
  <c r="M122" i="31"/>
  <c r="M124" i="31"/>
  <c r="M126" i="31"/>
  <c r="K127" i="31"/>
  <c r="O127" i="31" s="1"/>
  <c r="M128" i="31"/>
  <c r="K129" i="31"/>
  <c r="O129" i="31" s="1"/>
  <c r="M130" i="31"/>
  <c r="K131" i="31"/>
  <c r="O131" i="31" s="1"/>
  <c r="M132" i="31"/>
  <c r="M134" i="31"/>
  <c r="M136" i="31"/>
  <c r="K137" i="31"/>
  <c r="O137" i="31" s="1"/>
  <c r="M138" i="31"/>
  <c r="M140" i="31"/>
  <c r="M142" i="31"/>
  <c r="K143" i="31"/>
  <c r="O143" i="31" s="1"/>
  <c r="M144" i="31"/>
  <c r="M146" i="31"/>
  <c r="M148" i="31"/>
  <c r="M150" i="31"/>
  <c r="M152" i="31"/>
  <c r="K153" i="31"/>
  <c r="O153" i="31" s="1"/>
  <c r="M154" i="31"/>
  <c r="M156" i="31"/>
  <c r="M158" i="31"/>
  <c r="M160" i="31"/>
  <c r="M162" i="31"/>
  <c r="M164" i="31"/>
  <c r="K165" i="31"/>
  <c r="O165" i="31" s="1"/>
  <c r="M166" i="31"/>
  <c r="M168" i="31"/>
  <c r="K169" i="31"/>
  <c r="O169" i="31" s="1"/>
  <c r="M170" i="31"/>
  <c r="M172" i="31"/>
  <c r="M174" i="31"/>
  <c r="M176" i="31"/>
  <c r="M178" i="31"/>
  <c r="M180" i="31"/>
  <c r="K181" i="31"/>
  <c r="O181" i="31" s="1"/>
  <c r="M182" i="31"/>
  <c r="M184" i="31"/>
  <c r="M186" i="31"/>
  <c r="M188" i="31"/>
  <c r="M190" i="31"/>
  <c r="K191" i="31"/>
  <c r="O191" i="31" s="1"/>
  <c r="M192" i="31"/>
  <c r="M194" i="31"/>
  <c r="K195" i="31"/>
  <c r="O195" i="31" s="1"/>
  <c r="M196" i="31"/>
  <c r="K197" i="31"/>
  <c r="O197" i="31" s="1"/>
  <c r="M198" i="31"/>
  <c r="M200" i="31"/>
  <c r="M202" i="31"/>
  <c r="M204" i="31"/>
  <c r="M209" i="31"/>
  <c r="M217" i="31"/>
  <c r="M225" i="31"/>
  <c r="K227" i="31"/>
  <c r="O227" i="31" s="1"/>
  <c r="M233" i="31"/>
  <c r="M241" i="31"/>
  <c r="K243" i="31"/>
  <c r="O243" i="31" s="1"/>
  <c r="M249" i="31"/>
  <c r="K251" i="31"/>
  <c r="O251" i="31" s="1"/>
  <c r="M257" i="31"/>
  <c r="M265" i="31"/>
  <c r="M273" i="31"/>
  <c r="M281" i="31"/>
  <c r="M291" i="31"/>
  <c r="M295" i="31"/>
  <c r="M299" i="31"/>
  <c r="M303" i="31"/>
  <c r="M307" i="31"/>
  <c r="M311" i="31"/>
  <c r="M315" i="31"/>
  <c r="M319" i="31"/>
  <c r="M323" i="31"/>
  <c r="M327" i="31"/>
  <c r="M331" i="31"/>
  <c r="M335" i="31"/>
  <c r="M339" i="31"/>
  <c r="M343" i="31"/>
  <c r="J346" i="31"/>
  <c r="N346" i="31" s="1"/>
  <c r="M357" i="31"/>
  <c r="M358" i="31"/>
  <c r="J360" i="31"/>
  <c r="J362" i="31"/>
  <c r="N362" i="31" s="1"/>
  <c r="M373" i="31"/>
  <c r="K373" i="31"/>
  <c r="O373" i="31" s="1"/>
  <c r="N208" i="31"/>
  <c r="N220" i="31"/>
  <c r="N222" i="31"/>
  <c r="N228" i="31"/>
  <c r="N230" i="31"/>
  <c r="N236" i="31"/>
  <c r="N238" i="31"/>
  <c r="N246" i="31"/>
  <c r="N252" i="31"/>
  <c r="N264" i="31"/>
  <c r="N270" i="31"/>
  <c r="N272" i="31"/>
  <c r="N280" i="31"/>
  <c r="N284" i="31"/>
  <c r="N286" i="31"/>
  <c r="K292" i="31"/>
  <c r="O292" i="31" s="1"/>
  <c r="K308" i="31"/>
  <c r="O308" i="31" s="1"/>
  <c r="K324" i="31"/>
  <c r="O324" i="31" s="1"/>
  <c r="K332" i="31"/>
  <c r="O332" i="31" s="1"/>
  <c r="K340" i="31"/>
  <c r="O340" i="31" s="1"/>
  <c r="J79" i="30"/>
  <c r="J159" i="30"/>
  <c r="J183" i="30"/>
  <c r="J167" i="30"/>
  <c r="J175" i="30"/>
  <c r="L43" i="30"/>
  <c r="L217" i="30"/>
  <c r="L237" i="30"/>
  <c r="L261" i="30"/>
  <c r="L263" i="30"/>
  <c r="L269" i="30"/>
  <c r="L271" i="30"/>
  <c r="L273" i="30"/>
  <c r="L283" i="30"/>
  <c r="L287" i="30"/>
  <c r="L289" i="30"/>
  <c r="L309" i="30"/>
  <c r="L350" i="30"/>
  <c r="M101" i="30"/>
  <c r="J32" i="30"/>
  <c r="M77" i="30"/>
  <c r="J127" i="30"/>
  <c r="J187" i="30"/>
  <c r="J321" i="30"/>
  <c r="M73" i="30"/>
  <c r="M149" i="30"/>
  <c r="J63" i="30"/>
  <c r="J95" i="30"/>
  <c r="M177" i="30"/>
  <c r="J313" i="30"/>
  <c r="M315" i="30"/>
  <c r="I12" i="30"/>
  <c r="J12" i="30" s="1"/>
  <c r="L22" i="30"/>
  <c r="I47" i="30"/>
  <c r="I78" i="30"/>
  <c r="I109" i="30"/>
  <c r="I119" i="30"/>
  <c r="M119" i="30" s="1"/>
  <c r="I123" i="30"/>
  <c r="I126" i="30"/>
  <c r="M126" i="30" s="1"/>
  <c r="J147" i="30"/>
  <c r="L147" i="30"/>
  <c r="I170" i="30"/>
  <c r="M170" i="30" s="1"/>
  <c r="I200" i="30"/>
  <c r="M200" i="30" s="1"/>
  <c r="I232" i="30"/>
  <c r="M232" i="30" s="1"/>
  <c r="I294" i="30"/>
  <c r="M294" i="30" s="1"/>
  <c r="I302" i="30"/>
  <c r="M302" i="30" s="1"/>
  <c r="L17" i="30"/>
  <c r="I18" i="30"/>
  <c r="J20" i="30"/>
  <c r="L20" i="30"/>
  <c r="L23" i="30"/>
  <c r="I29" i="30"/>
  <c r="M29" i="30" s="1"/>
  <c r="L30" i="30"/>
  <c r="I38" i="30"/>
  <c r="J38" i="30" s="1"/>
  <c r="I44" i="30"/>
  <c r="J44" i="30" s="1"/>
  <c r="L51" i="30"/>
  <c r="J54" i="30"/>
  <c r="L54" i="30"/>
  <c r="I74" i="30"/>
  <c r="M74" i="30" s="1"/>
  <c r="J75" i="30"/>
  <c r="L75" i="30"/>
  <c r="I82" i="30"/>
  <c r="M82" i="30" s="1"/>
  <c r="J83" i="30"/>
  <c r="L83" i="30"/>
  <c r="I86" i="30"/>
  <c r="M86" i="30" s="1"/>
  <c r="L88" i="30"/>
  <c r="I93" i="30"/>
  <c r="M93" i="30" s="1"/>
  <c r="I103" i="30"/>
  <c r="I107" i="30"/>
  <c r="I110" i="30"/>
  <c r="M110" i="30" s="1"/>
  <c r="J111" i="30"/>
  <c r="M121" i="30"/>
  <c r="I130" i="30"/>
  <c r="M130" i="30" s="1"/>
  <c r="J131" i="30"/>
  <c r="L131" i="30"/>
  <c r="L149" i="30"/>
  <c r="L152" i="30"/>
  <c r="I157" i="30"/>
  <c r="M157" i="30" s="1"/>
  <c r="I189" i="30"/>
  <c r="M189" i="30" s="1"/>
  <c r="I220" i="30"/>
  <c r="I9" i="30"/>
  <c r="M9" i="30" s="1"/>
  <c r="I14" i="30"/>
  <c r="J14" i="30" s="1"/>
  <c r="L28" i="30"/>
  <c r="I37" i="30"/>
  <c r="M37" i="30" s="1"/>
  <c r="L46" i="30"/>
  <c r="L52" i="30"/>
  <c r="J62" i="30"/>
  <c r="L62" i="30"/>
  <c r="I91" i="30"/>
  <c r="I94" i="30"/>
  <c r="M94" i="30" s="1"/>
  <c r="J115" i="30"/>
  <c r="L115" i="30"/>
  <c r="I141" i="30"/>
  <c r="M141" i="30" s="1"/>
  <c r="I151" i="30"/>
  <c r="M151" i="30" s="1"/>
  <c r="I155" i="30"/>
  <c r="I158" i="30"/>
  <c r="M158" i="30" s="1"/>
  <c r="I165" i="30"/>
  <c r="I178" i="30"/>
  <c r="M178" i="30" s="1"/>
  <c r="I179" i="30"/>
  <c r="I216" i="30"/>
  <c r="M216" i="30" s="1"/>
  <c r="I280" i="30"/>
  <c r="M280" i="30" s="1"/>
  <c r="L12" i="30"/>
  <c r="I15" i="30"/>
  <c r="M15" i="30" s="1"/>
  <c r="I36" i="30"/>
  <c r="J36" i="30" s="1"/>
  <c r="I41" i="30"/>
  <c r="M41" i="30" s="1"/>
  <c r="L45" i="30"/>
  <c r="I46" i="30"/>
  <c r="M46" i="30" s="1"/>
  <c r="I48" i="30"/>
  <c r="M48" i="30" s="1"/>
  <c r="J60" i="30"/>
  <c r="L60" i="30"/>
  <c r="I66" i="30"/>
  <c r="M66" i="30" s="1"/>
  <c r="J67" i="30"/>
  <c r="L67" i="30"/>
  <c r="I70" i="30"/>
  <c r="M70" i="30" s="1"/>
  <c r="L72" i="30"/>
  <c r="M89" i="30"/>
  <c r="I98" i="30"/>
  <c r="M98" i="30" s="1"/>
  <c r="J99" i="30"/>
  <c r="L99" i="30"/>
  <c r="L117" i="30"/>
  <c r="L120" i="30"/>
  <c r="I125" i="30"/>
  <c r="M125" i="30" s="1"/>
  <c r="I135" i="30"/>
  <c r="M135" i="30" s="1"/>
  <c r="I139" i="30"/>
  <c r="I142" i="30"/>
  <c r="M142" i="30" s="1"/>
  <c r="J143" i="30"/>
  <c r="M153" i="30"/>
  <c r="I162" i="30"/>
  <c r="M162" i="30" s="1"/>
  <c r="J163" i="30"/>
  <c r="L163" i="30"/>
  <c r="L187" i="30"/>
  <c r="I204" i="30"/>
  <c r="M204" i="30" s="1"/>
  <c r="I236" i="30"/>
  <c r="I357" i="30"/>
  <c r="M357" i="30" s="1"/>
  <c r="L21" i="30"/>
  <c r="L25" i="30"/>
  <c r="L27" i="30"/>
  <c r="L31" i="30"/>
  <c r="L53" i="30"/>
  <c r="L57" i="30"/>
  <c r="L59" i="30"/>
  <c r="L64" i="30"/>
  <c r="M67" i="30"/>
  <c r="L68" i="30"/>
  <c r="M75" i="30"/>
  <c r="L80" i="30"/>
  <c r="M83" i="30"/>
  <c r="L84" i="30"/>
  <c r="L93" i="30"/>
  <c r="L96" i="30"/>
  <c r="M99" i="30"/>
  <c r="N99" i="30" s="1"/>
  <c r="L109" i="30"/>
  <c r="L112" i="30"/>
  <c r="M115" i="30"/>
  <c r="L125" i="30"/>
  <c r="L128" i="30"/>
  <c r="M131" i="30"/>
  <c r="L141" i="30"/>
  <c r="L144" i="30"/>
  <c r="M147" i="30"/>
  <c r="L157" i="30"/>
  <c r="L160" i="30"/>
  <c r="M163" i="30"/>
  <c r="L175" i="30"/>
  <c r="I181" i="30"/>
  <c r="M181" i="30" s="1"/>
  <c r="I192" i="30"/>
  <c r="M192" i="30" s="1"/>
  <c r="I208" i="30"/>
  <c r="M208" i="30" s="1"/>
  <c r="M210" i="30"/>
  <c r="I224" i="30"/>
  <c r="M224" i="30" s="1"/>
  <c r="M226" i="30"/>
  <c r="I244" i="30"/>
  <c r="I283" i="30"/>
  <c r="J283" i="30" s="1"/>
  <c r="I287" i="30"/>
  <c r="M287" i="30" s="1"/>
  <c r="I317" i="30"/>
  <c r="I352" i="30"/>
  <c r="L364" i="30"/>
  <c r="I305" i="30"/>
  <c r="M305" i="30" s="1"/>
  <c r="I327" i="30"/>
  <c r="M327" i="30" s="1"/>
  <c r="I344" i="30"/>
  <c r="I368" i="30"/>
  <c r="M368" i="30" s="1"/>
  <c r="J24" i="30"/>
  <c r="J26" i="30"/>
  <c r="J56" i="30"/>
  <c r="J58" i="30"/>
  <c r="L89" i="30"/>
  <c r="L92" i="30"/>
  <c r="L105" i="30"/>
  <c r="L108" i="30"/>
  <c r="L121" i="30"/>
  <c r="L124" i="30"/>
  <c r="L137" i="30"/>
  <c r="L140" i="30"/>
  <c r="L153" i="30"/>
  <c r="L156" i="30"/>
  <c r="L167" i="30"/>
  <c r="J171" i="30"/>
  <c r="I173" i="30"/>
  <c r="M173" i="30" s="1"/>
  <c r="I186" i="30"/>
  <c r="M186" i="30" s="1"/>
  <c r="I196" i="30"/>
  <c r="M196" i="30" s="1"/>
  <c r="I212" i="30"/>
  <c r="M212" i="30" s="1"/>
  <c r="M214" i="30"/>
  <c r="I228" i="30"/>
  <c r="M228" i="30" s="1"/>
  <c r="I252" i="30"/>
  <c r="M252" i="30" s="1"/>
  <c r="I290" i="30"/>
  <c r="M290" i="30" s="1"/>
  <c r="I338" i="30"/>
  <c r="I359" i="30"/>
  <c r="M359" i="30" s="1"/>
  <c r="L164" i="30"/>
  <c r="M167" i="30"/>
  <c r="L177" i="30"/>
  <c r="L180" i="30"/>
  <c r="M183" i="30"/>
  <c r="L191" i="30"/>
  <c r="L199" i="30"/>
  <c r="L207" i="30"/>
  <c r="L215" i="30"/>
  <c r="L223" i="30"/>
  <c r="L231" i="30"/>
  <c r="L239" i="30"/>
  <c r="M246" i="30"/>
  <c r="L255" i="30"/>
  <c r="M276" i="30"/>
  <c r="I295" i="30"/>
  <c r="M295" i="30" s="1"/>
  <c r="M298" i="30"/>
  <c r="M303" i="30"/>
  <c r="N303" i="30" s="1"/>
  <c r="M306" i="30"/>
  <c r="L314" i="30"/>
  <c r="I320" i="30"/>
  <c r="M320" i="30" s="1"/>
  <c r="I325" i="30"/>
  <c r="M325" i="30" s="1"/>
  <c r="L328" i="30"/>
  <c r="I329" i="30"/>
  <c r="M371" i="30"/>
  <c r="L169" i="30"/>
  <c r="L172" i="30"/>
  <c r="M175" i="30"/>
  <c r="L185" i="30"/>
  <c r="L188" i="30"/>
  <c r="L195" i="30"/>
  <c r="L203" i="30"/>
  <c r="L211" i="30"/>
  <c r="L219" i="30"/>
  <c r="L227" i="30"/>
  <c r="L235" i="30"/>
  <c r="M238" i="30"/>
  <c r="L247" i="30"/>
  <c r="M254" i="30"/>
  <c r="M264" i="30"/>
  <c r="L277" i="30"/>
  <c r="M281" i="30"/>
  <c r="M289" i="30"/>
  <c r="L299" i="30"/>
  <c r="L313" i="30"/>
  <c r="I319" i="30"/>
  <c r="L332" i="30"/>
  <c r="I341" i="30"/>
  <c r="M341" i="30" s="1"/>
  <c r="M350" i="30"/>
  <c r="I364" i="30"/>
  <c r="M364" i="30" s="1"/>
  <c r="I373" i="30"/>
  <c r="M373" i="30" s="1"/>
  <c r="L241" i="30"/>
  <c r="L249" i="30"/>
  <c r="L257" i="30"/>
  <c r="L265" i="30"/>
  <c r="L275" i="30"/>
  <c r="L279" i="30"/>
  <c r="L285" i="30"/>
  <c r="L297" i="30"/>
  <c r="L307" i="30"/>
  <c r="L321" i="30"/>
  <c r="L330" i="30"/>
  <c r="M331" i="30"/>
  <c r="L346" i="30"/>
  <c r="L366" i="30"/>
  <c r="M256" i="30"/>
  <c r="L305" i="30"/>
  <c r="I310" i="30"/>
  <c r="M310" i="30" s="1"/>
  <c r="L318" i="30"/>
  <c r="L320" i="30"/>
  <c r="M353" i="30"/>
  <c r="M24" i="30"/>
  <c r="M32" i="30"/>
  <c r="M56" i="30"/>
  <c r="L65" i="30"/>
  <c r="J65" i="30"/>
  <c r="L66" i="30"/>
  <c r="I72" i="30"/>
  <c r="L81" i="30"/>
  <c r="J81" i="30"/>
  <c r="L82" i="30"/>
  <c r="I191" i="30"/>
  <c r="L192" i="30"/>
  <c r="I199" i="30"/>
  <c r="L200" i="30"/>
  <c r="I207" i="30"/>
  <c r="L208" i="30"/>
  <c r="I215" i="30"/>
  <c r="L216" i="30"/>
  <c r="I223" i="30"/>
  <c r="L224" i="30"/>
  <c r="I231" i="30"/>
  <c r="L232" i="30"/>
  <c r="I239" i="30"/>
  <c r="J240" i="30"/>
  <c r="L240" i="30"/>
  <c r="I247" i="30"/>
  <c r="J248" i="30"/>
  <c r="L248" i="30"/>
  <c r="I255" i="30"/>
  <c r="J256" i="30"/>
  <c r="L256" i="30"/>
  <c r="I263" i="30"/>
  <c r="J264" i="30"/>
  <c r="L264" i="30"/>
  <c r="L361" i="30"/>
  <c r="J33" i="30"/>
  <c r="M54" i="30"/>
  <c r="M62" i="30"/>
  <c r="I68" i="30"/>
  <c r="L77" i="30"/>
  <c r="J77" i="30"/>
  <c r="L78" i="30"/>
  <c r="I84" i="30"/>
  <c r="I193" i="30"/>
  <c r="L194" i="30"/>
  <c r="I201" i="30"/>
  <c r="J202" i="30"/>
  <c r="L202" i="30"/>
  <c r="I209" i="30"/>
  <c r="J210" i="30"/>
  <c r="L210" i="30"/>
  <c r="I217" i="30"/>
  <c r="L218" i="30"/>
  <c r="I225" i="30"/>
  <c r="J226" i="30"/>
  <c r="L226" i="30"/>
  <c r="I233" i="30"/>
  <c r="J234" i="30"/>
  <c r="L234" i="30"/>
  <c r="I241" i="30"/>
  <c r="L242" i="30"/>
  <c r="I249" i="30"/>
  <c r="L250" i="30"/>
  <c r="I257" i="30"/>
  <c r="J258" i="30"/>
  <c r="L258" i="30"/>
  <c r="I265" i="30"/>
  <c r="L266" i="30"/>
  <c r="M291" i="30"/>
  <c r="N291" i="30" s="1"/>
  <c r="J291" i="30"/>
  <c r="M299" i="30"/>
  <c r="J299" i="30"/>
  <c r="L339" i="30"/>
  <c r="L342" i="30"/>
  <c r="L351" i="30"/>
  <c r="I366" i="30"/>
  <c r="M370" i="30"/>
  <c r="J370" i="30"/>
  <c r="L372" i="30"/>
  <c r="L10" i="30"/>
  <c r="L18" i="30"/>
  <c r="M20" i="30"/>
  <c r="L26" i="30"/>
  <c r="L34" i="30"/>
  <c r="L42" i="30"/>
  <c r="L50" i="30"/>
  <c r="L58" i="30"/>
  <c r="M60" i="30"/>
  <c r="I64" i="30"/>
  <c r="L73" i="30"/>
  <c r="J73" i="30"/>
  <c r="L74" i="30"/>
  <c r="I80" i="30"/>
  <c r="I195" i="30"/>
  <c r="L196" i="30"/>
  <c r="I203" i="30"/>
  <c r="L204" i="30"/>
  <c r="I211" i="30"/>
  <c r="L212" i="30"/>
  <c r="I219" i="30"/>
  <c r="L220" i="30"/>
  <c r="I227" i="30"/>
  <c r="L228" i="30"/>
  <c r="I235" i="30"/>
  <c r="L236" i="30"/>
  <c r="I243" i="30"/>
  <c r="L244" i="30"/>
  <c r="I251" i="30"/>
  <c r="L252" i="30"/>
  <c r="I259" i="30"/>
  <c r="L260" i="30"/>
  <c r="I267" i="30"/>
  <c r="L268" i="30"/>
  <c r="L324" i="30"/>
  <c r="I358" i="30"/>
  <c r="L360" i="30"/>
  <c r="L368" i="30"/>
  <c r="L8" i="30"/>
  <c r="I11" i="30"/>
  <c r="L16" i="30"/>
  <c r="I19" i="30"/>
  <c r="L24" i="30"/>
  <c r="M26" i="30"/>
  <c r="I27" i="30"/>
  <c r="L32" i="30"/>
  <c r="M34" i="30"/>
  <c r="I35" i="30"/>
  <c r="L40" i="30"/>
  <c r="I43" i="30"/>
  <c r="L48" i="30"/>
  <c r="I51" i="30"/>
  <c r="J53" i="30"/>
  <c r="L56" i="30"/>
  <c r="M58" i="30"/>
  <c r="I59" i="30"/>
  <c r="L69" i="30"/>
  <c r="J69" i="30"/>
  <c r="L70" i="30"/>
  <c r="J71" i="30"/>
  <c r="I76" i="30"/>
  <c r="L85" i="30"/>
  <c r="J85" i="30"/>
  <c r="L86" i="30"/>
  <c r="J87" i="30"/>
  <c r="I88" i="30"/>
  <c r="L90" i="30"/>
  <c r="I92" i="30"/>
  <c r="L94" i="30"/>
  <c r="I96" i="30"/>
  <c r="L98" i="30"/>
  <c r="I100" i="30"/>
  <c r="L102" i="30"/>
  <c r="I104" i="30"/>
  <c r="L106" i="30"/>
  <c r="I108" i="30"/>
  <c r="L110" i="30"/>
  <c r="I112" i="30"/>
  <c r="L114" i="30"/>
  <c r="I116" i="30"/>
  <c r="L118" i="30"/>
  <c r="I120" i="30"/>
  <c r="L122" i="30"/>
  <c r="I124" i="30"/>
  <c r="L126" i="30"/>
  <c r="I128" i="30"/>
  <c r="L130" i="30"/>
  <c r="I132" i="30"/>
  <c r="L134" i="30"/>
  <c r="I136" i="30"/>
  <c r="L138" i="30"/>
  <c r="I140" i="30"/>
  <c r="L142" i="30"/>
  <c r="I144" i="30"/>
  <c r="L146" i="30"/>
  <c r="I148" i="30"/>
  <c r="L150" i="30"/>
  <c r="I152" i="30"/>
  <c r="L154" i="30"/>
  <c r="I156" i="30"/>
  <c r="L158" i="30"/>
  <c r="I160" i="30"/>
  <c r="L162" i="30"/>
  <c r="I164" i="30"/>
  <c r="L166" i="30"/>
  <c r="I168" i="30"/>
  <c r="L170" i="30"/>
  <c r="I172" i="30"/>
  <c r="L174" i="30"/>
  <c r="I176" i="30"/>
  <c r="L178" i="30"/>
  <c r="I180" i="30"/>
  <c r="L182" i="30"/>
  <c r="I184" i="30"/>
  <c r="L186" i="30"/>
  <c r="I188" i="30"/>
  <c r="L190" i="30"/>
  <c r="I197" i="30"/>
  <c r="L198" i="30"/>
  <c r="I205" i="30"/>
  <c r="L206" i="30"/>
  <c r="I213" i="30"/>
  <c r="J214" i="30"/>
  <c r="L214" i="30"/>
  <c r="I221" i="30"/>
  <c r="L222" i="30"/>
  <c r="I229" i="30"/>
  <c r="L230" i="30"/>
  <c r="I237" i="30"/>
  <c r="J238" i="30"/>
  <c r="L238" i="30"/>
  <c r="I245" i="30"/>
  <c r="J246" i="30"/>
  <c r="L246" i="30"/>
  <c r="I253" i="30"/>
  <c r="J254" i="30"/>
  <c r="L254" i="30"/>
  <c r="I261" i="30"/>
  <c r="J262" i="30"/>
  <c r="L262" i="30"/>
  <c r="I269" i="30"/>
  <c r="J270" i="30"/>
  <c r="L270" i="30"/>
  <c r="I277" i="30"/>
  <c r="J278" i="30"/>
  <c r="L278" i="30"/>
  <c r="I285" i="30"/>
  <c r="L286" i="30"/>
  <c r="I293" i="30"/>
  <c r="L294" i="30"/>
  <c r="I301" i="30"/>
  <c r="L302" i="30"/>
  <c r="I309" i="30"/>
  <c r="L310" i="30"/>
  <c r="L316" i="30"/>
  <c r="L338" i="30"/>
  <c r="J276" i="30"/>
  <c r="L276" i="30"/>
  <c r="L284" i="30"/>
  <c r="L292" i="30"/>
  <c r="L300" i="30"/>
  <c r="J308" i="30"/>
  <c r="L308" i="30"/>
  <c r="I314" i="30"/>
  <c r="L315" i="30"/>
  <c r="I322" i="30"/>
  <c r="L323" i="30"/>
  <c r="I330" i="30"/>
  <c r="L331" i="30"/>
  <c r="L337" i="30"/>
  <c r="L341" i="30"/>
  <c r="L347" i="30"/>
  <c r="L355" i="30"/>
  <c r="L367" i="30"/>
  <c r="J89" i="30"/>
  <c r="J97" i="30"/>
  <c r="J101" i="30"/>
  <c r="J105" i="30"/>
  <c r="J113" i="30"/>
  <c r="J117" i="30"/>
  <c r="J121" i="30"/>
  <c r="J129" i="30"/>
  <c r="J133" i="30"/>
  <c r="J137" i="30"/>
  <c r="J145" i="30"/>
  <c r="J149" i="30"/>
  <c r="J153" i="30"/>
  <c r="J161" i="30"/>
  <c r="J169" i="30"/>
  <c r="J177" i="30"/>
  <c r="J185" i="30"/>
  <c r="J274" i="30"/>
  <c r="L274" i="30"/>
  <c r="J281" i="30"/>
  <c r="L282" i="30"/>
  <c r="J289" i="30"/>
  <c r="L290" i="30"/>
  <c r="J298" i="30"/>
  <c r="L298" i="30"/>
  <c r="J306" i="30"/>
  <c r="L306" i="30"/>
  <c r="J315" i="30"/>
  <c r="I316" i="30"/>
  <c r="M316" i="30" s="1"/>
  <c r="J323" i="30"/>
  <c r="I324" i="30"/>
  <c r="M324" i="30" s="1"/>
  <c r="J331" i="30"/>
  <c r="J334" i="30"/>
  <c r="L336" i="30"/>
  <c r="M339" i="30"/>
  <c r="M348" i="30"/>
  <c r="J348" i="30"/>
  <c r="L353" i="30"/>
  <c r="L357" i="30"/>
  <c r="M362" i="30"/>
  <c r="L363" i="30"/>
  <c r="L371" i="30"/>
  <c r="L272" i="30"/>
  <c r="L280" i="30"/>
  <c r="J288" i="30"/>
  <c r="L288" i="30"/>
  <c r="J296" i="30"/>
  <c r="L296" i="30"/>
  <c r="J303" i="30"/>
  <c r="L304" i="30"/>
  <c r="L335" i="30"/>
  <c r="I342" i="30"/>
  <c r="L345" i="30"/>
  <c r="J350" i="30"/>
  <c r="L352" i="30"/>
  <c r="M355" i="30"/>
  <c r="J362" i="30"/>
  <c r="L369" i="30"/>
  <c r="L373" i="30"/>
  <c r="L333" i="30"/>
  <c r="L343" i="30"/>
  <c r="L349" i="30"/>
  <c r="M356" i="30"/>
  <c r="J356" i="30"/>
  <c r="L359" i="30"/>
  <c r="L365" i="30"/>
  <c r="L311" i="30"/>
  <c r="I318" i="30"/>
  <c r="M318" i="30" s="1"/>
  <c r="L319" i="30"/>
  <c r="I326" i="30"/>
  <c r="M326" i="30" s="1"/>
  <c r="L327" i="30"/>
  <c r="J339" i="30"/>
  <c r="J345" i="30"/>
  <c r="J347" i="30"/>
  <c r="J353" i="30"/>
  <c r="J355" i="30"/>
  <c r="J371" i="30"/>
  <c r="J229" i="29"/>
  <c r="L251" i="29"/>
  <c r="L326" i="29"/>
  <c r="L336" i="29"/>
  <c r="L36" i="29"/>
  <c r="L100" i="29"/>
  <c r="L164" i="29"/>
  <c r="L203" i="29"/>
  <c r="J227" i="29"/>
  <c r="L263" i="29"/>
  <c r="L322" i="29"/>
  <c r="L362" i="29"/>
  <c r="J223" i="29"/>
  <c r="J239" i="29"/>
  <c r="J267" i="29"/>
  <c r="J285" i="29"/>
  <c r="I196" i="29"/>
  <c r="L50" i="29"/>
  <c r="L114" i="29"/>
  <c r="L178" i="29"/>
  <c r="I228" i="29"/>
  <c r="I255" i="29"/>
  <c r="I268" i="29"/>
  <c r="I278" i="29"/>
  <c r="I307" i="29"/>
  <c r="L354" i="29"/>
  <c r="I361" i="29"/>
  <c r="L277" i="29"/>
  <c r="I303" i="29"/>
  <c r="M370" i="29"/>
  <c r="AG367" i="35" s="1"/>
  <c r="L22" i="29"/>
  <c r="L54" i="29"/>
  <c r="L86" i="29"/>
  <c r="L118" i="29"/>
  <c r="L150" i="29"/>
  <c r="L182" i="29"/>
  <c r="I212" i="29"/>
  <c r="J213" i="29"/>
  <c r="L219" i="29"/>
  <c r="I248" i="29"/>
  <c r="I250" i="29"/>
  <c r="I252" i="29"/>
  <c r="I262" i="29"/>
  <c r="I266" i="29"/>
  <c r="L267" i="29"/>
  <c r="J271" i="29"/>
  <c r="I288" i="29"/>
  <c r="L289" i="29"/>
  <c r="I308" i="29"/>
  <c r="I309" i="29"/>
  <c r="AE306" i="35" s="1"/>
  <c r="I313" i="29"/>
  <c r="AE310" i="35" s="1"/>
  <c r="I315" i="29"/>
  <c r="I317" i="29"/>
  <c r="M324" i="29"/>
  <c r="AG321" i="35" s="1"/>
  <c r="I327" i="29"/>
  <c r="I331" i="29"/>
  <c r="I333" i="29"/>
  <c r="M345" i="29"/>
  <c r="AG342" i="35" s="1"/>
  <c r="J368" i="29"/>
  <c r="L30" i="29"/>
  <c r="L62" i="29"/>
  <c r="L94" i="29"/>
  <c r="L126" i="29"/>
  <c r="L158" i="29"/>
  <c r="L190" i="29"/>
  <c r="L199" i="29"/>
  <c r="I206" i="29"/>
  <c r="I208" i="29"/>
  <c r="I214" i="29"/>
  <c r="L226" i="29"/>
  <c r="L227" i="29"/>
  <c r="L231" i="29"/>
  <c r="I238" i="29"/>
  <c r="I240" i="29"/>
  <c r="I264" i="29"/>
  <c r="I280" i="29"/>
  <c r="L281" i="29"/>
  <c r="I284" i="29"/>
  <c r="I286" i="29"/>
  <c r="I295" i="29"/>
  <c r="I320" i="29"/>
  <c r="L332" i="29"/>
  <c r="L355" i="29"/>
  <c r="L201" i="29"/>
  <c r="L205" i="29"/>
  <c r="L207" i="29"/>
  <c r="L208" i="29"/>
  <c r="L217" i="29"/>
  <c r="L221" i="29"/>
  <c r="L223" i="29"/>
  <c r="L224" i="29"/>
  <c r="L233" i="29"/>
  <c r="L237" i="29"/>
  <c r="L239" i="29"/>
  <c r="L240" i="29"/>
  <c r="I246" i="29"/>
  <c r="L247" i="29"/>
  <c r="L255" i="29"/>
  <c r="M296" i="29"/>
  <c r="AG293" i="35" s="1"/>
  <c r="L300" i="29"/>
  <c r="I304" i="29"/>
  <c r="I305" i="29"/>
  <c r="AE302" i="35" s="1"/>
  <c r="L337" i="29"/>
  <c r="L342" i="29"/>
  <c r="I346" i="29"/>
  <c r="L356" i="29"/>
  <c r="M362" i="29"/>
  <c r="AG359" i="35" s="1"/>
  <c r="J370" i="29"/>
  <c r="L259" i="29"/>
  <c r="M277" i="29"/>
  <c r="AG274" i="35" s="1"/>
  <c r="M285" i="29"/>
  <c r="AG282" i="35" s="1"/>
  <c r="L310" i="29"/>
  <c r="L314" i="29"/>
  <c r="M316" i="29"/>
  <c r="AG313" i="35" s="1"/>
  <c r="L331" i="29"/>
  <c r="M341" i="29"/>
  <c r="AG338" i="35" s="1"/>
  <c r="L344" i="29"/>
  <c r="L346" i="29"/>
  <c r="M355" i="29"/>
  <c r="AG352" i="35" s="1"/>
  <c r="L372" i="29"/>
  <c r="I116" i="29"/>
  <c r="AE113" i="35" s="1"/>
  <c r="I124" i="29"/>
  <c r="AE121" i="35" s="1"/>
  <c r="I132" i="29"/>
  <c r="AE129" i="35" s="1"/>
  <c r="I140" i="29"/>
  <c r="AE137" i="35" s="1"/>
  <c r="I145" i="29"/>
  <c r="AE142" i="35" s="1"/>
  <c r="I148" i="29"/>
  <c r="AE145" i="35" s="1"/>
  <c r="I156" i="29"/>
  <c r="AE153" i="35" s="1"/>
  <c r="I161" i="29"/>
  <c r="I164" i="29"/>
  <c r="AE161" i="35" s="1"/>
  <c r="I169" i="29"/>
  <c r="I172" i="29"/>
  <c r="AE169" i="35" s="1"/>
  <c r="I180" i="29"/>
  <c r="AE177" i="35" s="1"/>
  <c r="I185" i="29"/>
  <c r="AE182" i="35" s="1"/>
  <c r="I193" i="29"/>
  <c r="L196" i="29"/>
  <c r="L212" i="29"/>
  <c r="L228" i="29"/>
  <c r="L275" i="29"/>
  <c r="L291" i="29"/>
  <c r="L324" i="29"/>
  <c r="J324" i="29"/>
  <c r="I8" i="29"/>
  <c r="AE5" i="35" s="1"/>
  <c r="I9" i="29"/>
  <c r="I10" i="29"/>
  <c r="AE7" i="35" s="1"/>
  <c r="I11" i="29"/>
  <c r="AE8" i="35" s="1"/>
  <c r="I12" i="29"/>
  <c r="AE9" i="35" s="1"/>
  <c r="I13" i="29"/>
  <c r="I14" i="29"/>
  <c r="AE11" i="35" s="1"/>
  <c r="I15" i="29"/>
  <c r="AE12" i="35" s="1"/>
  <c r="I16" i="29"/>
  <c r="AE13" i="35" s="1"/>
  <c r="I17" i="29"/>
  <c r="I18" i="29"/>
  <c r="AE15" i="35" s="1"/>
  <c r="I19" i="29"/>
  <c r="AE16" i="35" s="1"/>
  <c r="I20" i="29"/>
  <c r="AE17" i="35" s="1"/>
  <c r="I21" i="29"/>
  <c r="I22" i="29"/>
  <c r="AE19" i="35" s="1"/>
  <c r="I23" i="29"/>
  <c r="AE20" i="35" s="1"/>
  <c r="I24" i="29"/>
  <c r="AE21" i="35" s="1"/>
  <c r="I25" i="29"/>
  <c r="I26" i="29"/>
  <c r="AE23" i="35" s="1"/>
  <c r="I27" i="29"/>
  <c r="AE24" i="35" s="1"/>
  <c r="I28" i="29"/>
  <c r="AE25" i="35" s="1"/>
  <c r="I29" i="29"/>
  <c r="I30" i="29"/>
  <c r="AE27" i="35" s="1"/>
  <c r="I31" i="29"/>
  <c r="AE28" i="35" s="1"/>
  <c r="I32" i="29"/>
  <c r="AE29" i="35" s="1"/>
  <c r="I33" i="29"/>
  <c r="I34" i="29"/>
  <c r="AE31" i="35" s="1"/>
  <c r="I35" i="29"/>
  <c r="AE32" i="35" s="1"/>
  <c r="I36" i="29"/>
  <c r="AE33" i="35" s="1"/>
  <c r="I37" i="29"/>
  <c r="I38" i="29"/>
  <c r="AE35" i="35" s="1"/>
  <c r="I39" i="29"/>
  <c r="AE36" i="35" s="1"/>
  <c r="I40" i="29"/>
  <c r="AE37" i="35" s="1"/>
  <c r="I41" i="29"/>
  <c r="I42" i="29"/>
  <c r="AE39" i="35" s="1"/>
  <c r="I43" i="29"/>
  <c r="AE40" i="35" s="1"/>
  <c r="I44" i="29"/>
  <c r="AE41" i="35" s="1"/>
  <c r="I45" i="29"/>
  <c r="I46" i="29"/>
  <c r="AE43" i="35" s="1"/>
  <c r="I47" i="29"/>
  <c r="AE44" i="35" s="1"/>
  <c r="I48" i="29"/>
  <c r="AE45" i="35" s="1"/>
  <c r="I49" i="29"/>
  <c r="I50" i="29"/>
  <c r="AE47" i="35" s="1"/>
  <c r="I51" i="29"/>
  <c r="AE48" i="35" s="1"/>
  <c r="I52" i="29"/>
  <c r="AE49" i="35" s="1"/>
  <c r="I53" i="29"/>
  <c r="I54" i="29"/>
  <c r="AE51" i="35" s="1"/>
  <c r="I55" i="29"/>
  <c r="AE52" i="35" s="1"/>
  <c r="I56" i="29"/>
  <c r="AE53" i="35" s="1"/>
  <c r="I57" i="29"/>
  <c r="I58" i="29"/>
  <c r="AE55" i="35" s="1"/>
  <c r="I59" i="29"/>
  <c r="AE56" i="35" s="1"/>
  <c r="I60" i="29"/>
  <c r="AE57" i="35" s="1"/>
  <c r="I61" i="29"/>
  <c r="I62" i="29"/>
  <c r="AE59" i="35" s="1"/>
  <c r="I63" i="29"/>
  <c r="AE60" i="35" s="1"/>
  <c r="I64" i="29"/>
  <c r="AE61" i="35" s="1"/>
  <c r="I65" i="29"/>
  <c r="I66" i="29"/>
  <c r="AE63" i="35" s="1"/>
  <c r="I67" i="29"/>
  <c r="AE64" i="35" s="1"/>
  <c r="I68" i="29"/>
  <c r="AE65" i="35" s="1"/>
  <c r="I69" i="29"/>
  <c r="I70" i="29"/>
  <c r="AE67" i="35" s="1"/>
  <c r="I71" i="29"/>
  <c r="AE68" i="35" s="1"/>
  <c r="I72" i="29"/>
  <c r="AE69" i="35" s="1"/>
  <c r="I73" i="29"/>
  <c r="I74" i="29"/>
  <c r="AE71" i="35" s="1"/>
  <c r="I75" i="29"/>
  <c r="AE72" i="35" s="1"/>
  <c r="I76" i="29"/>
  <c r="AE73" i="35" s="1"/>
  <c r="I77" i="29"/>
  <c r="I78" i="29"/>
  <c r="AE75" i="35" s="1"/>
  <c r="I79" i="29"/>
  <c r="AE76" i="35" s="1"/>
  <c r="I80" i="29"/>
  <c r="AE77" i="35" s="1"/>
  <c r="I81" i="29"/>
  <c r="I82" i="29"/>
  <c r="AE79" i="35" s="1"/>
  <c r="I83" i="29"/>
  <c r="AE80" i="35" s="1"/>
  <c r="I84" i="29"/>
  <c r="AE81" i="35" s="1"/>
  <c r="I85" i="29"/>
  <c r="I86" i="29"/>
  <c r="AE83" i="35" s="1"/>
  <c r="I87" i="29"/>
  <c r="AE84" i="35" s="1"/>
  <c r="I88" i="29"/>
  <c r="AE85" i="35" s="1"/>
  <c r="I89" i="29"/>
  <c r="I90" i="29"/>
  <c r="AE87" i="35" s="1"/>
  <c r="I91" i="29"/>
  <c r="AE88" i="35" s="1"/>
  <c r="I92" i="29"/>
  <c r="AE89" i="35" s="1"/>
  <c r="I93" i="29"/>
  <c r="I94" i="29"/>
  <c r="AE91" i="35" s="1"/>
  <c r="I95" i="29"/>
  <c r="AE92" i="35" s="1"/>
  <c r="I96" i="29"/>
  <c r="AE93" i="35" s="1"/>
  <c r="I97" i="29"/>
  <c r="I98" i="29"/>
  <c r="AE95" i="35" s="1"/>
  <c r="I99" i="29"/>
  <c r="AE96" i="35" s="1"/>
  <c r="I100" i="29"/>
  <c r="AE97" i="35" s="1"/>
  <c r="I101" i="29"/>
  <c r="I102" i="29"/>
  <c r="AE99" i="35" s="1"/>
  <c r="I103" i="29"/>
  <c r="AE100" i="35" s="1"/>
  <c r="I104" i="29"/>
  <c r="AE101" i="35" s="1"/>
  <c r="I105" i="29"/>
  <c r="I106" i="29"/>
  <c r="AE103" i="35" s="1"/>
  <c r="I107" i="29"/>
  <c r="AE104" i="35" s="1"/>
  <c r="I108" i="29"/>
  <c r="AE105" i="35" s="1"/>
  <c r="I109" i="29"/>
  <c r="I110" i="29"/>
  <c r="AE107" i="35" s="1"/>
  <c r="I111" i="29"/>
  <c r="AE108" i="35" s="1"/>
  <c r="I112" i="29"/>
  <c r="AE109" i="35" s="1"/>
  <c r="I115" i="29"/>
  <c r="I118" i="29"/>
  <c r="AE115" i="35" s="1"/>
  <c r="I123" i="29"/>
  <c r="I126" i="29"/>
  <c r="AE123" i="35" s="1"/>
  <c r="I131" i="29"/>
  <c r="AE128" i="35" s="1"/>
  <c r="I134" i="29"/>
  <c r="AE131" i="35" s="1"/>
  <c r="I139" i="29"/>
  <c r="AE136" i="35" s="1"/>
  <c r="I142" i="29"/>
  <c r="AE139" i="35" s="1"/>
  <c r="I147" i="29"/>
  <c r="I150" i="29"/>
  <c r="AE147" i="35" s="1"/>
  <c r="I155" i="29"/>
  <c r="AE152" i="35" s="1"/>
  <c r="I158" i="29"/>
  <c r="AE155" i="35" s="1"/>
  <c r="I163" i="29"/>
  <c r="AE160" i="35" s="1"/>
  <c r="I166" i="29"/>
  <c r="AE163" i="35" s="1"/>
  <c r="I171" i="29"/>
  <c r="AE168" i="35" s="1"/>
  <c r="I174" i="29"/>
  <c r="AE171" i="35" s="1"/>
  <c r="I179" i="29"/>
  <c r="AE176" i="35" s="1"/>
  <c r="I182" i="29"/>
  <c r="AE179" i="35" s="1"/>
  <c r="I187" i="29"/>
  <c r="I190" i="29"/>
  <c r="AE187" i="35" s="1"/>
  <c r="I195" i="29"/>
  <c r="AE192" i="35" s="1"/>
  <c r="I205" i="29"/>
  <c r="I221" i="29"/>
  <c r="I237" i="29"/>
  <c r="L246" i="29"/>
  <c r="L249" i="29"/>
  <c r="I261" i="29"/>
  <c r="L287" i="29"/>
  <c r="L9" i="29"/>
  <c r="L11" i="29"/>
  <c r="L13" i="29"/>
  <c r="L15" i="29"/>
  <c r="L17" i="29"/>
  <c r="L19" i="29"/>
  <c r="L21" i="29"/>
  <c r="L23" i="29"/>
  <c r="L25" i="29"/>
  <c r="L27" i="29"/>
  <c r="L29" i="29"/>
  <c r="L31" i="29"/>
  <c r="L33" i="29"/>
  <c r="L35" i="29"/>
  <c r="L37" i="29"/>
  <c r="L39" i="29"/>
  <c r="L41" i="29"/>
  <c r="L43" i="29"/>
  <c r="L45" i="29"/>
  <c r="L47" i="29"/>
  <c r="L49" i="29"/>
  <c r="L51" i="29"/>
  <c r="L53" i="29"/>
  <c r="L55" i="29"/>
  <c r="L57" i="29"/>
  <c r="L59" i="29"/>
  <c r="L61" i="29"/>
  <c r="L63" i="29"/>
  <c r="L65" i="29"/>
  <c r="L67" i="29"/>
  <c r="L69" i="29"/>
  <c r="L71" i="29"/>
  <c r="L73" i="29"/>
  <c r="L75" i="29"/>
  <c r="L77" i="29"/>
  <c r="L79" i="29"/>
  <c r="L81" i="29"/>
  <c r="L83" i="29"/>
  <c r="L85" i="29"/>
  <c r="L87" i="29"/>
  <c r="L89" i="29"/>
  <c r="L91" i="29"/>
  <c r="L93" i="29"/>
  <c r="L95" i="29"/>
  <c r="L97" i="29"/>
  <c r="L99" i="29"/>
  <c r="L101" i="29"/>
  <c r="L103" i="29"/>
  <c r="L105" i="29"/>
  <c r="L107" i="29"/>
  <c r="L109" i="29"/>
  <c r="L111" i="29"/>
  <c r="I117" i="29"/>
  <c r="I120" i="29"/>
  <c r="AE117" i="35" s="1"/>
  <c r="I125" i="29"/>
  <c r="AE122" i="35" s="1"/>
  <c r="I128" i="29"/>
  <c r="AE125" i="35" s="1"/>
  <c r="I133" i="29"/>
  <c r="AE130" i="35" s="1"/>
  <c r="I136" i="29"/>
  <c r="AE133" i="35" s="1"/>
  <c r="I141" i="29"/>
  <c r="AE138" i="35" s="1"/>
  <c r="I144" i="29"/>
  <c r="AE141" i="35" s="1"/>
  <c r="I149" i="29"/>
  <c r="I152" i="29"/>
  <c r="AE149" i="35" s="1"/>
  <c r="I157" i="29"/>
  <c r="I160" i="29"/>
  <c r="AE157" i="35" s="1"/>
  <c r="I165" i="29"/>
  <c r="AE162" i="35" s="1"/>
  <c r="I168" i="29"/>
  <c r="AE165" i="35" s="1"/>
  <c r="I173" i="29"/>
  <c r="AE170" i="35" s="1"/>
  <c r="I176" i="29"/>
  <c r="AE173" i="35" s="1"/>
  <c r="I181" i="29"/>
  <c r="I184" i="29"/>
  <c r="AE181" i="35" s="1"/>
  <c r="I189" i="29"/>
  <c r="I192" i="29"/>
  <c r="AE189" i="35" s="1"/>
  <c r="L209" i="29"/>
  <c r="L225" i="29"/>
  <c r="L283" i="29"/>
  <c r="L308" i="29"/>
  <c r="I113" i="29"/>
  <c r="I121" i="29"/>
  <c r="I129" i="29"/>
  <c r="I137" i="29"/>
  <c r="I153" i="29"/>
  <c r="I177" i="29"/>
  <c r="I188" i="29"/>
  <c r="AE185" i="35" s="1"/>
  <c r="I114" i="29"/>
  <c r="AE111" i="35" s="1"/>
  <c r="I119" i="29"/>
  <c r="I122" i="29"/>
  <c r="AE119" i="35" s="1"/>
  <c r="I127" i="29"/>
  <c r="I130" i="29"/>
  <c r="AE127" i="35" s="1"/>
  <c r="I135" i="29"/>
  <c r="I138" i="29"/>
  <c r="AE135" i="35" s="1"/>
  <c r="I143" i="29"/>
  <c r="I146" i="29"/>
  <c r="AE143" i="35" s="1"/>
  <c r="I151" i="29"/>
  <c r="I154" i="29"/>
  <c r="AE151" i="35" s="1"/>
  <c r="I159" i="29"/>
  <c r="I162" i="29"/>
  <c r="AE159" i="35" s="1"/>
  <c r="I167" i="29"/>
  <c r="I170" i="29"/>
  <c r="AE167" i="35" s="1"/>
  <c r="I175" i="29"/>
  <c r="I178" i="29"/>
  <c r="AE175" i="35" s="1"/>
  <c r="I183" i="29"/>
  <c r="I186" i="29"/>
  <c r="AE183" i="35" s="1"/>
  <c r="I191" i="29"/>
  <c r="I194" i="29"/>
  <c r="AE191" i="35" s="1"/>
  <c r="L198" i="29"/>
  <c r="J198" i="29"/>
  <c r="I199" i="29"/>
  <c r="AE196" i="35" s="1"/>
  <c r="L214" i="29"/>
  <c r="I215" i="29"/>
  <c r="AE212" i="35" s="1"/>
  <c r="L230" i="29"/>
  <c r="I231" i="29"/>
  <c r="AE228" i="35" s="1"/>
  <c r="I245" i="29"/>
  <c r="AE242" i="35" s="1"/>
  <c r="L262" i="29"/>
  <c r="L265" i="29"/>
  <c r="L279" i="29"/>
  <c r="L364" i="29"/>
  <c r="M211" i="29"/>
  <c r="AG208" i="35" s="1"/>
  <c r="M227" i="29"/>
  <c r="AG224" i="35" s="1"/>
  <c r="I241" i="29"/>
  <c r="L242" i="29"/>
  <c r="L245" i="29"/>
  <c r="M251" i="29"/>
  <c r="AG248" i="35" s="1"/>
  <c r="I257" i="29"/>
  <c r="L258" i="29"/>
  <c r="L261" i="29"/>
  <c r="M267" i="29"/>
  <c r="AG264" i="35" s="1"/>
  <c r="I273" i="29"/>
  <c r="AE270" i="35" s="1"/>
  <c r="L307" i="29"/>
  <c r="L312" i="29"/>
  <c r="L328" i="29"/>
  <c r="L360" i="29"/>
  <c r="L204" i="29"/>
  <c r="L206" i="29"/>
  <c r="L220" i="29"/>
  <c r="L222" i="29"/>
  <c r="L236" i="29"/>
  <c r="L238" i="29"/>
  <c r="L241" i="29"/>
  <c r="M247" i="29"/>
  <c r="AG244" i="35" s="1"/>
  <c r="I253" i="29"/>
  <c r="L254" i="29"/>
  <c r="L257" i="29"/>
  <c r="M263" i="29"/>
  <c r="AG260" i="35" s="1"/>
  <c r="I269" i="29"/>
  <c r="AE266" i="35" s="1"/>
  <c r="L270" i="29"/>
  <c r="L273" i="29"/>
  <c r="I302" i="29"/>
  <c r="I306" i="29"/>
  <c r="L316" i="29"/>
  <c r="J316" i="29"/>
  <c r="M336" i="29"/>
  <c r="AG333" i="35" s="1"/>
  <c r="J336" i="29"/>
  <c r="L113" i="29"/>
  <c r="L115" i="29"/>
  <c r="L117" i="29"/>
  <c r="L119" i="29"/>
  <c r="L121" i="29"/>
  <c r="L123" i="29"/>
  <c r="L125" i="29"/>
  <c r="L127" i="29"/>
  <c r="L129" i="29"/>
  <c r="L131" i="29"/>
  <c r="L133" i="29"/>
  <c r="L135" i="29"/>
  <c r="L137" i="29"/>
  <c r="L139" i="29"/>
  <c r="L141" i="29"/>
  <c r="L143" i="29"/>
  <c r="L145" i="29"/>
  <c r="L147" i="29"/>
  <c r="L149" i="29"/>
  <c r="L151" i="29"/>
  <c r="L153" i="29"/>
  <c r="L155" i="29"/>
  <c r="L157" i="29"/>
  <c r="L159" i="29"/>
  <c r="L161" i="29"/>
  <c r="L163" i="29"/>
  <c r="L165" i="29"/>
  <c r="L167" i="29"/>
  <c r="L169" i="29"/>
  <c r="L171" i="29"/>
  <c r="L173" i="29"/>
  <c r="L175" i="29"/>
  <c r="L177" i="29"/>
  <c r="L179" i="29"/>
  <c r="L181" i="29"/>
  <c r="L183" i="29"/>
  <c r="L185" i="29"/>
  <c r="L187" i="29"/>
  <c r="L189" i="29"/>
  <c r="L191" i="29"/>
  <c r="L193" i="29"/>
  <c r="L195" i="29"/>
  <c r="L200" i="29"/>
  <c r="J201" i="29"/>
  <c r="L202" i="29"/>
  <c r="L216" i="29"/>
  <c r="J217" i="29"/>
  <c r="L218" i="29"/>
  <c r="L232" i="29"/>
  <c r="J233" i="29"/>
  <c r="L234" i="29"/>
  <c r="M243" i="29"/>
  <c r="AG240" i="35" s="1"/>
  <c r="I249" i="29"/>
  <c r="L250" i="29"/>
  <c r="L253" i="29"/>
  <c r="I265" i="29"/>
  <c r="L266" i="29"/>
  <c r="L269" i="29"/>
  <c r="L276" i="29"/>
  <c r="L280" i="29"/>
  <c r="L284" i="29"/>
  <c r="L288" i="29"/>
  <c r="L292" i="29"/>
  <c r="J292" i="29"/>
  <c r="L295" i="29"/>
  <c r="J296" i="29"/>
  <c r="L320" i="29"/>
  <c r="L244" i="29"/>
  <c r="L248" i="29"/>
  <c r="L252" i="29"/>
  <c r="L256" i="29"/>
  <c r="L260" i="29"/>
  <c r="L264" i="29"/>
  <c r="L268" i="29"/>
  <c r="L272" i="29"/>
  <c r="I298" i="29"/>
  <c r="AE295" i="35" s="1"/>
  <c r="L303" i="29"/>
  <c r="I310" i="29"/>
  <c r="I314" i="29"/>
  <c r="I318" i="29"/>
  <c r="I322" i="29"/>
  <c r="I326" i="29"/>
  <c r="I351" i="29"/>
  <c r="M356" i="29"/>
  <c r="AG353" i="35" s="1"/>
  <c r="J356" i="29"/>
  <c r="I275" i="29"/>
  <c r="I279" i="29"/>
  <c r="I283" i="29"/>
  <c r="I287" i="29"/>
  <c r="AE284" i="35" s="1"/>
  <c r="I291" i="29"/>
  <c r="AE288" i="35" s="1"/>
  <c r="I294" i="29"/>
  <c r="L299" i="29"/>
  <c r="M338" i="29"/>
  <c r="AG335" i="35" s="1"/>
  <c r="J338" i="29"/>
  <c r="I349" i="29"/>
  <c r="AE346" i="35" s="1"/>
  <c r="I367" i="29"/>
  <c r="L274" i="29"/>
  <c r="L278" i="29"/>
  <c r="L282" i="29"/>
  <c r="L286" i="29"/>
  <c r="L290" i="29"/>
  <c r="I342" i="29"/>
  <c r="AE339" i="35" s="1"/>
  <c r="M364" i="29"/>
  <c r="AG361" i="35" s="1"/>
  <c r="J364" i="29"/>
  <c r="I372" i="29"/>
  <c r="AE369" i="35" s="1"/>
  <c r="L311" i="29"/>
  <c r="L315" i="29"/>
  <c r="L319" i="29"/>
  <c r="L323" i="29"/>
  <c r="L327" i="29"/>
  <c r="I329" i="29"/>
  <c r="AE326" i="35" s="1"/>
  <c r="L330" i="29"/>
  <c r="I332" i="29"/>
  <c r="AE329" i="35" s="1"/>
  <c r="M334" i="29"/>
  <c r="AG331" i="35" s="1"/>
  <c r="J334" i="29"/>
  <c r="I335" i="29"/>
  <c r="I339" i="29"/>
  <c r="I350" i="29"/>
  <c r="AE347" i="35" s="1"/>
  <c r="I359" i="29"/>
  <c r="L334" i="29"/>
  <c r="I337" i="29"/>
  <c r="I343" i="29"/>
  <c r="M348" i="29"/>
  <c r="AG345" i="35" s="1"/>
  <c r="J348" i="29"/>
  <c r="I366" i="29"/>
  <c r="AE363" i="35" s="1"/>
  <c r="L293" i="29"/>
  <c r="L297" i="29"/>
  <c r="L301" i="29"/>
  <c r="L305" i="29"/>
  <c r="L309" i="29"/>
  <c r="L313" i="29"/>
  <c r="L317" i="29"/>
  <c r="L321" i="29"/>
  <c r="L325" i="29"/>
  <c r="I328" i="29"/>
  <c r="AE325" i="35" s="1"/>
  <c r="M340" i="29"/>
  <c r="AG337" i="35" s="1"/>
  <c r="J340" i="29"/>
  <c r="I358" i="29"/>
  <c r="AE355" i="35" s="1"/>
  <c r="L366" i="29"/>
  <c r="M344" i="29"/>
  <c r="AG341" i="35" s="1"/>
  <c r="M352" i="29"/>
  <c r="AG349" i="35" s="1"/>
  <c r="M360" i="29"/>
  <c r="AG357" i="35" s="1"/>
  <c r="M368" i="29"/>
  <c r="AG365" i="35" s="1"/>
  <c r="J341" i="29"/>
  <c r="J345" i="29"/>
  <c r="J347" i="29"/>
  <c r="J353" i="29"/>
  <c r="J355" i="29"/>
  <c r="J357" i="29"/>
  <c r="J363" i="29"/>
  <c r="J369" i="29"/>
  <c r="J371" i="29"/>
  <c r="J373" i="29"/>
  <c r="I35" i="25"/>
  <c r="L137" i="25"/>
  <c r="I9" i="26"/>
  <c r="I10" i="26"/>
  <c r="I11" i="26"/>
  <c r="I12" i="26"/>
  <c r="I13" i="26"/>
  <c r="I14" i="26"/>
  <c r="I15" i="26"/>
  <c r="J15" i="26"/>
  <c r="I16" i="26"/>
  <c r="I17" i="26"/>
  <c r="I18" i="26"/>
  <c r="I19" i="26"/>
  <c r="I20" i="26"/>
  <c r="I21" i="26"/>
  <c r="I22" i="26"/>
  <c r="I23" i="26"/>
  <c r="I24" i="26"/>
  <c r="I25" i="26"/>
  <c r="I26" i="26"/>
  <c r="I27" i="26"/>
  <c r="I28" i="26"/>
  <c r="I29" i="26"/>
  <c r="I30" i="26"/>
  <c r="I31" i="26"/>
  <c r="I32" i="26"/>
  <c r="I33" i="26"/>
  <c r="I34" i="26"/>
  <c r="I35" i="26"/>
  <c r="I36" i="26"/>
  <c r="I37" i="26"/>
  <c r="I38" i="26"/>
  <c r="I39" i="26"/>
  <c r="I40" i="26"/>
  <c r="I41" i="26"/>
  <c r="I42" i="26"/>
  <c r="I43" i="26"/>
  <c r="I44" i="26"/>
  <c r="I45" i="26"/>
  <c r="I46" i="26"/>
  <c r="I47" i="26"/>
  <c r="I48" i="26"/>
  <c r="I49" i="26"/>
  <c r="I50" i="26"/>
  <c r="I51" i="26"/>
  <c r="I52" i="26"/>
  <c r="I53" i="26"/>
  <c r="I54" i="26"/>
  <c r="I55" i="26"/>
  <c r="J55" i="26"/>
  <c r="I56" i="26"/>
  <c r="I57" i="26"/>
  <c r="I58" i="26"/>
  <c r="I59" i="26"/>
  <c r="I60" i="26"/>
  <c r="I61" i="26"/>
  <c r="I62" i="26"/>
  <c r="I63" i="26"/>
  <c r="I64" i="26"/>
  <c r="I65" i="26"/>
  <c r="I66" i="26"/>
  <c r="I67" i="26"/>
  <c r="J67" i="26"/>
  <c r="I68" i="26"/>
  <c r="I69" i="26"/>
  <c r="I70" i="26"/>
  <c r="I71" i="26"/>
  <c r="I72" i="26"/>
  <c r="I73" i="26"/>
  <c r="I74" i="26"/>
  <c r="I75" i="26"/>
  <c r="I76" i="26"/>
  <c r="I77" i="26"/>
  <c r="I78" i="26"/>
  <c r="I79" i="26"/>
  <c r="J79" i="26"/>
  <c r="I80" i="26"/>
  <c r="I81" i="26"/>
  <c r="I82" i="26"/>
  <c r="I83" i="26"/>
  <c r="I84" i="26"/>
  <c r="I85" i="26"/>
  <c r="I86" i="26"/>
  <c r="I87" i="26"/>
  <c r="I88" i="26"/>
  <c r="I89" i="26"/>
  <c r="I90" i="26"/>
  <c r="I91" i="26"/>
  <c r="J91" i="26"/>
  <c r="I92" i="26"/>
  <c r="I93" i="26"/>
  <c r="I94" i="26"/>
  <c r="I95" i="26"/>
  <c r="I96" i="26"/>
  <c r="I97" i="26"/>
  <c r="I98" i="26"/>
  <c r="I99" i="26"/>
  <c r="I100" i="26"/>
  <c r="I101" i="26"/>
  <c r="I102" i="26"/>
  <c r="I103" i="26"/>
  <c r="I104" i="26"/>
  <c r="I105" i="26"/>
  <c r="I106" i="26"/>
  <c r="I107" i="26"/>
  <c r="I108" i="26"/>
  <c r="I109" i="26"/>
  <c r="I110" i="26"/>
  <c r="I111" i="26"/>
  <c r="I112" i="26"/>
  <c r="I113" i="26"/>
  <c r="I114" i="26"/>
  <c r="I115" i="26"/>
  <c r="I116" i="26"/>
  <c r="I117" i="26"/>
  <c r="I118" i="26"/>
  <c r="I119" i="26"/>
  <c r="J119" i="26"/>
  <c r="N119" i="26" s="1"/>
  <c r="I120" i="26"/>
  <c r="I121" i="26"/>
  <c r="I122" i="26"/>
  <c r="I123" i="26"/>
  <c r="I124" i="26"/>
  <c r="I125" i="26"/>
  <c r="I126" i="26"/>
  <c r="I127" i="26"/>
  <c r="I128" i="26"/>
  <c r="I129" i="26"/>
  <c r="I130" i="26"/>
  <c r="I131" i="26"/>
  <c r="J131" i="26"/>
  <c r="I132" i="26"/>
  <c r="I133" i="26"/>
  <c r="I134" i="26"/>
  <c r="I135" i="26"/>
  <c r="I136" i="26"/>
  <c r="I137" i="26"/>
  <c r="I138" i="26"/>
  <c r="I139" i="26"/>
  <c r="I140" i="26"/>
  <c r="I141" i="26"/>
  <c r="I142" i="26"/>
  <c r="I143" i="26"/>
  <c r="I144" i="26"/>
  <c r="I145" i="26"/>
  <c r="I146" i="26"/>
  <c r="I147" i="26"/>
  <c r="I148" i="26"/>
  <c r="I149" i="26"/>
  <c r="I150" i="26"/>
  <c r="I151" i="26"/>
  <c r="I152" i="26"/>
  <c r="I153" i="26"/>
  <c r="I154" i="26"/>
  <c r="M154" i="26" s="1"/>
  <c r="I155" i="26"/>
  <c r="I156" i="26"/>
  <c r="I157" i="26"/>
  <c r="I158" i="26"/>
  <c r="I159" i="26"/>
  <c r="I160" i="26"/>
  <c r="I161" i="26"/>
  <c r="I162" i="26"/>
  <c r="I163" i="26"/>
  <c r="I164" i="26"/>
  <c r="J164" i="26"/>
  <c r="I165" i="26"/>
  <c r="M165" i="26" s="1"/>
  <c r="I166" i="26"/>
  <c r="I167" i="26"/>
  <c r="I168" i="26"/>
  <c r="I169" i="26"/>
  <c r="I170" i="26"/>
  <c r="I171" i="26"/>
  <c r="I172" i="26"/>
  <c r="I173" i="26"/>
  <c r="K173" i="26" s="1"/>
  <c r="O173" i="26" s="1"/>
  <c r="I174" i="26"/>
  <c r="I175" i="26"/>
  <c r="I176" i="26"/>
  <c r="I177" i="26"/>
  <c r="I178" i="26"/>
  <c r="I179" i="26"/>
  <c r="I180" i="26"/>
  <c r="I181" i="26"/>
  <c r="I182" i="26"/>
  <c r="I183" i="26"/>
  <c r="I184" i="26"/>
  <c r="I185" i="26"/>
  <c r="I186" i="26"/>
  <c r="I187" i="26"/>
  <c r="I188" i="26"/>
  <c r="I189" i="26"/>
  <c r="I190" i="26"/>
  <c r="I191" i="26"/>
  <c r="I192" i="26"/>
  <c r="I193" i="26"/>
  <c r="I194" i="26"/>
  <c r="I195" i="26"/>
  <c r="I196" i="26"/>
  <c r="I197" i="26"/>
  <c r="I198" i="26"/>
  <c r="I199" i="26"/>
  <c r="I200" i="26"/>
  <c r="I201" i="26"/>
  <c r="I202" i="26"/>
  <c r="I203" i="26"/>
  <c r="I204" i="26"/>
  <c r="I205" i="26"/>
  <c r="I206" i="26"/>
  <c r="I207" i="26"/>
  <c r="I208" i="26"/>
  <c r="I209" i="26"/>
  <c r="I210" i="26"/>
  <c r="I211" i="26"/>
  <c r="I212" i="26"/>
  <c r="I213" i="26"/>
  <c r="M213" i="26" s="1"/>
  <c r="I214" i="26"/>
  <c r="I215" i="26"/>
  <c r="I216" i="26"/>
  <c r="I217" i="26"/>
  <c r="I218" i="26"/>
  <c r="I219" i="26"/>
  <c r="I220" i="26"/>
  <c r="I221" i="26"/>
  <c r="I222" i="26"/>
  <c r="I223" i="26"/>
  <c r="I224" i="26"/>
  <c r="I225" i="26"/>
  <c r="I226" i="26"/>
  <c r="I227" i="26"/>
  <c r="I228" i="26"/>
  <c r="I229" i="26"/>
  <c r="I230" i="26"/>
  <c r="I231" i="26"/>
  <c r="I232" i="26"/>
  <c r="I233" i="26"/>
  <c r="I234" i="26"/>
  <c r="I235" i="26"/>
  <c r="I236" i="26"/>
  <c r="I237" i="26"/>
  <c r="I238" i="26"/>
  <c r="I239" i="26"/>
  <c r="I240" i="26"/>
  <c r="I241" i="26"/>
  <c r="I242" i="26"/>
  <c r="I243" i="26"/>
  <c r="I244" i="26"/>
  <c r="I245" i="26"/>
  <c r="I246" i="26"/>
  <c r="I247" i="26"/>
  <c r="I248" i="26"/>
  <c r="I249" i="26"/>
  <c r="I250" i="26"/>
  <c r="I251" i="26"/>
  <c r="I252" i="26"/>
  <c r="I253" i="26"/>
  <c r="I254" i="26"/>
  <c r="I255" i="26"/>
  <c r="I256" i="26"/>
  <c r="I257" i="26"/>
  <c r="I258" i="26"/>
  <c r="I259" i="26"/>
  <c r="I260" i="26"/>
  <c r="I261" i="26"/>
  <c r="I262" i="26"/>
  <c r="I263" i="26"/>
  <c r="I264" i="26"/>
  <c r="I265" i="26"/>
  <c r="I266" i="26"/>
  <c r="I267" i="26"/>
  <c r="I268" i="26"/>
  <c r="I269" i="26"/>
  <c r="I270" i="26"/>
  <c r="I271" i="26"/>
  <c r="I272" i="26"/>
  <c r="I273" i="26"/>
  <c r="I274" i="26"/>
  <c r="I275" i="26"/>
  <c r="I276" i="26"/>
  <c r="I277" i="26"/>
  <c r="I278" i="26"/>
  <c r="I279" i="26"/>
  <c r="I280" i="26"/>
  <c r="I281" i="26"/>
  <c r="I282" i="26"/>
  <c r="I283" i="26"/>
  <c r="I284" i="26"/>
  <c r="I285" i="26"/>
  <c r="I286" i="26"/>
  <c r="I287" i="26"/>
  <c r="I288" i="26"/>
  <c r="I289" i="26"/>
  <c r="I290" i="26"/>
  <c r="I291" i="26"/>
  <c r="I292" i="26"/>
  <c r="J292" i="26"/>
  <c r="I293" i="26"/>
  <c r="I294" i="26"/>
  <c r="I295" i="26"/>
  <c r="I296" i="26"/>
  <c r="I297" i="26"/>
  <c r="I298" i="26"/>
  <c r="I299" i="26"/>
  <c r="I300" i="26"/>
  <c r="I301" i="26"/>
  <c r="I302" i="26"/>
  <c r="I303" i="26"/>
  <c r="I304" i="26"/>
  <c r="I305" i="26"/>
  <c r="I306" i="26"/>
  <c r="I307" i="26"/>
  <c r="I308" i="26"/>
  <c r="I309" i="26"/>
  <c r="I310" i="26"/>
  <c r="I311" i="26"/>
  <c r="I312" i="26"/>
  <c r="I313" i="26"/>
  <c r="I314" i="26"/>
  <c r="I315" i="26"/>
  <c r="I316" i="26"/>
  <c r="I317" i="26"/>
  <c r="I318" i="26"/>
  <c r="I319" i="26"/>
  <c r="I320" i="26"/>
  <c r="I321" i="26"/>
  <c r="I322" i="26"/>
  <c r="I323" i="26"/>
  <c r="I324" i="26"/>
  <c r="I325" i="26"/>
  <c r="I326" i="26"/>
  <c r="I327" i="26"/>
  <c r="I328" i="26"/>
  <c r="I329" i="26"/>
  <c r="I330" i="26"/>
  <c r="I331" i="26"/>
  <c r="I332" i="26"/>
  <c r="I333" i="26"/>
  <c r="I334" i="26"/>
  <c r="I335" i="26"/>
  <c r="I336" i="26"/>
  <c r="I337" i="26"/>
  <c r="I338" i="26"/>
  <c r="I339" i="26"/>
  <c r="I340" i="26"/>
  <c r="I341" i="26"/>
  <c r="I342" i="26"/>
  <c r="I343" i="26"/>
  <c r="I344" i="26"/>
  <c r="I345" i="26"/>
  <c r="I346" i="26"/>
  <c r="I347" i="26"/>
  <c r="I348" i="26"/>
  <c r="I349" i="26"/>
  <c r="I350" i="26"/>
  <c r="I351" i="26"/>
  <c r="I352" i="26"/>
  <c r="I353" i="26"/>
  <c r="I354" i="26"/>
  <c r="I355" i="26"/>
  <c r="I356" i="26"/>
  <c r="I357" i="26"/>
  <c r="I358" i="26"/>
  <c r="I359" i="26"/>
  <c r="I360" i="26"/>
  <c r="I361" i="26"/>
  <c r="I362" i="26"/>
  <c r="I363" i="26"/>
  <c r="I364" i="26"/>
  <c r="I365" i="26"/>
  <c r="I366" i="26"/>
  <c r="I367" i="26"/>
  <c r="I368" i="26"/>
  <c r="I369" i="26"/>
  <c r="I370" i="26"/>
  <c r="I371" i="26"/>
  <c r="I372" i="26"/>
  <c r="I373" i="26"/>
  <c r="I8" i="26"/>
  <c r="I9" i="23"/>
  <c r="I10" i="23"/>
  <c r="I11" i="23"/>
  <c r="I12" i="23"/>
  <c r="I13" i="23"/>
  <c r="I14" i="23"/>
  <c r="I15" i="23"/>
  <c r="I16" i="23"/>
  <c r="I17" i="23"/>
  <c r="I18" i="23"/>
  <c r="I19" i="23"/>
  <c r="I20" i="23"/>
  <c r="I21" i="23"/>
  <c r="I22" i="23"/>
  <c r="I23" i="23"/>
  <c r="I24" i="23"/>
  <c r="I25" i="23"/>
  <c r="I26" i="23"/>
  <c r="I27" i="23"/>
  <c r="I28" i="23"/>
  <c r="I29" i="23"/>
  <c r="I30" i="23"/>
  <c r="I31" i="23"/>
  <c r="I32" i="23"/>
  <c r="I33" i="23"/>
  <c r="I34" i="23"/>
  <c r="I35" i="23"/>
  <c r="I36" i="23"/>
  <c r="I37" i="23"/>
  <c r="I38" i="23"/>
  <c r="I39" i="23"/>
  <c r="I40" i="23"/>
  <c r="I41" i="23"/>
  <c r="I42" i="23"/>
  <c r="I43" i="23"/>
  <c r="I44" i="23"/>
  <c r="I45" i="23"/>
  <c r="I46" i="23"/>
  <c r="I47" i="23"/>
  <c r="I48" i="23"/>
  <c r="I49" i="23"/>
  <c r="I50" i="23"/>
  <c r="I51" i="23"/>
  <c r="I52" i="23"/>
  <c r="I53" i="23"/>
  <c r="I54" i="23"/>
  <c r="I55" i="23"/>
  <c r="I56" i="23"/>
  <c r="I57" i="23"/>
  <c r="I58" i="23"/>
  <c r="I59" i="23"/>
  <c r="I60" i="23"/>
  <c r="I61" i="23"/>
  <c r="I62" i="23"/>
  <c r="I63" i="23"/>
  <c r="I64" i="23"/>
  <c r="I65" i="23"/>
  <c r="I66" i="23"/>
  <c r="I67" i="23"/>
  <c r="I68" i="23"/>
  <c r="I69" i="23"/>
  <c r="I70" i="23"/>
  <c r="I71" i="23"/>
  <c r="I72" i="23"/>
  <c r="I73" i="23"/>
  <c r="I74" i="23"/>
  <c r="I75" i="23"/>
  <c r="I76" i="23"/>
  <c r="I77" i="23"/>
  <c r="I78" i="23"/>
  <c r="I79" i="23"/>
  <c r="I80" i="23"/>
  <c r="I81" i="23"/>
  <c r="I82" i="23"/>
  <c r="I83" i="23"/>
  <c r="I84" i="23"/>
  <c r="I85" i="23"/>
  <c r="I86" i="23"/>
  <c r="I87" i="23"/>
  <c r="I88" i="23"/>
  <c r="I89" i="23"/>
  <c r="I90" i="23"/>
  <c r="I91" i="23"/>
  <c r="I92" i="23"/>
  <c r="I93" i="23"/>
  <c r="I94" i="23"/>
  <c r="I95" i="23"/>
  <c r="I96" i="23"/>
  <c r="I97" i="23"/>
  <c r="I98" i="23"/>
  <c r="I99" i="23"/>
  <c r="I100" i="23"/>
  <c r="I101" i="23"/>
  <c r="I102" i="23"/>
  <c r="I103" i="23"/>
  <c r="I104" i="23"/>
  <c r="I105" i="23"/>
  <c r="I106" i="23"/>
  <c r="I107" i="23"/>
  <c r="I108" i="23"/>
  <c r="I109" i="23"/>
  <c r="I110" i="23"/>
  <c r="I111" i="23"/>
  <c r="I112" i="23"/>
  <c r="I113" i="23"/>
  <c r="I114" i="23"/>
  <c r="I115" i="23"/>
  <c r="I116" i="23"/>
  <c r="I117" i="23"/>
  <c r="I118" i="23"/>
  <c r="I119" i="23"/>
  <c r="I120" i="23"/>
  <c r="I121" i="23"/>
  <c r="I122" i="23"/>
  <c r="I123" i="23"/>
  <c r="I124" i="23"/>
  <c r="I125" i="23"/>
  <c r="I126" i="23"/>
  <c r="I127" i="23"/>
  <c r="I128" i="23"/>
  <c r="I129" i="23"/>
  <c r="I130" i="23"/>
  <c r="I131" i="23"/>
  <c r="I132" i="23"/>
  <c r="I133" i="23"/>
  <c r="I134" i="23"/>
  <c r="I135" i="23"/>
  <c r="I136" i="23"/>
  <c r="I137" i="23"/>
  <c r="I138" i="23"/>
  <c r="I139" i="23"/>
  <c r="I140" i="23"/>
  <c r="I141" i="23"/>
  <c r="I142" i="23"/>
  <c r="I143" i="23"/>
  <c r="I144" i="23"/>
  <c r="I145" i="23"/>
  <c r="I146" i="23"/>
  <c r="I147" i="23"/>
  <c r="I148" i="23"/>
  <c r="I149" i="23"/>
  <c r="I150" i="23"/>
  <c r="I151" i="23"/>
  <c r="I152" i="23"/>
  <c r="I153" i="23"/>
  <c r="I154" i="23"/>
  <c r="I155" i="23"/>
  <c r="I156" i="23"/>
  <c r="I157" i="23"/>
  <c r="I158" i="23"/>
  <c r="I159" i="23"/>
  <c r="I160" i="23"/>
  <c r="I161" i="23"/>
  <c r="I162" i="23"/>
  <c r="I163" i="23"/>
  <c r="I164" i="23"/>
  <c r="I165" i="23"/>
  <c r="I166" i="23"/>
  <c r="I167" i="23"/>
  <c r="I168" i="23"/>
  <c r="I169" i="23"/>
  <c r="I170" i="23"/>
  <c r="I171" i="23"/>
  <c r="I172" i="23"/>
  <c r="I173" i="23"/>
  <c r="I174" i="23"/>
  <c r="I175" i="23"/>
  <c r="I176" i="23"/>
  <c r="I177" i="23"/>
  <c r="I178" i="23"/>
  <c r="I179" i="23"/>
  <c r="I180" i="23"/>
  <c r="I181" i="23"/>
  <c r="I182" i="23"/>
  <c r="I183" i="23"/>
  <c r="I184" i="23"/>
  <c r="I185" i="23"/>
  <c r="I186" i="23"/>
  <c r="I187" i="23"/>
  <c r="I188" i="23"/>
  <c r="I189" i="23"/>
  <c r="I190" i="23"/>
  <c r="I191" i="23"/>
  <c r="I192" i="23"/>
  <c r="I193" i="23"/>
  <c r="I194" i="23"/>
  <c r="I195" i="23"/>
  <c r="I196" i="23"/>
  <c r="I197" i="23"/>
  <c r="I198" i="23"/>
  <c r="I199" i="23"/>
  <c r="I200" i="23"/>
  <c r="I201" i="23"/>
  <c r="I202" i="23"/>
  <c r="I203" i="23"/>
  <c r="I204" i="23"/>
  <c r="I205" i="23"/>
  <c r="I206" i="23"/>
  <c r="I207" i="23"/>
  <c r="I208" i="23"/>
  <c r="I209" i="23"/>
  <c r="I210" i="23"/>
  <c r="I211" i="23"/>
  <c r="I212" i="23"/>
  <c r="I213" i="23"/>
  <c r="I214" i="23"/>
  <c r="I215" i="23"/>
  <c r="I216" i="23"/>
  <c r="I217" i="23"/>
  <c r="I218" i="23"/>
  <c r="I219" i="23"/>
  <c r="I220" i="23"/>
  <c r="I221" i="23"/>
  <c r="I222" i="23"/>
  <c r="I223" i="23"/>
  <c r="I224" i="23"/>
  <c r="I225" i="23"/>
  <c r="I226" i="23"/>
  <c r="I227" i="23"/>
  <c r="I228" i="23"/>
  <c r="I229" i="23"/>
  <c r="I230" i="23"/>
  <c r="I231" i="23"/>
  <c r="I232" i="23"/>
  <c r="I233" i="23"/>
  <c r="I234" i="23"/>
  <c r="I235" i="23"/>
  <c r="I236" i="23"/>
  <c r="I237" i="23"/>
  <c r="I238" i="23"/>
  <c r="I239" i="23"/>
  <c r="I240" i="23"/>
  <c r="I241" i="23"/>
  <c r="I242" i="23"/>
  <c r="I243" i="23"/>
  <c r="I244" i="23"/>
  <c r="I245" i="23"/>
  <c r="I246" i="23"/>
  <c r="I247" i="23"/>
  <c r="I248" i="23"/>
  <c r="I249" i="23"/>
  <c r="I250" i="23"/>
  <c r="I251" i="23"/>
  <c r="I252" i="23"/>
  <c r="I253" i="23"/>
  <c r="I254" i="23"/>
  <c r="I255" i="23"/>
  <c r="I256" i="23"/>
  <c r="I257" i="23"/>
  <c r="I258" i="23"/>
  <c r="I259" i="23"/>
  <c r="I260" i="23"/>
  <c r="I261" i="23"/>
  <c r="I262" i="23"/>
  <c r="I263" i="23"/>
  <c r="I264" i="23"/>
  <c r="I265" i="23"/>
  <c r="I266" i="23"/>
  <c r="I267" i="23"/>
  <c r="I268" i="23"/>
  <c r="I269" i="23"/>
  <c r="I270" i="23"/>
  <c r="I271" i="23"/>
  <c r="I272" i="23"/>
  <c r="I273" i="23"/>
  <c r="I274" i="23"/>
  <c r="I275" i="23"/>
  <c r="I276" i="23"/>
  <c r="I277" i="23"/>
  <c r="I278" i="23"/>
  <c r="I279" i="23"/>
  <c r="I280" i="23"/>
  <c r="I281" i="23"/>
  <c r="I282" i="23"/>
  <c r="I283" i="23"/>
  <c r="I284" i="23"/>
  <c r="I285" i="23"/>
  <c r="I286" i="23"/>
  <c r="I287" i="23"/>
  <c r="I288" i="23"/>
  <c r="I289" i="23"/>
  <c r="I290" i="23"/>
  <c r="I291" i="23"/>
  <c r="I292" i="23"/>
  <c r="I293" i="23"/>
  <c r="I294" i="23"/>
  <c r="I295" i="23"/>
  <c r="I296" i="23"/>
  <c r="I297" i="23"/>
  <c r="I298" i="23"/>
  <c r="I299" i="23"/>
  <c r="I300" i="23"/>
  <c r="I301" i="23"/>
  <c r="I302" i="23"/>
  <c r="I303" i="23"/>
  <c r="I304" i="23"/>
  <c r="I305" i="23"/>
  <c r="I306" i="23"/>
  <c r="I307" i="23"/>
  <c r="I308" i="23"/>
  <c r="I309" i="23"/>
  <c r="I310" i="23"/>
  <c r="I311" i="23"/>
  <c r="I312" i="23"/>
  <c r="I313" i="23"/>
  <c r="I314" i="23"/>
  <c r="I315" i="23"/>
  <c r="I316" i="23"/>
  <c r="I317" i="23"/>
  <c r="I318" i="23"/>
  <c r="I319" i="23"/>
  <c r="I320" i="23"/>
  <c r="I321" i="23"/>
  <c r="I322" i="23"/>
  <c r="I323" i="23"/>
  <c r="I324" i="23"/>
  <c r="I325" i="23"/>
  <c r="I326" i="23"/>
  <c r="I327" i="23"/>
  <c r="I328" i="23"/>
  <c r="I329" i="23"/>
  <c r="I330" i="23"/>
  <c r="I331" i="23"/>
  <c r="I332" i="23"/>
  <c r="I333" i="23"/>
  <c r="I334" i="23"/>
  <c r="I335" i="23"/>
  <c r="I336" i="23"/>
  <c r="I337" i="23"/>
  <c r="I338" i="23"/>
  <c r="I339" i="23"/>
  <c r="I340" i="23"/>
  <c r="I341" i="23"/>
  <c r="I342" i="23"/>
  <c r="I343" i="23"/>
  <c r="I344" i="23"/>
  <c r="I345" i="23"/>
  <c r="I346" i="23"/>
  <c r="I347" i="23"/>
  <c r="I348" i="23"/>
  <c r="I349" i="23"/>
  <c r="I350" i="23"/>
  <c r="I351" i="23"/>
  <c r="I352" i="23"/>
  <c r="I353" i="23"/>
  <c r="I354" i="23"/>
  <c r="I355" i="23"/>
  <c r="I356" i="23"/>
  <c r="I357" i="23"/>
  <c r="I358" i="23"/>
  <c r="I359" i="23"/>
  <c r="I360" i="23"/>
  <c r="I361" i="23"/>
  <c r="I362" i="23"/>
  <c r="I363" i="23"/>
  <c r="I364" i="23"/>
  <c r="I365" i="23"/>
  <c r="I366" i="23"/>
  <c r="I367" i="23"/>
  <c r="I368" i="23"/>
  <c r="I369" i="23"/>
  <c r="I370" i="23"/>
  <c r="I371" i="23"/>
  <c r="I372" i="23"/>
  <c r="I373" i="23"/>
  <c r="I8" i="23"/>
  <c r="H9" i="27"/>
  <c r="H10" i="27"/>
  <c r="H11" i="27"/>
  <c r="H12" i="27"/>
  <c r="I12" i="27"/>
  <c r="M12" i="27" s="1"/>
  <c r="H13" i="27"/>
  <c r="H14" i="27"/>
  <c r="I14" i="27"/>
  <c r="H15" i="27"/>
  <c r="H16" i="27"/>
  <c r="H17" i="27"/>
  <c r="H18" i="27"/>
  <c r="H19" i="27"/>
  <c r="H20" i="27"/>
  <c r="H21" i="27"/>
  <c r="H22" i="27"/>
  <c r="I22" i="27"/>
  <c r="H23" i="27"/>
  <c r="H24" i="27"/>
  <c r="H25" i="27"/>
  <c r="H26" i="27"/>
  <c r="H27" i="27"/>
  <c r="H28" i="27"/>
  <c r="I28" i="27"/>
  <c r="M28" i="27" s="1"/>
  <c r="H29" i="27"/>
  <c r="H30" i="27"/>
  <c r="I30" i="27"/>
  <c r="H31" i="27"/>
  <c r="H32" i="27"/>
  <c r="H33" i="27"/>
  <c r="H34" i="27"/>
  <c r="H35" i="27"/>
  <c r="H36" i="27"/>
  <c r="H37" i="27"/>
  <c r="H38" i="27"/>
  <c r="I38" i="27"/>
  <c r="H39" i="27"/>
  <c r="H40" i="27"/>
  <c r="H41" i="27"/>
  <c r="H42" i="27"/>
  <c r="H43" i="27"/>
  <c r="H44" i="27"/>
  <c r="I44" i="27"/>
  <c r="M44" i="27" s="1"/>
  <c r="H45" i="27"/>
  <c r="H46" i="27"/>
  <c r="I46" i="27"/>
  <c r="H47" i="27"/>
  <c r="H48" i="27"/>
  <c r="H49" i="27"/>
  <c r="H50" i="27"/>
  <c r="H51" i="27"/>
  <c r="H52" i="27"/>
  <c r="H53" i="27"/>
  <c r="H54" i="27"/>
  <c r="I54" i="27"/>
  <c r="H55" i="27"/>
  <c r="H56" i="27"/>
  <c r="H57" i="27"/>
  <c r="H58" i="27"/>
  <c r="H59" i="27"/>
  <c r="H60" i="27"/>
  <c r="I60" i="27"/>
  <c r="M60" i="27" s="1"/>
  <c r="H61" i="27"/>
  <c r="H62" i="27"/>
  <c r="I62" i="27"/>
  <c r="H63" i="27"/>
  <c r="H64" i="27"/>
  <c r="H65" i="27"/>
  <c r="H66" i="27"/>
  <c r="H67" i="27"/>
  <c r="H68" i="27"/>
  <c r="H69" i="27"/>
  <c r="H70" i="27"/>
  <c r="I70" i="27"/>
  <c r="H71" i="27"/>
  <c r="H72" i="27"/>
  <c r="H73" i="27"/>
  <c r="H74" i="27"/>
  <c r="H75" i="27"/>
  <c r="H76" i="27"/>
  <c r="I76" i="27"/>
  <c r="M76" i="27" s="1"/>
  <c r="H77" i="27"/>
  <c r="H78" i="27"/>
  <c r="I78" i="27"/>
  <c r="H79" i="27"/>
  <c r="H80" i="27"/>
  <c r="H81" i="27"/>
  <c r="H82" i="27"/>
  <c r="H83" i="27"/>
  <c r="H84" i="27"/>
  <c r="H85" i="27"/>
  <c r="H86" i="27"/>
  <c r="I86" i="27"/>
  <c r="H87" i="27"/>
  <c r="H88" i="27"/>
  <c r="H89" i="27"/>
  <c r="H90" i="27"/>
  <c r="H91" i="27"/>
  <c r="H92" i="27"/>
  <c r="I92" i="27"/>
  <c r="M92" i="27" s="1"/>
  <c r="H93" i="27"/>
  <c r="H94" i="27"/>
  <c r="I94" i="27"/>
  <c r="H95" i="27"/>
  <c r="H96" i="27"/>
  <c r="H97" i="27"/>
  <c r="H98" i="27"/>
  <c r="H99" i="27"/>
  <c r="H100" i="27"/>
  <c r="H101" i="27"/>
  <c r="H102" i="27"/>
  <c r="I102" i="27"/>
  <c r="H103" i="27"/>
  <c r="H104" i="27"/>
  <c r="H105" i="27"/>
  <c r="H106" i="27"/>
  <c r="H107" i="27"/>
  <c r="H108" i="27"/>
  <c r="I108" i="27"/>
  <c r="M108" i="27" s="1"/>
  <c r="H109" i="27"/>
  <c r="H110" i="27"/>
  <c r="I110" i="27"/>
  <c r="H111" i="27"/>
  <c r="H112" i="27"/>
  <c r="H113" i="27"/>
  <c r="H114" i="27"/>
  <c r="H115" i="27"/>
  <c r="H116" i="27"/>
  <c r="H117" i="27"/>
  <c r="H118" i="27"/>
  <c r="I118" i="27"/>
  <c r="H119" i="27"/>
  <c r="H120" i="27"/>
  <c r="H121" i="27"/>
  <c r="H122" i="27"/>
  <c r="H123" i="27"/>
  <c r="H124" i="27"/>
  <c r="I124" i="27"/>
  <c r="M124" i="27" s="1"/>
  <c r="H125" i="27"/>
  <c r="H126" i="27"/>
  <c r="I126" i="27"/>
  <c r="H127" i="27"/>
  <c r="H128" i="27"/>
  <c r="H129" i="27"/>
  <c r="H130" i="27"/>
  <c r="H131" i="27"/>
  <c r="H132" i="27"/>
  <c r="H133" i="27"/>
  <c r="H134" i="27"/>
  <c r="I134" i="27"/>
  <c r="H135" i="27"/>
  <c r="H136" i="27"/>
  <c r="H137" i="27"/>
  <c r="H138" i="27"/>
  <c r="H139" i="27"/>
  <c r="H140" i="27"/>
  <c r="I140" i="27"/>
  <c r="H141" i="27"/>
  <c r="H142" i="27"/>
  <c r="I142" i="27"/>
  <c r="H143" i="27"/>
  <c r="H144" i="27"/>
  <c r="H145" i="27"/>
  <c r="H146" i="27"/>
  <c r="H147" i="27"/>
  <c r="H148" i="27"/>
  <c r="H149" i="27"/>
  <c r="H150" i="27"/>
  <c r="I150" i="27"/>
  <c r="H151" i="27"/>
  <c r="H152" i="27"/>
  <c r="H153" i="27"/>
  <c r="H154" i="27"/>
  <c r="H155" i="27"/>
  <c r="H156" i="27"/>
  <c r="I156" i="27"/>
  <c r="M156" i="27" s="1"/>
  <c r="H157" i="27"/>
  <c r="H158" i="27"/>
  <c r="I158" i="27"/>
  <c r="H159" i="27"/>
  <c r="H160" i="27"/>
  <c r="H161" i="27"/>
  <c r="H162" i="27"/>
  <c r="H163" i="27"/>
  <c r="H164" i="27"/>
  <c r="H165" i="27"/>
  <c r="H166" i="27"/>
  <c r="I166" i="27"/>
  <c r="H167" i="27"/>
  <c r="H168" i="27"/>
  <c r="H169" i="27"/>
  <c r="H170" i="27"/>
  <c r="H171" i="27"/>
  <c r="H172" i="27"/>
  <c r="I172" i="27"/>
  <c r="M172" i="27" s="1"/>
  <c r="H173" i="27"/>
  <c r="H174" i="27"/>
  <c r="I174" i="27"/>
  <c r="H175" i="27"/>
  <c r="H176" i="27"/>
  <c r="H177" i="27"/>
  <c r="H178" i="27"/>
  <c r="H179" i="27"/>
  <c r="H180" i="27"/>
  <c r="H181" i="27"/>
  <c r="H182" i="27"/>
  <c r="I182" i="27"/>
  <c r="H183" i="27"/>
  <c r="H184" i="27"/>
  <c r="H185" i="27"/>
  <c r="H186" i="27"/>
  <c r="H187" i="27"/>
  <c r="H188" i="27"/>
  <c r="I188" i="27"/>
  <c r="M188" i="27" s="1"/>
  <c r="H189" i="27"/>
  <c r="H190" i="27"/>
  <c r="I190" i="27"/>
  <c r="H191" i="27"/>
  <c r="H192" i="27"/>
  <c r="H193" i="27"/>
  <c r="H194" i="27"/>
  <c r="H195" i="27"/>
  <c r="H196" i="27"/>
  <c r="H197" i="27"/>
  <c r="H198" i="27"/>
  <c r="I198" i="27"/>
  <c r="H199" i="27"/>
  <c r="H200" i="27"/>
  <c r="H201" i="27"/>
  <c r="H202" i="27"/>
  <c r="H203" i="27"/>
  <c r="H204" i="27"/>
  <c r="I204" i="27"/>
  <c r="M204" i="27" s="1"/>
  <c r="H205" i="27"/>
  <c r="H206" i="27"/>
  <c r="I206" i="27"/>
  <c r="H207" i="27"/>
  <c r="H208" i="27"/>
  <c r="H209" i="27"/>
  <c r="H210" i="27"/>
  <c r="H211" i="27"/>
  <c r="H212" i="27"/>
  <c r="H213" i="27"/>
  <c r="H214" i="27"/>
  <c r="I214" i="27"/>
  <c r="H215" i="27"/>
  <c r="H216" i="27"/>
  <c r="H217" i="27"/>
  <c r="H218" i="27"/>
  <c r="H219" i="27"/>
  <c r="H220" i="27"/>
  <c r="I220" i="27"/>
  <c r="M220" i="27" s="1"/>
  <c r="H221" i="27"/>
  <c r="H222" i="27"/>
  <c r="I222" i="27"/>
  <c r="H223" i="27"/>
  <c r="H224" i="27"/>
  <c r="H225" i="27"/>
  <c r="H226" i="27"/>
  <c r="H227" i="27"/>
  <c r="H228" i="27"/>
  <c r="H229" i="27"/>
  <c r="H230" i="27"/>
  <c r="I230" i="27"/>
  <c r="H231" i="27"/>
  <c r="H232" i="27"/>
  <c r="H233" i="27"/>
  <c r="H234" i="27"/>
  <c r="H235" i="27"/>
  <c r="H236" i="27"/>
  <c r="I236" i="27"/>
  <c r="M236" i="27" s="1"/>
  <c r="H237" i="27"/>
  <c r="H238" i="27"/>
  <c r="I238" i="27"/>
  <c r="H239" i="27"/>
  <c r="H240" i="27"/>
  <c r="H241" i="27"/>
  <c r="H242" i="27"/>
  <c r="H243" i="27"/>
  <c r="H244" i="27"/>
  <c r="H245" i="27"/>
  <c r="H246" i="27"/>
  <c r="I246" i="27"/>
  <c r="H247" i="27"/>
  <c r="H248" i="27"/>
  <c r="H249" i="27"/>
  <c r="H250" i="27"/>
  <c r="H251" i="27"/>
  <c r="H252" i="27"/>
  <c r="I252" i="27"/>
  <c r="M252" i="27" s="1"/>
  <c r="H253" i="27"/>
  <c r="H254" i="27"/>
  <c r="I254" i="27"/>
  <c r="H255" i="27"/>
  <c r="H256" i="27"/>
  <c r="H257" i="27"/>
  <c r="H258" i="27"/>
  <c r="H259" i="27"/>
  <c r="H260" i="27"/>
  <c r="H261" i="27"/>
  <c r="H262" i="27"/>
  <c r="I262" i="27"/>
  <c r="H263" i="27"/>
  <c r="H264" i="27"/>
  <c r="H265" i="27"/>
  <c r="H266" i="27"/>
  <c r="H267" i="27"/>
  <c r="H268" i="27"/>
  <c r="I268" i="27"/>
  <c r="M268" i="27" s="1"/>
  <c r="H269" i="27"/>
  <c r="H270" i="27"/>
  <c r="I270" i="27"/>
  <c r="H271" i="27"/>
  <c r="H272" i="27"/>
  <c r="H273" i="27"/>
  <c r="H274" i="27"/>
  <c r="H275" i="27"/>
  <c r="H276" i="27"/>
  <c r="H277" i="27"/>
  <c r="H278" i="27"/>
  <c r="I278" i="27"/>
  <c r="H279" i="27"/>
  <c r="H280" i="27"/>
  <c r="H281" i="27"/>
  <c r="H282" i="27"/>
  <c r="H283" i="27"/>
  <c r="H284" i="27"/>
  <c r="I284" i="27"/>
  <c r="M284" i="27" s="1"/>
  <c r="H285" i="27"/>
  <c r="H286" i="27"/>
  <c r="I286" i="27"/>
  <c r="H287" i="27"/>
  <c r="H288" i="27"/>
  <c r="H289" i="27"/>
  <c r="H290" i="27"/>
  <c r="H291" i="27"/>
  <c r="H292" i="27"/>
  <c r="H293" i="27"/>
  <c r="H294" i="27"/>
  <c r="I294" i="27"/>
  <c r="H295" i="27"/>
  <c r="H296" i="27"/>
  <c r="H297" i="27"/>
  <c r="H298" i="27"/>
  <c r="H299" i="27"/>
  <c r="H300" i="27"/>
  <c r="I300" i="27"/>
  <c r="M300" i="27" s="1"/>
  <c r="H301" i="27"/>
  <c r="H302" i="27"/>
  <c r="I302" i="27"/>
  <c r="H303" i="27"/>
  <c r="H304" i="27"/>
  <c r="H305" i="27"/>
  <c r="H306" i="27"/>
  <c r="H307" i="27"/>
  <c r="H308" i="27"/>
  <c r="H309" i="27"/>
  <c r="H310" i="27"/>
  <c r="I310" i="27"/>
  <c r="H311" i="27"/>
  <c r="H312" i="27"/>
  <c r="H313" i="27"/>
  <c r="H314" i="27"/>
  <c r="H315" i="27"/>
  <c r="H316" i="27"/>
  <c r="I316" i="27"/>
  <c r="M316" i="27" s="1"/>
  <c r="H317" i="27"/>
  <c r="H318" i="27"/>
  <c r="I318" i="27"/>
  <c r="H319" i="27"/>
  <c r="H320" i="27"/>
  <c r="H321" i="27"/>
  <c r="H322" i="27"/>
  <c r="H323" i="27"/>
  <c r="H324" i="27"/>
  <c r="H325" i="27"/>
  <c r="H326" i="27"/>
  <c r="I326" i="27"/>
  <c r="H327" i="27"/>
  <c r="H328" i="27"/>
  <c r="H329" i="27"/>
  <c r="H330" i="27"/>
  <c r="H331" i="27"/>
  <c r="H332" i="27"/>
  <c r="I332" i="27"/>
  <c r="H333" i="27"/>
  <c r="H334" i="27"/>
  <c r="I334" i="27"/>
  <c r="M334" i="27" s="1"/>
  <c r="H335" i="27"/>
  <c r="H336" i="27"/>
  <c r="H337" i="27"/>
  <c r="H338" i="27"/>
  <c r="H339" i="27"/>
  <c r="H340" i="27"/>
  <c r="H341" i="27"/>
  <c r="H342" i="27"/>
  <c r="I342" i="27"/>
  <c r="M342" i="27" s="1"/>
  <c r="H343" i="27"/>
  <c r="H344" i="27"/>
  <c r="H345" i="27"/>
  <c r="H346" i="27"/>
  <c r="H347" i="27"/>
  <c r="H348" i="27"/>
  <c r="I348" i="27"/>
  <c r="M348" i="27" s="1"/>
  <c r="H349" i="27"/>
  <c r="H350" i="27"/>
  <c r="I350" i="27"/>
  <c r="M350" i="27" s="1"/>
  <c r="H351" i="27"/>
  <c r="H352" i="27"/>
  <c r="H353" i="27"/>
  <c r="H354" i="27"/>
  <c r="H355" i="27"/>
  <c r="H356" i="27"/>
  <c r="H357" i="27"/>
  <c r="H358" i="27"/>
  <c r="I358" i="27"/>
  <c r="H359" i="27"/>
  <c r="H360" i="27"/>
  <c r="H361" i="27"/>
  <c r="H362" i="27"/>
  <c r="H363" i="27"/>
  <c r="H364" i="27"/>
  <c r="I364" i="27"/>
  <c r="H365" i="27"/>
  <c r="H366" i="27"/>
  <c r="I366" i="27"/>
  <c r="M366" i="27" s="1"/>
  <c r="H367" i="27"/>
  <c r="H368" i="27"/>
  <c r="H369" i="27"/>
  <c r="H370" i="27"/>
  <c r="H371" i="27"/>
  <c r="H372" i="27"/>
  <c r="H373" i="27"/>
  <c r="H8" i="27"/>
  <c r="G9" i="27"/>
  <c r="G10" i="27"/>
  <c r="G11" i="27"/>
  <c r="G12" i="27"/>
  <c r="G13" i="27"/>
  <c r="I13" i="27" s="1"/>
  <c r="G14" i="27"/>
  <c r="G15" i="27"/>
  <c r="I15" i="27" s="1"/>
  <c r="M15" i="27" s="1"/>
  <c r="G16" i="27"/>
  <c r="G17" i="27"/>
  <c r="G18" i="27"/>
  <c r="G19" i="27"/>
  <c r="G20" i="27"/>
  <c r="G21" i="27"/>
  <c r="I21" i="27" s="1"/>
  <c r="G22" i="27"/>
  <c r="G23" i="27"/>
  <c r="I23" i="27" s="1"/>
  <c r="M23" i="27" s="1"/>
  <c r="G24" i="27"/>
  <c r="G25" i="27"/>
  <c r="G26" i="27"/>
  <c r="G27" i="27"/>
  <c r="G28" i="27"/>
  <c r="G29" i="27"/>
  <c r="I29" i="27" s="1"/>
  <c r="G30" i="27"/>
  <c r="G31" i="27"/>
  <c r="I31" i="27" s="1"/>
  <c r="M31" i="27" s="1"/>
  <c r="G32" i="27"/>
  <c r="G33" i="27"/>
  <c r="G34" i="27"/>
  <c r="G35" i="27"/>
  <c r="G36" i="27"/>
  <c r="G37" i="27"/>
  <c r="I37" i="27" s="1"/>
  <c r="G38" i="27"/>
  <c r="G39" i="27"/>
  <c r="I39" i="27" s="1"/>
  <c r="M39" i="27" s="1"/>
  <c r="G40" i="27"/>
  <c r="G41" i="27"/>
  <c r="G42" i="27"/>
  <c r="G43" i="27"/>
  <c r="G44" i="27"/>
  <c r="G45" i="27"/>
  <c r="I45" i="27" s="1"/>
  <c r="G46" i="27"/>
  <c r="G47" i="27"/>
  <c r="I47" i="27" s="1"/>
  <c r="M47" i="27" s="1"/>
  <c r="G48" i="27"/>
  <c r="G49" i="27"/>
  <c r="G50" i="27"/>
  <c r="G51" i="27"/>
  <c r="G52" i="27"/>
  <c r="G53" i="27"/>
  <c r="I53" i="27" s="1"/>
  <c r="G54" i="27"/>
  <c r="G55" i="27"/>
  <c r="I55" i="27" s="1"/>
  <c r="G56" i="27"/>
  <c r="G57" i="27"/>
  <c r="G58" i="27"/>
  <c r="G59" i="27"/>
  <c r="G60" i="27"/>
  <c r="G61" i="27"/>
  <c r="I61" i="27" s="1"/>
  <c r="G62" i="27"/>
  <c r="G63" i="27"/>
  <c r="I63" i="27" s="1"/>
  <c r="M63" i="27" s="1"/>
  <c r="G64" i="27"/>
  <c r="G65" i="27"/>
  <c r="G66" i="27"/>
  <c r="G67" i="27"/>
  <c r="G68" i="27"/>
  <c r="G69" i="27"/>
  <c r="I69" i="27" s="1"/>
  <c r="G70" i="27"/>
  <c r="G71" i="27"/>
  <c r="I71" i="27" s="1"/>
  <c r="M71" i="27" s="1"/>
  <c r="G72" i="27"/>
  <c r="G73" i="27"/>
  <c r="G74" i="27"/>
  <c r="G75" i="27"/>
  <c r="G76" i="27"/>
  <c r="G77" i="27"/>
  <c r="I77" i="27" s="1"/>
  <c r="G78" i="27"/>
  <c r="G79" i="27"/>
  <c r="I79" i="27" s="1"/>
  <c r="G80" i="27"/>
  <c r="G81" i="27"/>
  <c r="G82" i="27"/>
  <c r="G83" i="27"/>
  <c r="G84" i="27"/>
  <c r="G85" i="27"/>
  <c r="I85" i="27" s="1"/>
  <c r="G86" i="27"/>
  <c r="G87" i="27"/>
  <c r="I87" i="27" s="1"/>
  <c r="M87" i="27" s="1"/>
  <c r="G88" i="27"/>
  <c r="G89" i="27"/>
  <c r="G90" i="27"/>
  <c r="G91" i="27"/>
  <c r="G92" i="27"/>
  <c r="G93" i="27"/>
  <c r="I93" i="27" s="1"/>
  <c r="G94" i="27"/>
  <c r="G95" i="27"/>
  <c r="I95" i="27" s="1"/>
  <c r="M95" i="27" s="1"/>
  <c r="G96" i="27"/>
  <c r="G97" i="27"/>
  <c r="G98" i="27"/>
  <c r="G99" i="27"/>
  <c r="G100" i="27"/>
  <c r="G101" i="27"/>
  <c r="I101" i="27" s="1"/>
  <c r="G102" i="27"/>
  <c r="G103" i="27"/>
  <c r="I103" i="27" s="1"/>
  <c r="M103" i="27" s="1"/>
  <c r="G104" i="27"/>
  <c r="G105" i="27"/>
  <c r="G106" i="27"/>
  <c r="G107" i="27"/>
  <c r="G108" i="27"/>
  <c r="G109" i="27"/>
  <c r="I109" i="27" s="1"/>
  <c r="G110" i="27"/>
  <c r="G111" i="27"/>
  <c r="I111" i="27" s="1"/>
  <c r="M111" i="27" s="1"/>
  <c r="G112" i="27"/>
  <c r="G113" i="27"/>
  <c r="G114" i="27"/>
  <c r="G115" i="27"/>
  <c r="G116" i="27"/>
  <c r="G117" i="27"/>
  <c r="I117" i="27" s="1"/>
  <c r="G118" i="27"/>
  <c r="G119" i="27"/>
  <c r="I119" i="27" s="1"/>
  <c r="M119" i="27" s="1"/>
  <c r="G120" i="27"/>
  <c r="G121" i="27"/>
  <c r="G122" i="27"/>
  <c r="G123" i="27"/>
  <c r="G124" i="27"/>
  <c r="G125" i="27"/>
  <c r="I125" i="27" s="1"/>
  <c r="G126" i="27"/>
  <c r="G127" i="27"/>
  <c r="I127" i="27" s="1"/>
  <c r="M127" i="27" s="1"/>
  <c r="G128" i="27"/>
  <c r="G129" i="27"/>
  <c r="G130" i="27"/>
  <c r="G131" i="27"/>
  <c r="G132" i="27"/>
  <c r="G133" i="27"/>
  <c r="I133" i="27" s="1"/>
  <c r="G134" i="27"/>
  <c r="G135" i="27"/>
  <c r="I135" i="27" s="1"/>
  <c r="M135" i="27" s="1"/>
  <c r="G136" i="27"/>
  <c r="G137" i="27"/>
  <c r="G138" i="27"/>
  <c r="G139" i="27"/>
  <c r="G140" i="27"/>
  <c r="G141" i="27"/>
  <c r="I141" i="27" s="1"/>
  <c r="G142" i="27"/>
  <c r="G143" i="27"/>
  <c r="I143" i="27" s="1"/>
  <c r="M143" i="27" s="1"/>
  <c r="G144" i="27"/>
  <c r="G145" i="27"/>
  <c r="G146" i="27"/>
  <c r="G147" i="27"/>
  <c r="G148" i="27"/>
  <c r="G149" i="27"/>
  <c r="I149" i="27" s="1"/>
  <c r="G150" i="27"/>
  <c r="G151" i="27"/>
  <c r="I151" i="27" s="1"/>
  <c r="M151" i="27" s="1"/>
  <c r="G152" i="27"/>
  <c r="G153" i="27"/>
  <c r="G154" i="27"/>
  <c r="G155" i="27"/>
  <c r="G156" i="27"/>
  <c r="G157" i="27"/>
  <c r="I157" i="27" s="1"/>
  <c r="G158" i="27"/>
  <c r="G159" i="27"/>
  <c r="I159" i="27" s="1"/>
  <c r="G160" i="27"/>
  <c r="G161" i="27"/>
  <c r="G162" i="27"/>
  <c r="G163" i="27"/>
  <c r="G164" i="27"/>
  <c r="G165" i="27"/>
  <c r="I165" i="27" s="1"/>
  <c r="G166" i="27"/>
  <c r="G167" i="27"/>
  <c r="I167" i="27" s="1"/>
  <c r="M167" i="27" s="1"/>
  <c r="G168" i="27"/>
  <c r="G169" i="27"/>
  <c r="G170" i="27"/>
  <c r="G171" i="27"/>
  <c r="G172" i="27"/>
  <c r="G173" i="27"/>
  <c r="I173" i="27" s="1"/>
  <c r="G174" i="27"/>
  <c r="G175" i="27"/>
  <c r="I175" i="27" s="1"/>
  <c r="G176" i="27"/>
  <c r="G177" i="27"/>
  <c r="G178" i="27"/>
  <c r="G179" i="27"/>
  <c r="G180" i="27"/>
  <c r="G181" i="27"/>
  <c r="I181" i="27" s="1"/>
  <c r="G182" i="27"/>
  <c r="G183" i="27"/>
  <c r="I183" i="27" s="1"/>
  <c r="G184" i="27"/>
  <c r="G185" i="27"/>
  <c r="G186" i="27"/>
  <c r="G187" i="27"/>
  <c r="G188" i="27"/>
  <c r="G189" i="27"/>
  <c r="I189" i="27" s="1"/>
  <c r="G190" i="27"/>
  <c r="G191" i="27"/>
  <c r="I191" i="27" s="1"/>
  <c r="G192" i="27"/>
  <c r="G193" i="27"/>
  <c r="G194" i="27"/>
  <c r="G195" i="27"/>
  <c r="G196" i="27"/>
  <c r="G197" i="27"/>
  <c r="I197" i="27" s="1"/>
  <c r="G198" i="27"/>
  <c r="G199" i="27"/>
  <c r="I199" i="27" s="1"/>
  <c r="G200" i="27"/>
  <c r="G201" i="27"/>
  <c r="G202" i="27"/>
  <c r="G203" i="27"/>
  <c r="G204" i="27"/>
  <c r="G205" i="27"/>
  <c r="I205" i="27" s="1"/>
  <c r="G206" i="27"/>
  <c r="G207" i="27"/>
  <c r="I207" i="27" s="1"/>
  <c r="G208" i="27"/>
  <c r="G209" i="27"/>
  <c r="G210" i="27"/>
  <c r="G211" i="27"/>
  <c r="G212" i="27"/>
  <c r="G213" i="27"/>
  <c r="I213" i="27" s="1"/>
  <c r="G214" i="27"/>
  <c r="G215" i="27"/>
  <c r="I215" i="27" s="1"/>
  <c r="G216" i="27"/>
  <c r="G217" i="27"/>
  <c r="G218" i="27"/>
  <c r="G219" i="27"/>
  <c r="G220" i="27"/>
  <c r="G221" i="27"/>
  <c r="I221" i="27" s="1"/>
  <c r="G222" i="27"/>
  <c r="G223" i="27"/>
  <c r="I223" i="27" s="1"/>
  <c r="G224" i="27"/>
  <c r="G225" i="27"/>
  <c r="G226" i="27"/>
  <c r="G227" i="27"/>
  <c r="G228" i="27"/>
  <c r="G229" i="27"/>
  <c r="I229" i="27" s="1"/>
  <c r="G230" i="27"/>
  <c r="G231" i="27"/>
  <c r="I231" i="27" s="1"/>
  <c r="G232" i="27"/>
  <c r="G233" i="27"/>
  <c r="G234" i="27"/>
  <c r="G235" i="27"/>
  <c r="G236" i="27"/>
  <c r="G237" i="27"/>
  <c r="I237" i="27" s="1"/>
  <c r="M237" i="27" s="1"/>
  <c r="G238" i="27"/>
  <c r="G239" i="27"/>
  <c r="I239" i="27" s="1"/>
  <c r="G240" i="27"/>
  <c r="G241" i="27"/>
  <c r="G242" i="27"/>
  <c r="G243" i="27"/>
  <c r="G244" i="27"/>
  <c r="G245" i="27"/>
  <c r="I245" i="27" s="1"/>
  <c r="G246" i="27"/>
  <c r="G247" i="27"/>
  <c r="I247" i="27" s="1"/>
  <c r="G248" i="27"/>
  <c r="G249" i="27"/>
  <c r="G250" i="27"/>
  <c r="G251" i="27"/>
  <c r="G252" i="27"/>
  <c r="G253" i="27"/>
  <c r="I253" i="27" s="1"/>
  <c r="G254" i="27"/>
  <c r="G255" i="27"/>
  <c r="I255" i="27" s="1"/>
  <c r="G256" i="27"/>
  <c r="G257" i="27"/>
  <c r="G258" i="27"/>
  <c r="G259" i="27"/>
  <c r="G260" i="27"/>
  <c r="G261" i="27"/>
  <c r="I261" i="27" s="1"/>
  <c r="M261" i="27" s="1"/>
  <c r="G262" i="27"/>
  <c r="G263" i="27"/>
  <c r="I263" i="27" s="1"/>
  <c r="G264" i="27"/>
  <c r="G265" i="27"/>
  <c r="G266" i="27"/>
  <c r="G267" i="27"/>
  <c r="G268" i="27"/>
  <c r="G269" i="27"/>
  <c r="I269" i="27" s="1"/>
  <c r="G270" i="27"/>
  <c r="G271" i="27"/>
  <c r="I271" i="27" s="1"/>
  <c r="G272" i="27"/>
  <c r="G273" i="27"/>
  <c r="G274" i="27"/>
  <c r="G275" i="27"/>
  <c r="G276" i="27"/>
  <c r="G277" i="27"/>
  <c r="I277" i="27" s="1"/>
  <c r="G278" i="27"/>
  <c r="G279" i="27"/>
  <c r="I279" i="27" s="1"/>
  <c r="G280" i="27"/>
  <c r="G281" i="27"/>
  <c r="G282" i="27"/>
  <c r="G283" i="27"/>
  <c r="G284" i="27"/>
  <c r="G285" i="27"/>
  <c r="I285" i="27" s="1"/>
  <c r="G286" i="27"/>
  <c r="G287" i="27"/>
  <c r="I287" i="27" s="1"/>
  <c r="G288" i="27"/>
  <c r="G289" i="27"/>
  <c r="G290" i="27"/>
  <c r="G291" i="27"/>
  <c r="G292" i="27"/>
  <c r="G293" i="27"/>
  <c r="I293" i="27" s="1"/>
  <c r="G294" i="27"/>
  <c r="G295" i="27"/>
  <c r="I295" i="27" s="1"/>
  <c r="G296" i="27"/>
  <c r="G297" i="27"/>
  <c r="I297" i="27" s="1"/>
  <c r="G298" i="27"/>
  <c r="G299" i="27"/>
  <c r="I299" i="27" s="1"/>
  <c r="G300" i="27"/>
  <c r="G301" i="27"/>
  <c r="I301" i="27" s="1"/>
  <c r="G302" i="27"/>
  <c r="G303" i="27"/>
  <c r="I303" i="27" s="1"/>
  <c r="G304" i="27"/>
  <c r="G305" i="27"/>
  <c r="I305" i="27" s="1"/>
  <c r="G306" i="27"/>
  <c r="G307" i="27"/>
  <c r="I307" i="27" s="1"/>
  <c r="G308" i="27"/>
  <c r="G309" i="27"/>
  <c r="I309" i="27" s="1"/>
  <c r="G310" i="27"/>
  <c r="G311" i="27"/>
  <c r="I311" i="27" s="1"/>
  <c r="G312" i="27"/>
  <c r="G313" i="27"/>
  <c r="I313" i="27" s="1"/>
  <c r="G314" i="27"/>
  <c r="G315" i="27"/>
  <c r="I315" i="27" s="1"/>
  <c r="G316" i="27"/>
  <c r="G317" i="27"/>
  <c r="I317" i="27" s="1"/>
  <c r="G318" i="27"/>
  <c r="G319" i="27"/>
  <c r="I319" i="27" s="1"/>
  <c r="G320" i="27"/>
  <c r="G321" i="27"/>
  <c r="I321" i="27" s="1"/>
  <c r="M321" i="27" s="1"/>
  <c r="G322" i="27"/>
  <c r="G323" i="27"/>
  <c r="I323" i="27" s="1"/>
  <c r="G324" i="27"/>
  <c r="G325" i="27"/>
  <c r="I325" i="27" s="1"/>
  <c r="G326" i="27"/>
  <c r="G327" i="27"/>
  <c r="I327" i="27" s="1"/>
  <c r="G328" i="27"/>
  <c r="G329" i="27"/>
  <c r="I329" i="27" s="1"/>
  <c r="M329" i="27" s="1"/>
  <c r="G330" i="27"/>
  <c r="G331" i="27"/>
  <c r="I331" i="27" s="1"/>
  <c r="G332" i="27"/>
  <c r="G333" i="27"/>
  <c r="I333" i="27" s="1"/>
  <c r="G334" i="27"/>
  <c r="G335" i="27"/>
  <c r="I335" i="27" s="1"/>
  <c r="M335" i="27" s="1"/>
  <c r="G336" i="27"/>
  <c r="G337" i="27"/>
  <c r="I337" i="27" s="1"/>
  <c r="G338" i="27"/>
  <c r="G339" i="27"/>
  <c r="I339" i="27" s="1"/>
  <c r="M339" i="27" s="1"/>
  <c r="G340" i="27"/>
  <c r="G341" i="27"/>
  <c r="I341" i="27" s="1"/>
  <c r="M341" i="27" s="1"/>
  <c r="G342" i="27"/>
  <c r="G343" i="27"/>
  <c r="I343" i="27" s="1"/>
  <c r="M343" i="27" s="1"/>
  <c r="G344" i="27"/>
  <c r="G345" i="27"/>
  <c r="I345" i="27" s="1"/>
  <c r="M345" i="27" s="1"/>
  <c r="G346" i="27"/>
  <c r="G347" i="27"/>
  <c r="I347" i="27" s="1"/>
  <c r="M347" i="27" s="1"/>
  <c r="G348" i="27"/>
  <c r="G349" i="27"/>
  <c r="I349" i="27" s="1"/>
  <c r="M349" i="27" s="1"/>
  <c r="G350" i="27"/>
  <c r="G351" i="27"/>
  <c r="I351" i="27" s="1"/>
  <c r="M351" i="27" s="1"/>
  <c r="G352" i="27"/>
  <c r="G353" i="27"/>
  <c r="I353" i="27" s="1"/>
  <c r="G354" i="27"/>
  <c r="G355" i="27"/>
  <c r="I355" i="27" s="1"/>
  <c r="M355" i="27" s="1"/>
  <c r="G356" i="27"/>
  <c r="G357" i="27"/>
  <c r="I357" i="27" s="1"/>
  <c r="G358" i="27"/>
  <c r="G359" i="27"/>
  <c r="I359" i="27" s="1"/>
  <c r="G360" i="27"/>
  <c r="G361" i="27"/>
  <c r="I361" i="27" s="1"/>
  <c r="G362" i="27"/>
  <c r="G363" i="27"/>
  <c r="I363" i="27" s="1"/>
  <c r="G364" i="27"/>
  <c r="G365" i="27"/>
  <c r="I365" i="27" s="1"/>
  <c r="G366" i="27"/>
  <c r="G367" i="27"/>
  <c r="I367" i="27" s="1"/>
  <c r="G368" i="27"/>
  <c r="G369" i="27"/>
  <c r="I369" i="27" s="1"/>
  <c r="G370" i="27"/>
  <c r="G371" i="27"/>
  <c r="I371" i="27" s="1"/>
  <c r="M371" i="27" s="1"/>
  <c r="G372" i="27"/>
  <c r="G373" i="27"/>
  <c r="I373" i="27" s="1"/>
  <c r="G8" i="27"/>
  <c r="F373" i="27"/>
  <c r="M373" i="27" s="1"/>
  <c r="F372" i="27"/>
  <c r="F371" i="27"/>
  <c r="F370" i="27"/>
  <c r="M369" i="27"/>
  <c r="F369" i="27"/>
  <c r="F368" i="27"/>
  <c r="F367" i="27"/>
  <c r="F366" i="27"/>
  <c r="F365" i="27"/>
  <c r="F364" i="27"/>
  <c r="F363" i="27"/>
  <c r="F362" i="27"/>
  <c r="F361" i="27"/>
  <c r="F360" i="27"/>
  <c r="F359" i="27"/>
  <c r="F358" i="27"/>
  <c r="F357" i="27"/>
  <c r="F356" i="27"/>
  <c r="F355" i="27"/>
  <c r="F354" i="27"/>
  <c r="F353" i="27"/>
  <c r="F352" i="27"/>
  <c r="F351" i="27"/>
  <c r="F350" i="27"/>
  <c r="F349" i="27"/>
  <c r="F348" i="27"/>
  <c r="F347" i="27"/>
  <c r="F346" i="27"/>
  <c r="F345" i="27"/>
  <c r="F344" i="27"/>
  <c r="F343" i="27"/>
  <c r="F342" i="27"/>
  <c r="F341" i="27"/>
  <c r="F340" i="27"/>
  <c r="F339" i="27"/>
  <c r="F338" i="27"/>
  <c r="F337" i="27"/>
  <c r="F336" i="27"/>
  <c r="F335" i="27"/>
  <c r="F334" i="27"/>
  <c r="F333" i="27"/>
  <c r="F332" i="27"/>
  <c r="F331" i="27"/>
  <c r="F330" i="27"/>
  <c r="F329" i="27"/>
  <c r="F328" i="27"/>
  <c r="F327" i="27"/>
  <c r="F326" i="27"/>
  <c r="F325" i="27"/>
  <c r="F324" i="27"/>
  <c r="F323" i="27"/>
  <c r="F322" i="27"/>
  <c r="F321" i="27"/>
  <c r="F320" i="27"/>
  <c r="F319" i="27"/>
  <c r="F318" i="27"/>
  <c r="F317" i="27"/>
  <c r="F316" i="27"/>
  <c r="F315" i="27"/>
  <c r="F314" i="27"/>
  <c r="F313" i="27"/>
  <c r="F312" i="27"/>
  <c r="F311" i="27"/>
  <c r="F310" i="27"/>
  <c r="F309" i="27"/>
  <c r="F308" i="27"/>
  <c r="F307" i="27"/>
  <c r="F306" i="27"/>
  <c r="F305" i="27"/>
  <c r="F304" i="27"/>
  <c r="F303" i="27"/>
  <c r="F302" i="27"/>
  <c r="F301" i="27"/>
  <c r="F300" i="27"/>
  <c r="F299" i="27"/>
  <c r="F298" i="27"/>
  <c r="F297" i="27"/>
  <c r="F296" i="27"/>
  <c r="F295" i="27"/>
  <c r="F294" i="27"/>
  <c r="F293" i="27"/>
  <c r="F292" i="27"/>
  <c r="F291" i="27"/>
  <c r="F290" i="27"/>
  <c r="F289" i="27"/>
  <c r="F288" i="27"/>
  <c r="F287" i="27"/>
  <c r="F286" i="27"/>
  <c r="F285" i="27"/>
  <c r="F284" i="27"/>
  <c r="F283" i="27"/>
  <c r="F282" i="27"/>
  <c r="F281" i="27"/>
  <c r="F280" i="27"/>
  <c r="F279" i="27"/>
  <c r="F278" i="27"/>
  <c r="F277" i="27"/>
  <c r="F276" i="27"/>
  <c r="F275" i="27"/>
  <c r="F274" i="27"/>
  <c r="F273" i="27"/>
  <c r="F272" i="27"/>
  <c r="F271" i="27"/>
  <c r="F270" i="27"/>
  <c r="F269" i="27"/>
  <c r="F268" i="27"/>
  <c r="F267" i="27"/>
  <c r="F266" i="27"/>
  <c r="F265" i="27"/>
  <c r="F264" i="27"/>
  <c r="F263" i="27"/>
  <c r="F262" i="27"/>
  <c r="F261" i="27"/>
  <c r="F260" i="27"/>
  <c r="F259" i="27"/>
  <c r="F258" i="27"/>
  <c r="F257" i="27"/>
  <c r="F256" i="27"/>
  <c r="F255" i="27"/>
  <c r="F254" i="27"/>
  <c r="F253" i="27"/>
  <c r="F252" i="27"/>
  <c r="F251" i="27"/>
  <c r="F250" i="27"/>
  <c r="F249" i="27"/>
  <c r="F248" i="27"/>
  <c r="F247" i="27"/>
  <c r="F246" i="27"/>
  <c r="F245" i="27"/>
  <c r="F244" i="27"/>
  <c r="F243" i="27"/>
  <c r="F242" i="27"/>
  <c r="F241" i="27"/>
  <c r="F240" i="27"/>
  <c r="F239" i="27"/>
  <c r="F238" i="27"/>
  <c r="F237" i="27"/>
  <c r="F236" i="27"/>
  <c r="F235" i="27"/>
  <c r="F234" i="27"/>
  <c r="F233" i="27"/>
  <c r="F232" i="27"/>
  <c r="F231" i="27"/>
  <c r="F230" i="27"/>
  <c r="F229" i="27"/>
  <c r="F228" i="27"/>
  <c r="F227" i="27"/>
  <c r="F226" i="27"/>
  <c r="F225" i="27"/>
  <c r="F224" i="27"/>
  <c r="F223" i="27"/>
  <c r="F222" i="27"/>
  <c r="M222" i="27" s="1"/>
  <c r="F221" i="27"/>
  <c r="F220" i="27"/>
  <c r="F219" i="27"/>
  <c r="F218" i="27"/>
  <c r="F217" i="27"/>
  <c r="F216" i="27"/>
  <c r="F215" i="27"/>
  <c r="F214" i="27"/>
  <c r="F213" i="27"/>
  <c r="F212" i="27"/>
  <c r="F211" i="27"/>
  <c r="F210" i="27"/>
  <c r="F209" i="27"/>
  <c r="F208" i="27"/>
  <c r="F207" i="27"/>
  <c r="F206" i="27"/>
  <c r="F205" i="27"/>
  <c r="F204" i="27"/>
  <c r="F203" i="27"/>
  <c r="F202" i="27"/>
  <c r="F201" i="27"/>
  <c r="F200" i="27"/>
  <c r="F199" i="27"/>
  <c r="F198" i="27"/>
  <c r="F197" i="27"/>
  <c r="F196" i="27"/>
  <c r="F195" i="27"/>
  <c r="F194" i="27"/>
  <c r="F193" i="27"/>
  <c r="F192" i="27"/>
  <c r="F191" i="27"/>
  <c r="F190" i="27"/>
  <c r="F189" i="27"/>
  <c r="F188" i="27"/>
  <c r="F187" i="27"/>
  <c r="F186" i="27"/>
  <c r="F185" i="27"/>
  <c r="F184" i="27"/>
  <c r="F183" i="27"/>
  <c r="F182" i="27"/>
  <c r="F181" i="27"/>
  <c r="F180" i="27"/>
  <c r="F179" i="27"/>
  <c r="F178" i="27"/>
  <c r="F177" i="27"/>
  <c r="F176" i="27"/>
  <c r="F175" i="27"/>
  <c r="F174" i="27"/>
  <c r="F173" i="27"/>
  <c r="F172" i="27"/>
  <c r="F171" i="27"/>
  <c r="F170" i="27"/>
  <c r="F169" i="27"/>
  <c r="F168" i="27"/>
  <c r="F167" i="27"/>
  <c r="F166" i="27"/>
  <c r="F165" i="27"/>
  <c r="F164" i="27"/>
  <c r="F163" i="27"/>
  <c r="F162" i="27"/>
  <c r="F161" i="27"/>
  <c r="F160" i="27"/>
  <c r="F159" i="27"/>
  <c r="F158" i="27"/>
  <c r="F157" i="27"/>
  <c r="F156" i="27"/>
  <c r="F155" i="27"/>
  <c r="F154" i="27"/>
  <c r="F153" i="27"/>
  <c r="F152" i="27"/>
  <c r="F151" i="27"/>
  <c r="F150" i="27"/>
  <c r="F149" i="27"/>
  <c r="F148" i="27"/>
  <c r="F147" i="27"/>
  <c r="F146" i="27"/>
  <c r="F145" i="27"/>
  <c r="F144" i="27"/>
  <c r="F143" i="27"/>
  <c r="F142" i="27"/>
  <c r="F141" i="27"/>
  <c r="F140" i="27"/>
  <c r="F139" i="27"/>
  <c r="F138" i="27"/>
  <c r="F137" i="27"/>
  <c r="F136" i="27"/>
  <c r="F135" i="27"/>
  <c r="F134" i="27"/>
  <c r="F133" i="27"/>
  <c r="F132" i="27"/>
  <c r="F131" i="27"/>
  <c r="F130" i="27"/>
  <c r="F129" i="27"/>
  <c r="F128" i="27"/>
  <c r="F127" i="27"/>
  <c r="F126" i="27"/>
  <c r="F125" i="27"/>
  <c r="F124" i="27"/>
  <c r="F123" i="27"/>
  <c r="F122" i="27"/>
  <c r="F121" i="27"/>
  <c r="F120" i="27"/>
  <c r="F119" i="27"/>
  <c r="F118" i="27"/>
  <c r="F117" i="27"/>
  <c r="F116" i="27"/>
  <c r="F115" i="27"/>
  <c r="F114" i="27"/>
  <c r="F113" i="27"/>
  <c r="F112" i="27"/>
  <c r="F111" i="27"/>
  <c r="F110" i="27"/>
  <c r="F109" i="27"/>
  <c r="F108" i="27"/>
  <c r="F107" i="27"/>
  <c r="F106" i="27"/>
  <c r="F105" i="27"/>
  <c r="F104" i="27"/>
  <c r="F103" i="27"/>
  <c r="F102" i="27"/>
  <c r="F101" i="27"/>
  <c r="F100" i="27"/>
  <c r="F99" i="27"/>
  <c r="F98" i="27"/>
  <c r="F97" i="27"/>
  <c r="F96" i="27"/>
  <c r="F95" i="27"/>
  <c r="F94" i="27"/>
  <c r="F93" i="27"/>
  <c r="F92" i="27"/>
  <c r="F91" i="27"/>
  <c r="F90" i="27"/>
  <c r="F89" i="27"/>
  <c r="F88" i="27"/>
  <c r="F87" i="27"/>
  <c r="F86" i="27"/>
  <c r="F85" i="27"/>
  <c r="F84" i="27"/>
  <c r="F83" i="27"/>
  <c r="F82" i="27"/>
  <c r="F81" i="27"/>
  <c r="F80" i="27"/>
  <c r="F79" i="27"/>
  <c r="F78" i="27"/>
  <c r="F77" i="27"/>
  <c r="F76" i="27"/>
  <c r="F75" i="27"/>
  <c r="F74" i="27"/>
  <c r="F73" i="27"/>
  <c r="F72" i="27"/>
  <c r="F71" i="27"/>
  <c r="F70" i="27"/>
  <c r="F69" i="27"/>
  <c r="F68" i="27"/>
  <c r="F67" i="27"/>
  <c r="F66" i="27"/>
  <c r="F65" i="27"/>
  <c r="F64" i="27"/>
  <c r="F63" i="27"/>
  <c r="F62" i="27"/>
  <c r="F61" i="27"/>
  <c r="F60" i="27"/>
  <c r="F59" i="27"/>
  <c r="F58" i="27"/>
  <c r="F57" i="27"/>
  <c r="F56" i="27"/>
  <c r="F55" i="27"/>
  <c r="F54" i="27"/>
  <c r="F53" i="27"/>
  <c r="F52" i="27"/>
  <c r="F51" i="27"/>
  <c r="F50" i="27"/>
  <c r="F49" i="27"/>
  <c r="F48" i="27"/>
  <c r="F47" i="27"/>
  <c r="F46" i="27"/>
  <c r="F45" i="27"/>
  <c r="F44" i="27"/>
  <c r="F43" i="27"/>
  <c r="F42" i="27"/>
  <c r="F41" i="27"/>
  <c r="F40" i="27"/>
  <c r="F39" i="27"/>
  <c r="F38" i="27"/>
  <c r="F37" i="27"/>
  <c r="F36" i="27"/>
  <c r="F35" i="27"/>
  <c r="F34" i="27"/>
  <c r="F33" i="27"/>
  <c r="F32" i="27"/>
  <c r="F31" i="27"/>
  <c r="F30" i="27"/>
  <c r="F29" i="27"/>
  <c r="F28" i="27"/>
  <c r="F27" i="27"/>
  <c r="F26" i="27"/>
  <c r="F25" i="27"/>
  <c r="F24" i="27"/>
  <c r="F23" i="27"/>
  <c r="F22" i="27"/>
  <c r="F21" i="27"/>
  <c r="F20" i="27"/>
  <c r="F19" i="27"/>
  <c r="F18" i="27"/>
  <c r="F17" i="27"/>
  <c r="F16" i="27"/>
  <c r="F15" i="27"/>
  <c r="F14" i="27"/>
  <c r="F13" i="27"/>
  <c r="F12" i="27"/>
  <c r="F11" i="27"/>
  <c r="F10" i="27"/>
  <c r="F9" i="27"/>
  <c r="F8" i="27"/>
  <c r="G9" i="26"/>
  <c r="J9" i="26" s="1"/>
  <c r="G10" i="26"/>
  <c r="J10" i="26" s="1"/>
  <c r="G11" i="26"/>
  <c r="G12" i="26"/>
  <c r="J12" i="26" s="1"/>
  <c r="G13" i="26"/>
  <c r="J13" i="26" s="1"/>
  <c r="K13" i="26" s="1"/>
  <c r="G14" i="26"/>
  <c r="J14" i="26" s="1"/>
  <c r="G15" i="26"/>
  <c r="G16" i="26"/>
  <c r="J16" i="26" s="1"/>
  <c r="G17" i="26"/>
  <c r="J17" i="26" s="1"/>
  <c r="G18" i="26"/>
  <c r="J18" i="26" s="1"/>
  <c r="G19" i="26"/>
  <c r="G20" i="26"/>
  <c r="J20" i="26" s="1"/>
  <c r="G21" i="26"/>
  <c r="J21" i="26" s="1"/>
  <c r="G22" i="26"/>
  <c r="J22" i="26" s="1"/>
  <c r="G23" i="26"/>
  <c r="J23" i="26" s="1"/>
  <c r="G24" i="26"/>
  <c r="J24" i="26" s="1"/>
  <c r="G25" i="26"/>
  <c r="J25" i="26" s="1"/>
  <c r="K25" i="26" s="1"/>
  <c r="G26" i="26"/>
  <c r="J26" i="26" s="1"/>
  <c r="G27" i="26"/>
  <c r="J27" i="26" s="1"/>
  <c r="G28" i="26"/>
  <c r="J28" i="26" s="1"/>
  <c r="G29" i="26"/>
  <c r="J29" i="26" s="1"/>
  <c r="G30" i="26"/>
  <c r="J30" i="26" s="1"/>
  <c r="G31" i="26"/>
  <c r="J31" i="26" s="1"/>
  <c r="G32" i="26"/>
  <c r="J32" i="26" s="1"/>
  <c r="G33" i="26"/>
  <c r="J33" i="26" s="1"/>
  <c r="G34" i="26"/>
  <c r="J34" i="26" s="1"/>
  <c r="G35" i="26"/>
  <c r="J35" i="26" s="1"/>
  <c r="G36" i="26"/>
  <c r="J36" i="26" s="1"/>
  <c r="G37" i="26"/>
  <c r="J37" i="26" s="1"/>
  <c r="G38" i="26"/>
  <c r="J38" i="26" s="1"/>
  <c r="G39" i="26"/>
  <c r="G40" i="26"/>
  <c r="J40" i="26" s="1"/>
  <c r="G41" i="26"/>
  <c r="J41" i="26" s="1"/>
  <c r="G42" i="26"/>
  <c r="J42" i="26" s="1"/>
  <c r="G43" i="26"/>
  <c r="J43" i="26" s="1"/>
  <c r="G44" i="26"/>
  <c r="J44" i="26" s="1"/>
  <c r="G45" i="26"/>
  <c r="J45" i="26" s="1"/>
  <c r="G46" i="26"/>
  <c r="G47" i="26"/>
  <c r="J47" i="26" s="1"/>
  <c r="G48" i="26"/>
  <c r="J48" i="26" s="1"/>
  <c r="G49" i="26"/>
  <c r="J49" i="26" s="1"/>
  <c r="G50" i="26"/>
  <c r="J50" i="26" s="1"/>
  <c r="N50" i="26" s="1"/>
  <c r="G51" i="26"/>
  <c r="J51" i="26" s="1"/>
  <c r="G52" i="26"/>
  <c r="J52" i="26" s="1"/>
  <c r="G53" i="26"/>
  <c r="J53" i="26" s="1"/>
  <c r="G54" i="26"/>
  <c r="J54" i="26" s="1"/>
  <c r="G55" i="26"/>
  <c r="G56" i="26"/>
  <c r="J56" i="26" s="1"/>
  <c r="G57" i="26"/>
  <c r="J57" i="26" s="1"/>
  <c r="G58" i="26"/>
  <c r="J58" i="26" s="1"/>
  <c r="G59" i="26"/>
  <c r="J59" i="26" s="1"/>
  <c r="G60" i="26"/>
  <c r="J60" i="26" s="1"/>
  <c r="G61" i="26"/>
  <c r="J61" i="26" s="1"/>
  <c r="G62" i="26"/>
  <c r="J62" i="26" s="1"/>
  <c r="G63" i="26"/>
  <c r="G64" i="26"/>
  <c r="J64" i="26" s="1"/>
  <c r="G65" i="26"/>
  <c r="J65" i="26" s="1"/>
  <c r="G66" i="26"/>
  <c r="J66" i="26" s="1"/>
  <c r="G67" i="26"/>
  <c r="G68" i="26"/>
  <c r="J68" i="26" s="1"/>
  <c r="G69" i="26"/>
  <c r="J69" i="26" s="1"/>
  <c r="G70" i="26"/>
  <c r="J70" i="26" s="1"/>
  <c r="G71" i="26"/>
  <c r="J71" i="26" s="1"/>
  <c r="G72" i="26"/>
  <c r="J72" i="26" s="1"/>
  <c r="G73" i="26"/>
  <c r="J73" i="26" s="1"/>
  <c r="G74" i="26"/>
  <c r="J74" i="26" s="1"/>
  <c r="G75" i="26"/>
  <c r="G76" i="26"/>
  <c r="J76" i="26" s="1"/>
  <c r="G77" i="26"/>
  <c r="J77" i="26" s="1"/>
  <c r="G78" i="26"/>
  <c r="J78" i="26" s="1"/>
  <c r="G79" i="26"/>
  <c r="G80" i="26"/>
  <c r="J80" i="26" s="1"/>
  <c r="G81" i="26"/>
  <c r="J81" i="26" s="1"/>
  <c r="G82" i="26"/>
  <c r="J82" i="26" s="1"/>
  <c r="G83" i="26"/>
  <c r="J83" i="26" s="1"/>
  <c r="G84" i="26"/>
  <c r="J84" i="26" s="1"/>
  <c r="G85" i="26"/>
  <c r="J85" i="26" s="1"/>
  <c r="G86" i="26"/>
  <c r="J86" i="26" s="1"/>
  <c r="G87" i="26"/>
  <c r="J87" i="26" s="1"/>
  <c r="G88" i="26"/>
  <c r="J88" i="26" s="1"/>
  <c r="G89" i="26"/>
  <c r="J89" i="26" s="1"/>
  <c r="G90" i="26"/>
  <c r="J90" i="26" s="1"/>
  <c r="G91" i="26"/>
  <c r="G92" i="26"/>
  <c r="J92" i="26" s="1"/>
  <c r="G93" i="26"/>
  <c r="J93" i="26" s="1"/>
  <c r="G94" i="26"/>
  <c r="J94" i="26" s="1"/>
  <c r="G95" i="26"/>
  <c r="J95" i="26" s="1"/>
  <c r="G96" i="26"/>
  <c r="J96" i="26" s="1"/>
  <c r="G97" i="26"/>
  <c r="J97" i="26" s="1"/>
  <c r="G98" i="26"/>
  <c r="J98" i="26" s="1"/>
  <c r="G99" i="26"/>
  <c r="J99" i="26" s="1"/>
  <c r="G100" i="26"/>
  <c r="J100" i="26" s="1"/>
  <c r="G101" i="26"/>
  <c r="J101" i="26" s="1"/>
  <c r="G102" i="26"/>
  <c r="G103" i="26"/>
  <c r="G104" i="26"/>
  <c r="J104" i="26" s="1"/>
  <c r="G105" i="26"/>
  <c r="J105" i="26" s="1"/>
  <c r="G106" i="26"/>
  <c r="J106" i="26" s="1"/>
  <c r="G107" i="26"/>
  <c r="G108" i="26"/>
  <c r="J108" i="26" s="1"/>
  <c r="G109" i="26"/>
  <c r="J109" i="26" s="1"/>
  <c r="G110" i="26"/>
  <c r="G111" i="26"/>
  <c r="J111" i="26" s="1"/>
  <c r="G112" i="26"/>
  <c r="J112" i="26" s="1"/>
  <c r="G113" i="26"/>
  <c r="J113" i="26" s="1"/>
  <c r="G114" i="26"/>
  <c r="J114" i="26" s="1"/>
  <c r="G115" i="26"/>
  <c r="J115" i="26" s="1"/>
  <c r="G116" i="26"/>
  <c r="J116" i="26" s="1"/>
  <c r="G117" i="26"/>
  <c r="J117" i="26" s="1"/>
  <c r="G118" i="26"/>
  <c r="J118" i="26" s="1"/>
  <c r="G119" i="26"/>
  <c r="G120" i="26"/>
  <c r="J120" i="26" s="1"/>
  <c r="G121" i="26"/>
  <c r="J121" i="26" s="1"/>
  <c r="G122" i="26"/>
  <c r="J122" i="26" s="1"/>
  <c r="G123" i="26"/>
  <c r="G124" i="26"/>
  <c r="J124" i="26" s="1"/>
  <c r="G125" i="26"/>
  <c r="J125" i="26" s="1"/>
  <c r="G126" i="26"/>
  <c r="G127" i="26"/>
  <c r="J127" i="26" s="1"/>
  <c r="G128" i="26"/>
  <c r="J128" i="26" s="1"/>
  <c r="G129" i="26"/>
  <c r="J129" i="26" s="1"/>
  <c r="G130" i="26"/>
  <c r="J130" i="26" s="1"/>
  <c r="G131" i="26"/>
  <c r="G132" i="26"/>
  <c r="J132" i="26" s="1"/>
  <c r="G133" i="26"/>
  <c r="J133" i="26" s="1"/>
  <c r="G134" i="26"/>
  <c r="J134" i="26" s="1"/>
  <c r="G135" i="26"/>
  <c r="J135" i="26" s="1"/>
  <c r="G136" i="26"/>
  <c r="J136" i="26" s="1"/>
  <c r="G137" i="26"/>
  <c r="J137" i="26" s="1"/>
  <c r="G138" i="26"/>
  <c r="G139" i="26"/>
  <c r="G140" i="26"/>
  <c r="J140" i="26" s="1"/>
  <c r="G141" i="26"/>
  <c r="J141" i="26" s="1"/>
  <c r="G142" i="26"/>
  <c r="J142" i="26" s="1"/>
  <c r="G143" i="26"/>
  <c r="J143" i="26" s="1"/>
  <c r="G144" i="26"/>
  <c r="J144" i="26" s="1"/>
  <c r="G145" i="26"/>
  <c r="J145" i="26" s="1"/>
  <c r="G146" i="26"/>
  <c r="J146" i="26" s="1"/>
  <c r="G147" i="26"/>
  <c r="G148" i="26"/>
  <c r="J148" i="26" s="1"/>
  <c r="G149" i="26"/>
  <c r="J149" i="26" s="1"/>
  <c r="G150" i="26"/>
  <c r="J150" i="26" s="1"/>
  <c r="G151" i="26"/>
  <c r="J151" i="26" s="1"/>
  <c r="G152" i="26"/>
  <c r="J152" i="26" s="1"/>
  <c r="G153" i="26"/>
  <c r="J153" i="26" s="1"/>
  <c r="G154" i="26"/>
  <c r="G155" i="26"/>
  <c r="G156" i="26"/>
  <c r="J156" i="26" s="1"/>
  <c r="G157" i="26"/>
  <c r="J157" i="26" s="1"/>
  <c r="G158" i="26"/>
  <c r="J158" i="26" s="1"/>
  <c r="G159" i="26"/>
  <c r="J159" i="26" s="1"/>
  <c r="G160" i="26"/>
  <c r="J160" i="26" s="1"/>
  <c r="G161" i="26"/>
  <c r="J161" i="26" s="1"/>
  <c r="G162" i="26"/>
  <c r="J162" i="26" s="1"/>
  <c r="G163" i="26"/>
  <c r="J163" i="26" s="1"/>
  <c r="G164" i="26"/>
  <c r="G165" i="26"/>
  <c r="J165" i="26" s="1"/>
  <c r="G166" i="26"/>
  <c r="J166" i="26" s="1"/>
  <c r="N166" i="26" s="1"/>
  <c r="G167" i="26"/>
  <c r="G168" i="26"/>
  <c r="J168" i="26" s="1"/>
  <c r="G169" i="26"/>
  <c r="J169" i="26" s="1"/>
  <c r="G170" i="26"/>
  <c r="J170" i="26" s="1"/>
  <c r="G171" i="26"/>
  <c r="J171" i="26" s="1"/>
  <c r="G172" i="26"/>
  <c r="J172" i="26" s="1"/>
  <c r="G173" i="26"/>
  <c r="J173" i="26" s="1"/>
  <c r="G174" i="26"/>
  <c r="G175" i="26"/>
  <c r="J175" i="26" s="1"/>
  <c r="G176" i="26"/>
  <c r="J176" i="26" s="1"/>
  <c r="G177" i="26"/>
  <c r="J177" i="26" s="1"/>
  <c r="G178" i="26"/>
  <c r="J178" i="26" s="1"/>
  <c r="G179" i="26"/>
  <c r="G180" i="26"/>
  <c r="J180" i="26" s="1"/>
  <c r="G181" i="26"/>
  <c r="J181" i="26" s="1"/>
  <c r="G182" i="26"/>
  <c r="J182" i="26" s="1"/>
  <c r="G183" i="26"/>
  <c r="G184" i="26"/>
  <c r="J184" i="26" s="1"/>
  <c r="G185" i="26"/>
  <c r="J185" i="26" s="1"/>
  <c r="G186" i="26"/>
  <c r="G187" i="26"/>
  <c r="J187" i="26" s="1"/>
  <c r="G188" i="26"/>
  <c r="J188" i="26" s="1"/>
  <c r="G189" i="26"/>
  <c r="J189" i="26" s="1"/>
  <c r="G190" i="26"/>
  <c r="J190" i="26" s="1"/>
  <c r="G191" i="26"/>
  <c r="J191" i="26" s="1"/>
  <c r="N191" i="26" s="1"/>
  <c r="G192" i="26"/>
  <c r="J192" i="26" s="1"/>
  <c r="G193" i="26"/>
  <c r="J193" i="26" s="1"/>
  <c r="G194" i="26"/>
  <c r="J194" i="26" s="1"/>
  <c r="G195" i="26"/>
  <c r="J195" i="26" s="1"/>
  <c r="G196" i="26"/>
  <c r="J196" i="26" s="1"/>
  <c r="G197" i="26"/>
  <c r="J197" i="26" s="1"/>
  <c r="G198" i="26"/>
  <c r="J198" i="26" s="1"/>
  <c r="G199" i="26"/>
  <c r="J199" i="26" s="1"/>
  <c r="G200" i="26"/>
  <c r="J200" i="26" s="1"/>
  <c r="G201" i="26"/>
  <c r="J201" i="26" s="1"/>
  <c r="G202" i="26"/>
  <c r="J202" i="26" s="1"/>
  <c r="G203" i="26"/>
  <c r="G204" i="26"/>
  <c r="J204" i="26" s="1"/>
  <c r="G205" i="26"/>
  <c r="J205" i="26" s="1"/>
  <c r="G206" i="26"/>
  <c r="J206" i="26" s="1"/>
  <c r="G207" i="26"/>
  <c r="J207" i="26" s="1"/>
  <c r="G208" i="26"/>
  <c r="J208" i="26" s="1"/>
  <c r="G209" i="26"/>
  <c r="J209" i="26" s="1"/>
  <c r="G210" i="26"/>
  <c r="J210" i="26" s="1"/>
  <c r="G211" i="26"/>
  <c r="J211" i="26" s="1"/>
  <c r="G212" i="26"/>
  <c r="J212" i="26" s="1"/>
  <c r="G213" i="26"/>
  <c r="J213" i="26" s="1"/>
  <c r="G214" i="26"/>
  <c r="J214" i="26" s="1"/>
  <c r="G215" i="26"/>
  <c r="J215" i="26" s="1"/>
  <c r="G216" i="26"/>
  <c r="J216" i="26" s="1"/>
  <c r="G217" i="26"/>
  <c r="J217" i="26" s="1"/>
  <c r="G218" i="26"/>
  <c r="J218" i="26" s="1"/>
  <c r="G219" i="26"/>
  <c r="G220" i="26"/>
  <c r="J220" i="26" s="1"/>
  <c r="G221" i="26"/>
  <c r="J221" i="26" s="1"/>
  <c r="G222" i="26"/>
  <c r="J222" i="26" s="1"/>
  <c r="G223" i="26"/>
  <c r="J223" i="26" s="1"/>
  <c r="G224" i="26"/>
  <c r="J224" i="26" s="1"/>
  <c r="G225" i="26"/>
  <c r="J225" i="26" s="1"/>
  <c r="G226" i="26"/>
  <c r="J226" i="26" s="1"/>
  <c r="G227" i="26"/>
  <c r="J227" i="26" s="1"/>
  <c r="G228" i="26"/>
  <c r="J228" i="26" s="1"/>
  <c r="G229" i="26"/>
  <c r="J229" i="26" s="1"/>
  <c r="G230" i="26"/>
  <c r="J230" i="26" s="1"/>
  <c r="G231" i="26"/>
  <c r="J231" i="26" s="1"/>
  <c r="G232" i="26"/>
  <c r="J232" i="26" s="1"/>
  <c r="G233" i="26"/>
  <c r="J233" i="26" s="1"/>
  <c r="G234" i="26"/>
  <c r="J234" i="26" s="1"/>
  <c r="G235" i="26"/>
  <c r="G236" i="26"/>
  <c r="J236" i="26" s="1"/>
  <c r="G237" i="26"/>
  <c r="J237" i="26" s="1"/>
  <c r="G238" i="26"/>
  <c r="G239" i="26"/>
  <c r="G240" i="26"/>
  <c r="J240" i="26" s="1"/>
  <c r="G241" i="26"/>
  <c r="J241" i="26" s="1"/>
  <c r="G242" i="26"/>
  <c r="J242" i="26" s="1"/>
  <c r="G243" i="26"/>
  <c r="J243" i="26" s="1"/>
  <c r="G244" i="26"/>
  <c r="J244" i="26" s="1"/>
  <c r="G245" i="26"/>
  <c r="J245" i="26" s="1"/>
  <c r="N245" i="26" s="1"/>
  <c r="G246" i="26"/>
  <c r="J246" i="26" s="1"/>
  <c r="G247" i="26"/>
  <c r="G248" i="26"/>
  <c r="J248" i="26" s="1"/>
  <c r="G249" i="26"/>
  <c r="J249" i="26" s="1"/>
  <c r="G250" i="26"/>
  <c r="J250" i="26" s="1"/>
  <c r="G251" i="26"/>
  <c r="G252" i="26"/>
  <c r="J252" i="26" s="1"/>
  <c r="G253" i="26"/>
  <c r="J253" i="26" s="1"/>
  <c r="G254" i="26"/>
  <c r="J254" i="26" s="1"/>
  <c r="G255" i="26"/>
  <c r="J255" i="26" s="1"/>
  <c r="G256" i="26"/>
  <c r="J256" i="26" s="1"/>
  <c r="G257" i="26"/>
  <c r="J257" i="26" s="1"/>
  <c r="G258" i="26"/>
  <c r="J258" i="26" s="1"/>
  <c r="G259" i="26"/>
  <c r="G260" i="26"/>
  <c r="J260" i="26" s="1"/>
  <c r="G261" i="26"/>
  <c r="J261" i="26" s="1"/>
  <c r="G262" i="26"/>
  <c r="J262" i="26" s="1"/>
  <c r="G263" i="26"/>
  <c r="J263" i="26" s="1"/>
  <c r="G264" i="26"/>
  <c r="J264" i="26" s="1"/>
  <c r="G265" i="26"/>
  <c r="J265" i="26" s="1"/>
  <c r="G266" i="26"/>
  <c r="J266" i="26" s="1"/>
  <c r="G267" i="26"/>
  <c r="G268" i="26"/>
  <c r="J268" i="26" s="1"/>
  <c r="G269" i="26"/>
  <c r="J269" i="26" s="1"/>
  <c r="G270" i="26"/>
  <c r="J270" i="26" s="1"/>
  <c r="G271" i="26"/>
  <c r="J271" i="26" s="1"/>
  <c r="G272" i="26"/>
  <c r="J272" i="26" s="1"/>
  <c r="G273" i="26"/>
  <c r="J273" i="26" s="1"/>
  <c r="G274" i="26"/>
  <c r="J274" i="26" s="1"/>
  <c r="G275" i="26"/>
  <c r="G276" i="26"/>
  <c r="J276" i="26" s="1"/>
  <c r="G277" i="26"/>
  <c r="J277" i="26" s="1"/>
  <c r="G278" i="26"/>
  <c r="J278" i="26" s="1"/>
  <c r="G279" i="26"/>
  <c r="G280" i="26"/>
  <c r="J280" i="26" s="1"/>
  <c r="G281" i="26"/>
  <c r="J281" i="26" s="1"/>
  <c r="G282" i="26"/>
  <c r="G283" i="26"/>
  <c r="G284" i="26"/>
  <c r="J284" i="26" s="1"/>
  <c r="G285" i="26"/>
  <c r="J285" i="26" s="1"/>
  <c r="G286" i="26"/>
  <c r="J286" i="26" s="1"/>
  <c r="G287" i="26"/>
  <c r="G288" i="26"/>
  <c r="J288" i="26" s="1"/>
  <c r="G289" i="26"/>
  <c r="J289" i="26" s="1"/>
  <c r="G290" i="26"/>
  <c r="G291" i="26"/>
  <c r="J291" i="26" s="1"/>
  <c r="G292" i="26"/>
  <c r="G293" i="26"/>
  <c r="J293" i="26" s="1"/>
  <c r="G294" i="26"/>
  <c r="J294" i="26" s="1"/>
  <c r="G295" i="26"/>
  <c r="J295" i="26" s="1"/>
  <c r="G296" i="26"/>
  <c r="J296" i="26" s="1"/>
  <c r="G297" i="26"/>
  <c r="J297" i="26" s="1"/>
  <c r="G298" i="26"/>
  <c r="J298" i="26" s="1"/>
  <c r="G299" i="26"/>
  <c r="J299" i="26" s="1"/>
  <c r="G300" i="26"/>
  <c r="J300" i="26" s="1"/>
  <c r="G301" i="26"/>
  <c r="J301" i="26" s="1"/>
  <c r="G302" i="26"/>
  <c r="J302" i="26" s="1"/>
  <c r="G303" i="26"/>
  <c r="J303" i="26" s="1"/>
  <c r="G304" i="26"/>
  <c r="J304" i="26" s="1"/>
  <c r="G305" i="26"/>
  <c r="J305" i="26" s="1"/>
  <c r="G306" i="26"/>
  <c r="J306" i="26" s="1"/>
  <c r="G307" i="26"/>
  <c r="J307" i="26" s="1"/>
  <c r="G308" i="26"/>
  <c r="J308" i="26" s="1"/>
  <c r="G309" i="26"/>
  <c r="J309" i="26" s="1"/>
  <c r="G310" i="26"/>
  <c r="J310" i="26" s="1"/>
  <c r="G311" i="26"/>
  <c r="J311" i="26" s="1"/>
  <c r="G312" i="26"/>
  <c r="J312" i="26" s="1"/>
  <c r="G313" i="26"/>
  <c r="J313" i="26" s="1"/>
  <c r="G314" i="26"/>
  <c r="J314" i="26" s="1"/>
  <c r="G315" i="26"/>
  <c r="J315" i="26" s="1"/>
  <c r="G316" i="26"/>
  <c r="J316" i="26" s="1"/>
  <c r="G317" i="26"/>
  <c r="J317" i="26" s="1"/>
  <c r="G318" i="26"/>
  <c r="J318" i="26" s="1"/>
  <c r="G319" i="26"/>
  <c r="J319" i="26" s="1"/>
  <c r="G320" i="26"/>
  <c r="J320" i="26" s="1"/>
  <c r="G321" i="26"/>
  <c r="J321" i="26" s="1"/>
  <c r="G322" i="26"/>
  <c r="J322" i="26" s="1"/>
  <c r="G323" i="26"/>
  <c r="J323" i="26" s="1"/>
  <c r="G324" i="26"/>
  <c r="J324" i="26" s="1"/>
  <c r="G325" i="26"/>
  <c r="J325" i="26" s="1"/>
  <c r="K325" i="26" s="1"/>
  <c r="O325" i="26" s="1"/>
  <c r="G326" i="26"/>
  <c r="J326" i="26" s="1"/>
  <c r="G327" i="26"/>
  <c r="J327" i="26" s="1"/>
  <c r="G328" i="26"/>
  <c r="J328" i="26" s="1"/>
  <c r="G329" i="26"/>
  <c r="J329" i="26" s="1"/>
  <c r="G330" i="26"/>
  <c r="J330" i="26" s="1"/>
  <c r="G331" i="26"/>
  <c r="J331" i="26" s="1"/>
  <c r="G332" i="26"/>
  <c r="J332" i="26" s="1"/>
  <c r="G333" i="26"/>
  <c r="J333" i="26" s="1"/>
  <c r="G334" i="26"/>
  <c r="J334" i="26" s="1"/>
  <c r="G335" i="26"/>
  <c r="J335" i="26" s="1"/>
  <c r="G336" i="26"/>
  <c r="J336" i="26" s="1"/>
  <c r="G337" i="26"/>
  <c r="J337" i="26" s="1"/>
  <c r="G338" i="26"/>
  <c r="J338" i="26" s="1"/>
  <c r="G339" i="26"/>
  <c r="G340" i="26"/>
  <c r="J340" i="26" s="1"/>
  <c r="G341" i="26"/>
  <c r="J341" i="26" s="1"/>
  <c r="G342" i="26"/>
  <c r="J342" i="26" s="1"/>
  <c r="G343" i="26"/>
  <c r="J343" i="26" s="1"/>
  <c r="G344" i="26"/>
  <c r="J344" i="26" s="1"/>
  <c r="G345" i="26"/>
  <c r="J345" i="26" s="1"/>
  <c r="G346" i="26"/>
  <c r="J346" i="26" s="1"/>
  <c r="G347" i="26"/>
  <c r="J347" i="26" s="1"/>
  <c r="G348" i="26"/>
  <c r="J348" i="26" s="1"/>
  <c r="G349" i="26"/>
  <c r="J349" i="26" s="1"/>
  <c r="G350" i="26"/>
  <c r="G351" i="26"/>
  <c r="J351" i="26" s="1"/>
  <c r="G352" i="26"/>
  <c r="J352" i="26" s="1"/>
  <c r="G353" i="26"/>
  <c r="J353" i="26" s="1"/>
  <c r="N353" i="26" s="1"/>
  <c r="G354" i="26"/>
  <c r="J354" i="26" s="1"/>
  <c r="G355" i="26"/>
  <c r="J355" i="26" s="1"/>
  <c r="G356" i="26"/>
  <c r="J356" i="26" s="1"/>
  <c r="G357" i="26"/>
  <c r="J357" i="26" s="1"/>
  <c r="G358" i="26"/>
  <c r="G359" i="26"/>
  <c r="J359" i="26" s="1"/>
  <c r="G360" i="26"/>
  <c r="J360" i="26" s="1"/>
  <c r="G361" i="26"/>
  <c r="J361" i="26" s="1"/>
  <c r="N361" i="26" s="1"/>
  <c r="G362" i="26"/>
  <c r="G363" i="26"/>
  <c r="G364" i="26"/>
  <c r="J364" i="26" s="1"/>
  <c r="G365" i="26"/>
  <c r="J365" i="26" s="1"/>
  <c r="G366" i="26"/>
  <c r="G367" i="26"/>
  <c r="G368" i="26"/>
  <c r="J368" i="26" s="1"/>
  <c r="G369" i="26"/>
  <c r="J369" i="26" s="1"/>
  <c r="G370" i="26"/>
  <c r="J370" i="26" s="1"/>
  <c r="G371" i="26"/>
  <c r="G372" i="26"/>
  <c r="J372" i="26" s="1"/>
  <c r="G373" i="26"/>
  <c r="J373" i="26" s="1"/>
  <c r="G8" i="26"/>
  <c r="J8" i="26" s="1"/>
  <c r="F373" i="26"/>
  <c r="F372" i="26"/>
  <c r="M372" i="26" s="1"/>
  <c r="F371" i="26"/>
  <c r="F370" i="26"/>
  <c r="F369" i="26"/>
  <c r="F368" i="26"/>
  <c r="F367" i="26"/>
  <c r="F366" i="26"/>
  <c r="F365" i="26"/>
  <c r="F364" i="26"/>
  <c r="F363" i="26"/>
  <c r="F362" i="26"/>
  <c r="F361" i="26"/>
  <c r="F360" i="26"/>
  <c r="F359" i="26"/>
  <c r="F358" i="26"/>
  <c r="F357" i="26"/>
  <c r="F356" i="26"/>
  <c r="F355" i="26"/>
  <c r="F354" i="26"/>
  <c r="M354" i="26" s="1"/>
  <c r="F353" i="26"/>
  <c r="F352" i="26"/>
  <c r="F351" i="26"/>
  <c r="F350" i="26"/>
  <c r="F349" i="26"/>
  <c r="F348" i="26"/>
  <c r="F347" i="26"/>
  <c r="N347" i="26" s="1"/>
  <c r="F346" i="26"/>
  <c r="F345" i="26"/>
  <c r="F344" i="26"/>
  <c r="F343" i="26"/>
  <c r="F342" i="26"/>
  <c r="F341" i="26"/>
  <c r="F340" i="26"/>
  <c r="F339" i="26"/>
  <c r="F338" i="26"/>
  <c r="M338" i="26" s="1"/>
  <c r="F337" i="26"/>
  <c r="F336" i="26"/>
  <c r="F335" i="26"/>
  <c r="F334" i="26"/>
  <c r="F333" i="26"/>
  <c r="F332" i="26"/>
  <c r="F331" i="26"/>
  <c r="F330" i="26"/>
  <c r="F329" i="26"/>
  <c r="F328" i="26"/>
  <c r="F327" i="26"/>
  <c r="F326" i="26"/>
  <c r="F325" i="26"/>
  <c r="F324" i="26"/>
  <c r="F323" i="26"/>
  <c r="F322" i="26"/>
  <c r="F321" i="26"/>
  <c r="F320" i="26"/>
  <c r="F319" i="26"/>
  <c r="F318" i="26"/>
  <c r="F317" i="26"/>
  <c r="F316" i="26"/>
  <c r="F315" i="26"/>
  <c r="F314" i="26"/>
  <c r="F313" i="26"/>
  <c r="F312" i="26"/>
  <c r="F311" i="26"/>
  <c r="F310" i="26"/>
  <c r="F309" i="26"/>
  <c r="F308" i="26"/>
  <c r="F307" i="26"/>
  <c r="F306" i="26"/>
  <c r="F305" i="26"/>
  <c r="F304" i="26"/>
  <c r="F303" i="26"/>
  <c r="F302" i="26"/>
  <c r="F301" i="26"/>
  <c r="F300" i="26"/>
  <c r="F299" i="26"/>
  <c r="F298" i="26"/>
  <c r="F297" i="26"/>
  <c r="F296" i="26"/>
  <c r="F295" i="26"/>
  <c r="F294" i="26"/>
  <c r="F293" i="26"/>
  <c r="M293" i="26" s="1"/>
  <c r="F292" i="26"/>
  <c r="F291" i="26"/>
  <c r="F290" i="26"/>
  <c r="F289" i="26"/>
  <c r="F288" i="26"/>
  <c r="F287" i="26"/>
  <c r="F286" i="26"/>
  <c r="F285" i="26"/>
  <c r="F284" i="26"/>
  <c r="F283" i="26"/>
  <c r="F282" i="26"/>
  <c r="F281" i="26"/>
  <c r="F280" i="26"/>
  <c r="F279" i="26"/>
  <c r="F278" i="26"/>
  <c r="F277" i="26"/>
  <c r="F276" i="26"/>
  <c r="F275" i="26"/>
  <c r="F274" i="26"/>
  <c r="F273" i="26"/>
  <c r="F272" i="26"/>
  <c r="F271" i="26"/>
  <c r="F270" i="26"/>
  <c r="N270" i="26" s="1"/>
  <c r="F269" i="26"/>
  <c r="F268" i="26"/>
  <c r="F267" i="26"/>
  <c r="F266" i="26"/>
  <c r="F265" i="26"/>
  <c r="F264" i="26"/>
  <c r="F263" i="26"/>
  <c r="F262" i="26"/>
  <c r="F261" i="26"/>
  <c r="F260" i="26"/>
  <c r="F259" i="26"/>
  <c r="F258" i="26"/>
  <c r="F257" i="26"/>
  <c r="F256" i="26"/>
  <c r="F255" i="26"/>
  <c r="F254" i="26"/>
  <c r="F253" i="26"/>
  <c r="F252" i="26"/>
  <c r="F251" i="26"/>
  <c r="F250" i="26"/>
  <c r="F249" i="26"/>
  <c r="F248" i="26"/>
  <c r="F247" i="26"/>
  <c r="F246" i="26"/>
  <c r="F245" i="26"/>
  <c r="F244" i="26"/>
  <c r="F243" i="26"/>
  <c r="F242" i="26"/>
  <c r="F241" i="26"/>
  <c r="F240" i="26"/>
  <c r="F239" i="26"/>
  <c r="F238" i="26"/>
  <c r="F237" i="26"/>
  <c r="F236" i="26"/>
  <c r="F235" i="26"/>
  <c r="F234" i="26"/>
  <c r="F233" i="26"/>
  <c r="F232" i="26"/>
  <c r="F231" i="26"/>
  <c r="F230" i="26"/>
  <c r="F229" i="26"/>
  <c r="F228" i="26"/>
  <c r="F227" i="26"/>
  <c r="F226" i="26"/>
  <c r="F225" i="26"/>
  <c r="F224" i="26"/>
  <c r="F223" i="26"/>
  <c r="F222" i="26"/>
  <c r="F221" i="26"/>
  <c r="F220" i="26"/>
  <c r="F219" i="26"/>
  <c r="F218" i="26"/>
  <c r="F217" i="26"/>
  <c r="F216" i="26"/>
  <c r="F215" i="26"/>
  <c r="F214" i="26"/>
  <c r="F213" i="26"/>
  <c r="F212" i="26"/>
  <c r="F211" i="26"/>
  <c r="F210" i="26"/>
  <c r="M210" i="26" s="1"/>
  <c r="F209" i="26"/>
  <c r="F208" i="26"/>
  <c r="F207" i="26"/>
  <c r="F206" i="26"/>
  <c r="F205" i="26"/>
  <c r="F204" i="26"/>
  <c r="F203" i="26"/>
  <c r="F202" i="26"/>
  <c r="F201" i="26"/>
  <c r="F200" i="26"/>
  <c r="F199" i="26"/>
  <c r="F198" i="26"/>
  <c r="M198" i="26" s="1"/>
  <c r="F197" i="26"/>
  <c r="F196" i="26"/>
  <c r="F195" i="26"/>
  <c r="F194" i="26"/>
  <c r="F193" i="26"/>
  <c r="F192" i="26"/>
  <c r="F191" i="26"/>
  <c r="F190" i="26"/>
  <c r="M190" i="26" s="1"/>
  <c r="F189" i="26"/>
  <c r="F188" i="26"/>
  <c r="F187" i="26"/>
  <c r="F186" i="26"/>
  <c r="F185" i="26"/>
  <c r="F184" i="26"/>
  <c r="F183" i="26"/>
  <c r="F182" i="26"/>
  <c r="F181" i="26"/>
  <c r="F180" i="26"/>
  <c r="F179" i="26"/>
  <c r="F178" i="26"/>
  <c r="F177" i="26"/>
  <c r="F176" i="26"/>
  <c r="F175" i="26"/>
  <c r="F174" i="26"/>
  <c r="F173" i="26"/>
  <c r="F172" i="26"/>
  <c r="F171" i="26"/>
  <c r="F170" i="26"/>
  <c r="F169" i="26"/>
  <c r="F168" i="26"/>
  <c r="F167" i="26"/>
  <c r="F166" i="26"/>
  <c r="F165" i="26"/>
  <c r="F164" i="26"/>
  <c r="F163" i="26"/>
  <c r="F162" i="26"/>
  <c r="F161" i="26"/>
  <c r="F160" i="26"/>
  <c r="F159" i="26"/>
  <c r="N159" i="26" s="1"/>
  <c r="F158" i="26"/>
  <c r="F157" i="26"/>
  <c r="F156" i="26"/>
  <c r="F155" i="26"/>
  <c r="F154" i="26"/>
  <c r="F153" i="26"/>
  <c r="F152" i="26"/>
  <c r="F151" i="26"/>
  <c r="F150" i="26"/>
  <c r="F149" i="26"/>
  <c r="F148" i="26"/>
  <c r="F147" i="26"/>
  <c r="F146" i="26"/>
  <c r="F145" i="26"/>
  <c r="F144" i="26"/>
  <c r="F143" i="26"/>
  <c r="F142" i="26"/>
  <c r="F141" i="26"/>
  <c r="N141" i="26" s="1"/>
  <c r="F140" i="26"/>
  <c r="F139" i="26"/>
  <c r="F138" i="26"/>
  <c r="F137" i="26"/>
  <c r="F136" i="26"/>
  <c r="F135" i="26"/>
  <c r="F134" i="26"/>
  <c r="F133" i="26"/>
  <c r="F132" i="26"/>
  <c r="F131" i="26"/>
  <c r="F130" i="26"/>
  <c r="F129" i="26"/>
  <c r="F128" i="26"/>
  <c r="F127" i="26"/>
  <c r="N127" i="26" s="1"/>
  <c r="F126" i="26"/>
  <c r="F125" i="26"/>
  <c r="F124" i="26"/>
  <c r="F123" i="26"/>
  <c r="F122" i="26"/>
  <c r="F121" i="26"/>
  <c r="F120" i="26"/>
  <c r="F119" i="26"/>
  <c r="F118" i="26"/>
  <c r="F117" i="26"/>
  <c r="F116" i="26"/>
  <c r="F115" i="26"/>
  <c r="F114" i="26"/>
  <c r="F113" i="26"/>
  <c r="F112" i="26"/>
  <c r="F111" i="26"/>
  <c r="F110" i="26"/>
  <c r="F109" i="26"/>
  <c r="F108" i="26"/>
  <c r="F107" i="26"/>
  <c r="F106" i="26"/>
  <c r="F105" i="26"/>
  <c r="F104" i="26"/>
  <c r="F103" i="26"/>
  <c r="F102" i="26"/>
  <c r="F101" i="26"/>
  <c r="F100" i="26"/>
  <c r="F99" i="26"/>
  <c r="F98" i="26"/>
  <c r="F97" i="26"/>
  <c r="F96" i="26"/>
  <c r="F95" i="26"/>
  <c r="F94" i="26"/>
  <c r="F93" i="26"/>
  <c r="F92" i="26"/>
  <c r="F91" i="26"/>
  <c r="F90" i="26"/>
  <c r="F89" i="26"/>
  <c r="F88" i="26"/>
  <c r="F87" i="26"/>
  <c r="M87" i="26" s="1"/>
  <c r="F86" i="26"/>
  <c r="F85" i="26"/>
  <c r="F84" i="26"/>
  <c r="M84" i="26" s="1"/>
  <c r="F83" i="26"/>
  <c r="F82" i="26"/>
  <c r="F81" i="26"/>
  <c r="F80" i="26"/>
  <c r="F79" i="26"/>
  <c r="F78" i="26"/>
  <c r="F77" i="26"/>
  <c r="F76" i="26"/>
  <c r="F75" i="26"/>
  <c r="F74" i="26"/>
  <c r="F73" i="26"/>
  <c r="F72" i="26"/>
  <c r="F71" i="26"/>
  <c r="F70" i="26"/>
  <c r="F69" i="26"/>
  <c r="F68" i="26"/>
  <c r="F67" i="26"/>
  <c r="F66" i="26"/>
  <c r="M66" i="26" s="1"/>
  <c r="F65" i="26"/>
  <c r="F64" i="26"/>
  <c r="F63" i="26"/>
  <c r="F62" i="26"/>
  <c r="F61" i="26"/>
  <c r="F60" i="26"/>
  <c r="F59" i="26"/>
  <c r="F58" i="26"/>
  <c r="F57" i="26"/>
  <c r="F56" i="26"/>
  <c r="F55" i="26"/>
  <c r="F54" i="26"/>
  <c r="F53" i="26"/>
  <c r="M53" i="26" s="1"/>
  <c r="F52" i="26"/>
  <c r="F51" i="26"/>
  <c r="N51" i="26" s="1"/>
  <c r="F50" i="26"/>
  <c r="F49" i="26"/>
  <c r="F48" i="26"/>
  <c r="F47" i="26"/>
  <c r="F46" i="26"/>
  <c r="F45" i="26"/>
  <c r="F44" i="26"/>
  <c r="F43" i="26"/>
  <c r="F42" i="26"/>
  <c r="F41" i="26"/>
  <c r="F40" i="26"/>
  <c r="F39" i="26"/>
  <c r="F38" i="26"/>
  <c r="F37" i="26"/>
  <c r="F36" i="26"/>
  <c r="F35" i="26"/>
  <c r="F34" i="26"/>
  <c r="F33" i="26"/>
  <c r="F32" i="26"/>
  <c r="F31" i="26"/>
  <c r="F30" i="26"/>
  <c r="F29" i="26"/>
  <c r="F28" i="26"/>
  <c r="F27" i="26"/>
  <c r="F26" i="26"/>
  <c r="M26" i="26" s="1"/>
  <c r="F25" i="26"/>
  <c r="F24" i="26"/>
  <c r="F23" i="26"/>
  <c r="F22" i="26"/>
  <c r="F21" i="26"/>
  <c r="F20" i="26"/>
  <c r="F19" i="26"/>
  <c r="F18" i="26"/>
  <c r="M18" i="26" s="1"/>
  <c r="F17" i="26"/>
  <c r="F16" i="26"/>
  <c r="M16" i="26" s="1"/>
  <c r="F15" i="26"/>
  <c r="F14" i="26"/>
  <c r="F13" i="26"/>
  <c r="F12" i="26"/>
  <c r="F11" i="26"/>
  <c r="F10" i="26"/>
  <c r="F9" i="26"/>
  <c r="F8" i="26"/>
  <c r="L108" i="25"/>
  <c r="L124" i="25"/>
  <c r="G373" i="25"/>
  <c r="F373" i="25"/>
  <c r="I373" i="25" s="1"/>
  <c r="G372" i="25"/>
  <c r="F372" i="25"/>
  <c r="G371" i="25"/>
  <c r="F371" i="25"/>
  <c r="I371" i="25" s="1"/>
  <c r="G370" i="25"/>
  <c r="F370" i="25"/>
  <c r="I370" i="25" s="1"/>
  <c r="G369" i="25"/>
  <c r="F369" i="25"/>
  <c r="I369" i="25" s="1"/>
  <c r="G368" i="25"/>
  <c r="F368" i="25"/>
  <c r="G367" i="25"/>
  <c r="F367" i="25"/>
  <c r="G366" i="25"/>
  <c r="F366" i="25"/>
  <c r="I366" i="25" s="1"/>
  <c r="G365" i="25"/>
  <c r="F365" i="25"/>
  <c r="G364" i="25"/>
  <c r="F364" i="25"/>
  <c r="G363" i="25"/>
  <c r="F363" i="25"/>
  <c r="G362" i="25"/>
  <c r="F362" i="25"/>
  <c r="I362" i="25" s="1"/>
  <c r="G361" i="25"/>
  <c r="F361" i="25"/>
  <c r="I361" i="25" s="1"/>
  <c r="G360" i="25"/>
  <c r="F360" i="25"/>
  <c r="G359" i="25"/>
  <c r="F359" i="25"/>
  <c r="I359" i="25" s="1"/>
  <c r="M359" i="25" s="1"/>
  <c r="G358" i="25"/>
  <c r="F358" i="25"/>
  <c r="I358" i="25" s="1"/>
  <c r="G357" i="25"/>
  <c r="F357" i="25"/>
  <c r="I357" i="25" s="1"/>
  <c r="G356" i="25"/>
  <c r="F356" i="25"/>
  <c r="G355" i="25"/>
  <c r="F355" i="25"/>
  <c r="G354" i="25"/>
  <c r="F354" i="25"/>
  <c r="I354" i="25" s="1"/>
  <c r="G353" i="25"/>
  <c r="F353" i="25"/>
  <c r="I353" i="25" s="1"/>
  <c r="G352" i="25"/>
  <c r="F352" i="25"/>
  <c r="G351" i="25"/>
  <c r="F351" i="25"/>
  <c r="G350" i="25"/>
  <c r="F350" i="25"/>
  <c r="I350" i="25" s="1"/>
  <c r="G349" i="25"/>
  <c r="F349" i="25"/>
  <c r="I349" i="25" s="1"/>
  <c r="G348" i="25"/>
  <c r="F348" i="25"/>
  <c r="G347" i="25"/>
  <c r="F347" i="25"/>
  <c r="I347" i="25" s="1"/>
  <c r="G346" i="25"/>
  <c r="F346" i="25"/>
  <c r="I346" i="25" s="1"/>
  <c r="G345" i="25"/>
  <c r="F345" i="25"/>
  <c r="G344" i="25"/>
  <c r="F344" i="25"/>
  <c r="G343" i="25"/>
  <c r="F343" i="25"/>
  <c r="G342" i="25"/>
  <c r="F342" i="25"/>
  <c r="G341" i="25"/>
  <c r="F341" i="25"/>
  <c r="I341" i="25" s="1"/>
  <c r="G340" i="25"/>
  <c r="F340" i="25"/>
  <c r="G339" i="25"/>
  <c r="F339" i="25"/>
  <c r="I339" i="25" s="1"/>
  <c r="G338" i="25"/>
  <c r="F338" i="25"/>
  <c r="G337" i="25"/>
  <c r="F337" i="25"/>
  <c r="G336" i="25"/>
  <c r="F336" i="25"/>
  <c r="G335" i="25"/>
  <c r="F335" i="25"/>
  <c r="G334" i="25"/>
  <c r="F334" i="25"/>
  <c r="G333" i="25"/>
  <c r="F333" i="25"/>
  <c r="I333" i="25" s="1"/>
  <c r="M333" i="25" s="1"/>
  <c r="G332" i="25"/>
  <c r="F332" i="25"/>
  <c r="G331" i="25"/>
  <c r="F331" i="25"/>
  <c r="I331" i="25" s="1"/>
  <c r="M331" i="25" s="1"/>
  <c r="G330" i="25"/>
  <c r="F330" i="25"/>
  <c r="G329" i="25"/>
  <c r="F329" i="25"/>
  <c r="I329" i="25" s="1"/>
  <c r="G328" i="25"/>
  <c r="F328" i="25"/>
  <c r="G327" i="25"/>
  <c r="F327" i="25"/>
  <c r="I327" i="25" s="1"/>
  <c r="G326" i="25"/>
  <c r="F326" i="25"/>
  <c r="I326" i="25" s="1"/>
  <c r="G325" i="25"/>
  <c r="F325" i="25"/>
  <c r="G324" i="25"/>
  <c r="F324" i="25"/>
  <c r="G323" i="25"/>
  <c r="F323" i="25"/>
  <c r="I323" i="25" s="1"/>
  <c r="G322" i="25"/>
  <c r="F322" i="25"/>
  <c r="I322" i="25" s="1"/>
  <c r="G321" i="25"/>
  <c r="F321" i="25"/>
  <c r="G320" i="25"/>
  <c r="F320" i="25"/>
  <c r="G319" i="25"/>
  <c r="F319" i="25"/>
  <c r="I319" i="25" s="1"/>
  <c r="L318" i="25"/>
  <c r="G318" i="25"/>
  <c r="F318" i="25"/>
  <c r="I318" i="25" s="1"/>
  <c r="G317" i="25"/>
  <c r="F317" i="25"/>
  <c r="G316" i="25"/>
  <c r="F316" i="25"/>
  <c r="G315" i="25"/>
  <c r="F315" i="25"/>
  <c r="I315" i="25" s="1"/>
  <c r="G314" i="25"/>
  <c r="F314" i="25"/>
  <c r="I314" i="25" s="1"/>
  <c r="G313" i="25"/>
  <c r="F313" i="25"/>
  <c r="G312" i="25"/>
  <c r="F312" i="25"/>
  <c r="G311" i="25"/>
  <c r="F311" i="25"/>
  <c r="I311" i="25" s="1"/>
  <c r="G310" i="25"/>
  <c r="F310" i="25"/>
  <c r="I310" i="25" s="1"/>
  <c r="G309" i="25"/>
  <c r="F309" i="25"/>
  <c r="G308" i="25"/>
  <c r="F308" i="25"/>
  <c r="G307" i="25"/>
  <c r="F307" i="25"/>
  <c r="I307" i="25" s="1"/>
  <c r="G306" i="25"/>
  <c r="F306" i="25"/>
  <c r="I306" i="25" s="1"/>
  <c r="G305" i="25"/>
  <c r="F305" i="25"/>
  <c r="I305" i="25" s="1"/>
  <c r="G304" i="25"/>
  <c r="F304" i="25"/>
  <c r="G303" i="25"/>
  <c r="F303" i="25"/>
  <c r="I303" i="25" s="1"/>
  <c r="G302" i="25"/>
  <c r="F302" i="25"/>
  <c r="I302" i="25" s="1"/>
  <c r="G301" i="25"/>
  <c r="F301" i="25"/>
  <c r="G300" i="25"/>
  <c r="F300" i="25"/>
  <c r="G299" i="25"/>
  <c r="F299" i="25"/>
  <c r="I299" i="25" s="1"/>
  <c r="G298" i="25"/>
  <c r="F298" i="25"/>
  <c r="I298" i="25" s="1"/>
  <c r="G297" i="25"/>
  <c r="F297" i="25"/>
  <c r="I297" i="25" s="1"/>
  <c r="G296" i="25"/>
  <c r="F296" i="25"/>
  <c r="G295" i="25"/>
  <c r="F295" i="25"/>
  <c r="I295" i="25" s="1"/>
  <c r="G294" i="25"/>
  <c r="F294" i="25"/>
  <c r="G293" i="25"/>
  <c r="F293" i="25"/>
  <c r="I293" i="25" s="1"/>
  <c r="G292" i="25"/>
  <c r="F292" i="25"/>
  <c r="I292" i="25" s="1"/>
  <c r="M292" i="25" s="1"/>
  <c r="G291" i="25"/>
  <c r="F291" i="25"/>
  <c r="I291" i="25" s="1"/>
  <c r="G290" i="25"/>
  <c r="F290" i="25"/>
  <c r="I290" i="25" s="1"/>
  <c r="G289" i="25"/>
  <c r="F289" i="25"/>
  <c r="I289" i="25" s="1"/>
  <c r="G288" i="25"/>
  <c r="F288" i="25"/>
  <c r="I288" i="25" s="1"/>
  <c r="G287" i="25"/>
  <c r="F287" i="25"/>
  <c r="I287" i="25" s="1"/>
  <c r="G286" i="25"/>
  <c r="F286" i="25"/>
  <c r="I286" i="25" s="1"/>
  <c r="G285" i="25"/>
  <c r="F285" i="25"/>
  <c r="I285" i="25" s="1"/>
  <c r="G284" i="25"/>
  <c r="F284" i="25"/>
  <c r="I284" i="25" s="1"/>
  <c r="M284" i="25" s="1"/>
  <c r="G283" i="25"/>
  <c r="F283" i="25"/>
  <c r="I283" i="25" s="1"/>
  <c r="G282" i="25"/>
  <c r="F282" i="25"/>
  <c r="I282" i="25" s="1"/>
  <c r="G281" i="25"/>
  <c r="F281" i="25"/>
  <c r="I281" i="25" s="1"/>
  <c r="G280" i="25"/>
  <c r="F280" i="25"/>
  <c r="I280" i="25" s="1"/>
  <c r="G279" i="25"/>
  <c r="F279" i="25"/>
  <c r="I279" i="25" s="1"/>
  <c r="G278" i="25"/>
  <c r="F278" i="25"/>
  <c r="I278" i="25" s="1"/>
  <c r="G277" i="25"/>
  <c r="F277" i="25"/>
  <c r="I277" i="25" s="1"/>
  <c r="G276" i="25"/>
  <c r="F276" i="25"/>
  <c r="I276" i="25" s="1"/>
  <c r="G275" i="25"/>
  <c r="F275" i="25"/>
  <c r="I275" i="25" s="1"/>
  <c r="G274" i="25"/>
  <c r="F274" i="25"/>
  <c r="I274" i="25" s="1"/>
  <c r="G273" i="25"/>
  <c r="F273" i="25"/>
  <c r="I273" i="25" s="1"/>
  <c r="G272" i="25"/>
  <c r="F272" i="25"/>
  <c r="I272" i="25" s="1"/>
  <c r="M272" i="25" s="1"/>
  <c r="G271" i="25"/>
  <c r="F271" i="25"/>
  <c r="I271" i="25" s="1"/>
  <c r="G270" i="25"/>
  <c r="F270" i="25"/>
  <c r="I270" i="25" s="1"/>
  <c r="M270" i="25" s="1"/>
  <c r="G269" i="25"/>
  <c r="F269" i="25"/>
  <c r="I269" i="25" s="1"/>
  <c r="G268" i="25"/>
  <c r="F268" i="25"/>
  <c r="G267" i="25"/>
  <c r="F267" i="25"/>
  <c r="I267" i="25" s="1"/>
  <c r="G266" i="25"/>
  <c r="F266" i="25"/>
  <c r="G265" i="25"/>
  <c r="F265" i="25"/>
  <c r="I265" i="25" s="1"/>
  <c r="G264" i="25"/>
  <c r="F264" i="25"/>
  <c r="G263" i="25"/>
  <c r="F263" i="25"/>
  <c r="I263" i="25" s="1"/>
  <c r="G262" i="25"/>
  <c r="F262" i="25"/>
  <c r="G261" i="25"/>
  <c r="F261" i="25"/>
  <c r="I261" i="25" s="1"/>
  <c r="G260" i="25"/>
  <c r="F260" i="25"/>
  <c r="G259" i="25"/>
  <c r="F259" i="25"/>
  <c r="I259" i="25" s="1"/>
  <c r="G258" i="25"/>
  <c r="F258" i="25"/>
  <c r="G257" i="25"/>
  <c r="F257" i="25"/>
  <c r="I257" i="25" s="1"/>
  <c r="G256" i="25"/>
  <c r="F256" i="25"/>
  <c r="G255" i="25"/>
  <c r="F255" i="25"/>
  <c r="I255" i="25" s="1"/>
  <c r="G254" i="25"/>
  <c r="F254" i="25"/>
  <c r="G253" i="25"/>
  <c r="F253" i="25"/>
  <c r="I253" i="25" s="1"/>
  <c r="G252" i="25"/>
  <c r="F252" i="25"/>
  <c r="G251" i="25"/>
  <c r="F251" i="25"/>
  <c r="I251" i="25" s="1"/>
  <c r="G250" i="25"/>
  <c r="F250" i="25"/>
  <c r="G249" i="25"/>
  <c r="F249" i="25"/>
  <c r="I249" i="25" s="1"/>
  <c r="G248" i="25"/>
  <c r="F248" i="25"/>
  <c r="G247" i="25"/>
  <c r="F247" i="25"/>
  <c r="I247" i="25" s="1"/>
  <c r="G246" i="25"/>
  <c r="F246" i="25"/>
  <c r="G245" i="25"/>
  <c r="F245" i="25"/>
  <c r="I245" i="25" s="1"/>
  <c r="G244" i="25"/>
  <c r="F244" i="25"/>
  <c r="G243" i="25"/>
  <c r="F243" i="25"/>
  <c r="I243" i="25" s="1"/>
  <c r="G242" i="25"/>
  <c r="F242" i="25"/>
  <c r="G241" i="25"/>
  <c r="F241" i="25"/>
  <c r="I241" i="25" s="1"/>
  <c r="G240" i="25"/>
  <c r="F240" i="25"/>
  <c r="G239" i="25"/>
  <c r="F239" i="25"/>
  <c r="I239" i="25" s="1"/>
  <c r="G238" i="25"/>
  <c r="F238" i="25"/>
  <c r="G237" i="25"/>
  <c r="F237" i="25"/>
  <c r="I237" i="25" s="1"/>
  <c r="G236" i="25"/>
  <c r="F236" i="25"/>
  <c r="G235" i="25"/>
  <c r="F235" i="25"/>
  <c r="I235" i="25" s="1"/>
  <c r="G234" i="25"/>
  <c r="F234" i="25"/>
  <c r="G233" i="25"/>
  <c r="F233" i="25"/>
  <c r="I233" i="25" s="1"/>
  <c r="G232" i="25"/>
  <c r="F232" i="25"/>
  <c r="G231" i="25"/>
  <c r="F231" i="25"/>
  <c r="I231" i="25" s="1"/>
  <c r="G230" i="25"/>
  <c r="F230" i="25"/>
  <c r="G229" i="25"/>
  <c r="F229" i="25"/>
  <c r="I229" i="25" s="1"/>
  <c r="G228" i="25"/>
  <c r="F228" i="25"/>
  <c r="I228" i="25" s="1"/>
  <c r="M228" i="25" s="1"/>
  <c r="G227" i="25"/>
  <c r="F227" i="25"/>
  <c r="I227" i="25" s="1"/>
  <c r="G226" i="25"/>
  <c r="F226" i="25"/>
  <c r="G225" i="25"/>
  <c r="F225" i="25"/>
  <c r="I225" i="25" s="1"/>
  <c r="G224" i="25"/>
  <c r="F224" i="25"/>
  <c r="G223" i="25"/>
  <c r="F223" i="25"/>
  <c r="I223" i="25" s="1"/>
  <c r="G222" i="25"/>
  <c r="F222" i="25"/>
  <c r="I222" i="25" s="1"/>
  <c r="G221" i="25"/>
  <c r="F221" i="25"/>
  <c r="I221" i="25" s="1"/>
  <c r="G220" i="25"/>
  <c r="F220" i="25"/>
  <c r="I220" i="25" s="1"/>
  <c r="G219" i="25"/>
  <c r="F219" i="25"/>
  <c r="I219" i="25" s="1"/>
  <c r="G218" i="25"/>
  <c r="F218" i="25"/>
  <c r="I218" i="25" s="1"/>
  <c r="G217" i="25"/>
  <c r="F217" i="25"/>
  <c r="I217" i="25" s="1"/>
  <c r="G216" i="25"/>
  <c r="F216" i="25"/>
  <c r="I216" i="25" s="1"/>
  <c r="G215" i="25"/>
  <c r="F215" i="25"/>
  <c r="I215" i="25" s="1"/>
  <c r="G214" i="25"/>
  <c r="F214" i="25"/>
  <c r="I214" i="25" s="1"/>
  <c r="G213" i="25"/>
  <c r="F213" i="25"/>
  <c r="I213" i="25" s="1"/>
  <c r="G212" i="25"/>
  <c r="F212" i="25"/>
  <c r="I212" i="25" s="1"/>
  <c r="G211" i="25"/>
  <c r="F211" i="25"/>
  <c r="I211" i="25" s="1"/>
  <c r="G210" i="25"/>
  <c r="F210" i="25"/>
  <c r="I210" i="25" s="1"/>
  <c r="G209" i="25"/>
  <c r="F209" i="25"/>
  <c r="I209" i="25" s="1"/>
  <c r="G208" i="25"/>
  <c r="F208" i="25"/>
  <c r="I208" i="25" s="1"/>
  <c r="M208" i="25" s="1"/>
  <c r="G207" i="25"/>
  <c r="F207" i="25"/>
  <c r="I207" i="25" s="1"/>
  <c r="G206" i="25"/>
  <c r="F206" i="25"/>
  <c r="I206" i="25" s="1"/>
  <c r="G205" i="25"/>
  <c r="F205" i="25"/>
  <c r="I205" i="25" s="1"/>
  <c r="G204" i="25"/>
  <c r="F204" i="25"/>
  <c r="I204" i="25" s="1"/>
  <c r="G203" i="25"/>
  <c r="F203" i="25"/>
  <c r="I203" i="25" s="1"/>
  <c r="G202" i="25"/>
  <c r="F202" i="25"/>
  <c r="I202" i="25" s="1"/>
  <c r="G201" i="25"/>
  <c r="F201" i="25"/>
  <c r="I201" i="25" s="1"/>
  <c r="G200" i="25"/>
  <c r="F200" i="25"/>
  <c r="I200" i="25" s="1"/>
  <c r="G199" i="25"/>
  <c r="F199" i="25"/>
  <c r="I199" i="25" s="1"/>
  <c r="G198" i="25"/>
  <c r="F198" i="25"/>
  <c r="I198" i="25" s="1"/>
  <c r="M198" i="25" s="1"/>
  <c r="G197" i="25"/>
  <c r="F197" i="25"/>
  <c r="I197" i="25" s="1"/>
  <c r="G196" i="25"/>
  <c r="F196" i="25"/>
  <c r="I196" i="25" s="1"/>
  <c r="M196" i="25" s="1"/>
  <c r="G195" i="25"/>
  <c r="F195" i="25"/>
  <c r="I195" i="25" s="1"/>
  <c r="G194" i="25"/>
  <c r="F194" i="25"/>
  <c r="I194" i="25" s="1"/>
  <c r="M194" i="25" s="1"/>
  <c r="G193" i="25"/>
  <c r="F193" i="25"/>
  <c r="I193" i="25" s="1"/>
  <c r="G192" i="25"/>
  <c r="F192" i="25"/>
  <c r="I192" i="25" s="1"/>
  <c r="G191" i="25"/>
  <c r="F191" i="25"/>
  <c r="I191" i="25" s="1"/>
  <c r="G190" i="25"/>
  <c r="F190" i="25"/>
  <c r="G189" i="25"/>
  <c r="F189" i="25"/>
  <c r="I189" i="25" s="1"/>
  <c r="G188" i="25"/>
  <c r="F188" i="25"/>
  <c r="I188" i="25" s="1"/>
  <c r="G187" i="25"/>
  <c r="F187" i="25"/>
  <c r="G186" i="25"/>
  <c r="F186" i="25"/>
  <c r="I186" i="25" s="1"/>
  <c r="G185" i="25"/>
  <c r="F185" i="25"/>
  <c r="I185" i="25" s="1"/>
  <c r="G184" i="25"/>
  <c r="F184" i="25"/>
  <c r="I184" i="25" s="1"/>
  <c r="G183" i="25"/>
  <c r="F183" i="25"/>
  <c r="I183" i="25" s="1"/>
  <c r="G182" i="25"/>
  <c r="F182" i="25"/>
  <c r="G181" i="25"/>
  <c r="F181" i="25"/>
  <c r="I181" i="25" s="1"/>
  <c r="G180" i="25"/>
  <c r="F180" i="25"/>
  <c r="G179" i="25"/>
  <c r="F179" i="25"/>
  <c r="G178" i="25"/>
  <c r="F178" i="25"/>
  <c r="I178" i="25" s="1"/>
  <c r="M178" i="25" s="1"/>
  <c r="G177" i="25"/>
  <c r="F177" i="25"/>
  <c r="I177" i="25" s="1"/>
  <c r="G176" i="25"/>
  <c r="F176" i="25"/>
  <c r="I176" i="25" s="1"/>
  <c r="J176" i="25" s="1"/>
  <c r="G175" i="25"/>
  <c r="F175" i="25"/>
  <c r="I175" i="25" s="1"/>
  <c r="G174" i="25"/>
  <c r="F174" i="25"/>
  <c r="G173" i="25"/>
  <c r="F173" i="25"/>
  <c r="I173" i="25" s="1"/>
  <c r="G172" i="25"/>
  <c r="F172" i="25"/>
  <c r="G171" i="25"/>
  <c r="F171" i="25"/>
  <c r="I171" i="25" s="1"/>
  <c r="G170" i="25"/>
  <c r="F170" i="25"/>
  <c r="I170" i="25" s="1"/>
  <c r="G169" i="25"/>
  <c r="F169" i="25"/>
  <c r="I169" i="25" s="1"/>
  <c r="G168" i="25"/>
  <c r="F168" i="25"/>
  <c r="I168" i="25" s="1"/>
  <c r="J168" i="25" s="1"/>
  <c r="G167" i="25"/>
  <c r="F167" i="25"/>
  <c r="I167" i="25" s="1"/>
  <c r="G166" i="25"/>
  <c r="F166" i="25"/>
  <c r="I166" i="25" s="1"/>
  <c r="J166" i="25" s="1"/>
  <c r="G165" i="25"/>
  <c r="F165" i="25"/>
  <c r="I165" i="25" s="1"/>
  <c r="G164" i="25"/>
  <c r="F164" i="25"/>
  <c r="I164" i="25" s="1"/>
  <c r="G163" i="25"/>
  <c r="F163" i="25"/>
  <c r="G162" i="25"/>
  <c r="F162" i="25"/>
  <c r="G161" i="25"/>
  <c r="F161" i="25"/>
  <c r="I161" i="25" s="1"/>
  <c r="G160" i="25"/>
  <c r="F160" i="25"/>
  <c r="G159" i="25"/>
  <c r="F159" i="25"/>
  <c r="I159" i="25" s="1"/>
  <c r="G158" i="25"/>
  <c r="F158" i="25"/>
  <c r="I158" i="25" s="1"/>
  <c r="G157" i="25"/>
  <c r="F157" i="25"/>
  <c r="I157" i="25" s="1"/>
  <c r="G156" i="25"/>
  <c r="F156" i="25"/>
  <c r="G155" i="25"/>
  <c r="F155" i="25"/>
  <c r="G154" i="25"/>
  <c r="F154" i="25"/>
  <c r="I154" i="25" s="1"/>
  <c r="M154" i="25" s="1"/>
  <c r="G153" i="25"/>
  <c r="F153" i="25"/>
  <c r="I153" i="25" s="1"/>
  <c r="G152" i="25"/>
  <c r="F152" i="25"/>
  <c r="I152" i="25" s="1"/>
  <c r="G151" i="25"/>
  <c r="F151" i="25"/>
  <c r="I151" i="25" s="1"/>
  <c r="G150" i="25"/>
  <c r="F150" i="25"/>
  <c r="I150" i="25" s="1"/>
  <c r="J150" i="25" s="1"/>
  <c r="G149" i="25"/>
  <c r="F149" i="25"/>
  <c r="I149" i="25" s="1"/>
  <c r="G148" i="25"/>
  <c r="F148" i="25"/>
  <c r="I148" i="25" s="1"/>
  <c r="G147" i="25"/>
  <c r="F147" i="25"/>
  <c r="G146" i="25"/>
  <c r="F146" i="25"/>
  <c r="I146" i="25" s="1"/>
  <c r="J146" i="25" s="1"/>
  <c r="G145" i="25"/>
  <c r="F145" i="25"/>
  <c r="I145" i="25" s="1"/>
  <c r="G144" i="25"/>
  <c r="F144" i="25"/>
  <c r="I144" i="25" s="1"/>
  <c r="G143" i="25"/>
  <c r="F143" i="25"/>
  <c r="G142" i="25"/>
  <c r="F142" i="25"/>
  <c r="I142" i="25" s="1"/>
  <c r="G141" i="25"/>
  <c r="F141" i="25"/>
  <c r="I141" i="25" s="1"/>
  <c r="G140" i="25"/>
  <c r="F140" i="25"/>
  <c r="G139" i="25"/>
  <c r="F139" i="25"/>
  <c r="G138" i="25"/>
  <c r="F138" i="25"/>
  <c r="I138" i="25" s="1"/>
  <c r="G137" i="25"/>
  <c r="F137" i="25"/>
  <c r="I137" i="25" s="1"/>
  <c r="G136" i="25"/>
  <c r="F136" i="25"/>
  <c r="G135" i="25"/>
  <c r="F135" i="25"/>
  <c r="I135" i="25" s="1"/>
  <c r="G134" i="25"/>
  <c r="F134" i="25"/>
  <c r="I134" i="25" s="1"/>
  <c r="J134" i="25" s="1"/>
  <c r="G133" i="25"/>
  <c r="F133" i="25"/>
  <c r="I133" i="25" s="1"/>
  <c r="G132" i="25"/>
  <c r="F132" i="25"/>
  <c r="G131" i="25"/>
  <c r="F131" i="25"/>
  <c r="G130" i="25"/>
  <c r="F130" i="25"/>
  <c r="I130" i="25" s="1"/>
  <c r="G129" i="25"/>
  <c r="F129" i="25"/>
  <c r="I129" i="25" s="1"/>
  <c r="G128" i="25"/>
  <c r="F128" i="25"/>
  <c r="I128" i="25" s="1"/>
  <c r="G127" i="25"/>
  <c r="F127" i="25"/>
  <c r="I127" i="25" s="1"/>
  <c r="G126" i="25"/>
  <c r="F126" i="25"/>
  <c r="I126" i="25" s="1"/>
  <c r="G125" i="25"/>
  <c r="F125" i="25"/>
  <c r="I125" i="25" s="1"/>
  <c r="G124" i="25"/>
  <c r="F124" i="25"/>
  <c r="I124" i="25" s="1"/>
  <c r="G123" i="25"/>
  <c r="F123" i="25"/>
  <c r="I123" i="25" s="1"/>
  <c r="G122" i="25"/>
  <c r="F122" i="25"/>
  <c r="I122" i="25" s="1"/>
  <c r="J122" i="25" s="1"/>
  <c r="G121" i="25"/>
  <c r="F121" i="25"/>
  <c r="G120" i="25"/>
  <c r="F120" i="25"/>
  <c r="G119" i="25"/>
  <c r="F119" i="25"/>
  <c r="I119" i="25" s="1"/>
  <c r="G118" i="25"/>
  <c r="F118" i="25"/>
  <c r="I118" i="25" s="1"/>
  <c r="G117" i="25"/>
  <c r="F117" i="25"/>
  <c r="G116" i="25"/>
  <c r="F116" i="25"/>
  <c r="I116" i="25" s="1"/>
  <c r="G115" i="25"/>
  <c r="F115" i="25"/>
  <c r="I115" i="25" s="1"/>
  <c r="G114" i="25"/>
  <c r="F114" i="25"/>
  <c r="I114" i="25" s="1"/>
  <c r="G113" i="25"/>
  <c r="F113" i="25"/>
  <c r="G112" i="25"/>
  <c r="F112" i="25"/>
  <c r="G111" i="25"/>
  <c r="F111" i="25"/>
  <c r="I111" i="25" s="1"/>
  <c r="G110" i="25"/>
  <c r="F110" i="25"/>
  <c r="I110" i="25" s="1"/>
  <c r="G109" i="25"/>
  <c r="F109" i="25"/>
  <c r="G108" i="25"/>
  <c r="F108" i="25"/>
  <c r="I108" i="25" s="1"/>
  <c r="G107" i="25"/>
  <c r="F107" i="25"/>
  <c r="I107" i="25" s="1"/>
  <c r="G106" i="25"/>
  <c r="F106" i="25"/>
  <c r="I106" i="25" s="1"/>
  <c r="J106" i="25" s="1"/>
  <c r="G105" i="25"/>
  <c r="F105" i="25"/>
  <c r="G104" i="25"/>
  <c r="F104" i="25"/>
  <c r="I104" i="25" s="1"/>
  <c r="M104" i="25" s="1"/>
  <c r="G103" i="25"/>
  <c r="F103" i="25"/>
  <c r="I103" i="25" s="1"/>
  <c r="G102" i="25"/>
  <c r="F102" i="25"/>
  <c r="I102" i="25" s="1"/>
  <c r="G101" i="25"/>
  <c r="F101" i="25"/>
  <c r="G100" i="25"/>
  <c r="F100" i="25"/>
  <c r="I100" i="25" s="1"/>
  <c r="G99" i="25"/>
  <c r="F99" i="25"/>
  <c r="I99" i="25" s="1"/>
  <c r="G98" i="25"/>
  <c r="F98" i="25"/>
  <c r="I98" i="25" s="1"/>
  <c r="J98" i="25" s="1"/>
  <c r="G97" i="25"/>
  <c r="F97" i="25"/>
  <c r="G96" i="25"/>
  <c r="F96" i="25"/>
  <c r="I96" i="25" s="1"/>
  <c r="G95" i="25"/>
  <c r="F95" i="25"/>
  <c r="I95" i="25" s="1"/>
  <c r="G94" i="25"/>
  <c r="F94" i="25"/>
  <c r="I94" i="25" s="1"/>
  <c r="G93" i="25"/>
  <c r="F93" i="25"/>
  <c r="G92" i="25"/>
  <c r="F92" i="25"/>
  <c r="I92" i="25" s="1"/>
  <c r="G91" i="25"/>
  <c r="F91" i="25"/>
  <c r="I91" i="25" s="1"/>
  <c r="G90" i="25"/>
  <c r="F90" i="25"/>
  <c r="I90" i="25" s="1"/>
  <c r="J90" i="25" s="1"/>
  <c r="G89" i="25"/>
  <c r="F89" i="25"/>
  <c r="G88" i="25"/>
  <c r="F88" i="25"/>
  <c r="I88" i="25" s="1"/>
  <c r="M88" i="25" s="1"/>
  <c r="G87" i="25"/>
  <c r="F87" i="25"/>
  <c r="I87" i="25" s="1"/>
  <c r="G86" i="25"/>
  <c r="F86" i="25"/>
  <c r="I86" i="25" s="1"/>
  <c r="G85" i="25"/>
  <c r="F85" i="25"/>
  <c r="G84" i="25"/>
  <c r="F84" i="25"/>
  <c r="G83" i="25"/>
  <c r="F83" i="25"/>
  <c r="I83" i="25" s="1"/>
  <c r="G82" i="25"/>
  <c r="F82" i="25"/>
  <c r="G81" i="25"/>
  <c r="F81" i="25"/>
  <c r="G80" i="25"/>
  <c r="F80" i="25"/>
  <c r="I80" i="25" s="1"/>
  <c r="M80" i="25" s="1"/>
  <c r="G79" i="25"/>
  <c r="F79" i="25"/>
  <c r="I79" i="25" s="1"/>
  <c r="G78" i="25"/>
  <c r="F78" i="25"/>
  <c r="G77" i="25"/>
  <c r="F77" i="25"/>
  <c r="G76" i="25"/>
  <c r="F76" i="25"/>
  <c r="G75" i="25"/>
  <c r="F75" i="25"/>
  <c r="I75" i="25" s="1"/>
  <c r="G74" i="25"/>
  <c r="F74" i="25"/>
  <c r="G73" i="25"/>
  <c r="F73" i="25"/>
  <c r="G72" i="25"/>
  <c r="F72" i="25"/>
  <c r="I72" i="25" s="1"/>
  <c r="G71" i="25"/>
  <c r="F71" i="25"/>
  <c r="I71" i="25" s="1"/>
  <c r="G70" i="25"/>
  <c r="F70" i="25"/>
  <c r="I70" i="25" s="1"/>
  <c r="G69" i="25"/>
  <c r="F69" i="25"/>
  <c r="G68" i="25"/>
  <c r="F68" i="25"/>
  <c r="I68" i="25" s="1"/>
  <c r="G67" i="25"/>
  <c r="F67" i="25"/>
  <c r="I67" i="25" s="1"/>
  <c r="G66" i="25"/>
  <c r="F66" i="25"/>
  <c r="I66" i="25" s="1"/>
  <c r="G65" i="25"/>
  <c r="F65" i="25"/>
  <c r="G64" i="25"/>
  <c r="F64" i="25"/>
  <c r="G63" i="25"/>
  <c r="F63" i="25"/>
  <c r="I63" i="25" s="1"/>
  <c r="G62" i="25"/>
  <c r="F62" i="25"/>
  <c r="G61" i="25"/>
  <c r="F61" i="25"/>
  <c r="I61" i="25" s="1"/>
  <c r="G60" i="25"/>
  <c r="F60" i="25"/>
  <c r="G59" i="25"/>
  <c r="F59" i="25"/>
  <c r="I59" i="25" s="1"/>
  <c r="G58" i="25"/>
  <c r="F58" i="25"/>
  <c r="G57" i="25"/>
  <c r="F57" i="25"/>
  <c r="I57" i="25" s="1"/>
  <c r="G56" i="25"/>
  <c r="F56" i="25"/>
  <c r="G55" i="25"/>
  <c r="F55" i="25"/>
  <c r="I55" i="25" s="1"/>
  <c r="G54" i="25"/>
  <c r="F54" i="25"/>
  <c r="G53" i="25"/>
  <c r="F53" i="25"/>
  <c r="I53" i="25" s="1"/>
  <c r="G52" i="25"/>
  <c r="F52" i="25"/>
  <c r="G51" i="25"/>
  <c r="F51" i="25"/>
  <c r="I51" i="25" s="1"/>
  <c r="G50" i="25"/>
  <c r="F50" i="25"/>
  <c r="G49" i="25"/>
  <c r="F49" i="25"/>
  <c r="I49" i="25" s="1"/>
  <c r="G48" i="25"/>
  <c r="F48" i="25"/>
  <c r="G47" i="25"/>
  <c r="F47" i="25"/>
  <c r="I47" i="25" s="1"/>
  <c r="G46" i="25"/>
  <c r="F46" i="25"/>
  <c r="G45" i="25"/>
  <c r="F45" i="25"/>
  <c r="I45" i="25" s="1"/>
  <c r="G44" i="25"/>
  <c r="F44" i="25"/>
  <c r="G43" i="25"/>
  <c r="F43" i="25"/>
  <c r="I43" i="25" s="1"/>
  <c r="G42" i="25"/>
  <c r="F42" i="25"/>
  <c r="G41" i="25"/>
  <c r="F41" i="25"/>
  <c r="G40" i="25"/>
  <c r="F40" i="25"/>
  <c r="G39" i="25"/>
  <c r="F39" i="25"/>
  <c r="G38" i="25"/>
  <c r="F38" i="25"/>
  <c r="G37" i="25"/>
  <c r="F37" i="25"/>
  <c r="I37" i="25" s="1"/>
  <c r="G36" i="25"/>
  <c r="F36" i="25"/>
  <c r="G35" i="25"/>
  <c r="F35" i="25"/>
  <c r="G34" i="25"/>
  <c r="F34" i="25"/>
  <c r="G33" i="25"/>
  <c r="F33" i="25"/>
  <c r="I33" i="25" s="1"/>
  <c r="G32" i="25"/>
  <c r="F32" i="25"/>
  <c r="G31" i="25"/>
  <c r="F31" i="25"/>
  <c r="I31" i="25" s="1"/>
  <c r="G30" i="25"/>
  <c r="F30" i="25"/>
  <c r="G29" i="25"/>
  <c r="F29" i="25"/>
  <c r="I29" i="25" s="1"/>
  <c r="G28" i="25"/>
  <c r="F28" i="25"/>
  <c r="G27" i="25"/>
  <c r="F27" i="25"/>
  <c r="I27" i="25" s="1"/>
  <c r="G26" i="25"/>
  <c r="F26" i="25"/>
  <c r="G25" i="25"/>
  <c r="F25" i="25"/>
  <c r="I25" i="25" s="1"/>
  <c r="G24" i="25"/>
  <c r="F24" i="25"/>
  <c r="G23" i="25"/>
  <c r="F23" i="25"/>
  <c r="I23" i="25" s="1"/>
  <c r="G22" i="25"/>
  <c r="F22" i="25"/>
  <c r="G21" i="25"/>
  <c r="F21" i="25"/>
  <c r="G20" i="25"/>
  <c r="F20" i="25"/>
  <c r="G19" i="25"/>
  <c r="F19" i="25"/>
  <c r="G18" i="25"/>
  <c r="F18" i="25"/>
  <c r="G17" i="25"/>
  <c r="F17" i="25"/>
  <c r="I17" i="25" s="1"/>
  <c r="G16" i="25"/>
  <c r="F16" i="25"/>
  <c r="G15" i="25"/>
  <c r="F15" i="25"/>
  <c r="G14" i="25"/>
  <c r="F14" i="25"/>
  <c r="I14" i="25" s="1"/>
  <c r="G13" i="25"/>
  <c r="F13" i="25"/>
  <c r="G12" i="25"/>
  <c r="F12" i="25"/>
  <c r="G11" i="25"/>
  <c r="F11" i="25"/>
  <c r="G10" i="25"/>
  <c r="F10" i="25"/>
  <c r="G9" i="25"/>
  <c r="F9" i="25"/>
  <c r="I9" i="25" s="1"/>
  <c r="M9" i="25" s="1"/>
  <c r="G8" i="25"/>
  <c r="F8" i="25"/>
  <c r="AH8" i="30" l="1"/>
  <c r="AH4" i="30"/>
  <c r="AH5" i="30"/>
  <c r="AH173" i="30"/>
  <c r="M106" i="30"/>
  <c r="J178" i="30"/>
  <c r="M28" i="30"/>
  <c r="N28" i="30" s="1"/>
  <c r="M16" i="30"/>
  <c r="N16" i="30" s="1"/>
  <c r="N29" i="30"/>
  <c r="N5" i="30"/>
  <c r="L19" i="20" s="1"/>
  <c r="AH367" i="30"/>
  <c r="AH359" i="30"/>
  <c r="AH351" i="30"/>
  <c r="AH347" i="30"/>
  <c r="AH339" i="30"/>
  <c r="AH331" i="30"/>
  <c r="AH315" i="30"/>
  <c r="AH307" i="30"/>
  <c r="AH291" i="30"/>
  <c r="AH271" i="30"/>
  <c r="AH267" i="30"/>
  <c r="AH263" i="30"/>
  <c r="AH259" i="30"/>
  <c r="AH50" i="30"/>
  <c r="AH42" i="30"/>
  <c r="AH30" i="30"/>
  <c r="AH22" i="30"/>
  <c r="AH18" i="30"/>
  <c r="AH251" i="30"/>
  <c r="AH247" i="30"/>
  <c r="AH219" i="30"/>
  <c r="AH215" i="30"/>
  <c r="AH211" i="30"/>
  <c r="AH207" i="30"/>
  <c r="AH203" i="30"/>
  <c r="AH191" i="30"/>
  <c r="AH183" i="30"/>
  <c r="AH179" i="30"/>
  <c r="AH175" i="30"/>
  <c r="AH171" i="30"/>
  <c r="AH167" i="30"/>
  <c r="AH151" i="30"/>
  <c r="AH147" i="30"/>
  <c r="AH143" i="30"/>
  <c r="AH139" i="30"/>
  <c r="AH135" i="30"/>
  <c r="AH127" i="30"/>
  <c r="AH115" i="30"/>
  <c r="AH83" i="30"/>
  <c r="AH79" i="30"/>
  <c r="AH75" i="30"/>
  <c r="AH63" i="30"/>
  <c r="AH360" i="30"/>
  <c r="AH356" i="30"/>
  <c r="AH352" i="30"/>
  <c r="AH348" i="30"/>
  <c r="AH344" i="30"/>
  <c r="AH336" i="30"/>
  <c r="AH332" i="30"/>
  <c r="AH324" i="30"/>
  <c r="AH316" i="30"/>
  <c r="AH308" i="30"/>
  <c r="AH300" i="30"/>
  <c r="AH288" i="30"/>
  <c r="AH284" i="30"/>
  <c r="AH276" i="30"/>
  <c r="AH264" i="30"/>
  <c r="AH260" i="30"/>
  <c r="AH51" i="30"/>
  <c r="AH45" i="30"/>
  <c r="AH37" i="30"/>
  <c r="AH25" i="30"/>
  <c r="AH9" i="30"/>
  <c r="AH256" i="30"/>
  <c r="AH252" i="30"/>
  <c r="AH240" i="30"/>
  <c r="AH236" i="30"/>
  <c r="AH232" i="30"/>
  <c r="AH224" i="30"/>
  <c r="AH220" i="30"/>
  <c r="AH212" i="30"/>
  <c r="AH208" i="30"/>
  <c r="AH200" i="30"/>
  <c r="AH196" i="30"/>
  <c r="AH192" i="30"/>
  <c r="AH188" i="30"/>
  <c r="AH184" i="30"/>
  <c r="AH180" i="30"/>
  <c r="AH176" i="30"/>
  <c r="AH160" i="30"/>
  <c r="AH156" i="30"/>
  <c r="AH152" i="30"/>
  <c r="AH140" i="30"/>
  <c r="AH136" i="30"/>
  <c r="AH132" i="30"/>
  <c r="AH128" i="30"/>
  <c r="AH124" i="30"/>
  <c r="AH120" i="30"/>
  <c r="AH116" i="30"/>
  <c r="AH112" i="30"/>
  <c r="AH96" i="30"/>
  <c r="AH92" i="30"/>
  <c r="AH80" i="30"/>
  <c r="AH72" i="30"/>
  <c r="AH68" i="30"/>
  <c r="AH56" i="30"/>
  <c r="M194" i="30"/>
  <c r="N194" i="30" s="1"/>
  <c r="AH365" i="30"/>
  <c r="AH361" i="30"/>
  <c r="AH357" i="30"/>
  <c r="AH353" i="30"/>
  <c r="AH349" i="30"/>
  <c r="AH345" i="30"/>
  <c r="AH333" i="30"/>
  <c r="AH329" i="30"/>
  <c r="AH325" i="30"/>
  <c r="AH321" i="30"/>
  <c r="AH317" i="30"/>
  <c r="AH305" i="30"/>
  <c r="AH301" i="30"/>
  <c r="AH297" i="30"/>
  <c r="AH293" i="30"/>
  <c r="AH289" i="30"/>
  <c r="AH281" i="30"/>
  <c r="AH277" i="30"/>
  <c r="AH261" i="30"/>
  <c r="AH40" i="30"/>
  <c r="AH32" i="30"/>
  <c r="AH12" i="30"/>
  <c r="AI4" i="30"/>
  <c r="AH257" i="30"/>
  <c r="AH253" i="30"/>
  <c r="AH229" i="30"/>
  <c r="AH225" i="30"/>
  <c r="AH221" i="30"/>
  <c r="AH197" i="30"/>
  <c r="AH193" i="30"/>
  <c r="AH189" i="30"/>
  <c r="AH181" i="30"/>
  <c r="AI5" i="30"/>
  <c r="AH165" i="30"/>
  <c r="AH157" i="30"/>
  <c r="AH137" i="30"/>
  <c r="AH133" i="30"/>
  <c r="AH129" i="30"/>
  <c r="AH125" i="30"/>
  <c r="AH121" i="30"/>
  <c r="AH101" i="30"/>
  <c r="AH81" i="30"/>
  <c r="AH69" i="30"/>
  <c r="AH61" i="30"/>
  <c r="AH370" i="30"/>
  <c r="AH366" i="30"/>
  <c r="AH358" i="30"/>
  <c r="AH354" i="30"/>
  <c r="AH350" i="30"/>
  <c r="AH346" i="30"/>
  <c r="AH338" i="30"/>
  <c r="AH330" i="30"/>
  <c r="AH306" i="30"/>
  <c r="AH302" i="30"/>
  <c r="AH298" i="30"/>
  <c r="AH290" i="30"/>
  <c r="AH282" i="30"/>
  <c r="AH270" i="30"/>
  <c r="AH266" i="30"/>
  <c r="AH262" i="30"/>
  <c r="AH53" i="30"/>
  <c r="AH49" i="30"/>
  <c r="AH43" i="30"/>
  <c r="AH39" i="30"/>
  <c r="AH35" i="30"/>
  <c r="AH27" i="30"/>
  <c r="AH23" i="30"/>
  <c r="AH19" i="30"/>
  <c r="AH258" i="30"/>
  <c r="AH250" i="30"/>
  <c r="AH246" i="30"/>
  <c r="AH238" i="30"/>
  <c r="AH230" i="30"/>
  <c r="AH226" i="30"/>
  <c r="AH222" i="30"/>
  <c r="AH218" i="30"/>
  <c r="AH210" i="30"/>
  <c r="AH206" i="30"/>
  <c r="AH198" i="30"/>
  <c r="AH182" i="30"/>
  <c r="AH178" i="30"/>
  <c r="AH174" i="30"/>
  <c r="AH170" i="30"/>
  <c r="AH146" i="30"/>
  <c r="AH118" i="30"/>
  <c r="AH110" i="30"/>
  <c r="AH102" i="30"/>
  <c r="AH86" i="30"/>
  <c r="AH78" i="30"/>
  <c r="AH70" i="30"/>
  <c r="AH62" i="30"/>
  <c r="AH58" i="30"/>
  <c r="AJ5" i="31"/>
  <c r="N159" i="31"/>
  <c r="AL5" i="31"/>
  <c r="P5" i="31"/>
  <c r="L20" i="20" s="1"/>
  <c r="AK5" i="31"/>
  <c r="AG9" i="25"/>
  <c r="AF9" i="25"/>
  <c r="AF11" i="25"/>
  <c r="AG11" i="25"/>
  <c r="AF13" i="25"/>
  <c r="AH13" i="25" s="1"/>
  <c r="AG13" i="25"/>
  <c r="AG15" i="25"/>
  <c r="AF15" i="25"/>
  <c r="AH15" i="25" s="1"/>
  <c r="AF17" i="25"/>
  <c r="AG17" i="25"/>
  <c r="AG19" i="25"/>
  <c r="AF19" i="25"/>
  <c r="AG21" i="25"/>
  <c r="AF21" i="25"/>
  <c r="AG23" i="25"/>
  <c r="AF23" i="25"/>
  <c r="AG25" i="25"/>
  <c r="AH25" i="25" s="1"/>
  <c r="AF25" i="25"/>
  <c r="AG27" i="25"/>
  <c r="AF27" i="25"/>
  <c r="AH27" i="25" s="1"/>
  <c r="AG29" i="25"/>
  <c r="AF29" i="25"/>
  <c r="AG31" i="25"/>
  <c r="AF31" i="25"/>
  <c r="AF33" i="25"/>
  <c r="AH33" i="25" s="1"/>
  <c r="AG33" i="25"/>
  <c r="AF35" i="25"/>
  <c r="AG35" i="25"/>
  <c r="AH35" i="25" s="1"/>
  <c r="AF37" i="25"/>
  <c r="AH37" i="25" s="1"/>
  <c r="AG37" i="25"/>
  <c r="AF39" i="25"/>
  <c r="AG39" i="25"/>
  <c r="AH39" i="25" s="1"/>
  <c r="AF41" i="25"/>
  <c r="AH41" i="25" s="1"/>
  <c r="AG41" i="25"/>
  <c r="AF43" i="25"/>
  <c r="AG43" i="25"/>
  <c r="AF45" i="25"/>
  <c r="AH45" i="25" s="1"/>
  <c r="AG45" i="25"/>
  <c r="AF47" i="25"/>
  <c r="AG47" i="25"/>
  <c r="AH47" i="25" s="1"/>
  <c r="AF49" i="25"/>
  <c r="AH49" i="25" s="1"/>
  <c r="AG49" i="25"/>
  <c r="AF51" i="25"/>
  <c r="AG51" i="25"/>
  <c r="AH51" i="25" s="1"/>
  <c r="AG53" i="25"/>
  <c r="AF53" i="25"/>
  <c r="AF55" i="25"/>
  <c r="AG55" i="25"/>
  <c r="AH55" i="25" s="1"/>
  <c r="AF57" i="25"/>
  <c r="AG57" i="25"/>
  <c r="AF59" i="25"/>
  <c r="AG59" i="25"/>
  <c r="AH59" i="25" s="1"/>
  <c r="AG61" i="25"/>
  <c r="AF61" i="25"/>
  <c r="AF63" i="25"/>
  <c r="AG63" i="25"/>
  <c r="AH63" i="25" s="1"/>
  <c r="AF65" i="25"/>
  <c r="AH65" i="25" s="1"/>
  <c r="AG65" i="25"/>
  <c r="AF67" i="25"/>
  <c r="AG67" i="25"/>
  <c r="AH67" i="25" s="1"/>
  <c r="AF69" i="25"/>
  <c r="AH69" i="25" s="1"/>
  <c r="AG69" i="25"/>
  <c r="AF71" i="25"/>
  <c r="AG71" i="25"/>
  <c r="AH71" i="25" s="1"/>
  <c r="AF73" i="25"/>
  <c r="AH73" i="25" s="1"/>
  <c r="AG73" i="25"/>
  <c r="AF75" i="25"/>
  <c r="AG75" i="25"/>
  <c r="AF77" i="25"/>
  <c r="AH77" i="25" s="1"/>
  <c r="AG77" i="25"/>
  <c r="AG79" i="25"/>
  <c r="AF79" i="25"/>
  <c r="AG81" i="25"/>
  <c r="AF81" i="25"/>
  <c r="AG83" i="25"/>
  <c r="AF83" i="25"/>
  <c r="AF85" i="25"/>
  <c r="AH85" i="25" s="1"/>
  <c r="AG85" i="25"/>
  <c r="AG87" i="25"/>
  <c r="AF87" i="25"/>
  <c r="AF89" i="25"/>
  <c r="AH89" i="25" s="1"/>
  <c r="AG89" i="25"/>
  <c r="AG91" i="25"/>
  <c r="AF91" i="25"/>
  <c r="AG93" i="25"/>
  <c r="AF93" i="25"/>
  <c r="AG95" i="25"/>
  <c r="AF95" i="25"/>
  <c r="AH95" i="25" s="1"/>
  <c r="AF97" i="25"/>
  <c r="AH97" i="25" s="1"/>
  <c r="AG97" i="25"/>
  <c r="AF99" i="25"/>
  <c r="AG99" i="25"/>
  <c r="AH99" i="25" s="1"/>
  <c r="AF101" i="25"/>
  <c r="AH101" i="25" s="1"/>
  <c r="AG101" i="25"/>
  <c r="AF103" i="25"/>
  <c r="AG103" i="25"/>
  <c r="AH103" i="25" s="1"/>
  <c r="AF105" i="25"/>
  <c r="AH105" i="25" s="1"/>
  <c r="AG105" i="25"/>
  <c r="AG107" i="25"/>
  <c r="AF107" i="25"/>
  <c r="AF109" i="25"/>
  <c r="AH109" i="25" s="1"/>
  <c r="AG109" i="25"/>
  <c r="AF111" i="25"/>
  <c r="AG111" i="25"/>
  <c r="AH111" i="25" s="1"/>
  <c r="AF113" i="25"/>
  <c r="AH113" i="25" s="1"/>
  <c r="AG113" i="25"/>
  <c r="AG115" i="25"/>
  <c r="AF115" i="25"/>
  <c r="AF117" i="25"/>
  <c r="AH117" i="25" s="1"/>
  <c r="AG117" i="25"/>
  <c r="AG320" i="25"/>
  <c r="AF320" i="25"/>
  <c r="AH320" i="25" s="1"/>
  <c r="AG322" i="25"/>
  <c r="AF322" i="25"/>
  <c r="AG324" i="25"/>
  <c r="AF324" i="25"/>
  <c r="AH324" i="25" s="1"/>
  <c r="L326" i="25"/>
  <c r="AF326" i="25"/>
  <c r="AG326" i="25"/>
  <c r="AF328" i="25"/>
  <c r="AH328" i="25" s="1"/>
  <c r="AG328" i="25"/>
  <c r="AG330" i="25"/>
  <c r="AF330" i="25"/>
  <c r="AH330" i="25" s="1"/>
  <c r="AG332" i="25"/>
  <c r="AF332" i="25"/>
  <c r="AG334" i="25"/>
  <c r="AF334" i="25"/>
  <c r="AH334" i="25" s="1"/>
  <c r="AF336" i="25"/>
  <c r="AH336" i="25" s="1"/>
  <c r="AG336" i="25"/>
  <c r="AG338" i="25"/>
  <c r="AF338" i="25"/>
  <c r="AG340" i="25"/>
  <c r="AF340" i="25"/>
  <c r="AF342" i="25"/>
  <c r="AG342" i="25"/>
  <c r="AG344" i="25"/>
  <c r="AF344" i="25"/>
  <c r="AG346" i="25"/>
  <c r="AF346" i="25"/>
  <c r="AH346" i="25" s="1"/>
  <c r="L348" i="25"/>
  <c r="AG348" i="25"/>
  <c r="AF348" i="25"/>
  <c r="AG350" i="25"/>
  <c r="AF350" i="25"/>
  <c r="AH350" i="25" s="1"/>
  <c r="AG352" i="25"/>
  <c r="AF352" i="25"/>
  <c r="AF354" i="25"/>
  <c r="AG354" i="25"/>
  <c r="AH354" i="25" s="1"/>
  <c r="L356" i="25"/>
  <c r="AG356" i="25"/>
  <c r="AF356" i="25"/>
  <c r="AH356" i="25" s="1"/>
  <c r="AG358" i="25"/>
  <c r="AF358" i="25"/>
  <c r="AG360" i="25"/>
  <c r="AF360" i="25"/>
  <c r="AH360" i="25" s="1"/>
  <c r="AG362" i="25"/>
  <c r="AF362" i="25"/>
  <c r="AF364" i="25"/>
  <c r="AG364" i="25"/>
  <c r="AF366" i="25"/>
  <c r="AH366" i="25" s="1"/>
  <c r="AG366" i="25"/>
  <c r="AG368" i="25"/>
  <c r="AF368" i="25"/>
  <c r="AH368" i="25" s="1"/>
  <c r="AG370" i="25"/>
  <c r="AF370" i="25"/>
  <c r="AF372" i="25"/>
  <c r="AG372" i="25"/>
  <c r="AG119" i="25"/>
  <c r="AH119" i="25" s="1"/>
  <c r="AF119" i="25"/>
  <c r="AG121" i="25"/>
  <c r="AF121" i="25"/>
  <c r="AH121" i="25" s="1"/>
  <c r="AF123" i="25"/>
  <c r="AG123" i="25"/>
  <c r="AG125" i="25"/>
  <c r="AF125" i="25"/>
  <c r="AH125" i="25" s="1"/>
  <c r="AF127" i="25"/>
  <c r="AG127" i="25"/>
  <c r="AF129" i="25"/>
  <c r="AG129" i="25"/>
  <c r="AF131" i="25"/>
  <c r="AG131" i="25"/>
  <c r="AF133" i="25"/>
  <c r="AG133" i="25"/>
  <c r="AG135" i="25"/>
  <c r="AH135" i="25" s="1"/>
  <c r="AF135" i="25"/>
  <c r="AF137" i="25"/>
  <c r="AG137" i="25"/>
  <c r="AF139" i="25"/>
  <c r="AH139" i="25" s="1"/>
  <c r="AG139" i="25"/>
  <c r="AF141" i="25"/>
  <c r="AG141" i="25"/>
  <c r="AF143" i="25"/>
  <c r="AG143" i="25"/>
  <c r="AF145" i="25"/>
  <c r="AG145" i="25"/>
  <c r="AF147" i="25"/>
  <c r="AG147" i="25"/>
  <c r="AG149" i="25"/>
  <c r="AF149" i="25"/>
  <c r="AH149" i="25" s="1"/>
  <c r="AF151" i="25"/>
  <c r="AG151" i="25"/>
  <c r="AF153" i="25"/>
  <c r="AG153" i="25"/>
  <c r="AH153" i="25" s="1"/>
  <c r="AG155" i="25"/>
  <c r="AF155" i="25"/>
  <c r="AG157" i="25"/>
  <c r="AF157" i="25"/>
  <c r="AH157" i="25" s="1"/>
  <c r="AF159" i="25"/>
  <c r="AG159" i="25"/>
  <c r="AF161" i="25"/>
  <c r="AG161" i="25"/>
  <c r="AF163" i="25"/>
  <c r="AG163" i="25"/>
  <c r="AF165" i="25"/>
  <c r="AG165" i="25"/>
  <c r="AH165" i="25" s="1"/>
  <c r="AF167" i="25"/>
  <c r="AH167" i="25" s="1"/>
  <c r="AG167" i="25"/>
  <c r="AF169" i="25"/>
  <c r="AG169" i="25"/>
  <c r="AH169" i="25" s="1"/>
  <c r="AF171" i="25"/>
  <c r="AG171" i="25"/>
  <c r="AF173" i="25"/>
  <c r="AG173" i="25"/>
  <c r="AG175" i="25"/>
  <c r="AH175" i="25" s="1"/>
  <c r="AF175" i="25"/>
  <c r="L177" i="25"/>
  <c r="AF177" i="25"/>
  <c r="AG177" i="25"/>
  <c r="AH177" i="25" s="1"/>
  <c r="AF179" i="25"/>
  <c r="AH179" i="25" s="1"/>
  <c r="AG179" i="25"/>
  <c r="AF181" i="25"/>
  <c r="AG181" i="25"/>
  <c r="AH181" i="25" s="1"/>
  <c r="AG183" i="25"/>
  <c r="AF183" i="25"/>
  <c r="AG185" i="25"/>
  <c r="AF185" i="25"/>
  <c r="AH185" i="25" s="1"/>
  <c r="AG187" i="25"/>
  <c r="AH187" i="25" s="1"/>
  <c r="AF187" i="25"/>
  <c r="AF189" i="25"/>
  <c r="AG189" i="25"/>
  <c r="AF191" i="25"/>
  <c r="AH191" i="25" s="1"/>
  <c r="AG191" i="25"/>
  <c r="AF193" i="25"/>
  <c r="AG193" i="25"/>
  <c r="AH193" i="25" s="1"/>
  <c r="AF195" i="25"/>
  <c r="AH195" i="25" s="1"/>
  <c r="AG195" i="25"/>
  <c r="AF197" i="25"/>
  <c r="AG197" i="25"/>
  <c r="AH197" i="25" s="1"/>
  <c r="AF199" i="25"/>
  <c r="AH199" i="25" s="1"/>
  <c r="AG199" i="25"/>
  <c r="AF201" i="25"/>
  <c r="AG201" i="25"/>
  <c r="AH201" i="25" s="1"/>
  <c r="AF203" i="25"/>
  <c r="AH203" i="25" s="1"/>
  <c r="AG203" i="25"/>
  <c r="AG205" i="25"/>
  <c r="AF205" i="25"/>
  <c r="AH205" i="25" s="1"/>
  <c r="AF207" i="25"/>
  <c r="AH207" i="25" s="1"/>
  <c r="AG207" i="25"/>
  <c r="AG209" i="25"/>
  <c r="AF209" i="25"/>
  <c r="AH209" i="25" s="1"/>
  <c r="AF211" i="25"/>
  <c r="AH211" i="25" s="1"/>
  <c r="AG211" i="25"/>
  <c r="AG213" i="25"/>
  <c r="AF213" i="25"/>
  <c r="AH213" i="25" s="1"/>
  <c r="AF215" i="25"/>
  <c r="AH215" i="25" s="1"/>
  <c r="AG215" i="25"/>
  <c r="L217" i="25"/>
  <c r="AG217" i="25"/>
  <c r="AF217" i="25"/>
  <c r="AG219" i="25"/>
  <c r="AF219" i="25"/>
  <c r="AH219" i="25" s="1"/>
  <c r="L221" i="25"/>
  <c r="AG221" i="25"/>
  <c r="AF221" i="25"/>
  <c r="AF223" i="25"/>
  <c r="AG223" i="25"/>
  <c r="AF225" i="25"/>
  <c r="AH225" i="25" s="1"/>
  <c r="AG225" i="25"/>
  <c r="AG227" i="25"/>
  <c r="AF227" i="25"/>
  <c r="AH227" i="25" s="1"/>
  <c r="AF229" i="25"/>
  <c r="AH229" i="25" s="1"/>
  <c r="AG229" i="25"/>
  <c r="AG231" i="25"/>
  <c r="AF231" i="25"/>
  <c r="AH231" i="25" s="1"/>
  <c r="AG233" i="25"/>
  <c r="AF233" i="25"/>
  <c r="AF235" i="25"/>
  <c r="AG235" i="25"/>
  <c r="AG237" i="25"/>
  <c r="AF237" i="25"/>
  <c r="AF239" i="25"/>
  <c r="AG239" i="25"/>
  <c r="AH239" i="25" s="1"/>
  <c r="AG241" i="25"/>
  <c r="AF241" i="25"/>
  <c r="AG243" i="25"/>
  <c r="AF243" i="25"/>
  <c r="AH243" i="25" s="1"/>
  <c r="AF245" i="25"/>
  <c r="AH245" i="25" s="1"/>
  <c r="AG245" i="25"/>
  <c r="AF247" i="25"/>
  <c r="AG247" i="25"/>
  <c r="L249" i="25"/>
  <c r="AG249" i="25"/>
  <c r="AF249" i="25"/>
  <c r="AH249" i="25" s="1"/>
  <c r="L251" i="25"/>
  <c r="AF251" i="25"/>
  <c r="AH251" i="25" s="1"/>
  <c r="AG251" i="25"/>
  <c r="AG253" i="25"/>
  <c r="AF253" i="25"/>
  <c r="AH253" i="25" s="1"/>
  <c r="AG255" i="25"/>
  <c r="AF255" i="25"/>
  <c r="AG257" i="25"/>
  <c r="AF257" i="25"/>
  <c r="AH257" i="25" s="1"/>
  <c r="AG259" i="25"/>
  <c r="AF259" i="25"/>
  <c r="AF261" i="25"/>
  <c r="AG261" i="25"/>
  <c r="AF263" i="25"/>
  <c r="AH263" i="25" s="1"/>
  <c r="AG263" i="25"/>
  <c r="AF265" i="25"/>
  <c r="AG265" i="25"/>
  <c r="AG267" i="25"/>
  <c r="AF267" i="25"/>
  <c r="AG269" i="25"/>
  <c r="AF269" i="25"/>
  <c r="AH269" i="25" s="1"/>
  <c r="AG271" i="25"/>
  <c r="AF271" i="25"/>
  <c r="AG273" i="25"/>
  <c r="AF273" i="25"/>
  <c r="AH273" i="25" s="1"/>
  <c r="AF275" i="25"/>
  <c r="AH275" i="25" s="1"/>
  <c r="AG275" i="25"/>
  <c r="AG277" i="25"/>
  <c r="AF277" i="25"/>
  <c r="AH277" i="25" s="1"/>
  <c r="AF279" i="25"/>
  <c r="AH279" i="25" s="1"/>
  <c r="AG279" i="25"/>
  <c r="AF281" i="25"/>
  <c r="AG281" i="25"/>
  <c r="AF283" i="25"/>
  <c r="AH283" i="25" s="1"/>
  <c r="AG283" i="25"/>
  <c r="AG285" i="25"/>
  <c r="AF285" i="25"/>
  <c r="AH285" i="25" s="1"/>
  <c r="AF287" i="25"/>
  <c r="AH287" i="25" s="1"/>
  <c r="AG287" i="25"/>
  <c r="AG289" i="25"/>
  <c r="AF289" i="25"/>
  <c r="AH289" i="25" s="1"/>
  <c r="AG291" i="25"/>
  <c r="AF291" i="25"/>
  <c r="AF293" i="25"/>
  <c r="AG293" i="25"/>
  <c r="AG295" i="25"/>
  <c r="AF295" i="25"/>
  <c r="AG297" i="25"/>
  <c r="AF297" i="25"/>
  <c r="AH297" i="25" s="1"/>
  <c r="AG299" i="25"/>
  <c r="AF299" i="25"/>
  <c r="AG301" i="25"/>
  <c r="AF301" i="25"/>
  <c r="AH301" i="25" s="1"/>
  <c r="L303" i="25"/>
  <c r="AG303" i="25"/>
  <c r="AF303" i="25"/>
  <c r="AH303" i="25" s="1"/>
  <c r="L305" i="25"/>
  <c r="AG305" i="25"/>
  <c r="AF305" i="25"/>
  <c r="AG307" i="25"/>
  <c r="AF307" i="25"/>
  <c r="AH307" i="25" s="1"/>
  <c r="AG309" i="25"/>
  <c r="AF309" i="25"/>
  <c r="AG311" i="25"/>
  <c r="AF311" i="25"/>
  <c r="AH311" i="25" s="1"/>
  <c r="AG313" i="25"/>
  <c r="AF313" i="25"/>
  <c r="AG315" i="25"/>
  <c r="AF315" i="25"/>
  <c r="AG317" i="25"/>
  <c r="AF317" i="25"/>
  <c r="L81" i="25"/>
  <c r="AG8" i="25"/>
  <c r="AF8" i="25"/>
  <c r="AG10" i="25"/>
  <c r="AF10" i="25"/>
  <c r="AH10" i="25" s="1"/>
  <c r="AF12" i="25"/>
  <c r="AH12" i="25" s="1"/>
  <c r="AG12" i="25"/>
  <c r="AG14" i="25"/>
  <c r="AF14" i="25"/>
  <c r="AH14" i="25" s="1"/>
  <c r="AF16" i="25"/>
  <c r="AH16" i="25" s="1"/>
  <c r="AG16" i="25"/>
  <c r="AG18" i="25"/>
  <c r="AF18" i="25"/>
  <c r="AH18" i="25" s="1"/>
  <c r="AF20" i="25"/>
  <c r="AG20" i="25"/>
  <c r="AG22" i="25"/>
  <c r="AF22" i="25"/>
  <c r="AH22" i="25" s="1"/>
  <c r="AG24" i="25"/>
  <c r="AF24" i="25"/>
  <c r="AG26" i="25"/>
  <c r="AF26" i="25"/>
  <c r="AH26" i="25" s="1"/>
  <c r="AF28" i="25"/>
  <c r="AH28" i="25" s="1"/>
  <c r="AG28" i="25"/>
  <c r="AF30" i="25"/>
  <c r="AG30" i="25"/>
  <c r="AH30" i="25" s="1"/>
  <c r="AF32" i="25"/>
  <c r="AH32" i="25" s="1"/>
  <c r="AG32" i="25"/>
  <c r="AF34" i="25"/>
  <c r="AG34" i="25"/>
  <c r="AF36" i="25"/>
  <c r="AG36" i="25"/>
  <c r="AF38" i="25"/>
  <c r="AG38" i="25"/>
  <c r="AF40" i="25"/>
  <c r="AH40" i="25" s="1"/>
  <c r="AG40" i="25"/>
  <c r="L42" i="25"/>
  <c r="AG42" i="25"/>
  <c r="AF42" i="25"/>
  <c r="AH42" i="25" s="1"/>
  <c r="AG44" i="25"/>
  <c r="AF44" i="25"/>
  <c r="AF46" i="25"/>
  <c r="AG46" i="25"/>
  <c r="AH46" i="25" s="1"/>
  <c r="AF48" i="25"/>
  <c r="AG48" i="25"/>
  <c r="AG50" i="25"/>
  <c r="AF50" i="25"/>
  <c r="AH50" i="25" s="1"/>
  <c r="AG52" i="25"/>
  <c r="AH52" i="25" s="1"/>
  <c r="AF52" i="25"/>
  <c r="L54" i="25"/>
  <c r="AG54" i="25"/>
  <c r="AF54" i="25"/>
  <c r="AF56" i="25"/>
  <c r="AG56" i="25"/>
  <c r="AH56" i="25" s="1"/>
  <c r="AG58" i="25"/>
  <c r="AF58" i="25"/>
  <c r="AF60" i="25"/>
  <c r="AG60" i="25"/>
  <c r="AG62" i="25"/>
  <c r="AH62" i="25" s="1"/>
  <c r="AF62" i="25"/>
  <c r="AG64" i="25"/>
  <c r="AF64" i="25"/>
  <c r="AH64" i="25" s="1"/>
  <c r="AF66" i="25"/>
  <c r="AH66" i="25" s="1"/>
  <c r="AG66" i="25"/>
  <c r="AF68" i="25"/>
  <c r="AG68" i="25"/>
  <c r="AH68" i="25" s="1"/>
  <c r="AF70" i="25"/>
  <c r="AH70" i="25" s="1"/>
  <c r="AG70" i="25"/>
  <c r="AG72" i="25"/>
  <c r="AF72" i="25"/>
  <c r="AH72" i="25" s="1"/>
  <c r="AG74" i="25"/>
  <c r="AF74" i="25"/>
  <c r="AF76" i="25"/>
  <c r="AG76" i="25"/>
  <c r="AF78" i="25"/>
  <c r="AH78" i="25" s="1"/>
  <c r="AG78" i="25"/>
  <c r="AG80" i="25"/>
  <c r="AF80" i="25"/>
  <c r="AH80" i="25" s="1"/>
  <c r="AG82" i="25"/>
  <c r="AF82" i="25"/>
  <c r="L84" i="25"/>
  <c r="AF84" i="25"/>
  <c r="AG84" i="25"/>
  <c r="AH84" i="25" s="1"/>
  <c r="AF86" i="25"/>
  <c r="AH86" i="25" s="1"/>
  <c r="AG86" i="25"/>
  <c r="AG88" i="25"/>
  <c r="AF88" i="25"/>
  <c r="AH88" i="25" s="1"/>
  <c r="AF90" i="25"/>
  <c r="AH90" i="25" s="1"/>
  <c r="AG90" i="25"/>
  <c r="L92" i="25"/>
  <c r="AF92" i="25"/>
  <c r="AH92" i="25" s="1"/>
  <c r="AG92" i="25"/>
  <c r="AF94" i="25"/>
  <c r="AG94" i="25"/>
  <c r="AH94" i="25" s="1"/>
  <c r="AG96" i="25"/>
  <c r="AH96" i="25" s="1"/>
  <c r="AF96" i="25"/>
  <c r="AG98" i="25"/>
  <c r="AF98" i="25"/>
  <c r="AH98" i="25" s="1"/>
  <c r="AF100" i="25"/>
  <c r="AG100" i="25"/>
  <c r="AF102" i="25"/>
  <c r="AG102" i="25"/>
  <c r="AF104" i="25"/>
  <c r="AH104" i="25" s="1"/>
  <c r="AG104" i="25"/>
  <c r="AF106" i="25"/>
  <c r="AG106" i="25"/>
  <c r="AG108" i="25"/>
  <c r="AF108" i="25"/>
  <c r="L110" i="25"/>
  <c r="AF110" i="25"/>
  <c r="AG110" i="25"/>
  <c r="AG112" i="25"/>
  <c r="AF112" i="25"/>
  <c r="AG114" i="25"/>
  <c r="AF114" i="25"/>
  <c r="AH114" i="25" s="1"/>
  <c r="L116" i="25"/>
  <c r="AF116" i="25"/>
  <c r="AG116" i="25"/>
  <c r="AH116" i="25" s="1"/>
  <c r="AF118" i="25"/>
  <c r="AH118" i="25" s="1"/>
  <c r="AG118" i="25"/>
  <c r="AG319" i="25"/>
  <c r="AF319" i="25"/>
  <c r="AH319" i="25" s="1"/>
  <c r="AF321" i="25"/>
  <c r="AH321" i="25" s="1"/>
  <c r="AG321" i="25"/>
  <c r="L323" i="25"/>
  <c r="AF323" i="25"/>
  <c r="AG323" i="25"/>
  <c r="AH323" i="25" s="1"/>
  <c r="AF325" i="25"/>
  <c r="AH325" i="25" s="1"/>
  <c r="AG325" i="25"/>
  <c r="AF327" i="25"/>
  <c r="AG327" i="25"/>
  <c r="AG329" i="25"/>
  <c r="AF329" i="25"/>
  <c r="AG331" i="25"/>
  <c r="AF331" i="25"/>
  <c r="AG333" i="25"/>
  <c r="AF333" i="25"/>
  <c r="AG335" i="25"/>
  <c r="AF335" i="25"/>
  <c r="AH335" i="25" s="1"/>
  <c r="AF337" i="25"/>
  <c r="AH337" i="25" s="1"/>
  <c r="AG337" i="25"/>
  <c r="AF339" i="25"/>
  <c r="AG339" i="25"/>
  <c r="AG341" i="25"/>
  <c r="AF341" i="25"/>
  <c r="AG343" i="25"/>
  <c r="AF343" i="25"/>
  <c r="AH343" i="25" s="1"/>
  <c r="AG345" i="25"/>
  <c r="AF345" i="25"/>
  <c r="AG347" i="25"/>
  <c r="AF347" i="25"/>
  <c r="AF349" i="25"/>
  <c r="AH349" i="25" s="1"/>
  <c r="AG349" i="25"/>
  <c r="AG351" i="25"/>
  <c r="AF351" i="25"/>
  <c r="AH351" i="25" s="1"/>
  <c r="AG353" i="25"/>
  <c r="AF353" i="25"/>
  <c r="AG355" i="25"/>
  <c r="AF355" i="25"/>
  <c r="AF357" i="25"/>
  <c r="AH357" i="25" s="1"/>
  <c r="AG357" i="25"/>
  <c r="AG359" i="25"/>
  <c r="AF359" i="25"/>
  <c r="AH359" i="25" s="1"/>
  <c r="AG361" i="25"/>
  <c r="AF361" i="25"/>
  <c r="AG363" i="25"/>
  <c r="AF363" i="25"/>
  <c r="AG365" i="25"/>
  <c r="AF365" i="25"/>
  <c r="AF367" i="25"/>
  <c r="AG367" i="25"/>
  <c r="AG369" i="25"/>
  <c r="AF369" i="25"/>
  <c r="AF371" i="25"/>
  <c r="AG371" i="25"/>
  <c r="AF373" i="25"/>
  <c r="AH373" i="25" s="1"/>
  <c r="AG373" i="25"/>
  <c r="L340" i="25"/>
  <c r="M25" i="25"/>
  <c r="M29" i="25"/>
  <c r="M33" i="25"/>
  <c r="M43" i="25"/>
  <c r="M45" i="25"/>
  <c r="M51" i="25"/>
  <c r="M55" i="25"/>
  <c r="M59" i="25"/>
  <c r="L118" i="25"/>
  <c r="AF120" i="25"/>
  <c r="AH120" i="25" s="1"/>
  <c r="AG120" i="25"/>
  <c r="AF122" i="25"/>
  <c r="AG122" i="25"/>
  <c r="AF124" i="25"/>
  <c r="AG124" i="25"/>
  <c r="AF126" i="25"/>
  <c r="AG126" i="25"/>
  <c r="AH126" i="25" s="1"/>
  <c r="AG128" i="25"/>
  <c r="AH128" i="25" s="1"/>
  <c r="AF128" i="25"/>
  <c r="AF130" i="25"/>
  <c r="AG130" i="25"/>
  <c r="AF132" i="25"/>
  <c r="AG132" i="25"/>
  <c r="AG134" i="25"/>
  <c r="AF134" i="25"/>
  <c r="AH134" i="25" s="1"/>
  <c r="AF136" i="25"/>
  <c r="AH136" i="25" s="1"/>
  <c r="AG136" i="25"/>
  <c r="AG138" i="25"/>
  <c r="AF138" i="25"/>
  <c r="AH138" i="25" s="1"/>
  <c r="AG140" i="25"/>
  <c r="AF140" i="25"/>
  <c r="AF142" i="25"/>
  <c r="AG142" i="25"/>
  <c r="AH142" i="25" s="1"/>
  <c r="AF144" i="25"/>
  <c r="AH144" i="25" s="1"/>
  <c r="AG144" i="25"/>
  <c r="AF146" i="25"/>
  <c r="AG146" i="25"/>
  <c r="AG148" i="25"/>
  <c r="AH148" i="25" s="1"/>
  <c r="AF148" i="25"/>
  <c r="AF150" i="25"/>
  <c r="AG150" i="25"/>
  <c r="AG152" i="25"/>
  <c r="AF152" i="25"/>
  <c r="AF154" i="25"/>
  <c r="AG154" i="25"/>
  <c r="AF156" i="25"/>
  <c r="AH156" i="25" s="1"/>
  <c r="AG156" i="25"/>
  <c r="AF158" i="25"/>
  <c r="AG158" i="25"/>
  <c r="AH158" i="25" s="1"/>
  <c r="AG160" i="25"/>
  <c r="AH160" i="25" s="1"/>
  <c r="AF160" i="25"/>
  <c r="AF162" i="25"/>
  <c r="AG162" i="25"/>
  <c r="AG164" i="25"/>
  <c r="AH164" i="25" s="1"/>
  <c r="AF164" i="25"/>
  <c r="AF166" i="25"/>
  <c r="AG166" i="25"/>
  <c r="AF168" i="25"/>
  <c r="AH168" i="25" s="1"/>
  <c r="AG168" i="25"/>
  <c r="AG170" i="25"/>
  <c r="AF170" i="25"/>
  <c r="AH170" i="25" s="1"/>
  <c r="AG172" i="25"/>
  <c r="AF172" i="25"/>
  <c r="AF174" i="25"/>
  <c r="AG174" i="25"/>
  <c r="AH174" i="25" s="1"/>
  <c r="AG176" i="25"/>
  <c r="AH176" i="25" s="1"/>
  <c r="AF176" i="25"/>
  <c r="AF178" i="25"/>
  <c r="AG178" i="25"/>
  <c r="AH178" i="25" s="1"/>
  <c r="AG180" i="25"/>
  <c r="AF180" i="25"/>
  <c r="AG182" i="25"/>
  <c r="AF182" i="25"/>
  <c r="AH182" i="25" s="1"/>
  <c r="AF184" i="25"/>
  <c r="AH184" i="25" s="1"/>
  <c r="AG184" i="25"/>
  <c r="AF186" i="25"/>
  <c r="AG186" i="25"/>
  <c r="AG188" i="25"/>
  <c r="AF188" i="25"/>
  <c r="AG190" i="25"/>
  <c r="AF190" i="25"/>
  <c r="AG192" i="25"/>
  <c r="AH192" i="25" s="1"/>
  <c r="AF192" i="25"/>
  <c r="AF194" i="25"/>
  <c r="AG194" i="25"/>
  <c r="AH194" i="25" s="1"/>
  <c r="AF196" i="25"/>
  <c r="AH196" i="25" s="1"/>
  <c r="AG196" i="25"/>
  <c r="AF198" i="25"/>
  <c r="AG198" i="25"/>
  <c r="AH198" i="25" s="1"/>
  <c r="AG200" i="25"/>
  <c r="AF200" i="25"/>
  <c r="AG202" i="25"/>
  <c r="AF202" i="25"/>
  <c r="AH202" i="25" s="1"/>
  <c r="AF204" i="25"/>
  <c r="AH204" i="25" s="1"/>
  <c r="AG204" i="25"/>
  <c r="AF206" i="25"/>
  <c r="AG206" i="25"/>
  <c r="AF208" i="25"/>
  <c r="AH208" i="25" s="1"/>
  <c r="AG208" i="25"/>
  <c r="AF210" i="25"/>
  <c r="AG210" i="25"/>
  <c r="AF212" i="25"/>
  <c r="AH212" i="25" s="1"/>
  <c r="AG212" i="25"/>
  <c r="AF214" i="25"/>
  <c r="AG214" i="25"/>
  <c r="AG216" i="25"/>
  <c r="AF216" i="25"/>
  <c r="AF218" i="25"/>
  <c r="AG218" i="25"/>
  <c r="AF220" i="25"/>
  <c r="AH220" i="25" s="1"/>
  <c r="AG220" i="25"/>
  <c r="AF222" i="25"/>
  <c r="AG222" i="25"/>
  <c r="AG224" i="25"/>
  <c r="AF224" i="25"/>
  <c r="AF226" i="25"/>
  <c r="AG226" i="25"/>
  <c r="AG228" i="25"/>
  <c r="AF228" i="25"/>
  <c r="AG230" i="25"/>
  <c r="AF230" i="25"/>
  <c r="AH230" i="25" s="1"/>
  <c r="AF232" i="25"/>
  <c r="AH232" i="25" s="1"/>
  <c r="AG232" i="25"/>
  <c r="AG234" i="25"/>
  <c r="AF234" i="25"/>
  <c r="AH234" i="25" s="1"/>
  <c r="AF236" i="25"/>
  <c r="AH236" i="25" s="1"/>
  <c r="AG236" i="25"/>
  <c r="AF238" i="25"/>
  <c r="AG238" i="25"/>
  <c r="AF240" i="25"/>
  <c r="AH240" i="25" s="1"/>
  <c r="AG240" i="25"/>
  <c r="AF242" i="25"/>
  <c r="AG242" i="25"/>
  <c r="AG244" i="25"/>
  <c r="AF244" i="25"/>
  <c r="AG246" i="25"/>
  <c r="AF246" i="25"/>
  <c r="AH246" i="25" s="1"/>
  <c r="AG248" i="25"/>
  <c r="AF248" i="25"/>
  <c r="AG250" i="25"/>
  <c r="AF250" i="25"/>
  <c r="AH250" i="25" s="1"/>
  <c r="AG252" i="25"/>
  <c r="AF252" i="25"/>
  <c r="AG254" i="25"/>
  <c r="AF254" i="25"/>
  <c r="AH254" i="25" s="1"/>
  <c r="AG256" i="25"/>
  <c r="AF256" i="25"/>
  <c r="AF258" i="25"/>
  <c r="AG258" i="25"/>
  <c r="AF260" i="25"/>
  <c r="AH260" i="25" s="1"/>
  <c r="AG260" i="25"/>
  <c r="AG262" i="25"/>
  <c r="AF262" i="25"/>
  <c r="AH262" i="25" s="1"/>
  <c r="AF264" i="25"/>
  <c r="AH264" i="25" s="1"/>
  <c r="AG264" i="25"/>
  <c r="AG266" i="25"/>
  <c r="AF266" i="25"/>
  <c r="AH266" i="25" s="1"/>
  <c r="AF268" i="25"/>
  <c r="AH268" i="25" s="1"/>
  <c r="AG268" i="25"/>
  <c r="AG270" i="25"/>
  <c r="AF270" i="25"/>
  <c r="AH270" i="25" s="1"/>
  <c r="AF272" i="25"/>
  <c r="AH272" i="25" s="1"/>
  <c r="AG272" i="25"/>
  <c r="AG274" i="25"/>
  <c r="AF274" i="25"/>
  <c r="AH274" i="25" s="1"/>
  <c r="AF276" i="25"/>
  <c r="AH276" i="25" s="1"/>
  <c r="AG276" i="25"/>
  <c r="AG278" i="25"/>
  <c r="AF278" i="25"/>
  <c r="AH278" i="25" s="1"/>
  <c r="AG280" i="25"/>
  <c r="AF280" i="25"/>
  <c r="AG282" i="25"/>
  <c r="AF282" i="25"/>
  <c r="AH282" i="25" s="1"/>
  <c r="AG284" i="25"/>
  <c r="AF284" i="25"/>
  <c r="AF286" i="25"/>
  <c r="AG286" i="25"/>
  <c r="AF288" i="25"/>
  <c r="AH288" i="25" s="1"/>
  <c r="AG288" i="25"/>
  <c r="AF290" i="25"/>
  <c r="AG290" i="25"/>
  <c r="AH290" i="25" s="1"/>
  <c r="AG292" i="25"/>
  <c r="AF292" i="25"/>
  <c r="AF294" i="25"/>
  <c r="AG294" i="25"/>
  <c r="AG296" i="25"/>
  <c r="AF296" i="25"/>
  <c r="AG298" i="25"/>
  <c r="AF298" i="25"/>
  <c r="AH298" i="25" s="1"/>
  <c r="AF300" i="25"/>
  <c r="AH300" i="25" s="1"/>
  <c r="AG300" i="25"/>
  <c r="L302" i="25"/>
  <c r="AF302" i="25"/>
  <c r="AH302" i="25" s="1"/>
  <c r="AG302" i="25"/>
  <c r="AG304" i="25"/>
  <c r="AF304" i="25"/>
  <c r="AH304" i="25" s="1"/>
  <c r="AF306" i="25"/>
  <c r="AH306" i="25" s="1"/>
  <c r="AG306" i="25"/>
  <c r="AG308" i="25"/>
  <c r="AF308" i="25"/>
  <c r="AH308" i="25" s="1"/>
  <c r="AF310" i="25"/>
  <c r="AH310" i="25" s="1"/>
  <c r="AG310" i="25"/>
  <c r="AG312" i="25"/>
  <c r="AF312" i="25"/>
  <c r="AH312" i="25" s="1"/>
  <c r="AG314" i="25"/>
  <c r="AF314" i="25"/>
  <c r="AG316" i="25"/>
  <c r="AF316" i="25"/>
  <c r="AH316" i="25" s="1"/>
  <c r="AG318" i="25"/>
  <c r="AF318" i="25"/>
  <c r="L327" i="25"/>
  <c r="AK4" i="31"/>
  <c r="AL4" i="31"/>
  <c r="AJ4" i="31"/>
  <c r="AJ372" i="29"/>
  <c r="AJ364" i="29"/>
  <c r="AJ356" i="29"/>
  <c r="AJ348" i="29"/>
  <c r="AJ340" i="29"/>
  <c r="AJ332" i="29"/>
  <c r="AJ324" i="29"/>
  <c r="AJ316" i="29"/>
  <c r="AJ308" i="29"/>
  <c r="AJ284" i="29"/>
  <c r="AJ276" i="29"/>
  <c r="AJ268" i="29"/>
  <c r="AJ252" i="29"/>
  <c r="AJ244" i="29"/>
  <c r="AJ236" i="29"/>
  <c r="AJ220" i="29"/>
  <c r="AJ204" i="29"/>
  <c r="AJ196" i="29"/>
  <c r="AJ188" i="29"/>
  <c r="AJ180" i="29"/>
  <c r="AJ172" i="29"/>
  <c r="AJ164" i="29"/>
  <c r="AJ156" i="29"/>
  <c r="AJ140" i="29"/>
  <c r="AJ124" i="29"/>
  <c r="AJ108" i="29"/>
  <c r="AJ100" i="29"/>
  <c r="AJ84" i="29"/>
  <c r="AJ60" i="29"/>
  <c r="AJ52" i="29"/>
  <c r="AJ36" i="29"/>
  <c r="AJ28" i="29"/>
  <c r="AJ20" i="29"/>
  <c r="AJ12" i="29"/>
  <c r="AJ373" i="29"/>
  <c r="AJ349" i="29"/>
  <c r="AJ341" i="29"/>
  <c r="AJ333" i="29"/>
  <c r="AJ325" i="29"/>
  <c r="AJ309" i="29"/>
  <c r="AJ285" i="29"/>
  <c r="AJ277" i="29"/>
  <c r="AJ221" i="29"/>
  <c r="AJ213" i="29"/>
  <c r="AJ157" i="29"/>
  <c r="AJ149" i="29"/>
  <c r="AJ141" i="29"/>
  <c r="AJ125" i="29"/>
  <c r="AJ85" i="29"/>
  <c r="AJ69" i="29"/>
  <c r="AJ61" i="29"/>
  <c r="AJ29" i="29"/>
  <c r="AJ370" i="29"/>
  <c r="AJ362" i="29"/>
  <c r="AJ354" i="29"/>
  <c r="AJ346" i="29"/>
  <c r="AJ338" i="29"/>
  <c r="AJ330" i="29"/>
  <c r="AJ314" i="29"/>
  <c r="AJ290" i="29"/>
  <c r="AJ282" i="29"/>
  <c r="AJ242" i="29"/>
  <c r="AJ234" i="29"/>
  <c r="AJ226" i="29"/>
  <c r="AJ170" i="29"/>
  <c r="AJ106" i="29"/>
  <c r="AJ98" i="29"/>
  <c r="AJ82" i="29"/>
  <c r="AJ34" i="29"/>
  <c r="AJ26" i="29"/>
  <c r="AJ359" i="29"/>
  <c r="AJ351" i="29"/>
  <c r="AJ335" i="29"/>
  <c r="AJ303" i="29"/>
  <c r="AJ295" i="29"/>
  <c r="AJ287" i="29"/>
  <c r="AJ263" i="29"/>
  <c r="AJ255" i="29"/>
  <c r="AJ247" i="29"/>
  <c r="AJ231" i="29"/>
  <c r="AJ223" i="29"/>
  <c r="AJ215" i="29"/>
  <c r="AJ199" i="29"/>
  <c r="AJ191" i="29"/>
  <c r="AJ183" i="29"/>
  <c r="AJ167" i="29"/>
  <c r="AJ159" i="29"/>
  <c r="AJ151" i="29"/>
  <c r="AJ143" i="29"/>
  <c r="AJ135" i="29"/>
  <c r="AJ127" i="29"/>
  <c r="AJ103" i="29"/>
  <c r="AJ95" i="29"/>
  <c r="AJ87" i="29"/>
  <c r="AJ79" i="29"/>
  <c r="AJ71" i="29"/>
  <c r="AJ63" i="29"/>
  <c r="AJ47" i="29"/>
  <c r="AJ39" i="29"/>
  <c r="AJ23" i="29"/>
  <c r="AJ15" i="29"/>
  <c r="AJ17" i="29"/>
  <c r="M343" i="29"/>
  <c r="AG340" i="35" s="1"/>
  <c r="AE340" i="35"/>
  <c r="M275" i="29"/>
  <c r="AG272" i="35" s="1"/>
  <c r="AE272" i="35"/>
  <c r="M326" i="29"/>
  <c r="AG323" i="35" s="1"/>
  <c r="AE323" i="35"/>
  <c r="M310" i="29"/>
  <c r="AG307" i="35" s="1"/>
  <c r="AE307" i="35"/>
  <c r="M177" i="29"/>
  <c r="AG174" i="35" s="1"/>
  <c r="AE174" i="35"/>
  <c r="M121" i="29"/>
  <c r="AG118" i="35" s="1"/>
  <c r="AE118" i="35"/>
  <c r="M205" i="29"/>
  <c r="AG202" i="35" s="1"/>
  <c r="AE202" i="35"/>
  <c r="M161" i="29"/>
  <c r="AG158" i="35" s="1"/>
  <c r="AE158" i="35"/>
  <c r="M246" i="29"/>
  <c r="AG243" i="35" s="1"/>
  <c r="AE243" i="35"/>
  <c r="M295" i="29"/>
  <c r="AG292" i="35" s="1"/>
  <c r="AE292" i="35"/>
  <c r="M280" i="29"/>
  <c r="AG277" i="35" s="1"/>
  <c r="AE277" i="35"/>
  <c r="M208" i="29"/>
  <c r="AG205" i="35" s="1"/>
  <c r="AE205" i="35"/>
  <c r="J331" i="29"/>
  <c r="AE328" i="35"/>
  <c r="M315" i="29"/>
  <c r="AG312" i="35" s="1"/>
  <c r="AE312" i="35"/>
  <c r="M266" i="29"/>
  <c r="AG263" i="35" s="1"/>
  <c r="AE263" i="35"/>
  <c r="J248" i="29"/>
  <c r="AE245" i="35"/>
  <c r="M278" i="29"/>
  <c r="AG275" i="35" s="1"/>
  <c r="AE275" i="35"/>
  <c r="M290" i="29"/>
  <c r="AG287" i="35" s="1"/>
  <c r="AE287" i="35"/>
  <c r="J260" i="29"/>
  <c r="AE257" i="35"/>
  <c r="J200" i="29"/>
  <c r="AE197" i="35"/>
  <c r="M311" i="29"/>
  <c r="AG308" i="35" s="1"/>
  <c r="AE308" i="35"/>
  <c r="M321" i="29"/>
  <c r="AG318" i="35" s="1"/>
  <c r="AE318" i="35"/>
  <c r="M225" i="29"/>
  <c r="AG222" i="35" s="1"/>
  <c r="AE222" i="35"/>
  <c r="J219" i="29"/>
  <c r="AE216" i="35"/>
  <c r="J289" i="29"/>
  <c r="AE286" i="35"/>
  <c r="J312" i="29"/>
  <c r="AE309" i="35"/>
  <c r="M258" i="29"/>
  <c r="AG255" i="35" s="1"/>
  <c r="AE255" i="35"/>
  <c r="M210" i="29"/>
  <c r="AG207" i="35" s="1"/>
  <c r="AE207" i="35"/>
  <c r="J244" i="29"/>
  <c r="AE241" i="35"/>
  <c r="M337" i="29"/>
  <c r="AG334" i="35" s="1"/>
  <c r="AE334" i="35"/>
  <c r="M339" i="29"/>
  <c r="AG336" i="35" s="1"/>
  <c r="AE336" i="35"/>
  <c r="M322" i="29"/>
  <c r="AG319" i="35" s="1"/>
  <c r="AE319" i="35"/>
  <c r="M249" i="29"/>
  <c r="AG246" i="35" s="1"/>
  <c r="AE246" i="35"/>
  <c r="M183" i="29"/>
  <c r="AG180" i="35" s="1"/>
  <c r="AE180" i="35"/>
  <c r="M167" i="29"/>
  <c r="AG164" i="35" s="1"/>
  <c r="AE164" i="35"/>
  <c r="M151" i="29"/>
  <c r="AG148" i="35" s="1"/>
  <c r="AE148" i="35"/>
  <c r="M135" i="29"/>
  <c r="AG132" i="35" s="1"/>
  <c r="AE132" i="35"/>
  <c r="M119" i="29"/>
  <c r="AG116" i="35" s="1"/>
  <c r="AE116" i="35"/>
  <c r="M153" i="29"/>
  <c r="AG150" i="35" s="1"/>
  <c r="AE150" i="35"/>
  <c r="M113" i="29"/>
  <c r="AG110" i="35" s="1"/>
  <c r="AE110" i="35"/>
  <c r="M181" i="29"/>
  <c r="AG178" i="35" s="1"/>
  <c r="AE178" i="35"/>
  <c r="M149" i="29"/>
  <c r="AG146" i="35" s="1"/>
  <c r="AE146" i="35"/>
  <c r="M117" i="29"/>
  <c r="AG114" i="35" s="1"/>
  <c r="AE114" i="35"/>
  <c r="M147" i="29"/>
  <c r="AG144" i="35" s="1"/>
  <c r="AE144" i="35"/>
  <c r="M115" i="29"/>
  <c r="AG112" i="35" s="1"/>
  <c r="AE112" i="35"/>
  <c r="M109" i="29"/>
  <c r="AG106" i="35" s="1"/>
  <c r="AE106" i="35"/>
  <c r="M105" i="29"/>
  <c r="AG102" i="35" s="1"/>
  <c r="AE102" i="35"/>
  <c r="M101" i="29"/>
  <c r="AG98" i="35" s="1"/>
  <c r="AE98" i="35"/>
  <c r="M97" i="29"/>
  <c r="AG94" i="35" s="1"/>
  <c r="AE94" i="35"/>
  <c r="M93" i="29"/>
  <c r="AG90" i="35" s="1"/>
  <c r="AE90" i="35"/>
  <c r="M89" i="29"/>
  <c r="AG86" i="35" s="1"/>
  <c r="AE86" i="35"/>
  <c r="M85" i="29"/>
  <c r="AG82" i="35" s="1"/>
  <c r="AE82" i="35"/>
  <c r="M81" i="29"/>
  <c r="AG78" i="35" s="1"/>
  <c r="AE78" i="35"/>
  <c r="M77" i="29"/>
  <c r="AG74" i="35" s="1"/>
  <c r="AE74" i="35"/>
  <c r="M73" i="29"/>
  <c r="AG70" i="35" s="1"/>
  <c r="AE70" i="35"/>
  <c r="M69" i="29"/>
  <c r="AG66" i="35" s="1"/>
  <c r="AE66" i="35"/>
  <c r="M65" i="29"/>
  <c r="AG62" i="35" s="1"/>
  <c r="AE62" i="35"/>
  <c r="M61" i="29"/>
  <c r="AG58" i="35" s="1"/>
  <c r="AE58" i="35"/>
  <c r="M57" i="29"/>
  <c r="AG54" i="35" s="1"/>
  <c r="AE54" i="35"/>
  <c r="M53" i="29"/>
  <c r="AG50" i="35" s="1"/>
  <c r="AE50" i="35"/>
  <c r="M49" i="29"/>
  <c r="AG46" i="35" s="1"/>
  <c r="AE46" i="35"/>
  <c r="M45" i="29"/>
  <c r="AG42" i="35" s="1"/>
  <c r="AE42" i="35"/>
  <c r="M41" i="29"/>
  <c r="AG38" i="35" s="1"/>
  <c r="AE38" i="35"/>
  <c r="M37" i="29"/>
  <c r="AG34" i="35" s="1"/>
  <c r="AE34" i="35"/>
  <c r="M33" i="29"/>
  <c r="AG30" i="35" s="1"/>
  <c r="AE30" i="35"/>
  <c r="M29" i="29"/>
  <c r="AG26" i="35" s="1"/>
  <c r="AE26" i="35"/>
  <c r="M25" i="29"/>
  <c r="AG22" i="35" s="1"/>
  <c r="AE22" i="35"/>
  <c r="M21" i="29"/>
  <c r="AG18" i="35" s="1"/>
  <c r="AE18" i="35"/>
  <c r="M17" i="29"/>
  <c r="AG14" i="35" s="1"/>
  <c r="AE14" i="35"/>
  <c r="M13" i="29"/>
  <c r="AG10" i="35" s="1"/>
  <c r="AE10" i="35"/>
  <c r="M9" i="29"/>
  <c r="AG6" i="35" s="1"/>
  <c r="AE6" i="35"/>
  <c r="M286" i="29"/>
  <c r="AG283" i="35" s="1"/>
  <c r="AE283" i="35"/>
  <c r="J264" i="29"/>
  <c r="AE261" i="35"/>
  <c r="J206" i="29"/>
  <c r="AE203" i="35"/>
  <c r="M327" i="29"/>
  <c r="AG324" i="35" s="1"/>
  <c r="AE324" i="35"/>
  <c r="M288" i="29"/>
  <c r="AG285" i="35" s="1"/>
  <c r="AE285" i="35"/>
  <c r="M262" i="29"/>
  <c r="AG259" i="35" s="1"/>
  <c r="AE259" i="35"/>
  <c r="M361" i="29"/>
  <c r="AG358" i="35" s="1"/>
  <c r="AE358" i="35"/>
  <c r="J268" i="29"/>
  <c r="AE265" i="35"/>
  <c r="J323" i="29"/>
  <c r="AE320" i="35"/>
  <c r="M254" i="29"/>
  <c r="AG251" i="35" s="1"/>
  <c r="AE251" i="35"/>
  <c r="J232" i="29"/>
  <c r="AE229" i="35"/>
  <c r="M230" i="29"/>
  <c r="AG227" i="35" s="1"/>
  <c r="AE227" i="35"/>
  <c r="M300" i="29"/>
  <c r="AG297" i="35" s="1"/>
  <c r="AE297" i="35"/>
  <c r="M209" i="29"/>
  <c r="AG206" i="35" s="1"/>
  <c r="AE206" i="35"/>
  <c r="J259" i="29"/>
  <c r="AE256" i="35"/>
  <c r="J256" i="29"/>
  <c r="AE253" i="35"/>
  <c r="M282" i="29"/>
  <c r="AG279" i="35" s="1"/>
  <c r="AE279" i="35"/>
  <c r="M325" i="29"/>
  <c r="AG322" i="35" s="1"/>
  <c r="AE322" i="35"/>
  <c r="AJ300" i="29"/>
  <c r="AJ292" i="29"/>
  <c r="AJ260" i="29"/>
  <c r="AJ228" i="29"/>
  <c r="AJ212" i="29"/>
  <c r="AJ148" i="29"/>
  <c r="AJ132" i="29"/>
  <c r="AJ116" i="29"/>
  <c r="AJ92" i="29"/>
  <c r="AJ76" i="29"/>
  <c r="AJ68" i="29"/>
  <c r="AJ44" i="29"/>
  <c r="AJ365" i="29"/>
  <c r="AJ357" i="29"/>
  <c r="AJ317" i="29"/>
  <c r="AJ301" i="29"/>
  <c r="AJ293" i="29"/>
  <c r="AJ269" i="29"/>
  <c r="AJ261" i="29"/>
  <c r="AJ253" i="29"/>
  <c r="AJ245" i="29"/>
  <c r="AJ237" i="29"/>
  <c r="AJ229" i="29"/>
  <c r="AJ205" i="29"/>
  <c r="AJ197" i="29"/>
  <c r="AJ189" i="29"/>
  <c r="AJ181" i="29"/>
  <c r="AJ173" i="29"/>
  <c r="AJ165" i="29"/>
  <c r="AJ133" i="29"/>
  <c r="AJ117" i="29"/>
  <c r="AJ109" i="29"/>
  <c r="AJ101" i="29"/>
  <c r="AJ93" i="29"/>
  <c r="AJ77" i="29"/>
  <c r="AJ53" i="29"/>
  <c r="AJ45" i="29"/>
  <c r="AJ37" i="29"/>
  <c r="AJ21" i="29"/>
  <c r="AJ322" i="29"/>
  <c r="AJ306" i="29"/>
  <c r="AJ298" i="29"/>
  <c r="AJ274" i="29"/>
  <c r="AJ266" i="29"/>
  <c r="AJ258" i="29"/>
  <c r="AJ250" i="29"/>
  <c r="AJ218" i="29"/>
  <c r="AJ210" i="29"/>
  <c r="AJ202" i="29"/>
  <c r="AJ194" i="29"/>
  <c r="AJ186" i="29"/>
  <c r="AJ178" i="29"/>
  <c r="AJ162" i="29"/>
  <c r="AJ154" i="29"/>
  <c r="AJ146" i="29"/>
  <c r="AJ138" i="29"/>
  <c r="AJ130" i="29"/>
  <c r="AJ122" i="29"/>
  <c r="AJ114" i="29"/>
  <c r="AJ90" i="29"/>
  <c r="AJ74" i="29"/>
  <c r="AJ66" i="29"/>
  <c r="AJ58" i="29"/>
  <c r="AJ50" i="29"/>
  <c r="AJ42" i="29"/>
  <c r="AJ18" i="29"/>
  <c r="AJ10" i="29"/>
  <c r="AJ367" i="29"/>
  <c r="AJ343" i="29"/>
  <c r="AJ327" i="29"/>
  <c r="AJ319" i="29"/>
  <c r="AJ311" i="29"/>
  <c r="AJ279" i="29"/>
  <c r="AJ271" i="29"/>
  <c r="AJ239" i="29"/>
  <c r="AJ207" i="29"/>
  <c r="AJ175" i="29"/>
  <c r="AJ119" i="29"/>
  <c r="AJ111" i="29"/>
  <c r="AJ55" i="29"/>
  <c r="AJ31" i="29"/>
  <c r="M335" i="29"/>
  <c r="AG332" i="35" s="1"/>
  <c r="AE332" i="35"/>
  <c r="M367" i="29"/>
  <c r="AG364" i="35" s="1"/>
  <c r="AE364" i="35"/>
  <c r="M283" i="29"/>
  <c r="AG280" i="35" s="1"/>
  <c r="AE280" i="35"/>
  <c r="M318" i="29"/>
  <c r="AG315" i="35" s="1"/>
  <c r="AE315" i="35"/>
  <c r="M265" i="29"/>
  <c r="AG262" i="35" s="1"/>
  <c r="AE262" i="35"/>
  <c r="M306" i="29"/>
  <c r="AG303" i="35" s="1"/>
  <c r="AE303" i="35"/>
  <c r="M253" i="29"/>
  <c r="AG250" i="35" s="1"/>
  <c r="AE250" i="35"/>
  <c r="M137" i="29"/>
  <c r="AG134" i="35" s="1"/>
  <c r="AE134" i="35"/>
  <c r="M237" i="29"/>
  <c r="AG234" i="35" s="1"/>
  <c r="AE234" i="35"/>
  <c r="M193" i="29"/>
  <c r="AG190" i="35" s="1"/>
  <c r="AE190" i="35"/>
  <c r="M169" i="29"/>
  <c r="AG166" i="35" s="1"/>
  <c r="AE166" i="35"/>
  <c r="M284" i="29"/>
  <c r="AG281" i="35" s="1"/>
  <c r="AE281" i="35"/>
  <c r="M240" i="29"/>
  <c r="AG237" i="35" s="1"/>
  <c r="AE237" i="35"/>
  <c r="J252" i="29"/>
  <c r="AE249" i="35"/>
  <c r="M255" i="29"/>
  <c r="AG252" i="35" s="1"/>
  <c r="AE252" i="35"/>
  <c r="M276" i="29"/>
  <c r="AG273" i="35" s="1"/>
  <c r="AE273" i="35"/>
  <c r="M224" i="29"/>
  <c r="AG221" i="35" s="1"/>
  <c r="AE221" i="35"/>
  <c r="M216" i="29"/>
  <c r="AG213" i="35" s="1"/>
  <c r="AE213" i="35"/>
  <c r="M281" i="29"/>
  <c r="AG278" i="35" s="1"/>
  <c r="AE278" i="35"/>
  <c r="M365" i="29"/>
  <c r="AG362" i="35" s="1"/>
  <c r="AE362" i="35"/>
  <c r="J203" i="29"/>
  <c r="AE200" i="35"/>
  <c r="J220" i="29"/>
  <c r="AE217" i="35"/>
  <c r="M234" i="29"/>
  <c r="AG231" i="35" s="1"/>
  <c r="AE231" i="35"/>
  <c r="M202" i="29"/>
  <c r="AG199" i="35" s="1"/>
  <c r="AE199" i="35"/>
  <c r="M226" i="29"/>
  <c r="AG223" i="35" s="1"/>
  <c r="AE223" i="35"/>
  <c r="M301" i="29"/>
  <c r="AG298" i="35" s="1"/>
  <c r="AE298" i="35"/>
  <c r="M359" i="29"/>
  <c r="AG356" i="35" s="1"/>
  <c r="AE356" i="35"/>
  <c r="M294" i="29"/>
  <c r="AG291" i="35" s="1"/>
  <c r="AE291" i="35"/>
  <c r="M279" i="29"/>
  <c r="AG276" i="35" s="1"/>
  <c r="AE276" i="35"/>
  <c r="M351" i="29"/>
  <c r="AG348" i="35" s="1"/>
  <c r="AE348" i="35"/>
  <c r="M314" i="29"/>
  <c r="AG311" i="35" s="1"/>
  <c r="AE311" i="35"/>
  <c r="M302" i="29"/>
  <c r="AG299" i="35" s="1"/>
  <c r="AE299" i="35"/>
  <c r="M257" i="29"/>
  <c r="AG254" i="35" s="1"/>
  <c r="AE254" i="35"/>
  <c r="M241" i="29"/>
  <c r="AG238" i="35" s="1"/>
  <c r="AE238" i="35"/>
  <c r="M191" i="29"/>
  <c r="AG188" i="35" s="1"/>
  <c r="AE188" i="35"/>
  <c r="M175" i="29"/>
  <c r="AG172" i="35" s="1"/>
  <c r="AE172" i="35"/>
  <c r="M159" i="29"/>
  <c r="AG156" i="35" s="1"/>
  <c r="AE156" i="35"/>
  <c r="M143" i="29"/>
  <c r="AG140" i="35" s="1"/>
  <c r="AE140" i="35"/>
  <c r="M127" i="29"/>
  <c r="AG124" i="35" s="1"/>
  <c r="AE124" i="35"/>
  <c r="M129" i="29"/>
  <c r="AG126" i="35" s="1"/>
  <c r="AE126" i="35"/>
  <c r="M189" i="29"/>
  <c r="AG186" i="35" s="1"/>
  <c r="AE186" i="35"/>
  <c r="M157" i="29"/>
  <c r="AG154" i="35" s="1"/>
  <c r="AE154" i="35"/>
  <c r="M261" i="29"/>
  <c r="AG258" i="35" s="1"/>
  <c r="AE258" i="35"/>
  <c r="M221" i="29"/>
  <c r="AG218" i="35" s="1"/>
  <c r="AE218" i="35"/>
  <c r="M187" i="29"/>
  <c r="AG184" i="35" s="1"/>
  <c r="AE184" i="35"/>
  <c r="M123" i="29"/>
  <c r="AG120" i="35" s="1"/>
  <c r="AE120" i="35"/>
  <c r="J346" i="29"/>
  <c r="AE343" i="35"/>
  <c r="M304" i="29"/>
  <c r="AG301" i="35" s="1"/>
  <c r="AE301" i="35"/>
  <c r="M320" i="29"/>
  <c r="AG317" i="35" s="1"/>
  <c r="AE317" i="35"/>
  <c r="J238" i="29"/>
  <c r="AE235" i="35"/>
  <c r="M214" i="29"/>
  <c r="AG211" i="35" s="1"/>
  <c r="AE211" i="35"/>
  <c r="M333" i="29"/>
  <c r="AG330" i="35" s="1"/>
  <c r="AE330" i="35"/>
  <c r="M317" i="29"/>
  <c r="AG314" i="35" s="1"/>
  <c r="AE314" i="35"/>
  <c r="M308" i="29"/>
  <c r="AG305" i="35" s="1"/>
  <c r="AE305" i="35"/>
  <c r="M250" i="29"/>
  <c r="AG247" i="35" s="1"/>
  <c r="AE247" i="35"/>
  <c r="J212" i="29"/>
  <c r="AE209" i="35"/>
  <c r="M303" i="29"/>
  <c r="AG300" i="35" s="1"/>
  <c r="AE300" i="35"/>
  <c r="M307" i="29"/>
  <c r="AG304" i="35" s="1"/>
  <c r="AE304" i="35"/>
  <c r="J228" i="29"/>
  <c r="AE225" i="35"/>
  <c r="J196" i="29"/>
  <c r="AE193" i="35"/>
  <c r="J299" i="29"/>
  <c r="AE296" i="35"/>
  <c r="J236" i="29"/>
  <c r="AE233" i="35"/>
  <c r="J218" i="29"/>
  <c r="AE215" i="35"/>
  <c r="M204" i="29"/>
  <c r="AG201" i="35" s="1"/>
  <c r="AE201" i="35"/>
  <c r="M354" i="29"/>
  <c r="AG351" i="35" s="1"/>
  <c r="AE351" i="35"/>
  <c r="J293" i="29"/>
  <c r="AE290" i="35"/>
  <c r="M198" i="29"/>
  <c r="AG195" i="35" s="1"/>
  <c r="AE195" i="35"/>
  <c r="M330" i="29"/>
  <c r="AG327" i="35" s="1"/>
  <c r="AE327" i="35"/>
  <c r="M235" i="29"/>
  <c r="AG232" i="35" s="1"/>
  <c r="AE232" i="35"/>
  <c r="M242" i="29"/>
  <c r="AG239" i="35" s="1"/>
  <c r="AE239" i="35"/>
  <c r="M319" i="29"/>
  <c r="AG316" i="35" s="1"/>
  <c r="AE316" i="35"/>
  <c r="M274" i="29"/>
  <c r="AG271" i="35" s="1"/>
  <c r="AE271" i="35"/>
  <c r="M222" i="29"/>
  <c r="AG219" i="35" s="1"/>
  <c r="AE219" i="35"/>
  <c r="M272" i="29"/>
  <c r="AG269" i="35" s="1"/>
  <c r="AE269" i="35"/>
  <c r="M297" i="29"/>
  <c r="AG294" i="35" s="1"/>
  <c r="AE294" i="35"/>
  <c r="AJ336" i="29"/>
  <c r="AJ328" i="29"/>
  <c r="AJ248" i="29"/>
  <c r="AJ208" i="29"/>
  <c r="AJ144" i="29"/>
  <c r="AJ128" i="29"/>
  <c r="AJ88" i="29"/>
  <c r="AJ72" i="29"/>
  <c r="AJ24" i="29"/>
  <c r="AJ16" i="29"/>
  <c r="AJ8" i="29"/>
  <c r="AK3" i="29"/>
  <c r="V4" i="29" s="1"/>
  <c r="AJ369" i="29"/>
  <c r="AJ361" i="29"/>
  <c r="AJ353" i="29"/>
  <c r="AJ337" i="29"/>
  <c r="AJ305" i="29"/>
  <c r="AJ297" i="29"/>
  <c r="AJ217" i="29"/>
  <c r="AJ201" i="29"/>
  <c r="AJ177" i="29"/>
  <c r="AJ169" i="29"/>
  <c r="AJ161" i="29"/>
  <c r="AJ145" i="29"/>
  <c r="AJ137" i="29"/>
  <c r="AJ129" i="29"/>
  <c r="AJ113" i="29"/>
  <c r="AJ105" i="29"/>
  <c r="AJ81" i="29"/>
  <c r="AJ65" i="29"/>
  <c r="AJ49" i="29"/>
  <c r="AJ41" i="29"/>
  <c r="AJ25" i="29"/>
  <c r="AJ13" i="29"/>
  <c r="AJ350" i="29"/>
  <c r="AJ310" i="29"/>
  <c r="AJ302" i="29"/>
  <c r="AJ270" i="29"/>
  <c r="AJ262" i="29"/>
  <c r="AJ246" i="29"/>
  <c r="AJ222" i="29"/>
  <c r="AJ214" i="29"/>
  <c r="AL3" i="29"/>
  <c r="W4" i="29" s="1"/>
  <c r="AJ198" i="29"/>
  <c r="AJ182" i="29"/>
  <c r="AJ174" i="29"/>
  <c r="AJ166" i="29"/>
  <c r="AJ158" i="29"/>
  <c r="AJ142" i="29"/>
  <c r="AJ134" i="29"/>
  <c r="AJ118" i="29"/>
  <c r="AJ110" i="29"/>
  <c r="AJ102" i="29"/>
  <c r="AJ94" i="29"/>
  <c r="AJ78" i="29"/>
  <c r="AJ38" i="29"/>
  <c r="AJ30" i="29"/>
  <c r="AJ22" i="29"/>
  <c r="AJ14" i="29"/>
  <c r="AJ355" i="29"/>
  <c r="AJ331" i="29"/>
  <c r="AJ323" i="29"/>
  <c r="AJ315" i="29"/>
  <c r="AJ307" i="29"/>
  <c r="AJ291" i="29"/>
  <c r="AJ283" i="29"/>
  <c r="AJ275" i="29"/>
  <c r="AJ267" i="29"/>
  <c r="AJ259" i="29"/>
  <c r="AJ251" i="29"/>
  <c r="AJ235" i="29"/>
  <c r="AJ211" i="29"/>
  <c r="AJ131" i="29"/>
  <c r="AJ83" i="29"/>
  <c r="AJ51" i="29"/>
  <c r="AJ43" i="29"/>
  <c r="AJ27" i="29"/>
  <c r="N145" i="30"/>
  <c r="J13" i="27"/>
  <c r="L22" i="25"/>
  <c r="N22" i="25" s="1"/>
  <c r="L26" i="25"/>
  <c r="J53" i="25"/>
  <c r="L97" i="25"/>
  <c r="L10" i="25"/>
  <c r="L14" i="25"/>
  <c r="L306" i="25"/>
  <c r="L30" i="25"/>
  <c r="J61" i="25"/>
  <c r="L111" i="25"/>
  <c r="L289" i="25"/>
  <c r="L342" i="25"/>
  <c r="N81" i="30"/>
  <c r="J166" i="30"/>
  <c r="J359" i="30"/>
  <c r="M8" i="30"/>
  <c r="J337" i="30"/>
  <c r="J181" i="30"/>
  <c r="N166" i="30"/>
  <c r="N187" i="30"/>
  <c r="M138" i="30"/>
  <c r="J290" i="30"/>
  <c r="N345" i="30"/>
  <c r="M284" i="30"/>
  <c r="N284" i="30" s="1"/>
  <c r="K329" i="31"/>
  <c r="O329" i="31" s="1"/>
  <c r="J290" i="29"/>
  <c r="N194" i="26"/>
  <c r="N178" i="26"/>
  <c r="N22" i="26"/>
  <c r="M46" i="26"/>
  <c r="K241" i="26"/>
  <c r="O241" i="26" s="1"/>
  <c r="K237" i="26"/>
  <c r="O237" i="26" s="1"/>
  <c r="K209" i="26"/>
  <c r="N69" i="26"/>
  <c r="N45" i="26"/>
  <c r="M82" i="26"/>
  <c r="M176" i="26"/>
  <c r="M184" i="26"/>
  <c r="M316" i="26"/>
  <c r="M324" i="26"/>
  <c r="M12" i="26"/>
  <c r="M56" i="26"/>
  <c r="N177" i="26"/>
  <c r="N181" i="26"/>
  <c r="N185" i="26"/>
  <c r="N189" i="26"/>
  <c r="N205" i="26"/>
  <c r="N209" i="26"/>
  <c r="N229" i="26"/>
  <c r="M349" i="26"/>
  <c r="N71" i="32"/>
  <c r="N63" i="32"/>
  <c r="M27" i="25"/>
  <c r="M53" i="25"/>
  <c r="M61" i="25"/>
  <c r="M66" i="25"/>
  <c r="M57" i="25"/>
  <c r="M171" i="25"/>
  <c r="M186" i="25"/>
  <c r="M222" i="25"/>
  <c r="M371" i="25"/>
  <c r="M49" i="25"/>
  <c r="M142" i="25"/>
  <c r="M210" i="25"/>
  <c r="M254" i="27"/>
  <c r="M337" i="27"/>
  <c r="M53" i="27"/>
  <c r="M61" i="27"/>
  <c r="M69" i="27"/>
  <c r="M77" i="27"/>
  <c r="M85" i="27"/>
  <c r="M141" i="27"/>
  <c r="M149" i="27"/>
  <c r="M157" i="27"/>
  <c r="M173" i="27"/>
  <c r="M197" i="27"/>
  <c r="M213" i="27"/>
  <c r="M229" i="27"/>
  <c r="M21" i="27"/>
  <c r="M79" i="27"/>
  <c r="M101" i="27"/>
  <c r="M175" i="27"/>
  <c r="M353" i="27"/>
  <c r="M361" i="27"/>
  <c r="M260" i="29"/>
  <c r="AG257" i="35" s="1"/>
  <c r="J369" i="30"/>
  <c r="N281" i="30"/>
  <c r="M372" i="30"/>
  <c r="J273" i="30"/>
  <c r="J55" i="30"/>
  <c r="J242" i="30"/>
  <c r="N216" i="30"/>
  <c r="N334" i="30"/>
  <c r="M218" i="30"/>
  <c r="N218" i="30" s="1"/>
  <c r="J252" i="30"/>
  <c r="N295" i="30"/>
  <c r="M61" i="30"/>
  <c r="N61" i="30" s="1"/>
  <c r="N161" i="30"/>
  <c r="N333" i="32"/>
  <c r="N75" i="32"/>
  <c r="N53" i="32"/>
  <c r="I77" i="25"/>
  <c r="J77" i="25" s="1"/>
  <c r="I85" i="25"/>
  <c r="I105" i="25"/>
  <c r="M105" i="25" s="1"/>
  <c r="I109" i="25"/>
  <c r="M109" i="25" s="1"/>
  <c r="I156" i="25"/>
  <c r="J156" i="25" s="1"/>
  <c r="I182" i="25"/>
  <c r="J182" i="25" s="1"/>
  <c r="I309" i="25"/>
  <c r="J309" i="25" s="1"/>
  <c r="I13" i="25"/>
  <c r="M13" i="25" s="1"/>
  <c r="M17" i="25"/>
  <c r="M31" i="25"/>
  <c r="I34" i="25"/>
  <c r="M34" i="25" s="1"/>
  <c r="M37" i="25"/>
  <c r="I44" i="25"/>
  <c r="M44" i="25" s="1"/>
  <c r="I54" i="25"/>
  <c r="M54" i="25" s="1"/>
  <c r="I64" i="25"/>
  <c r="M64" i="25" s="1"/>
  <c r="I69" i="25"/>
  <c r="M69" i="25" s="1"/>
  <c r="I76" i="25"/>
  <c r="M76" i="25" s="1"/>
  <c r="I84" i="25"/>
  <c r="J84" i="25" s="1"/>
  <c r="I97" i="25"/>
  <c r="M97" i="25" s="1"/>
  <c r="I112" i="25"/>
  <c r="M112" i="25" s="1"/>
  <c r="I117" i="25"/>
  <c r="M117" i="25" s="1"/>
  <c r="I136" i="25"/>
  <c r="M136" i="25" s="1"/>
  <c r="M138" i="25"/>
  <c r="J138" i="25"/>
  <c r="I162" i="25"/>
  <c r="M162" i="25" s="1"/>
  <c r="I163" i="25"/>
  <c r="M163" i="25" s="1"/>
  <c r="I174" i="25"/>
  <c r="J174" i="25" s="1"/>
  <c r="I226" i="25"/>
  <c r="M226" i="25" s="1"/>
  <c r="I234" i="25"/>
  <c r="M234" i="25" s="1"/>
  <c r="I240" i="25"/>
  <c r="M240" i="25" s="1"/>
  <c r="I246" i="25"/>
  <c r="M246" i="25" s="1"/>
  <c r="I266" i="25"/>
  <c r="M266" i="25" s="1"/>
  <c r="I301" i="25"/>
  <c r="M301" i="25" s="1"/>
  <c r="I337" i="25"/>
  <c r="M337" i="25" s="1"/>
  <c r="I343" i="25"/>
  <c r="M343" i="25" s="1"/>
  <c r="I344" i="25"/>
  <c r="J344" i="25" s="1"/>
  <c r="O209" i="26"/>
  <c r="M245" i="27"/>
  <c r="M140" i="27"/>
  <c r="I10" i="25"/>
  <c r="J10" i="25" s="1"/>
  <c r="I24" i="25"/>
  <c r="M24" i="25" s="1"/>
  <c r="I48" i="25"/>
  <c r="M48" i="25" s="1"/>
  <c r="I254" i="25"/>
  <c r="M254" i="25" s="1"/>
  <c r="I294" i="25"/>
  <c r="M294" i="25" s="1"/>
  <c r="L310" i="25"/>
  <c r="I363" i="25"/>
  <c r="J363" i="25" s="1"/>
  <c r="I16" i="25"/>
  <c r="M16" i="25" s="1"/>
  <c r="J23" i="25"/>
  <c r="M23" i="25"/>
  <c r="I36" i="25"/>
  <c r="M36" i="25" s="1"/>
  <c r="I60" i="25"/>
  <c r="M60" i="25" s="1"/>
  <c r="I81" i="25"/>
  <c r="M81" i="25" s="1"/>
  <c r="N81" i="25" s="1"/>
  <c r="I89" i="25"/>
  <c r="M89" i="25" s="1"/>
  <c r="I121" i="25"/>
  <c r="M121" i="25" s="1"/>
  <c r="M130" i="25"/>
  <c r="J130" i="25"/>
  <c r="I139" i="25"/>
  <c r="M139" i="25" s="1"/>
  <c r="I143" i="25"/>
  <c r="M143" i="25" s="1"/>
  <c r="I180" i="25"/>
  <c r="J180" i="25" s="1"/>
  <c r="I187" i="25"/>
  <c r="M187" i="25" s="1"/>
  <c r="I190" i="25"/>
  <c r="J190" i="25" s="1"/>
  <c r="I224" i="25"/>
  <c r="M224" i="25" s="1"/>
  <c r="I232" i="25"/>
  <c r="M232" i="25" s="1"/>
  <c r="I238" i="25"/>
  <c r="M238" i="25" s="1"/>
  <c r="I258" i="25"/>
  <c r="M258" i="25" s="1"/>
  <c r="I264" i="25"/>
  <c r="M264" i="25" s="1"/>
  <c r="I300" i="25"/>
  <c r="M300" i="25" s="1"/>
  <c r="I352" i="25"/>
  <c r="M352" i="25" s="1"/>
  <c r="I356" i="25"/>
  <c r="M356" i="25" s="1"/>
  <c r="N356" i="25" s="1"/>
  <c r="N228" i="26"/>
  <c r="I62" i="25"/>
  <c r="M62" i="25" s="1"/>
  <c r="I65" i="25"/>
  <c r="M65" i="25" s="1"/>
  <c r="I113" i="25"/>
  <c r="M113" i="25" s="1"/>
  <c r="I242" i="25"/>
  <c r="M242" i="25" s="1"/>
  <c r="I248" i="25"/>
  <c r="M248" i="25" s="1"/>
  <c r="I313" i="25"/>
  <c r="M313" i="25" s="1"/>
  <c r="I345" i="25"/>
  <c r="M345" i="25" s="1"/>
  <c r="I367" i="25"/>
  <c r="M367" i="25" s="1"/>
  <c r="I12" i="25"/>
  <c r="J12" i="25" s="1"/>
  <c r="I15" i="25"/>
  <c r="M15" i="25" s="1"/>
  <c r="I19" i="25"/>
  <c r="M19" i="25" s="1"/>
  <c r="I26" i="25"/>
  <c r="M26" i="25" s="1"/>
  <c r="I30" i="25"/>
  <c r="M30" i="25" s="1"/>
  <c r="I39" i="25"/>
  <c r="M39" i="25" s="1"/>
  <c r="I46" i="25"/>
  <c r="M46" i="25" s="1"/>
  <c r="I56" i="25"/>
  <c r="M56" i="25" s="1"/>
  <c r="I11" i="25"/>
  <c r="M11" i="25" s="1"/>
  <c r="I18" i="25"/>
  <c r="M18" i="25" s="1"/>
  <c r="I21" i="25"/>
  <c r="I32" i="25"/>
  <c r="M32" i="25" s="1"/>
  <c r="I38" i="25"/>
  <c r="M38" i="25" s="1"/>
  <c r="I41" i="25"/>
  <c r="M47" i="25"/>
  <c r="I52" i="25"/>
  <c r="M52" i="25" s="1"/>
  <c r="M63" i="25"/>
  <c r="I74" i="25"/>
  <c r="J74" i="25" s="1"/>
  <c r="I82" i="25"/>
  <c r="J82" i="25" s="1"/>
  <c r="I120" i="25"/>
  <c r="M120" i="25" s="1"/>
  <c r="I132" i="25"/>
  <c r="J132" i="25" s="1"/>
  <c r="I140" i="25"/>
  <c r="J140" i="25" s="1"/>
  <c r="L142" i="25"/>
  <c r="I160" i="25"/>
  <c r="I172" i="25"/>
  <c r="J172" i="25" s="1"/>
  <c r="I230" i="25"/>
  <c r="M230" i="25" s="1"/>
  <c r="I250" i="25"/>
  <c r="M250" i="25" s="1"/>
  <c r="I256" i="25"/>
  <c r="M256" i="25" s="1"/>
  <c r="I262" i="25"/>
  <c r="M262" i="25" s="1"/>
  <c r="M170" i="25"/>
  <c r="J170" i="25"/>
  <c r="I236" i="25"/>
  <c r="M236" i="25" s="1"/>
  <c r="I244" i="25"/>
  <c r="M244" i="25" s="1"/>
  <c r="I252" i="25"/>
  <c r="M252" i="25" s="1"/>
  <c r="I260" i="25"/>
  <c r="M260" i="25" s="1"/>
  <c r="I268" i="25"/>
  <c r="M268" i="25" s="1"/>
  <c r="I296" i="25"/>
  <c r="M296" i="25" s="1"/>
  <c r="I320" i="25"/>
  <c r="M320" i="25" s="1"/>
  <c r="I325" i="25"/>
  <c r="M325" i="25" s="1"/>
  <c r="I332" i="25"/>
  <c r="J332" i="25" s="1"/>
  <c r="I334" i="25"/>
  <c r="M334" i="25" s="1"/>
  <c r="I364" i="25"/>
  <c r="M364" i="25" s="1"/>
  <c r="N364" i="25" s="1"/>
  <c r="I368" i="25"/>
  <c r="M368" i="25" s="1"/>
  <c r="N57" i="26"/>
  <c r="N61" i="26"/>
  <c r="N65" i="26"/>
  <c r="M365" i="27"/>
  <c r="J33" i="25"/>
  <c r="O25" i="26"/>
  <c r="I368" i="27"/>
  <c r="M368" i="27" s="1"/>
  <c r="I360" i="27"/>
  <c r="M360" i="27" s="1"/>
  <c r="I352" i="27"/>
  <c r="M352" i="27" s="1"/>
  <c r="I344" i="27"/>
  <c r="M344" i="27" s="1"/>
  <c r="I336" i="27"/>
  <c r="M336" i="27" s="1"/>
  <c r="I328" i="27"/>
  <c r="M328" i="27" s="1"/>
  <c r="I320" i="27"/>
  <c r="M320" i="27" s="1"/>
  <c r="I312" i="27"/>
  <c r="M312" i="27" s="1"/>
  <c r="I304" i="27"/>
  <c r="M304" i="27" s="1"/>
  <c r="I296" i="27"/>
  <c r="M296" i="27" s="1"/>
  <c r="I288" i="27"/>
  <c r="M288" i="27" s="1"/>
  <c r="I280" i="27"/>
  <c r="M280" i="27" s="1"/>
  <c r="I272" i="27"/>
  <c r="M272" i="27" s="1"/>
  <c r="I264" i="27"/>
  <c r="M264" i="27" s="1"/>
  <c r="I256" i="27"/>
  <c r="M256" i="27" s="1"/>
  <c r="I248" i="27"/>
  <c r="M248" i="27" s="1"/>
  <c r="I240" i="27"/>
  <c r="M240" i="27" s="1"/>
  <c r="I232" i="27"/>
  <c r="M232" i="27" s="1"/>
  <c r="I224" i="27"/>
  <c r="M224" i="27" s="1"/>
  <c r="I216" i="27"/>
  <c r="M216" i="27" s="1"/>
  <c r="I208" i="27"/>
  <c r="M208" i="27" s="1"/>
  <c r="I200" i="27"/>
  <c r="M200" i="27" s="1"/>
  <c r="I192" i="27"/>
  <c r="M192" i="27" s="1"/>
  <c r="I184" i="27"/>
  <c r="M184" i="27" s="1"/>
  <c r="I176" i="27"/>
  <c r="M176" i="27" s="1"/>
  <c r="I168" i="27"/>
  <c r="M168" i="27" s="1"/>
  <c r="I160" i="27"/>
  <c r="M160" i="27" s="1"/>
  <c r="I152" i="27"/>
  <c r="M152" i="27" s="1"/>
  <c r="I144" i="27"/>
  <c r="M144" i="27" s="1"/>
  <c r="I136" i="27"/>
  <c r="M136" i="27" s="1"/>
  <c r="I128" i="27"/>
  <c r="M128" i="27" s="1"/>
  <c r="I120" i="27"/>
  <c r="M120" i="27" s="1"/>
  <c r="I112" i="27"/>
  <c r="M112" i="27" s="1"/>
  <c r="I104" i="27"/>
  <c r="M104" i="27" s="1"/>
  <c r="I96" i="27"/>
  <c r="M96" i="27" s="1"/>
  <c r="I88" i="27"/>
  <c r="M88" i="27" s="1"/>
  <c r="I80" i="27"/>
  <c r="M80" i="27" s="1"/>
  <c r="I72" i="27"/>
  <c r="M72" i="27" s="1"/>
  <c r="I64" i="27"/>
  <c r="M64" i="27" s="1"/>
  <c r="I56" i="27"/>
  <c r="M56" i="27" s="1"/>
  <c r="I48" i="27"/>
  <c r="M48" i="27" s="1"/>
  <c r="I40" i="27"/>
  <c r="M40" i="27" s="1"/>
  <c r="I32" i="27"/>
  <c r="M32" i="27" s="1"/>
  <c r="I24" i="27"/>
  <c r="M24" i="27" s="1"/>
  <c r="I16" i="27"/>
  <c r="M16" i="27" s="1"/>
  <c r="L321" i="25"/>
  <c r="I312" i="25"/>
  <c r="M312" i="25" s="1"/>
  <c r="I316" i="25"/>
  <c r="M316" i="25" s="1"/>
  <c r="I321" i="25"/>
  <c r="M321" i="25" s="1"/>
  <c r="N321" i="25" s="1"/>
  <c r="I335" i="25"/>
  <c r="I336" i="25"/>
  <c r="M336" i="25" s="1"/>
  <c r="M339" i="25"/>
  <c r="I342" i="25"/>
  <c r="M342" i="25" s="1"/>
  <c r="I351" i="25"/>
  <c r="M351" i="25" s="1"/>
  <c r="I355" i="25"/>
  <c r="M355" i="25" s="1"/>
  <c r="I365" i="25"/>
  <c r="M365" i="25" s="1"/>
  <c r="M142" i="26"/>
  <c r="N253" i="26"/>
  <c r="N280" i="26"/>
  <c r="M367" i="27"/>
  <c r="M363" i="27"/>
  <c r="M359" i="27"/>
  <c r="M55" i="27"/>
  <c r="I372" i="27"/>
  <c r="M372" i="27" s="1"/>
  <c r="I356" i="27"/>
  <c r="M356" i="27" s="1"/>
  <c r="I340" i="27"/>
  <c r="M340" i="27" s="1"/>
  <c r="I324" i="27"/>
  <c r="M324" i="27" s="1"/>
  <c r="I308" i="27"/>
  <c r="M308" i="27" s="1"/>
  <c r="I292" i="27"/>
  <c r="M292" i="27" s="1"/>
  <c r="I276" i="27"/>
  <c r="M276" i="27" s="1"/>
  <c r="I260" i="27"/>
  <c r="M260" i="27" s="1"/>
  <c r="I244" i="27"/>
  <c r="M244" i="27" s="1"/>
  <c r="I228" i="27"/>
  <c r="M228" i="27" s="1"/>
  <c r="I212" i="27"/>
  <c r="M212" i="27" s="1"/>
  <c r="I196" i="27"/>
  <c r="M196" i="27" s="1"/>
  <c r="I180" i="27"/>
  <c r="M180" i="27" s="1"/>
  <c r="I164" i="27"/>
  <c r="M164" i="27" s="1"/>
  <c r="I148" i="27"/>
  <c r="M148" i="27" s="1"/>
  <c r="I132" i="27"/>
  <c r="M132" i="27" s="1"/>
  <c r="I116" i="27"/>
  <c r="M116" i="27" s="1"/>
  <c r="I100" i="27"/>
  <c r="M100" i="27" s="1"/>
  <c r="I84" i="27"/>
  <c r="M84" i="27" s="1"/>
  <c r="I68" i="27"/>
  <c r="M68" i="27" s="1"/>
  <c r="I52" i="27"/>
  <c r="M52" i="27" s="1"/>
  <c r="I36" i="27"/>
  <c r="M36" i="27" s="1"/>
  <c r="I20" i="27"/>
  <c r="M20" i="27" s="1"/>
  <c r="M183" i="27"/>
  <c r="M159" i="27"/>
  <c r="K245" i="26"/>
  <c r="M181" i="26"/>
  <c r="K149" i="26"/>
  <c r="K53" i="26"/>
  <c r="O53" i="26" s="1"/>
  <c r="K45" i="26"/>
  <c r="O45" i="26" s="1"/>
  <c r="M45" i="26"/>
  <c r="K41" i="26"/>
  <c r="O41" i="26" s="1"/>
  <c r="L364" i="25"/>
  <c r="L67" i="25"/>
  <c r="M35" i="25"/>
  <c r="N274" i="26"/>
  <c r="I8" i="27"/>
  <c r="M8" i="27" s="1"/>
  <c r="M146" i="26"/>
  <c r="M102" i="26"/>
  <c r="L373" i="25"/>
  <c r="L78" i="25"/>
  <c r="M290" i="25"/>
  <c r="I328" i="25"/>
  <c r="M328" i="25" s="1"/>
  <c r="M329" i="25"/>
  <c r="I340" i="25"/>
  <c r="J340" i="25" s="1"/>
  <c r="N93" i="26"/>
  <c r="J362" i="26"/>
  <c r="K362" i="26" s="1"/>
  <c r="O362" i="26" s="1"/>
  <c r="J358" i="26"/>
  <c r="K358" i="26" s="1"/>
  <c r="O358" i="26" s="1"/>
  <c r="K354" i="26"/>
  <c r="O354" i="26" s="1"/>
  <c r="J350" i="26"/>
  <c r="K350" i="26" s="1"/>
  <c r="O350" i="26" s="1"/>
  <c r="N306" i="26"/>
  <c r="K290" i="26"/>
  <c r="O290" i="26" s="1"/>
  <c r="J282" i="26"/>
  <c r="K282" i="26" s="1"/>
  <c r="O282" i="26" s="1"/>
  <c r="J238" i="26"/>
  <c r="N238" i="26" s="1"/>
  <c r="N218" i="26"/>
  <c r="J186" i="26"/>
  <c r="K186" i="26" s="1"/>
  <c r="O186" i="26" s="1"/>
  <c r="J174" i="26"/>
  <c r="N174" i="26" s="1"/>
  <c r="J154" i="26"/>
  <c r="N154" i="26" s="1"/>
  <c r="N146" i="26"/>
  <c r="J138" i="26"/>
  <c r="N138" i="26" s="1"/>
  <c r="N126" i="26"/>
  <c r="J126" i="26"/>
  <c r="J110" i="26"/>
  <c r="K110" i="26" s="1"/>
  <c r="O110" i="26" s="1"/>
  <c r="N102" i="26"/>
  <c r="J102" i="26"/>
  <c r="N82" i="26"/>
  <c r="J46" i="26"/>
  <c r="K46" i="26" s="1"/>
  <c r="O46" i="26" s="1"/>
  <c r="N26" i="26"/>
  <c r="N14" i="26"/>
  <c r="M246" i="27"/>
  <c r="M297" i="27"/>
  <c r="M357" i="27"/>
  <c r="M333" i="27"/>
  <c r="M313" i="27"/>
  <c r="M305" i="27"/>
  <c r="I289" i="27"/>
  <c r="M289" i="27" s="1"/>
  <c r="I281" i="27"/>
  <c r="M281" i="27" s="1"/>
  <c r="M277" i="27"/>
  <c r="I273" i="27"/>
  <c r="M273" i="27" s="1"/>
  <c r="M269" i="27"/>
  <c r="I265" i="27"/>
  <c r="M265" i="27" s="1"/>
  <c r="I257" i="27"/>
  <c r="M257" i="27" s="1"/>
  <c r="M253" i="27"/>
  <c r="I249" i="27"/>
  <c r="M249" i="27" s="1"/>
  <c r="I241" i="27"/>
  <c r="M241" i="27" s="1"/>
  <c r="I233" i="27"/>
  <c r="M233" i="27" s="1"/>
  <c r="I225" i="27"/>
  <c r="M225" i="27" s="1"/>
  <c r="M221" i="27"/>
  <c r="I217" i="27"/>
  <c r="M217" i="27" s="1"/>
  <c r="I209" i="27"/>
  <c r="M209" i="27" s="1"/>
  <c r="M205" i="27"/>
  <c r="I201" i="27"/>
  <c r="M201" i="27" s="1"/>
  <c r="I193" i="27"/>
  <c r="M193" i="27" s="1"/>
  <c r="M189" i="27"/>
  <c r="I185" i="27"/>
  <c r="M185" i="27" s="1"/>
  <c r="I177" i="27"/>
  <c r="M177" i="27" s="1"/>
  <c r="I169" i="27"/>
  <c r="M169" i="27" s="1"/>
  <c r="I161" i="27"/>
  <c r="M161" i="27" s="1"/>
  <c r="I153" i="27"/>
  <c r="M153" i="27" s="1"/>
  <c r="I145" i="27"/>
  <c r="M145" i="27" s="1"/>
  <c r="I137" i="27"/>
  <c r="I129" i="27"/>
  <c r="M129" i="27" s="1"/>
  <c r="I121" i="27"/>
  <c r="M121" i="27" s="1"/>
  <c r="I113" i="27"/>
  <c r="M113" i="27" s="1"/>
  <c r="I105" i="27"/>
  <c r="M105" i="27" s="1"/>
  <c r="I97" i="27"/>
  <c r="M97" i="27" s="1"/>
  <c r="I89" i="27"/>
  <c r="M89" i="27" s="1"/>
  <c r="I81" i="27"/>
  <c r="M81" i="27" s="1"/>
  <c r="I73" i="27"/>
  <c r="M73" i="27" s="1"/>
  <c r="I65" i="27"/>
  <c r="M65" i="27" s="1"/>
  <c r="I57" i="27"/>
  <c r="M57" i="27" s="1"/>
  <c r="I49" i="27"/>
  <c r="M49" i="27" s="1"/>
  <c r="I41" i="27"/>
  <c r="M41" i="27" s="1"/>
  <c r="I33" i="27"/>
  <c r="M33" i="27" s="1"/>
  <c r="I25" i="27"/>
  <c r="M25" i="27" s="1"/>
  <c r="I17" i="27"/>
  <c r="M17" i="27" s="1"/>
  <c r="I9" i="27"/>
  <c r="J9" i="27" s="1"/>
  <c r="L8" i="27"/>
  <c r="I370" i="27"/>
  <c r="M370" i="27" s="1"/>
  <c r="I362" i="27"/>
  <c r="M362" i="27" s="1"/>
  <c r="I354" i="27"/>
  <c r="M354" i="27" s="1"/>
  <c r="I346" i="27"/>
  <c r="M346" i="27" s="1"/>
  <c r="I338" i="27"/>
  <c r="M338" i="27" s="1"/>
  <c r="I330" i="27"/>
  <c r="M330" i="27" s="1"/>
  <c r="I322" i="27"/>
  <c r="I314" i="27"/>
  <c r="M314" i="27" s="1"/>
  <c r="I306" i="27"/>
  <c r="M306" i="27" s="1"/>
  <c r="I298" i="27"/>
  <c r="M298" i="27" s="1"/>
  <c r="I290" i="27"/>
  <c r="M290" i="27" s="1"/>
  <c r="I282" i="27"/>
  <c r="M282" i="27" s="1"/>
  <c r="I274" i="27"/>
  <c r="M274" i="27" s="1"/>
  <c r="I266" i="27"/>
  <c r="M266" i="27" s="1"/>
  <c r="I258" i="27"/>
  <c r="I250" i="27"/>
  <c r="M250" i="27" s="1"/>
  <c r="I242" i="27"/>
  <c r="M242" i="27" s="1"/>
  <c r="I234" i="27"/>
  <c r="M234" i="27" s="1"/>
  <c r="I226" i="27"/>
  <c r="M226" i="27" s="1"/>
  <c r="I218" i="27"/>
  <c r="M218" i="27" s="1"/>
  <c r="I210" i="27"/>
  <c r="M210" i="27" s="1"/>
  <c r="I202" i="27"/>
  <c r="M202" i="27" s="1"/>
  <c r="I194" i="27"/>
  <c r="I186" i="27"/>
  <c r="M186" i="27" s="1"/>
  <c r="I178" i="27"/>
  <c r="M178" i="27" s="1"/>
  <c r="I170" i="27"/>
  <c r="M170" i="27" s="1"/>
  <c r="I162" i="27"/>
  <c r="M162" i="27" s="1"/>
  <c r="I154" i="27"/>
  <c r="M154" i="27" s="1"/>
  <c r="I146" i="27"/>
  <c r="M146" i="27" s="1"/>
  <c r="I138" i="27"/>
  <c r="M138" i="27" s="1"/>
  <c r="I130" i="27"/>
  <c r="M130" i="27" s="1"/>
  <c r="I122" i="27"/>
  <c r="M122" i="27" s="1"/>
  <c r="I114" i="27"/>
  <c r="M114" i="27" s="1"/>
  <c r="I106" i="27"/>
  <c r="M106" i="27" s="1"/>
  <c r="I98" i="27"/>
  <c r="M98" i="27" s="1"/>
  <c r="I90" i="27"/>
  <c r="M90" i="27" s="1"/>
  <c r="I82" i="27"/>
  <c r="M82" i="27" s="1"/>
  <c r="I74" i="27"/>
  <c r="M74" i="27" s="1"/>
  <c r="I66" i="27"/>
  <c r="I58" i="27"/>
  <c r="M58" i="27" s="1"/>
  <c r="I50" i="27"/>
  <c r="M50" i="27" s="1"/>
  <c r="I42" i="27"/>
  <c r="M42" i="27" s="1"/>
  <c r="I34" i="27"/>
  <c r="M34" i="27" s="1"/>
  <c r="I26" i="27"/>
  <c r="M26" i="27" s="1"/>
  <c r="I18" i="27"/>
  <c r="J18" i="27" s="1"/>
  <c r="I10" i="27"/>
  <c r="J10" i="27" s="1"/>
  <c r="J366" i="26"/>
  <c r="K366" i="26" s="1"/>
  <c r="O366" i="26" s="1"/>
  <c r="K293" i="26"/>
  <c r="O293" i="26" s="1"/>
  <c r="J290" i="26"/>
  <c r="K197" i="26"/>
  <c r="O197" i="26" s="1"/>
  <c r="K109" i="26"/>
  <c r="K105" i="26"/>
  <c r="K65" i="26"/>
  <c r="L10" i="27"/>
  <c r="K333" i="26"/>
  <c r="O333" i="26" s="1"/>
  <c r="K317" i="26"/>
  <c r="M295" i="26"/>
  <c r="M247" i="26"/>
  <c r="K189" i="26"/>
  <c r="O189" i="26" s="1"/>
  <c r="M173" i="26"/>
  <c r="K157" i="26"/>
  <c r="O157" i="26" s="1"/>
  <c r="K97" i="26"/>
  <c r="O97" i="26" s="1"/>
  <c r="K85" i="26"/>
  <c r="O85" i="26" s="1"/>
  <c r="K33" i="26"/>
  <c r="O33" i="26" s="1"/>
  <c r="K21" i="26"/>
  <c r="O21" i="26" s="1"/>
  <c r="L372" i="25"/>
  <c r="L349" i="25"/>
  <c r="L332" i="25"/>
  <c r="L147" i="25"/>
  <c r="I8" i="25"/>
  <c r="J8" i="25" s="1"/>
  <c r="I20" i="25"/>
  <c r="M20" i="25" s="1"/>
  <c r="I22" i="25"/>
  <c r="M22" i="25" s="1"/>
  <c r="I28" i="25"/>
  <c r="M28" i="25" s="1"/>
  <c r="I40" i="25"/>
  <c r="M40" i="25" s="1"/>
  <c r="I42" i="25"/>
  <c r="M42" i="25" s="1"/>
  <c r="N42" i="25" s="1"/>
  <c r="I50" i="25"/>
  <c r="M50" i="25" s="1"/>
  <c r="I58" i="25"/>
  <c r="M58" i="25" s="1"/>
  <c r="M72" i="25"/>
  <c r="I73" i="25"/>
  <c r="M73" i="25" s="1"/>
  <c r="I78" i="25"/>
  <c r="J78" i="25" s="1"/>
  <c r="I93" i="25"/>
  <c r="J93" i="25" s="1"/>
  <c r="I101" i="25"/>
  <c r="M101" i="25" s="1"/>
  <c r="M106" i="25"/>
  <c r="I131" i="25"/>
  <c r="M131" i="25" s="1"/>
  <c r="I147" i="25"/>
  <c r="I155" i="25"/>
  <c r="M155" i="25" s="1"/>
  <c r="I179" i="25"/>
  <c r="M179" i="25" s="1"/>
  <c r="M200" i="25"/>
  <c r="M202" i="25"/>
  <c r="M204" i="25"/>
  <c r="M206" i="25"/>
  <c r="M212" i="25"/>
  <c r="M214" i="25"/>
  <c r="M216" i="25"/>
  <c r="M218" i="25"/>
  <c r="M220" i="25"/>
  <c r="L253" i="25"/>
  <c r="M274" i="25"/>
  <c r="M276" i="25"/>
  <c r="M278" i="25"/>
  <c r="M280" i="25"/>
  <c r="M282" i="25"/>
  <c r="M286" i="25"/>
  <c r="M288" i="25"/>
  <c r="I304" i="25"/>
  <c r="M304" i="25" s="1"/>
  <c r="M305" i="25"/>
  <c r="I308" i="25"/>
  <c r="M308" i="25" s="1"/>
  <c r="I317" i="25"/>
  <c r="M317" i="25" s="1"/>
  <c r="I324" i="25"/>
  <c r="M324" i="25" s="1"/>
  <c r="I330" i="25"/>
  <c r="J330" i="25" s="1"/>
  <c r="I338" i="25"/>
  <c r="M338" i="25" s="1"/>
  <c r="M341" i="25"/>
  <c r="I348" i="25"/>
  <c r="M348" i="25" s="1"/>
  <c r="I360" i="25"/>
  <c r="M360" i="25" s="1"/>
  <c r="I372" i="25"/>
  <c r="J372" i="25" s="1"/>
  <c r="N17" i="26"/>
  <c r="N21" i="26"/>
  <c r="M38" i="26"/>
  <c r="N117" i="26"/>
  <c r="N125" i="26"/>
  <c r="N157" i="26"/>
  <c r="N161" i="26"/>
  <c r="N165" i="26"/>
  <c r="N213" i="26"/>
  <c r="N221" i="26"/>
  <c r="N225" i="26"/>
  <c r="J371" i="26"/>
  <c r="N371" i="26" s="1"/>
  <c r="J367" i="26"/>
  <c r="N367" i="26" s="1"/>
  <c r="J363" i="26"/>
  <c r="N363" i="26" s="1"/>
  <c r="J339" i="26"/>
  <c r="K339" i="26" s="1"/>
  <c r="O339" i="26" s="1"/>
  <c r="J287" i="26"/>
  <c r="N287" i="26" s="1"/>
  <c r="J283" i="26"/>
  <c r="K283" i="26" s="1"/>
  <c r="O283" i="26" s="1"/>
  <c r="J279" i="26"/>
  <c r="N279" i="26" s="1"/>
  <c r="J275" i="26"/>
  <c r="K275" i="26" s="1"/>
  <c r="O275" i="26" s="1"/>
  <c r="J267" i="26"/>
  <c r="N267" i="26" s="1"/>
  <c r="J259" i="26"/>
  <c r="K259" i="26" s="1"/>
  <c r="O259" i="26" s="1"/>
  <c r="J251" i="26"/>
  <c r="N251" i="26" s="1"/>
  <c r="J247" i="26"/>
  <c r="K247" i="26" s="1"/>
  <c r="O247" i="26" s="1"/>
  <c r="J239" i="26"/>
  <c r="N239" i="26" s="1"/>
  <c r="J235" i="26"/>
  <c r="K235" i="26" s="1"/>
  <c r="O235" i="26" s="1"/>
  <c r="J219" i="26"/>
  <c r="N219" i="26" s="1"/>
  <c r="J203" i="26"/>
  <c r="N203" i="26" s="1"/>
  <c r="J183" i="26"/>
  <c r="N183" i="26" s="1"/>
  <c r="J179" i="26"/>
  <c r="N179" i="26" s="1"/>
  <c r="J167" i="26"/>
  <c r="N167" i="26" s="1"/>
  <c r="J155" i="26"/>
  <c r="K155" i="26" s="1"/>
  <c r="O155" i="26" s="1"/>
  <c r="J147" i="26"/>
  <c r="N147" i="26" s="1"/>
  <c r="J139" i="26"/>
  <c r="K139" i="26" s="1"/>
  <c r="O139" i="26" s="1"/>
  <c r="N131" i="26"/>
  <c r="J107" i="26"/>
  <c r="N107" i="26" s="1"/>
  <c r="N103" i="26"/>
  <c r="J103" i="26"/>
  <c r="N91" i="26"/>
  <c r="J75" i="26"/>
  <c r="N75" i="26" s="1"/>
  <c r="N67" i="26"/>
  <c r="J63" i="26"/>
  <c r="N63" i="26" s="1"/>
  <c r="J39" i="26"/>
  <c r="K39" i="26" s="1"/>
  <c r="O39" i="26" s="1"/>
  <c r="J19" i="26"/>
  <c r="N19" i="26" s="1"/>
  <c r="J11" i="26"/>
  <c r="N11" i="26" s="1"/>
  <c r="M29" i="27"/>
  <c r="M137" i="27"/>
  <c r="I291" i="27"/>
  <c r="M291" i="27" s="1"/>
  <c r="I283" i="27"/>
  <c r="I275" i="27"/>
  <c r="M275" i="27" s="1"/>
  <c r="I267" i="27"/>
  <c r="M267" i="27" s="1"/>
  <c r="I259" i="27"/>
  <c r="M259" i="27" s="1"/>
  <c r="I251" i="27"/>
  <c r="I243" i="27"/>
  <c r="M243" i="27" s="1"/>
  <c r="I235" i="27"/>
  <c r="M235" i="27" s="1"/>
  <c r="I227" i="27"/>
  <c r="M227" i="27" s="1"/>
  <c r="I219" i="27"/>
  <c r="M219" i="27" s="1"/>
  <c r="I211" i="27"/>
  <c r="M211" i="27" s="1"/>
  <c r="I203" i="27"/>
  <c r="M203" i="27" s="1"/>
  <c r="I195" i="27"/>
  <c r="M195" i="27" s="1"/>
  <c r="I187" i="27"/>
  <c r="M187" i="27" s="1"/>
  <c r="I179" i="27"/>
  <c r="M179" i="27" s="1"/>
  <c r="I171" i="27"/>
  <c r="M171" i="27" s="1"/>
  <c r="I163" i="27"/>
  <c r="M163" i="27" s="1"/>
  <c r="I155" i="27"/>
  <c r="M155" i="27" s="1"/>
  <c r="I147" i="27"/>
  <c r="M147" i="27" s="1"/>
  <c r="I139" i="27"/>
  <c r="M139" i="27" s="1"/>
  <c r="I131" i="27"/>
  <c r="M131" i="27" s="1"/>
  <c r="I123" i="27"/>
  <c r="M123" i="27" s="1"/>
  <c r="I115" i="27"/>
  <c r="M115" i="27" s="1"/>
  <c r="I107" i="27"/>
  <c r="M107" i="27" s="1"/>
  <c r="I99" i="27"/>
  <c r="M99" i="27" s="1"/>
  <c r="I91" i="27"/>
  <c r="M91" i="27" s="1"/>
  <c r="I83" i="27"/>
  <c r="M83" i="27" s="1"/>
  <c r="I75" i="27"/>
  <c r="M75" i="27" s="1"/>
  <c r="I67" i="27"/>
  <c r="M67" i="27" s="1"/>
  <c r="I59" i="27"/>
  <c r="M59" i="27" s="1"/>
  <c r="I51" i="27"/>
  <c r="M51" i="27" s="1"/>
  <c r="I43" i="27"/>
  <c r="M43" i="27" s="1"/>
  <c r="I35" i="27"/>
  <c r="M35" i="27" s="1"/>
  <c r="I27" i="27"/>
  <c r="M27" i="27" s="1"/>
  <c r="I19" i="27"/>
  <c r="M19" i="27" s="1"/>
  <c r="I11" i="27"/>
  <c r="M11" i="27" s="1"/>
  <c r="M353" i="26"/>
  <c r="M341" i="26"/>
  <c r="K141" i="26"/>
  <c r="J123" i="26"/>
  <c r="N123" i="26" s="1"/>
  <c r="M114" i="26"/>
  <c r="M77" i="26"/>
  <c r="K9" i="26"/>
  <c r="L314" i="25"/>
  <c r="L189" i="25"/>
  <c r="L94" i="25"/>
  <c r="K329" i="26"/>
  <c r="K321" i="26"/>
  <c r="O321" i="26" s="1"/>
  <c r="K313" i="26"/>
  <c r="O313" i="26" s="1"/>
  <c r="K305" i="26"/>
  <c r="O305" i="26" s="1"/>
  <c r="K297" i="26"/>
  <c r="O297" i="26" s="1"/>
  <c r="M265" i="26"/>
  <c r="K257" i="26"/>
  <c r="O257" i="26" s="1"/>
  <c r="K217" i="26"/>
  <c r="O217" i="26" s="1"/>
  <c r="M209" i="26"/>
  <c r="K201" i="26"/>
  <c r="O201" i="26" s="1"/>
  <c r="K185" i="26"/>
  <c r="O185" i="26" s="1"/>
  <c r="K161" i="26"/>
  <c r="O161" i="26" s="1"/>
  <c r="M153" i="26"/>
  <c r="K93" i="26"/>
  <c r="M67" i="26"/>
  <c r="K61" i="26"/>
  <c r="O61" i="26" s="1"/>
  <c r="K49" i="26"/>
  <c r="O49" i="26" s="1"/>
  <c r="L357" i="25"/>
  <c r="L322" i="25"/>
  <c r="L311" i="25"/>
  <c r="J305" i="25"/>
  <c r="L181" i="25"/>
  <c r="L135" i="25"/>
  <c r="L129" i="25"/>
  <c r="L123" i="25"/>
  <c r="L119" i="25"/>
  <c r="L100" i="25"/>
  <c r="L73" i="25"/>
  <c r="M323" i="26"/>
  <c r="M275" i="26"/>
  <c r="K227" i="26"/>
  <c r="O227" i="26" s="1"/>
  <c r="K133" i="26"/>
  <c r="O133" i="26" s="1"/>
  <c r="M69" i="26"/>
  <c r="K57" i="26"/>
  <c r="M25" i="26"/>
  <c r="L365" i="25"/>
  <c r="L330" i="25"/>
  <c r="L319" i="25"/>
  <c r="L298" i="25"/>
  <c r="L169" i="25"/>
  <c r="L157" i="25"/>
  <c r="L103" i="25"/>
  <c r="L89" i="25"/>
  <c r="L79" i="25"/>
  <c r="J57" i="25"/>
  <c r="J19" i="25"/>
  <c r="L185" i="25"/>
  <c r="L165" i="25"/>
  <c r="L153" i="25"/>
  <c r="L131" i="25"/>
  <c r="L115" i="25"/>
  <c r="L102" i="25"/>
  <c r="L91" i="25"/>
  <c r="L87" i="25"/>
  <c r="L71" i="25"/>
  <c r="L68" i="25"/>
  <c r="J25" i="25"/>
  <c r="L15" i="25"/>
  <c r="L9" i="25"/>
  <c r="N9" i="25" s="1"/>
  <c r="L344" i="25"/>
  <c r="L193" i="25"/>
  <c r="L173" i="25"/>
  <c r="L161" i="25"/>
  <c r="L121" i="25"/>
  <c r="N121" i="25" s="1"/>
  <c r="L105" i="25"/>
  <c r="L99" i="25"/>
  <c r="L83" i="25"/>
  <c r="L76" i="25"/>
  <c r="L70" i="25"/>
  <c r="L65" i="25"/>
  <c r="L145" i="25"/>
  <c r="L139" i="25"/>
  <c r="L127" i="25"/>
  <c r="L113" i="25"/>
  <c r="N113" i="25" s="1"/>
  <c r="L107" i="25"/>
  <c r="L95" i="25"/>
  <c r="L86" i="25"/>
  <c r="L75" i="25"/>
  <c r="J49" i="25"/>
  <c r="J17" i="25"/>
  <c r="L11" i="25"/>
  <c r="L149" i="25"/>
  <c r="L141" i="25"/>
  <c r="L133" i="25"/>
  <c r="L125" i="25"/>
  <c r="L117" i="25"/>
  <c r="J114" i="25"/>
  <c r="L109" i="25"/>
  <c r="L101" i="25"/>
  <c r="L93" i="25"/>
  <c r="L85" i="25"/>
  <c r="L77" i="25"/>
  <c r="L69" i="25"/>
  <c r="J45" i="25"/>
  <c r="J37" i="25"/>
  <c r="J29" i="25"/>
  <c r="L13" i="25"/>
  <c r="N13" i="25" s="1"/>
  <c r="N325" i="30"/>
  <c r="N43" i="31"/>
  <c r="K43" i="31"/>
  <c r="O43" i="31" s="1"/>
  <c r="M52" i="30"/>
  <c r="N52" i="30" s="1"/>
  <c r="J52" i="30"/>
  <c r="M351" i="30"/>
  <c r="N351" i="30" s="1"/>
  <c r="J351" i="30"/>
  <c r="M365" i="30"/>
  <c r="N365" i="30" s="1"/>
  <c r="J365" i="30"/>
  <c r="N273" i="30"/>
  <c r="N369" i="29"/>
  <c r="N213" i="29"/>
  <c r="N60" i="32"/>
  <c r="N334" i="32"/>
  <c r="N112" i="32"/>
  <c r="J240" i="29"/>
  <c r="J226" i="29"/>
  <c r="N336" i="29"/>
  <c r="N267" i="29"/>
  <c r="N368" i="29"/>
  <c r="M244" i="29"/>
  <c r="N201" i="29"/>
  <c r="N345" i="29"/>
  <c r="N355" i="29"/>
  <c r="J222" i="29"/>
  <c r="J365" i="29"/>
  <c r="J13" i="30"/>
  <c r="J39" i="30"/>
  <c r="J25" i="30"/>
  <c r="N65" i="30"/>
  <c r="M154" i="30"/>
  <c r="N154" i="30" s="1"/>
  <c r="N25" i="30"/>
  <c r="N159" i="30"/>
  <c r="N79" i="30"/>
  <c r="N312" i="30"/>
  <c r="N119" i="30"/>
  <c r="J40" i="30"/>
  <c r="N87" i="30"/>
  <c r="J42" i="30"/>
  <c r="K122" i="31"/>
  <c r="O122" i="31" s="1"/>
  <c r="K344" i="31"/>
  <c r="O344" i="31" s="1"/>
  <c r="N218" i="31"/>
  <c r="K261" i="31"/>
  <c r="O261" i="31" s="1"/>
  <c r="K257" i="31"/>
  <c r="O257" i="31" s="1"/>
  <c r="K367" i="31"/>
  <c r="O367" i="31" s="1"/>
  <c r="N157" i="32"/>
  <c r="J274" i="29"/>
  <c r="J272" i="29"/>
  <c r="J297" i="29"/>
  <c r="N373" i="29"/>
  <c r="N207" i="29"/>
  <c r="J325" i="29"/>
  <c r="N348" i="29"/>
  <c r="J209" i="29"/>
  <c r="N229" i="29"/>
  <c r="N361" i="29"/>
  <c r="N190" i="30"/>
  <c r="N181" i="30"/>
  <c r="M222" i="30"/>
  <c r="N222" i="30" s="1"/>
  <c r="N63" i="30"/>
  <c r="N332" i="30"/>
  <c r="J349" i="30"/>
  <c r="N134" i="30"/>
  <c r="N85" i="30"/>
  <c r="J364" i="30"/>
  <c r="J295" i="30"/>
  <c r="J282" i="30"/>
  <c r="N308" i="30"/>
  <c r="J268" i="30"/>
  <c r="N202" i="30"/>
  <c r="N289" i="30"/>
  <c r="N354" i="30"/>
  <c r="N129" i="30"/>
  <c r="K95" i="31"/>
  <c r="O95" i="31" s="1"/>
  <c r="K192" i="31"/>
  <c r="O192" i="31" s="1"/>
  <c r="K229" i="31"/>
  <c r="O229" i="31" s="1"/>
  <c r="N282" i="31"/>
  <c r="N139" i="31"/>
  <c r="N278" i="31"/>
  <c r="N232" i="31"/>
  <c r="K157" i="31"/>
  <c r="O157" i="31" s="1"/>
  <c r="K289" i="31"/>
  <c r="O289" i="31" s="1"/>
  <c r="K130" i="31"/>
  <c r="O130" i="31" s="1"/>
  <c r="N277" i="31"/>
  <c r="N363" i="31"/>
  <c r="N171" i="31"/>
  <c r="N168" i="31"/>
  <c r="K156" i="31"/>
  <c r="O156" i="31" s="1"/>
  <c r="K269" i="31"/>
  <c r="O269" i="31" s="1"/>
  <c r="K244" i="31"/>
  <c r="O244" i="31" s="1"/>
  <c r="K276" i="31"/>
  <c r="O276" i="31" s="1"/>
  <c r="N286" i="32"/>
  <c r="N115" i="32"/>
  <c r="N304" i="32"/>
  <c r="N243" i="32"/>
  <c r="N339" i="32"/>
  <c r="N127" i="32"/>
  <c r="N303" i="32"/>
  <c r="N183" i="32"/>
  <c r="N55" i="32"/>
  <c r="N114" i="32"/>
  <c r="N220" i="32"/>
  <c r="N215" i="32"/>
  <c r="N199" i="32"/>
  <c r="N73" i="32"/>
  <c r="N46" i="32"/>
  <c r="N181" i="32"/>
  <c r="N10" i="32"/>
  <c r="N360" i="32"/>
  <c r="N267" i="32"/>
  <c r="N214" i="32"/>
  <c r="N266" i="32"/>
  <c r="N135" i="32"/>
  <c r="N216" i="32"/>
  <c r="N257" i="32"/>
  <c r="N178" i="32"/>
  <c r="N107" i="32"/>
  <c r="N145" i="32"/>
  <c r="N129" i="32"/>
  <c r="N265" i="32"/>
  <c r="N58" i="32"/>
  <c r="N56" i="32"/>
  <c r="N30" i="32"/>
  <c r="N62" i="32"/>
  <c r="N64" i="32"/>
  <c r="N28" i="32"/>
  <c r="N373" i="32"/>
  <c r="N318" i="32"/>
  <c r="N293" i="32"/>
  <c r="N45" i="32"/>
  <c r="N11" i="32"/>
  <c r="N241" i="32"/>
  <c r="N88" i="32"/>
  <c r="N227" i="32"/>
  <c r="N211" i="32"/>
  <c r="N195" i="32"/>
  <c r="N24" i="32"/>
  <c r="N179" i="32"/>
  <c r="N167" i="32"/>
  <c r="N143" i="32"/>
  <c r="N106" i="32"/>
  <c r="N363" i="32"/>
  <c r="N343" i="32"/>
  <c r="N359" i="32"/>
  <c r="N120" i="32"/>
  <c r="N294" i="32"/>
  <c r="N256" i="32"/>
  <c r="N13" i="32"/>
  <c r="N133" i="32"/>
  <c r="N34" i="32"/>
  <c r="N26" i="32"/>
  <c r="N18" i="32"/>
  <c r="N70" i="32"/>
  <c r="N368" i="32"/>
  <c r="N169" i="32"/>
  <c r="N323" i="32"/>
  <c r="N302" i="32"/>
  <c r="N289" i="32"/>
  <c r="N95" i="32"/>
  <c r="N180" i="32"/>
  <c r="N164" i="32"/>
  <c r="N332" i="32"/>
  <c r="N219" i="32"/>
  <c r="N203" i="32"/>
  <c r="N187" i="32"/>
  <c r="N201" i="32"/>
  <c r="N185" i="32"/>
  <c r="N345" i="32"/>
  <c r="N300" i="32"/>
  <c r="N246" i="32"/>
  <c r="N270" i="32"/>
  <c r="N262" i="32"/>
  <c r="N268" i="32"/>
  <c r="N234" i="32"/>
  <c r="N91" i="32"/>
  <c r="N264" i="32"/>
  <c r="N340" i="32"/>
  <c r="N40" i="32"/>
  <c r="N12" i="32"/>
  <c r="N319" i="32"/>
  <c r="N61" i="32"/>
  <c r="N20" i="32"/>
  <c r="N52" i="32"/>
  <c r="N163" i="32"/>
  <c r="N311" i="32"/>
  <c r="N242" i="32"/>
  <c r="N354" i="32"/>
  <c r="N151" i="32"/>
  <c r="N74" i="32"/>
  <c r="N357" i="32"/>
  <c r="N123" i="32"/>
  <c r="N217" i="32"/>
  <c r="N104" i="32"/>
  <c r="N16" i="32"/>
  <c r="N109" i="32"/>
  <c r="N15" i="32"/>
  <c r="N341" i="32"/>
  <c r="N305" i="32"/>
  <c r="N228" i="32"/>
  <c r="N224" i="32"/>
  <c r="N212" i="32"/>
  <c r="N80" i="32"/>
  <c r="N57" i="32"/>
  <c r="N50" i="32"/>
  <c r="N42" i="32"/>
  <c r="N361" i="32"/>
  <c r="N298" i="32"/>
  <c r="N132" i="32"/>
  <c r="N84" i="32"/>
  <c r="N146" i="32"/>
  <c r="N105" i="32"/>
  <c r="N101" i="32"/>
  <c r="N349" i="32"/>
  <c r="N371" i="32"/>
  <c r="N342" i="32"/>
  <c r="N321" i="32"/>
  <c r="N335" i="32"/>
  <c r="N237" i="32"/>
  <c r="N251" i="32"/>
  <c r="N226" i="32"/>
  <c r="N154" i="32"/>
  <c r="N233" i="32"/>
  <c r="N92" i="32"/>
  <c r="N9" i="32"/>
  <c r="N68" i="32"/>
  <c r="N137" i="32"/>
  <c r="N223" i="32"/>
  <c r="N207" i="32"/>
  <c r="N191" i="32"/>
  <c r="N65" i="32"/>
  <c r="N153" i="32"/>
  <c r="N72" i="32"/>
  <c r="N54" i="32"/>
  <c r="N38" i="32"/>
  <c r="N252" i="32"/>
  <c r="N149" i="32"/>
  <c r="N113" i="32"/>
  <c r="N90" i="32"/>
  <c r="N81" i="32"/>
  <c r="N43" i="32"/>
  <c r="N288" i="32"/>
  <c r="N173" i="32"/>
  <c r="N83" i="32"/>
  <c r="N317" i="32"/>
  <c r="N331" i="32"/>
  <c r="N327" i="32"/>
  <c r="N44" i="32"/>
  <c r="N66" i="32"/>
  <c r="N48" i="32"/>
  <c r="K151" i="31"/>
  <c r="O151" i="31" s="1"/>
  <c r="N345" i="31"/>
  <c r="K180" i="31"/>
  <c r="O180" i="31" s="1"/>
  <c r="K146" i="31"/>
  <c r="O146" i="31" s="1"/>
  <c r="N23" i="31"/>
  <c r="N268" i="31"/>
  <c r="N214" i="31"/>
  <c r="N317" i="31"/>
  <c r="K62" i="31"/>
  <c r="O62" i="31" s="1"/>
  <c r="N226" i="31"/>
  <c r="K202" i="31"/>
  <c r="O202" i="31" s="1"/>
  <c r="K113" i="31"/>
  <c r="O113" i="31" s="1"/>
  <c r="K89" i="31"/>
  <c r="O89" i="31" s="1"/>
  <c r="K71" i="31"/>
  <c r="O71" i="31" s="1"/>
  <c r="N333" i="31"/>
  <c r="N307" i="31"/>
  <c r="K22" i="31"/>
  <c r="O22" i="31" s="1"/>
  <c r="J332" i="30"/>
  <c r="J182" i="30"/>
  <c r="J174" i="30"/>
  <c r="J118" i="30"/>
  <c r="J260" i="30"/>
  <c r="M17" i="30"/>
  <c r="N17" i="30" s="1"/>
  <c r="M57" i="30"/>
  <c r="N57" i="30" s="1"/>
  <c r="M146" i="30"/>
  <c r="N146" i="30" s="1"/>
  <c r="N143" i="30"/>
  <c r="N86" i="30"/>
  <c r="N135" i="30"/>
  <c r="N356" i="30"/>
  <c r="J340" i="30"/>
  <c r="N362" i="30"/>
  <c r="N353" i="30"/>
  <c r="N270" i="30"/>
  <c r="N262" i="30"/>
  <c r="N174" i="30"/>
  <c r="J150" i="30"/>
  <c r="J21" i="30"/>
  <c r="M361" i="30"/>
  <c r="N361" i="30" s="1"/>
  <c r="M275" i="30"/>
  <c r="N275" i="30" s="1"/>
  <c r="N234" i="30"/>
  <c r="M45" i="30"/>
  <c r="N45" i="30" s="1"/>
  <c r="M23" i="30"/>
  <c r="N23" i="30" s="1"/>
  <c r="N37" i="30"/>
  <c r="N171" i="30"/>
  <c r="N71" i="30"/>
  <c r="N127" i="30"/>
  <c r="N228" i="30"/>
  <c r="J31" i="30"/>
  <c r="J82" i="30"/>
  <c r="N105" i="30"/>
  <c r="J335" i="30"/>
  <c r="N311" i="30"/>
  <c r="N349" i="30"/>
  <c r="N278" i="30"/>
  <c r="N230" i="30"/>
  <c r="N206" i="30"/>
  <c r="J198" i="30"/>
  <c r="J190" i="30"/>
  <c r="J228" i="30"/>
  <c r="M36" i="30"/>
  <c r="N36" i="30" s="1"/>
  <c r="J49" i="30"/>
  <c r="M271" i="30"/>
  <c r="N271" i="30" s="1"/>
  <c r="N21" i="30"/>
  <c r="J22" i="30"/>
  <c r="N33" i="30"/>
  <c r="J333" i="30"/>
  <c r="N333" i="30"/>
  <c r="N276" i="30"/>
  <c r="N286" i="30"/>
  <c r="J230" i="30"/>
  <c r="J90" i="30"/>
  <c r="N260" i="30"/>
  <c r="N252" i="30"/>
  <c r="N258" i="30"/>
  <c r="M343" i="30"/>
  <c r="N313" i="30"/>
  <c r="J48" i="30"/>
  <c r="N15" i="30"/>
  <c r="N101" i="30"/>
  <c r="N55" i="30"/>
  <c r="M232" i="29"/>
  <c r="J202" i="29"/>
  <c r="M203" i="29"/>
  <c r="J216" i="29"/>
  <c r="N197" i="29"/>
  <c r="J354" i="29"/>
  <c r="J250" i="29"/>
  <c r="M299" i="29"/>
  <c r="M256" i="29"/>
  <c r="M293" i="29"/>
  <c r="N347" i="29"/>
  <c r="N353" i="29"/>
  <c r="N340" i="29"/>
  <c r="M346" i="29"/>
  <c r="J282" i="29"/>
  <c r="N211" i="29"/>
  <c r="N239" i="29"/>
  <c r="N210" i="29"/>
  <c r="N247" i="29"/>
  <c r="J221" i="29"/>
  <c r="M200" i="29"/>
  <c r="M220" i="29"/>
  <c r="M218" i="29"/>
  <c r="M323" i="29"/>
  <c r="J281" i="29"/>
  <c r="N371" i="29"/>
  <c r="N271" i="29"/>
  <c r="N357" i="29"/>
  <c r="J288" i="29"/>
  <c r="J284" i="29"/>
  <c r="N341" i="29"/>
  <c r="N233" i="29"/>
  <c r="N352" i="29"/>
  <c r="N315" i="29"/>
  <c r="J322" i="29"/>
  <c r="J210" i="29"/>
  <c r="J278" i="29"/>
  <c r="J234" i="29"/>
  <c r="N243" i="29"/>
  <c r="J307" i="29"/>
  <c r="J258" i="29"/>
  <c r="N217" i="29"/>
  <c r="N208" i="29"/>
  <c r="J204" i="29"/>
  <c r="J319" i="29"/>
  <c r="N292" i="29"/>
  <c r="M228" i="29"/>
  <c r="M212" i="29"/>
  <c r="J225" i="29"/>
  <c r="J246" i="29"/>
  <c r="M236" i="29"/>
  <c r="M312" i="29"/>
  <c r="N370" i="29"/>
  <c r="N363" i="29"/>
  <c r="M236" i="30"/>
  <c r="N236" i="30" s="1"/>
  <c r="J236" i="30"/>
  <c r="J367" i="30"/>
  <c r="J360" i="30"/>
  <c r="J338" i="30"/>
  <c r="M338" i="30"/>
  <c r="N338" i="30" s="1"/>
  <c r="J328" i="30"/>
  <c r="M328" i="30"/>
  <c r="N328" i="30" s="1"/>
  <c r="N118" i="30"/>
  <c r="M352" i="30"/>
  <c r="N352" i="30" s="1"/>
  <c r="J352" i="30"/>
  <c r="M244" i="30"/>
  <c r="N244" i="30" s="1"/>
  <c r="J244" i="30"/>
  <c r="N83" i="30"/>
  <c r="N326" i="30"/>
  <c r="J304" i="30"/>
  <c r="J287" i="30"/>
  <c r="N53" i="30"/>
  <c r="J363" i="30"/>
  <c r="N363" i="30"/>
  <c r="J305" i="30"/>
  <c r="N292" i="30"/>
  <c r="J286" i="30"/>
  <c r="J206" i="30"/>
  <c r="N158" i="30"/>
  <c r="N150" i="30"/>
  <c r="N226" i="30"/>
  <c r="N210" i="30"/>
  <c r="N13" i="30"/>
  <c r="N125" i="30"/>
  <c r="N115" i="30"/>
  <c r="N327" i="30"/>
  <c r="N343" i="30"/>
  <c r="J354" i="30"/>
  <c r="J292" i="30"/>
  <c r="N212" i="30"/>
  <c r="N266" i="30"/>
  <c r="N248" i="30"/>
  <c r="N232" i="30"/>
  <c r="N169" i="30"/>
  <c r="N167" i="30"/>
  <c r="N41" i="30"/>
  <c r="N54" i="30"/>
  <c r="N133" i="30"/>
  <c r="N97" i="30"/>
  <c r="N371" i="31"/>
  <c r="K371" i="31"/>
  <c r="O371" i="31" s="1"/>
  <c r="N183" i="31"/>
  <c r="K183" i="31"/>
  <c r="O183" i="31" s="1"/>
  <c r="K315" i="31"/>
  <c r="O315" i="31" s="1"/>
  <c r="N315" i="31"/>
  <c r="N250" i="31"/>
  <c r="K40" i="31"/>
  <c r="O40" i="31" s="1"/>
  <c r="N10" i="31"/>
  <c r="N304" i="31"/>
  <c r="K304" i="31"/>
  <c r="O304" i="31" s="1"/>
  <c r="N38" i="31"/>
  <c r="K38" i="31"/>
  <c r="O38" i="31" s="1"/>
  <c r="N34" i="31"/>
  <c r="K34" i="31"/>
  <c r="O34" i="31" s="1"/>
  <c r="N174" i="31"/>
  <c r="K174" i="31"/>
  <c r="O174" i="31" s="1"/>
  <c r="K185" i="31"/>
  <c r="O185" i="31" s="1"/>
  <c r="N231" i="31"/>
  <c r="N179" i="31"/>
  <c r="K179" i="31"/>
  <c r="O179" i="31" s="1"/>
  <c r="N217" i="31"/>
  <c r="K217" i="31"/>
  <c r="O217" i="31" s="1"/>
  <c r="N279" i="31"/>
  <c r="K279" i="31"/>
  <c r="O279" i="31" s="1"/>
  <c r="N234" i="31"/>
  <c r="K234" i="31"/>
  <c r="O234" i="31" s="1"/>
  <c r="N42" i="31"/>
  <c r="K42" i="31"/>
  <c r="O42" i="31" s="1"/>
  <c r="K133" i="31"/>
  <c r="O133" i="31" s="1"/>
  <c r="K59" i="31"/>
  <c r="O59" i="31" s="1"/>
  <c r="K104" i="31"/>
  <c r="O104" i="31" s="1"/>
  <c r="K92" i="31"/>
  <c r="O92" i="31" s="1"/>
  <c r="K88" i="31"/>
  <c r="O88" i="31" s="1"/>
  <c r="N291" i="31"/>
  <c r="K291" i="31"/>
  <c r="O291" i="31" s="1"/>
  <c r="N198" i="31"/>
  <c r="Q5" i="31" s="1"/>
  <c r="M20" i="20" s="1"/>
  <c r="N301" i="31"/>
  <c r="K349" i="31"/>
  <c r="O349" i="31" s="1"/>
  <c r="K52" i="31"/>
  <c r="O52" i="31" s="1"/>
  <c r="N51" i="32"/>
  <c r="N159" i="32"/>
  <c r="N253" i="32"/>
  <c r="J153" i="29"/>
  <c r="M185" i="29"/>
  <c r="J185" i="29"/>
  <c r="M145" i="29"/>
  <c r="J145" i="29"/>
  <c r="M270" i="29"/>
  <c r="J270" i="29"/>
  <c r="J311" i="29"/>
  <c r="M125" i="29"/>
  <c r="J125" i="29"/>
  <c r="M179" i="29"/>
  <c r="J179" i="29"/>
  <c r="M155" i="29"/>
  <c r="J155" i="29"/>
  <c r="N33" i="29"/>
  <c r="N277" i="29"/>
  <c r="N344" i="29"/>
  <c r="J280" i="29"/>
  <c r="N263" i="29"/>
  <c r="N285" i="29"/>
  <c r="N223" i="29"/>
  <c r="J235" i="29"/>
  <c r="J330" i="29"/>
  <c r="J304" i="29"/>
  <c r="M259" i="29"/>
  <c r="N183" i="29"/>
  <c r="N151" i="29"/>
  <c r="J121" i="29"/>
  <c r="J230" i="29"/>
  <c r="N362" i="29"/>
  <c r="J300" i="29"/>
  <c r="J321" i="29"/>
  <c r="N370" i="30"/>
  <c r="N297" i="30"/>
  <c r="J325" i="30"/>
  <c r="N163" i="30"/>
  <c r="M78" i="30"/>
  <c r="N78" i="30" s="1"/>
  <c r="J78" i="30"/>
  <c r="J297" i="30"/>
  <c r="N323" i="30"/>
  <c r="N69" i="30"/>
  <c r="M10" i="30"/>
  <c r="N10" i="30" s="1"/>
  <c r="J336" i="30"/>
  <c r="N117" i="30"/>
  <c r="N304" i="30"/>
  <c r="N40" i="30"/>
  <c r="N173" i="30"/>
  <c r="N137" i="30"/>
  <c r="M103" i="30"/>
  <c r="N103" i="30" s="1"/>
  <c r="J103" i="30"/>
  <c r="J30" i="30"/>
  <c r="N113" i="30"/>
  <c r="N39" i="30"/>
  <c r="M250" i="30"/>
  <c r="N250" i="30" s="1"/>
  <c r="J250" i="30"/>
  <c r="N126" i="30"/>
  <c r="N264" i="30"/>
  <c r="N240" i="30"/>
  <c r="N200" i="30"/>
  <c r="N175" i="30"/>
  <c r="N31" i="30"/>
  <c r="N288" i="30"/>
  <c r="N298" i="30"/>
  <c r="N290" i="30"/>
  <c r="N315" i="30"/>
  <c r="J162" i="30"/>
  <c r="J158" i="30"/>
  <c r="J142" i="30"/>
  <c r="J134" i="30"/>
  <c r="N42" i="30"/>
  <c r="M307" i="30"/>
  <c r="N307" i="30" s="1"/>
  <c r="N350" i="30"/>
  <c r="N183" i="30"/>
  <c r="N9" i="30"/>
  <c r="N224" i="31"/>
  <c r="K357" i="31"/>
  <c r="O357" i="31" s="1"/>
  <c r="K55" i="31"/>
  <c r="O55" i="31" s="1"/>
  <c r="K200" i="31"/>
  <c r="O200" i="31" s="1"/>
  <c r="K164" i="31"/>
  <c r="O164" i="31" s="1"/>
  <c r="N258" i="31"/>
  <c r="K283" i="31"/>
  <c r="O283" i="31" s="1"/>
  <c r="K125" i="31"/>
  <c r="O125" i="31" s="1"/>
  <c r="K101" i="31"/>
  <c r="O101" i="31" s="1"/>
  <c r="K81" i="31"/>
  <c r="O81" i="31" s="1"/>
  <c r="K67" i="31"/>
  <c r="O67" i="31" s="1"/>
  <c r="K313" i="31"/>
  <c r="O313" i="31" s="1"/>
  <c r="K128" i="31"/>
  <c r="O128" i="31" s="1"/>
  <c r="K112" i="31"/>
  <c r="O112" i="31" s="1"/>
  <c r="K245" i="31"/>
  <c r="O245" i="31" s="1"/>
  <c r="K96" i="31"/>
  <c r="O96" i="31" s="1"/>
  <c r="N26" i="31"/>
  <c r="N288" i="31"/>
  <c r="K189" i="31"/>
  <c r="O189" i="31" s="1"/>
  <c r="K109" i="31"/>
  <c r="O109" i="31" s="1"/>
  <c r="K79" i="31"/>
  <c r="O79" i="31" s="1"/>
  <c r="K249" i="31"/>
  <c r="O249" i="31" s="1"/>
  <c r="K365" i="31"/>
  <c r="O365" i="31" s="1"/>
  <c r="K172" i="31"/>
  <c r="O172" i="31" s="1"/>
  <c r="K160" i="31"/>
  <c r="O160" i="31" s="1"/>
  <c r="K16" i="31"/>
  <c r="O16" i="31" s="1"/>
  <c r="N239" i="31"/>
  <c r="K206" i="31"/>
  <c r="O206" i="31" s="1"/>
  <c r="N241" i="31"/>
  <c r="N353" i="32"/>
  <c r="N255" i="32"/>
  <c r="N258" i="32"/>
  <c r="N76" i="32"/>
  <c r="N269" i="32"/>
  <c r="N139" i="32"/>
  <c r="N110" i="32"/>
  <c r="N162" i="32"/>
  <c r="N130" i="32"/>
  <c r="N175" i="32"/>
  <c r="N161" i="32"/>
  <c r="N78" i="32"/>
  <c r="N177" i="32"/>
  <c r="N32" i="32"/>
  <c r="N197" i="32"/>
  <c r="N348" i="32"/>
  <c r="N346" i="32"/>
  <c r="N284" i="32"/>
  <c r="N281" i="32"/>
  <c r="N275" i="32"/>
  <c r="N239" i="32"/>
  <c r="N292" i="32"/>
  <c r="N254" i="32"/>
  <c r="N260" i="32"/>
  <c r="N121" i="32"/>
  <c r="N171" i="32"/>
  <c r="N141" i="32"/>
  <c r="N19" i="32"/>
  <c r="N344" i="32"/>
  <c r="N285" i="32"/>
  <c r="N94" i="32"/>
  <c r="N205" i="32"/>
  <c r="N189" i="32"/>
  <c r="N200" i="32"/>
  <c r="N313" i="32"/>
  <c r="N296" i="32"/>
  <c r="N126" i="32"/>
  <c r="N326" i="32"/>
  <c r="N274" i="32"/>
  <c r="N103" i="32"/>
  <c r="N287" i="32"/>
  <c r="N272" i="32"/>
  <c r="N97" i="32"/>
  <c r="N49" i="32"/>
  <c r="N248" i="32"/>
  <c r="N14" i="32"/>
  <c r="N325" i="32"/>
  <c r="N259" i="32"/>
  <c r="N308" i="32"/>
  <c r="N168" i="32"/>
  <c r="N282" i="32"/>
  <c r="N25" i="32"/>
  <c r="N33" i="32"/>
  <c r="N96" i="32"/>
  <c r="N59" i="32"/>
  <c r="N8" i="32"/>
  <c r="N22" i="32"/>
  <c r="N369" i="32"/>
  <c r="N365" i="32"/>
  <c r="N347" i="32"/>
  <c r="N297" i="32"/>
  <c r="N322" i="32"/>
  <c r="N314" i="32"/>
  <c r="N290" i="32"/>
  <c r="N280" i="32"/>
  <c r="N271" i="32"/>
  <c r="N238" i="32"/>
  <c r="N148" i="32"/>
  <c r="N144" i="32"/>
  <c r="N299" i="32"/>
  <c r="N283" i="32"/>
  <c r="N236" i="32"/>
  <c r="N147" i="32"/>
  <c r="N119" i="32"/>
  <c r="N310" i="32"/>
  <c r="N279" i="32"/>
  <c r="N165" i="32"/>
  <c r="N98" i="32"/>
  <c r="N89" i="32"/>
  <c r="N82" i="32"/>
  <c r="N27" i="32"/>
  <c r="N21" i="32"/>
  <c r="N138" i="32"/>
  <c r="N47" i="32"/>
  <c r="N77" i="32"/>
  <c r="N240" i="32"/>
  <c r="N232" i="32"/>
  <c r="N36" i="32"/>
  <c r="N366" i="32"/>
  <c r="N225" i="32"/>
  <c r="N209" i="32"/>
  <c r="N193" i="32"/>
  <c r="N160" i="32"/>
  <c r="K322" i="31"/>
  <c r="O322" i="31" s="1"/>
  <c r="N212" i="31"/>
  <c r="K267" i="31"/>
  <c r="O267" i="31" s="1"/>
  <c r="K203" i="31"/>
  <c r="O203" i="31" s="1"/>
  <c r="K175" i="31"/>
  <c r="O175" i="31" s="1"/>
  <c r="K155" i="31"/>
  <c r="O155" i="31" s="1"/>
  <c r="K145" i="31"/>
  <c r="O145" i="31" s="1"/>
  <c r="K25" i="31"/>
  <c r="O25" i="31" s="1"/>
  <c r="K321" i="31"/>
  <c r="O321" i="31" s="1"/>
  <c r="K281" i="31"/>
  <c r="O281" i="31" s="1"/>
  <c r="K182" i="31"/>
  <c r="O182" i="31" s="1"/>
  <c r="K118" i="31"/>
  <c r="O118" i="31" s="1"/>
  <c r="K221" i="31"/>
  <c r="O221" i="31" s="1"/>
  <c r="K60" i="31"/>
  <c r="O60" i="31" s="1"/>
  <c r="K254" i="31"/>
  <c r="O254" i="31" s="1"/>
  <c r="K336" i="31"/>
  <c r="O336" i="31" s="1"/>
  <c r="K312" i="31"/>
  <c r="O312" i="31" s="1"/>
  <c r="K135" i="31"/>
  <c r="O135" i="31" s="1"/>
  <c r="K73" i="31"/>
  <c r="O73" i="31" s="1"/>
  <c r="K325" i="31"/>
  <c r="O325" i="31" s="1"/>
  <c r="K297" i="31"/>
  <c r="O297" i="31" s="1"/>
  <c r="K152" i="31"/>
  <c r="O152" i="31" s="1"/>
  <c r="K372" i="31"/>
  <c r="O372" i="31" s="1"/>
  <c r="K84" i="31"/>
  <c r="O84" i="31" s="1"/>
  <c r="K237" i="31"/>
  <c r="O237" i="31" s="1"/>
  <c r="K205" i="31"/>
  <c r="O205" i="31" s="1"/>
  <c r="K80" i="31"/>
  <c r="O80" i="31" s="1"/>
  <c r="N242" i="31"/>
  <c r="N216" i="31"/>
  <c r="K201" i="31"/>
  <c r="O201" i="31" s="1"/>
  <c r="K63" i="31"/>
  <c r="O63" i="31" s="1"/>
  <c r="K41" i="31"/>
  <c r="O41" i="31" s="1"/>
  <c r="K33" i="31"/>
  <c r="O33" i="31" s="1"/>
  <c r="K114" i="31"/>
  <c r="O114" i="31" s="1"/>
  <c r="N343" i="31"/>
  <c r="K50" i="31"/>
  <c r="O50" i="31" s="1"/>
  <c r="M220" i="30"/>
  <c r="N220" i="30" s="1"/>
  <c r="J220" i="30"/>
  <c r="M114" i="30"/>
  <c r="N114" i="30" s="1"/>
  <c r="J114" i="30"/>
  <c r="M179" i="30"/>
  <c r="N179" i="30" s="1"/>
  <c r="J179" i="30"/>
  <c r="M165" i="30"/>
  <c r="N165" i="30" s="1"/>
  <c r="J165" i="30"/>
  <c r="M279" i="30"/>
  <c r="N279" i="30" s="1"/>
  <c r="J279" i="30"/>
  <c r="J122" i="30"/>
  <c r="M122" i="30"/>
  <c r="N122" i="30" s="1"/>
  <c r="J50" i="30"/>
  <c r="M50" i="30"/>
  <c r="N50" i="30" s="1"/>
  <c r="M102" i="30"/>
  <c r="N102" i="30" s="1"/>
  <c r="J102" i="30"/>
  <c r="M300" i="30"/>
  <c r="N300" i="30" s="1"/>
  <c r="J300" i="30"/>
  <c r="M272" i="30"/>
  <c r="N272" i="30" s="1"/>
  <c r="J272" i="30"/>
  <c r="N95" i="30"/>
  <c r="N185" i="30"/>
  <c r="N274" i="30"/>
  <c r="J344" i="30"/>
  <c r="M344" i="30"/>
  <c r="N344" i="30" s="1"/>
  <c r="M18" i="30"/>
  <c r="N18" i="30" s="1"/>
  <c r="J18" i="30"/>
  <c r="M109" i="30"/>
  <c r="N109" i="30" s="1"/>
  <c r="J109" i="30"/>
  <c r="M47" i="30"/>
  <c r="N47" i="30" s="1"/>
  <c r="J47" i="30"/>
  <c r="N359" i="30"/>
  <c r="N296" i="30"/>
  <c r="N348" i="30"/>
  <c r="N331" i="30"/>
  <c r="N238" i="30"/>
  <c r="N178" i="30"/>
  <c r="N268" i="30"/>
  <c r="N73" i="30"/>
  <c r="N299" i="30"/>
  <c r="N224" i="30"/>
  <c r="J208" i="30"/>
  <c r="J200" i="30"/>
  <c r="J192" i="30"/>
  <c r="N82" i="30"/>
  <c r="N305" i="30"/>
  <c r="N67" i="30"/>
  <c r="N75" i="30"/>
  <c r="N340" i="30"/>
  <c r="J368" i="30"/>
  <c r="J346" i="30"/>
  <c r="J312" i="30"/>
  <c r="N282" i="30"/>
  <c r="N341" i="30"/>
  <c r="J126" i="30"/>
  <c r="J212" i="30"/>
  <c r="J15" i="30"/>
  <c r="N242" i="30"/>
  <c r="N30" i="30"/>
  <c r="M14" i="30"/>
  <c r="N14" i="30" s="1"/>
  <c r="J224" i="30"/>
  <c r="N66" i="30"/>
  <c r="N346" i="30"/>
  <c r="N321" i="30"/>
  <c r="N287" i="30"/>
  <c r="N151" i="30"/>
  <c r="N189" i="30"/>
  <c r="J361" i="29"/>
  <c r="J315" i="29"/>
  <c r="M331" i="29"/>
  <c r="N356" i="29"/>
  <c r="J276" i="29"/>
  <c r="J224" i="29"/>
  <c r="J254" i="29"/>
  <c r="J242" i="29"/>
  <c r="J29" i="29"/>
  <c r="N21" i="29"/>
  <c r="M289" i="29"/>
  <c r="M219" i="29"/>
  <c r="J283" i="29"/>
  <c r="N338" i="29"/>
  <c r="N310" i="29"/>
  <c r="N288" i="29"/>
  <c r="J208" i="29"/>
  <c r="J241" i="29"/>
  <c r="N227" i="29"/>
  <c r="J177" i="29"/>
  <c r="J137" i="29"/>
  <c r="J308" i="29"/>
  <c r="N324" i="29"/>
  <c r="N296" i="29"/>
  <c r="N31" i="32"/>
  <c r="N355" i="32"/>
  <c r="N324" i="32"/>
  <c r="N309" i="32"/>
  <c r="N124" i="32"/>
  <c r="N111" i="32"/>
  <c r="N99" i="32"/>
  <c r="N273" i="32"/>
  <c r="N221" i="32"/>
  <c r="N136" i="32"/>
  <c r="N37" i="32"/>
  <c r="N367" i="32"/>
  <c r="N336" i="32"/>
  <c r="N337" i="32"/>
  <c r="N350" i="32"/>
  <c r="N307" i="32"/>
  <c r="N291" i="32"/>
  <c r="N231" i="32"/>
  <c r="N172" i="32"/>
  <c r="N140" i="32"/>
  <c r="N244" i="32"/>
  <c r="N100" i="32"/>
  <c r="N155" i="32"/>
  <c r="N122" i="32"/>
  <c r="N69" i="32"/>
  <c r="N277" i="32"/>
  <c r="N131" i="32"/>
  <c r="N352" i="32"/>
  <c r="N41" i="32"/>
  <c r="N362" i="32"/>
  <c r="N250" i="32"/>
  <c r="N230" i="32"/>
  <c r="N229" i="32"/>
  <c r="N213" i="32"/>
  <c r="N29" i="32"/>
  <c r="N263" i="32"/>
  <c r="N222" i="32"/>
  <c r="N218" i="32"/>
  <c r="N176" i="32"/>
  <c r="N152" i="32"/>
  <c r="N118" i="32"/>
  <c r="N261" i="32"/>
  <c r="N158" i="32"/>
  <c r="N278" i="32"/>
  <c r="N128" i="32"/>
  <c r="N23" i="32"/>
  <c r="N249" i="32"/>
  <c r="N295" i="32"/>
  <c r="N102" i="32"/>
  <c r="N370" i="32"/>
  <c r="N351" i="32"/>
  <c r="N338" i="32"/>
  <c r="N320" i="32"/>
  <c r="N235" i="32"/>
  <c r="N156" i="32"/>
  <c r="N134" i="32"/>
  <c r="N108" i="32"/>
  <c r="N87" i="32"/>
  <c r="N93" i="32"/>
  <c r="N85" i="32"/>
  <c r="N125" i="32"/>
  <c r="N35" i="32"/>
  <c r="N358" i="32"/>
  <c r="N356" i="32"/>
  <c r="N312" i="32"/>
  <c r="N306" i="32"/>
  <c r="N316" i="32"/>
  <c r="N116" i="32"/>
  <c r="N79" i="32"/>
  <c r="N372" i="32"/>
  <c r="N315" i="32"/>
  <c r="N170" i="32"/>
  <c r="N204" i="32"/>
  <c r="N192" i="32"/>
  <c r="N39" i="32"/>
  <c r="N17" i="32"/>
  <c r="N117" i="32"/>
  <c r="N86" i="32"/>
  <c r="N301" i="32"/>
  <c r="Q4" i="32"/>
  <c r="C21" i="20" s="1"/>
  <c r="N166" i="32"/>
  <c r="N202" i="32"/>
  <c r="N186" i="32"/>
  <c r="N328" i="32"/>
  <c r="N276" i="32"/>
  <c r="N245" i="32"/>
  <c r="N247" i="32"/>
  <c r="N174" i="32"/>
  <c r="N142" i="32"/>
  <c r="N208" i="32"/>
  <c r="N196" i="32"/>
  <c r="P4" i="32"/>
  <c r="B21" i="20" s="1"/>
  <c r="N210" i="32"/>
  <c r="N194" i="32"/>
  <c r="N184" i="32"/>
  <c r="N330" i="32"/>
  <c r="N364" i="32"/>
  <c r="N329" i="32"/>
  <c r="N150" i="32"/>
  <c r="N206" i="32"/>
  <c r="N198" i="32"/>
  <c r="N190" i="32"/>
  <c r="N182" i="32"/>
  <c r="N67" i="32"/>
  <c r="N188" i="32"/>
  <c r="K91" i="31"/>
  <c r="O91" i="31" s="1"/>
  <c r="K323" i="31"/>
  <c r="O323" i="31" s="1"/>
  <c r="N335" i="31"/>
  <c r="N303" i="31"/>
  <c r="K64" i="31"/>
  <c r="O64" i="31" s="1"/>
  <c r="K48" i="31"/>
  <c r="O48" i="31" s="1"/>
  <c r="K187" i="31"/>
  <c r="O187" i="31" s="1"/>
  <c r="K316" i="31"/>
  <c r="O316" i="31" s="1"/>
  <c r="K294" i="31"/>
  <c r="O294" i="31" s="1"/>
  <c r="K173" i="31"/>
  <c r="O173" i="31" s="1"/>
  <c r="K27" i="31"/>
  <c r="O27" i="31" s="1"/>
  <c r="N262" i="31"/>
  <c r="K235" i="31"/>
  <c r="O235" i="31" s="1"/>
  <c r="K219" i="31"/>
  <c r="O219" i="31" s="1"/>
  <c r="K311" i="31"/>
  <c r="O311" i="31" s="1"/>
  <c r="K338" i="31"/>
  <c r="O338" i="31" s="1"/>
  <c r="N266" i="31"/>
  <c r="K149" i="31"/>
  <c r="O149" i="31" s="1"/>
  <c r="K123" i="31"/>
  <c r="O123" i="31" s="1"/>
  <c r="K265" i="31"/>
  <c r="O265" i="31" s="1"/>
  <c r="K126" i="31"/>
  <c r="O126" i="31" s="1"/>
  <c r="K330" i="31"/>
  <c r="O330" i="31" s="1"/>
  <c r="K314" i="31"/>
  <c r="O314" i="31" s="1"/>
  <c r="K298" i="31"/>
  <c r="O298" i="31" s="1"/>
  <c r="N260" i="31"/>
  <c r="K275" i="31"/>
  <c r="O275" i="31" s="1"/>
  <c r="K163" i="31"/>
  <c r="O163" i="31" s="1"/>
  <c r="K111" i="31"/>
  <c r="O111" i="31" s="1"/>
  <c r="K75" i="31"/>
  <c r="O75" i="31" s="1"/>
  <c r="K57" i="31"/>
  <c r="O57" i="31" s="1"/>
  <c r="K13" i="31"/>
  <c r="O13" i="31" s="1"/>
  <c r="K361" i="31"/>
  <c r="O361" i="31" s="1"/>
  <c r="K350" i="31"/>
  <c r="O350" i="31" s="1"/>
  <c r="K233" i="31"/>
  <c r="O233" i="31" s="1"/>
  <c r="K188" i="31"/>
  <c r="O188" i="31" s="1"/>
  <c r="K138" i="31"/>
  <c r="O138" i="31" s="1"/>
  <c r="K120" i="31"/>
  <c r="O120" i="31" s="1"/>
  <c r="K356" i="31"/>
  <c r="O356" i="31" s="1"/>
  <c r="K9" i="31"/>
  <c r="O9" i="31" s="1"/>
  <c r="K253" i="31"/>
  <c r="O253" i="31" s="1"/>
  <c r="K351" i="31"/>
  <c r="O351" i="31" s="1"/>
  <c r="K355" i="31"/>
  <c r="O355" i="31" s="1"/>
  <c r="P4" i="31"/>
  <c r="K328" i="31"/>
  <c r="O328" i="31" s="1"/>
  <c r="K320" i="31"/>
  <c r="O320" i="31" s="1"/>
  <c r="K310" i="31"/>
  <c r="O310" i="31" s="1"/>
  <c r="K300" i="31"/>
  <c r="O300" i="31" s="1"/>
  <c r="K199" i="31"/>
  <c r="O199" i="31" s="1"/>
  <c r="K167" i="31"/>
  <c r="O167" i="31" s="1"/>
  <c r="K147" i="31"/>
  <c r="O147" i="31" s="1"/>
  <c r="K337" i="31"/>
  <c r="O337" i="31" s="1"/>
  <c r="K305" i="31"/>
  <c r="O305" i="31" s="1"/>
  <c r="K170" i="31"/>
  <c r="O170" i="31" s="1"/>
  <c r="K326" i="31"/>
  <c r="O326" i="31" s="1"/>
  <c r="K290" i="31"/>
  <c r="O290" i="31" s="1"/>
  <c r="N274" i="31"/>
  <c r="N210" i="31"/>
  <c r="K259" i="31"/>
  <c r="O259" i="31" s="1"/>
  <c r="K211" i="31"/>
  <c r="O211" i="31" s="1"/>
  <c r="K341" i="31"/>
  <c r="O341" i="31" s="1"/>
  <c r="K309" i="31"/>
  <c r="O309" i="31" s="1"/>
  <c r="K184" i="31"/>
  <c r="O184" i="31" s="1"/>
  <c r="K176" i="31"/>
  <c r="O176" i="31" s="1"/>
  <c r="K144" i="31"/>
  <c r="O144" i="31" s="1"/>
  <c r="K271" i="31"/>
  <c r="O271" i="31" s="1"/>
  <c r="K342" i="31"/>
  <c r="O342" i="31" s="1"/>
  <c r="K306" i="31"/>
  <c r="O306" i="31" s="1"/>
  <c r="K296" i="31"/>
  <c r="O296" i="31" s="1"/>
  <c r="N256" i="31"/>
  <c r="N248" i="31"/>
  <c r="N240" i="31"/>
  <c r="K362" i="31"/>
  <c r="O362" i="31" s="1"/>
  <c r="K346" i="31"/>
  <c r="O346" i="31" s="1"/>
  <c r="K193" i="31"/>
  <c r="O193" i="31" s="1"/>
  <c r="K177" i="31"/>
  <c r="O177" i="31" s="1"/>
  <c r="K161" i="31"/>
  <c r="O161" i="31" s="1"/>
  <c r="K141" i="31"/>
  <c r="O141" i="31" s="1"/>
  <c r="K117" i="31"/>
  <c r="O117" i="31" s="1"/>
  <c r="K105" i="31"/>
  <c r="O105" i="31" s="1"/>
  <c r="K93" i="31"/>
  <c r="O93" i="31" s="1"/>
  <c r="K77" i="31"/>
  <c r="O77" i="31" s="1"/>
  <c r="K61" i="31"/>
  <c r="O61" i="31" s="1"/>
  <c r="K45" i="31"/>
  <c r="O45" i="31" s="1"/>
  <c r="K29" i="31"/>
  <c r="O29" i="31" s="1"/>
  <c r="K366" i="31"/>
  <c r="O366" i="31" s="1"/>
  <c r="K150" i="31"/>
  <c r="O150" i="31" s="1"/>
  <c r="K134" i="31"/>
  <c r="O134" i="31" s="1"/>
  <c r="K207" i="31"/>
  <c r="O207" i="31" s="1"/>
  <c r="K370" i="31"/>
  <c r="O370" i="31" s="1"/>
  <c r="N368" i="31"/>
  <c r="K368" i="31"/>
  <c r="O368" i="31" s="1"/>
  <c r="N358" i="31"/>
  <c r="K358" i="31"/>
  <c r="O358" i="31" s="1"/>
  <c r="N360" i="31"/>
  <c r="K360" i="31"/>
  <c r="O360" i="31" s="1"/>
  <c r="N364" i="31"/>
  <c r="K364" i="31"/>
  <c r="O364" i="31" s="1"/>
  <c r="N348" i="31"/>
  <c r="K348" i="31"/>
  <c r="O348" i="31" s="1"/>
  <c r="K334" i="31"/>
  <c r="O334" i="31" s="1"/>
  <c r="K318" i="31"/>
  <c r="O318" i="31" s="1"/>
  <c r="K302" i="31"/>
  <c r="O302" i="31" s="1"/>
  <c r="K354" i="31"/>
  <c r="O354" i="31" s="1"/>
  <c r="N352" i="31"/>
  <c r="K352" i="31"/>
  <c r="O352" i="31" s="1"/>
  <c r="K11" i="31"/>
  <c r="O11" i="31" s="1"/>
  <c r="N60" i="30"/>
  <c r="N20" i="30"/>
  <c r="N320" i="30"/>
  <c r="N62" i="30"/>
  <c r="N131" i="30"/>
  <c r="N46" i="30"/>
  <c r="N147" i="30"/>
  <c r="N22" i="30"/>
  <c r="N302" i="30"/>
  <c r="N162" i="30"/>
  <c r="N142" i="30"/>
  <c r="N56" i="30"/>
  <c r="N369" i="30"/>
  <c r="N357" i="30"/>
  <c r="J93" i="30"/>
  <c r="J302" i="30"/>
  <c r="J294" i="30"/>
  <c r="N254" i="30"/>
  <c r="N246" i="30"/>
  <c r="J98" i="30"/>
  <c r="J94" i="30"/>
  <c r="J9" i="30"/>
  <c r="N177" i="30"/>
  <c r="N93" i="30"/>
  <c r="N149" i="30"/>
  <c r="N256" i="30"/>
  <c r="J373" i="30"/>
  <c r="J357" i="30"/>
  <c r="J341" i="30"/>
  <c r="N373" i="30"/>
  <c r="N371" i="30"/>
  <c r="N336" i="30"/>
  <c r="N106" i="30"/>
  <c r="N98" i="30"/>
  <c r="N94" i="30"/>
  <c r="J70" i="30"/>
  <c r="J37" i="30"/>
  <c r="J29" i="30"/>
  <c r="M12" i="30"/>
  <c r="N12" i="30" s="1"/>
  <c r="N77" i="30"/>
  <c r="N208" i="30"/>
  <c r="N192" i="30"/>
  <c r="N121" i="30"/>
  <c r="M44" i="30"/>
  <c r="N44" i="30" s="1"/>
  <c r="J41" i="30"/>
  <c r="J232" i="30"/>
  <c r="J216" i="30"/>
  <c r="M329" i="30"/>
  <c r="N329" i="30" s="1"/>
  <c r="J329" i="30"/>
  <c r="J119" i="30"/>
  <c r="M91" i="30"/>
  <c r="N91" i="30" s="1"/>
  <c r="J91" i="30"/>
  <c r="N364" i="30"/>
  <c r="J280" i="30"/>
  <c r="J320" i="30"/>
  <c r="N306" i="30"/>
  <c r="J189" i="30"/>
  <c r="J173" i="30"/>
  <c r="J157" i="30"/>
  <c r="J141" i="30"/>
  <c r="J125" i="30"/>
  <c r="J310" i="30"/>
  <c r="N294" i="30"/>
  <c r="N186" i="30"/>
  <c r="N182" i="30"/>
  <c r="N170" i="30"/>
  <c r="N138" i="30"/>
  <c r="N130" i="30"/>
  <c r="N110" i="30"/>
  <c r="N90" i="30"/>
  <c r="J86" i="30"/>
  <c r="N324" i="30"/>
  <c r="J204" i="30"/>
  <c r="J196" i="30"/>
  <c r="M283" i="30"/>
  <c r="N283" i="30" s="1"/>
  <c r="M38" i="30"/>
  <c r="N38" i="30" s="1"/>
  <c r="J66" i="30"/>
  <c r="J46" i="30"/>
  <c r="J327" i="30"/>
  <c r="N141" i="30"/>
  <c r="M107" i="30"/>
  <c r="N107" i="30" s="1"/>
  <c r="J107" i="30"/>
  <c r="N368" i="30"/>
  <c r="N318" i="30"/>
  <c r="N316" i="30"/>
  <c r="N70" i="30"/>
  <c r="J74" i="30"/>
  <c r="M317" i="30"/>
  <c r="N317" i="30" s="1"/>
  <c r="J317" i="30"/>
  <c r="J135" i="30"/>
  <c r="N280" i="30"/>
  <c r="J326" i="30"/>
  <c r="N367" i="30"/>
  <c r="N355" i="30"/>
  <c r="N310" i="30"/>
  <c r="N214" i="30"/>
  <c r="N198" i="30"/>
  <c r="J186" i="30"/>
  <c r="J170" i="30"/>
  <c r="J130" i="30"/>
  <c r="J110" i="30"/>
  <c r="N24" i="30"/>
  <c r="N204" i="30"/>
  <c r="N196" i="30"/>
  <c r="N74" i="30"/>
  <c r="N58" i="30"/>
  <c r="N26" i="30"/>
  <c r="M319" i="30"/>
  <c r="N319" i="30" s="1"/>
  <c r="J319" i="30"/>
  <c r="N153" i="30"/>
  <c r="N89" i="30"/>
  <c r="N157" i="30"/>
  <c r="M139" i="30"/>
  <c r="N139" i="30" s="1"/>
  <c r="J139" i="30"/>
  <c r="M155" i="30"/>
  <c r="N155" i="30" s="1"/>
  <c r="J155" i="30"/>
  <c r="J151" i="30"/>
  <c r="M123" i="30"/>
  <c r="N123" i="30" s="1"/>
  <c r="J123" i="30"/>
  <c r="M330" i="30"/>
  <c r="N330" i="30" s="1"/>
  <c r="J330" i="30"/>
  <c r="M269" i="30"/>
  <c r="N269" i="30" s="1"/>
  <c r="J269" i="30"/>
  <c r="M301" i="30"/>
  <c r="N301" i="30" s="1"/>
  <c r="J301" i="30"/>
  <c r="M237" i="30"/>
  <c r="N237" i="30" s="1"/>
  <c r="J237" i="30"/>
  <c r="M205" i="30"/>
  <c r="N205" i="30" s="1"/>
  <c r="J205" i="30"/>
  <c r="M243" i="30"/>
  <c r="N243" i="30" s="1"/>
  <c r="J243" i="30"/>
  <c r="M211" i="30"/>
  <c r="N211" i="30" s="1"/>
  <c r="J211" i="30"/>
  <c r="M80" i="30"/>
  <c r="N80" i="30" s="1"/>
  <c r="J80" i="30"/>
  <c r="M249" i="30"/>
  <c r="N249" i="30" s="1"/>
  <c r="J249" i="30"/>
  <c r="M217" i="30"/>
  <c r="N217" i="30" s="1"/>
  <c r="J217" i="30"/>
  <c r="M68" i="30"/>
  <c r="N68" i="30" s="1"/>
  <c r="J68" i="30"/>
  <c r="M247" i="30"/>
  <c r="N247" i="30" s="1"/>
  <c r="J247" i="30"/>
  <c r="M215" i="30"/>
  <c r="N215" i="30" s="1"/>
  <c r="J215" i="30"/>
  <c r="M342" i="30"/>
  <c r="N342" i="30" s="1"/>
  <c r="J342" i="30"/>
  <c r="M322" i="30"/>
  <c r="N322" i="30" s="1"/>
  <c r="J322" i="30"/>
  <c r="M293" i="30"/>
  <c r="N293" i="30" s="1"/>
  <c r="J293" i="30"/>
  <c r="M261" i="30"/>
  <c r="N261" i="30" s="1"/>
  <c r="J261" i="30"/>
  <c r="M229" i="30"/>
  <c r="N229" i="30" s="1"/>
  <c r="J229" i="30"/>
  <c r="M197" i="30"/>
  <c r="N197" i="30" s="1"/>
  <c r="J197" i="30"/>
  <c r="M358" i="30"/>
  <c r="N358" i="30" s="1"/>
  <c r="J358" i="30"/>
  <c r="M267" i="30"/>
  <c r="N267" i="30" s="1"/>
  <c r="J267" i="30"/>
  <c r="M235" i="30"/>
  <c r="N235" i="30" s="1"/>
  <c r="J235" i="30"/>
  <c r="M203" i="30"/>
  <c r="N203" i="30" s="1"/>
  <c r="J203" i="30"/>
  <c r="M241" i="30"/>
  <c r="N241" i="30" s="1"/>
  <c r="J241" i="30"/>
  <c r="M209" i="30"/>
  <c r="N209" i="30" s="1"/>
  <c r="J209" i="30"/>
  <c r="M239" i="30"/>
  <c r="N239" i="30" s="1"/>
  <c r="J239" i="30"/>
  <c r="M207" i="30"/>
  <c r="N207" i="30" s="1"/>
  <c r="J207" i="30"/>
  <c r="J318" i="30"/>
  <c r="M314" i="30"/>
  <c r="N314" i="30" s="1"/>
  <c r="J314" i="30"/>
  <c r="M285" i="30"/>
  <c r="N285" i="30" s="1"/>
  <c r="J285" i="30"/>
  <c r="M253" i="30"/>
  <c r="N253" i="30" s="1"/>
  <c r="J253" i="30"/>
  <c r="M221" i="30"/>
  <c r="N221" i="30" s="1"/>
  <c r="J221" i="30"/>
  <c r="M188" i="30"/>
  <c r="N188" i="30" s="1"/>
  <c r="J188" i="30"/>
  <c r="M184" i="30"/>
  <c r="N184" i="30" s="1"/>
  <c r="J184" i="30"/>
  <c r="M180" i="30"/>
  <c r="N180" i="30" s="1"/>
  <c r="J180" i="30"/>
  <c r="M176" i="30"/>
  <c r="N176" i="30" s="1"/>
  <c r="J176" i="30"/>
  <c r="M172" i="30"/>
  <c r="N172" i="30" s="1"/>
  <c r="J172" i="30"/>
  <c r="M168" i="30"/>
  <c r="N168" i="30" s="1"/>
  <c r="J168" i="30"/>
  <c r="M164" i="30"/>
  <c r="N164" i="30" s="1"/>
  <c r="J164" i="30"/>
  <c r="M160" i="30"/>
  <c r="N160" i="30" s="1"/>
  <c r="J160" i="30"/>
  <c r="M156" i="30"/>
  <c r="N156" i="30" s="1"/>
  <c r="J156" i="30"/>
  <c r="M152" i="30"/>
  <c r="N152" i="30" s="1"/>
  <c r="J152" i="30"/>
  <c r="M148" i="30"/>
  <c r="N148" i="30" s="1"/>
  <c r="J148" i="30"/>
  <c r="M144" i="30"/>
  <c r="N144" i="30" s="1"/>
  <c r="J144" i="30"/>
  <c r="M140" i="30"/>
  <c r="N140" i="30" s="1"/>
  <c r="J140" i="30"/>
  <c r="M136" i="30"/>
  <c r="N136" i="30" s="1"/>
  <c r="J136" i="30"/>
  <c r="M132" i="30"/>
  <c r="N132" i="30" s="1"/>
  <c r="J132" i="30"/>
  <c r="M128" i="30"/>
  <c r="N128" i="30" s="1"/>
  <c r="J128" i="30"/>
  <c r="M124" i="30"/>
  <c r="N124" i="30" s="1"/>
  <c r="J124" i="30"/>
  <c r="M120" i="30"/>
  <c r="N120" i="30" s="1"/>
  <c r="J120" i="30"/>
  <c r="M116" i="30"/>
  <c r="N116" i="30" s="1"/>
  <c r="J116" i="30"/>
  <c r="M112" i="30"/>
  <c r="N112" i="30" s="1"/>
  <c r="J112" i="30"/>
  <c r="M108" i="30"/>
  <c r="N108" i="30" s="1"/>
  <c r="J108" i="30"/>
  <c r="M104" i="30"/>
  <c r="N104" i="30" s="1"/>
  <c r="J104" i="30"/>
  <c r="M100" i="30"/>
  <c r="N100" i="30" s="1"/>
  <c r="J100" i="30"/>
  <c r="M96" i="30"/>
  <c r="N96" i="30" s="1"/>
  <c r="J96" i="30"/>
  <c r="M92" i="30"/>
  <c r="N92" i="30" s="1"/>
  <c r="J92" i="30"/>
  <c r="M88" i="30"/>
  <c r="N88" i="30" s="1"/>
  <c r="J88" i="30"/>
  <c r="M59" i="30"/>
  <c r="N59" i="30" s="1"/>
  <c r="J59" i="30"/>
  <c r="M51" i="30"/>
  <c r="N51" i="30" s="1"/>
  <c r="J51" i="30"/>
  <c r="N48" i="30"/>
  <c r="M43" i="30"/>
  <c r="N43" i="30" s="1"/>
  <c r="J43" i="30"/>
  <c r="M35" i="30"/>
  <c r="N35" i="30" s="1"/>
  <c r="J35" i="30"/>
  <c r="N32" i="30"/>
  <c r="M27" i="30"/>
  <c r="N27" i="30" s="1"/>
  <c r="J27" i="30"/>
  <c r="M19" i="30"/>
  <c r="N19" i="30" s="1"/>
  <c r="J19" i="30"/>
  <c r="M11" i="30"/>
  <c r="N11" i="30" s="1"/>
  <c r="J11" i="30"/>
  <c r="N8" i="30"/>
  <c r="N4" i="30"/>
  <c r="M259" i="30"/>
  <c r="N259" i="30" s="1"/>
  <c r="J259" i="30"/>
  <c r="M227" i="30"/>
  <c r="N227" i="30" s="1"/>
  <c r="J227" i="30"/>
  <c r="M195" i="30"/>
  <c r="N195" i="30" s="1"/>
  <c r="J195" i="30"/>
  <c r="N372" i="30"/>
  <c r="N339" i="30"/>
  <c r="M265" i="30"/>
  <c r="N265" i="30" s="1"/>
  <c r="J265" i="30"/>
  <c r="M233" i="30"/>
  <c r="N233" i="30" s="1"/>
  <c r="J233" i="30"/>
  <c r="M201" i="30"/>
  <c r="N201" i="30" s="1"/>
  <c r="J201" i="30"/>
  <c r="M84" i="30"/>
  <c r="N84" i="30" s="1"/>
  <c r="J84" i="30"/>
  <c r="M263" i="30"/>
  <c r="N263" i="30" s="1"/>
  <c r="J263" i="30"/>
  <c r="M231" i="30"/>
  <c r="N231" i="30" s="1"/>
  <c r="J231" i="30"/>
  <c r="M199" i="30"/>
  <c r="N199" i="30" s="1"/>
  <c r="J199" i="30"/>
  <c r="J72" i="30"/>
  <c r="M72" i="30"/>
  <c r="N72" i="30" s="1"/>
  <c r="N335" i="30"/>
  <c r="N347" i="30"/>
  <c r="N337" i="30"/>
  <c r="J316" i="30"/>
  <c r="M309" i="30"/>
  <c r="N309" i="30" s="1"/>
  <c r="J309" i="30"/>
  <c r="M277" i="30"/>
  <c r="N277" i="30" s="1"/>
  <c r="J277" i="30"/>
  <c r="M245" i="30"/>
  <c r="N245" i="30" s="1"/>
  <c r="J245" i="30"/>
  <c r="M213" i="30"/>
  <c r="N213" i="30" s="1"/>
  <c r="J213" i="30"/>
  <c r="M76" i="30"/>
  <c r="N76" i="30" s="1"/>
  <c r="J76" i="30"/>
  <c r="N360" i="30"/>
  <c r="J324" i="30"/>
  <c r="M251" i="30"/>
  <c r="N251" i="30" s="1"/>
  <c r="J251" i="30"/>
  <c r="M219" i="30"/>
  <c r="N219" i="30" s="1"/>
  <c r="J219" i="30"/>
  <c r="M64" i="30"/>
  <c r="N64" i="30" s="1"/>
  <c r="J64" i="30"/>
  <c r="N34" i="30"/>
  <c r="M366" i="30"/>
  <c r="N366" i="30" s="1"/>
  <c r="J366" i="30"/>
  <c r="M257" i="30"/>
  <c r="N257" i="30" s="1"/>
  <c r="J257" i="30"/>
  <c r="M225" i="30"/>
  <c r="N225" i="30" s="1"/>
  <c r="J225" i="30"/>
  <c r="M193" i="30"/>
  <c r="N193" i="30" s="1"/>
  <c r="J193" i="30"/>
  <c r="M255" i="30"/>
  <c r="N255" i="30" s="1"/>
  <c r="J255" i="30"/>
  <c r="M223" i="30"/>
  <c r="N223" i="30" s="1"/>
  <c r="J223" i="30"/>
  <c r="M191" i="30"/>
  <c r="N191" i="30" s="1"/>
  <c r="J191" i="30"/>
  <c r="N251" i="29"/>
  <c r="N322" i="29"/>
  <c r="J314" i="29"/>
  <c r="J317" i="29"/>
  <c r="J255" i="29"/>
  <c r="J327" i="29"/>
  <c r="J302" i="29"/>
  <c r="J320" i="29"/>
  <c r="J295" i="29"/>
  <c r="J286" i="29"/>
  <c r="J237" i="29"/>
  <c r="J214" i="29"/>
  <c r="J93" i="29"/>
  <c r="N85" i="29"/>
  <c r="M248" i="29"/>
  <c r="J333" i="29"/>
  <c r="J294" i="29"/>
  <c r="N278" i="29"/>
  <c r="N295" i="29"/>
  <c r="J266" i="29"/>
  <c r="M238" i="29"/>
  <c r="M206" i="29"/>
  <c r="J205" i="29"/>
  <c r="J261" i="29"/>
  <c r="J189" i="29"/>
  <c r="J167" i="29"/>
  <c r="J143" i="29"/>
  <c r="J115" i="29"/>
  <c r="N225" i="29"/>
  <c r="J61" i="29"/>
  <c r="N53" i="29"/>
  <c r="J275" i="29"/>
  <c r="M313" i="29"/>
  <c r="J313" i="29"/>
  <c r="M252" i="29"/>
  <c r="N321" i="29"/>
  <c r="N316" i="29"/>
  <c r="J187" i="29"/>
  <c r="J161" i="29"/>
  <c r="J123" i="29"/>
  <c r="J97" i="29"/>
  <c r="J65" i="29"/>
  <c r="J33" i="29"/>
  <c r="N246" i="29"/>
  <c r="M268" i="29"/>
  <c r="J318" i="29"/>
  <c r="M196" i="29"/>
  <c r="J193" i="29"/>
  <c r="J175" i="29"/>
  <c r="J159" i="29"/>
  <c r="J151" i="29"/>
  <c r="J262" i="29"/>
  <c r="J109" i="29"/>
  <c r="J77" i="29"/>
  <c r="J45" i="29"/>
  <c r="N37" i="29"/>
  <c r="J13" i="29"/>
  <c r="J249" i="29"/>
  <c r="M264" i="29"/>
  <c r="M309" i="29"/>
  <c r="J309" i="29"/>
  <c r="J367" i="29"/>
  <c r="J359" i="29"/>
  <c r="J351" i="29"/>
  <c r="J335" i="29"/>
  <c r="N286" i="29"/>
  <c r="J303" i="29"/>
  <c r="N115" i="29"/>
  <c r="J257" i="29"/>
  <c r="J191" i="29"/>
  <c r="J183" i="29"/>
  <c r="J169" i="29"/>
  <c r="J157" i="29"/>
  <c r="J147" i="29"/>
  <c r="J127" i="29"/>
  <c r="J119" i="29"/>
  <c r="J81" i="29"/>
  <c r="J49" i="29"/>
  <c r="J17" i="29"/>
  <c r="M305" i="29"/>
  <c r="J305" i="29"/>
  <c r="M342" i="29"/>
  <c r="J342" i="29"/>
  <c r="M287" i="29"/>
  <c r="J287" i="29"/>
  <c r="M298" i="29"/>
  <c r="J298" i="29"/>
  <c r="J231" i="29"/>
  <c r="M231" i="29"/>
  <c r="M162" i="29"/>
  <c r="J162" i="29"/>
  <c r="M192" i="29"/>
  <c r="J192" i="29"/>
  <c r="M173" i="29"/>
  <c r="J173" i="29"/>
  <c r="M165" i="29"/>
  <c r="J165" i="29"/>
  <c r="M128" i="29"/>
  <c r="J128" i="29"/>
  <c r="M150" i="29"/>
  <c r="J150" i="29"/>
  <c r="M180" i="29"/>
  <c r="J180" i="29"/>
  <c r="M116" i="29"/>
  <c r="J116" i="29"/>
  <c r="J339" i="29"/>
  <c r="M328" i="29"/>
  <c r="J328" i="29"/>
  <c r="M366" i="29"/>
  <c r="J366" i="29"/>
  <c r="M329" i="29"/>
  <c r="J329" i="29"/>
  <c r="M349" i="29"/>
  <c r="J349" i="29"/>
  <c r="M291" i="29"/>
  <c r="J291" i="29"/>
  <c r="M154" i="29"/>
  <c r="J154" i="29"/>
  <c r="M184" i="29"/>
  <c r="J184" i="29"/>
  <c r="M120" i="29"/>
  <c r="J120" i="29"/>
  <c r="M190" i="29"/>
  <c r="J190" i="29"/>
  <c r="M171" i="29"/>
  <c r="J171" i="29"/>
  <c r="M163" i="29"/>
  <c r="J163" i="29"/>
  <c r="M126" i="29"/>
  <c r="J126" i="29"/>
  <c r="M111" i="29"/>
  <c r="J111" i="29"/>
  <c r="M107" i="29"/>
  <c r="J107" i="29"/>
  <c r="M103" i="29"/>
  <c r="J103" i="29"/>
  <c r="M99" i="29"/>
  <c r="J99" i="29"/>
  <c r="M95" i="29"/>
  <c r="J95" i="29"/>
  <c r="M91" i="29"/>
  <c r="J91" i="29"/>
  <c r="M83" i="29"/>
  <c r="J83" i="29"/>
  <c r="M79" i="29"/>
  <c r="J79" i="29"/>
  <c r="M75" i="29"/>
  <c r="J75" i="29"/>
  <c r="M71" i="29"/>
  <c r="J71" i="29"/>
  <c r="M67" i="29"/>
  <c r="J67" i="29"/>
  <c r="M63" i="29"/>
  <c r="J63" i="29"/>
  <c r="M59" i="29"/>
  <c r="J59" i="29"/>
  <c r="M55" i="29"/>
  <c r="J55" i="29"/>
  <c r="M51" i="29"/>
  <c r="J51" i="29"/>
  <c r="M47" i="29"/>
  <c r="J47" i="29"/>
  <c r="M43" i="29"/>
  <c r="J43" i="29"/>
  <c r="M39" i="29"/>
  <c r="J39" i="29"/>
  <c r="M35" i="29"/>
  <c r="J35" i="29"/>
  <c r="M31" i="29"/>
  <c r="J31" i="29"/>
  <c r="M27" i="29"/>
  <c r="J27" i="29"/>
  <c r="M23" i="29"/>
  <c r="J23" i="29"/>
  <c r="M19" i="29"/>
  <c r="J19" i="29"/>
  <c r="M15" i="29"/>
  <c r="J15" i="29"/>
  <c r="M11" i="29"/>
  <c r="J11" i="29"/>
  <c r="J337" i="29"/>
  <c r="J326" i="29"/>
  <c r="J310" i="29"/>
  <c r="N113" i="29"/>
  <c r="M269" i="29"/>
  <c r="J269" i="29"/>
  <c r="J135" i="29"/>
  <c r="J113" i="29"/>
  <c r="J279" i="29"/>
  <c r="M194" i="29"/>
  <c r="J194" i="29"/>
  <c r="M130" i="29"/>
  <c r="J130" i="29"/>
  <c r="P4" i="29"/>
  <c r="M160" i="29"/>
  <c r="J160" i="29"/>
  <c r="M141" i="29"/>
  <c r="J141" i="29"/>
  <c r="M133" i="29"/>
  <c r="J133" i="29"/>
  <c r="J101" i="29"/>
  <c r="J85" i="29"/>
  <c r="J69" i="29"/>
  <c r="J53" i="29"/>
  <c r="J37" i="29"/>
  <c r="J21" i="29"/>
  <c r="M182" i="29"/>
  <c r="J182" i="29"/>
  <c r="M118" i="29"/>
  <c r="J118" i="29"/>
  <c r="M172" i="29"/>
  <c r="J172" i="29"/>
  <c r="M164" i="29"/>
  <c r="J164" i="29"/>
  <c r="M156" i="29"/>
  <c r="J156" i="29"/>
  <c r="M124" i="29"/>
  <c r="J124" i="29"/>
  <c r="M87" i="29"/>
  <c r="J87" i="29"/>
  <c r="J343" i="29"/>
  <c r="J306" i="29"/>
  <c r="M273" i="29"/>
  <c r="J273" i="29"/>
  <c r="J129" i="29"/>
  <c r="M245" i="29"/>
  <c r="J245" i="29"/>
  <c r="J199" i="29"/>
  <c r="M199" i="29"/>
  <c r="M186" i="29"/>
  <c r="J186" i="29"/>
  <c r="M122" i="29"/>
  <c r="J122" i="29"/>
  <c r="M152" i="29"/>
  <c r="J152" i="29"/>
  <c r="N109" i="29"/>
  <c r="J105" i="29"/>
  <c r="J89" i="29"/>
  <c r="N77" i="29"/>
  <c r="J73" i="29"/>
  <c r="J57" i="29"/>
  <c r="N45" i="29"/>
  <c r="J41" i="29"/>
  <c r="J25" i="29"/>
  <c r="N13" i="29"/>
  <c r="J9" i="29"/>
  <c r="M195" i="29"/>
  <c r="J195" i="29"/>
  <c r="M158" i="29"/>
  <c r="J158" i="29"/>
  <c r="M139" i="29"/>
  <c r="J139" i="29"/>
  <c r="M131" i="29"/>
  <c r="J131" i="29"/>
  <c r="N360" i="29"/>
  <c r="J215" i="29"/>
  <c r="M215" i="29"/>
  <c r="M170" i="29"/>
  <c r="J170" i="29"/>
  <c r="M138" i="29"/>
  <c r="J138" i="29"/>
  <c r="M168" i="29"/>
  <c r="J168" i="29"/>
  <c r="M136" i="29"/>
  <c r="J136" i="29"/>
  <c r="M166" i="29"/>
  <c r="J166" i="29"/>
  <c r="M134" i="29"/>
  <c r="J134" i="29"/>
  <c r="M148" i="29"/>
  <c r="J148" i="29"/>
  <c r="M140" i="29"/>
  <c r="J140" i="29"/>
  <c r="M358" i="29"/>
  <c r="J358" i="29"/>
  <c r="N334" i="29"/>
  <c r="M350" i="29"/>
  <c r="J350" i="29"/>
  <c r="M332" i="29"/>
  <c r="J332" i="29"/>
  <c r="M372" i="29"/>
  <c r="J372" i="29"/>
  <c r="J253" i="29"/>
  <c r="J181" i="29"/>
  <c r="J149" i="29"/>
  <c r="J117" i="29"/>
  <c r="N364" i="29"/>
  <c r="J265" i="29"/>
  <c r="M178" i="29"/>
  <c r="J178" i="29"/>
  <c r="M146" i="29"/>
  <c r="J146" i="29"/>
  <c r="M114" i="29"/>
  <c r="J114" i="29"/>
  <c r="M188" i="29"/>
  <c r="J188" i="29"/>
  <c r="M176" i="29"/>
  <c r="J176" i="29"/>
  <c r="M144" i="29"/>
  <c r="J144" i="29"/>
  <c r="M174" i="29"/>
  <c r="J174" i="29"/>
  <c r="M142" i="29"/>
  <c r="J142" i="29"/>
  <c r="M112" i="29"/>
  <c r="J112" i="29"/>
  <c r="M110" i="29"/>
  <c r="J110" i="29"/>
  <c r="M108" i="29"/>
  <c r="J108" i="29"/>
  <c r="M106" i="29"/>
  <c r="J106" i="29"/>
  <c r="M104" i="29"/>
  <c r="J104" i="29"/>
  <c r="M102" i="29"/>
  <c r="J102" i="29"/>
  <c r="M100" i="29"/>
  <c r="J100" i="29"/>
  <c r="M98" i="29"/>
  <c r="J98" i="29"/>
  <c r="M96" i="29"/>
  <c r="J96" i="29"/>
  <c r="M94" i="29"/>
  <c r="J94" i="29"/>
  <c r="M92" i="29"/>
  <c r="J92" i="29"/>
  <c r="M90" i="29"/>
  <c r="J90" i="29"/>
  <c r="M88" i="29"/>
  <c r="J88" i="29"/>
  <c r="M86" i="29"/>
  <c r="J86" i="29"/>
  <c r="M84" i="29"/>
  <c r="J84" i="29"/>
  <c r="M82" i="29"/>
  <c r="J82" i="29"/>
  <c r="M80" i="29"/>
  <c r="J80" i="29"/>
  <c r="M78" i="29"/>
  <c r="J78" i="29"/>
  <c r="M76" i="29"/>
  <c r="J76" i="29"/>
  <c r="M74" i="29"/>
  <c r="J74" i="29"/>
  <c r="M72" i="29"/>
  <c r="J72" i="29"/>
  <c r="M70" i="29"/>
  <c r="J70" i="29"/>
  <c r="M68" i="29"/>
  <c r="J68" i="29"/>
  <c r="M66" i="29"/>
  <c r="J66" i="29"/>
  <c r="M64" i="29"/>
  <c r="J64" i="29"/>
  <c r="M62" i="29"/>
  <c r="J62" i="29"/>
  <c r="M60" i="29"/>
  <c r="J60" i="29"/>
  <c r="M58" i="29"/>
  <c r="J58" i="29"/>
  <c r="M56" i="29"/>
  <c r="J56" i="29"/>
  <c r="M54" i="29"/>
  <c r="J54" i="29"/>
  <c r="M52" i="29"/>
  <c r="J52" i="29"/>
  <c r="M50" i="29"/>
  <c r="J50" i="29"/>
  <c r="M48" i="29"/>
  <c r="J48" i="29"/>
  <c r="M46" i="29"/>
  <c r="J46" i="29"/>
  <c r="M44" i="29"/>
  <c r="J44" i="29"/>
  <c r="M42" i="29"/>
  <c r="J42" i="29"/>
  <c r="M40" i="29"/>
  <c r="J40" i="29"/>
  <c r="M38" i="29"/>
  <c r="J38" i="29"/>
  <c r="M36" i="29"/>
  <c r="J36" i="29"/>
  <c r="M34" i="29"/>
  <c r="J34" i="29"/>
  <c r="M32" i="29"/>
  <c r="J32" i="29"/>
  <c r="M30" i="29"/>
  <c r="J30" i="29"/>
  <c r="M28" i="29"/>
  <c r="J28" i="29"/>
  <c r="M26" i="29"/>
  <c r="J26" i="29"/>
  <c r="M24" i="29"/>
  <c r="J24" i="29"/>
  <c r="M22" i="29"/>
  <c r="J22" i="29"/>
  <c r="M20" i="29"/>
  <c r="J20" i="29"/>
  <c r="M18" i="29"/>
  <c r="J18" i="29"/>
  <c r="M16" i="29"/>
  <c r="J16" i="29"/>
  <c r="M14" i="29"/>
  <c r="J14" i="29"/>
  <c r="M12" i="29"/>
  <c r="J12" i="29"/>
  <c r="M10" i="29"/>
  <c r="J10" i="29"/>
  <c r="M8" i="29"/>
  <c r="AG5" i="35" s="1"/>
  <c r="J8" i="29"/>
  <c r="M132" i="29"/>
  <c r="J132" i="29"/>
  <c r="L223" i="25"/>
  <c r="L225" i="25"/>
  <c r="L227" i="25"/>
  <c r="L261" i="25"/>
  <c r="L265" i="25"/>
  <c r="L269" i="25"/>
  <c r="L293" i="25"/>
  <c r="L297" i="25"/>
  <c r="L307" i="25"/>
  <c r="L361" i="25"/>
  <c r="L369" i="25"/>
  <c r="M92" i="25"/>
  <c r="M166" i="25"/>
  <c r="L197" i="25"/>
  <c r="L199" i="25"/>
  <c r="L201" i="25"/>
  <c r="L203" i="25"/>
  <c r="L205" i="25"/>
  <c r="L241" i="25"/>
  <c r="L245" i="25"/>
  <c r="L273" i="25"/>
  <c r="L277" i="25"/>
  <c r="L313" i="25"/>
  <c r="J192" i="25"/>
  <c r="J186" i="25"/>
  <c r="J178" i="25"/>
  <c r="J158" i="25"/>
  <c r="J148" i="25"/>
  <c r="J142" i="25"/>
  <c r="J126" i="25"/>
  <c r="J66" i="25"/>
  <c r="M14" i="25"/>
  <c r="L279" i="25"/>
  <c r="L334" i="25"/>
  <c r="L353" i="25"/>
  <c r="L18" i="25"/>
  <c r="L32" i="25"/>
  <c r="N32" i="25" s="1"/>
  <c r="L34" i="25"/>
  <c r="L44" i="25"/>
  <c r="L46" i="25"/>
  <c r="L56" i="25"/>
  <c r="N56" i="25" s="1"/>
  <c r="L58" i="25"/>
  <c r="J70" i="25"/>
  <c r="J94" i="25"/>
  <c r="J102" i="25"/>
  <c r="L207" i="25"/>
  <c r="L209" i="25"/>
  <c r="L211" i="25"/>
  <c r="L213" i="25"/>
  <c r="L229" i="25"/>
  <c r="L231" i="25"/>
  <c r="L233" i="25"/>
  <c r="L235" i="25"/>
  <c r="L237" i="25"/>
  <c r="L255" i="25"/>
  <c r="L257" i="25"/>
  <c r="L259" i="25"/>
  <c r="L281" i="25"/>
  <c r="L283" i="25"/>
  <c r="L285" i="25"/>
  <c r="L315" i="25"/>
  <c r="K373" i="26"/>
  <c r="O373" i="26" s="1"/>
  <c r="M373" i="26"/>
  <c r="M361" i="26"/>
  <c r="K361" i="26"/>
  <c r="O361" i="26" s="1"/>
  <c r="M145" i="26"/>
  <c r="K145" i="26"/>
  <c r="O145" i="26" s="1"/>
  <c r="K137" i="26"/>
  <c r="O137" i="26" s="1"/>
  <c r="M137" i="26"/>
  <c r="K77" i="26"/>
  <c r="O77" i="26" s="1"/>
  <c r="M217" i="26"/>
  <c r="K153" i="26"/>
  <c r="M49" i="26"/>
  <c r="M75" i="26"/>
  <c r="M115" i="26"/>
  <c r="N106" i="26"/>
  <c r="M197" i="26"/>
  <c r="N250" i="26"/>
  <c r="N322" i="26"/>
  <c r="N344" i="26"/>
  <c r="K336" i="26"/>
  <c r="N328" i="26"/>
  <c r="N308" i="26"/>
  <c r="N304" i="26"/>
  <c r="K296" i="26"/>
  <c r="O296" i="26" s="1"/>
  <c r="N292" i="26"/>
  <c r="N288" i="26"/>
  <c r="N284" i="26"/>
  <c r="K248" i="26"/>
  <c r="K244" i="26"/>
  <c r="O244" i="26" s="1"/>
  <c r="N216" i="26"/>
  <c r="N200" i="26"/>
  <c r="N196" i="26"/>
  <c r="N188" i="26"/>
  <c r="N180" i="26"/>
  <c r="N172" i="26"/>
  <c r="N168" i="26"/>
  <c r="N124" i="26"/>
  <c r="N116" i="26"/>
  <c r="N104" i="26"/>
  <c r="N96" i="26"/>
  <c r="N84" i="26"/>
  <c r="N76" i="26"/>
  <c r="N56" i="26"/>
  <c r="N52" i="26"/>
  <c r="N40" i="26"/>
  <c r="N24" i="26"/>
  <c r="M40" i="26"/>
  <c r="M54" i="26"/>
  <c r="M86" i="26"/>
  <c r="M118" i="26"/>
  <c r="M174" i="26"/>
  <c r="N246" i="26"/>
  <c r="M362" i="26"/>
  <c r="N8" i="26"/>
  <c r="M90" i="26"/>
  <c r="N133" i="26"/>
  <c r="N324" i="26"/>
  <c r="N156" i="26"/>
  <c r="N88" i="26"/>
  <c r="O13" i="26"/>
  <c r="M34" i="26"/>
  <c r="N62" i="26"/>
  <c r="N90" i="26"/>
  <c r="O141" i="26"/>
  <c r="O149" i="26"/>
  <c r="M193" i="26"/>
  <c r="M202" i="26"/>
  <c r="M214" i="26"/>
  <c r="N351" i="26"/>
  <c r="N303" i="26"/>
  <c r="N271" i="26"/>
  <c r="N263" i="26"/>
  <c r="N231" i="26"/>
  <c r="N187" i="26"/>
  <c r="N171" i="26"/>
  <c r="N59" i="26"/>
  <c r="N43" i="26"/>
  <c r="N27" i="26"/>
  <c r="O57" i="26"/>
  <c r="N70" i="26"/>
  <c r="M78" i="26"/>
  <c r="N83" i="26"/>
  <c r="N95" i="26"/>
  <c r="M101" i="26"/>
  <c r="N163" i="26"/>
  <c r="M185" i="26"/>
  <c r="N193" i="26"/>
  <c r="N227" i="26"/>
  <c r="N255" i="26"/>
  <c r="N261" i="26"/>
  <c r="N365" i="26"/>
  <c r="N198" i="26"/>
  <c r="N42" i="26"/>
  <c r="N18" i="26"/>
  <c r="M357" i="26"/>
  <c r="K353" i="26"/>
  <c r="O353" i="26" s="1"/>
  <c r="M345" i="26"/>
  <c r="K337" i="26"/>
  <c r="M337" i="26"/>
  <c r="O317" i="26"/>
  <c r="M281" i="26"/>
  <c r="M269" i="26"/>
  <c r="O245" i="26"/>
  <c r="M205" i="26"/>
  <c r="M177" i="26"/>
  <c r="M169" i="26"/>
  <c r="K169" i="26"/>
  <c r="O169" i="26" s="1"/>
  <c r="M161" i="26"/>
  <c r="O153" i="26"/>
  <c r="M149" i="26"/>
  <c r="M141" i="26"/>
  <c r="M133" i="26"/>
  <c r="O93" i="26"/>
  <c r="M89" i="26"/>
  <c r="M81" i="26"/>
  <c r="K73" i="26"/>
  <c r="O73" i="26" s="1"/>
  <c r="M73" i="26"/>
  <c r="M57" i="26"/>
  <c r="M21" i="26"/>
  <c r="M61" i="26"/>
  <c r="M70" i="26"/>
  <c r="K81" i="26"/>
  <c r="O81" i="26" s="1"/>
  <c r="K89" i="26"/>
  <c r="O89" i="26" s="1"/>
  <c r="N101" i="26"/>
  <c r="N129" i="26"/>
  <c r="N135" i="26"/>
  <c r="M150" i="26"/>
  <c r="K177" i="26"/>
  <c r="O177" i="26" s="1"/>
  <c r="M201" i="26"/>
  <c r="N207" i="26"/>
  <c r="K213" i="26"/>
  <c r="O213" i="26" s="1"/>
  <c r="M333" i="26"/>
  <c r="N291" i="26"/>
  <c r="N302" i="26"/>
  <c r="N294" i="26"/>
  <c r="N266" i="26"/>
  <c r="N262" i="26"/>
  <c r="N214" i="26"/>
  <c r="N206" i="26"/>
  <c r="N202" i="26"/>
  <c r="N190" i="26"/>
  <c r="N182" i="26"/>
  <c r="N170" i="26"/>
  <c r="N162" i="26"/>
  <c r="N150" i="26"/>
  <c r="N142" i="26"/>
  <c r="N134" i="26"/>
  <c r="N98" i="26"/>
  <c r="N94" i="26"/>
  <c r="N78" i="26"/>
  <c r="N54" i="26"/>
  <c r="N34" i="26"/>
  <c r="N10" i="26"/>
  <c r="M271" i="26"/>
  <c r="M263" i="26"/>
  <c r="M259" i="26"/>
  <c r="M223" i="26"/>
  <c r="M119" i="26"/>
  <c r="M71" i="26"/>
  <c r="M63" i="26"/>
  <c r="M59" i="26"/>
  <c r="M39" i="26"/>
  <c r="M35" i="26"/>
  <c r="M31" i="26"/>
  <c r="M27" i="26"/>
  <c r="M19" i="26"/>
  <c r="M11" i="26"/>
  <c r="N369" i="26"/>
  <c r="N349" i="26"/>
  <c r="N343" i="26"/>
  <c r="N74" i="26"/>
  <c r="N23" i="26"/>
  <c r="N55" i="26"/>
  <c r="N72" i="26"/>
  <c r="M105" i="26"/>
  <c r="M309" i="26"/>
  <c r="K365" i="26"/>
  <c r="O365" i="26" s="1"/>
  <c r="M366" i="26"/>
  <c r="M358" i="26"/>
  <c r="M350" i="26"/>
  <c r="M238" i="26"/>
  <c r="M194" i="26"/>
  <c r="M138" i="26"/>
  <c r="M106" i="26"/>
  <c r="M42" i="26"/>
  <c r="M14" i="26"/>
  <c r="M346" i="26"/>
  <c r="N373" i="26"/>
  <c r="N357" i="26"/>
  <c r="N269" i="26"/>
  <c r="N265" i="26"/>
  <c r="N330" i="26"/>
  <c r="K330" i="26"/>
  <c r="O330" i="26" s="1"/>
  <c r="N85" i="26"/>
  <c r="N97" i="26"/>
  <c r="N217" i="26"/>
  <c r="M289" i="26"/>
  <c r="M277" i="26"/>
  <c r="M157" i="26"/>
  <c r="M109" i="26"/>
  <c r="M97" i="26"/>
  <c r="M85" i="26"/>
  <c r="K345" i="26"/>
  <c r="O345" i="26" s="1"/>
  <c r="N345" i="26"/>
  <c r="N210" i="26"/>
  <c r="N13" i="26"/>
  <c r="N25" i="26"/>
  <c r="N30" i="26"/>
  <c r="N33" i="26"/>
  <c r="N38" i="26"/>
  <c r="N41" i="26"/>
  <c r="N53" i="26"/>
  <c r="N58" i="26"/>
  <c r="N66" i="26"/>
  <c r="N77" i="26"/>
  <c r="M95" i="26"/>
  <c r="M113" i="26"/>
  <c r="M122" i="26"/>
  <c r="N201" i="26"/>
  <c r="M243" i="26"/>
  <c r="N277" i="26"/>
  <c r="N286" i="26"/>
  <c r="N314" i="26"/>
  <c r="N310" i="26"/>
  <c r="N298" i="26"/>
  <c r="N158" i="26"/>
  <c r="N130" i="26"/>
  <c r="N122" i="26"/>
  <c r="N86" i="26"/>
  <c r="N316" i="26"/>
  <c r="N175" i="26"/>
  <c r="N68" i="26"/>
  <c r="N60" i="26"/>
  <c r="N47" i="26"/>
  <c r="M9" i="26"/>
  <c r="M10" i="26"/>
  <c r="M17" i="26"/>
  <c r="M23" i="26"/>
  <c r="M29" i="26"/>
  <c r="M30" i="26"/>
  <c r="M37" i="26"/>
  <c r="M58" i="26"/>
  <c r="M65" i="26"/>
  <c r="N113" i="26"/>
  <c r="M117" i="26"/>
  <c r="M121" i="26"/>
  <c r="M126" i="26"/>
  <c r="N215" i="26"/>
  <c r="N234" i="26"/>
  <c r="N243" i="26"/>
  <c r="M250" i="26"/>
  <c r="M267" i="26"/>
  <c r="N273" i="26"/>
  <c r="O329" i="26"/>
  <c r="M311" i="26"/>
  <c r="M235" i="26"/>
  <c r="M227" i="26"/>
  <c r="M111" i="26"/>
  <c r="M107" i="26"/>
  <c r="M103" i="26"/>
  <c r="M99" i="26"/>
  <c r="M91" i="26"/>
  <c r="M83" i="26"/>
  <c r="M79" i="26"/>
  <c r="M55" i="26"/>
  <c r="M51" i="26"/>
  <c r="M47" i="26"/>
  <c r="M43" i="26"/>
  <c r="M15" i="26"/>
  <c r="N356" i="26"/>
  <c r="N204" i="26"/>
  <c r="N195" i="26"/>
  <c r="N151" i="26"/>
  <c r="N140" i="26"/>
  <c r="N12" i="26"/>
  <c r="O9" i="26"/>
  <c r="M13" i="26"/>
  <c r="N29" i="26"/>
  <c r="M33" i="26"/>
  <c r="N37" i="26"/>
  <c r="M41" i="26"/>
  <c r="O65" i="26"/>
  <c r="M93" i="26"/>
  <c r="M98" i="26"/>
  <c r="O105" i="26"/>
  <c r="O109" i="26"/>
  <c r="N121" i="26"/>
  <c r="M125" i="26"/>
  <c r="M129" i="26"/>
  <c r="M189" i="26"/>
  <c r="K357" i="26"/>
  <c r="O357" i="26" s="1"/>
  <c r="O336" i="26"/>
  <c r="N320" i="26"/>
  <c r="N312" i="26"/>
  <c r="N300" i="26"/>
  <c r="O248" i="26"/>
  <c r="N224" i="26"/>
  <c r="N220" i="26"/>
  <c r="N212" i="26"/>
  <c r="N208" i="26"/>
  <c r="N192" i="26"/>
  <c r="N184" i="26"/>
  <c r="N176" i="26"/>
  <c r="N160" i="26"/>
  <c r="N144" i="26"/>
  <c r="N128" i="26"/>
  <c r="N108" i="26"/>
  <c r="N100" i="26"/>
  <c r="N92" i="26"/>
  <c r="N80" i="26"/>
  <c r="N64" i="26"/>
  <c r="N48" i="26"/>
  <c r="N44" i="26"/>
  <c r="N36" i="26"/>
  <c r="N32" i="26"/>
  <c r="N28" i="26"/>
  <c r="N20" i="26"/>
  <c r="N16" i="26"/>
  <c r="K370" i="26"/>
  <c r="O370" i="26" s="1"/>
  <c r="M370" i="26"/>
  <c r="K346" i="26"/>
  <c r="O346" i="26" s="1"/>
  <c r="K342" i="26"/>
  <c r="O342" i="26" s="1"/>
  <c r="K338" i="26"/>
  <c r="O338" i="26" s="1"/>
  <c r="K334" i="26"/>
  <c r="O334" i="26" s="1"/>
  <c r="K322" i="26"/>
  <c r="O322" i="26" s="1"/>
  <c r="M254" i="26"/>
  <c r="K254" i="26"/>
  <c r="O254" i="26" s="1"/>
  <c r="K250" i="26"/>
  <c r="O250" i="26" s="1"/>
  <c r="K246" i="26"/>
  <c r="O246" i="26" s="1"/>
  <c r="K234" i="26"/>
  <c r="O234" i="26" s="1"/>
  <c r="M234" i="26"/>
  <c r="M218" i="26"/>
  <c r="M206" i="26"/>
  <c r="M186" i="26"/>
  <c r="M182" i="26"/>
  <c r="M178" i="26"/>
  <c r="M170" i="26"/>
  <c r="M166" i="26"/>
  <c r="M162" i="26"/>
  <c r="M158" i="26"/>
  <c r="M134" i="26"/>
  <c r="M130" i="26"/>
  <c r="M110" i="26"/>
  <c r="M94" i="26"/>
  <c r="M74" i="26"/>
  <c r="M62" i="26"/>
  <c r="M50" i="26"/>
  <c r="M22" i="26"/>
  <c r="N355" i="26"/>
  <c r="N223" i="26"/>
  <c r="N211" i="26"/>
  <c r="N31" i="26"/>
  <c r="M369" i="26"/>
  <c r="M365" i="26"/>
  <c r="K349" i="26"/>
  <c r="O349" i="26" s="1"/>
  <c r="O337" i="26"/>
  <c r="M285" i="26"/>
  <c r="M273" i="26"/>
  <c r="M261" i="26"/>
  <c r="N359" i="26"/>
  <c r="N335" i="26"/>
  <c r="N143" i="26"/>
  <c r="N87" i="26"/>
  <c r="N79" i="26"/>
  <c r="N15" i="26"/>
  <c r="M8" i="26"/>
  <c r="N254" i="26"/>
  <c r="M297" i="26"/>
  <c r="N341" i="26"/>
  <c r="K369" i="26"/>
  <c r="O369" i="26" s="1"/>
  <c r="K341" i="26"/>
  <c r="O341" i="26" s="1"/>
  <c r="N337" i="26"/>
  <c r="N333" i="26"/>
  <c r="K309" i="26"/>
  <c r="K301" i="26"/>
  <c r="O301" i="26" s="1"/>
  <c r="K253" i="26"/>
  <c r="O253" i="26" s="1"/>
  <c r="K205" i="26"/>
  <c r="O205" i="26" s="1"/>
  <c r="N197" i="26"/>
  <c r="K193" i="26"/>
  <c r="O193" i="26" s="1"/>
  <c r="K181" i="26"/>
  <c r="O181" i="26" s="1"/>
  <c r="N173" i="26"/>
  <c r="N169" i="26"/>
  <c r="K165" i="26"/>
  <c r="O165" i="26" s="1"/>
  <c r="N153" i="26"/>
  <c r="N149" i="26"/>
  <c r="N145" i="26"/>
  <c r="N137" i="26"/>
  <c r="K129" i="26"/>
  <c r="O129" i="26" s="1"/>
  <c r="K125" i="26"/>
  <c r="O125" i="26" s="1"/>
  <c r="K121" i="26"/>
  <c r="O121" i="26" s="1"/>
  <c r="K117" i="26"/>
  <c r="O117" i="26" s="1"/>
  <c r="K113" i="26"/>
  <c r="O113" i="26" s="1"/>
  <c r="N109" i="26"/>
  <c r="N105" i="26"/>
  <c r="K101" i="26"/>
  <c r="O101" i="26" s="1"/>
  <c r="N89" i="26"/>
  <c r="N81" i="26"/>
  <c r="N73" i="26"/>
  <c r="K69" i="26"/>
  <c r="O69" i="26" s="1"/>
  <c r="N49" i="26"/>
  <c r="K37" i="26"/>
  <c r="O37" i="26" s="1"/>
  <c r="K29" i="26"/>
  <c r="O29" i="26" s="1"/>
  <c r="K17" i="26"/>
  <c r="O17" i="26" s="1"/>
  <c r="N9" i="26"/>
  <c r="N199" i="26"/>
  <c r="N99" i="26"/>
  <c r="N71" i="26"/>
  <c r="N35" i="26"/>
  <c r="M279" i="26"/>
  <c r="M305" i="26"/>
  <c r="N315" i="26"/>
  <c r="M334" i="26"/>
  <c r="M364" i="26"/>
  <c r="M356" i="26"/>
  <c r="M348" i="26"/>
  <c r="M328" i="26"/>
  <c r="M312" i="26"/>
  <c r="M296" i="26"/>
  <c r="M288" i="26"/>
  <c r="M284" i="26"/>
  <c r="M280" i="26"/>
  <c r="M228" i="26"/>
  <c r="M224" i="26"/>
  <c r="M160" i="26"/>
  <c r="M152" i="26"/>
  <c r="M144" i="26"/>
  <c r="M136" i="26"/>
  <c r="M128" i="26"/>
  <c r="M194" i="27"/>
  <c r="M270" i="27"/>
  <c r="M278" i="27"/>
  <c r="M294" i="27"/>
  <c r="M318" i="27"/>
  <c r="M326" i="27"/>
  <c r="M206" i="27"/>
  <c r="M238" i="27"/>
  <c r="M302" i="27"/>
  <c r="M286" i="27"/>
  <c r="M37" i="27"/>
  <c r="M45" i="27"/>
  <c r="M93" i="27"/>
  <c r="M109" i="27"/>
  <c r="M117" i="27"/>
  <c r="M125" i="27"/>
  <c r="M133" i="27"/>
  <c r="M165" i="27"/>
  <c r="M181" i="27"/>
  <c r="M190" i="27"/>
  <c r="M214" i="27"/>
  <c r="M258" i="27"/>
  <c r="M13" i="27"/>
  <c r="L18" i="27"/>
  <c r="J17" i="27"/>
  <c r="L16" i="27"/>
  <c r="L12" i="27"/>
  <c r="N12" i="27" s="1"/>
  <c r="L14" i="27"/>
  <c r="M198" i="27"/>
  <c r="M230" i="27"/>
  <c r="M262" i="27"/>
  <c r="M310" i="27"/>
  <c r="L11" i="27"/>
  <c r="L15" i="27"/>
  <c r="N15" i="27" s="1"/>
  <c r="J15" i="27"/>
  <c r="M285" i="27"/>
  <c r="M301" i="27"/>
  <c r="M307" i="27"/>
  <c r="M317" i="27"/>
  <c r="M322" i="27"/>
  <c r="L9" i="27"/>
  <c r="L13" i="27"/>
  <c r="L17" i="27"/>
  <c r="L21" i="27"/>
  <c r="M279" i="27"/>
  <c r="M295" i="27"/>
  <c r="M311" i="27"/>
  <c r="M14" i="27"/>
  <c r="M22" i="27"/>
  <c r="M30" i="27"/>
  <c r="M38" i="27"/>
  <c r="M46" i="27"/>
  <c r="M54" i="27"/>
  <c r="M62" i="27"/>
  <c r="M66" i="27"/>
  <c r="M70" i="27"/>
  <c r="M78" i="27"/>
  <c r="M86" i="27"/>
  <c r="M94" i="27"/>
  <c r="M102" i="27"/>
  <c r="M110" i="27"/>
  <c r="M118" i="27"/>
  <c r="M126" i="27"/>
  <c r="M134" i="27"/>
  <c r="M142" i="27"/>
  <c r="M150" i="27"/>
  <c r="M158" i="27"/>
  <c r="M166" i="27"/>
  <c r="M174" i="27"/>
  <c r="M182" i="27"/>
  <c r="M283" i="27"/>
  <c r="M293" i="27"/>
  <c r="M299" i="27"/>
  <c r="M309" i="27"/>
  <c r="M315" i="27"/>
  <c r="M332" i="27"/>
  <c r="J8" i="27"/>
  <c r="J12" i="27"/>
  <c r="J14" i="27"/>
  <c r="J16" i="27"/>
  <c r="M287" i="27"/>
  <c r="M303" i="27"/>
  <c r="M319" i="27"/>
  <c r="M323" i="27"/>
  <c r="M325" i="27"/>
  <c r="M331" i="27"/>
  <c r="M327" i="27"/>
  <c r="M191" i="27"/>
  <c r="M199" i="27"/>
  <c r="M207" i="27"/>
  <c r="M215" i="27"/>
  <c r="M223" i="27"/>
  <c r="M231" i="27"/>
  <c r="M239" i="27"/>
  <c r="M247" i="27"/>
  <c r="M251" i="27"/>
  <c r="M255" i="27"/>
  <c r="M263" i="27"/>
  <c r="M271" i="27"/>
  <c r="M358" i="27"/>
  <c r="M364" i="27"/>
  <c r="N296" i="26"/>
  <c r="N323" i="26"/>
  <c r="K324" i="26"/>
  <c r="O324" i="26" s="1"/>
  <c r="K320" i="26"/>
  <c r="O320" i="26" s="1"/>
  <c r="K316" i="26"/>
  <c r="O316" i="26" s="1"/>
  <c r="K300" i="26"/>
  <c r="O300" i="26" s="1"/>
  <c r="K292" i="26"/>
  <c r="O292" i="26" s="1"/>
  <c r="K256" i="26"/>
  <c r="O256" i="26" s="1"/>
  <c r="K252" i="26"/>
  <c r="O252" i="26" s="1"/>
  <c r="K240" i="26"/>
  <c r="O240" i="26" s="1"/>
  <c r="K236" i="26"/>
  <c r="O236" i="26" s="1"/>
  <c r="K232" i="26"/>
  <c r="O232" i="26" s="1"/>
  <c r="N112" i="26"/>
  <c r="N331" i="26"/>
  <c r="K327" i="26"/>
  <c r="O327" i="26" s="1"/>
  <c r="K323" i="26"/>
  <c r="O323" i="26" s="1"/>
  <c r="K319" i="26"/>
  <c r="O319" i="26" s="1"/>
  <c r="K315" i="26"/>
  <c r="O315" i="26" s="1"/>
  <c r="K295" i="26"/>
  <c r="O295" i="26" s="1"/>
  <c r="K255" i="26"/>
  <c r="O255" i="26" s="1"/>
  <c r="K243" i="26"/>
  <c r="O243" i="26" s="1"/>
  <c r="K239" i="26"/>
  <c r="O239" i="26" s="1"/>
  <c r="K231" i="26"/>
  <c r="O231" i="26" s="1"/>
  <c r="K223" i="26"/>
  <c r="O223" i="26" s="1"/>
  <c r="K115" i="26"/>
  <c r="O115" i="26" s="1"/>
  <c r="M308" i="26"/>
  <c r="K308" i="26"/>
  <c r="O308" i="26" s="1"/>
  <c r="M304" i="26"/>
  <c r="K304" i="26"/>
  <c r="O304" i="26" s="1"/>
  <c r="M36" i="26"/>
  <c r="M44" i="26"/>
  <c r="M48" i="26"/>
  <c r="M80" i="26"/>
  <c r="M140" i="26"/>
  <c r="M168" i="26"/>
  <c r="M204" i="26"/>
  <c r="M212" i="26"/>
  <c r="M292" i="26"/>
  <c r="M368" i="26"/>
  <c r="M32" i="26"/>
  <c r="M156" i="26"/>
  <c r="M164" i="26"/>
  <c r="M172" i="26"/>
  <c r="M200" i="26"/>
  <c r="M208" i="26"/>
  <c r="M231" i="26"/>
  <c r="M239" i="26"/>
  <c r="M251" i="26"/>
  <c r="M255" i="26"/>
  <c r="K328" i="26"/>
  <c r="O328" i="26" s="1"/>
  <c r="M20" i="26"/>
  <c r="M24" i="26"/>
  <c r="M28" i="26"/>
  <c r="M68" i="26"/>
  <c r="M72" i="26"/>
  <c r="M76" i="26"/>
  <c r="M88" i="26"/>
  <c r="M92" i="26"/>
  <c r="M96" i="26"/>
  <c r="M100" i="26"/>
  <c r="M104" i="26"/>
  <c r="M188" i="26"/>
  <c r="K284" i="26"/>
  <c r="O284" i="26" s="1"/>
  <c r="M300" i="26"/>
  <c r="K311" i="26"/>
  <c r="O311" i="26" s="1"/>
  <c r="K312" i="26"/>
  <c r="O312" i="26" s="1"/>
  <c r="M320" i="26"/>
  <c r="M327" i="26"/>
  <c r="M220" i="26"/>
  <c r="M287" i="26"/>
  <c r="M52" i="26"/>
  <c r="M60" i="26"/>
  <c r="M64" i="26"/>
  <c r="M108" i="26"/>
  <c r="M116" i="26"/>
  <c r="M124" i="26"/>
  <c r="M180" i="26"/>
  <c r="M192" i="26"/>
  <c r="M196" i="26"/>
  <c r="M216" i="26"/>
  <c r="M283" i="26"/>
  <c r="M291" i="26"/>
  <c r="K314" i="26"/>
  <c r="O314" i="26" s="1"/>
  <c r="M352" i="26"/>
  <c r="M360" i="26"/>
  <c r="M112" i="26"/>
  <c r="N118" i="26"/>
  <c r="K118" i="26"/>
  <c r="O118" i="26" s="1"/>
  <c r="M120" i="26"/>
  <c r="M159" i="26"/>
  <c r="K159" i="26"/>
  <c r="O159" i="26" s="1"/>
  <c r="M167" i="26"/>
  <c r="K167" i="26"/>
  <c r="O167" i="26" s="1"/>
  <c r="M183" i="26"/>
  <c r="K183" i="26"/>
  <c r="O183" i="26" s="1"/>
  <c r="K15" i="26"/>
  <c r="O15" i="26" s="1"/>
  <c r="K23" i="26"/>
  <c r="O23" i="26" s="1"/>
  <c r="K27" i="26"/>
  <c r="O27" i="26" s="1"/>
  <c r="K31" i="26"/>
  <c r="O31" i="26" s="1"/>
  <c r="K35" i="26"/>
  <c r="O35" i="26" s="1"/>
  <c r="K43" i="26"/>
  <c r="O43" i="26" s="1"/>
  <c r="K47" i="26"/>
  <c r="O47" i="26" s="1"/>
  <c r="K51" i="26"/>
  <c r="O51" i="26" s="1"/>
  <c r="K55" i="26"/>
  <c r="O55" i="26" s="1"/>
  <c r="K59" i="26"/>
  <c r="O59" i="26" s="1"/>
  <c r="K63" i="26"/>
  <c r="O63" i="26" s="1"/>
  <c r="K67" i="26"/>
  <c r="O67" i="26" s="1"/>
  <c r="K71" i="26"/>
  <c r="O71" i="26" s="1"/>
  <c r="K75" i="26"/>
  <c r="O75" i="26" s="1"/>
  <c r="K79" i="26"/>
  <c r="O79" i="26" s="1"/>
  <c r="K83" i="26"/>
  <c r="O83" i="26" s="1"/>
  <c r="K87" i="26"/>
  <c r="O87" i="26" s="1"/>
  <c r="K91" i="26"/>
  <c r="O91" i="26" s="1"/>
  <c r="K95" i="26"/>
  <c r="O95" i="26" s="1"/>
  <c r="K99" i="26"/>
  <c r="O99" i="26" s="1"/>
  <c r="K103" i="26"/>
  <c r="O103" i="26" s="1"/>
  <c r="K107" i="26"/>
  <c r="O107" i="26" s="1"/>
  <c r="K111" i="26"/>
  <c r="O111" i="26" s="1"/>
  <c r="N114" i="26"/>
  <c r="K114" i="26"/>
  <c r="O114" i="26" s="1"/>
  <c r="K119" i="26"/>
  <c r="O119" i="26" s="1"/>
  <c r="N132" i="26"/>
  <c r="M135" i="26"/>
  <c r="K135" i="26"/>
  <c r="O135" i="26" s="1"/>
  <c r="N148" i="26"/>
  <c r="M151" i="26"/>
  <c r="K151" i="26"/>
  <c r="O151" i="26" s="1"/>
  <c r="N164" i="26"/>
  <c r="M175" i="26"/>
  <c r="K175" i="26"/>
  <c r="O175" i="26" s="1"/>
  <c r="M191" i="26"/>
  <c r="K191" i="26"/>
  <c r="O191" i="26" s="1"/>
  <c r="M207" i="26"/>
  <c r="K207" i="26"/>
  <c r="O207" i="26" s="1"/>
  <c r="M221" i="26"/>
  <c r="K221" i="26"/>
  <c r="O221" i="26" s="1"/>
  <c r="M229" i="26"/>
  <c r="K229" i="26"/>
  <c r="O229" i="26" s="1"/>
  <c r="K249" i="26"/>
  <c r="O249" i="26" s="1"/>
  <c r="N249" i="26"/>
  <c r="K258" i="26"/>
  <c r="O258" i="26" s="1"/>
  <c r="M258" i="26"/>
  <c r="M286" i="26"/>
  <c r="K286" i="26"/>
  <c r="O286" i="26" s="1"/>
  <c r="K8" i="26"/>
  <c r="O8" i="26" s="1"/>
  <c r="K10" i="26"/>
  <c r="O10" i="26" s="1"/>
  <c r="K12" i="26"/>
  <c r="O12" i="26" s="1"/>
  <c r="K14" i="26"/>
  <c r="O14" i="26" s="1"/>
  <c r="K16" i="26"/>
  <c r="O16" i="26" s="1"/>
  <c r="K18" i="26"/>
  <c r="O18" i="26" s="1"/>
  <c r="K20" i="26"/>
  <c r="O20" i="26" s="1"/>
  <c r="K22" i="26"/>
  <c r="O22" i="26" s="1"/>
  <c r="K24" i="26"/>
  <c r="O24" i="26" s="1"/>
  <c r="K26" i="26"/>
  <c r="O26" i="26" s="1"/>
  <c r="K28" i="26"/>
  <c r="O28" i="26" s="1"/>
  <c r="K30" i="26"/>
  <c r="O30" i="26" s="1"/>
  <c r="K32" i="26"/>
  <c r="O32" i="26" s="1"/>
  <c r="K34" i="26"/>
  <c r="O34" i="26" s="1"/>
  <c r="K36" i="26"/>
  <c r="O36" i="26" s="1"/>
  <c r="K38" i="26"/>
  <c r="O38" i="26" s="1"/>
  <c r="K40" i="26"/>
  <c r="O40" i="26" s="1"/>
  <c r="K42" i="26"/>
  <c r="O42" i="26" s="1"/>
  <c r="K44" i="26"/>
  <c r="O44" i="26" s="1"/>
  <c r="K48" i="26"/>
  <c r="O48" i="26" s="1"/>
  <c r="K50" i="26"/>
  <c r="O50" i="26" s="1"/>
  <c r="K52" i="26"/>
  <c r="O52" i="26" s="1"/>
  <c r="K54" i="26"/>
  <c r="O54" i="26" s="1"/>
  <c r="K56" i="26"/>
  <c r="O56" i="26" s="1"/>
  <c r="K58" i="26"/>
  <c r="O58" i="26" s="1"/>
  <c r="K60" i="26"/>
  <c r="O60" i="26" s="1"/>
  <c r="K62" i="26"/>
  <c r="O62" i="26" s="1"/>
  <c r="K64" i="26"/>
  <c r="O64" i="26" s="1"/>
  <c r="K66" i="26"/>
  <c r="O66" i="26" s="1"/>
  <c r="K68" i="26"/>
  <c r="O68" i="26" s="1"/>
  <c r="K70" i="26"/>
  <c r="O70" i="26" s="1"/>
  <c r="K72" i="26"/>
  <c r="O72" i="26" s="1"/>
  <c r="K74" i="26"/>
  <c r="O74" i="26" s="1"/>
  <c r="K76" i="26"/>
  <c r="O76" i="26" s="1"/>
  <c r="K78" i="26"/>
  <c r="O78" i="26" s="1"/>
  <c r="K80" i="26"/>
  <c r="O80" i="26" s="1"/>
  <c r="K82" i="26"/>
  <c r="O82" i="26" s="1"/>
  <c r="K84" i="26"/>
  <c r="O84" i="26" s="1"/>
  <c r="K86" i="26"/>
  <c r="O86" i="26" s="1"/>
  <c r="K88" i="26"/>
  <c r="O88" i="26" s="1"/>
  <c r="K90" i="26"/>
  <c r="O90" i="26" s="1"/>
  <c r="K92" i="26"/>
  <c r="O92" i="26" s="1"/>
  <c r="K94" i="26"/>
  <c r="O94" i="26" s="1"/>
  <c r="K96" i="26"/>
  <c r="O96" i="26" s="1"/>
  <c r="K98" i="26"/>
  <c r="O98" i="26" s="1"/>
  <c r="K100" i="26"/>
  <c r="O100" i="26" s="1"/>
  <c r="K102" i="26"/>
  <c r="O102" i="26" s="1"/>
  <c r="K104" i="26"/>
  <c r="O104" i="26" s="1"/>
  <c r="K106" i="26"/>
  <c r="O106" i="26" s="1"/>
  <c r="K108" i="26"/>
  <c r="O108" i="26" s="1"/>
  <c r="N115" i="26"/>
  <c r="N120" i="26"/>
  <c r="M123" i="26"/>
  <c r="M132" i="26"/>
  <c r="N136" i="26"/>
  <c r="M139" i="26"/>
  <c r="M148" i="26"/>
  <c r="N152" i="26"/>
  <c r="M155" i="26"/>
  <c r="M179" i="26"/>
  <c r="M195" i="26"/>
  <c r="K195" i="26"/>
  <c r="O195" i="26" s="1"/>
  <c r="M211" i="26"/>
  <c r="K211" i="26"/>
  <c r="O211" i="26" s="1"/>
  <c r="M226" i="26"/>
  <c r="M256" i="26"/>
  <c r="N258" i="26"/>
  <c r="M278" i="26"/>
  <c r="K278" i="26"/>
  <c r="O278" i="26" s="1"/>
  <c r="M127" i="26"/>
  <c r="K127" i="26"/>
  <c r="O127" i="26" s="1"/>
  <c r="M143" i="26"/>
  <c r="K143" i="26"/>
  <c r="O143" i="26" s="1"/>
  <c r="M199" i="26"/>
  <c r="K199" i="26"/>
  <c r="O199" i="26" s="1"/>
  <c r="M215" i="26"/>
  <c r="K215" i="26"/>
  <c r="O215" i="26" s="1"/>
  <c r="M225" i="26"/>
  <c r="K225" i="26"/>
  <c r="O225" i="26" s="1"/>
  <c r="K242" i="26"/>
  <c r="O242" i="26" s="1"/>
  <c r="M242" i="26"/>
  <c r="K303" i="26"/>
  <c r="O303" i="26" s="1"/>
  <c r="M303" i="26"/>
  <c r="N111" i="26"/>
  <c r="M131" i="26"/>
  <c r="K131" i="26"/>
  <c r="O131" i="26" s="1"/>
  <c r="M147" i="26"/>
  <c r="K147" i="26"/>
  <c r="O147" i="26" s="1"/>
  <c r="M163" i="26"/>
  <c r="K163" i="26"/>
  <c r="O163" i="26" s="1"/>
  <c r="M171" i="26"/>
  <c r="K171" i="26"/>
  <c r="O171" i="26" s="1"/>
  <c r="M187" i="26"/>
  <c r="K187" i="26"/>
  <c r="O187" i="26" s="1"/>
  <c r="M203" i="26"/>
  <c r="M219" i="26"/>
  <c r="M222" i="26"/>
  <c r="M230" i="26"/>
  <c r="K233" i="26"/>
  <c r="O233" i="26" s="1"/>
  <c r="N233" i="26"/>
  <c r="M240" i="26"/>
  <c r="N242" i="26"/>
  <c r="K344" i="26"/>
  <c r="O344" i="26" s="1"/>
  <c r="M344" i="26"/>
  <c r="K222" i="26"/>
  <c r="O222" i="26" s="1"/>
  <c r="N222" i="26"/>
  <c r="K226" i="26"/>
  <c r="O226" i="26" s="1"/>
  <c r="N226" i="26"/>
  <c r="K230" i="26"/>
  <c r="O230" i="26" s="1"/>
  <c r="N230" i="26"/>
  <c r="M232" i="26"/>
  <c r="N237" i="26"/>
  <c r="M248" i="26"/>
  <c r="K260" i="26"/>
  <c r="O260" i="26" s="1"/>
  <c r="N260" i="26"/>
  <c r="K264" i="26"/>
  <c r="O264" i="26" s="1"/>
  <c r="N264" i="26"/>
  <c r="K268" i="26"/>
  <c r="O268" i="26" s="1"/>
  <c r="N268" i="26"/>
  <c r="K272" i="26"/>
  <c r="O272" i="26" s="1"/>
  <c r="N272" i="26"/>
  <c r="K276" i="26"/>
  <c r="O276" i="26" s="1"/>
  <c r="N276" i="26"/>
  <c r="N289" i="26"/>
  <c r="K289" i="26"/>
  <c r="O289" i="26" s="1"/>
  <c r="N290" i="26"/>
  <c r="K326" i="26"/>
  <c r="O326" i="26" s="1"/>
  <c r="N326" i="26"/>
  <c r="N352" i="26"/>
  <c r="N368" i="26"/>
  <c r="K112" i="26"/>
  <c r="O112" i="26" s="1"/>
  <c r="K116" i="26"/>
  <c r="O116" i="26" s="1"/>
  <c r="K120" i="26"/>
  <c r="O120" i="26" s="1"/>
  <c r="K122" i="26"/>
  <c r="O122" i="26" s="1"/>
  <c r="K124" i="26"/>
  <c r="O124" i="26" s="1"/>
  <c r="K126" i="26"/>
  <c r="O126" i="26" s="1"/>
  <c r="K128" i="26"/>
  <c r="O128" i="26" s="1"/>
  <c r="K130" i="26"/>
  <c r="O130" i="26" s="1"/>
  <c r="K132" i="26"/>
  <c r="O132" i="26" s="1"/>
  <c r="K134" i="26"/>
  <c r="O134" i="26" s="1"/>
  <c r="K136" i="26"/>
  <c r="O136" i="26" s="1"/>
  <c r="K138" i="26"/>
  <c r="O138" i="26" s="1"/>
  <c r="K140" i="26"/>
  <c r="O140" i="26" s="1"/>
  <c r="K142" i="26"/>
  <c r="O142" i="26" s="1"/>
  <c r="K144" i="26"/>
  <c r="O144" i="26" s="1"/>
  <c r="K146" i="26"/>
  <c r="O146" i="26" s="1"/>
  <c r="K148" i="26"/>
  <c r="O148" i="26" s="1"/>
  <c r="K150" i="26"/>
  <c r="O150" i="26" s="1"/>
  <c r="K152" i="26"/>
  <c r="O152" i="26" s="1"/>
  <c r="K156" i="26"/>
  <c r="O156" i="26" s="1"/>
  <c r="K158" i="26"/>
  <c r="O158" i="26" s="1"/>
  <c r="K160" i="26"/>
  <c r="O160" i="26" s="1"/>
  <c r="K162" i="26"/>
  <c r="O162" i="26" s="1"/>
  <c r="K164" i="26"/>
  <c r="O164" i="26" s="1"/>
  <c r="K166" i="26"/>
  <c r="O166" i="26" s="1"/>
  <c r="K168" i="26"/>
  <c r="O168" i="26" s="1"/>
  <c r="K170" i="26"/>
  <c r="O170" i="26" s="1"/>
  <c r="K172" i="26"/>
  <c r="O172" i="26" s="1"/>
  <c r="K174" i="26"/>
  <c r="O174" i="26" s="1"/>
  <c r="K176" i="26"/>
  <c r="O176" i="26" s="1"/>
  <c r="K178" i="26"/>
  <c r="O178" i="26" s="1"/>
  <c r="K180" i="26"/>
  <c r="O180" i="26" s="1"/>
  <c r="K182" i="26"/>
  <c r="O182" i="26" s="1"/>
  <c r="K184" i="26"/>
  <c r="O184" i="26" s="1"/>
  <c r="K188" i="26"/>
  <c r="O188" i="26" s="1"/>
  <c r="K190" i="26"/>
  <c r="O190" i="26" s="1"/>
  <c r="K192" i="26"/>
  <c r="O192" i="26" s="1"/>
  <c r="K194" i="26"/>
  <c r="O194" i="26" s="1"/>
  <c r="K196" i="26"/>
  <c r="O196" i="26" s="1"/>
  <c r="K198" i="26"/>
  <c r="O198" i="26" s="1"/>
  <c r="K200" i="26"/>
  <c r="O200" i="26" s="1"/>
  <c r="K202" i="26"/>
  <c r="O202" i="26" s="1"/>
  <c r="K204" i="26"/>
  <c r="O204" i="26" s="1"/>
  <c r="K206" i="26"/>
  <c r="O206" i="26" s="1"/>
  <c r="K208" i="26"/>
  <c r="O208" i="26" s="1"/>
  <c r="K210" i="26"/>
  <c r="O210" i="26" s="1"/>
  <c r="K212" i="26"/>
  <c r="O212" i="26" s="1"/>
  <c r="K214" i="26"/>
  <c r="O214" i="26" s="1"/>
  <c r="K216" i="26"/>
  <c r="O216" i="26" s="1"/>
  <c r="K218" i="26"/>
  <c r="O218" i="26" s="1"/>
  <c r="K220" i="26"/>
  <c r="O220" i="26" s="1"/>
  <c r="K224" i="26"/>
  <c r="O224" i="26" s="1"/>
  <c r="K228" i="26"/>
  <c r="O228" i="26" s="1"/>
  <c r="M236" i="26"/>
  <c r="N241" i="26"/>
  <c r="M246" i="26"/>
  <c r="M252" i="26"/>
  <c r="N257" i="26"/>
  <c r="K261" i="26"/>
  <c r="O261" i="26" s="1"/>
  <c r="K263" i="26"/>
  <c r="O263" i="26" s="1"/>
  <c r="K265" i="26"/>
  <c r="O265" i="26" s="1"/>
  <c r="K267" i="26"/>
  <c r="O267" i="26" s="1"/>
  <c r="K269" i="26"/>
  <c r="O269" i="26" s="1"/>
  <c r="K271" i="26"/>
  <c r="O271" i="26" s="1"/>
  <c r="K273" i="26"/>
  <c r="O273" i="26" s="1"/>
  <c r="K277" i="26"/>
  <c r="O277" i="26" s="1"/>
  <c r="K280" i="26"/>
  <c r="O280" i="26" s="1"/>
  <c r="N281" i="26"/>
  <c r="K281" i="26"/>
  <c r="O281" i="26" s="1"/>
  <c r="N282" i="26"/>
  <c r="K288" i="26"/>
  <c r="O288" i="26" s="1"/>
  <c r="M301" i="26"/>
  <c r="M307" i="26"/>
  <c r="M244" i="26"/>
  <c r="M260" i="26"/>
  <c r="M262" i="26"/>
  <c r="M264" i="26"/>
  <c r="M266" i="26"/>
  <c r="M268" i="26"/>
  <c r="M270" i="26"/>
  <c r="M272" i="26"/>
  <c r="M274" i="26"/>
  <c r="M276" i="26"/>
  <c r="M299" i="26"/>
  <c r="O309" i="26"/>
  <c r="N319" i="26"/>
  <c r="M319" i="26"/>
  <c r="M233" i="26"/>
  <c r="M237" i="26"/>
  <c r="M241" i="26"/>
  <c r="M245" i="26"/>
  <c r="M249" i="26"/>
  <c r="M253" i="26"/>
  <c r="M257" i="26"/>
  <c r="K262" i="26"/>
  <c r="O262" i="26" s="1"/>
  <c r="K266" i="26"/>
  <c r="O266" i="26" s="1"/>
  <c r="K270" i="26"/>
  <c r="O270" i="26" s="1"/>
  <c r="K274" i="26"/>
  <c r="O274" i="26" s="1"/>
  <c r="N278" i="26"/>
  <c r="M282" i="26"/>
  <c r="M306" i="26"/>
  <c r="K306" i="26"/>
  <c r="O306" i="26" s="1"/>
  <c r="N307" i="26"/>
  <c r="M317" i="26"/>
  <c r="K318" i="26"/>
  <c r="O318" i="26" s="1"/>
  <c r="N318" i="26"/>
  <c r="M325" i="26"/>
  <c r="N327" i="26"/>
  <c r="M332" i="26"/>
  <c r="M355" i="26"/>
  <c r="K355" i="26"/>
  <c r="O355" i="26" s="1"/>
  <c r="N232" i="26"/>
  <c r="N236" i="26"/>
  <c r="N240" i="26"/>
  <c r="N244" i="26"/>
  <c r="N248" i="26"/>
  <c r="N252" i="26"/>
  <c r="N256" i="26"/>
  <c r="N285" i="26"/>
  <c r="K285" i="26"/>
  <c r="O285" i="26" s="1"/>
  <c r="M290" i="26"/>
  <c r="M298" i="26"/>
  <c r="K298" i="26"/>
  <c r="O298" i="26" s="1"/>
  <c r="N299" i="26"/>
  <c r="M342" i="26"/>
  <c r="K287" i="26"/>
  <c r="O287" i="26" s="1"/>
  <c r="K291" i="26"/>
  <c r="O291" i="26" s="1"/>
  <c r="N295" i="26"/>
  <c r="M302" i="26"/>
  <c r="K302" i="26"/>
  <c r="O302" i="26" s="1"/>
  <c r="K307" i="26"/>
  <c r="O307" i="26" s="1"/>
  <c r="N311" i="26"/>
  <c r="M315" i="26"/>
  <c r="M321" i="26"/>
  <c r="M336" i="26"/>
  <c r="M339" i="26"/>
  <c r="N340" i="26"/>
  <c r="N360" i="26"/>
  <c r="M363" i="26"/>
  <c r="K363" i="26"/>
  <c r="O363" i="26" s="1"/>
  <c r="N372" i="26"/>
  <c r="M294" i="26"/>
  <c r="K294" i="26"/>
  <c r="O294" i="26" s="1"/>
  <c r="K299" i="26"/>
  <c r="O299" i="26" s="1"/>
  <c r="M310" i="26"/>
  <c r="K310" i="26"/>
  <c r="O310" i="26" s="1"/>
  <c r="M313" i="26"/>
  <c r="M329" i="26"/>
  <c r="M331" i="26"/>
  <c r="K331" i="26"/>
  <c r="O331" i="26" s="1"/>
  <c r="N332" i="26"/>
  <c r="M347" i="26"/>
  <c r="K347" i="26"/>
  <c r="O347" i="26" s="1"/>
  <c r="N293" i="26"/>
  <c r="N297" i="26"/>
  <c r="N301" i="26"/>
  <c r="N305" i="26"/>
  <c r="N309" i="26"/>
  <c r="N313" i="26"/>
  <c r="N317" i="26"/>
  <c r="N321" i="26"/>
  <c r="N325" i="26"/>
  <c r="N329" i="26"/>
  <c r="M335" i="26"/>
  <c r="K335" i="26"/>
  <c r="O335" i="26" s="1"/>
  <c r="K340" i="26"/>
  <c r="O340" i="26" s="1"/>
  <c r="M351" i="26"/>
  <c r="K351" i="26"/>
  <c r="O351" i="26" s="1"/>
  <c r="M367" i="26"/>
  <c r="K367" i="26"/>
  <c r="O367" i="26" s="1"/>
  <c r="M314" i="26"/>
  <c r="M318" i="26"/>
  <c r="M322" i="26"/>
  <c r="M326" i="26"/>
  <c r="M330" i="26"/>
  <c r="K332" i="26"/>
  <c r="O332" i="26" s="1"/>
  <c r="N336" i="26"/>
  <c r="M340" i="26"/>
  <c r="M343" i="26"/>
  <c r="K343" i="26"/>
  <c r="O343" i="26" s="1"/>
  <c r="N348" i="26"/>
  <c r="M359" i="26"/>
  <c r="K359" i="26"/>
  <c r="O359" i="26" s="1"/>
  <c r="N364" i="26"/>
  <c r="M371" i="26"/>
  <c r="K371" i="26"/>
  <c r="O371" i="26" s="1"/>
  <c r="K348" i="26"/>
  <c r="O348" i="26" s="1"/>
  <c r="K352" i="26"/>
  <c r="O352" i="26" s="1"/>
  <c r="K356" i="26"/>
  <c r="O356" i="26" s="1"/>
  <c r="K360" i="26"/>
  <c r="O360" i="26" s="1"/>
  <c r="K364" i="26"/>
  <c r="O364" i="26" s="1"/>
  <c r="K368" i="26"/>
  <c r="O368" i="26" s="1"/>
  <c r="K372" i="26"/>
  <c r="O372" i="26" s="1"/>
  <c r="N334" i="26"/>
  <c r="N338" i="26"/>
  <c r="N342" i="26"/>
  <c r="N346" i="26"/>
  <c r="N350" i="26"/>
  <c r="N354" i="26"/>
  <c r="N362" i="26"/>
  <c r="N366" i="26"/>
  <c r="N370" i="26"/>
  <c r="L28" i="25"/>
  <c r="L40" i="25"/>
  <c r="N40" i="25" s="1"/>
  <c r="L52" i="25"/>
  <c r="L164" i="25"/>
  <c r="L188" i="25"/>
  <c r="L144" i="25"/>
  <c r="L12" i="25"/>
  <c r="L16" i="25"/>
  <c r="L20" i="25"/>
  <c r="N20" i="25" s="1"/>
  <c r="L24" i="25"/>
  <c r="L36" i="25"/>
  <c r="L64" i="25"/>
  <c r="L148" i="25"/>
  <c r="L156" i="25"/>
  <c r="L180" i="25"/>
  <c r="L215" i="25"/>
  <c r="L239" i="25"/>
  <c r="L243" i="25"/>
  <c r="L263" i="25"/>
  <c r="L267" i="25"/>
  <c r="L287" i="25"/>
  <c r="L291" i="25"/>
  <c r="L299" i="25"/>
  <c r="L336" i="25"/>
  <c r="J188" i="25"/>
  <c r="J184" i="25"/>
  <c r="J164" i="25"/>
  <c r="J160" i="25"/>
  <c r="J152" i="25"/>
  <c r="J136" i="25"/>
  <c r="J128" i="25"/>
  <c r="J120" i="25"/>
  <c r="J96" i="25"/>
  <c r="J80" i="25"/>
  <c r="L38" i="25"/>
  <c r="N38" i="25" s="1"/>
  <c r="L48" i="25"/>
  <c r="L50" i="25"/>
  <c r="L60" i="25"/>
  <c r="L62" i="25"/>
  <c r="L132" i="25"/>
  <c r="L172" i="25"/>
  <c r="L195" i="25"/>
  <c r="L219" i="25"/>
  <c r="L247" i="25"/>
  <c r="L271" i="25"/>
  <c r="L275" i="25"/>
  <c r="L295" i="25"/>
  <c r="L338" i="25"/>
  <c r="L8" i="25"/>
  <c r="M68" i="25"/>
  <c r="M96" i="25"/>
  <c r="M124" i="25"/>
  <c r="N124" i="25" s="1"/>
  <c r="M128" i="25"/>
  <c r="M160" i="25"/>
  <c r="J72" i="25"/>
  <c r="J88" i="25"/>
  <c r="M100" i="25"/>
  <c r="M168" i="25"/>
  <c r="M176" i="25"/>
  <c r="M10" i="25"/>
  <c r="N10" i="25" s="1"/>
  <c r="J14" i="25"/>
  <c r="N26" i="25"/>
  <c r="M98" i="25"/>
  <c r="J104" i="25"/>
  <c r="M108" i="25"/>
  <c r="N108" i="25" s="1"/>
  <c r="J110" i="25"/>
  <c r="M114" i="25"/>
  <c r="M126" i="25"/>
  <c r="M152" i="25"/>
  <c r="J154" i="25"/>
  <c r="M182" i="25"/>
  <c r="J27" i="25"/>
  <c r="J31" i="25"/>
  <c r="J35" i="25"/>
  <c r="J43" i="25"/>
  <c r="J47" i="25"/>
  <c r="J51" i="25"/>
  <c r="J55" i="25"/>
  <c r="J59" i="25"/>
  <c r="J63" i="25"/>
  <c r="M84" i="25"/>
  <c r="N84" i="25" s="1"/>
  <c r="J86" i="25"/>
  <c r="M90" i="25"/>
  <c r="M116" i="25"/>
  <c r="N116" i="25" s="1"/>
  <c r="J118" i="25"/>
  <c r="M122" i="25"/>
  <c r="M134" i="25"/>
  <c r="M148" i="25"/>
  <c r="M150" i="25"/>
  <c r="M158" i="25"/>
  <c r="M184" i="25"/>
  <c r="M192" i="25"/>
  <c r="M347" i="25"/>
  <c r="M363" i="25"/>
  <c r="L171" i="25"/>
  <c r="J171" i="25"/>
  <c r="L187" i="25"/>
  <c r="N187" i="25" s="1"/>
  <c r="J198" i="25"/>
  <c r="L198" i="25"/>
  <c r="N198" i="25" s="1"/>
  <c r="L252" i="25"/>
  <c r="L308" i="25"/>
  <c r="J68" i="25"/>
  <c r="M70" i="25"/>
  <c r="M86" i="25"/>
  <c r="J92" i="25"/>
  <c r="M94" i="25"/>
  <c r="J100" i="25"/>
  <c r="M102" i="25"/>
  <c r="J108" i="25"/>
  <c r="M110" i="25"/>
  <c r="N110" i="25" s="1"/>
  <c r="J116" i="25"/>
  <c r="M118" i="25"/>
  <c r="J119" i="25"/>
  <c r="J121" i="25"/>
  <c r="J124" i="25"/>
  <c r="L143" i="25"/>
  <c r="L151" i="25"/>
  <c r="L167" i="25"/>
  <c r="L183" i="25"/>
  <c r="J183" i="25"/>
  <c r="J202" i="25"/>
  <c r="L202" i="25"/>
  <c r="J218" i="25"/>
  <c r="L218" i="25"/>
  <c r="L234" i="25"/>
  <c r="N234" i="25" s="1"/>
  <c r="L244" i="25"/>
  <c r="J258" i="25"/>
  <c r="L258" i="25"/>
  <c r="J276" i="25"/>
  <c r="L276" i="25"/>
  <c r="J290" i="25"/>
  <c r="L290" i="25"/>
  <c r="M370" i="25"/>
  <c r="L17" i="25"/>
  <c r="L19" i="25"/>
  <c r="L21" i="25"/>
  <c r="L23" i="25"/>
  <c r="L25" i="25"/>
  <c r="J26" i="25"/>
  <c r="L27" i="25"/>
  <c r="L29" i="25"/>
  <c r="N29" i="25" s="1"/>
  <c r="J30" i="25"/>
  <c r="L31" i="25"/>
  <c r="L33" i="25"/>
  <c r="N33" i="25" s="1"/>
  <c r="L35" i="25"/>
  <c r="L37" i="25"/>
  <c r="J38" i="25"/>
  <c r="L39" i="25"/>
  <c r="L41" i="25"/>
  <c r="L43" i="25"/>
  <c r="N43" i="25" s="1"/>
  <c r="L45" i="25"/>
  <c r="N45" i="25" s="1"/>
  <c r="L47" i="25"/>
  <c r="N47" i="25" s="1"/>
  <c r="J48" i="25"/>
  <c r="L49" i="25"/>
  <c r="J50" i="25"/>
  <c r="L51" i="25"/>
  <c r="N51" i="25" s="1"/>
  <c r="L53" i="25"/>
  <c r="N53" i="25" s="1"/>
  <c r="J54" i="25"/>
  <c r="L55" i="25"/>
  <c r="N55" i="25" s="1"/>
  <c r="L57" i="25"/>
  <c r="L59" i="25"/>
  <c r="J60" i="25"/>
  <c r="L61" i="25"/>
  <c r="N61" i="25" s="1"/>
  <c r="L63" i="25"/>
  <c r="L66" i="25"/>
  <c r="M71" i="25"/>
  <c r="L72" i="25"/>
  <c r="L74" i="25"/>
  <c r="M77" i="25"/>
  <c r="N77" i="25" s="1"/>
  <c r="M79" i="25"/>
  <c r="L80" i="25"/>
  <c r="N80" i="25" s="1"/>
  <c r="L82" i="25"/>
  <c r="M85" i="25"/>
  <c r="M87" i="25"/>
  <c r="L88" i="25"/>
  <c r="N88" i="25" s="1"/>
  <c r="L90" i="25"/>
  <c r="M95" i="25"/>
  <c r="N95" i="25" s="1"/>
  <c r="L96" i="25"/>
  <c r="L98" i="25"/>
  <c r="M103" i="25"/>
  <c r="L104" i="25"/>
  <c r="N104" i="25" s="1"/>
  <c r="L106" i="25"/>
  <c r="N106" i="25" s="1"/>
  <c r="M111" i="25"/>
  <c r="L112" i="25"/>
  <c r="L114" i="25"/>
  <c r="M119" i="25"/>
  <c r="N119" i="25" s="1"/>
  <c r="L120" i="25"/>
  <c r="N120" i="25" s="1"/>
  <c r="L122" i="25"/>
  <c r="L126" i="25"/>
  <c r="N126" i="25" s="1"/>
  <c r="J127" i="25"/>
  <c r="L128" i="25"/>
  <c r="M132" i="25"/>
  <c r="L134" i="25"/>
  <c r="L136" i="25"/>
  <c r="N142" i="25"/>
  <c r="L163" i="25"/>
  <c r="L179" i="25"/>
  <c r="N179" i="25" s="1"/>
  <c r="J206" i="25"/>
  <c r="L206" i="25"/>
  <c r="J222" i="25"/>
  <c r="L222" i="25"/>
  <c r="L238" i="25"/>
  <c r="L250" i="25"/>
  <c r="L268" i="25"/>
  <c r="J282" i="25"/>
  <c r="L282" i="25"/>
  <c r="N282" i="25" s="1"/>
  <c r="L155" i="25"/>
  <c r="J214" i="25"/>
  <c r="L214" i="25"/>
  <c r="L230" i="25"/>
  <c r="L266" i="25"/>
  <c r="J284" i="25"/>
  <c r="L284" i="25"/>
  <c r="N284" i="25" s="1"/>
  <c r="J9" i="25"/>
  <c r="J85" i="25"/>
  <c r="J109" i="25"/>
  <c r="J117" i="25"/>
  <c r="M127" i="25"/>
  <c r="M135" i="25"/>
  <c r="M146" i="25"/>
  <c r="L159" i="25"/>
  <c r="L175" i="25"/>
  <c r="J175" i="25"/>
  <c r="L191" i="25"/>
  <c r="J194" i="25"/>
  <c r="L194" i="25"/>
  <c r="N194" i="25" s="1"/>
  <c r="J210" i="25"/>
  <c r="L210" i="25"/>
  <c r="L226" i="25"/>
  <c r="J242" i="25"/>
  <c r="L242" i="25"/>
  <c r="N242" i="25" s="1"/>
  <c r="J260" i="25"/>
  <c r="L260" i="25"/>
  <c r="J274" i="25"/>
  <c r="L274" i="25"/>
  <c r="N274" i="25" s="1"/>
  <c r="M311" i="25"/>
  <c r="N311" i="25" s="1"/>
  <c r="L317" i="25"/>
  <c r="L354" i="25"/>
  <c r="L130" i="25"/>
  <c r="L138" i="25"/>
  <c r="L140" i="25"/>
  <c r="L146" i="25"/>
  <c r="L150" i="25"/>
  <c r="N150" i="25" s="1"/>
  <c r="L152" i="25"/>
  <c r="L158" i="25"/>
  <c r="L160" i="25"/>
  <c r="M164" i="25"/>
  <c r="L166" i="25"/>
  <c r="L168" i="25"/>
  <c r="L174" i="25"/>
  <c r="L176" i="25"/>
  <c r="L182" i="25"/>
  <c r="L184" i="25"/>
  <c r="M188" i="25"/>
  <c r="L190" i="25"/>
  <c r="L192" i="25"/>
  <c r="N192" i="25" s="1"/>
  <c r="J288" i="25"/>
  <c r="L288" i="25"/>
  <c r="L296" i="25"/>
  <c r="L316" i="25"/>
  <c r="N316" i="25" s="1"/>
  <c r="M151" i="25"/>
  <c r="M159" i="25"/>
  <c r="M167" i="25"/>
  <c r="M175" i="25"/>
  <c r="M183" i="25"/>
  <c r="M191" i="25"/>
  <c r="J196" i="25"/>
  <c r="L196" i="25"/>
  <c r="N196" i="25" s="1"/>
  <c r="J200" i="25"/>
  <c r="L200" i="25"/>
  <c r="J204" i="25"/>
  <c r="L204" i="25"/>
  <c r="J208" i="25"/>
  <c r="L208" i="25"/>
  <c r="N208" i="25" s="1"/>
  <c r="J212" i="25"/>
  <c r="L212" i="25"/>
  <c r="J216" i="25"/>
  <c r="L216" i="25"/>
  <c r="J220" i="25"/>
  <c r="L220" i="25"/>
  <c r="L224" i="25"/>
  <c r="J228" i="25"/>
  <c r="L228" i="25"/>
  <c r="N228" i="25" s="1"/>
  <c r="L232" i="25"/>
  <c r="L236" i="25"/>
  <c r="J240" i="25"/>
  <c r="L240" i="25"/>
  <c r="J248" i="25"/>
  <c r="L248" i="25"/>
  <c r="L256" i="25"/>
  <c r="L264" i="25"/>
  <c r="N264" i="25" s="1"/>
  <c r="J272" i="25"/>
  <c r="L272" i="25"/>
  <c r="N272" i="25" s="1"/>
  <c r="J280" i="25"/>
  <c r="L280" i="25"/>
  <c r="N280" i="25" s="1"/>
  <c r="M303" i="25"/>
  <c r="N303" i="25" s="1"/>
  <c r="L325" i="25"/>
  <c r="M358" i="25"/>
  <c r="L154" i="25"/>
  <c r="N154" i="25" s="1"/>
  <c r="L162" i="25"/>
  <c r="L170" i="25"/>
  <c r="L178" i="25"/>
  <c r="N178" i="25" s="1"/>
  <c r="L186" i="25"/>
  <c r="N186" i="25" s="1"/>
  <c r="L246" i="25"/>
  <c r="L254" i="25"/>
  <c r="N254" i="25" s="1"/>
  <c r="J262" i="25"/>
  <c r="L262" i="25"/>
  <c r="J270" i="25"/>
  <c r="L270" i="25"/>
  <c r="N270" i="25" s="1"/>
  <c r="J278" i="25"/>
  <c r="L278" i="25"/>
  <c r="J286" i="25"/>
  <c r="L286" i="25"/>
  <c r="N286" i="25" s="1"/>
  <c r="J294" i="25"/>
  <c r="L294" i="25"/>
  <c r="L301" i="25"/>
  <c r="M319" i="25"/>
  <c r="N319" i="25" s="1"/>
  <c r="L324" i="25"/>
  <c r="N324" i="25" s="1"/>
  <c r="L363" i="25"/>
  <c r="M366" i="25"/>
  <c r="L367" i="25"/>
  <c r="N367" i="25" s="1"/>
  <c r="J367" i="25"/>
  <c r="J292" i="25"/>
  <c r="L292" i="25"/>
  <c r="N292" i="25" s="1"/>
  <c r="L300" i="25"/>
  <c r="L309" i="25"/>
  <c r="M327" i="25"/>
  <c r="N327" i="25" s="1"/>
  <c r="L359" i="25"/>
  <c r="N359" i="25" s="1"/>
  <c r="J359" i="25"/>
  <c r="M335" i="25"/>
  <c r="J341" i="25"/>
  <c r="L341" i="25"/>
  <c r="M346" i="25"/>
  <c r="M349" i="25"/>
  <c r="J349" i="25"/>
  <c r="L350" i="25"/>
  <c r="M357" i="25"/>
  <c r="N357" i="25" s="1"/>
  <c r="J357" i="25"/>
  <c r="L358" i="25"/>
  <c r="J358" i="25"/>
  <c r="L362" i="25"/>
  <c r="M299" i="25"/>
  <c r="N299" i="25" s="1"/>
  <c r="L304" i="25"/>
  <c r="M307" i="25"/>
  <c r="L312" i="25"/>
  <c r="M315" i="25"/>
  <c r="L320" i="25"/>
  <c r="M323" i="25"/>
  <c r="N323" i="25" s="1"/>
  <c r="L328" i="25"/>
  <c r="J328" i="25"/>
  <c r="J329" i="25"/>
  <c r="L329" i="25"/>
  <c r="N329" i="25" s="1"/>
  <c r="J331" i="25"/>
  <c r="L331" i="25"/>
  <c r="N331" i="25" s="1"/>
  <c r="J333" i="25"/>
  <c r="L333" i="25"/>
  <c r="N333" i="25" s="1"/>
  <c r="L337" i="25"/>
  <c r="L347" i="25"/>
  <c r="N347" i="25" s="1"/>
  <c r="J347" i="25"/>
  <c r="M354" i="25"/>
  <c r="L355" i="25"/>
  <c r="J355" i="25"/>
  <c r="L370" i="25"/>
  <c r="J303" i="25"/>
  <c r="J307" i="25"/>
  <c r="J319" i="25"/>
  <c r="J323" i="25"/>
  <c r="J327" i="25"/>
  <c r="J339" i="25"/>
  <c r="L339" i="25"/>
  <c r="N339" i="25" s="1"/>
  <c r="L345" i="25"/>
  <c r="N345" i="25" s="1"/>
  <c r="L346" i="25"/>
  <c r="J346" i="25"/>
  <c r="M350" i="25"/>
  <c r="L351" i="25"/>
  <c r="M362" i="25"/>
  <c r="L366" i="25"/>
  <c r="L371" i="25"/>
  <c r="J371" i="25"/>
  <c r="J335" i="25"/>
  <c r="L335" i="25"/>
  <c r="L343" i="25"/>
  <c r="L352" i="25"/>
  <c r="J352" i="25"/>
  <c r="L360" i="25"/>
  <c r="L368" i="25"/>
  <c r="P5" i="30" l="1"/>
  <c r="N19" i="20" s="1"/>
  <c r="AJ5" i="30"/>
  <c r="T4" i="30"/>
  <c r="H19" i="20"/>
  <c r="O5" i="30"/>
  <c r="M19" i="20" s="1"/>
  <c r="S4" i="30"/>
  <c r="G19" i="20"/>
  <c r="B19" i="20"/>
  <c r="S3" i="30"/>
  <c r="AJ4" i="30"/>
  <c r="G20" i="20"/>
  <c r="U4" i="31"/>
  <c r="B20" i="20"/>
  <c r="U3" i="31"/>
  <c r="I20" i="20"/>
  <c r="W4" i="31"/>
  <c r="R5" i="31"/>
  <c r="N20" i="20" s="1"/>
  <c r="H20" i="20"/>
  <c r="V4" i="31"/>
  <c r="AJ4" i="25"/>
  <c r="N320" i="25"/>
  <c r="AH294" i="25"/>
  <c r="AH258" i="25"/>
  <c r="AH242" i="25"/>
  <c r="AH218" i="25"/>
  <c r="AH210" i="25"/>
  <c r="AH190" i="25"/>
  <c r="AH166" i="25"/>
  <c r="AH150" i="25"/>
  <c r="AH130" i="25"/>
  <c r="AH122" i="25"/>
  <c r="AH367" i="25"/>
  <c r="AH347" i="25"/>
  <c r="AH339" i="25"/>
  <c r="AH331" i="25"/>
  <c r="AH315" i="25"/>
  <c r="AH293" i="25"/>
  <c r="AH281" i="25"/>
  <c r="AH265" i="25"/>
  <c r="AH223" i="25"/>
  <c r="AH189" i="25"/>
  <c r="AH173" i="25"/>
  <c r="AJ5" i="25"/>
  <c r="R19" i="20" s="1"/>
  <c r="AH115" i="25"/>
  <c r="AH107" i="25"/>
  <c r="AH91" i="25"/>
  <c r="AH87" i="25"/>
  <c r="AH83" i="25"/>
  <c r="AH79" i="25"/>
  <c r="AH75" i="25"/>
  <c r="AH43" i="25"/>
  <c r="AH31" i="25"/>
  <c r="AH23" i="25"/>
  <c r="AH19" i="25"/>
  <c r="AH11" i="25"/>
  <c r="J334" i="25"/>
  <c r="J342" i="25"/>
  <c r="N206" i="25"/>
  <c r="N66" i="25"/>
  <c r="N59" i="25"/>
  <c r="N305" i="25"/>
  <c r="N54" i="25"/>
  <c r="AH296" i="25"/>
  <c r="AH292" i="25"/>
  <c r="AH284" i="25"/>
  <c r="AH280" i="25"/>
  <c r="AH256" i="25"/>
  <c r="AH252" i="25"/>
  <c r="AH248" i="25"/>
  <c r="AH244" i="25"/>
  <c r="AH228" i="25"/>
  <c r="AH224" i="25"/>
  <c r="AH216" i="25"/>
  <c r="AH200" i="25"/>
  <c r="AH188" i="25"/>
  <c r="AH180" i="25"/>
  <c r="AH172" i="25"/>
  <c r="AH152" i="25"/>
  <c r="AH140" i="25"/>
  <c r="AH132" i="25"/>
  <c r="AH124" i="25"/>
  <c r="AH369" i="25"/>
  <c r="AH365" i="25"/>
  <c r="AH361" i="25"/>
  <c r="AH353" i="25"/>
  <c r="AH345" i="25"/>
  <c r="AH341" i="25"/>
  <c r="AH333" i="25"/>
  <c r="AH329" i="25"/>
  <c r="AH112" i="25"/>
  <c r="AH106" i="25"/>
  <c r="AH102" i="25"/>
  <c r="AH76" i="25"/>
  <c r="AH60" i="25"/>
  <c r="AH48" i="25"/>
  <c r="AH44" i="25"/>
  <c r="AH38" i="25"/>
  <c r="AH34" i="25"/>
  <c r="AH317" i="25"/>
  <c r="AH313" i="25"/>
  <c r="AH309" i="25"/>
  <c r="AH305" i="25"/>
  <c r="AH299" i="25"/>
  <c r="AH295" i="25"/>
  <c r="AH291" i="25"/>
  <c r="AH271" i="25"/>
  <c r="AH267" i="25"/>
  <c r="AH259" i="25"/>
  <c r="AH255" i="25"/>
  <c r="AH241" i="25"/>
  <c r="AH237" i="25"/>
  <c r="AH233" i="25"/>
  <c r="AH221" i="25"/>
  <c r="AH183" i="25"/>
  <c r="AI5" i="25"/>
  <c r="Q19" i="20" s="1"/>
  <c r="AH161" i="25"/>
  <c r="AH145" i="25"/>
  <c r="AH141" i="25"/>
  <c r="AH137" i="25"/>
  <c r="AH133" i="25"/>
  <c r="AH129" i="25"/>
  <c r="AH372" i="25"/>
  <c r="AH364" i="25"/>
  <c r="AH352" i="25"/>
  <c r="AH348" i="25"/>
  <c r="AH342" i="25"/>
  <c r="AH338" i="25"/>
  <c r="AH326" i="25"/>
  <c r="AH322" i="25"/>
  <c r="AH93" i="25"/>
  <c r="AH81" i="25"/>
  <c r="AH61" i="25"/>
  <c r="AH57" i="25"/>
  <c r="AH53" i="25"/>
  <c r="AH29" i="25"/>
  <c r="AH21" i="25"/>
  <c r="AH17" i="25"/>
  <c r="AH9" i="25"/>
  <c r="N352" i="25"/>
  <c r="J364" i="25"/>
  <c r="N25" i="25"/>
  <c r="N252" i="25"/>
  <c r="AH286" i="25"/>
  <c r="AH238" i="25"/>
  <c r="AH226" i="25"/>
  <c r="AH222" i="25"/>
  <c r="AH214" i="25"/>
  <c r="AH206" i="25"/>
  <c r="AH186" i="25"/>
  <c r="AH162" i="25"/>
  <c r="AH154" i="25"/>
  <c r="AH146" i="25"/>
  <c r="AH371" i="25"/>
  <c r="AH363" i="25"/>
  <c r="AH355" i="25"/>
  <c r="AH327" i="25"/>
  <c r="AH110" i="25"/>
  <c r="AH261" i="25"/>
  <c r="AH247" i="25"/>
  <c r="AH235" i="25"/>
  <c r="J343" i="25"/>
  <c r="J246" i="25"/>
  <c r="N248" i="25"/>
  <c r="N226" i="25"/>
  <c r="M372" i="25"/>
  <c r="N230" i="25"/>
  <c r="N238" i="25"/>
  <c r="N27" i="25"/>
  <c r="N218" i="25"/>
  <c r="N118" i="25"/>
  <c r="J105" i="25"/>
  <c r="J15" i="25"/>
  <c r="M140" i="25"/>
  <c r="N50" i="25"/>
  <c r="N92" i="25"/>
  <c r="N15" i="25"/>
  <c r="N348" i="25"/>
  <c r="AH318" i="25"/>
  <c r="AH314" i="25"/>
  <c r="AH108" i="25"/>
  <c r="AH100" i="25"/>
  <c r="AH82" i="25"/>
  <c r="AH74" i="25"/>
  <c r="AH58" i="25"/>
  <c r="AH54" i="25"/>
  <c r="AH36" i="25"/>
  <c r="AH24" i="25"/>
  <c r="AH20" i="25"/>
  <c r="AH8" i="25"/>
  <c r="AI4" i="25"/>
  <c r="AH217" i="25"/>
  <c r="AH171" i="25"/>
  <c r="AH163" i="25"/>
  <c r="AH159" i="25"/>
  <c r="AH155" i="25"/>
  <c r="AH151" i="25"/>
  <c r="AH147" i="25"/>
  <c r="AH143" i="25"/>
  <c r="AH131" i="25"/>
  <c r="AH127" i="25"/>
  <c r="AH123" i="25"/>
  <c r="AH370" i="25"/>
  <c r="AH362" i="25"/>
  <c r="AH358" i="25"/>
  <c r="AH344" i="25"/>
  <c r="AH340" i="25"/>
  <c r="AH332" i="25"/>
  <c r="N129" i="29"/>
  <c r="N127" i="29"/>
  <c r="N137" i="29"/>
  <c r="N49" i="29"/>
  <c r="N181" i="29"/>
  <c r="N193" i="29"/>
  <c r="N302" i="29"/>
  <c r="N365" i="29"/>
  <c r="N294" i="29"/>
  <c r="N276" i="29"/>
  <c r="N311" i="29"/>
  <c r="N25" i="29"/>
  <c r="N89" i="29"/>
  <c r="N17" i="29"/>
  <c r="N280" i="29"/>
  <c r="N254" i="29"/>
  <c r="N249" i="29"/>
  <c r="N9" i="29"/>
  <c r="N41" i="29"/>
  <c r="N73" i="29"/>
  <c r="N105" i="29"/>
  <c r="N205" i="29"/>
  <c r="N262" i="29"/>
  <c r="N327" i="29"/>
  <c r="N97" i="29"/>
  <c r="N260" i="29"/>
  <c r="N230" i="29"/>
  <c r="N326" i="29"/>
  <c r="N209" i="29"/>
  <c r="N258" i="29"/>
  <c r="N343" i="29"/>
  <c r="N339" i="29"/>
  <c r="N117" i="29"/>
  <c r="N57" i="29"/>
  <c r="N325" i="29"/>
  <c r="N65" i="29"/>
  <c r="N135" i="29"/>
  <c r="N153" i="29"/>
  <c r="N81" i="29"/>
  <c r="N167" i="29"/>
  <c r="N177" i="29"/>
  <c r="N266" i="29"/>
  <c r="N283" i="29"/>
  <c r="N222" i="29"/>
  <c r="N275" i="29"/>
  <c r="N29" i="29"/>
  <c r="N61" i="29"/>
  <c r="N93" i="29"/>
  <c r="N147" i="29"/>
  <c r="N101" i="29"/>
  <c r="N337" i="29"/>
  <c r="N149" i="29"/>
  <c r="N143" i="29"/>
  <c r="N69" i="29"/>
  <c r="N161" i="29"/>
  <c r="N317" i="29"/>
  <c r="N221" i="29"/>
  <c r="N119" i="29"/>
  <c r="N175" i="29"/>
  <c r="N290" i="29"/>
  <c r="N121" i="29"/>
  <c r="N282" i="29"/>
  <c r="N300" i="29"/>
  <c r="N308" i="29"/>
  <c r="N255" i="29"/>
  <c r="N304" i="29"/>
  <c r="N240" i="29"/>
  <c r="N261" i="29"/>
  <c r="N159" i="29"/>
  <c r="N191" i="29"/>
  <c r="N224" i="29"/>
  <c r="N216" i="29"/>
  <c r="N250" i="29"/>
  <c r="N241" i="29"/>
  <c r="N265" i="29"/>
  <c r="N319" i="29"/>
  <c r="N335" i="29"/>
  <c r="N235" i="29"/>
  <c r="N198" i="29"/>
  <c r="N306" i="29"/>
  <c r="AM3" i="29"/>
  <c r="X4" i="29" s="1"/>
  <c r="N234" i="29"/>
  <c r="B23" i="20"/>
  <c r="V3" i="29"/>
  <c r="N123" i="29"/>
  <c r="N253" i="29"/>
  <c r="N354" i="29"/>
  <c r="N281" i="29"/>
  <c r="N320" i="29"/>
  <c r="N301" i="29"/>
  <c r="N257" i="29"/>
  <c r="N226" i="29"/>
  <c r="N272" i="29"/>
  <c r="N204" i="29"/>
  <c r="N303" i="29"/>
  <c r="N330" i="29"/>
  <c r="N359" i="29"/>
  <c r="N189" i="29"/>
  <c r="N202" i="29"/>
  <c r="N279" i="29"/>
  <c r="N187" i="29"/>
  <c r="N314" i="29"/>
  <c r="N284" i="29"/>
  <c r="N214" i="29"/>
  <c r="N169" i="29"/>
  <c r="N237" i="29"/>
  <c r="N333" i="29"/>
  <c r="N318" i="29"/>
  <c r="N242" i="29"/>
  <c r="N297" i="29"/>
  <c r="N307" i="29"/>
  <c r="N351" i="29"/>
  <c r="N274" i="29"/>
  <c r="N157" i="29"/>
  <c r="N367" i="29"/>
  <c r="N144" i="29"/>
  <c r="AG141" i="35"/>
  <c r="N188" i="29"/>
  <c r="AG185" i="35"/>
  <c r="N146" i="29"/>
  <c r="AG143" i="35"/>
  <c r="N332" i="29"/>
  <c r="AG329" i="35"/>
  <c r="N138" i="29"/>
  <c r="AG135" i="35"/>
  <c r="N199" i="29"/>
  <c r="AG196" i="35"/>
  <c r="N141" i="29"/>
  <c r="AG138" i="35"/>
  <c r="N269" i="29"/>
  <c r="AG266" i="35"/>
  <c r="N11" i="29"/>
  <c r="AG8" i="35"/>
  <c r="N19" i="29"/>
  <c r="AG16" i="35"/>
  <c r="N27" i="29"/>
  <c r="AG24" i="35"/>
  <c r="N35" i="29"/>
  <c r="AG32" i="35"/>
  <c r="N43" i="29"/>
  <c r="AG40" i="35"/>
  <c r="N51" i="29"/>
  <c r="AG48" i="35"/>
  <c r="N59" i="29"/>
  <c r="AG56" i="35"/>
  <c r="N67" i="29"/>
  <c r="AG64" i="35"/>
  <c r="N75" i="29"/>
  <c r="AG72" i="35"/>
  <c r="N83" i="29"/>
  <c r="AG80" i="35"/>
  <c r="N95" i="29"/>
  <c r="AG92" i="35"/>
  <c r="N103" i="29"/>
  <c r="AG100" i="35"/>
  <c r="N111" i="29"/>
  <c r="AG108" i="35"/>
  <c r="N163" i="29"/>
  <c r="AG160" i="35"/>
  <c r="N190" i="29"/>
  <c r="AG187" i="35"/>
  <c r="N184" i="29"/>
  <c r="AG181" i="35"/>
  <c r="N291" i="29"/>
  <c r="AG288" i="35"/>
  <c r="N329" i="29"/>
  <c r="AG326" i="35"/>
  <c r="N328" i="29"/>
  <c r="AG325" i="35"/>
  <c r="N268" i="29"/>
  <c r="AG265" i="35"/>
  <c r="N238" i="29"/>
  <c r="AG235" i="35"/>
  <c r="N248" i="29"/>
  <c r="AG245" i="35"/>
  <c r="N145" i="29"/>
  <c r="AG142" i="35"/>
  <c r="N312" i="29"/>
  <c r="AG309" i="35"/>
  <c r="N220" i="29"/>
  <c r="AG217" i="35"/>
  <c r="N203" i="29"/>
  <c r="AG200" i="35"/>
  <c r="N12" i="29"/>
  <c r="AG9" i="35"/>
  <c r="N16" i="29"/>
  <c r="AG13" i="35"/>
  <c r="N20" i="29"/>
  <c r="AG17" i="35"/>
  <c r="N24" i="29"/>
  <c r="AG21" i="35"/>
  <c r="N28" i="29"/>
  <c r="AG25" i="35"/>
  <c r="N32" i="29"/>
  <c r="AG29" i="35"/>
  <c r="N36" i="29"/>
  <c r="AG33" i="35"/>
  <c r="N40" i="29"/>
  <c r="AG37" i="35"/>
  <c r="N44" i="29"/>
  <c r="AG41" i="35"/>
  <c r="N48" i="29"/>
  <c r="AG45" i="35"/>
  <c r="N52" i="29"/>
  <c r="AG49" i="35"/>
  <c r="N56" i="29"/>
  <c r="AG53" i="35"/>
  <c r="N60" i="29"/>
  <c r="AG57" i="35"/>
  <c r="N64" i="29"/>
  <c r="AG61" i="35"/>
  <c r="N68" i="29"/>
  <c r="AG65" i="35"/>
  <c r="N72" i="29"/>
  <c r="AG69" i="35"/>
  <c r="N76" i="29"/>
  <c r="AG73" i="35"/>
  <c r="N80" i="29"/>
  <c r="AG77" i="35"/>
  <c r="N84" i="29"/>
  <c r="AG81" i="35"/>
  <c r="N88" i="29"/>
  <c r="AG85" i="35"/>
  <c r="N92" i="29"/>
  <c r="AG89" i="35"/>
  <c r="N96" i="29"/>
  <c r="AG93" i="35"/>
  <c r="N100" i="29"/>
  <c r="AG97" i="35"/>
  <c r="N104" i="29"/>
  <c r="AG101" i="35"/>
  <c r="N108" i="29"/>
  <c r="AG105" i="35"/>
  <c r="N112" i="29"/>
  <c r="AG109" i="35"/>
  <c r="N174" i="29"/>
  <c r="AG171" i="35"/>
  <c r="N358" i="29"/>
  <c r="AG355" i="35"/>
  <c r="N148" i="29"/>
  <c r="AG145" i="35"/>
  <c r="N166" i="29"/>
  <c r="AG163" i="35"/>
  <c r="N168" i="29"/>
  <c r="AG165" i="35"/>
  <c r="N131" i="29"/>
  <c r="AG128" i="35"/>
  <c r="N158" i="29"/>
  <c r="AG155" i="35"/>
  <c r="N122" i="29"/>
  <c r="AG119" i="35"/>
  <c r="N124" i="29"/>
  <c r="AG121" i="35"/>
  <c r="N164" i="29"/>
  <c r="AG161" i="35"/>
  <c r="N118" i="29"/>
  <c r="AG115" i="35"/>
  <c r="N130" i="29"/>
  <c r="AG127" i="35"/>
  <c r="N180" i="29"/>
  <c r="AG177" i="35"/>
  <c r="N128" i="29"/>
  <c r="AG125" i="35"/>
  <c r="N173" i="29"/>
  <c r="AG170" i="35"/>
  <c r="N162" i="29"/>
  <c r="AG159" i="35"/>
  <c r="N298" i="29"/>
  <c r="AG295" i="35"/>
  <c r="N342" i="29"/>
  <c r="AG339" i="35"/>
  <c r="N309" i="29"/>
  <c r="AG306" i="35"/>
  <c r="N196" i="29"/>
  <c r="AG193" i="35"/>
  <c r="N313" i="29"/>
  <c r="AG310" i="35"/>
  <c r="N331" i="29"/>
  <c r="AG328" i="35"/>
  <c r="N179" i="29"/>
  <c r="AG176" i="35"/>
  <c r="N236" i="29"/>
  <c r="AG233" i="35"/>
  <c r="N200" i="29"/>
  <c r="AG197" i="35"/>
  <c r="N346" i="29"/>
  <c r="AG343" i="35"/>
  <c r="N293" i="29"/>
  <c r="AG290" i="35"/>
  <c r="N176" i="29"/>
  <c r="AG173" i="35"/>
  <c r="N114" i="29"/>
  <c r="AG111" i="35"/>
  <c r="N178" i="29"/>
  <c r="AG175" i="35"/>
  <c r="N372" i="29"/>
  <c r="AG369" i="35"/>
  <c r="N350" i="29"/>
  <c r="AG347" i="35"/>
  <c r="N170" i="29"/>
  <c r="AG167" i="35"/>
  <c r="N273" i="29"/>
  <c r="AG270" i="35"/>
  <c r="N133" i="29"/>
  <c r="AG130" i="35"/>
  <c r="N160" i="29"/>
  <c r="AG157" i="35"/>
  <c r="N15" i="29"/>
  <c r="AG12" i="35"/>
  <c r="N23" i="29"/>
  <c r="AG20" i="35"/>
  <c r="N31" i="29"/>
  <c r="AG28" i="35"/>
  <c r="N39" i="29"/>
  <c r="AG36" i="35"/>
  <c r="N47" i="29"/>
  <c r="AG44" i="35"/>
  <c r="N55" i="29"/>
  <c r="AG52" i="35"/>
  <c r="N63" i="29"/>
  <c r="AG60" i="35"/>
  <c r="N71" i="29"/>
  <c r="AG68" i="35"/>
  <c r="N79" i="29"/>
  <c r="AG76" i="35"/>
  <c r="N91" i="29"/>
  <c r="AG88" i="35"/>
  <c r="N99" i="29"/>
  <c r="AG96" i="35"/>
  <c r="N107" i="29"/>
  <c r="AG104" i="35"/>
  <c r="N126" i="29"/>
  <c r="AG123" i="35"/>
  <c r="N171" i="29"/>
  <c r="AG168" i="35"/>
  <c r="N120" i="29"/>
  <c r="AG117" i="35"/>
  <c r="N154" i="29"/>
  <c r="AG151" i="35"/>
  <c r="N349" i="29"/>
  <c r="AG346" i="35"/>
  <c r="N366" i="29"/>
  <c r="AG363" i="35"/>
  <c r="N231" i="29"/>
  <c r="AG228" i="35"/>
  <c r="N264" i="29"/>
  <c r="AG261" i="35"/>
  <c r="N219" i="29"/>
  <c r="AG216" i="35"/>
  <c r="N270" i="29"/>
  <c r="AG267" i="35"/>
  <c r="N185" i="29"/>
  <c r="AG182" i="35"/>
  <c r="N212" i="29"/>
  <c r="AG209" i="35"/>
  <c r="N323" i="29"/>
  <c r="AG320" i="35"/>
  <c r="N256" i="29"/>
  <c r="AG253" i="35"/>
  <c r="N232" i="29"/>
  <c r="AG229" i="35"/>
  <c r="N132" i="29"/>
  <c r="AG129" i="35"/>
  <c r="N10" i="29"/>
  <c r="AG7" i="35"/>
  <c r="N14" i="29"/>
  <c r="AG11" i="35"/>
  <c r="N18" i="29"/>
  <c r="AG15" i="35"/>
  <c r="N22" i="29"/>
  <c r="AG19" i="35"/>
  <c r="N26" i="29"/>
  <c r="AG23" i="35"/>
  <c r="N30" i="29"/>
  <c r="AG27" i="35"/>
  <c r="N34" i="29"/>
  <c r="AG31" i="35"/>
  <c r="N38" i="29"/>
  <c r="AG35" i="35"/>
  <c r="N42" i="29"/>
  <c r="AG39" i="35"/>
  <c r="N46" i="29"/>
  <c r="AG43" i="35"/>
  <c r="N50" i="29"/>
  <c r="AG47" i="35"/>
  <c r="N54" i="29"/>
  <c r="AG51" i="35"/>
  <c r="N58" i="29"/>
  <c r="AG55" i="35"/>
  <c r="N62" i="29"/>
  <c r="AG59" i="35"/>
  <c r="N66" i="29"/>
  <c r="AG63" i="35"/>
  <c r="N70" i="29"/>
  <c r="AG67" i="35"/>
  <c r="N74" i="29"/>
  <c r="AG71" i="35"/>
  <c r="N78" i="29"/>
  <c r="AG75" i="35"/>
  <c r="N82" i="29"/>
  <c r="AG79" i="35"/>
  <c r="N86" i="29"/>
  <c r="AG83" i="35"/>
  <c r="N90" i="29"/>
  <c r="AG87" i="35"/>
  <c r="N94" i="29"/>
  <c r="AG91" i="35"/>
  <c r="N98" i="29"/>
  <c r="AG95" i="35"/>
  <c r="N102" i="29"/>
  <c r="AG99" i="35"/>
  <c r="N106" i="29"/>
  <c r="AG103" i="35"/>
  <c r="N110" i="29"/>
  <c r="AG107" i="35"/>
  <c r="N142" i="29"/>
  <c r="AG139" i="35"/>
  <c r="N140" i="29"/>
  <c r="AG137" i="35"/>
  <c r="N134" i="29"/>
  <c r="AG131" i="35"/>
  <c r="N136" i="29"/>
  <c r="AG133" i="35"/>
  <c r="N215" i="29"/>
  <c r="AG212" i="35"/>
  <c r="N139" i="29"/>
  <c r="AG136" i="35"/>
  <c r="N195" i="29"/>
  <c r="AG192" i="35"/>
  <c r="N152" i="29"/>
  <c r="AG149" i="35"/>
  <c r="N186" i="29"/>
  <c r="AG183" i="35"/>
  <c r="N245" i="29"/>
  <c r="AG242" i="35"/>
  <c r="N87" i="29"/>
  <c r="AG84" i="35"/>
  <c r="N156" i="29"/>
  <c r="AG153" i="35"/>
  <c r="N172" i="29"/>
  <c r="AG169" i="35"/>
  <c r="N182" i="29"/>
  <c r="AG179" i="35"/>
  <c r="N194" i="29"/>
  <c r="AG191" i="35"/>
  <c r="N116" i="29"/>
  <c r="AG113" i="35"/>
  <c r="N150" i="29"/>
  <c r="AG147" i="35"/>
  <c r="N165" i="29"/>
  <c r="AG162" i="35"/>
  <c r="N192" i="29"/>
  <c r="AG189" i="35"/>
  <c r="N287" i="29"/>
  <c r="AG284" i="35"/>
  <c r="N305" i="29"/>
  <c r="AG302" i="35"/>
  <c r="N252" i="29"/>
  <c r="AG249" i="35"/>
  <c r="N206" i="29"/>
  <c r="AG203" i="35"/>
  <c r="N289" i="29"/>
  <c r="AG286" i="35"/>
  <c r="N259" i="29"/>
  <c r="AG256" i="35"/>
  <c r="N155" i="29"/>
  <c r="AG152" i="35"/>
  <c r="N125" i="29"/>
  <c r="AG122" i="35"/>
  <c r="N228" i="29"/>
  <c r="AG225" i="35"/>
  <c r="N218" i="29"/>
  <c r="AG215" i="35"/>
  <c r="N299" i="29"/>
  <c r="AG296" i="35"/>
  <c r="N244" i="29"/>
  <c r="AG241" i="35"/>
  <c r="N8" i="27"/>
  <c r="N73" i="25"/>
  <c r="N109" i="25"/>
  <c r="N102" i="25"/>
  <c r="N100" i="25"/>
  <c r="N14" i="25"/>
  <c r="N365" i="25"/>
  <c r="N79" i="25"/>
  <c r="N94" i="25"/>
  <c r="N148" i="25"/>
  <c r="N68" i="25"/>
  <c r="N85" i="25"/>
  <c r="N86" i="25"/>
  <c r="N97" i="25"/>
  <c r="N69" i="25"/>
  <c r="N11" i="25"/>
  <c r="N342" i="25"/>
  <c r="N127" i="25"/>
  <c r="N372" i="25"/>
  <c r="N70" i="25"/>
  <c r="N30" i="25"/>
  <c r="N76" i="25"/>
  <c r="N44" i="25"/>
  <c r="N135" i="25"/>
  <c r="N111" i="25"/>
  <c r="N71" i="25"/>
  <c r="N101" i="25"/>
  <c r="N58" i="25"/>
  <c r="K203" i="26"/>
  <c r="O203" i="26" s="1"/>
  <c r="K179" i="26"/>
  <c r="O179" i="26" s="1"/>
  <c r="K11" i="26"/>
  <c r="O11" i="26" s="1"/>
  <c r="N39" i="26"/>
  <c r="N139" i="26"/>
  <c r="N155" i="26"/>
  <c r="N235" i="26"/>
  <c r="N247" i="26"/>
  <c r="N259" i="26"/>
  <c r="N275" i="26"/>
  <c r="N283" i="26"/>
  <c r="N339" i="26"/>
  <c r="K238" i="26"/>
  <c r="O238" i="26" s="1"/>
  <c r="N358" i="26"/>
  <c r="N110" i="26"/>
  <c r="K279" i="26"/>
  <c r="O279" i="26" s="1"/>
  <c r="K219" i="26"/>
  <c r="O219" i="26" s="1"/>
  <c r="K123" i="26"/>
  <c r="O123" i="26" s="1"/>
  <c r="T4" i="26" s="1"/>
  <c r="D12" i="20" s="1"/>
  <c r="M12" i="20" s="1"/>
  <c r="K19" i="26"/>
  <c r="O19" i="26" s="1"/>
  <c r="K251" i="26"/>
  <c r="O251" i="26" s="1"/>
  <c r="N262" i="25"/>
  <c r="N162" i="25"/>
  <c r="J13" i="25"/>
  <c r="J139" i="25"/>
  <c r="J62" i="25"/>
  <c r="J113" i="25"/>
  <c r="N171" i="25"/>
  <c r="N343" i="25"/>
  <c r="M340" i="25"/>
  <c r="N340" i="25" s="1"/>
  <c r="J232" i="25"/>
  <c r="J250" i="25"/>
  <c r="N112" i="25"/>
  <c r="J58" i="25"/>
  <c r="N49" i="25"/>
  <c r="J46" i="25"/>
  <c r="N31" i="25"/>
  <c r="J308" i="25"/>
  <c r="N48" i="25"/>
  <c r="J112" i="25"/>
  <c r="N368" i="25"/>
  <c r="J224" i="25"/>
  <c r="M180" i="25"/>
  <c r="N180" i="25" s="1"/>
  <c r="N57" i="25"/>
  <c r="N39" i="25"/>
  <c r="N17" i="25"/>
  <c r="J39" i="25"/>
  <c r="M309" i="25"/>
  <c r="N309" i="25" s="1"/>
  <c r="N360" i="25"/>
  <c r="M344" i="25"/>
  <c r="N344" i="25" s="1"/>
  <c r="J336" i="25"/>
  <c r="N371" i="25"/>
  <c r="M332" i="25"/>
  <c r="N332" i="25" s="1"/>
  <c r="J337" i="25"/>
  <c r="J312" i="25"/>
  <c r="J356" i="25"/>
  <c r="N341" i="25"/>
  <c r="N278" i="25"/>
  <c r="J325" i="25"/>
  <c r="N256" i="25"/>
  <c r="N296" i="25"/>
  <c r="N214" i="25"/>
  <c r="J64" i="25"/>
  <c r="J44" i="25"/>
  <c r="J22" i="25"/>
  <c r="J16" i="25"/>
  <c r="J65" i="25"/>
  <c r="N60" i="25"/>
  <c r="N64" i="25"/>
  <c r="N16" i="25"/>
  <c r="N65" i="25"/>
  <c r="N131" i="25"/>
  <c r="J313" i="25"/>
  <c r="J365" i="25"/>
  <c r="N138" i="25"/>
  <c r="J230" i="25"/>
  <c r="J162" i="25"/>
  <c r="J351" i="25"/>
  <c r="M330" i="25"/>
  <c r="N330" i="25" s="1"/>
  <c r="N312" i="25"/>
  <c r="J304" i="25"/>
  <c r="N300" i="25"/>
  <c r="J256" i="25"/>
  <c r="J236" i="25"/>
  <c r="J296" i="25"/>
  <c r="M172" i="25"/>
  <c r="N166" i="25"/>
  <c r="M156" i="25"/>
  <c r="N156" i="25" s="1"/>
  <c r="N130" i="25"/>
  <c r="J317" i="25"/>
  <c r="M78" i="25"/>
  <c r="N78" i="25" s="1"/>
  <c r="N266" i="25"/>
  <c r="N155" i="25"/>
  <c r="N268" i="25"/>
  <c r="N163" i="25"/>
  <c r="J131" i="25"/>
  <c r="N96" i="25"/>
  <c r="N72" i="25"/>
  <c r="J52" i="25"/>
  <c r="J40" i="25"/>
  <c r="J34" i="25"/>
  <c r="J18" i="25"/>
  <c r="N290" i="25"/>
  <c r="J81" i="25"/>
  <c r="J187" i="25"/>
  <c r="N52" i="25"/>
  <c r="N18" i="25"/>
  <c r="M174" i="25"/>
  <c r="N174" i="25" s="1"/>
  <c r="M74" i="25"/>
  <c r="N105" i="25"/>
  <c r="J368" i="25"/>
  <c r="N351" i="25"/>
  <c r="N337" i="25"/>
  <c r="N328" i="25"/>
  <c r="J320" i="25"/>
  <c r="N304" i="25"/>
  <c r="J348" i="25"/>
  <c r="J300" i="25"/>
  <c r="J301" i="25"/>
  <c r="N294" i="25"/>
  <c r="N325" i="25"/>
  <c r="N236" i="25"/>
  <c r="N220" i="25"/>
  <c r="N212" i="25"/>
  <c r="N204" i="25"/>
  <c r="N260" i="25"/>
  <c r="J226" i="25"/>
  <c r="N210" i="25"/>
  <c r="J73" i="25"/>
  <c r="J268" i="25"/>
  <c r="M93" i="25"/>
  <c r="J56" i="25"/>
  <c r="J42" i="25"/>
  <c r="N37" i="25"/>
  <c r="J28" i="25"/>
  <c r="N276" i="25"/>
  <c r="N244" i="25"/>
  <c r="J234" i="25"/>
  <c r="J97" i="25"/>
  <c r="J76" i="25"/>
  <c r="N62" i="25"/>
  <c r="N36" i="25"/>
  <c r="N46" i="25"/>
  <c r="J360" i="25"/>
  <c r="J324" i="25"/>
  <c r="J254" i="25"/>
  <c r="N246" i="25"/>
  <c r="J264" i="25"/>
  <c r="N240" i="25"/>
  <c r="N224" i="25"/>
  <c r="N216" i="25"/>
  <c r="N200" i="25"/>
  <c r="N176" i="25"/>
  <c r="N160" i="25"/>
  <c r="N140" i="25"/>
  <c r="N317" i="25"/>
  <c r="J11" i="25"/>
  <c r="J266" i="25"/>
  <c r="J155" i="25"/>
  <c r="J238" i="25"/>
  <c r="N222" i="25"/>
  <c r="J179" i="25"/>
  <c r="J163" i="25"/>
  <c r="N63" i="25"/>
  <c r="J32" i="25"/>
  <c r="N308" i="25"/>
  <c r="J252" i="25"/>
  <c r="N172" i="25"/>
  <c r="N28" i="25"/>
  <c r="M190" i="25"/>
  <c r="N190" i="25" s="1"/>
  <c r="N16" i="27"/>
  <c r="N17" i="27"/>
  <c r="M10" i="27"/>
  <c r="J11" i="27"/>
  <c r="M9" i="27"/>
  <c r="N9" i="27" s="1"/>
  <c r="N11" i="27"/>
  <c r="J20" i="27"/>
  <c r="M18" i="27"/>
  <c r="N18" i="27" s="1"/>
  <c r="J19" i="27"/>
  <c r="N21" i="27"/>
  <c r="N313" i="25"/>
  <c r="M21" i="25"/>
  <c r="N21" i="25" s="1"/>
  <c r="J21" i="25"/>
  <c r="J345" i="25"/>
  <c r="N307" i="25"/>
  <c r="J338" i="25"/>
  <c r="N170" i="25"/>
  <c r="N232" i="25"/>
  <c r="N158" i="25"/>
  <c r="N250" i="25"/>
  <c r="N134" i="25"/>
  <c r="N103" i="25"/>
  <c r="J36" i="25"/>
  <c r="N23" i="25"/>
  <c r="J20" i="25"/>
  <c r="N258" i="25"/>
  <c r="J244" i="25"/>
  <c r="M12" i="25"/>
  <c r="N12" i="25" s="1"/>
  <c r="K154" i="26"/>
  <c r="O154" i="26" s="1"/>
  <c r="N13" i="27"/>
  <c r="M8" i="25"/>
  <c r="N8" i="25" s="1"/>
  <c r="N46" i="26"/>
  <c r="N186" i="26"/>
  <c r="M41" i="25"/>
  <c r="N41" i="25" s="1"/>
  <c r="J41" i="25"/>
  <c r="M82" i="25"/>
  <c r="N82" i="25"/>
  <c r="N288" i="25"/>
  <c r="N117" i="25"/>
  <c r="N202" i="25"/>
  <c r="N167" i="25"/>
  <c r="N139" i="25"/>
  <c r="J321" i="25"/>
  <c r="N346" i="25"/>
  <c r="N355" i="25"/>
  <c r="N315" i="25"/>
  <c r="N349" i="25"/>
  <c r="N301" i="25"/>
  <c r="J316" i="25"/>
  <c r="N188" i="25"/>
  <c r="N93" i="25"/>
  <c r="N87" i="25"/>
  <c r="N35" i="25"/>
  <c r="J24" i="25"/>
  <c r="N19" i="25"/>
  <c r="J89" i="25"/>
  <c r="N24" i="25"/>
  <c r="N14" i="27"/>
  <c r="N34" i="25"/>
  <c r="N89" i="25"/>
  <c r="R4" i="32"/>
  <c r="D21" i="20" s="1"/>
  <c r="R4" i="31"/>
  <c r="Q4" i="31"/>
  <c r="O4" i="30"/>
  <c r="P4" i="30"/>
  <c r="Q4" i="29"/>
  <c r="N8" i="29"/>
  <c r="N354" i="25"/>
  <c r="N74" i="25"/>
  <c r="N164" i="25"/>
  <c r="N334" i="25"/>
  <c r="N152" i="25"/>
  <c r="N122" i="25"/>
  <c r="N90" i="25"/>
  <c r="L19" i="27"/>
  <c r="N19" i="27" s="1"/>
  <c r="J21" i="27"/>
  <c r="L20" i="27"/>
  <c r="N20" i="27" s="1"/>
  <c r="K10" i="20"/>
  <c r="N10" i="27"/>
  <c r="R4" i="26"/>
  <c r="B12" i="20" s="1"/>
  <c r="K12" i="20" s="1"/>
  <c r="K9" i="20"/>
  <c r="N336" i="25"/>
  <c r="N338" i="25"/>
  <c r="N132" i="25"/>
  <c r="N350" i="25"/>
  <c r="N98" i="25"/>
  <c r="N335" i="25"/>
  <c r="N358" i="25"/>
  <c r="N184" i="25"/>
  <c r="N168" i="25"/>
  <c r="N363" i="25"/>
  <c r="N182" i="25"/>
  <c r="N136" i="25"/>
  <c r="N128" i="25"/>
  <c r="N114" i="25"/>
  <c r="J322" i="25"/>
  <c r="M322" i="25"/>
  <c r="N322" i="25" s="1"/>
  <c r="M265" i="25"/>
  <c r="N265" i="25" s="1"/>
  <c r="J265" i="25"/>
  <c r="M235" i="25"/>
  <c r="N235" i="25" s="1"/>
  <c r="J235" i="25"/>
  <c r="M219" i="25"/>
  <c r="N219" i="25" s="1"/>
  <c r="J219" i="25"/>
  <c r="M203" i="25"/>
  <c r="N203" i="25" s="1"/>
  <c r="J203" i="25"/>
  <c r="M177" i="25"/>
  <c r="N177" i="25" s="1"/>
  <c r="J177" i="25"/>
  <c r="N366" i="25"/>
  <c r="M373" i="25"/>
  <c r="N373" i="25" s="1"/>
  <c r="J373" i="25"/>
  <c r="J362" i="25"/>
  <c r="J350" i="25"/>
  <c r="M326" i="25"/>
  <c r="N326" i="25" s="1"/>
  <c r="J326" i="25"/>
  <c r="M169" i="25"/>
  <c r="N169" i="25" s="1"/>
  <c r="J169" i="25"/>
  <c r="M283" i="25"/>
  <c r="N283" i="25" s="1"/>
  <c r="J283" i="25"/>
  <c r="M275" i="25"/>
  <c r="N275" i="25" s="1"/>
  <c r="J275" i="25"/>
  <c r="M267" i="25"/>
  <c r="N267" i="25" s="1"/>
  <c r="J267" i="25"/>
  <c r="M259" i="25"/>
  <c r="N259" i="25" s="1"/>
  <c r="J259" i="25"/>
  <c r="M251" i="25"/>
  <c r="N251" i="25" s="1"/>
  <c r="J251" i="25"/>
  <c r="M243" i="25"/>
  <c r="N243" i="25" s="1"/>
  <c r="J243" i="25"/>
  <c r="M181" i="25"/>
  <c r="N181" i="25" s="1"/>
  <c r="J181" i="25"/>
  <c r="M149" i="25"/>
  <c r="N149" i="25" s="1"/>
  <c r="J149" i="25"/>
  <c r="M137" i="25"/>
  <c r="N137" i="25" s="1"/>
  <c r="J137" i="25"/>
  <c r="J354" i="25"/>
  <c r="N191" i="25"/>
  <c r="N159" i="25"/>
  <c r="M291" i="25"/>
  <c r="N291" i="25" s="1"/>
  <c r="J291" i="25"/>
  <c r="J167" i="25"/>
  <c r="N151" i="25"/>
  <c r="J103" i="25"/>
  <c r="J95" i="25"/>
  <c r="J71" i="25"/>
  <c r="J123" i="25"/>
  <c r="M123" i="25"/>
  <c r="N123" i="25" s="1"/>
  <c r="J115" i="25"/>
  <c r="M115" i="25"/>
  <c r="N115" i="25" s="1"/>
  <c r="J107" i="25"/>
  <c r="M107" i="25"/>
  <c r="N107" i="25" s="1"/>
  <c r="M281" i="25"/>
  <c r="N281" i="25" s="1"/>
  <c r="J281" i="25"/>
  <c r="M249" i="25"/>
  <c r="N249" i="25" s="1"/>
  <c r="J249" i="25"/>
  <c r="M239" i="25"/>
  <c r="N239" i="25" s="1"/>
  <c r="J239" i="25"/>
  <c r="M227" i="25"/>
  <c r="N227" i="25" s="1"/>
  <c r="J227" i="25"/>
  <c r="M223" i="25"/>
  <c r="N223" i="25" s="1"/>
  <c r="J223" i="25"/>
  <c r="M211" i="25"/>
  <c r="N211" i="25" s="1"/>
  <c r="J211" i="25"/>
  <c r="M199" i="25"/>
  <c r="N199" i="25" s="1"/>
  <c r="J199" i="25"/>
  <c r="M195" i="25"/>
  <c r="N195" i="25" s="1"/>
  <c r="J195" i="25"/>
  <c r="M293" i="25"/>
  <c r="N293" i="25" s="1"/>
  <c r="J293" i="25"/>
  <c r="M157" i="25"/>
  <c r="N157" i="25" s="1"/>
  <c r="J157" i="25"/>
  <c r="J99" i="25"/>
  <c r="M99" i="25"/>
  <c r="N99" i="25" s="1"/>
  <c r="M277" i="25"/>
  <c r="N277" i="25" s="1"/>
  <c r="J277" i="25"/>
  <c r="M245" i="25"/>
  <c r="N245" i="25" s="1"/>
  <c r="J245" i="25"/>
  <c r="M133" i="25"/>
  <c r="N133" i="25" s="1"/>
  <c r="J133" i="25"/>
  <c r="J143" i="25"/>
  <c r="J144" i="25"/>
  <c r="M144" i="25"/>
  <c r="N144" i="25" s="1"/>
  <c r="J315" i="25"/>
  <c r="J299" i="25"/>
  <c r="J370" i="25"/>
  <c r="M310" i="25"/>
  <c r="N310" i="25" s="1"/>
  <c r="J310" i="25"/>
  <c r="J298" i="25"/>
  <c r="M298" i="25"/>
  <c r="N298" i="25" s="1"/>
  <c r="M297" i="25"/>
  <c r="N297" i="25" s="1"/>
  <c r="J297" i="25"/>
  <c r="M185" i="25"/>
  <c r="N185" i="25" s="1"/>
  <c r="J185" i="25"/>
  <c r="M153" i="25"/>
  <c r="N153" i="25" s="1"/>
  <c r="J153" i="25"/>
  <c r="J306" i="25"/>
  <c r="M306" i="25"/>
  <c r="N306" i="25" s="1"/>
  <c r="M165" i="25"/>
  <c r="N165" i="25" s="1"/>
  <c r="J165" i="25"/>
  <c r="N146" i="25"/>
  <c r="M269" i="25"/>
  <c r="N269" i="25" s="1"/>
  <c r="J269" i="25"/>
  <c r="N175" i="25"/>
  <c r="J111" i="25"/>
  <c r="M261" i="25"/>
  <c r="N261" i="25" s="1"/>
  <c r="J261" i="25"/>
  <c r="M285" i="25"/>
  <c r="N285" i="25" s="1"/>
  <c r="J285" i="25"/>
  <c r="M253" i="25"/>
  <c r="N253" i="25" s="1"/>
  <c r="J253" i="25"/>
  <c r="N183" i="25"/>
  <c r="N143" i="25"/>
  <c r="J87" i="25"/>
  <c r="J79" i="25"/>
  <c r="J141" i="25"/>
  <c r="M141" i="25"/>
  <c r="N141" i="25" s="1"/>
  <c r="J91" i="25"/>
  <c r="M91" i="25"/>
  <c r="N91" i="25" s="1"/>
  <c r="J83" i="25"/>
  <c r="M83" i="25"/>
  <c r="N83" i="25" s="1"/>
  <c r="J67" i="25"/>
  <c r="M67" i="25"/>
  <c r="O4" i="25"/>
  <c r="N362" i="25"/>
  <c r="M318" i="25"/>
  <c r="N318" i="25" s="1"/>
  <c r="J318" i="25"/>
  <c r="M295" i="25"/>
  <c r="N295" i="25" s="1"/>
  <c r="J295" i="25"/>
  <c r="M231" i="25"/>
  <c r="N231" i="25" s="1"/>
  <c r="J231" i="25"/>
  <c r="M215" i="25"/>
  <c r="N215" i="25" s="1"/>
  <c r="J215" i="25"/>
  <c r="M207" i="25"/>
  <c r="N207" i="25" s="1"/>
  <c r="J207" i="25"/>
  <c r="M189" i="25"/>
  <c r="N189" i="25" s="1"/>
  <c r="J189" i="25"/>
  <c r="J366" i="25"/>
  <c r="J311" i="25"/>
  <c r="N370" i="25"/>
  <c r="J361" i="25"/>
  <c r="M361" i="25"/>
  <c r="N361" i="25" s="1"/>
  <c r="J353" i="25"/>
  <c r="M353" i="25"/>
  <c r="N353" i="25" s="1"/>
  <c r="M302" i="25"/>
  <c r="N302" i="25" s="1"/>
  <c r="J302" i="25"/>
  <c r="M289" i="25"/>
  <c r="N289" i="25" s="1"/>
  <c r="J289" i="25"/>
  <c r="M273" i="25"/>
  <c r="N273" i="25" s="1"/>
  <c r="J273" i="25"/>
  <c r="M257" i="25"/>
  <c r="N257" i="25" s="1"/>
  <c r="J257" i="25"/>
  <c r="M241" i="25"/>
  <c r="N241" i="25" s="1"/>
  <c r="J241" i="25"/>
  <c r="M237" i="25"/>
  <c r="N237" i="25" s="1"/>
  <c r="J237" i="25"/>
  <c r="M233" i="25"/>
  <c r="N233" i="25" s="1"/>
  <c r="J233" i="25"/>
  <c r="M229" i="25"/>
  <c r="N229" i="25" s="1"/>
  <c r="J229" i="25"/>
  <c r="M225" i="25"/>
  <c r="N225" i="25" s="1"/>
  <c r="J225" i="25"/>
  <c r="M221" i="25"/>
  <c r="N221" i="25" s="1"/>
  <c r="J221" i="25"/>
  <c r="M217" i="25"/>
  <c r="N217" i="25" s="1"/>
  <c r="J217" i="25"/>
  <c r="M213" i="25"/>
  <c r="N213" i="25" s="1"/>
  <c r="J213" i="25"/>
  <c r="M209" i="25"/>
  <c r="N209" i="25" s="1"/>
  <c r="J209" i="25"/>
  <c r="M205" i="25"/>
  <c r="N205" i="25" s="1"/>
  <c r="J205" i="25"/>
  <c r="M201" i="25"/>
  <c r="N201" i="25" s="1"/>
  <c r="J201" i="25"/>
  <c r="M197" i="25"/>
  <c r="N197" i="25" s="1"/>
  <c r="J197" i="25"/>
  <c r="M193" i="25"/>
  <c r="N193" i="25" s="1"/>
  <c r="J193" i="25"/>
  <c r="M161" i="25"/>
  <c r="N161" i="25" s="1"/>
  <c r="J161" i="25"/>
  <c r="J314" i="25"/>
  <c r="M314" i="25"/>
  <c r="N314" i="25" s="1"/>
  <c r="M287" i="25"/>
  <c r="N287" i="25" s="1"/>
  <c r="J287" i="25"/>
  <c r="M279" i="25"/>
  <c r="N279" i="25" s="1"/>
  <c r="J279" i="25"/>
  <c r="M271" i="25"/>
  <c r="N271" i="25" s="1"/>
  <c r="J271" i="25"/>
  <c r="M263" i="25"/>
  <c r="N263" i="25" s="1"/>
  <c r="J263" i="25"/>
  <c r="M255" i="25"/>
  <c r="N255" i="25" s="1"/>
  <c r="J255" i="25"/>
  <c r="M247" i="25"/>
  <c r="N247" i="25" s="1"/>
  <c r="J247" i="25"/>
  <c r="M173" i="25"/>
  <c r="N173" i="25" s="1"/>
  <c r="J173" i="25"/>
  <c r="M145" i="25"/>
  <c r="N145" i="25" s="1"/>
  <c r="J145" i="25"/>
  <c r="M129" i="25"/>
  <c r="N129" i="25" s="1"/>
  <c r="J129" i="25"/>
  <c r="J191" i="25"/>
  <c r="J159" i="25"/>
  <c r="J101" i="25"/>
  <c r="J69" i="25"/>
  <c r="J75" i="25"/>
  <c r="M75" i="25"/>
  <c r="N75" i="25" s="1"/>
  <c r="M147" i="25"/>
  <c r="N147" i="25" s="1"/>
  <c r="J147" i="25"/>
  <c r="J135" i="25"/>
  <c r="M125" i="25"/>
  <c r="N125" i="25" s="1"/>
  <c r="J125" i="25"/>
  <c r="J151" i="25"/>
  <c r="J369" i="25"/>
  <c r="M369" i="25"/>
  <c r="N369" i="25" s="1"/>
  <c r="D19" i="20" l="1"/>
  <c r="U3" i="30"/>
  <c r="I19" i="20"/>
  <c r="U4" i="30"/>
  <c r="C19" i="20"/>
  <c r="T3" i="30"/>
  <c r="C20" i="20"/>
  <c r="V3" i="31"/>
  <c r="D20" i="20"/>
  <c r="W3" i="31"/>
  <c r="B7" i="20"/>
  <c r="K7" i="20" s="1"/>
  <c r="AK4" i="25"/>
  <c r="AK5" i="25"/>
  <c r="S19" i="20" s="1"/>
  <c r="T19" i="20" s="1"/>
  <c r="R4" i="29"/>
  <c r="C23" i="20"/>
  <c r="W3" i="29"/>
  <c r="S4" i="26"/>
  <c r="C12" i="20" s="1"/>
  <c r="Q3" i="27"/>
  <c r="C11" i="20" s="1"/>
  <c r="L9" i="20"/>
  <c r="M9" i="20"/>
  <c r="J23" i="27"/>
  <c r="L23" i="27"/>
  <c r="N23" i="27" s="1"/>
  <c r="L22" i="27"/>
  <c r="J22" i="27"/>
  <c r="N67" i="25"/>
  <c r="Q4" i="25" s="1"/>
  <c r="P4" i="25"/>
  <c r="C7" i="20" s="1"/>
  <c r="M7" i="20" l="1"/>
  <c r="D7" i="20"/>
  <c r="L12" i="20"/>
  <c r="D23" i="20"/>
  <c r="X3" i="29"/>
  <c r="L11" i="20"/>
  <c r="L7" i="20"/>
  <c r="N22" i="27"/>
  <c r="L24" i="27"/>
  <c r="N24" i="27" s="1"/>
  <c r="J24" i="27"/>
  <c r="J25" i="27"/>
  <c r="L25" i="27"/>
  <c r="N25" i="27" s="1"/>
  <c r="L27" i="27" l="1"/>
  <c r="N27" i="27" s="1"/>
  <c r="J27" i="27"/>
  <c r="L26" i="27"/>
  <c r="N26" i="27" s="1"/>
  <c r="J26" i="27"/>
  <c r="M10" i="20" l="1"/>
  <c r="L28" i="27"/>
  <c r="N28" i="27" s="1"/>
  <c r="J28" i="27"/>
  <c r="J29" i="27"/>
  <c r="L29" i="27"/>
  <c r="N29" i="27" s="1"/>
  <c r="G373" i="23"/>
  <c r="F373" i="23"/>
  <c r="G372" i="23"/>
  <c r="F372" i="23"/>
  <c r="G371" i="23"/>
  <c r="F371" i="23"/>
  <c r="G370" i="23"/>
  <c r="F370" i="23"/>
  <c r="G369" i="23"/>
  <c r="F369" i="23"/>
  <c r="G368" i="23"/>
  <c r="F368" i="23"/>
  <c r="G367" i="23"/>
  <c r="F367" i="23"/>
  <c r="G366" i="23"/>
  <c r="F366" i="23"/>
  <c r="G365" i="23"/>
  <c r="F365" i="23"/>
  <c r="G364" i="23"/>
  <c r="F364" i="23"/>
  <c r="G363" i="23"/>
  <c r="F363" i="23"/>
  <c r="G362" i="23"/>
  <c r="F362" i="23"/>
  <c r="G361" i="23"/>
  <c r="F361" i="23"/>
  <c r="G360" i="23"/>
  <c r="F360" i="23"/>
  <c r="G359" i="23"/>
  <c r="F359" i="23"/>
  <c r="G358" i="23"/>
  <c r="F358" i="23"/>
  <c r="G357" i="23"/>
  <c r="F357" i="23"/>
  <c r="G356" i="23"/>
  <c r="F356" i="23"/>
  <c r="G355" i="23"/>
  <c r="F355" i="23"/>
  <c r="G354" i="23"/>
  <c r="F354" i="23"/>
  <c r="G353" i="23"/>
  <c r="F353" i="23"/>
  <c r="G352" i="23"/>
  <c r="F352" i="23"/>
  <c r="G351" i="23"/>
  <c r="F351" i="23"/>
  <c r="G350" i="23"/>
  <c r="F350" i="23"/>
  <c r="G349" i="23"/>
  <c r="F349" i="23"/>
  <c r="G348" i="23"/>
  <c r="F348" i="23"/>
  <c r="G347" i="23"/>
  <c r="F347" i="23"/>
  <c r="G346" i="23"/>
  <c r="F346" i="23"/>
  <c r="G345" i="23"/>
  <c r="F345" i="23"/>
  <c r="G344" i="23"/>
  <c r="F344" i="23"/>
  <c r="G343" i="23"/>
  <c r="F343" i="23"/>
  <c r="G342" i="23"/>
  <c r="F342" i="23"/>
  <c r="G341" i="23"/>
  <c r="F341" i="23"/>
  <c r="G340" i="23"/>
  <c r="F340" i="23"/>
  <c r="G339" i="23"/>
  <c r="F339" i="23"/>
  <c r="G338" i="23"/>
  <c r="F338" i="23"/>
  <c r="G337" i="23"/>
  <c r="F337" i="23"/>
  <c r="G336" i="23"/>
  <c r="F336" i="23"/>
  <c r="G335" i="23"/>
  <c r="F335" i="23"/>
  <c r="G334" i="23"/>
  <c r="F334" i="23"/>
  <c r="G333" i="23"/>
  <c r="F333" i="23"/>
  <c r="G332" i="23"/>
  <c r="F332" i="23"/>
  <c r="G331" i="23"/>
  <c r="F331" i="23"/>
  <c r="G330" i="23"/>
  <c r="F330" i="23"/>
  <c r="G329" i="23"/>
  <c r="F329" i="23"/>
  <c r="G328" i="23"/>
  <c r="F328" i="23"/>
  <c r="G327" i="23"/>
  <c r="F327" i="23"/>
  <c r="G326" i="23"/>
  <c r="F326" i="23"/>
  <c r="G325" i="23"/>
  <c r="F325" i="23"/>
  <c r="G324" i="23"/>
  <c r="F324" i="23"/>
  <c r="G323" i="23"/>
  <c r="F323" i="23"/>
  <c r="G322" i="23"/>
  <c r="F322" i="23"/>
  <c r="G321" i="23"/>
  <c r="F321" i="23"/>
  <c r="G320" i="23"/>
  <c r="F320" i="23"/>
  <c r="G319" i="23"/>
  <c r="F319" i="23"/>
  <c r="G318" i="23"/>
  <c r="F318" i="23"/>
  <c r="G317" i="23"/>
  <c r="F317" i="23"/>
  <c r="G316" i="23"/>
  <c r="F316" i="23"/>
  <c r="G315" i="23"/>
  <c r="F315" i="23"/>
  <c r="G314" i="23"/>
  <c r="F314" i="23"/>
  <c r="G313" i="23"/>
  <c r="F313" i="23"/>
  <c r="G312" i="23"/>
  <c r="F312" i="23"/>
  <c r="G311" i="23"/>
  <c r="F311" i="23"/>
  <c r="G310" i="23"/>
  <c r="F310" i="23"/>
  <c r="G309" i="23"/>
  <c r="F309" i="23"/>
  <c r="G308" i="23"/>
  <c r="F308" i="23"/>
  <c r="G307" i="23"/>
  <c r="F307" i="23"/>
  <c r="G306" i="23"/>
  <c r="F306" i="23"/>
  <c r="G305" i="23"/>
  <c r="F305" i="23"/>
  <c r="G304" i="23"/>
  <c r="F304" i="23"/>
  <c r="G303" i="23"/>
  <c r="F303" i="23"/>
  <c r="G302" i="23"/>
  <c r="F302" i="23"/>
  <c r="G301" i="23"/>
  <c r="F301" i="23"/>
  <c r="G300" i="23"/>
  <c r="F300" i="23"/>
  <c r="G299" i="23"/>
  <c r="F299" i="23"/>
  <c r="G298" i="23"/>
  <c r="F298" i="23"/>
  <c r="G297" i="23"/>
  <c r="F297" i="23"/>
  <c r="G296" i="23"/>
  <c r="F296" i="23"/>
  <c r="G295" i="23"/>
  <c r="F295" i="23"/>
  <c r="G294" i="23"/>
  <c r="F294" i="23"/>
  <c r="G293" i="23"/>
  <c r="F293" i="23"/>
  <c r="G292" i="23"/>
  <c r="F292" i="23"/>
  <c r="G291" i="23"/>
  <c r="F291" i="23"/>
  <c r="G290" i="23"/>
  <c r="F290" i="23"/>
  <c r="G289" i="23"/>
  <c r="F289" i="23"/>
  <c r="G288" i="23"/>
  <c r="F288" i="23"/>
  <c r="G287" i="23"/>
  <c r="F287" i="23"/>
  <c r="G286" i="23"/>
  <c r="F286" i="23"/>
  <c r="G285" i="23"/>
  <c r="F285" i="23"/>
  <c r="G284" i="23"/>
  <c r="F284" i="23"/>
  <c r="G283" i="23"/>
  <c r="F283" i="23"/>
  <c r="G282" i="23"/>
  <c r="F282" i="23"/>
  <c r="G281" i="23"/>
  <c r="F281" i="23"/>
  <c r="G280" i="23"/>
  <c r="F280" i="23"/>
  <c r="G279" i="23"/>
  <c r="F279" i="23"/>
  <c r="G278" i="23"/>
  <c r="F278" i="23"/>
  <c r="G277" i="23"/>
  <c r="F277" i="23"/>
  <c r="G276" i="23"/>
  <c r="F276" i="23"/>
  <c r="G275" i="23"/>
  <c r="F275" i="23"/>
  <c r="G274" i="23"/>
  <c r="F274" i="23"/>
  <c r="G273" i="23"/>
  <c r="F273" i="23"/>
  <c r="G272" i="23"/>
  <c r="F272" i="23"/>
  <c r="G271" i="23"/>
  <c r="F271" i="23"/>
  <c r="G270" i="23"/>
  <c r="F270" i="23"/>
  <c r="G269" i="23"/>
  <c r="F269" i="23"/>
  <c r="G268" i="23"/>
  <c r="F268" i="23"/>
  <c r="G267" i="23"/>
  <c r="F267" i="23"/>
  <c r="G266" i="23"/>
  <c r="F266" i="23"/>
  <c r="G265" i="23"/>
  <c r="F265" i="23"/>
  <c r="G264" i="23"/>
  <c r="F264" i="23"/>
  <c r="G263" i="23"/>
  <c r="F263" i="23"/>
  <c r="G262" i="23"/>
  <c r="F262" i="23"/>
  <c r="G261" i="23"/>
  <c r="F261" i="23"/>
  <c r="G260" i="23"/>
  <c r="F260" i="23"/>
  <c r="G259" i="23"/>
  <c r="F259" i="23"/>
  <c r="G258" i="23"/>
  <c r="F258" i="23"/>
  <c r="G257" i="23"/>
  <c r="F257" i="23"/>
  <c r="G256" i="23"/>
  <c r="F256" i="23"/>
  <c r="G255" i="23"/>
  <c r="F255" i="23"/>
  <c r="G254" i="23"/>
  <c r="F254" i="23"/>
  <c r="G253" i="23"/>
  <c r="F253" i="23"/>
  <c r="G252" i="23"/>
  <c r="F252" i="23"/>
  <c r="G251" i="23"/>
  <c r="F251" i="23"/>
  <c r="G250" i="23"/>
  <c r="F250" i="23"/>
  <c r="G249" i="23"/>
  <c r="F249" i="23"/>
  <c r="G248" i="23"/>
  <c r="F248" i="23"/>
  <c r="G247" i="23"/>
  <c r="F247" i="23"/>
  <c r="G246" i="23"/>
  <c r="F246" i="23"/>
  <c r="G245" i="23"/>
  <c r="F245" i="23"/>
  <c r="G244" i="23"/>
  <c r="F244" i="23"/>
  <c r="G243" i="23"/>
  <c r="F243" i="23"/>
  <c r="G242" i="23"/>
  <c r="F242" i="23"/>
  <c r="G241" i="23"/>
  <c r="F241" i="23"/>
  <c r="G240" i="23"/>
  <c r="F240" i="23"/>
  <c r="G239" i="23"/>
  <c r="F239" i="23"/>
  <c r="G238" i="23"/>
  <c r="F238" i="23"/>
  <c r="G237" i="23"/>
  <c r="F237" i="23"/>
  <c r="G236" i="23"/>
  <c r="F236" i="23"/>
  <c r="G235" i="23"/>
  <c r="F235" i="23"/>
  <c r="G234" i="23"/>
  <c r="F234" i="23"/>
  <c r="G233" i="23"/>
  <c r="F233" i="23"/>
  <c r="G232" i="23"/>
  <c r="F232" i="23"/>
  <c r="G231" i="23"/>
  <c r="F231" i="23"/>
  <c r="G230" i="23"/>
  <c r="F230" i="23"/>
  <c r="G229" i="23"/>
  <c r="F229" i="23"/>
  <c r="G228" i="23"/>
  <c r="F228" i="23"/>
  <c r="G227" i="23"/>
  <c r="F227" i="23"/>
  <c r="G226" i="23"/>
  <c r="F226" i="23"/>
  <c r="G225" i="23"/>
  <c r="F225" i="23"/>
  <c r="G224" i="23"/>
  <c r="F224" i="23"/>
  <c r="G223" i="23"/>
  <c r="F223" i="23"/>
  <c r="G222" i="23"/>
  <c r="F222" i="23"/>
  <c r="G221" i="23"/>
  <c r="F221" i="23"/>
  <c r="G220" i="23"/>
  <c r="F220" i="23"/>
  <c r="G219" i="23"/>
  <c r="F219" i="23"/>
  <c r="G218" i="23"/>
  <c r="F218" i="23"/>
  <c r="G217" i="23"/>
  <c r="F217" i="23"/>
  <c r="G216" i="23"/>
  <c r="F216" i="23"/>
  <c r="G215" i="23"/>
  <c r="F215" i="23"/>
  <c r="G214" i="23"/>
  <c r="F214" i="23"/>
  <c r="G213" i="23"/>
  <c r="F213" i="23"/>
  <c r="G212" i="23"/>
  <c r="F212" i="23"/>
  <c r="G211" i="23"/>
  <c r="F211" i="23"/>
  <c r="G210" i="23"/>
  <c r="F210" i="23"/>
  <c r="G209" i="23"/>
  <c r="F209" i="23"/>
  <c r="G208" i="23"/>
  <c r="F208" i="23"/>
  <c r="G207" i="23"/>
  <c r="F207" i="23"/>
  <c r="G206" i="23"/>
  <c r="F206" i="23"/>
  <c r="G205" i="23"/>
  <c r="F205" i="23"/>
  <c r="G204" i="23"/>
  <c r="F204" i="23"/>
  <c r="G203" i="23"/>
  <c r="F203" i="23"/>
  <c r="G202" i="23"/>
  <c r="F202" i="23"/>
  <c r="G201" i="23"/>
  <c r="F201" i="23"/>
  <c r="G200" i="23"/>
  <c r="F200" i="23"/>
  <c r="G199" i="23"/>
  <c r="F199" i="23"/>
  <c r="G198" i="23"/>
  <c r="F198" i="23"/>
  <c r="G197" i="23"/>
  <c r="F197" i="23"/>
  <c r="G196" i="23"/>
  <c r="F196" i="23"/>
  <c r="G195" i="23"/>
  <c r="F195" i="23"/>
  <c r="G194" i="23"/>
  <c r="F194" i="23"/>
  <c r="G193" i="23"/>
  <c r="F193" i="23"/>
  <c r="G192" i="23"/>
  <c r="F192" i="23"/>
  <c r="G191" i="23"/>
  <c r="F191" i="23"/>
  <c r="G190" i="23"/>
  <c r="F190" i="23"/>
  <c r="G189" i="23"/>
  <c r="F189" i="23"/>
  <c r="G188" i="23"/>
  <c r="F188" i="23"/>
  <c r="G187" i="23"/>
  <c r="F187" i="23"/>
  <c r="G186" i="23"/>
  <c r="F186" i="23"/>
  <c r="G185" i="23"/>
  <c r="F185" i="23"/>
  <c r="G184" i="23"/>
  <c r="F184" i="23"/>
  <c r="G183" i="23"/>
  <c r="F183" i="23"/>
  <c r="G182" i="23"/>
  <c r="F182" i="23"/>
  <c r="G181" i="23"/>
  <c r="F181" i="23"/>
  <c r="G180" i="23"/>
  <c r="F180" i="23"/>
  <c r="G179" i="23"/>
  <c r="F179" i="23"/>
  <c r="G178" i="23"/>
  <c r="F178" i="23"/>
  <c r="G177" i="23"/>
  <c r="F177" i="23"/>
  <c r="G176" i="23"/>
  <c r="F176" i="23"/>
  <c r="G175" i="23"/>
  <c r="F175" i="23"/>
  <c r="G174" i="23"/>
  <c r="F174" i="23"/>
  <c r="G173" i="23"/>
  <c r="F173" i="23"/>
  <c r="G172" i="23"/>
  <c r="F172" i="23"/>
  <c r="G171" i="23"/>
  <c r="F171" i="23"/>
  <c r="G170" i="23"/>
  <c r="F170" i="23"/>
  <c r="G169" i="23"/>
  <c r="F169" i="23"/>
  <c r="G168" i="23"/>
  <c r="F168" i="23"/>
  <c r="G167" i="23"/>
  <c r="F167" i="23"/>
  <c r="G166" i="23"/>
  <c r="F166" i="23"/>
  <c r="G165" i="23"/>
  <c r="F165" i="23"/>
  <c r="G164" i="23"/>
  <c r="F164" i="23"/>
  <c r="G163" i="23"/>
  <c r="F163" i="23"/>
  <c r="G162" i="23"/>
  <c r="F162" i="23"/>
  <c r="G161" i="23"/>
  <c r="F161" i="23"/>
  <c r="G160" i="23"/>
  <c r="F160" i="23"/>
  <c r="G159" i="23"/>
  <c r="F159" i="23"/>
  <c r="G158" i="23"/>
  <c r="F158" i="23"/>
  <c r="G157" i="23"/>
  <c r="F157" i="23"/>
  <c r="G156" i="23"/>
  <c r="F156" i="23"/>
  <c r="G155" i="23"/>
  <c r="F155" i="23"/>
  <c r="G154" i="23"/>
  <c r="F154" i="23"/>
  <c r="G153" i="23"/>
  <c r="F153" i="23"/>
  <c r="G152" i="23"/>
  <c r="F152" i="23"/>
  <c r="G151" i="23"/>
  <c r="F151" i="23"/>
  <c r="G150" i="23"/>
  <c r="F150" i="23"/>
  <c r="G149" i="23"/>
  <c r="F149" i="23"/>
  <c r="G148" i="23"/>
  <c r="F148" i="23"/>
  <c r="G147" i="23"/>
  <c r="F147" i="23"/>
  <c r="G146" i="23"/>
  <c r="F146" i="23"/>
  <c r="G145" i="23"/>
  <c r="F145" i="23"/>
  <c r="G144" i="23"/>
  <c r="F144" i="23"/>
  <c r="G143" i="23"/>
  <c r="F143" i="23"/>
  <c r="G142" i="23"/>
  <c r="F142" i="23"/>
  <c r="G141" i="23"/>
  <c r="F141" i="23"/>
  <c r="G140" i="23"/>
  <c r="F140" i="23"/>
  <c r="G139" i="23"/>
  <c r="F139" i="23"/>
  <c r="G138" i="23"/>
  <c r="F138" i="23"/>
  <c r="G137" i="23"/>
  <c r="F137" i="23"/>
  <c r="G136" i="23"/>
  <c r="F136" i="23"/>
  <c r="G135" i="23"/>
  <c r="F135" i="23"/>
  <c r="G134" i="23"/>
  <c r="F134" i="23"/>
  <c r="G133" i="23"/>
  <c r="F133" i="23"/>
  <c r="G132" i="23"/>
  <c r="F132" i="23"/>
  <c r="G131" i="23"/>
  <c r="F131" i="23"/>
  <c r="G130" i="23"/>
  <c r="F130" i="23"/>
  <c r="G129" i="23"/>
  <c r="F129" i="23"/>
  <c r="G128" i="23"/>
  <c r="F128" i="23"/>
  <c r="G127" i="23"/>
  <c r="F127" i="23"/>
  <c r="G126" i="23"/>
  <c r="F126" i="23"/>
  <c r="G125" i="23"/>
  <c r="F125" i="23"/>
  <c r="G124" i="23"/>
  <c r="F124" i="23"/>
  <c r="G123" i="23"/>
  <c r="F123" i="23"/>
  <c r="G122" i="23"/>
  <c r="F122" i="23"/>
  <c r="G121" i="23"/>
  <c r="F121" i="23"/>
  <c r="G120" i="23"/>
  <c r="F120" i="23"/>
  <c r="G119" i="23"/>
  <c r="F119" i="23"/>
  <c r="G118" i="23"/>
  <c r="F118" i="23"/>
  <c r="G117" i="23"/>
  <c r="F117" i="23"/>
  <c r="G116" i="23"/>
  <c r="F116" i="23"/>
  <c r="G115" i="23"/>
  <c r="F115" i="23"/>
  <c r="G114" i="23"/>
  <c r="F114" i="23"/>
  <c r="G113" i="23"/>
  <c r="F113" i="23"/>
  <c r="G112" i="23"/>
  <c r="F112" i="23"/>
  <c r="G111" i="23"/>
  <c r="F111" i="23"/>
  <c r="G110" i="23"/>
  <c r="F110" i="23"/>
  <c r="G109" i="23"/>
  <c r="F109" i="23"/>
  <c r="G108" i="23"/>
  <c r="F108" i="23"/>
  <c r="G107" i="23"/>
  <c r="F107" i="23"/>
  <c r="G106" i="23"/>
  <c r="F106" i="23"/>
  <c r="G105" i="23"/>
  <c r="F105" i="23"/>
  <c r="G104" i="23"/>
  <c r="F104" i="23"/>
  <c r="G103" i="23"/>
  <c r="F103" i="23"/>
  <c r="G102" i="23"/>
  <c r="F102" i="23"/>
  <c r="G101" i="23"/>
  <c r="F101" i="23"/>
  <c r="G100" i="23"/>
  <c r="F100" i="23"/>
  <c r="G99" i="23"/>
  <c r="F99" i="23"/>
  <c r="G98" i="23"/>
  <c r="F98" i="23"/>
  <c r="G97" i="23"/>
  <c r="F97" i="23"/>
  <c r="G96" i="23"/>
  <c r="F96" i="23"/>
  <c r="G95" i="23"/>
  <c r="F95" i="23"/>
  <c r="G94" i="23"/>
  <c r="F94" i="23"/>
  <c r="G93" i="23"/>
  <c r="F93" i="23"/>
  <c r="G92" i="23"/>
  <c r="F92" i="23"/>
  <c r="G91" i="23"/>
  <c r="F91" i="23"/>
  <c r="G90" i="23"/>
  <c r="F90" i="23"/>
  <c r="G89" i="23"/>
  <c r="F89" i="23"/>
  <c r="G88" i="23"/>
  <c r="F88" i="23"/>
  <c r="G87" i="23"/>
  <c r="F87" i="23"/>
  <c r="G86" i="23"/>
  <c r="F86" i="23"/>
  <c r="G85" i="23"/>
  <c r="F85" i="23"/>
  <c r="G84" i="23"/>
  <c r="F84" i="23"/>
  <c r="G83" i="23"/>
  <c r="F83" i="23"/>
  <c r="G82" i="23"/>
  <c r="F82" i="23"/>
  <c r="G81" i="23"/>
  <c r="F81" i="23"/>
  <c r="G80" i="23"/>
  <c r="F80" i="23"/>
  <c r="G79" i="23"/>
  <c r="F79" i="23"/>
  <c r="G78" i="23"/>
  <c r="F78" i="23"/>
  <c r="G77" i="23"/>
  <c r="F77" i="23"/>
  <c r="G76" i="23"/>
  <c r="F76" i="23"/>
  <c r="G75" i="23"/>
  <c r="F75" i="23"/>
  <c r="G74" i="23"/>
  <c r="F74" i="23"/>
  <c r="G73" i="23"/>
  <c r="F73" i="23"/>
  <c r="G72" i="23"/>
  <c r="F72" i="23"/>
  <c r="G71" i="23"/>
  <c r="F71" i="23"/>
  <c r="G70" i="23"/>
  <c r="F70" i="23"/>
  <c r="G69" i="23"/>
  <c r="F69" i="23"/>
  <c r="G68" i="23"/>
  <c r="F68" i="23"/>
  <c r="G67" i="23"/>
  <c r="F67" i="23"/>
  <c r="G66" i="23"/>
  <c r="F66" i="23"/>
  <c r="G65" i="23"/>
  <c r="F65" i="23"/>
  <c r="G64" i="23"/>
  <c r="F64" i="23"/>
  <c r="G63" i="23"/>
  <c r="F63" i="23"/>
  <c r="G62" i="23"/>
  <c r="F62" i="23"/>
  <c r="G61" i="23"/>
  <c r="F61" i="23"/>
  <c r="G60" i="23"/>
  <c r="F60" i="23"/>
  <c r="G59" i="23"/>
  <c r="F59" i="23"/>
  <c r="G58" i="23"/>
  <c r="F58" i="23"/>
  <c r="G57" i="23"/>
  <c r="F57" i="23"/>
  <c r="G56" i="23"/>
  <c r="F56" i="23"/>
  <c r="G55" i="23"/>
  <c r="F55" i="23"/>
  <c r="G54" i="23"/>
  <c r="F54" i="23"/>
  <c r="G53" i="23"/>
  <c r="F53" i="23"/>
  <c r="G52" i="23"/>
  <c r="F52" i="23"/>
  <c r="G51" i="23"/>
  <c r="F51" i="23"/>
  <c r="G50" i="23"/>
  <c r="F50" i="23"/>
  <c r="G49" i="23"/>
  <c r="F49" i="23"/>
  <c r="G48" i="23"/>
  <c r="F48" i="23"/>
  <c r="G47" i="23"/>
  <c r="F47" i="23"/>
  <c r="G46" i="23"/>
  <c r="F46" i="23"/>
  <c r="G45" i="23"/>
  <c r="F45" i="23"/>
  <c r="G44" i="23"/>
  <c r="F44" i="23"/>
  <c r="G43" i="23"/>
  <c r="F43" i="23"/>
  <c r="G42" i="23"/>
  <c r="F42" i="23"/>
  <c r="G41" i="23"/>
  <c r="F41" i="23"/>
  <c r="G40" i="23"/>
  <c r="F40" i="23"/>
  <c r="G39" i="23"/>
  <c r="F39" i="23"/>
  <c r="G38" i="23"/>
  <c r="F38" i="23"/>
  <c r="G37" i="23"/>
  <c r="F37" i="23"/>
  <c r="G36" i="23"/>
  <c r="F36" i="23"/>
  <c r="G35" i="23"/>
  <c r="F35" i="23"/>
  <c r="G34" i="23"/>
  <c r="F34" i="23"/>
  <c r="G33" i="23"/>
  <c r="F33" i="23"/>
  <c r="G32" i="23"/>
  <c r="F32" i="23"/>
  <c r="G31" i="23"/>
  <c r="F31" i="23"/>
  <c r="G30" i="23"/>
  <c r="F30" i="23"/>
  <c r="G29" i="23"/>
  <c r="F29" i="23"/>
  <c r="G28" i="23"/>
  <c r="F28" i="23"/>
  <c r="G27" i="23"/>
  <c r="F27" i="23"/>
  <c r="G26" i="23"/>
  <c r="F26" i="23"/>
  <c r="G25" i="23"/>
  <c r="F25" i="23"/>
  <c r="G24" i="23"/>
  <c r="F24" i="23"/>
  <c r="G23" i="23"/>
  <c r="F23" i="23"/>
  <c r="G22" i="23"/>
  <c r="F22" i="23"/>
  <c r="G21" i="23"/>
  <c r="F21" i="23"/>
  <c r="G20" i="23"/>
  <c r="F20" i="23"/>
  <c r="G19" i="23"/>
  <c r="F19" i="23"/>
  <c r="G18" i="23"/>
  <c r="F18" i="23"/>
  <c r="G17" i="23"/>
  <c r="F17" i="23"/>
  <c r="G16" i="23"/>
  <c r="F16" i="23"/>
  <c r="G15" i="23"/>
  <c r="F15" i="23"/>
  <c r="G14" i="23"/>
  <c r="F14" i="23"/>
  <c r="G13" i="23"/>
  <c r="F13" i="23"/>
  <c r="G12" i="23"/>
  <c r="F12" i="23"/>
  <c r="G11" i="23"/>
  <c r="F11" i="23"/>
  <c r="G10" i="23"/>
  <c r="F10" i="23"/>
  <c r="G9" i="23"/>
  <c r="F9" i="23"/>
  <c r="G8" i="23"/>
  <c r="F8" i="23"/>
  <c r="AI12" i="23" l="1"/>
  <c r="AH12" i="23"/>
  <c r="AJ12" i="23"/>
  <c r="AH20" i="23"/>
  <c r="AI20" i="23"/>
  <c r="AJ20" i="23"/>
  <c r="AH26" i="23"/>
  <c r="AI26" i="23"/>
  <c r="AJ26" i="23"/>
  <c r="AI32" i="23"/>
  <c r="AH32" i="23"/>
  <c r="AJ32" i="23"/>
  <c r="AI38" i="23"/>
  <c r="AH38" i="23"/>
  <c r="AJ38" i="23"/>
  <c r="AI46" i="23"/>
  <c r="AH46" i="23"/>
  <c r="AJ46" i="23"/>
  <c r="AH54" i="23"/>
  <c r="AI54" i="23"/>
  <c r="AJ54" i="23"/>
  <c r="AI62" i="23"/>
  <c r="AH62" i="23"/>
  <c r="AJ62" i="23"/>
  <c r="AH66" i="23"/>
  <c r="AI66" i="23"/>
  <c r="AJ66" i="23"/>
  <c r="AI76" i="23"/>
  <c r="AH76" i="23"/>
  <c r="AJ76" i="23"/>
  <c r="AH84" i="23"/>
  <c r="AI84" i="23"/>
  <c r="AJ84" i="23"/>
  <c r="AH90" i="23"/>
  <c r="AI90" i="23"/>
  <c r="AJ90" i="23"/>
  <c r="AI96" i="23"/>
  <c r="AH96" i="23"/>
  <c r="AJ96" i="23"/>
  <c r="AI106" i="23"/>
  <c r="AH106" i="23"/>
  <c r="AJ106" i="23"/>
  <c r="AI112" i="23"/>
  <c r="AH112" i="23"/>
  <c r="AJ112" i="23"/>
  <c r="AI120" i="23"/>
  <c r="AH120" i="23"/>
  <c r="AJ120" i="23"/>
  <c r="AH128" i="23"/>
  <c r="AI128" i="23"/>
  <c r="AJ128" i="23"/>
  <c r="AH134" i="23"/>
  <c r="AI134" i="23"/>
  <c r="AJ134" i="23"/>
  <c r="AH140" i="23"/>
  <c r="AI140" i="23"/>
  <c r="AJ140" i="23"/>
  <c r="AI148" i="23"/>
  <c r="AH148" i="23"/>
  <c r="AJ148" i="23"/>
  <c r="AI154" i="23"/>
  <c r="AH154" i="23"/>
  <c r="AJ154" i="23"/>
  <c r="AI162" i="23"/>
  <c r="AH162" i="23"/>
  <c r="AJ162" i="23"/>
  <c r="AI172" i="23"/>
  <c r="AH172" i="23"/>
  <c r="AJ172" i="23"/>
  <c r="AI178" i="23"/>
  <c r="AH178" i="23"/>
  <c r="AJ178" i="23"/>
  <c r="AI184" i="23"/>
  <c r="AH184" i="23"/>
  <c r="AJ184" i="23"/>
  <c r="AI192" i="23"/>
  <c r="AH192" i="23"/>
  <c r="AJ192" i="23"/>
  <c r="AI200" i="23"/>
  <c r="AH200" i="23"/>
  <c r="AJ200" i="23"/>
  <c r="AH208" i="23"/>
  <c r="AI208" i="23"/>
  <c r="AJ208" i="23"/>
  <c r="AI214" i="23"/>
  <c r="AH214" i="23"/>
  <c r="AJ214" i="23"/>
  <c r="AH218" i="23"/>
  <c r="AI218" i="23"/>
  <c r="AJ218" i="23"/>
  <c r="AH226" i="23"/>
  <c r="AI226" i="23"/>
  <c r="AJ226" i="23"/>
  <c r="AH236" i="23"/>
  <c r="AI236" i="23"/>
  <c r="AJ236" i="23"/>
  <c r="AI242" i="23"/>
  <c r="AH242" i="23"/>
  <c r="AJ242" i="23"/>
  <c r="AH250" i="23"/>
  <c r="AI250" i="23"/>
  <c r="AJ250" i="23"/>
  <c r="AH256" i="23"/>
  <c r="AI256" i="23"/>
  <c r="AJ256" i="23"/>
  <c r="AH262" i="23"/>
  <c r="AI262" i="23"/>
  <c r="AJ262" i="23"/>
  <c r="AH268" i="23"/>
  <c r="AI268" i="23"/>
  <c r="AJ268" i="23"/>
  <c r="AH272" i="23"/>
  <c r="AI272" i="23"/>
  <c r="AJ272" i="23"/>
  <c r="AH276" i="23"/>
  <c r="AI276" i="23"/>
  <c r="AJ276" i="23"/>
  <c r="AH280" i="23"/>
  <c r="AI280" i="23"/>
  <c r="AJ280" i="23"/>
  <c r="AH286" i="23"/>
  <c r="AI286" i="23"/>
  <c r="AJ286" i="23"/>
  <c r="AI290" i="23"/>
  <c r="AH290" i="23"/>
  <c r="AJ290" i="23"/>
  <c r="AH294" i="23"/>
  <c r="AI294" i="23"/>
  <c r="AJ294" i="23"/>
  <c r="AI298" i="23"/>
  <c r="AH298" i="23"/>
  <c r="AJ298" i="23"/>
  <c r="AI302" i="23"/>
  <c r="AH302" i="23"/>
  <c r="AJ302" i="23"/>
  <c r="AH306" i="23"/>
  <c r="AI306" i="23"/>
  <c r="AJ306" i="23"/>
  <c r="AH310" i="23"/>
  <c r="AI310" i="23"/>
  <c r="AJ310" i="23"/>
  <c r="AI314" i="23"/>
  <c r="AH314" i="23"/>
  <c r="AJ314" i="23"/>
  <c r="AH316" i="23"/>
  <c r="AI316" i="23"/>
  <c r="AJ316" i="23"/>
  <c r="AH320" i="23"/>
  <c r="AI320" i="23"/>
  <c r="AJ320" i="23"/>
  <c r="AH324" i="23"/>
  <c r="AI324" i="23"/>
  <c r="AJ324" i="23"/>
  <c r="AH328" i="23"/>
  <c r="AI328" i="23"/>
  <c r="AJ328" i="23"/>
  <c r="AI332" i="23"/>
  <c r="AH332" i="23"/>
  <c r="AJ332" i="23"/>
  <c r="AH336" i="23"/>
  <c r="AI336" i="23"/>
  <c r="AJ336" i="23"/>
  <c r="AI338" i="23"/>
  <c r="AH338" i="23"/>
  <c r="AJ338" i="23"/>
  <c r="AH340" i="23"/>
  <c r="AI340" i="23"/>
  <c r="AJ340" i="23"/>
  <c r="AI342" i="23"/>
  <c r="AH342" i="23"/>
  <c r="AJ342" i="23"/>
  <c r="AH344" i="23"/>
  <c r="AI344" i="23"/>
  <c r="AJ344" i="23"/>
  <c r="AH346" i="23"/>
  <c r="AI346" i="23"/>
  <c r="AJ346" i="23"/>
  <c r="AH348" i="23"/>
  <c r="AI348" i="23"/>
  <c r="AJ348" i="23"/>
  <c r="AI350" i="23"/>
  <c r="AH350" i="23"/>
  <c r="AJ350" i="23"/>
  <c r="AH352" i="23"/>
  <c r="AI352" i="23"/>
  <c r="AJ352" i="23"/>
  <c r="AH354" i="23"/>
  <c r="AI354" i="23"/>
  <c r="AJ354" i="23"/>
  <c r="AH358" i="23"/>
  <c r="AI358" i="23"/>
  <c r="AJ358" i="23"/>
  <c r="AH360" i="23"/>
  <c r="AI360" i="23"/>
  <c r="AJ360" i="23"/>
  <c r="AI362" i="23"/>
  <c r="AH362" i="23"/>
  <c r="AJ362" i="23"/>
  <c r="AI364" i="23"/>
  <c r="AH364" i="23"/>
  <c r="AJ364" i="23"/>
  <c r="AH366" i="23"/>
  <c r="AI366" i="23"/>
  <c r="AJ366" i="23"/>
  <c r="AH368" i="23"/>
  <c r="AI368" i="23"/>
  <c r="AJ368" i="23"/>
  <c r="AH370" i="23"/>
  <c r="AI370" i="23"/>
  <c r="AJ370" i="23"/>
  <c r="AI372" i="23"/>
  <c r="AH372" i="23"/>
  <c r="AJ372" i="23"/>
  <c r="AI8" i="23"/>
  <c r="AH8" i="23"/>
  <c r="AJ8" i="23"/>
  <c r="AH14" i="23"/>
  <c r="AI14" i="23"/>
  <c r="AJ14" i="23"/>
  <c r="AI18" i="23"/>
  <c r="AH18" i="23"/>
  <c r="AJ18" i="23"/>
  <c r="AH22" i="23"/>
  <c r="AI22" i="23"/>
  <c r="AJ22" i="23"/>
  <c r="AH28" i="23"/>
  <c r="AI28" i="23"/>
  <c r="AJ28" i="23"/>
  <c r="AH34" i="23"/>
  <c r="AI34" i="23"/>
  <c r="AJ34" i="23"/>
  <c r="AH40" i="23"/>
  <c r="AI40" i="23"/>
  <c r="AJ40" i="23"/>
  <c r="AH42" i="23"/>
  <c r="AI42" i="23"/>
  <c r="AJ42" i="23"/>
  <c r="AH48" i="23"/>
  <c r="AI48" i="23"/>
  <c r="AJ48" i="23"/>
  <c r="AH50" i="23"/>
  <c r="AI50" i="23"/>
  <c r="AJ50" i="23"/>
  <c r="AI56" i="23"/>
  <c r="AH56" i="23"/>
  <c r="AJ56" i="23"/>
  <c r="AI58" i="23"/>
  <c r="AH58" i="23"/>
  <c r="AJ58" i="23"/>
  <c r="AI64" i="23"/>
  <c r="AH64" i="23"/>
  <c r="AJ64" i="23"/>
  <c r="AI70" i="23"/>
  <c r="AH70" i="23"/>
  <c r="AJ70" i="23"/>
  <c r="AI72" i="23"/>
  <c r="AH72" i="23"/>
  <c r="AJ72" i="23"/>
  <c r="AH78" i="23"/>
  <c r="AI78" i="23"/>
  <c r="AJ78" i="23"/>
  <c r="AH80" i="23"/>
  <c r="AI80" i="23"/>
  <c r="AJ80" i="23"/>
  <c r="AH86" i="23"/>
  <c r="AI86" i="23"/>
  <c r="AJ86" i="23"/>
  <c r="AI88" i="23"/>
  <c r="AH88" i="23"/>
  <c r="AJ88" i="23"/>
  <c r="AH94" i="23"/>
  <c r="AI94" i="23"/>
  <c r="AJ94" i="23"/>
  <c r="AH100" i="23"/>
  <c r="AI100" i="23"/>
  <c r="AJ100" i="23"/>
  <c r="AH102" i="23"/>
  <c r="AI102" i="23"/>
  <c r="AJ102" i="23"/>
  <c r="AH108" i="23"/>
  <c r="AI108" i="23"/>
  <c r="AJ108" i="23"/>
  <c r="AI114" i="23"/>
  <c r="AH114" i="23"/>
  <c r="AJ114" i="23"/>
  <c r="AI118" i="23"/>
  <c r="AH118" i="23"/>
  <c r="AJ118" i="23"/>
  <c r="AH122" i="23"/>
  <c r="AI122" i="23"/>
  <c r="AJ122" i="23"/>
  <c r="AH126" i="23"/>
  <c r="AI126" i="23"/>
  <c r="AJ126" i="23"/>
  <c r="AI130" i="23"/>
  <c r="AH130" i="23"/>
  <c r="AJ130" i="23"/>
  <c r="AH136" i="23"/>
  <c r="AI136" i="23"/>
  <c r="AJ136" i="23"/>
  <c r="AI142" i="23"/>
  <c r="AH142" i="23"/>
  <c r="AJ142" i="23"/>
  <c r="AI146" i="23"/>
  <c r="AH146" i="23"/>
  <c r="AJ146" i="23"/>
  <c r="AH152" i="23"/>
  <c r="AI152" i="23"/>
  <c r="AJ152" i="23"/>
  <c r="AI156" i="23"/>
  <c r="AH156" i="23"/>
  <c r="AJ156" i="23"/>
  <c r="AI160" i="23"/>
  <c r="AH160" i="23"/>
  <c r="AJ160" i="23"/>
  <c r="AH166" i="23"/>
  <c r="AI166" i="23"/>
  <c r="AJ166" i="23"/>
  <c r="AH170" i="23"/>
  <c r="AI170" i="23"/>
  <c r="AJ170" i="23"/>
  <c r="AI174" i="23"/>
  <c r="AH174" i="23"/>
  <c r="AJ174" i="23"/>
  <c r="AH180" i="23"/>
  <c r="AI180" i="23"/>
  <c r="AJ180" i="23"/>
  <c r="AI182" i="23"/>
  <c r="AH182" i="23"/>
  <c r="AJ182" i="23"/>
  <c r="AI188" i="23"/>
  <c r="AH188" i="23"/>
  <c r="AJ188" i="23"/>
  <c r="AI190" i="23"/>
  <c r="AH190" i="23"/>
  <c r="AJ190" i="23"/>
  <c r="AI196" i="23"/>
  <c r="AH196" i="23"/>
  <c r="AJ196" i="23"/>
  <c r="AI202" i="23"/>
  <c r="AH202" i="23"/>
  <c r="AJ202" i="23"/>
  <c r="AH204" i="23"/>
  <c r="AI204" i="23"/>
  <c r="AJ204" i="23"/>
  <c r="AH210" i="23"/>
  <c r="AI210" i="23"/>
  <c r="AJ210" i="23"/>
  <c r="AH216" i="23"/>
  <c r="AI216" i="23"/>
  <c r="AJ216" i="23"/>
  <c r="AI220" i="23"/>
  <c r="AH220" i="23"/>
  <c r="AJ220" i="23"/>
  <c r="AH224" i="23"/>
  <c r="AI224" i="23"/>
  <c r="AJ224" i="23"/>
  <c r="AI230" i="23"/>
  <c r="AH230" i="23"/>
  <c r="AJ230" i="23"/>
  <c r="AI232" i="23"/>
  <c r="AH232" i="23"/>
  <c r="AJ232" i="23"/>
  <c r="AI238" i="23"/>
  <c r="AH238" i="23"/>
  <c r="AJ238" i="23"/>
  <c r="AH244" i="23"/>
  <c r="AI244" i="23"/>
  <c r="AJ244" i="23"/>
  <c r="AI246" i="23"/>
  <c r="AH246" i="23"/>
  <c r="AJ246" i="23"/>
  <c r="AH252" i="23"/>
  <c r="AI252" i="23"/>
  <c r="AJ252" i="23"/>
  <c r="AI258" i="23"/>
  <c r="AH258" i="23"/>
  <c r="AJ258" i="23"/>
  <c r="AI264" i="23"/>
  <c r="AH264" i="23"/>
  <c r="AJ264" i="23"/>
  <c r="AH282" i="23"/>
  <c r="AI282" i="23"/>
  <c r="AJ282" i="23"/>
  <c r="AI9" i="23"/>
  <c r="AH9" i="23"/>
  <c r="AJ9" i="23"/>
  <c r="AH11" i="23"/>
  <c r="AI11" i="23"/>
  <c r="AJ11" i="23"/>
  <c r="AH13" i="23"/>
  <c r="AI13" i="23"/>
  <c r="AJ13" i="23"/>
  <c r="AI15" i="23"/>
  <c r="AH15" i="23"/>
  <c r="AJ15" i="23"/>
  <c r="AI17" i="23"/>
  <c r="AH17" i="23"/>
  <c r="AJ17" i="23"/>
  <c r="AI19" i="23"/>
  <c r="AH19" i="23"/>
  <c r="AJ19" i="23"/>
  <c r="AH21" i="23"/>
  <c r="AI21" i="23"/>
  <c r="AJ21" i="23"/>
  <c r="AH23" i="23"/>
  <c r="AI23" i="23"/>
  <c r="AJ23" i="23"/>
  <c r="AI25" i="23"/>
  <c r="AH25" i="23"/>
  <c r="AJ25" i="23"/>
  <c r="AH27" i="23"/>
  <c r="AI27" i="23"/>
  <c r="AJ27" i="23"/>
  <c r="AH29" i="23"/>
  <c r="AI29" i="23"/>
  <c r="AJ29" i="23"/>
  <c r="AH31" i="23"/>
  <c r="AI31" i="23"/>
  <c r="AJ31" i="23"/>
  <c r="AI33" i="23"/>
  <c r="AH33" i="23"/>
  <c r="AJ33" i="23"/>
  <c r="AH35" i="23"/>
  <c r="AI35" i="23"/>
  <c r="AJ35" i="23"/>
  <c r="AI37" i="23"/>
  <c r="AH37" i="23"/>
  <c r="AJ37" i="23"/>
  <c r="AH39" i="23"/>
  <c r="AI39" i="23"/>
  <c r="AJ39" i="23"/>
  <c r="AH41" i="23"/>
  <c r="AI41" i="23"/>
  <c r="AJ41" i="23"/>
  <c r="AH43" i="23"/>
  <c r="AI43" i="23"/>
  <c r="AJ43" i="23"/>
  <c r="AI45" i="23"/>
  <c r="AH45" i="23"/>
  <c r="AJ45" i="23"/>
  <c r="AH47" i="23"/>
  <c r="AI47" i="23"/>
  <c r="AJ47" i="23"/>
  <c r="AH49" i="23"/>
  <c r="AI49" i="23"/>
  <c r="AJ49" i="23"/>
  <c r="AI51" i="23"/>
  <c r="AH51" i="23"/>
  <c r="AJ51" i="23"/>
  <c r="AI53" i="23"/>
  <c r="AH53" i="23"/>
  <c r="AJ53" i="23"/>
  <c r="AI55" i="23"/>
  <c r="AH55" i="23"/>
  <c r="AJ55" i="23"/>
  <c r="AI57" i="23"/>
  <c r="AH57" i="23"/>
  <c r="AJ57" i="23"/>
  <c r="AI59" i="23"/>
  <c r="AH59" i="23"/>
  <c r="AJ59" i="23"/>
  <c r="AI61" i="23"/>
  <c r="AH61" i="23"/>
  <c r="AJ61" i="23"/>
  <c r="AH63" i="23"/>
  <c r="AI63" i="23"/>
  <c r="AJ63" i="23"/>
  <c r="AI65" i="23"/>
  <c r="AH65" i="23"/>
  <c r="AJ65" i="23"/>
  <c r="AH67" i="23"/>
  <c r="AI67" i="23"/>
  <c r="AJ67" i="23"/>
  <c r="AI69" i="23"/>
  <c r="AH69" i="23"/>
  <c r="AJ69" i="23"/>
  <c r="AH71" i="23"/>
  <c r="AI71" i="23"/>
  <c r="AJ71" i="23"/>
  <c r="AH73" i="23"/>
  <c r="AI73" i="23"/>
  <c r="AJ73" i="23"/>
  <c r="AH75" i="23"/>
  <c r="AI75" i="23"/>
  <c r="AJ75" i="23"/>
  <c r="AH77" i="23"/>
  <c r="AI77" i="23"/>
  <c r="AJ77" i="23"/>
  <c r="AI79" i="23"/>
  <c r="AH79" i="23"/>
  <c r="AJ79" i="23"/>
  <c r="AI81" i="23"/>
  <c r="AH81" i="23"/>
  <c r="AJ81" i="23"/>
  <c r="AI83" i="23"/>
  <c r="AH83" i="23"/>
  <c r="AJ83" i="23"/>
  <c r="AH85" i="23"/>
  <c r="AI85" i="23"/>
  <c r="AJ85" i="23"/>
  <c r="AH87" i="23"/>
  <c r="AI87" i="23"/>
  <c r="AJ87" i="23"/>
  <c r="AI89" i="23"/>
  <c r="AH89" i="23"/>
  <c r="AJ89" i="23"/>
  <c r="AH91" i="23"/>
  <c r="AI91" i="23"/>
  <c r="AJ91" i="23"/>
  <c r="AH93" i="23"/>
  <c r="AI93" i="23"/>
  <c r="AJ93" i="23"/>
  <c r="AH95" i="23"/>
  <c r="AI95" i="23"/>
  <c r="AJ95" i="23"/>
  <c r="AI97" i="23"/>
  <c r="AJ97" i="23"/>
  <c r="AH97" i="23"/>
  <c r="AI99" i="23"/>
  <c r="AH99" i="23"/>
  <c r="AJ99" i="23"/>
  <c r="AI101" i="23"/>
  <c r="AH101" i="23"/>
  <c r="AJ101" i="23"/>
  <c r="AH103" i="23"/>
  <c r="AI103" i="23"/>
  <c r="AJ103" i="23"/>
  <c r="AI105" i="23"/>
  <c r="AH105" i="23"/>
  <c r="AJ105" i="23"/>
  <c r="AH107" i="23"/>
  <c r="AI107" i="23"/>
  <c r="AJ107" i="23"/>
  <c r="AH109" i="23"/>
  <c r="AI109" i="23"/>
  <c r="AJ109" i="23"/>
  <c r="AH111" i="23"/>
  <c r="AI111" i="23"/>
  <c r="AJ111" i="23"/>
  <c r="AI113" i="23"/>
  <c r="AH113" i="23"/>
  <c r="AJ113" i="23"/>
  <c r="AH115" i="23"/>
  <c r="AI115" i="23"/>
  <c r="AJ115" i="23"/>
  <c r="AI117" i="23"/>
  <c r="AH117" i="23"/>
  <c r="AJ117" i="23"/>
  <c r="AH119" i="23"/>
  <c r="AI119" i="23"/>
  <c r="AJ119" i="23"/>
  <c r="AI121" i="23"/>
  <c r="AH121" i="23"/>
  <c r="AJ121" i="23"/>
  <c r="AH123" i="23"/>
  <c r="AI123" i="23"/>
  <c r="AJ123" i="23"/>
  <c r="AH125" i="23"/>
  <c r="AI125" i="23"/>
  <c r="AJ125" i="23"/>
  <c r="AH127" i="23"/>
  <c r="AI127" i="23"/>
  <c r="AJ127" i="23"/>
  <c r="AH129" i="23"/>
  <c r="AI129" i="23"/>
  <c r="AJ129" i="23"/>
  <c r="AI131" i="23"/>
  <c r="AH131" i="23"/>
  <c r="AJ131" i="23"/>
  <c r="AI133" i="23"/>
  <c r="AH133" i="23"/>
  <c r="AJ133" i="23"/>
  <c r="AH135" i="23"/>
  <c r="AI135" i="23"/>
  <c r="AJ135" i="23"/>
  <c r="AH137" i="23"/>
  <c r="AI137" i="23"/>
  <c r="AJ137" i="23"/>
  <c r="AI139" i="23"/>
  <c r="AH139" i="23"/>
  <c r="AJ139" i="23"/>
  <c r="AI141" i="23"/>
  <c r="AH141" i="23"/>
  <c r="AJ141" i="23"/>
  <c r="AH143" i="23"/>
  <c r="AI143" i="23"/>
  <c r="AJ143" i="23"/>
  <c r="AI145" i="23"/>
  <c r="AH145" i="23"/>
  <c r="AJ145" i="23"/>
  <c r="AH147" i="23"/>
  <c r="AI147" i="23"/>
  <c r="AJ147" i="23"/>
  <c r="AH149" i="23"/>
  <c r="AI149" i="23"/>
  <c r="AJ149" i="23"/>
  <c r="AH151" i="23"/>
  <c r="AI151" i="23"/>
  <c r="AJ151" i="23"/>
  <c r="AH153" i="23"/>
  <c r="AI153" i="23"/>
  <c r="AJ153" i="23"/>
  <c r="AH155" i="23"/>
  <c r="AI155" i="23"/>
  <c r="AJ155" i="23"/>
  <c r="AH157" i="23"/>
  <c r="AI157" i="23"/>
  <c r="AJ157" i="23"/>
  <c r="AH159" i="23"/>
  <c r="AI159" i="23"/>
  <c r="AJ159" i="23"/>
  <c r="AI161" i="23"/>
  <c r="AH161" i="23"/>
  <c r="AJ161" i="23"/>
  <c r="AI163" i="23"/>
  <c r="AH163" i="23"/>
  <c r="AJ163" i="23"/>
  <c r="AH165" i="23"/>
  <c r="AI165" i="23"/>
  <c r="AJ165" i="23"/>
  <c r="AH167" i="23"/>
  <c r="AI167" i="23"/>
  <c r="AJ167" i="23"/>
  <c r="AI169" i="23"/>
  <c r="AH169" i="23"/>
  <c r="AJ169" i="23"/>
  <c r="AI171" i="23"/>
  <c r="AH171" i="23"/>
  <c r="AJ171" i="23"/>
  <c r="AH173" i="23"/>
  <c r="AI173" i="23"/>
  <c r="AJ173" i="23"/>
  <c r="AI175" i="23"/>
  <c r="AH175" i="23"/>
  <c r="AJ175" i="23"/>
  <c r="AI177" i="23"/>
  <c r="AH177" i="23"/>
  <c r="AJ177" i="23"/>
  <c r="AH179" i="23"/>
  <c r="AI179" i="23"/>
  <c r="AJ179" i="23"/>
  <c r="AJ181" i="23"/>
  <c r="AI181" i="23"/>
  <c r="AH181" i="23"/>
  <c r="AI183" i="23"/>
  <c r="AH183" i="23"/>
  <c r="AJ183" i="23"/>
  <c r="AH185" i="23"/>
  <c r="AI185" i="23"/>
  <c r="AJ185" i="23"/>
  <c r="AH187" i="23"/>
  <c r="AI187" i="23"/>
  <c r="AJ187" i="23"/>
  <c r="AH189" i="23"/>
  <c r="AI189" i="23"/>
  <c r="AJ189" i="23"/>
  <c r="AH191" i="23"/>
  <c r="AI191" i="23"/>
  <c r="AJ191" i="23"/>
  <c r="AI193" i="23"/>
  <c r="AH193" i="23"/>
  <c r="AJ193" i="23"/>
  <c r="AH195" i="23"/>
  <c r="AI195" i="23"/>
  <c r="AJ195" i="23"/>
  <c r="AH197" i="23"/>
  <c r="AI197" i="23"/>
  <c r="AJ197" i="23"/>
  <c r="AI199" i="23"/>
  <c r="AH199" i="23"/>
  <c r="AJ199" i="23"/>
  <c r="AH201" i="23"/>
  <c r="AI201" i="23"/>
  <c r="AJ201" i="23"/>
  <c r="AI203" i="23"/>
  <c r="AH203" i="23"/>
  <c r="AJ203" i="23"/>
  <c r="AI205" i="23"/>
  <c r="AH205" i="23"/>
  <c r="AJ205" i="23"/>
  <c r="AH207" i="23"/>
  <c r="AI207" i="23"/>
  <c r="AJ207" i="23"/>
  <c r="AI209" i="23"/>
  <c r="AH209" i="23"/>
  <c r="AJ209" i="23"/>
  <c r="AH211" i="23"/>
  <c r="AI211" i="23"/>
  <c r="AJ211" i="23"/>
  <c r="AI213" i="23"/>
  <c r="AH213" i="23"/>
  <c r="AJ213" i="23"/>
  <c r="AI215" i="23"/>
  <c r="AH215" i="23"/>
  <c r="AJ215" i="23"/>
  <c r="M217" i="23"/>
  <c r="AI217" i="23"/>
  <c r="AH217" i="23"/>
  <c r="AJ217" i="23"/>
  <c r="AH219" i="23"/>
  <c r="AI219" i="23"/>
  <c r="AJ219" i="23"/>
  <c r="AI221" i="23"/>
  <c r="AH221" i="23"/>
  <c r="AJ221" i="23"/>
  <c r="AI223" i="23"/>
  <c r="AH223" i="23"/>
  <c r="AJ223" i="23"/>
  <c r="AH225" i="23"/>
  <c r="AI225" i="23"/>
  <c r="AJ225" i="23"/>
  <c r="AI227" i="23"/>
  <c r="AH227" i="23"/>
  <c r="AJ227" i="23"/>
  <c r="M229" i="23"/>
  <c r="AH229" i="23"/>
  <c r="AI229" i="23"/>
  <c r="AJ229" i="23"/>
  <c r="AI231" i="23"/>
  <c r="AH231" i="23"/>
  <c r="AJ231" i="23"/>
  <c r="M233" i="23"/>
  <c r="AH233" i="23"/>
  <c r="AI233" i="23"/>
  <c r="AJ233" i="23"/>
  <c r="AH235" i="23"/>
  <c r="AI235" i="23"/>
  <c r="AJ235" i="23"/>
  <c r="AH237" i="23"/>
  <c r="AI237" i="23"/>
  <c r="AJ237" i="23"/>
  <c r="AH239" i="23"/>
  <c r="AI239" i="23"/>
  <c r="AJ239" i="23"/>
  <c r="AI241" i="23"/>
  <c r="AH241" i="23"/>
  <c r="AJ241" i="23"/>
  <c r="AH243" i="23"/>
  <c r="AI243" i="23"/>
  <c r="AJ243" i="23"/>
  <c r="AH245" i="23"/>
  <c r="AI245" i="23"/>
  <c r="AJ245" i="23"/>
  <c r="AI247" i="23"/>
  <c r="AH247" i="23"/>
  <c r="AJ247" i="23"/>
  <c r="M249" i="23"/>
  <c r="AH249" i="23"/>
  <c r="AI249" i="23"/>
  <c r="AJ249" i="23"/>
  <c r="AI251" i="23"/>
  <c r="AH251" i="23"/>
  <c r="AJ251" i="23"/>
  <c r="M253" i="23"/>
  <c r="AI253" i="23"/>
  <c r="AH253" i="23"/>
  <c r="AJ253" i="23"/>
  <c r="AH255" i="23"/>
  <c r="AI255" i="23"/>
  <c r="AJ255" i="23"/>
  <c r="AI257" i="23"/>
  <c r="AH257" i="23"/>
  <c r="AJ257" i="23"/>
  <c r="AH259" i="23"/>
  <c r="AI259" i="23"/>
  <c r="AJ259" i="23"/>
  <c r="AI261" i="23"/>
  <c r="AH261" i="23"/>
  <c r="AJ261" i="23"/>
  <c r="AH263" i="23"/>
  <c r="AI263" i="23"/>
  <c r="AJ263" i="23"/>
  <c r="AI265" i="23"/>
  <c r="AH265" i="23"/>
  <c r="AJ265" i="23"/>
  <c r="AH267" i="23"/>
  <c r="AI267" i="23"/>
  <c r="AJ267" i="23"/>
  <c r="AH269" i="23"/>
  <c r="AI269" i="23"/>
  <c r="AJ269" i="23"/>
  <c r="AI271" i="23"/>
  <c r="AH271" i="23"/>
  <c r="AJ271" i="23"/>
  <c r="M273" i="23"/>
  <c r="AI273" i="23"/>
  <c r="AH273" i="23"/>
  <c r="AJ273" i="23"/>
  <c r="AH275" i="23"/>
  <c r="AI275" i="23"/>
  <c r="AJ275" i="23"/>
  <c r="AI277" i="23"/>
  <c r="AH277" i="23"/>
  <c r="AJ277" i="23"/>
  <c r="AI279" i="23"/>
  <c r="AH279" i="23"/>
  <c r="AJ279" i="23"/>
  <c r="AH281" i="23"/>
  <c r="AI281" i="23"/>
  <c r="AJ281" i="23"/>
  <c r="AI283" i="23"/>
  <c r="AH283" i="23"/>
  <c r="AJ283" i="23"/>
  <c r="AI285" i="23"/>
  <c r="AH285" i="23"/>
  <c r="AJ285" i="23"/>
  <c r="AI287" i="23"/>
  <c r="AH287" i="23"/>
  <c r="AJ287" i="23"/>
  <c r="AI289" i="23"/>
  <c r="AH289" i="23"/>
  <c r="AJ289" i="23"/>
  <c r="AJ291" i="23"/>
  <c r="AH291" i="23"/>
  <c r="AI291" i="23"/>
  <c r="AI293" i="23"/>
  <c r="AH293" i="23"/>
  <c r="AJ293" i="23"/>
  <c r="AH295" i="23"/>
  <c r="AI295" i="23"/>
  <c r="AJ295" i="23"/>
  <c r="AI297" i="23"/>
  <c r="AH297" i="23"/>
  <c r="AJ297" i="23"/>
  <c r="AI299" i="23"/>
  <c r="AH299" i="23"/>
  <c r="AJ299" i="23"/>
  <c r="AH301" i="23"/>
  <c r="AI301" i="23"/>
  <c r="AJ301" i="23"/>
  <c r="AI303" i="23"/>
  <c r="AH303" i="23"/>
  <c r="AJ303" i="23"/>
  <c r="AH305" i="23"/>
  <c r="AI305" i="23"/>
  <c r="AJ305" i="23"/>
  <c r="AI307" i="23"/>
  <c r="AH307" i="23"/>
  <c r="AJ307" i="23"/>
  <c r="AH309" i="23"/>
  <c r="AI309" i="23"/>
  <c r="AJ309" i="23"/>
  <c r="AI311" i="23"/>
  <c r="AH311" i="23"/>
  <c r="AJ311" i="23"/>
  <c r="AH313" i="23"/>
  <c r="AI313" i="23"/>
  <c r="AJ313" i="23"/>
  <c r="AH315" i="23"/>
  <c r="AI315" i="23"/>
  <c r="AJ315" i="23"/>
  <c r="AI317" i="23"/>
  <c r="AH317" i="23"/>
  <c r="AJ317" i="23"/>
  <c r="AH319" i="23"/>
  <c r="AI319" i="23"/>
  <c r="AJ319" i="23"/>
  <c r="AI321" i="23"/>
  <c r="AH321" i="23"/>
  <c r="AJ321" i="23"/>
  <c r="AI323" i="23"/>
  <c r="AH323" i="23"/>
  <c r="AJ323" i="23"/>
  <c r="AH325" i="23"/>
  <c r="AI325" i="23"/>
  <c r="AJ325" i="23"/>
  <c r="AH327" i="23"/>
  <c r="AI327" i="23"/>
  <c r="AJ327" i="23"/>
  <c r="AI329" i="23"/>
  <c r="AH329" i="23"/>
  <c r="AJ329" i="23"/>
  <c r="AH331" i="23"/>
  <c r="AJ331" i="23"/>
  <c r="AI331" i="23"/>
  <c r="AI333" i="23"/>
  <c r="AH333" i="23"/>
  <c r="AJ333" i="23"/>
  <c r="AH335" i="23"/>
  <c r="AI335" i="23"/>
  <c r="AJ335" i="23"/>
  <c r="AH337" i="23"/>
  <c r="AI337" i="23"/>
  <c r="AJ337" i="23"/>
  <c r="AI339" i="23"/>
  <c r="AH339" i="23"/>
  <c r="AJ339" i="23"/>
  <c r="AI341" i="23"/>
  <c r="AH341" i="23"/>
  <c r="AJ341" i="23"/>
  <c r="AH343" i="23"/>
  <c r="AI343" i="23"/>
  <c r="AJ343" i="23"/>
  <c r="AI345" i="23"/>
  <c r="AH345" i="23"/>
  <c r="AJ345" i="23"/>
  <c r="AI347" i="23"/>
  <c r="AH347" i="23"/>
  <c r="AJ347" i="23"/>
  <c r="AH349" i="23"/>
  <c r="AI349" i="23"/>
  <c r="AJ349" i="23"/>
  <c r="AI351" i="23"/>
  <c r="AH351" i="23"/>
  <c r="AJ351" i="23"/>
  <c r="AI353" i="23"/>
  <c r="AH353" i="23"/>
  <c r="AJ353" i="23"/>
  <c r="AH355" i="23"/>
  <c r="AI355" i="23"/>
  <c r="AJ355" i="23"/>
  <c r="AH357" i="23"/>
  <c r="AI357" i="23"/>
  <c r="AJ357" i="23"/>
  <c r="AH359" i="23"/>
  <c r="AI359" i="23"/>
  <c r="AJ359" i="23"/>
  <c r="AH361" i="23"/>
  <c r="AI361" i="23"/>
  <c r="AJ361" i="23"/>
  <c r="AI363" i="23"/>
  <c r="AH363" i="23"/>
  <c r="AJ363" i="23"/>
  <c r="AH365" i="23"/>
  <c r="AI365" i="23"/>
  <c r="AJ365" i="23"/>
  <c r="AH367" i="23"/>
  <c r="AI367" i="23"/>
  <c r="AJ367" i="23"/>
  <c r="AI369" i="23"/>
  <c r="AH369" i="23"/>
  <c r="AJ369" i="23"/>
  <c r="AH371" i="23"/>
  <c r="AI371" i="23"/>
  <c r="AJ371" i="23"/>
  <c r="AH373" i="23"/>
  <c r="AI373" i="23"/>
  <c r="AJ373" i="23"/>
  <c r="AH10" i="23"/>
  <c r="AI10" i="23"/>
  <c r="AJ10" i="23"/>
  <c r="AH16" i="23"/>
  <c r="AI16" i="23"/>
  <c r="AJ16" i="23"/>
  <c r="AI24" i="23"/>
  <c r="AH24" i="23"/>
  <c r="AJ24" i="23"/>
  <c r="AH30" i="23"/>
  <c r="AI30" i="23"/>
  <c r="AJ30" i="23"/>
  <c r="AI36" i="23"/>
  <c r="AH36" i="23"/>
  <c r="AJ36" i="23"/>
  <c r="AI44" i="23"/>
  <c r="AH44" i="23"/>
  <c r="AJ44" i="23"/>
  <c r="AH52" i="23"/>
  <c r="AI52" i="23"/>
  <c r="AJ52" i="23"/>
  <c r="AH60" i="23"/>
  <c r="AI60" i="23"/>
  <c r="AJ60" i="23"/>
  <c r="AH68" i="23"/>
  <c r="AI68" i="23"/>
  <c r="AJ68" i="23"/>
  <c r="AH74" i="23"/>
  <c r="AI74" i="23"/>
  <c r="AJ74" i="23"/>
  <c r="AI82" i="23"/>
  <c r="AH82" i="23"/>
  <c r="AJ82" i="23"/>
  <c r="AI92" i="23"/>
  <c r="AH92" i="23"/>
  <c r="AJ92" i="23"/>
  <c r="AH98" i="23"/>
  <c r="AI98" i="23"/>
  <c r="AJ98" i="23"/>
  <c r="AI104" i="23"/>
  <c r="AH104" i="23"/>
  <c r="AJ104" i="23"/>
  <c r="AI110" i="23"/>
  <c r="AH110" i="23"/>
  <c r="AJ110" i="23"/>
  <c r="AI116" i="23"/>
  <c r="AH116" i="23"/>
  <c r="AJ116" i="23"/>
  <c r="AI124" i="23"/>
  <c r="AH124" i="23"/>
  <c r="AJ124" i="23"/>
  <c r="AI132" i="23"/>
  <c r="AH132" i="23"/>
  <c r="AJ132" i="23"/>
  <c r="AI138" i="23"/>
  <c r="AH138" i="23"/>
  <c r="AJ138" i="23"/>
  <c r="AH144" i="23"/>
  <c r="AI144" i="23"/>
  <c r="AJ144" i="23"/>
  <c r="AH150" i="23"/>
  <c r="AI150" i="23"/>
  <c r="AJ150" i="23"/>
  <c r="AH158" i="23"/>
  <c r="AI158" i="23"/>
  <c r="AJ158" i="23"/>
  <c r="AH164" i="23"/>
  <c r="AI164" i="23"/>
  <c r="AJ164" i="23"/>
  <c r="AH168" i="23"/>
  <c r="AI168" i="23"/>
  <c r="AJ168" i="23"/>
  <c r="AH176" i="23"/>
  <c r="AI176" i="23"/>
  <c r="AJ176" i="23"/>
  <c r="AI186" i="23"/>
  <c r="AH186" i="23"/>
  <c r="AJ186" i="23"/>
  <c r="AI194" i="23"/>
  <c r="AH194" i="23"/>
  <c r="AJ194" i="23"/>
  <c r="AI198" i="23"/>
  <c r="AH198" i="23"/>
  <c r="AJ198" i="23"/>
  <c r="AH206" i="23"/>
  <c r="AI206" i="23"/>
  <c r="AJ206" i="23"/>
  <c r="AI212" i="23"/>
  <c r="AH212" i="23"/>
  <c r="AJ212" i="23"/>
  <c r="AI222" i="23"/>
  <c r="AH222" i="23"/>
  <c r="AJ222" i="23"/>
  <c r="AH228" i="23"/>
  <c r="AI228" i="23"/>
  <c r="AJ228" i="23"/>
  <c r="AH234" i="23"/>
  <c r="AI234" i="23"/>
  <c r="AJ234" i="23"/>
  <c r="AI240" i="23"/>
  <c r="AH240" i="23"/>
  <c r="AJ240" i="23"/>
  <c r="AH248" i="23"/>
  <c r="AI248" i="23"/>
  <c r="AJ248" i="23"/>
  <c r="AI254" i="23"/>
  <c r="AH254" i="23"/>
  <c r="AJ254" i="23"/>
  <c r="AI260" i="23"/>
  <c r="AH260" i="23"/>
  <c r="AJ260" i="23"/>
  <c r="AI266" i="23"/>
  <c r="AH266" i="23"/>
  <c r="AJ266" i="23"/>
  <c r="AH270" i="23"/>
  <c r="AI270" i="23"/>
  <c r="AJ270" i="23"/>
  <c r="AI274" i="23"/>
  <c r="AH274" i="23"/>
  <c r="AJ274" i="23"/>
  <c r="AH278" i="23"/>
  <c r="AI278" i="23"/>
  <c r="AJ278" i="23"/>
  <c r="AI284" i="23"/>
  <c r="AH284" i="23"/>
  <c r="AJ284" i="23"/>
  <c r="AH288" i="23"/>
  <c r="AI288" i="23"/>
  <c r="AJ288" i="23"/>
  <c r="AH292" i="23"/>
  <c r="AI292" i="23"/>
  <c r="AJ292" i="23"/>
  <c r="AH296" i="23"/>
  <c r="AI296" i="23"/>
  <c r="AJ296" i="23"/>
  <c r="AH300" i="23"/>
  <c r="AI300" i="23"/>
  <c r="AJ300" i="23"/>
  <c r="AH304" i="23"/>
  <c r="AI304" i="23"/>
  <c r="AJ304" i="23"/>
  <c r="AH308" i="23"/>
  <c r="AI308" i="23"/>
  <c r="AJ308" i="23"/>
  <c r="AH312" i="23"/>
  <c r="AI312" i="23"/>
  <c r="AJ312" i="23"/>
  <c r="AI318" i="23"/>
  <c r="AH318" i="23"/>
  <c r="AJ318" i="23"/>
  <c r="AI322" i="23"/>
  <c r="AH322" i="23"/>
  <c r="AJ322" i="23"/>
  <c r="AH326" i="23"/>
  <c r="AI326" i="23"/>
  <c r="AJ326" i="23"/>
  <c r="AH330" i="23"/>
  <c r="AI330" i="23"/>
  <c r="AJ330" i="23"/>
  <c r="AI334" i="23"/>
  <c r="AH334" i="23"/>
  <c r="AJ334" i="23"/>
  <c r="AH356" i="23"/>
  <c r="AI356" i="23"/>
  <c r="AJ356" i="23"/>
  <c r="L10" i="20"/>
  <c r="J9" i="23"/>
  <c r="N9" i="23" s="1"/>
  <c r="J15" i="23"/>
  <c r="N15" i="23" s="1"/>
  <c r="J21" i="23"/>
  <c r="N21" i="23" s="1"/>
  <c r="J39" i="23"/>
  <c r="N39" i="23" s="1"/>
  <c r="J8" i="23"/>
  <c r="N8" i="23" s="1"/>
  <c r="J10" i="23"/>
  <c r="N10" i="23" s="1"/>
  <c r="J12" i="23"/>
  <c r="N12" i="23" s="1"/>
  <c r="J14" i="23"/>
  <c r="N14" i="23" s="1"/>
  <c r="J16" i="23"/>
  <c r="N16" i="23" s="1"/>
  <c r="J18" i="23"/>
  <c r="N18" i="23" s="1"/>
  <c r="J20" i="23"/>
  <c r="N20" i="23" s="1"/>
  <c r="J22" i="23"/>
  <c r="J24" i="23"/>
  <c r="N24" i="23" s="1"/>
  <c r="J26" i="23"/>
  <c r="N26" i="23" s="1"/>
  <c r="J28" i="23"/>
  <c r="K28" i="23" s="1"/>
  <c r="O28" i="23" s="1"/>
  <c r="J30" i="23"/>
  <c r="N30" i="23" s="1"/>
  <c r="J32" i="23"/>
  <c r="K32" i="23" s="1"/>
  <c r="O32" i="23" s="1"/>
  <c r="J34" i="23"/>
  <c r="N34" i="23" s="1"/>
  <c r="J36" i="23"/>
  <c r="N36" i="23" s="1"/>
  <c r="J38" i="23"/>
  <c r="N38" i="23" s="1"/>
  <c r="J40" i="23"/>
  <c r="N40" i="23" s="1"/>
  <c r="J42" i="23"/>
  <c r="N42" i="23" s="1"/>
  <c r="J44" i="23"/>
  <c r="J46" i="23"/>
  <c r="N46" i="23" s="1"/>
  <c r="J48" i="23"/>
  <c r="N48" i="23" s="1"/>
  <c r="J50" i="23"/>
  <c r="N50" i="23" s="1"/>
  <c r="J52" i="23"/>
  <c r="N52" i="23" s="1"/>
  <c r="J54" i="23"/>
  <c r="J56" i="23"/>
  <c r="N56" i="23" s="1"/>
  <c r="J58" i="23"/>
  <c r="N58" i="23" s="1"/>
  <c r="J60" i="23"/>
  <c r="N60" i="23" s="1"/>
  <c r="J62" i="23"/>
  <c r="K62" i="23" s="1"/>
  <c r="O62" i="23" s="1"/>
  <c r="J64" i="23"/>
  <c r="K64" i="23" s="1"/>
  <c r="O64" i="23" s="1"/>
  <c r="J66" i="23"/>
  <c r="K66" i="23" s="1"/>
  <c r="O66" i="23" s="1"/>
  <c r="J68" i="23"/>
  <c r="J70" i="23"/>
  <c r="J72" i="23"/>
  <c r="K72" i="23" s="1"/>
  <c r="O72" i="23" s="1"/>
  <c r="J74" i="23"/>
  <c r="N74" i="23" s="1"/>
  <c r="J76" i="23"/>
  <c r="N76" i="23" s="1"/>
  <c r="J78" i="23"/>
  <c r="K78" i="23" s="1"/>
  <c r="O78" i="23" s="1"/>
  <c r="J80" i="23"/>
  <c r="N80" i="23" s="1"/>
  <c r="J82" i="23"/>
  <c r="N82" i="23" s="1"/>
  <c r="J84" i="23"/>
  <c r="N84" i="23" s="1"/>
  <c r="J86" i="23"/>
  <c r="J88" i="23"/>
  <c r="N88" i="23" s="1"/>
  <c r="J90" i="23"/>
  <c r="N90" i="23" s="1"/>
  <c r="J92" i="23"/>
  <c r="N92" i="23" s="1"/>
  <c r="J94" i="23"/>
  <c r="J96" i="23"/>
  <c r="K96" i="23" s="1"/>
  <c r="O96" i="23" s="1"/>
  <c r="J98" i="23"/>
  <c r="N98" i="23" s="1"/>
  <c r="J100" i="23"/>
  <c r="J102" i="23"/>
  <c r="J104" i="23"/>
  <c r="K104" i="23" s="1"/>
  <c r="O104" i="23" s="1"/>
  <c r="J106" i="23"/>
  <c r="N106" i="23" s="1"/>
  <c r="J108" i="23"/>
  <c r="N108" i="23" s="1"/>
  <c r="J110" i="23"/>
  <c r="N110" i="23" s="1"/>
  <c r="J112" i="23"/>
  <c r="N112" i="23" s="1"/>
  <c r="J114" i="23"/>
  <c r="J116" i="23"/>
  <c r="N116" i="23" s="1"/>
  <c r="J118" i="23"/>
  <c r="J120" i="23"/>
  <c r="N120" i="23" s="1"/>
  <c r="J122" i="23"/>
  <c r="J124" i="23"/>
  <c r="K124" i="23" s="1"/>
  <c r="O124" i="23" s="1"/>
  <c r="J126" i="23"/>
  <c r="K126" i="23" s="1"/>
  <c r="O126" i="23" s="1"/>
  <c r="J129" i="23"/>
  <c r="N129" i="23" s="1"/>
  <c r="J140" i="23"/>
  <c r="N140" i="23" s="1"/>
  <c r="J142" i="23"/>
  <c r="K142" i="23" s="1"/>
  <c r="O142" i="23" s="1"/>
  <c r="J227" i="23"/>
  <c r="K227" i="23" s="1"/>
  <c r="O227" i="23" s="1"/>
  <c r="J242" i="23"/>
  <c r="N242" i="23" s="1"/>
  <c r="J245" i="23"/>
  <c r="K245" i="23" s="1"/>
  <c r="O245" i="23" s="1"/>
  <c r="J247" i="23"/>
  <c r="N247" i="23" s="1"/>
  <c r="J250" i="23"/>
  <c r="K250" i="23" s="1"/>
  <c r="O250" i="23" s="1"/>
  <c r="J253" i="23"/>
  <c r="N253" i="23" s="1"/>
  <c r="J257" i="23"/>
  <c r="K257" i="23" s="1"/>
  <c r="O257" i="23" s="1"/>
  <c r="J260" i="23"/>
  <c r="K260" i="23" s="1"/>
  <c r="O260" i="23" s="1"/>
  <c r="J265" i="23"/>
  <c r="K265" i="23" s="1"/>
  <c r="O265" i="23" s="1"/>
  <c r="J267" i="23"/>
  <c r="K267" i="23" s="1"/>
  <c r="O267" i="23" s="1"/>
  <c r="J270" i="23"/>
  <c r="K270" i="23" s="1"/>
  <c r="O270" i="23" s="1"/>
  <c r="J275" i="23"/>
  <c r="K275" i="23" s="1"/>
  <c r="O275" i="23" s="1"/>
  <c r="J277" i="23"/>
  <c r="K277" i="23" s="1"/>
  <c r="O277" i="23" s="1"/>
  <c r="J279" i="23"/>
  <c r="N279" i="23" s="1"/>
  <c r="J281" i="23"/>
  <c r="N281" i="23" s="1"/>
  <c r="J283" i="23"/>
  <c r="N283" i="23" s="1"/>
  <c r="J285" i="23"/>
  <c r="N285" i="23" s="1"/>
  <c r="J287" i="23"/>
  <c r="N287" i="23" s="1"/>
  <c r="J289" i="23"/>
  <c r="N289" i="23" s="1"/>
  <c r="J291" i="23"/>
  <c r="N291" i="23" s="1"/>
  <c r="J293" i="23"/>
  <c r="J295" i="23"/>
  <c r="N295" i="23" s="1"/>
  <c r="J297" i="23"/>
  <c r="J299" i="23"/>
  <c r="N299" i="23" s="1"/>
  <c r="J301" i="23"/>
  <c r="N301" i="23" s="1"/>
  <c r="J303" i="23"/>
  <c r="N303" i="23" s="1"/>
  <c r="J305" i="23"/>
  <c r="J307" i="23"/>
  <c r="N307" i="23" s="1"/>
  <c r="J309" i="23"/>
  <c r="N309" i="23" s="1"/>
  <c r="J311" i="23"/>
  <c r="K311" i="23" s="1"/>
  <c r="O311" i="23" s="1"/>
  <c r="J313" i="23"/>
  <c r="N313" i="23" s="1"/>
  <c r="J315" i="23"/>
  <c r="N315" i="23" s="1"/>
  <c r="J317" i="23"/>
  <c r="N317" i="23" s="1"/>
  <c r="J319" i="23"/>
  <c r="N319" i="23" s="1"/>
  <c r="J321" i="23"/>
  <c r="K321" i="23" s="1"/>
  <c r="O321" i="23" s="1"/>
  <c r="J323" i="23"/>
  <c r="N323" i="23" s="1"/>
  <c r="J325" i="23"/>
  <c r="N325" i="23" s="1"/>
  <c r="J327" i="23"/>
  <c r="N327" i="23" s="1"/>
  <c r="J329" i="23"/>
  <c r="N329" i="23" s="1"/>
  <c r="J331" i="23"/>
  <c r="K331" i="23" s="1"/>
  <c r="O331" i="23" s="1"/>
  <c r="J333" i="23"/>
  <c r="J335" i="23"/>
  <c r="K335" i="23" s="1"/>
  <c r="O335" i="23" s="1"/>
  <c r="J337" i="23"/>
  <c r="K337" i="23" s="1"/>
  <c r="O337" i="23" s="1"/>
  <c r="J339" i="23"/>
  <c r="K339" i="23" s="1"/>
  <c r="O339" i="23" s="1"/>
  <c r="J341" i="23"/>
  <c r="N341" i="23" s="1"/>
  <c r="J343" i="23"/>
  <c r="N343" i="23" s="1"/>
  <c r="J345" i="23"/>
  <c r="N345" i="23" s="1"/>
  <c r="J347" i="23"/>
  <c r="J349" i="23"/>
  <c r="J351" i="23"/>
  <c r="K351" i="23" s="1"/>
  <c r="O351" i="23" s="1"/>
  <c r="J353" i="23"/>
  <c r="K353" i="23" s="1"/>
  <c r="O353" i="23" s="1"/>
  <c r="J355" i="23"/>
  <c r="K355" i="23" s="1"/>
  <c r="O355" i="23" s="1"/>
  <c r="J357" i="23"/>
  <c r="J359" i="23"/>
  <c r="K359" i="23" s="1"/>
  <c r="O359" i="23" s="1"/>
  <c r="J361" i="23"/>
  <c r="J363" i="23"/>
  <c r="K363" i="23" s="1"/>
  <c r="O363" i="23" s="1"/>
  <c r="J365" i="23"/>
  <c r="N365" i="23" s="1"/>
  <c r="J367" i="23"/>
  <c r="N367" i="23" s="1"/>
  <c r="J369" i="23"/>
  <c r="K369" i="23" s="1"/>
  <c r="O369" i="23" s="1"/>
  <c r="J371" i="23"/>
  <c r="N371" i="23" s="1"/>
  <c r="J373" i="23"/>
  <c r="N373" i="23" s="1"/>
  <c r="J128" i="23"/>
  <c r="K128" i="23" s="1"/>
  <c r="O128" i="23" s="1"/>
  <c r="J131" i="23"/>
  <c r="K131" i="23" s="1"/>
  <c r="O131" i="23" s="1"/>
  <c r="J133" i="23"/>
  <c r="N133" i="23" s="1"/>
  <c r="J135" i="23"/>
  <c r="N135" i="23" s="1"/>
  <c r="J137" i="23"/>
  <c r="N137" i="23" s="1"/>
  <c r="J144" i="23"/>
  <c r="N144" i="23" s="1"/>
  <c r="J146" i="23"/>
  <c r="J148" i="23"/>
  <c r="N148" i="23" s="1"/>
  <c r="J150" i="23"/>
  <c r="N150" i="23" s="1"/>
  <c r="J152" i="23"/>
  <c r="J154" i="23"/>
  <c r="N154" i="23" s="1"/>
  <c r="J156" i="23"/>
  <c r="N156" i="23" s="1"/>
  <c r="J158" i="23"/>
  <c r="N158" i="23" s="1"/>
  <c r="J160" i="23"/>
  <c r="N160" i="23" s="1"/>
  <c r="J162" i="23"/>
  <c r="K162" i="23" s="1"/>
  <c r="O162" i="23" s="1"/>
  <c r="J164" i="23"/>
  <c r="N164" i="23" s="1"/>
  <c r="J166" i="23"/>
  <c r="K166" i="23" s="1"/>
  <c r="O166" i="23" s="1"/>
  <c r="J168" i="23"/>
  <c r="J170" i="23"/>
  <c r="N170" i="23" s="1"/>
  <c r="J172" i="23"/>
  <c r="N172" i="23" s="1"/>
  <c r="J174" i="23"/>
  <c r="K174" i="23" s="1"/>
  <c r="O174" i="23" s="1"/>
  <c r="J176" i="23"/>
  <c r="N176" i="23" s="1"/>
  <c r="J178" i="23"/>
  <c r="N178" i="23" s="1"/>
  <c r="J180" i="23"/>
  <c r="J182" i="23"/>
  <c r="K182" i="23" s="1"/>
  <c r="O182" i="23" s="1"/>
  <c r="J184" i="23"/>
  <c r="K184" i="23" s="1"/>
  <c r="O184" i="23" s="1"/>
  <c r="J186" i="23"/>
  <c r="K186" i="23" s="1"/>
  <c r="O186" i="23" s="1"/>
  <c r="J188" i="23"/>
  <c r="K188" i="23" s="1"/>
  <c r="O188" i="23" s="1"/>
  <c r="J190" i="23"/>
  <c r="K190" i="23" s="1"/>
  <c r="O190" i="23" s="1"/>
  <c r="J192" i="23"/>
  <c r="J194" i="23"/>
  <c r="K194" i="23" s="1"/>
  <c r="O194" i="23" s="1"/>
  <c r="J196" i="23"/>
  <c r="K196" i="23" s="1"/>
  <c r="O196" i="23" s="1"/>
  <c r="J198" i="23"/>
  <c r="N198" i="23" s="1"/>
  <c r="J200" i="23"/>
  <c r="K200" i="23" s="1"/>
  <c r="O200" i="23" s="1"/>
  <c r="J202" i="23"/>
  <c r="K202" i="23" s="1"/>
  <c r="O202" i="23" s="1"/>
  <c r="J204" i="23"/>
  <c r="J206" i="23"/>
  <c r="K206" i="23" s="1"/>
  <c r="O206" i="23" s="1"/>
  <c r="J208" i="23"/>
  <c r="K208" i="23" s="1"/>
  <c r="O208" i="23" s="1"/>
  <c r="J210" i="23"/>
  <c r="K210" i="23" s="1"/>
  <c r="O210" i="23" s="1"/>
  <c r="J212" i="23"/>
  <c r="K212" i="23" s="1"/>
  <c r="O212" i="23" s="1"/>
  <c r="J214" i="23"/>
  <c r="K214" i="23" s="1"/>
  <c r="O214" i="23" s="1"/>
  <c r="J216" i="23"/>
  <c r="K216" i="23" s="1"/>
  <c r="O216" i="23" s="1"/>
  <c r="J219" i="23"/>
  <c r="N219" i="23" s="1"/>
  <c r="J221" i="23"/>
  <c r="J223" i="23"/>
  <c r="J226" i="23"/>
  <c r="J230" i="23"/>
  <c r="K230" i="23" s="1"/>
  <c r="O230" i="23" s="1"/>
  <c r="J232" i="23"/>
  <c r="K232" i="23" s="1"/>
  <c r="O232" i="23" s="1"/>
  <c r="J235" i="23"/>
  <c r="K235" i="23" s="1"/>
  <c r="O235" i="23" s="1"/>
  <c r="J237" i="23"/>
  <c r="N237" i="23" s="1"/>
  <c r="J239" i="23"/>
  <c r="K239" i="23" s="1"/>
  <c r="O239" i="23" s="1"/>
  <c r="J241" i="23"/>
  <c r="J244" i="23"/>
  <c r="K244" i="23" s="1"/>
  <c r="O244" i="23" s="1"/>
  <c r="J249" i="23"/>
  <c r="J252" i="23"/>
  <c r="K252" i="23" s="1"/>
  <c r="O252" i="23" s="1"/>
  <c r="J256" i="23"/>
  <c r="K256" i="23" s="1"/>
  <c r="O256" i="23" s="1"/>
  <c r="J259" i="23"/>
  <c r="K259" i="23" s="1"/>
  <c r="O259" i="23" s="1"/>
  <c r="J262" i="23"/>
  <c r="K262" i="23" s="1"/>
  <c r="O262" i="23" s="1"/>
  <c r="J264" i="23"/>
  <c r="K264" i="23" s="1"/>
  <c r="O264" i="23" s="1"/>
  <c r="J272" i="23"/>
  <c r="K272" i="23" s="1"/>
  <c r="O272" i="23" s="1"/>
  <c r="J11" i="23"/>
  <c r="N11" i="23" s="1"/>
  <c r="J13" i="23"/>
  <c r="N13" i="23" s="1"/>
  <c r="J17" i="23"/>
  <c r="N17" i="23" s="1"/>
  <c r="J19" i="23"/>
  <c r="N19" i="23" s="1"/>
  <c r="J23" i="23"/>
  <c r="N23" i="23" s="1"/>
  <c r="J25" i="23"/>
  <c r="J27" i="23"/>
  <c r="N27" i="23" s="1"/>
  <c r="J29" i="23"/>
  <c r="K29" i="23" s="1"/>
  <c r="O29" i="23" s="1"/>
  <c r="J31" i="23"/>
  <c r="J33" i="23"/>
  <c r="N33" i="23" s="1"/>
  <c r="J35" i="23"/>
  <c r="K35" i="23" s="1"/>
  <c r="O35" i="23" s="1"/>
  <c r="J37" i="23"/>
  <c r="K37" i="23" s="1"/>
  <c r="O37" i="23" s="1"/>
  <c r="J41" i="23"/>
  <c r="K41" i="23" s="1"/>
  <c r="O41" i="23" s="1"/>
  <c r="J43" i="23"/>
  <c r="N43" i="23" s="1"/>
  <c r="J45" i="23"/>
  <c r="K45" i="23" s="1"/>
  <c r="O45" i="23" s="1"/>
  <c r="J47" i="23"/>
  <c r="N47" i="23" s="1"/>
  <c r="J49" i="23"/>
  <c r="N49" i="23" s="1"/>
  <c r="J51" i="23"/>
  <c r="N51" i="23" s="1"/>
  <c r="J53" i="23"/>
  <c r="J55" i="23"/>
  <c r="N55" i="23" s="1"/>
  <c r="J57" i="23"/>
  <c r="K57" i="23" s="1"/>
  <c r="O57" i="23" s="1"/>
  <c r="J59" i="23"/>
  <c r="N59" i="23" s="1"/>
  <c r="J61" i="23"/>
  <c r="N61" i="23" s="1"/>
  <c r="J63" i="23"/>
  <c r="N63" i="23" s="1"/>
  <c r="J65" i="23"/>
  <c r="N65" i="23" s="1"/>
  <c r="J67" i="23"/>
  <c r="K67" i="23" s="1"/>
  <c r="O67" i="23" s="1"/>
  <c r="J69" i="23"/>
  <c r="N69" i="23" s="1"/>
  <c r="J71" i="23"/>
  <c r="N71" i="23" s="1"/>
  <c r="J73" i="23"/>
  <c r="N73" i="23" s="1"/>
  <c r="J75" i="23"/>
  <c r="N75" i="23" s="1"/>
  <c r="J77" i="23"/>
  <c r="N77" i="23" s="1"/>
  <c r="J79" i="23"/>
  <c r="J81" i="23"/>
  <c r="J83" i="23"/>
  <c r="K83" i="23" s="1"/>
  <c r="O83" i="23" s="1"/>
  <c r="J85" i="23"/>
  <c r="J87" i="23"/>
  <c r="N87" i="23" s="1"/>
  <c r="J89" i="23"/>
  <c r="J91" i="23"/>
  <c r="J93" i="23"/>
  <c r="K93" i="23" s="1"/>
  <c r="O93" i="23" s="1"/>
  <c r="J95" i="23"/>
  <c r="N95" i="23" s="1"/>
  <c r="J97" i="23"/>
  <c r="K97" i="23" s="1"/>
  <c r="O97" i="23" s="1"/>
  <c r="J99" i="23"/>
  <c r="K99" i="23" s="1"/>
  <c r="O99" i="23" s="1"/>
  <c r="J101" i="23"/>
  <c r="N101" i="23" s="1"/>
  <c r="J103" i="23"/>
  <c r="K103" i="23" s="1"/>
  <c r="O103" i="23" s="1"/>
  <c r="J105" i="23"/>
  <c r="N105" i="23" s="1"/>
  <c r="J107" i="23"/>
  <c r="N107" i="23" s="1"/>
  <c r="J109" i="23"/>
  <c r="J111" i="23"/>
  <c r="N111" i="23" s="1"/>
  <c r="J113" i="23"/>
  <c r="N113" i="23" s="1"/>
  <c r="J115" i="23"/>
  <c r="N115" i="23" s="1"/>
  <c r="J117" i="23"/>
  <c r="K117" i="23" s="1"/>
  <c r="O117" i="23" s="1"/>
  <c r="J119" i="23"/>
  <c r="N119" i="23" s="1"/>
  <c r="J121" i="23"/>
  <c r="N121" i="23" s="1"/>
  <c r="J123" i="23"/>
  <c r="N123" i="23" s="1"/>
  <c r="J125" i="23"/>
  <c r="K125" i="23" s="1"/>
  <c r="O125" i="23" s="1"/>
  <c r="J130" i="23"/>
  <c r="J139" i="23"/>
  <c r="N139" i="23" s="1"/>
  <c r="J141" i="23"/>
  <c r="K141" i="23" s="1"/>
  <c r="O141" i="23" s="1"/>
  <c r="J218" i="23"/>
  <c r="K218" i="23" s="1"/>
  <c r="O218" i="23" s="1"/>
  <c r="J225" i="23"/>
  <c r="J229" i="23"/>
  <c r="N229" i="23" s="1"/>
  <c r="J234" i="23"/>
  <c r="K234" i="23" s="1"/>
  <c r="O234" i="23" s="1"/>
  <c r="J243" i="23"/>
  <c r="K243" i="23" s="1"/>
  <c r="O243" i="23" s="1"/>
  <c r="J246" i="23"/>
  <c r="K246" i="23" s="1"/>
  <c r="O246" i="23" s="1"/>
  <c r="J248" i="23"/>
  <c r="K248" i="23" s="1"/>
  <c r="O248" i="23" s="1"/>
  <c r="J255" i="23"/>
  <c r="J266" i="23"/>
  <c r="N266" i="23" s="1"/>
  <c r="J269" i="23"/>
  <c r="K269" i="23" s="1"/>
  <c r="O269" i="23" s="1"/>
  <c r="J274" i="23"/>
  <c r="K274" i="23" s="1"/>
  <c r="O274" i="23" s="1"/>
  <c r="J276" i="23"/>
  <c r="K276" i="23" s="1"/>
  <c r="O276" i="23" s="1"/>
  <c r="J278" i="23"/>
  <c r="N278" i="23" s="1"/>
  <c r="J280" i="23"/>
  <c r="J282" i="23"/>
  <c r="K282" i="23" s="1"/>
  <c r="O282" i="23" s="1"/>
  <c r="J284" i="23"/>
  <c r="J286" i="23"/>
  <c r="K286" i="23" s="1"/>
  <c r="O286" i="23" s="1"/>
  <c r="J288" i="23"/>
  <c r="K288" i="23" s="1"/>
  <c r="O288" i="23" s="1"/>
  <c r="J290" i="23"/>
  <c r="J292" i="23"/>
  <c r="N292" i="23" s="1"/>
  <c r="J294" i="23"/>
  <c r="N294" i="23" s="1"/>
  <c r="J296" i="23"/>
  <c r="J298" i="23"/>
  <c r="J300" i="23"/>
  <c r="J302" i="23"/>
  <c r="K302" i="23" s="1"/>
  <c r="O302" i="23" s="1"/>
  <c r="J304" i="23"/>
  <c r="K304" i="23" s="1"/>
  <c r="O304" i="23" s="1"/>
  <c r="J306" i="23"/>
  <c r="K306" i="23" s="1"/>
  <c r="O306" i="23" s="1"/>
  <c r="J308" i="23"/>
  <c r="J310" i="23"/>
  <c r="J312" i="23"/>
  <c r="K312" i="23" s="1"/>
  <c r="O312" i="23" s="1"/>
  <c r="J314" i="23"/>
  <c r="K314" i="23" s="1"/>
  <c r="O314" i="23" s="1"/>
  <c r="J316" i="23"/>
  <c r="K316" i="23" s="1"/>
  <c r="O316" i="23" s="1"/>
  <c r="J318" i="23"/>
  <c r="J320" i="23"/>
  <c r="J322" i="23"/>
  <c r="K322" i="23" s="1"/>
  <c r="O322" i="23" s="1"/>
  <c r="J324" i="23"/>
  <c r="J326" i="23"/>
  <c r="J328" i="23"/>
  <c r="K328" i="23" s="1"/>
  <c r="O328" i="23" s="1"/>
  <c r="J330" i="23"/>
  <c r="N330" i="23" s="1"/>
  <c r="J332" i="23"/>
  <c r="N332" i="23" s="1"/>
  <c r="J334" i="23"/>
  <c r="K334" i="23" s="1"/>
  <c r="O334" i="23" s="1"/>
  <c r="J336" i="23"/>
  <c r="N336" i="23" s="1"/>
  <c r="J338" i="23"/>
  <c r="K338" i="23" s="1"/>
  <c r="O338" i="23" s="1"/>
  <c r="J340" i="23"/>
  <c r="N340" i="23" s="1"/>
  <c r="J342" i="23"/>
  <c r="N342" i="23" s="1"/>
  <c r="J344" i="23"/>
  <c r="K344" i="23" s="1"/>
  <c r="O344" i="23" s="1"/>
  <c r="J346" i="23"/>
  <c r="N346" i="23" s="1"/>
  <c r="J348" i="23"/>
  <c r="N348" i="23" s="1"/>
  <c r="J350" i="23"/>
  <c r="K350" i="23" s="1"/>
  <c r="O350" i="23" s="1"/>
  <c r="J352" i="23"/>
  <c r="N352" i="23" s="1"/>
  <c r="J354" i="23"/>
  <c r="N354" i="23" s="1"/>
  <c r="J356" i="23"/>
  <c r="J358" i="23"/>
  <c r="K358" i="23" s="1"/>
  <c r="O358" i="23" s="1"/>
  <c r="J360" i="23"/>
  <c r="N360" i="23" s="1"/>
  <c r="J362" i="23"/>
  <c r="K362" i="23" s="1"/>
  <c r="O362" i="23" s="1"/>
  <c r="J364" i="23"/>
  <c r="N364" i="23" s="1"/>
  <c r="J366" i="23"/>
  <c r="J368" i="23"/>
  <c r="N368" i="23" s="1"/>
  <c r="J370" i="23"/>
  <c r="K370" i="23" s="1"/>
  <c r="O370" i="23" s="1"/>
  <c r="J372" i="23"/>
  <c r="N372" i="23" s="1"/>
  <c r="J127" i="23"/>
  <c r="N127" i="23" s="1"/>
  <c r="J132" i="23"/>
  <c r="N132" i="23" s="1"/>
  <c r="J134" i="23"/>
  <c r="K134" i="23" s="1"/>
  <c r="O134" i="23" s="1"/>
  <c r="J136" i="23"/>
  <c r="N136" i="23" s="1"/>
  <c r="J138" i="23"/>
  <c r="J143" i="23"/>
  <c r="N143" i="23" s="1"/>
  <c r="J145" i="23"/>
  <c r="K145" i="23" s="1"/>
  <c r="O145" i="23" s="1"/>
  <c r="J147" i="23"/>
  <c r="N147" i="23" s="1"/>
  <c r="J149" i="23"/>
  <c r="N149" i="23" s="1"/>
  <c r="J151" i="23"/>
  <c r="J153" i="23"/>
  <c r="K153" i="23" s="1"/>
  <c r="O153" i="23" s="1"/>
  <c r="J155" i="23"/>
  <c r="N155" i="23" s="1"/>
  <c r="J157" i="23"/>
  <c r="N157" i="23" s="1"/>
  <c r="J159" i="23"/>
  <c r="N159" i="23" s="1"/>
  <c r="J161" i="23"/>
  <c r="N161" i="23" s="1"/>
  <c r="J163" i="23"/>
  <c r="N163" i="23" s="1"/>
  <c r="J165" i="23"/>
  <c r="N165" i="23" s="1"/>
  <c r="J167" i="23"/>
  <c r="N167" i="23" s="1"/>
  <c r="J169" i="23"/>
  <c r="N169" i="23" s="1"/>
  <c r="J171" i="23"/>
  <c r="N171" i="23" s="1"/>
  <c r="J173" i="23"/>
  <c r="K173" i="23" s="1"/>
  <c r="O173" i="23" s="1"/>
  <c r="J175" i="23"/>
  <c r="K175" i="23" s="1"/>
  <c r="O175" i="23" s="1"/>
  <c r="J177" i="23"/>
  <c r="N177" i="23" s="1"/>
  <c r="J179" i="23"/>
  <c r="N179" i="23" s="1"/>
  <c r="J181" i="23"/>
  <c r="K181" i="23" s="1"/>
  <c r="O181" i="23" s="1"/>
  <c r="J183" i="23"/>
  <c r="N183" i="23" s="1"/>
  <c r="J185" i="23"/>
  <c r="K185" i="23" s="1"/>
  <c r="O185" i="23" s="1"/>
  <c r="J187" i="23"/>
  <c r="N187" i="23" s="1"/>
  <c r="J189" i="23"/>
  <c r="J191" i="23"/>
  <c r="N191" i="23" s="1"/>
  <c r="J193" i="23"/>
  <c r="N193" i="23" s="1"/>
  <c r="J195" i="23"/>
  <c r="J197" i="23"/>
  <c r="K197" i="23" s="1"/>
  <c r="O197" i="23" s="1"/>
  <c r="J199" i="23"/>
  <c r="N199" i="23" s="1"/>
  <c r="J201" i="23"/>
  <c r="N201" i="23" s="1"/>
  <c r="J203" i="23"/>
  <c r="K203" i="23" s="1"/>
  <c r="O203" i="23" s="1"/>
  <c r="J205" i="23"/>
  <c r="K205" i="23" s="1"/>
  <c r="O205" i="23" s="1"/>
  <c r="J207" i="23"/>
  <c r="K207" i="23" s="1"/>
  <c r="O207" i="23" s="1"/>
  <c r="J209" i="23"/>
  <c r="N209" i="23" s="1"/>
  <c r="J211" i="23"/>
  <c r="K211" i="23" s="1"/>
  <c r="O211" i="23" s="1"/>
  <c r="J213" i="23"/>
  <c r="J215" i="23"/>
  <c r="N215" i="23" s="1"/>
  <c r="J217" i="23"/>
  <c r="N217" i="23" s="1"/>
  <c r="J220" i="23"/>
  <c r="K220" i="23" s="1"/>
  <c r="O220" i="23" s="1"/>
  <c r="J222" i="23"/>
  <c r="K222" i="23" s="1"/>
  <c r="O222" i="23" s="1"/>
  <c r="J224" i="23"/>
  <c r="K224" i="23" s="1"/>
  <c r="O224" i="23" s="1"/>
  <c r="J228" i="23"/>
  <c r="K228" i="23" s="1"/>
  <c r="O228" i="23" s="1"/>
  <c r="J231" i="23"/>
  <c r="K231" i="23" s="1"/>
  <c r="O231" i="23" s="1"/>
  <c r="J233" i="23"/>
  <c r="K233" i="23" s="1"/>
  <c r="O233" i="23" s="1"/>
  <c r="J236" i="23"/>
  <c r="K236" i="23" s="1"/>
  <c r="O236" i="23" s="1"/>
  <c r="J238" i="23"/>
  <c r="K238" i="23" s="1"/>
  <c r="O238" i="23" s="1"/>
  <c r="J240" i="23"/>
  <c r="K240" i="23" s="1"/>
  <c r="O240" i="23" s="1"/>
  <c r="J251" i="23"/>
  <c r="K251" i="23" s="1"/>
  <c r="O251" i="23" s="1"/>
  <c r="J254" i="23"/>
  <c r="K254" i="23" s="1"/>
  <c r="O254" i="23" s="1"/>
  <c r="J258" i="23"/>
  <c r="K258" i="23" s="1"/>
  <c r="O258" i="23" s="1"/>
  <c r="J261" i="23"/>
  <c r="K261" i="23" s="1"/>
  <c r="O261" i="23" s="1"/>
  <c r="J263" i="23"/>
  <c r="K263" i="23" s="1"/>
  <c r="O263" i="23" s="1"/>
  <c r="J268" i="23"/>
  <c r="K268" i="23" s="1"/>
  <c r="O268" i="23" s="1"/>
  <c r="J271" i="23"/>
  <c r="K271" i="23" s="1"/>
  <c r="O271" i="23" s="1"/>
  <c r="J273" i="23"/>
  <c r="K273" i="23" s="1"/>
  <c r="O273" i="23" s="1"/>
  <c r="M17" i="23"/>
  <c r="M21" i="23"/>
  <c r="M23" i="23"/>
  <c r="M45" i="23"/>
  <c r="M169" i="23"/>
  <c r="M182" i="23"/>
  <c r="M188" i="23"/>
  <c r="M190" i="23"/>
  <c r="M192" i="23"/>
  <c r="M196" i="23"/>
  <c r="M204" i="23"/>
  <c r="M206" i="23"/>
  <c r="M212" i="23"/>
  <c r="M332" i="23"/>
  <c r="M333" i="23"/>
  <c r="M335" i="23"/>
  <c r="M337" i="23"/>
  <c r="M345" i="23"/>
  <c r="M348" i="23"/>
  <c r="M349" i="23"/>
  <c r="M350" i="23"/>
  <c r="M351" i="23"/>
  <c r="M355" i="23"/>
  <c r="M363" i="23"/>
  <c r="M364" i="23"/>
  <c r="M368" i="23"/>
  <c r="N57" i="23"/>
  <c r="M31" i="23"/>
  <c r="M33" i="23"/>
  <c r="M37" i="23"/>
  <c r="M59" i="23"/>
  <c r="M89" i="23"/>
  <c r="M121" i="23"/>
  <c r="M149" i="23"/>
  <c r="M232" i="23"/>
  <c r="M342" i="23"/>
  <c r="M9" i="23"/>
  <c r="M11" i="23"/>
  <c r="M13" i="23"/>
  <c r="M39" i="23"/>
  <c r="M41" i="23"/>
  <c r="M157" i="23"/>
  <c r="M256" i="23"/>
  <c r="M262" i="23"/>
  <c r="M270" i="23"/>
  <c r="M35" i="23"/>
  <c r="M53" i="23"/>
  <c r="M133" i="23"/>
  <c r="M153" i="23"/>
  <c r="M25" i="23"/>
  <c r="M27" i="23"/>
  <c r="M55" i="23"/>
  <c r="M143" i="23"/>
  <c r="M213" i="23"/>
  <c r="M358" i="23"/>
  <c r="M19" i="23"/>
  <c r="M47" i="23"/>
  <c r="M49" i="23"/>
  <c r="M105" i="23"/>
  <c r="M163" i="23"/>
  <c r="M175" i="23"/>
  <c r="M177" i="23"/>
  <c r="M220" i="23"/>
  <c r="M222" i="23"/>
  <c r="M228" i="23"/>
  <c r="M354" i="23"/>
  <c r="M371" i="23"/>
  <c r="M372" i="23"/>
  <c r="M15" i="23"/>
  <c r="M29" i="23"/>
  <c r="M43" i="23"/>
  <c r="M51" i="23"/>
  <c r="M57" i="23"/>
  <c r="M73" i="23"/>
  <c r="N94" i="23"/>
  <c r="M127" i="23"/>
  <c r="M129" i="23"/>
  <c r="M147" i="23"/>
  <c r="M155" i="23"/>
  <c r="M236" i="23"/>
  <c r="M238" i="23"/>
  <c r="M268" i="23"/>
  <c r="M216" i="23"/>
  <c r="M244" i="23"/>
  <c r="M361" i="23"/>
  <c r="M367" i="23"/>
  <c r="M81" i="23"/>
  <c r="M113" i="23"/>
  <c r="M173" i="23"/>
  <c r="M181" i="23"/>
  <c r="M246" i="23"/>
  <c r="M159" i="23"/>
  <c r="M277" i="23"/>
  <c r="M65" i="23"/>
  <c r="M97" i="23"/>
  <c r="M193" i="23"/>
  <c r="M197" i="23"/>
  <c r="M370" i="23"/>
  <c r="N31" i="23"/>
  <c r="M63" i="23"/>
  <c r="M71" i="23"/>
  <c r="M79" i="23"/>
  <c r="M87" i="23"/>
  <c r="M95" i="23"/>
  <c r="M103" i="23"/>
  <c r="M111" i="23"/>
  <c r="M119" i="23"/>
  <c r="M135" i="23"/>
  <c r="M139" i="23"/>
  <c r="M185" i="23"/>
  <c r="N223" i="23"/>
  <c r="M265" i="23"/>
  <c r="M365" i="23"/>
  <c r="M61" i="23"/>
  <c r="M69" i="23"/>
  <c r="M77" i="23"/>
  <c r="M85" i="23"/>
  <c r="M93" i="23"/>
  <c r="M101" i="23"/>
  <c r="M109" i="23"/>
  <c r="M117" i="23"/>
  <c r="M125" i="23"/>
  <c r="M161" i="23"/>
  <c r="M165" i="23"/>
  <c r="M167" i="23"/>
  <c r="M171" i="23"/>
  <c r="M189" i="23"/>
  <c r="M198" i="23"/>
  <c r="M209" i="23"/>
  <c r="M218" i="23"/>
  <c r="M225" i="23"/>
  <c r="M234" i="23"/>
  <c r="M241" i="23"/>
  <c r="M245" i="23"/>
  <c r="M248" i="23"/>
  <c r="M250" i="23"/>
  <c r="M254" i="23"/>
  <c r="M260" i="23"/>
  <c r="M269" i="23"/>
  <c r="M272" i="23"/>
  <c r="M275" i="23"/>
  <c r="M339" i="23"/>
  <c r="M369" i="23"/>
  <c r="M67" i="23"/>
  <c r="M75" i="23"/>
  <c r="M83" i="23"/>
  <c r="M91" i="23"/>
  <c r="M99" i="23"/>
  <c r="M107" i="23"/>
  <c r="M115" i="23"/>
  <c r="M123" i="23"/>
  <c r="M137" i="23"/>
  <c r="M141" i="23"/>
  <c r="M145" i="23"/>
  <c r="M184" i="23"/>
  <c r="M186" i="23"/>
  <c r="M194" i="23"/>
  <c r="M201" i="23"/>
  <c r="M205" i="23"/>
  <c r="M221" i="23"/>
  <c r="M237" i="23"/>
  <c r="M257" i="23"/>
  <c r="M261" i="23"/>
  <c r="M264" i="23"/>
  <c r="M266" i="23"/>
  <c r="M334" i="23"/>
  <c r="M338" i="23"/>
  <c r="M352" i="23"/>
  <c r="M353" i="23"/>
  <c r="M366" i="23"/>
  <c r="M131" i="23"/>
  <c r="M151" i="23"/>
  <c r="M179" i="23"/>
  <c r="M200" i="23"/>
  <c r="M202" i="23"/>
  <c r="M208" i="23"/>
  <c r="M210" i="23"/>
  <c r="M214" i="23"/>
  <c r="M224" i="23"/>
  <c r="M226" i="23"/>
  <c r="M230" i="23"/>
  <c r="M240" i="23"/>
  <c r="M242" i="23"/>
  <c r="M252" i="23"/>
  <c r="M258" i="23"/>
  <c r="M336" i="23"/>
  <c r="M340" i="23"/>
  <c r="M344" i="23"/>
  <c r="M347" i="23"/>
  <c r="M356" i="23"/>
  <c r="M360" i="23"/>
  <c r="J31" i="27"/>
  <c r="L31" i="27"/>
  <c r="N31" i="27" s="1"/>
  <c r="L30" i="27"/>
  <c r="N30" i="27" s="1"/>
  <c r="J30" i="27"/>
  <c r="M10" i="23"/>
  <c r="M18" i="23"/>
  <c r="M26" i="23"/>
  <c r="M34" i="23"/>
  <c r="M42" i="23"/>
  <c r="M50" i="23"/>
  <c r="M58" i="23"/>
  <c r="M66" i="23"/>
  <c r="M74" i="23"/>
  <c r="M82" i="23"/>
  <c r="M90" i="23"/>
  <c r="M98" i="23"/>
  <c r="M106" i="23"/>
  <c r="M114" i="23"/>
  <c r="M122" i="23"/>
  <c r="M8" i="23"/>
  <c r="M16" i="23"/>
  <c r="M24" i="23"/>
  <c r="M32" i="23"/>
  <c r="K40" i="23"/>
  <c r="O40" i="23" s="1"/>
  <c r="M40" i="23"/>
  <c r="M48" i="23"/>
  <c r="M56" i="23"/>
  <c r="M64" i="23"/>
  <c r="M72" i="23"/>
  <c r="M80" i="23"/>
  <c r="M88" i="23"/>
  <c r="M96" i="23"/>
  <c r="M104" i="23"/>
  <c r="M112" i="23"/>
  <c r="M120" i="23"/>
  <c r="M14" i="23"/>
  <c r="M22" i="23"/>
  <c r="M30" i="23"/>
  <c r="M38" i="23"/>
  <c r="M46" i="23"/>
  <c r="M54" i="23"/>
  <c r="M62" i="23"/>
  <c r="M70" i="23"/>
  <c r="M78" i="23"/>
  <c r="M86" i="23"/>
  <c r="M94" i="23"/>
  <c r="M102" i="23"/>
  <c r="M110" i="23"/>
  <c r="M118" i="23"/>
  <c r="M12" i="23"/>
  <c r="M20" i="23"/>
  <c r="M28" i="23"/>
  <c r="M36" i="23"/>
  <c r="M44" i="23"/>
  <c r="M52" i="23"/>
  <c r="M60" i="23"/>
  <c r="M68" i="23"/>
  <c r="M76" i="23"/>
  <c r="M84" i="23"/>
  <c r="M92" i="23"/>
  <c r="M100" i="23"/>
  <c r="M108" i="23"/>
  <c r="M116" i="23"/>
  <c r="N227" i="23"/>
  <c r="M274" i="23"/>
  <c r="M276" i="23"/>
  <c r="M278" i="23"/>
  <c r="M124" i="23"/>
  <c r="M126" i="23"/>
  <c r="M128" i="23"/>
  <c r="M130" i="23"/>
  <c r="M132" i="23"/>
  <c r="M134" i="23"/>
  <c r="K135" i="23"/>
  <c r="O135" i="23" s="1"/>
  <c r="M136" i="23"/>
  <c r="M138" i="23"/>
  <c r="M140" i="23"/>
  <c r="M142" i="23"/>
  <c r="M144" i="23"/>
  <c r="M146" i="23"/>
  <c r="M148" i="23"/>
  <c r="M150" i="23"/>
  <c r="M152" i="23"/>
  <c r="M154" i="23"/>
  <c r="M156" i="23"/>
  <c r="M158" i="23"/>
  <c r="M160" i="23"/>
  <c r="M162" i="23"/>
  <c r="M164" i="23"/>
  <c r="M166" i="23"/>
  <c r="M168" i="23"/>
  <c r="M170" i="23"/>
  <c r="M172" i="23"/>
  <c r="M174" i="23"/>
  <c r="M176" i="23"/>
  <c r="M178" i="23"/>
  <c r="M180" i="23"/>
  <c r="M279" i="23"/>
  <c r="M281" i="23"/>
  <c r="M283" i="23"/>
  <c r="M285" i="23"/>
  <c r="K285" i="23"/>
  <c r="O285" i="23" s="1"/>
  <c r="M287" i="23"/>
  <c r="M289" i="23"/>
  <c r="M291" i="23"/>
  <c r="M293" i="23"/>
  <c r="M295" i="23"/>
  <c r="M297" i="23"/>
  <c r="M299" i="23"/>
  <c r="M301" i="23"/>
  <c r="M303" i="23"/>
  <c r="M305" i="23"/>
  <c r="M307" i="23"/>
  <c r="M309" i="23"/>
  <c r="K309" i="23"/>
  <c r="O309" i="23" s="1"/>
  <c r="M311" i="23"/>
  <c r="M313" i="23"/>
  <c r="M315" i="23"/>
  <c r="M317" i="23"/>
  <c r="M319" i="23"/>
  <c r="M321" i="23"/>
  <c r="M323" i="23"/>
  <c r="M325" i="23"/>
  <c r="M327" i="23"/>
  <c r="M329" i="23"/>
  <c r="M331" i="23"/>
  <c r="M343" i="23"/>
  <c r="M359" i="23"/>
  <c r="M183" i="23"/>
  <c r="M187" i="23"/>
  <c r="M191" i="23"/>
  <c r="M195" i="23"/>
  <c r="M199" i="23"/>
  <c r="M203" i="23"/>
  <c r="M207" i="23"/>
  <c r="M211" i="23"/>
  <c r="M215" i="23"/>
  <c r="M219" i="23"/>
  <c r="M223" i="23"/>
  <c r="M227" i="23"/>
  <c r="M231" i="23"/>
  <c r="M235" i="23"/>
  <c r="M239" i="23"/>
  <c r="M243" i="23"/>
  <c r="M247" i="23"/>
  <c r="M251" i="23"/>
  <c r="M255" i="23"/>
  <c r="M259" i="23"/>
  <c r="M263" i="23"/>
  <c r="M267" i="23"/>
  <c r="M271" i="23"/>
  <c r="M341" i="23"/>
  <c r="M346" i="23"/>
  <c r="M357" i="23"/>
  <c r="M362" i="23"/>
  <c r="M373" i="23"/>
  <c r="N212" i="23"/>
  <c r="N232" i="23"/>
  <c r="M280" i="23"/>
  <c r="M282" i="23"/>
  <c r="M284" i="23"/>
  <c r="M286" i="23"/>
  <c r="M288" i="23"/>
  <c r="M290" i="23"/>
  <c r="M292" i="23"/>
  <c r="M294" i="23"/>
  <c r="M296" i="23"/>
  <c r="M298" i="23"/>
  <c r="M300" i="23"/>
  <c r="M302" i="23"/>
  <c r="M304" i="23"/>
  <c r="M306" i="23"/>
  <c r="M308" i="23"/>
  <c r="M310" i="23"/>
  <c r="M312" i="23"/>
  <c r="M314" i="23"/>
  <c r="M316" i="23"/>
  <c r="M318" i="23"/>
  <c r="M320" i="23"/>
  <c r="M322" i="23"/>
  <c r="M324" i="23"/>
  <c r="M326" i="23"/>
  <c r="M328" i="23"/>
  <c r="M330" i="23"/>
  <c r="K373" i="23"/>
  <c r="O373" i="23" s="1"/>
  <c r="AL4" i="23" l="1"/>
  <c r="R20" i="20" s="1"/>
  <c r="AM3" i="23"/>
  <c r="AK4" i="23"/>
  <c r="Q20" i="20" s="1"/>
  <c r="AK3" i="23"/>
  <c r="K19" i="23"/>
  <c r="O19" i="23" s="1"/>
  <c r="AL3" i="23"/>
  <c r="AM4" i="23"/>
  <c r="S20" i="20" s="1"/>
  <c r="T20" i="20" s="1"/>
  <c r="N93" i="23"/>
  <c r="K101" i="23"/>
  <c r="O101" i="23" s="1"/>
  <c r="K177" i="23"/>
  <c r="O177" i="23" s="1"/>
  <c r="K49" i="23"/>
  <c r="O49" i="23" s="1"/>
  <c r="N72" i="23"/>
  <c r="K74" i="23"/>
  <c r="O74" i="23" s="1"/>
  <c r="K161" i="23"/>
  <c r="O161" i="23" s="1"/>
  <c r="N190" i="23"/>
  <c r="K242" i="23"/>
  <c r="O242" i="23" s="1"/>
  <c r="K217" i="23"/>
  <c r="O217" i="23" s="1"/>
  <c r="N41" i="23"/>
  <c r="K209" i="23"/>
  <c r="O209" i="23" s="1"/>
  <c r="N97" i="23"/>
  <c r="K127" i="23"/>
  <c r="O127" i="23" s="1"/>
  <c r="K342" i="23"/>
  <c r="O342" i="23" s="1"/>
  <c r="K313" i="23"/>
  <c r="O313" i="23" s="1"/>
  <c r="N337" i="23"/>
  <c r="N274" i="23"/>
  <c r="K9" i="23"/>
  <c r="O9" i="23" s="1"/>
  <c r="N271" i="23"/>
  <c r="N311" i="23"/>
  <c r="N32" i="23"/>
  <c r="N174" i="23"/>
  <c r="K294" i="23"/>
  <c r="O294" i="23" s="1"/>
  <c r="N210" i="23"/>
  <c r="K69" i="23"/>
  <c r="O69" i="23" s="1"/>
  <c r="K17" i="23"/>
  <c r="O17" i="23" s="1"/>
  <c r="N162" i="23"/>
  <c r="K278" i="23"/>
  <c r="O278" i="23" s="1"/>
  <c r="N260" i="23"/>
  <c r="N202" i="23"/>
  <c r="K90" i="23"/>
  <c r="O90" i="23" s="1"/>
  <c r="N350" i="23"/>
  <c r="N286" i="23"/>
  <c r="N173" i="23"/>
  <c r="K371" i="23"/>
  <c r="O371" i="23" s="1"/>
  <c r="N334" i="23"/>
  <c r="N142" i="23"/>
  <c r="N194" i="23"/>
  <c r="K113" i="23"/>
  <c r="O113" i="23" s="1"/>
  <c r="K27" i="23"/>
  <c r="O27" i="23" s="1"/>
  <c r="N243" i="23"/>
  <c r="N117" i="23"/>
  <c r="N45" i="23"/>
  <c r="K201" i="23"/>
  <c r="O201" i="23" s="1"/>
  <c r="N104" i="23"/>
  <c r="N363" i="23"/>
  <c r="N252" i="23"/>
  <c r="N186" i="23"/>
  <c r="K295" i="23"/>
  <c r="O295" i="23" s="1"/>
  <c r="K129" i="23"/>
  <c r="O129" i="23" s="1"/>
  <c r="K60" i="23"/>
  <c r="O60" i="23" s="1"/>
  <c r="K12" i="23"/>
  <c r="O12" i="23" s="1"/>
  <c r="K88" i="23"/>
  <c r="O88" i="23" s="1"/>
  <c r="K16" i="23"/>
  <c r="O16" i="23" s="1"/>
  <c r="N28" i="23"/>
  <c r="K150" i="23"/>
  <c r="O150" i="23" s="1"/>
  <c r="N96" i="23"/>
  <c r="K198" i="23"/>
  <c r="O198" i="23" s="1"/>
  <c r="N166" i="23"/>
  <c r="N64" i="23"/>
  <c r="N331" i="23"/>
  <c r="N244" i="23"/>
  <c r="N214" i="23"/>
  <c r="N182" i="23"/>
  <c r="K33" i="23"/>
  <c r="O33" i="23" s="1"/>
  <c r="K120" i="23"/>
  <c r="O120" i="23" s="1"/>
  <c r="K253" i="23"/>
  <c r="O253" i="23" s="1"/>
  <c r="N124" i="23"/>
  <c r="N128" i="23"/>
  <c r="N29" i="23"/>
  <c r="N230" i="23"/>
  <c r="N264" i="23"/>
  <c r="N234" i="23"/>
  <c r="K323" i="23"/>
  <c r="O323" i="23" s="1"/>
  <c r="K11" i="23"/>
  <c r="O11" i="23" s="1"/>
  <c r="N267" i="23"/>
  <c r="N259" i="23"/>
  <c r="K80" i="23"/>
  <c r="O80" i="23" s="1"/>
  <c r="K158" i="23"/>
  <c r="O158" i="23" s="1"/>
  <c r="N254" i="23"/>
  <c r="K298" i="23"/>
  <c r="O298" i="23" s="1"/>
  <c r="N298" i="23"/>
  <c r="K221" i="23"/>
  <c r="O221" i="23" s="1"/>
  <c r="N221" i="23"/>
  <c r="K204" i="23"/>
  <c r="O204" i="23" s="1"/>
  <c r="N204" i="23"/>
  <c r="K192" i="23"/>
  <c r="O192" i="23" s="1"/>
  <c r="N192" i="23"/>
  <c r="N180" i="23"/>
  <c r="K180" i="23"/>
  <c r="O180" i="23" s="1"/>
  <c r="K357" i="23"/>
  <c r="O357" i="23" s="1"/>
  <c r="N357" i="23"/>
  <c r="K293" i="23"/>
  <c r="O293" i="23" s="1"/>
  <c r="N293" i="23"/>
  <c r="N114" i="23"/>
  <c r="K114" i="23"/>
  <c r="O114" i="23" s="1"/>
  <c r="N102" i="23"/>
  <c r="K102" i="23"/>
  <c r="O102" i="23" s="1"/>
  <c r="N70" i="23"/>
  <c r="K70" i="23"/>
  <c r="O70" i="23" s="1"/>
  <c r="N353" i="23"/>
  <c r="K341" i="23"/>
  <c r="O341" i="23" s="1"/>
  <c r="N268" i="23"/>
  <c r="K317" i="23"/>
  <c r="O317" i="23" s="1"/>
  <c r="K301" i="23"/>
  <c r="O301" i="23" s="1"/>
  <c r="K289" i="23"/>
  <c r="O289" i="23" s="1"/>
  <c r="K106" i="23"/>
  <c r="O106" i="23" s="1"/>
  <c r="N321" i="23"/>
  <c r="N78" i="23"/>
  <c r="K336" i="23"/>
  <c r="O336" i="23" s="1"/>
  <c r="N369" i="23"/>
  <c r="N184" i="23"/>
  <c r="K75" i="23"/>
  <c r="O75" i="23" s="1"/>
  <c r="N306" i="23"/>
  <c r="N103" i="23"/>
  <c r="N228" i="23"/>
  <c r="N358" i="23"/>
  <c r="K21" i="23"/>
  <c r="O21" i="23" s="1"/>
  <c r="N35" i="23"/>
  <c r="N181" i="23"/>
  <c r="N302" i="23"/>
  <c r="N282" i="23"/>
  <c r="N185" i="23"/>
  <c r="N134" i="23"/>
  <c r="K364" i="23"/>
  <c r="O364" i="23" s="1"/>
  <c r="N152" i="23"/>
  <c r="K152" i="23"/>
  <c r="O152" i="23" s="1"/>
  <c r="N297" i="23"/>
  <c r="K297" i="23"/>
  <c r="O297" i="23" s="1"/>
  <c r="N122" i="23"/>
  <c r="K122" i="23"/>
  <c r="O122" i="23" s="1"/>
  <c r="N250" i="23"/>
  <c r="N200" i="23"/>
  <c r="K61" i="23"/>
  <c r="O61" i="23" s="1"/>
  <c r="K98" i="23"/>
  <c r="O98" i="23" s="1"/>
  <c r="K82" i="23"/>
  <c r="O82" i="23" s="1"/>
  <c r="N131" i="23"/>
  <c r="N245" i="23"/>
  <c r="N62" i="23"/>
  <c r="N304" i="23"/>
  <c r="K172" i="23"/>
  <c r="O172" i="23" s="1"/>
  <c r="K345" i="23"/>
  <c r="O345" i="23" s="1"/>
  <c r="N126" i="23"/>
  <c r="N257" i="23"/>
  <c r="N175" i="23"/>
  <c r="N85" i="23"/>
  <c r="K85" i="23"/>
  <c r="O85" i="23" s="1"/>
  <c r="N53" i="23"/>
  <c r="K53" i="23"/>
  <c r="O53" i="23" s="1"/>
  <c r="K241" i="23"/>
  <c r="O241" i="23" s="1"/>
  <c r="N241" i="23"/>
  <c r="N118" i="23"/>
  <c r="K118" i="23"/>
  <c r="O118" i="23" s="1"/>
  <c r="N86" i="23"/>
  <c r="K86" i="23"/>
  <c r="O86" i="23" s="1"/>
  <c r="N236" i="23"/>
  <c r="K325" i="23"/>
  <c r="O325" i="23" s="1"/>
  <c r="N270" i="23"/>
  <c r="N256" i="23"/>
  <c r="N246" i="23"/>
  <c r="N216" i="23"/>
  <c r="N208" i="23"/>
  <c r="N188" i="23"/>
  <c r="K115" i="23"/>
  <c r="O115" i="23" s="1"/>
  <c r="K13" i="23"/>
  <c r="O13" i="23" s="1"/>
  <c r="K110" i="23"/>
  <c r="O110" i="23" s="1"/>
  <c r="K156" i="23"/>
  <c r="O156" i="23" s="1"/>
  <c r="K237" i="23"/>
  <c r="O237" i="23" s="1"/>
  <c r="N265" i="23"/>
  <c r="N66" i="23"/>
  <c r="N79" i="23"/>
  <c r="K79" i="23"/>
  <c r="O79" i="23" s="1"/>
  <c r="K226" i="23"/>
  <c r="O226" i="23" s="1"/>
  <c r="N226" i="23"/>
  <c r="K352" i="23"/>
  <c r="O352" i="23" s="1"/>
  <c r="N224" i="23"/>
  <c r="K123" i="23"/>
  <c r="O123" i="23" s="1"/>
  <c r="K87" i="23"/>
  <c r="O87" i="23" s="1"/>
  <c r="K71" i="23"/>
  <c r="O71" i="23" s="1"/>
  <c r="K59" i="23"/>
  <c r="O59" i="23" s="1"/>
  <c r="K43" i="23"/>
  <c r="O43" i="23" s="1"/>
  <c r="N211" i="23"/>
  <c r="N261" i="23"/>
  <c r="N99" i="23"/>
  <c r="N322" i="23"/>
  <c r="N269" i="23"/>
  <c r="N316" i="23"/>
  <c r="K292" i="23"/>
  <c r="O292" i="23" s="1"/>
  <c r="N288" i="23"/>
  <c r="N344" i="23"/>
  <c r="N314" i="23"/>
  <c r="K187" i="23"/>
  <c r="O187" i="23" s="1"/>
  <c r="N153" i="23"/>
  <c r="N141" i="23"/>
  <c r="K25" i="23"/>
  <c r="O25" i="23" s="1"/>
  <c r="N25" i="23"/>
  <c r="K255" i="23"/>
  <c r="O255" i="23" s="1"/>
  <c r="N255" i="23"/>
  <c r="K368" i="23"/>
  <c r="O368" i="23" s="1"/>
  <c r="K111" i="23"/>
  <c r="O111" i="23" s="1"/>
  <c r="N37" i="23"/>
  <c r="K138" i="23"/>
  <c r="O138" i="23" s="1"/>
  <c r="N138" i="23"/>
  <c r="K310" i="23"/>
  <c r="O310" i="23" s="1"/>
  <c r="N310" i="23"/>
  <c r="N109" i="23"/>
  <c r="K109" i="23"/>
  <c r="O109" i="23" s="1"/>
  <c r="N356" i="23"/>
  <c r="K356" i="23"/>
  <c r="O356" i="23" s="1"/>
  <c r="K320" i="23"/>
  <c r="O320" i="23" s="1"/>
  <c r="N320" i="23"/>
  <c r="N284" i="23"/>
  <c r="K284" i="23"/>
  <c r="O284" i="23" s="1"/>
  <c r="K280" i="23"/>
  <c r="O280" i="23" s="1"/>
  <c r="N280" i="23"/>
  <c r="K225" i="23"/>
  <c r="O225" i="23" s="1"/>
  <c r="N225" i="23"/>
  <c r="K130" i="23"/>
  <c r="O130" i="23" s="1"/>
  <c r="N130" i="23"/>
  <c r="K91" i="23"/>
  <c r="O91" i="23" s="1"/>
  <c r="N91" i="23"/>
  <c r="K360" i="23"/>
  <c r="O360" i="23" s="1"/>
  <c r="N220" i="23"/>
  <c r="K143" i="23"/>
  <c r="O143" i="23" s="1"/>
  <c r="K119" i="23"/>
  <c r="O119" i="23" s="1"/>
  <c r="N83" i="23"/>
  <c r="N213" i="23"/>
  <c r="K213" i="23"/>
  <c r="O213" i="23" s="1"/>
  <c r="K189" i="23"/>
  <c r="O189" i="23" s="1"/>
  <c r="N189" i="23"/>
  <c r="N366" i="23"/>
  <c r="K366" i="23"/>
  <c r="O366" i="23" s="1"/>
  <c r="K354" i="23"/>
  <c r="O354" i="23" s="1"/>
  <c r="K348" i="23"/>
  <c r="O348" i="23" s="1"/>
  <c r="K340" i="23"/>
  <c r="O340" i="23" s="1"/>
  <c r="N248" i="23"/>
  <c r="N240" i="23"/>
  <c r="N218" i="23"/>
  <c r="K165" i="23"/>
  <c r="O165" i="23" s="1"/>
  <c r="K147" i="23"/>
  <c r="O147" i="23" s="1"/>
  <c r="K107" i="23"/>
  <c r="O107" i="23" s="1"/>
  <c r="K95" i="23"/>
  <c r="O95" i="23" s="1"/>
  <c r="K63" i="23"/>
  <c r="O63" i="23" s="1"/>
  <c r="K51" i="23"/>
  <c r="O51" i="23" s="1"/>
  <c r="N203" i="23"/>
  <c r="N205" i="23"/>
  <c r="K229" i="23"/>
  <c r="O229" i="23" s="1"/>
  <c r="N145" i="23"/>
  <c r="N67" i="23"/>
  <c r="N312" i="23"/>
  <c r="K332" i="23"/>
  <c r="O332" i="23" s="1"/>
  <c r="K219" i="23"/>
  <c r="O219" i="23" s="1"/>
  <c r="K169" i="23"/>
  <c r="O169" i="23" s="1"/>
  <c r="N275" i="23"/>
  <c r="K281" i="23"/>
  <c r="O281" i="23" s="1"/>
  <c r="K133" i="23"/>
  <c r="O133" i="23" s="1"/>
  <c r="K346" i="23"/>
  <c r="O346" i="23" s="1"/>
  <c r="N272" i="23"/>
  <c r="N258" i="23"/>
  <c r="K121" i="23"/>
  <c r="O121" i="23" s="1"/>
  <c r="N370" i="23"/>
  <c r="N359" i="23"/>
  <c r="N276" i="23"/>
  <c r="N196" i="23"/>
  <c r="K94" i="23"/>
  <c r="O94" i="23" s="1"/>
  <c r="K112" i="23"/>
  <c r="O112" i="23" s="1"/>
  <c r="N339" i="23"/>
  <c r="K77" i="23"/>
  <c r="O77" i="23" s="1"/>
  <c r="N239" i="23"/>
  <c r="K178" i="23"/>
  <c r="O178" i="23" s="1"/>
  <c r="K330" i="23"/>
  <c r="O330" i="23" s="1"/>
  <c r="K170" i="23"/>
  <c r="O170" i="23" s="1"/>
  <c r="N68" i="23"/>
  <c r="K68" i="23"/>
  <c r="O68" i="23" s="1"/>
  <c r="N361" i="23"/>
  <c r="K361" i="23"/>
  <c r="O361" i="23" s="1"/>
  <c r="N151" i="23"/>
  <c r="K151" i="23"/>
  <c r="O151" i="23" s="1"/>
  <c r="N100" i="23"/>
  <c r="K100" i="23"/>
  <c r="O100" i="23" s="1"/>
  <c r="N249" i="23"/>
  <c r="K249" i="23"/>
  <c r="O249" i="23" s="1"/>
  <c r="N89" i="23"/>
  <c r="K89" i="23"/>
  <c r="O89" i="23" s="1"/>
  <c r="N81" i="23"/>
  <c r="K81" i="23"/>
  <c r="O81" i="23" s="1"/>
  <c r="K329" i="23"/>
  <c r="O329" i="23" s="1"/>
  <c r="K315" i="23"/>
  <c r="O315" i="23" s="1"/>
  <c r="N195" i="23"/>
  <c r="K195" i="23"/>
  <c r="O195" i="23" s="1"/>
  <c r="N44" i="23"/>
  <c r="K44" i="23"/>
  <c r="O44" i="23" s="1"/>
  <c r="N308" i="23"/>
  <c r="K308" i="23"/>
  <c r="O308" i="23" s="1"/>
  <c r="N324" i="23"/>
  <c r="K324" i="23"/>
  <c r="O324" i="23" s="1"/>
  <c r="K163" i="23"/>
  <c r="O163" i="23" s="1"/>
  <c r="N251" i="23"/>
  <c r="K347" i="23"/>
  <c r="O347" i="23" s="1"/>
  <c r="N347" i="23"/>
  <c r="N146" i="23"/>
  <c r="K146" i="23"/>
  <c r="O146" i="23" s="1"/>
  <c r="N54" i="23"/>
  <c r="K54" i="23"/>
  <c r="O54" i="23" s="1"/>
  <c r="N22" i="23"/>
  <c r="K22" i="23"/>
  <c r="O22" i="23" s="1"/>
  <c r="N305" i="23"/>
  <c r="K305" i="23"/>
  <c r="O305" i="23" s="1"/>
  <c r="K168" i="23"/>
  <c r="O168" i="23" s="1"/>
  <c r="N168" i="23"/>
  <c r="K136" i="23"/>
  <c r="O136" i="23" s="1"/>
  <c r="K164" i="23"/>
  <c r="O164" i="23" s="1"/>
  <c r="N262" i="23"/>
  <c r="K139" i="23"/>
  <c r="O139" i="23" s="1"/>
  <c r="N263" i="23"/>
  <c r="N235" i="23"/>
  <c r="K24" i="23"/>
  <c r="O24" i="23" s="1"/>
  <c r="N362" i="23"/>
  <c r="K191" i="23"/>
  <c r="O191" i="23" s="1"/>
  <c r="N125" i="23"/>
  <c r="N277" i="23"/>
  <c r="N233" i="23"/>
  <c r="N338" i="23"/>
  <c r="K372" i="23"/>
  <c r="O372" i="23" s="1"/>
  <c r="N335" i="23"/>
  <c r="K155" i="23"/>
  <c r="O155" i="23" s="1"/>
  <c r="K105" i="23"/>
  <c r="O105" i="23" s="1"/>
  <c r="K73" i="23"/>
  <c r="O73" i="23" s="1"/>
  <c r="K65" i="23"/>
  <c r="O65" i="23" s="1"/>
  <c r="N231" i="23"/>
  <c r="N207" i="23"/>
  <c r="K30" i="23"/>
  <c r="O30" i="23" s="1"/>
  <c r="N328" i="23"/>
  <c r="K176" i="23"/>
  <c r="O176" i="23" s="1"/>
  <c r="K223" i="23"/>
  <c r="O223" i="23" s="1"/>
  <c r="K266" i="23"/>
  <c r="O266" i="23" s="1"/>
  <c r="N273" i="23"/>
  <c r="N318" i="23"/>
  <c r="K318" i="23"/>
  <c r="O318" i="23" s="1"/>
  <c r="K144" i="23"/>
  <c r="O144" i="23" s="1"/>
  <c r="N206" i="23"/>
  <c r="K179" i="23"/>
  <c r="O179" i="23" s="1"/>
  <c r="K171" i="23"/>
  <c r="O171" i="23" s="1"/>
  <c r="K167" i="23"/>
  <c r="O167" i="23" s="1"/>
  <c r="K159" i="23"/>
  <c r="O159" i="23" s="1"/>
  <c r="K137" i="23"/>
  <c r="O137" i="23" s="1"/>
  <c r="K76" i="23"/>
  <c r="O76" i="23" s="1"/>
  <c r="K36" i="23"/>
  <c r="O36" i="23" s="1"/>
  <c r="K48" i="23"/>
  <c r="O48" i="23" s="1"/>
  <c r="N197" i="23"/>
  <c r="K132" i="23"/>
  <c r="O132" i="23" s="1"/>
  <c r="K160" i="23"/>
  <c r="O160" i="23" s="1"/>
  <c r="K148" i="23"/>
  <c r="O148" i="23" s="1"/>
  <c r="K140" i="23"/>
  <c r="O140" i="23" s="1"/>
  <c r="N355" i="23"/>
  <c r="K92" i="23"/>
  <c r="O92" i="23" s="1"/>
  <c r="K215" i="23"/>
  <c r="O215" i="23" s="1"/>
  <c r="K199" i="23"/>
  <c r="O199" i="23" s="1"/>
  <c r="K183" i="23"/>
  <c r="O183" i="23" s="1"/>
  <c r="K247" i="23"/>
  <c r="O247" i="23" s="1"/>
  <c r="K343" i="23"/>
  <c r="O343" i="23" s="1"/>
  <c r="K326" i="23"/>
  <c r="O326" i="23" s="1"/>
  <c r="N326" i="23"/>
  <c r="K290" i="23"/>
  <c r="O290" i="23" s="1"/>
  <c r="N290" i="23"/>
  <c r="K193" i="23"/>
  <c r="O193" i="23" s="1"/>
  <c r="K333" i="23"/>
  <c r="O333" i="23" s="1"/>
  <c r="N333" i="23"/>
  <c r="K327" i="23"/>
  <c r="O327" i="23" s="1"/>
  <c r="K319" i="23"/>
  <c r="O319" i="23" s="1"/>
  <c r="K307" i="23"/>
  <c r="O307" i="23" s="1"/>
  <c r="K303" i="23"/>
  <c r="O303" i="23" s="1"/>
  <c r="K299" i="23"/>
  <c r="O299" i="23" s="1"/>
  <c r="K291" i="23"/>
  <c r="O291" i="23" s="1"/>
  <c r="K287" i="23"/>
  <c r="O287" i="23" s="1"/>
  <c r="K283" i="23"/>
  <c r="O283" i="23" s="1"/>
  <c r="K279" i="23"/>
  <c r="O279" i="23" s="1"/>
  <c r="K116" i="23"/>
  <c r="O116" i="23" s="1"/>
  <c r="K84" i="23"/>
  <c r="O84" i="23" s="1"/>
  <c r="K52" i="23"/>
  <c r="O52" i="23" s="1"/>
  <c r="K46" i="23"/>
  <c r="O46" i="23" s="1"/>
  <c r="K14" i="23"/>
  <c r="O14" i="23" s="1"/>
  <c r="K154" i="23"/>
  <c r="O154" i="23" s="1"/>
  <c r="K367" i="23"/>
  <c r="O367" i="23" s="1"/>
  <c r="K300" i="23"/>
  <c r="O300" i="23" s="1"/>
  <c r="N300" i="23"/>
  <c r="K365" i="23"/>
  <c r="O365" i="23" s="1"/>
  <c r="N351" i="23"/>
  <c r="N238" i="23"/>
  <c r="N222" i="23"/>
  <c r="K157" i="23"/>
  <c r="O157" i="23" s="1"/>
  <c r="K149" i="23"/>
  <c r="O149" i="23" s="1"/>
  <c r="K55" i="23"/>
  <c r="O55" i="23" s="1"/>
  <c r="K47" i="23"/>
  <c r="O47" i="23" s="1"/>
  <c r="K39" i="23"/>
  <c r="O39" i="23" s="1"/>
  <c r="K31" i="23"/>
  <c r="O31" i="23" s="1"/>
  <c r="K23" i="23"/>
  <c r="O23" i="23" s="1"/>
  <c r="K15" i="23"/>
  <c r="O15" i="23" s="1"/>
  <c r="K108" i="23"/>
  <c r="O108" i="23" s="1"/>
  <c r="K20" i="23"/>
  <c r="O20" i="23" s="1"/>
  <c r="K38" i="23"/>
  <c r="O38" i="23" s="1"/>
  <c r="K56" i="23"/>
  <c r="O56" i="23" s="1"/>
  <c r="K8" i="23"/>
  <c r="O8" i="23" s="1"/>
  <c r="K58" i="23"/>
  <c r="O58" i="23" s="1"/>
  <c r="K50" i="23"/>
  <c r="O50" i="23" s="1"/>
  <c r="K42" i="23"/>
  <c r="O42" i="23" s="1"/>
  <c r="K34" i="23"/>
  <c r="O34" i="23" s="1"/>
  <c r="K26" i="23"/>
  <c r="O26" i="23" s="1"/>
  <c r="K18" i="23"/>
  <c r="O18" i="23" s="1"/>
  <c r="K10" i="23"/>
  <c r="O10" i="23" s="1"/>
  <c r="K349" i="23"/>
  <c r="O349" i="23" s="1"/>
  <c r="N349" i="23"/>
  <c r="K296" i="23"/>
  <c r="O296" i="23" s="1"/>
  <c r="N296" i="23"/>
  <c r="L32" i="27"/>
  <c r="N32" i="27" s="1"/>
  <c r="J32" i="27"/>
  <c r="J33" i="27"/>
  <c r="L33" i="27"/>
  <c r="N33" i="27" s="1"/>
  <c r="K6" i="20"/>
  <c r="P3" i="23"/>
  <c r="B8" i="20" s="1"/>
  <c r="K8" i="20" s="1"/>
  <c r="R3" i="23" l="1"/>
  <c r="D8" i="20" s="1"/>
  <c r="M8" i="20" s="1"/>
  <c r="Q3" i="23"/>
  <c r="C8" i="20" s="1"/>
  <c r="L35" i="27"/>
  <c r="N35" i="27" s="1"/>
  <c r="J35" i="27"/>
  <c r="L34" i="27"/>
  <c r="N34" i="27" s="1"/>
  <c r="J34" i="27"/>
  <c r="M6" i="20" l="1"/>
  <c r="L6" i="20"/>
  <c r="L8" i="20"/>
  <c r="L36" i="27"/>
  <c r="N36" i="27" s="1"/>
  <c r="J36" i="27"/>
  <c r="J37" i="27"/>
  <c r="L37" i="27"/>
  <c r="N37" i="27" s="1"/>
  <c r="J39" i="27" l="1"/>
  <c r="L39" i="27"/>
  <c r="N39" i="27" s="1"/>
  <c r="L38" i="27"/>
  <c r="N38" i="27" s="1"/>
  <c r="J38" i="27"/>
  <c r="L40" i="27" l="1"/>
  <c r="N40" i="27" s="1"/>
  <c r="J40" i="27"/>
  <c r="J41" i="27"/>
  <c r="L41" i="27"/>
  <c r="N41" i="27" s="1"/>
  <c r="L43" i="27" l="1"/>
  <c r="N43" i="27" s="1"/>
  <c r="J43" i="27"/>
  <c r="L42" i="27"/>
  <c r="N42" i="27" s="1"/>
  <c r="J42" i="27"/>
  <c r="L44" i="27" l="1"/>
  <c r="N44" i="27" s="1"/>
  <c r="J44" i="27"/>
  <c r="J45" i="27"/>
  <c r="L45" i="27"/>
  <c r="N45" i="27" s="1"/>
  <c r="L47" i="27" l="1"/>
  <c r="N47" i="27" s="1"/>
  <c r="J47" i="27"/>
  <c r="L46" i="27"/>
  <c r="N46" i="27" s="1"/>
  <c r="J46" i="27"/>
  <c r="L48" i="27" l="1"/>
  <c r="N48" i="27" s="1"/>
  <c r="J48" i="27"/>
  <c r="J49" i="27"/>
  <c r="L49" i="27"/>
  <c r="N49" i="27" s="1"/>
  <c r="L51" i="27" l="1"/>
  <c r="N51" i="27" s="1"/>
  <c r="J51" i="27"/>
  <c r="L50" i="27"/>
  <c r="N50" i="27" s="1"/>
  <c r="J50" i="27"/>
  <c r="L52" i="27" l="1"/>
  <c r="N52" i="27" s="1"/>
  <c r="J52" i="27"/>
  <c r="J53" i="27"/>
  <c r="L53" i="27"/>
  <c r="N53" i="27" s="1"/>
  <c r="J55" i="27" l="1"/>
  <c r="L55" i="27"/>
  <c r="N55" i="27" s="1"/>
  <c r="L54" i="27"/>
  <c r="N54" i="27" s="1"/>
  <c r="J54" i="27"/>
  <c r="J57" i="27" l="1"/>
  <c r="L57" i="27"/>
  <c r="N57" i="27" s="1"/>
  <c r="L56" i="27"/>
  <c r="N56" i="27" s="1"/>
  <c r="J56" i="27"/>
  <c r="L58" i="27" l="1"/>
  <c r="N58" i="27" s="1"/>
  <c r="J58" i="27"/>
  <c r="L59" i="27"/>
  <c r="N59" i="27" s="1"/>
  <c r="J59" i="27"/>
  <c r="L60" i="27" l="1"/>
  <c r="N60" i="27" s="1"/>
  <c r="J60" i="27"/>
  <c r="J61" i="27"/>
  <c r="L61" i="27"/>
  <c r="N61" i="27" s="1"/>
  <c r="L63" i="27" l="1"/>
  <c r="N63" i="27" s="1"/>
  <c r="J63" i="27"/>
  <c r="L62" i="27"/>
  <c r="N62" i="27" s="1"/>
  <c r="J62" i="27"/>
  <c r="L64" i="27" l="1"/>
  <c r="N64" i="27" s="1"/>
  <c r="J64" i="27"/>
  <c r="J65" i="27"/>
  <c r="L65" i="27"/>
  <c r="N65" i="27" s="1"/>
  <c r="L67" i="27" l="1"/>
  <c r="N67" i="27" s="1"/>
  <c r="J67" i="27"/>
  <c r="L66" i="27"/>
  <c r="N66" i="27" s="1"/>
  <c r="J66" i="27"/>
  <c r="L68" i="27" l="1"/>
  <c r="N68" i="27" s="1"/>
  <c r="J68" i="27"/>
  <c r="J69" i="27"/>
  <c r="L69" i="27"/>
  <c r="N69" i="27" s="1"/>
  <c r="L71" i="27" l="1"/>
  <c r="N71" i="27" s="1"/>
  <c r="J71" i="27"/>
  <c r="L70" i="27"/>
  <c r="N70" i="27" s="1"/>
  <c r="J70" i="27"/>
  <c r="L72" i="27" l="1"/>
  <c r="N72" i="27" s="1"/>
  <c r="J72" i="27"/>
  <c r="J73" i="27"/>
  <c r="L73" i="27"/>
  <c r="N73" i="27" s="1"/>
  <c r="L75" i="27" l="1"/>
  <c r="N75" i="27" s="1"/>
  <c r="J75" i="27"/>
  <c r="L74" i="27"/>
  <c r="N74" i="27" s="1"/>
  <c r="J74" i="27"/>
  <c r="L76" i="27" l="1"/>
  <c r="N76" i="27" s="1"/>
  <c r="J76" i="27"/>
  <c r="J77" i="27"/>
  <c r="L77" i="27"/>
  <c r="N77" i="27" s="1"/>
  <c r="J79" i="27" l="1"/>
  <c r="L79" i="27"/>
  <c r="N79" i="27" s="1"/>
  <c r="L78" i="27"/>
  <c r="N78" i="27" s="1"/>
  <c r="J78" i="27"/>
  <c r="L80" i="27" l="1"/>
  <c r="N80" i="27" s="1"/>
  <c r="J80" i="27"/>
  <c r="J81" i="27"/>
  <c r="L81" i="27"/>
  <c r="N81" i="27" s="1"/>
  <c r="L83" i="27" l="1"/>
  <c r="N83" i="27" s="1"/>
  <c r="J83" i="27"/>
  <c r="L82" i="27"/>
  <c r="N82" i="27" s="1"/>
  <c r="J82" i="27"/>
  <c r="L84" i="27" l="1"/>
  <c r="N84" i="27" s="1"/>
  <c r="J84" i="27"/>
  <c r="J85" i="27"/>
  <c r="L85" i="27"/>
  <c r="N85" i="27" s="1"/>
  <c r="L87" i="27" l="1"/>
  <c r="N87" i="27" s="1"/>
  <c r="J87" i="27"/>
  <c r="L86" i="27"/>
  <c r="N86" i="27" s="1"/>
  <c r="J86" i="27"/>
  <c r="J89" i="27" l="1"/>
  <c r="L89" i="27"/>
  <c r="N89" i="27" s="1"/>
  <c r="L88" i="27"/>
  <c r="N88" i="27" s="1"/>
  <c r="J88" i="27"/>
  <c r="L91" i="27" l="1"/>
  <c r="N91" i="27" s="1"/>
  <c r="J91" i="27"/>
  <c r="L90" i="27"/>
  <c r="N90" i="27" s="1"/>
  <c r="J90" i="27"/>
  <c r="J93" i="27" l="1"/>
  <c r="L93" i="27"/>
  <c r="N93" i="27" s="1"/>
  <c r="L92" i="27"/>
  <c r="N92" i="27" s="1"/>
  <c r="J92" i="27"/>
  <c r="J95" i="27" l="1"/>
  <c r="L95" i="27"/>
  <c r="N95" i="27" s="1"/>
  <c r="L94" i="27"/>
  <c r="N94" i="27" s="1"/>
  <c r="J94" i="27"/>
  <c r="J97" i="27" l="1"/>
  <c r="L97" i="27"/>
  <c r="N97" i="27" s="1"/>
  <c r="L96" i="27"/>
  <c r="N96" i="27" s="1"/>
  <c r="J96" i="27"/>
  <c r="L99" i="27" l="1"/>
  <c r="N99" i="27" s="1"/>
  <c r="J99" i="27"/>
  <c r="L98" i="27"/>
  <c r="N98" i="27" s="1"/>
  <c r="J98" i="27"/>
  <c r="J101" i="27" l="1"/>
  <c r="L101" i="27"/>
  <c r="N101" i="27" s="1"/>
  <c r="L100" i="27"/>
  <c r="N100" i="27" s="1"/>
  <c r="J100" i="27"/>
  <c r="L103" i="27" l="1"/>
  <c r="N103" i="27" s="1"/>
  <c r="J103" i="27"/>
  <c r="L102" i="27"/>
  <c r="N102" i="27" s="1"/>
  <c r="J102" i="27"/>
  <c r="J105" i="27" l="1"/>
  <c r="L105" i="27"/>
  <c r="N105" i="27" s="1"/>
  <c r="L104" i="27"/>
  <c r="N104" i="27" s="1"/>
  <c r="J104" i="27"/>
  <c r="J107" i="27" l="1"/>
  <c r="L107" i="27"/>
  <c r="N107" i="27" s="1"/>
  <c r="L106" i="27"/>
  <c r="N106" i="27" s="1"/>
  <c r="J106" i="27"/>
  <c r="J109" i="27" l="1"/>
  <c r="L109" i="27"/>
  <c r="N109" i="27" s="1"/>
  <c r="L108" i="27"/>
  <c r="N108" i="27" s="1"/>
  <c r="J108" i="27"/>
  <c r="L111" i="27" l="1"/>
  <c r="N111" i="27" s="1"/>
  <c r="J111" i="27"/>
  <c r="L110" i="27"/>
  <c r="N110" i="27" s="1"/>
  <c r="J110" i="27"/>
  <c r="J113" i="27" l="1"/>
  <c r="L113" i="27"/>
  <c r="N113" i="27" s="1"/>
  <c r="L112" i="27"/>
  <c r="N112" i="27" s="1"/>
  <c r="J112" i="27"/>
  <c r="L114" i="27" l="1"/>
  <c r="N114" i="27" s="1"/>
  <c r="J114" i="27"/>
  <c r="J115" i="27"/>
  <c r="L115" i="27"/>
  <c r="N115" i="27" s="1"/>
  <c r="L116" i="27" l="1"/>
  <c r="N116" i="27" s="1"/>
  <c r="J116" i="27"/>
  <c r="J117" i="27"/>
  <c r="L117" i="27"/>
  <c r="N117" i="27" s="1"/>
  <c r="L118" i="27" l="1"/>
  <c r="N118" i="27" s="1"/>
  <c r="J118" i="27"/>
  <c r="L119" i="27"/>
  <c r="N119" i="27" s="1"/>
  <c r="J119" i="27"/>
  <c r="L120" i="27" l="1"/>
  <c r="N120" i="27" s="1"/>
  <c r="J120" i="27"/>
  <c r="J121" i="27"/>
  <c r="L121" i="27"/>
  <c r="N121" i="27" s="1"/>
  <c r="L122" i="27" l="1"/>
  <c r="N122" i="27" s="1"/>
  <c r="J122" i="27"/>
  <c r="J123" i="27"/>
  <c r="L123" i="27"/>
  <c r="N123" i="27" s="1"/>
  <c r="L124" i="27" l="1"/>
  <c r="N124" i="27" s="1"/>
  <c r="J124" i="27"/>
  <c r="J125" i="27"/>
  <c r="L125" i="27"/>
  <c r="N125" i="27" s="1"/>
  <c r="L126" i="27" l="1"/>
  <c r="N126" i="27" s="1"/>
  <c r="J126" i="27"/>
  <c r="L127" i="27"/>
  <c r="N127" i="27" s="1"/>
  <c r="J127" i="27"/>
  <c r="L128" i="27" l="1"/>
  <c r="N128" i="27" s="1"/>
  <c r="J128" i="27"/>
  <c r="J129" i="27"/>
  <c r="L129" i="27"/>
  <c r="N129" i="27" s="1"/>
  <c r="L130" i="27" l="1"/>
  <c r="N130" i="27" s="1"/>
  <c r="J130" i="27"/>
  <c r="L131" i="27"/>
  <c r="N131" i="27" s="1"/>
  <c r="J131" i="27"/>
  <c r="L132" i="27" l="1"/>
  <c r="N132" i="27" s="1"/>
  <c r="J132" i="27"/>
  <c r="J133" i="27"/>
  <c r="L133" i="27"/>
  <c r="N133" i="27" s="1"/>
  <c r="L134" i="27" l="1"/>
  <c r="N134" i="27" s="1"/>
  <c r="J134" i="27"/>
  <c r="J135" i="27"/>
  <c r="L135" i="27"/>
  <c r="N135" i="27" s="1"/>
  <c r="L136" i="27" l="1"/>
  <c r="N136" i="27" s="1"/>
  <c r="J136" i="27"/>
  <c r="J137" i="27"/>
  <c r="L137" i="27"/>
  <c r="N137" i="27" s="1"/>
  <c r="L139" i="27" l="1"/>
  <c r="N139" i="27" s="1"/>
  <c r="J139" i="27"/>
  <c r="L138" i="27"/>
  <c r="N138" i="27" s="1"/>
  <c r="J138" i="27"/>
  <c r="J141" i="27" l="1"/>
  <c r="L141" i="27"/>
  <c r="N141" i="27" s="1"/>
  <c r="L140" i="27"/>
  <c r="N140" i="27" s="1"/>
  <c r="J140" i="27"/>
  <c r="L143" i="27" l="1"/>
  <c r="N143" i="27" s="1"/>
  <c r="J143" i="27"/>
  <c r="L142" i="27"/>
  <c r="N142" i="27" s="1"/>
  <c r="J142" i="27"/>
  <c r="J145" i="27" l="1"/>
  <c r="L145" i="27"/>
  <c r="N145" i="27" s="1"/>
  <c r="L144" i="27"/>
  <c r="N144" i="27" s="1"/>
  <c r="J144" i="27"/>
  <c r="L147" i="27" l="1"/>
  <c r="N147" i="27" s="1"/>
  <c r="J147" i="27"/>
  <c r="L146" i="27"/>
  <c r="N146" i="27" s="1"/>
  <c r="J146" i="27"/>
  <c r="J149" i="27" l="1"/>
  <c r="L149" i="27"/>
  <c r="N149" i="27" s="1"/>
  <c r="L148" i="27"/>
  <c r="N148" i="27" s="1"/>
  <c r="J148" i="27"/>
  <c r="L151" i="27" l="1"/>
  <c r="N151" i="27" s="1"/>
  <c r="J151" i="27"/>
  <c r="L150" i="27"/>
  <c r="N150" i="27" s="1"/>
  <c r="J150" i="27"/>
  <c r="J153" i="27" l="1"/>
  <c r="L153" i="27"/>
  <c r="N153" i="27" s="1"/>
  <c r="L152" i="27"/>
  <c r="N152" i="27" s="1"/>
  <c r="J152" i="27"/>
  <c r="L155" i="27" l="1"/>
  <c r="N155" i="27" s="1"/>
  <c r="J155" i="27"/>
  <c r="L154" i="27"/>
  <c r="N154" i="27" s="1"/>
  <c r="J154" i="27"/>
  <c r="J157" i="27" l="1"/>
  <c r="L157" i="27"/>
  <c r="N157" i="27" s="1"/>
  <c r="L156" i="27"/>
  <c r="N156" i="27" s="1"/>
  <c r="J156" i="27"/>
  <c r="L159" i="27" l="1"/>
  <c r="N159" i="27" s="1"/>
  <c r="J159" i="27"/>
  <c r="L158" i="27"/>
  <c r="N158" i="27" s="1"/>
  <c r="J158" i="27"/>
  <c r="J161" i="27" l="1"/>
  <c r="L161" i="27"/>
  <c r="N161" i="27" s="1"/>
  <c r="L160" i="27"/>
  <c r="N160" i="27" s="1"/>
  <c r="J160" i="27"/>
  <c r="L163" i="27" l="1"/>
  <c r="N163" i="27" s="1"/>
  <c r="J163" i="27"/>
  <c r="L162" i="27"/>
  <c r="N162" i="27" s="1"/>
  <c r="J162" i="27"/>
  <c r="J165" i="27" l="1"/>
  <c r="L165" i="27"/>
  <c r="N165" i="27" s="1"/>
  <c r="L164" i="27"/>
  <c r="N164" i="27" s="1"/>
  <c r="J164" i="27"/>
  <c r="L167" i="27" l="1"/>
  <c r="N167" i="27" s="1"/>
  <c r="J167" i="27"/>
  <c r="J166" i="27"/>
  <c r="L166" i="27"/>
  <c r="N166" i="27" s="1"/>
  <c r="J169" i="27" l="1"/>
  <c r="L169" i="27"/>
  <c r="N169" i="27" s="1"/>
  <c r="L168" i="27"/>
  <c r="N168" i="27" s="1"/>
  <c r="J168" i="27"/>
  <c r="L171" i="27" l="1"/>
  <c r="N171" i="27" s="1"/>
  <c r="J171" i="27"/>
  <c r="L170" i="27"/>
  <c r="N170" i="27" s="1"/>
  <c r="J170" i="27"/>
  <c r="J173" i="27" l="1"/>
  <c r="L173" i="27"/>
  <c r="N173" i="27" s="1"/>
  <c r="L172" i="27"/>
  <c r="N172" i="27" s="1"/>
  <c r="J172" i="27"/>
  <c r="L175" i="27" l="1"/>
  <c r="N175" i="27" s="1"/>
  <c r="J175" i="27"/>
  <c r="L174" i="27"/>
  <c r="N174" i="27" s="1"/>
  <c r="J174" i="27"/>
  <c r="J177" i="27" l="1"/>
  <c r="L177" i="27"/>
  <c r="N177" i="27" s="1"/>
  <c r="L176" i="27"/>
  <c r="N176" i="27" s="1"/>
  <c r="J176" i="27"/>
  <c r="L179" i="27" l="1"/>
  <c r="N179" i="27" s="1"/>
  <c r="J179" i="27"/>
  <c r="L178" i="27"/>
  <c r="N178" i="27" s="1"/>
  <c r="J178" i="27"/>
  <c r="J181" i="27" l="1"/>
  <c r="L181" i="27"/>
  <c r="N181" i="27" s="1"/>
  <c r="L180" i="27"/>
  <c r="N180" i="27" s="1"/>
  <c r="J180" i="27"/>
  <c r="L183" i="27" l="1"/>
  <c r="N183" i="27" s="1"/>
  <c r="J183" i="27"/>
  <c r="J182" i="27"/>
  <c r="L182" i="27"/>
  <c r="N182" i="27" s="1"/>
  <c r="J185" i="27" l="1"/>
  <c r="L185" i="27"/>
  <c r="N185" i="27" s="1"/>
  <c r="L184" i="27"/>
  <c r="N184" i="27" s="1"/>
  <c r="J184" i="27"/>
  <c r="J187" i="27" l="1"/>
  <c r="L187" i="27"/>
  <c r="N187" i="27" s="1"/>
  <c r="J186" i="27"/>
  <c r="L186" i="27"/>
  <c r="N186" i="27" s="1"/>
  <c r="L189" i="27" l="1"/>
  <c r="N189" i="27" s="1"/>
  <c r="J189" i="27"/>
  <c r="L188" i="27"/>
  <c r="N188" i="27" s="1"/>
  <c r="J188" i="27"/>
  <c r="J191" i="27" l="1"/>
  <c r="L191" i="27"/>
  <c r="N191" i="27" s="1"/>
  <c r="J190" i="27"/>
  <c r="L190" i="27"/>
  <c r="N190" i="27" s="1"/>
  <c r="J193" i="27" l="1"/>
  <c r="L193" i="27"/>
  <c r="N193" i="27" s="1"/>
  <c r="J192" i="27"/>
  <c r="L192" i="27"/>
  <c r="N192" i="27" s="1"/>
  <c r="J195" i="27" l="1"/>
  <c r="L195" i="27"/>
  <c r="N195" i="27" s="1"/>
  <c r="J194" i="27"/>
  <c r="L194" i="27"/>
  <c r="N194" i="27" s="1"/>
  <c r="L197" i="27" l="1"/>
  <c r="N197" i="27" s="1"/>
  <c r="J197" i="27"/>
  <c r="J196" i="27"/>
  <c r="L196" i="27"/>
  <c r="N196" i="27" s="1"/>
  <c r="J199" i="27" l="1"/>
  <c r="L199" i="27"/>
  <c r="N199" i="27" s="1"/>
  <c r="J198" i="27"/>
  <c r="L198" i="27"/>
  <c r="N198" i="27" s="1"/>
  <c r="J201" i="27" l="1"/>
  <c r="L201" i="27"/>
  <c r="N201" i="27" s="1"/>
  <c r="L200" i="27"/>
  <c r="N200" i="27" s="1"/>
  <c r="J200" i="27"/>
  <c r="J203" i="27" l="1"/>
  <c r="L203" i="27"/>
  <c r="N203" i="27" s="1"/>
  <c r="J202" i="27"/>
  <c r="L202" i="27"/>
  <c r="N202" i="27" s="1"/>
  <c r="L205" i="27" l="1"/>
  <c r="N205" i="27" s="1"/>
  <c r="J205" i="27"/>
  <c r="L204" i="27"/>
  <c r="N204" i="27" s="1"/>
  <c r="J204" i="27"/>
  <c r="J207" i="27" l="1"/>
  <c r="L207" i="27"/>
  <c r="N207" i="27" s="1"/>
  <c r="J206" i="27"/>
  <c r="L206" i="27"/>
  <c r="N206" i="27" s="1"/>
  <c r="J208" i="27" l="1"/>
  <c r="L208" i="27"/>
  <c r="N208" i="27" s="1"/>
  <c r="J209" i="27"/>
  <c r="L209" i="27"/>
  <c r="N209" i="27" s="1"/>
  <c r="J210" i="27" l="1"/>
  <c r="L210" i="27"/>
  <c r="N210" i="27" s="1"/>
  <c r="J211" i="27"/>
  <c r="L211" i="27"/>
  <c r="N211" i="27" s="1"/>
  <c r="J212" i="27" l="1"/>
  <c r="L212" i="27"/>
  <c r="N212" i="27" s="1"/>
  <c r="L213" i="27"/>
  <c r="N213" i="27" s="1"/>
  <c r="J213" i="27"/>
  <c r="J214" i="27" l="1"/>
  <c r="L214" i="27"/>
  <c r="N214" i="27" s="1"/>
  <c r="J215" i="27"/>
  <c r="L215" i="27"/>
  <c r="N215" i="27" s="1"/>
  <c r="L216" i="27" l="1"/>
  <c r="N216" i="27" s="1"/>
  <c r="J216" i="27"/>
  <c r="J217" i="27"/>
  <c r="L217" i="27"/>
  <c r="N217" i="27" s="1"/>
  <c r="L218" i="27" l="1"/>
  <c r="N218" i="27" s="1"/>
  <c r="J218" i="27"/>
  <c r="J219" i="27"/>
  <c r="L219" i="27"/>
  <c r="N219" i="27" s="1"/>
  <c r="L220" i="27" l="1"/>
  <c r="N220" i="27" s="1"/>
  <c r="J220" i="27"/>
  <c r="L221" i="27"/>
  <c r="N221" i="27" s="1"/>
  <c r="J221" i="27"/>
  <c r="J222" i="27" l="1"/>
  <c r="L222" i="27"/>
  <c r="N222" i="27" s="1"/>
  <c r="J223" i="27"/>
  <c r="L223" i="27"/>
  <c r="N223" i="27" s="1"/>
  <c r="J224" i="27" l="1"/>
  <c r="L224" i="27"/>
  <c r="N224" i="27" s="1"/>
  <c r="J225" i="27"/>
  <c r="L225" i="27"/>
  <c r="N225" i="27" s="1"/>
  <c r="J226" i="27" l="1"/>
  <c r="L226" i="27"/>
  <c r="N226" i="27" s="1"/>
  <c r="L227" i="27"/>
  <c r="N227" i="27" s="1"/>
  <c r="J227" i="27"/>
  <c r="J228" i="27" l="1"/>
  <c r="L228" i="27"/>
  <c r="N228" i="27" s="1"/>
  <c r="L229" i="27"/>
  <c r="N229" i="27" s="1"/>
  <c r="J229" i="27"/>
  <c r="J230" i="27" l="1"/>
  <c r="L230" i="27"/>
  <c r="N230" i="27" s="1"/>
  <c r="J231" i="27"/>
  <c r="L231" i="27"/>
  <c r="N231" i="27" s="1"/>
  <c r="L232" i="27" l="1"/>
  <c r="N232" i="27" s="1"/>
  <c r="J232" i="27"/>
  <c r="J233" i="27"/>
  <c r="L233" i="27"/>
  <c r="N233" i="27" s="1"/>
  <c r="J234" i="27" l="1"/>
  <c r="L234" i="27"/>
  <c r="N234" i="27" s="1"/>
  <c r="J235" i="27"/>
  <c r="L235" i="27"/>
  <c r="N235" i="27" s="1"/>
  <c r="L236" i="27" l="1"/>
  <c r="N236" i="27" s="1"/>
  <c r="J236" i="27"/>
  <c r="L237" i="27"/>
  <c r="N237" i="27" s="1"/>
  <c r="J237" i="27"/>
  <c r="J238" i="27" l="1"/>
  <c r="L238" i="27"/>
  <c r="N238" i="27" s="1"/>
  <c r="J239" i="27"/>
  <c r="L239" i="27"/>
  <c r="N239" i="27" s="1"/>
  <c r="J240" i="27" l="1"/>
  <c r="L240" i="27"/>
  <c r="N240" i="27" s="1"/>
  <c r="J241" i="27"/>
  <c r="L241" i="27"/>
  <c r="N241" i="27" s="1"/>
  <c r="J242" i="27" l="1"/>
  <c r="L242" i="27"/>
  <c r="N242" i="27" s="1"/>
  <c r="J243" i="27"/>
  <c r="L243" i="27"/>
  <c r="N243" i="27" s="1"/>
  <c r="L244" i="27" l="1"/>
  <c r="N244" i="27" s="1"/>
  <c r="J244" i="27"/>
  <c r="L245" i="27"/>
  <c r="N245" i="27" s="1"/>
  <c r="J245" i="27"/>
  <c r="L246" i="27" l="1"/>
  <c r="N246" i="27" s="1"/>
  <c r="J246" i="27"/>
  <c r="J247" i="27"/>
  <c r="L247" i="27"/>
  <c r="N247" i="27" s="1"/>
  <c r="L248" i="27" l="1"/>
  <c r="N248" i="27" s="1"/>
  <c r="J248" i="27"/>
  <c r="J249" i="27"/>
  <c r="L249" i="27"/>
  <c r="N249" i="27" s="1"/>
  <c r="J250" i="27" l="1"/>
  <c r="L250" i="27"/>
  <c r="N250" i="27" s="1"/>
  <c r="J251" i="27"/>
  <c r="L251" i="27"/>
  <c r="N251" i="27" s="1"/>
  <c r="L252" i="27" l="1"/>
  <c r="N252" i="27" s="1"/>
  <c r="J252" i="27"/>
  <c r="L253" i="27"/>
  <c r="N253" i="27" s="1"/>
  <c r="J253" i="27"/>
  <c r="J254" i="27" l="1"/>
  <c r="L254" i="27"/>
  <c r="N254" i="27" s="1"/>
  <c r="J255" i="27"/>
  <c r="L255" i="27"/>
  <c r="N255" i="27" s="1"/>
  <c r="J256" i="27" l="1"/>
  <c r="L256" i="27"/>
  <c r="N256" i="27" s="1"/>
  <c r="J257" i="27"/>
  <c r="L257" i="27"/>
  <c r="N257" i="27" s="1"/>
  <c r="J258" i="27" l="1"/>
  <c r="L258" i="27"/>
  <c r="N258" i="27" s="1"/>
  <c r="J259" i="27"/>
  <c r="L259" i="27"/>
  <c r="N259" i="27" s="1"/>
  <c r="J260" i="27" l="1"/>
  <c r="L260" i="27"/>
  <c r="N260" i="27" s="1"/>
  <c r="L261" i="27"/>
  <c r="N261" i="27" s="1"/>
  <c r="J261" i="27"/>
  <c r="J262" i="27" l="1"/>
  <c r="L262" i="27"/>
  <c r="N262" i="27" s="1"/>
  <c r="J263" i="27"/>
  <c r="L263" i="27"/>
  <c r="N263" i="27" s="1"/>
  <c r="J265" i="27" l="1"/>
  <c r="L265" i="27"/>
  <c r="N265" i="27" s="1"/>
  <c r="L264" i="27"/>
  <c r="N264" i="27" s="1"/>
  <c r="J264" i="27"/>
  <c r="J267" i="27" l="1"/>
  <c r="L267" i="27"/>
  <c r="N267" i="27" s="1"/>
  <c r="J266" i="27"/>
  <c r="L266" i="27"/>
  <c r="N266" i="27" s="1"/>
  <c r="L268" i="27" l="1"/>
  <c r="N268" i="27" s="1"/>
  <c r="J268" i="27"/>
  <c r="L269" i="27"/>
  <c r="N269" i="27" s="1"/>
  <c r="J269" i="27"/>
  <c r="J271" i="27" l="1"/>
  <c r="L271" i="27"/>
  <c r="N271" i="27" s="1"/>
  <c r="J270" i="27"/>
  <c r="L270" i="27"/>
  <c r="N270" i="27" s="1"/>
  <c r="J273" i="27" l="1"/>
  <c r="L273" i="27"/>
  <c r="N273" i="27" s="1"/>
  <c r="J272" i="27"/>
  <c r="L272" i="27"/>
  <c r="N272" i="27" s="1"/>
  <c r="J275" i="27" l="1"/>
  <c r="L275" i="27"/>
  <c r="N275" i="27" s="1"/>
  <c r="J274" i="27"/>
  <c r="L274" i="27"/>
  <c r="N274" i="27" s="1"/>
  <c r="L277" i="27" l="1"/>
  <c r="N277" i="27" s="1"/>
  <c r="J277" i="27"/>
  <c r="J276" i="27"/>
  <c r="L276" i="27"/>
  <c r="N276" i="27" s="1"/>
  <c r="L279" i="27" l="1"/>
  <c r="N279" i="27" s="1"/>
  <c r="J279" i="27"/>
  <c r="J278" i="27"/>
  <c r="L278" i="27"/>
  <c r="N278" i="27" s="1"/>
  <c r="L281" i="27" l="1"/>
  <c r="N281" i="27" s="1"/>
  <c r="J281" i="27"/>
  <c r="L280" i="27"/>
  <c r="N280" i="27" s="1"/>
  <c r="J280" i="27"/>
  <c r="J283" i="27" l="1"/>
  <c r="L283" i="27"/>
  <c r="N283" i="27" s="1"/>
  <c r="J282" i="27"/>
  <c r="L282" i="27"/>
  <c r="N282" i="27" s="1"/>
  <c r="L285" i="27" l="1"/>
  <c r="N285" i="27" s="1"/>
  <c r="J285" i="27"/>
  <c r="L284" i="27"/>
  <c r="N284" i="27" s="1"/>
  <c r="J284" i="27"/>
  <c r="L287" i="27" l="1"/>
  <c r="N287" i="27" s="1"/>
  <c r="J287" i="27"/>
  <c r="J286" i="27"/>
  <c r="L286" i="27"/>
  <c r="N286" i="27" s="1"/>
  <c r="L289" i="27" l="1"/>
  <c r="N289" i="27" s="1"/>
  <c r="J289" i="27"/>
  <c r="L288" i="27"/>
  <c r="N288" i="27" s="1"/>
  <c r="J288" i="27"/>
  <c r="L291" i="27" l="1"/>
  <c r="N291" i="27" s="1"/>
  <c r="J291" i="27"/>
  <c r="L290" i="27"/>
  <c r="N290" i="27" s="1"/>
  <c r="J290" i="27"/>
  <c r="L293" i="27" l="1"/>
  <c r="N293" i="27" s="1"/>
  <c r="J293" i="27"/>
  <c r="L292" i="27"/>
  <c r="N292" i="27" s="1"/>
  <c r="J292" i="27"/>
  <c r="L295" i="27" l="1"/>
  <c r="N295" i="27" s="1"/>
  <c r="J295" i="27"/>
  <c r="J294" i="27"/>
  <c r="L294" i="27"/>
  <c r="N294" i="27" s="1"/>
  <c r="L297" i="27" l="1"/>
  <c r="N297" i="27" s="1"/>
  <c r="J297" i="27"/>
  <c r="L296" i="27"/>
  <c r="N296" i="27" s="1"/>
  <c r="J296" i="27"/>
  <c r="L299" i="27" l="1"/>
  <c r="N299" i="27" s="1"/>
  <c r="J299" i="27"/>
  <c r="J298" i="27"/>
  <c r="L298" i="27"/>
  <c r="N298" i="27" s="1"/>
  <c r="J300" i="27" l="1"/>
  <c r="L300" i="27"/>
  <c r="N300" i="27" s="1"/>
  <c r="L301" i="27"/>
  <c r="N301" i="27" s="1"/>
  <c r="J301" i="27"/>
  <c r="L302" i="27" l="1"/>
  <c r="N302" i="27" s="1"/>
  <c r="J302" i="27"/>
  <c r="J303" i="27"/>
  <c r="L303" i="27"/>
  <c r="N303" i="27" s="1"/>
  <c r="L304" i="27" l="1"/>
  <c r="N304" i="27" s="1"/>
  <c r="J304" i="27"/>
  <c r="L305" i="27"/>
  <c r="N305" i="27" s="1"/>
  <c r="J305" i="27"/>
  <c r="L306" i="27" l="1"/>
  <c r="N306" i="27" s="1"/>
  <c r="J306" i="27"/>
  <c r="L307" i="27"/>
  <c r="N307" i="27" s="1"/>
  <c r="J307" i="27"/>
  <c r="J308" i="27" l="1"/>
  <c r="L308" i="27"/>
  <c r="N308" i="27" s="1"/>
  <c r="L309" i="27"/>
  <c r="N309" i="27" s="1"/>
  <c r="J309" i="27"/>
  <c r="J310" i="27" l="1"/>
  <c r="L310" i="27"/>
  <c r="N310" i="27" s="1"/>
  <c r="L311" i="27"/>
  <c r="N311" i="27" s="1"/>
  <c r="J311" i="27"/>
  <c r="L312" i="27" l="1"/>
  <c r="N312" i="27" s="1"/>
  <c r="J312" i="27"/>
  <c r="L313" i="27"/>
  <c r="N313" i="27" s="1"/>
  <c r="J313" i="27"/>
  <c r="L314" i="27" l="1"/>
  <c r="N314" i="27" s="1"/>
  <c r="J314" i="27"/>
  <c r="L315" i="27"/>
  <c r="N315" i="27" s="1"/>
  <c r="J315" i="27"/>
  <c r="L316" i="27" l="1"/>
  <c r="N316" i="27" s="1"/>
  <c r="J316" i="27"/>
  <c r="L317" i="27"/>
  <c r="N317" i="27" s="1"/>
  <c r="J317" i="27"/>
  <c r="J318" i="27" l="1"/>
  <c r="L318" i="27"/>
  <c r="N318" i="27" s="1"/>
  <c r="L319" i="27"/>
  <c r="N319" i="27" s="1"/>
  <c r="J319" i="27"/>
  <c r="L320" i="27" l="1"/>
  <c r="N320" i="27" s="1"/>
  <c r="J320" i="27"/>
  <c r="L321" i="27"/>
  <c r="N321" i="27" s="1"/>
  <c r="J321" i="27"/>
  <c r="L322" i="27" l="1"/>
  <c r="N322" i="27" s="1"/>
  <c r="J322" i="27"/>
  <c r="L323" i="27"/>
  <c r="N323" i="27" s="1"/>
  <c r="J323" i="27"/>
  <c r="L324" i="27" l="1"/>
  <c r="N324" i="27" s="1"/>
  <c r="J324" i="27"/>
  <c r="L325" i="27"/>
  <c r="N325" i="27" s="1"/>
  <c r="J325" i="27"/>
  <c r="L326" i="27" l="1"/>
  <c r="N326" i="27" s="1"/>
  <c r="J326" i="27"/>
  <c r="L327" i="27"/>
  <c r="N327" i="27" s="1"/>
  <c r="J327" i="27"/>
  <c r="L328" i="27" l="1"/>
  <c r="N328" i="27" s="1"/>
  <c r="J328" i="27"/>
  <c r="L329" i="27"/>
  <c r="N329" i="27" s="1"/>
  <c r="J329" i="27"/>
  <c r="J330" i="27" l="1"/>
  <c r="L330" i="27"/>
  <c r="N330" i="27" s="1"/>
  <c r="L331" i="27"/>
  <c r="N331" i="27" s="1"/>
  <c r="J331" i="27"/>
  <c r="J332" i="27" l="1"/>
  <c r="L332" i="27"/>
  <c r="N332" i="27" s="1"/>
  <c r="J333" i="27"/>
  <c r="L333" i="27"/>
  <c r="N333" i="27" s="1"/>
  <c r="L334" i="27" l="1"/>
  <c r="N334" i="27" s="1"/>
  <c r="J334" i="27"/>
  <c r="L335" i="27"/>
  <c r="N335" i="27" s="1"/>
  <c r="J335" i="27"/>
  <c r="L336" i="27" l="1"/>
  <c r="N336" i="27" s="1"/>
  <c r="J336" i="27"/>
  <c r="J337" i="27"/>
  <c r="L337" i="27"/>
  <c r="N337" i="27" s="1"/>
  <c r="L338" i="27" l="1"/>
  <c r="N338" i="27" s="1"/>
  <c r="J338" i="27"/>
  <c r="L339" i="27"/>
  <c r="N339" i="27" s="1"/>
  <c r="J339" i="27"/>
  <c r="L340" i="27" l="1"/>
  <c r="N340" i="27" s="1"/>
  <c r="J340" i="27"/>
  <c r="J341" i="27"/>
  <c r="L341" i="27"/>
  <c r="N341" i="27" s="1"/>
  <c r="J342" i="27" l="1"/>
  <c r="L342" i="27"/>
  <c r="N342" i="27" s="1"/>
  <c r="J343" i="27"/>
  <c r="L343" i="27"/>
  <c r="N343" i="27" s="1"/>
  <c r="L344" i="27" l="1"/>
  <c r="N344" i="27" s="1"/>
  <c r="J344" i="27"/>
  <c r="L345" i="27"/>
  <c r="N345" i="27" s="1"/>
  <c r="J345" i="27"/>
  <c r="J346" i="27" l="1"/>
  <c r="L346" i="27"/>
  <c r="N346" i="27" s="1"/>
  <c r="L347" i="27"/>
  <c r="N347" i="27" s="1"/>
  <c r="J347" i="27"/>
  <c r="L348" i="27" l="1"/>
  <c r="N348" i="27" s="1"/>
  <c r="J348" i="27"/>
  <c r="L349" i="27"/>
  <c r="N349" i="27" s="1"/>
  <c r="J349" i="27"/>
  <c r="L350" i="27" l="1"/>
  <c r="N350" i="27" s="1"/>
  <c r="J350" i="27"/>
  <c r="L351" i="27"/>
  <c r="N351" i="27" s="1"/>
  <c r="J351" i="27"/>
  <c r="J352" i="27" l="1"/>
  <c r="L352" i="27"/>
  <c r="N352" i="27" s="1"/>
  <c r="J353" i="27"/>
  <c r="L353" i="27"/>
  <c r="N353" i="27" s="1"/>
  <c r="J354" i="27" l="1"/>
  <c r="L354" i="27"/>
  <c r="N354" i="27" s="1"/>
  <c r="L355" i="27"/>
  <c r="N355" i="27" s="1"/>
  <c r="J355" i="27"/>
  <c r="L356" i="27" l="1"/>
  <c r="N356" i="27" s="1"/>
  <c r="J356" i="27"/>
  <c r="J357" i="27"/>
  <c r="L357" i="27"/>
  <c r="N357" i="27" s="1"/>
  <c r="L358" i="27" l="1"/>
  <c r="N358" i="27" s="1"/>
  <c r="J358" i="27"/>
  <c r="L359" i="27"/>
  <c r="N359" i="27" s="1"/>
  <c r="J359" i="27"/>
  <c r="L361" i="27" l="1"/>
  <c r="N361" i="27" s="1"/>
  <c r="J361" i="27"/>
  <c r="L360" i="27"/>
  <c r="N360" i="27" s="1"/>
  <c r="J360" i="27"/>
  <c r="J363" i="27" l="1"/>
  <c r="L363" i="27"/>
  <c r="N363" i="27" s="1"/>
  <c r="J362" i="27"/>
  <c r="L362" i="27"/>
  <c r="N362" i="27" s="1"/>
  <c r="J365" i="27" l="1"/>
  <c r="L365" i="27"/>
  <c r="N365" i="27" s="1"/>
  <c r="L364" i="27"/>
  <c r="N364" i="27" s="1"/>
  <c r="J364" i="27"/>
  <c r="L367" i="27" l="1"/>
  <c r="N367" i="27" s="1"/>
  <c r="J367" i="27"/>
  <c r="L366" i="27"/>
  <c r="N366" i="27" s="1"/>
  <c r="J366" i="27"/>
  <c r="L369" i="27" l="1"/>
  <c r="N369" i="27" s="1"/>
  <c r="J369" i="27"/>
  <c r="L368" i="27"/>
  <c r="N368" i="27" s="1"/>
  <c r="J368" i="27"/>
  <c r="L371" i="27" l="1"/>
  <c r="N371" i="27" s="1"/>
  <c r="J371" i="27"/>
  <c r="J370" i="27"/>
  <c r="L370" i="27"/>
  <c r="N370" i="27" s="1"/>
  <c r="J373" i="27" l="1"/>
  <c r="L373" i="27"/>
  <c r="L372" i="27"/>
  <c r="N372" i="27" s="1"/>
  <c r="J372" i="27"/>
  <c r="N373" i="27" l="1"/>
  <c r="R3" i="27" s="1"/>
  <c r="D11" i="20" s="1"/>
  <c r="M11" i="20" s="1"/>
  <c r="P3" i="27"/>
  <c r="B11" i="20" s="1"/>
  <c r="K11" i="20" s="1"/>
  <c r="M8" i="33"/>
  <c r="I8" i="33"/>
  <c r="I9" i="33"/>
  <c r="M9" i="33"/>
  <c r="H24" i="33"/>
  <c r="M10" i="33"/>
  <c r="I10" i="33"/>
  <c r="I11" i="33" l="1"/>
  <c r="M11" i="33"/>
  <c r="M12" i="33"/>
  <c r="I12" i="33"/>
  <c r="H27" i="33" l="1"/>
  <c r="H14" i="33"/>
  <c r="H15" i="33" s="1"/>
  <c r="I13" i="33"/>
  <c r="M13" i="33"/>
  <c r="I14" i="33" l="1"/>
  <c r="I15" i="33" s="1"/>
  <c r="I27" i="33"/>
</calcChain>
</file>

<file path=xl/comments1.xml><?xml version="1.0" encoding="utf-8"?>
<comments xmlns="http://schemas.openxmlformats.org/spreadsheetml/2006/main">
  <authors>
    <author>K Sullivan</author>
  </authors>
  <commentList>
    <comment ref="U5" authorId="0" shapeId="0">
      <text>
        <r>
          <rPr>
            <b/>
            <sz val="9"/>
            <color indexed="81"/>
            <rFont val="Tahoma"/>
            <family val="2"/>
          </rPr>
          <t xml:space="preserve">NOTE:
Computed by estimating 2016 daily load with 2016 regression and 2016 flow, then substract load calculated with background regression and 2016 flow.  Difference is assumed to be excess due to higher concentrations, but compensating for higher flow in 2016. </t>
        </r>
        <r>
          <rPr>
            <sz val="9"/>
            <color indexed="81"/>
            <rFont val="Tahoma"/>
            <family val="2"/>
          </rPr>
          <t xml:space="preserve">
</t>
        </r>
      </text>
    </comment>
    <comment ref="F14" authorId="0" shapeId="0">
      <text>
        <r>
          <rPr>
            <b/>
            <sz val="9"/>
            <color indexed="81"/>
            <rFont val="Tahoma"/>
            <family val="2"/>
          </rPr>
          <t>K Sullivan:</t>
        </r>
        <r>
          <rPr>
            <sz val="9"/>
            <color indexed="81"/>
            <rFont val="Tahoma"/>
            <family val="2"/>
          </rPr>
          <t xml:space="preserve">
Used total for top because much material dissolved that turned to colloidal by Durango</t>
        </r>
      </text>
    </comment>
    <comment ref="O17" authorId="0" shapeId="0">
      <text>
        <r>
          <rPr>
            <b/>
            <sz val="9"/>
            <color indexed="81"/>
            <rFont val="Tahoma"/>
            <family val="2"/>
          </rPr>
          <t>NOTE:
This value was obtained by empirically interpolated between observed concentrations (sampled approximately weekly), multiplying concentrations by daily flow , then summing daily load through the snowmelt period March 14 2016 to June 30 2016.
See:
Snowmelt Mass Balance Analysis.xls</t>
        </r>
        <r>
          <rPr>
            <sz val="9"/>
            <color indexed="81"/>
            <rFont val="Tahoma"/>
            <family val="2"/>
          </rPr>
          <t xml:space="preserve">
It was not computed with regressions so it is an independent estimate of 2016 metal load. 
</t>
        </r>
      </text>
    </comment>
  </commentList>
</comments>
</file>

<file path=xl/comments2.xml><?xml version="1.0" encoding="utf-8"?>
<comments xmlns="http://schemas.openxmlformats.org/spreadsheetml/2006/main">
  <authors>
    <author>K Sullivan</author>
  </authors>
  <commentList>
    <comment ref="O5" authorId="0" shapeId="0">
      <text>
        <r>
          <rPr>
            <b/>
            <sz val="9"/>
            <color indexed="81"/>
            <rFont val="Tahoma"/>
            <family val="2"/>
          </rPr>
          <t>Note: taken as Mar 14 to June 30 for 2016, same period as empirically modeled.</t>
        </r>
        <r>
          <rPr>
            <sz val="9"/>
            <color indexed="81"/>
            <rFont val="Tahoma"/>
            <family val="2"/>
          </rPr>
          <t xml:space="preserve">
</t>
        </r>
      </text>
    </comment>
    <comment ref="AK6" authorId="0" shapeId="0">
      <text>
        <r>
          <rPr>
            <b/>
            <sz val="9"/>
            <color indexed="81"/>
            <rFont val="Tahoma"/>
            <family val="2"/>
          </rPr>
          <t>Note: taken as Mar 14 to June 30 for 2016, same period as empirically modeled.</t>
        </r>
        <r>
          <rPr>
            <sz val="9"/>
            <color indexed="81"/>
            <rFont val="Tahoma"/>
            <family val="2"/>
          </rPr>
          <t xml:space="preserve">
</t>
        </r>
      </text>
    </comment>
  </commentList>
</comments>
</file>

<file path=xl/comments3.xml><?xml version="1.0" encoding="utf-8"?>
<comments xmlns="http://schemas.openxmlformats.org/spreadsheetml/2006/main">
  <authors>
    <author>K Sullivan</author>
  </authors>
  <commentList>
    <comment ref="O5" authorId="0" shapeId="0">
      <text>
        <r>
          <rPr>
            <b/>
            <sz val="9"/>
            <color indexed="81"/>
            <rFont val="Tahoma"/>
            <family val="2"/>
          </rPr>
          <t>Note: taken as Mar 14 to June 30 for 2016, same period as empirically modeled.</t>
        </r>
        <r>
          <rPr>
            <sz val="9"/>
            <color indexed="81"/>
            <rFont val="Tahoma"/>
            <family val="2"/>
          </rPr>
          <t xml:space="preserve">
</t>
        </r>
      </text>
    </comment>
    <comment ref="AN6" authorId="0" shapeId="0">
      <text>
        <r>
          <rPr>
            <b/>
            <sz val="9"/>
            <color indexed="81"/>
            <rFont val="Tahoma"/>
            <family val="2"/>
          </rPr>
          <t>Note: taken as Mar 14 to June 30 for 2016, same period as empirically modeled.</t>
        </r>
        <r>
          <rPr>
            <sz val="9"/>
            <color indexed="81"/>
            <rFont val="Tahoma"/>
            <family val="2"/>
          </rPr>
          <t xml:space="preserve">
</t>
        </r>
      </text>
    </comment>
  </commentList>
</comments>
</file>

<file path=xl/comments4.xml><?xml version="1.0" encoding="utf-8"?>
<comments xmlns="http://schemas.openxmlformats.org/spreadsheetml/2006/main">
  <authors>
    <author>K Sullivan</author>
  </authors>
  <commentList>
    <comment ref="AI4" authorId="0" shapeId="0">
      <text>
        <r>
          <rPr>
            <b/>
            <sz val="9"/>
            <color indexed="81"/>
            <rFont val="Tahoma"/>
            <family val="2"/>
          </rPr>
          <t>Note: taken as Mar 14 to June 30 for 2016, same period as empirically modeled.</t>
        </r>
        <r>
          <rPr>
            <sz val="9"/>
            <color indexed="81"/>
            <rFont val="Tahoma"/>
            <family val="2"/>
          </rPr>
          <t xml:space="preserve">
</t>
        </r>
      </text>
    </comment>
    <comment ref="N5" authorId="0" shapeId="0">
      <text>
        <r>
          <rPr>
            <b/>
            <sz val="9"/>
            <color indexed="81"/>
            <rFont val="Tahoma"/>
            <family val="2"/>
          </rPr>
          <t>Note: taken as Mar 14 to June 30 for 2016, same period as empirically modeled.</t>
        </r>
        <r>
          <rPr>
            <sz val="9"/>
            <color indexed="81"/>
            <rFont val="Tahoma"/>
            <family val="2"/>
          </rPr>
          <t xml:space="preserve">
</t>
        </r>
      </text>
    </comment>
  </commentList>
</comments>
</file>

<file path=xl/comments5.xml><?xml version="1.0" encoding="utf-8"?>
<comments xmlns="http://schemas.openxmlformats.org/spreadsheetml/2006/main">
  <authors>
    <author>K Sullivan</author>
  </authors>
  <commentList>
    <comment ref="AJ4" authorId="0" shapeId="0">
      <text>
        <r>
          <rPr>
            <b/>
            <sz val="9"/>
            <color indexed="81"/>
            <rFont val="Tahoma"/>
            <family val="2"/>
          </rPr>
          <t>Note: taken as Mar 14 to June 30 for 2016, same period as empirically modeled.</t>
        </r>
        <r>
          <rPr>
            <sz val="9"/>
            <color indexed="81"/>
            <rFont val="Tahoma"/>
            <family val="2"/>
          </rPr>
          <t xml:space="preserve">
</t>
        </r>
      </text>
    </comment>
    <comment ref="O5" authorId="0" shapeId="0">
      <text>
        <r>
          <rPr>
            <b/>
            <sz val="9"/>
            <color indexed="81"/>
            <rFont val="Tahoma"/>
            <family val="2"/>
          </rPr>
          <t>Note: taken as Mar 14 to June 30 for 2016, same period as empirically modeled.</t>
        </r>
        <r>
          <rPr>
            <sz val="9"/>
            <color indexed="81"/>
            <rFont val="Tahoma"/>
            <family val="2"/>
          </rPr>
          <t xml:space="preserve">
</t>
        </r>
      </text>
    </comment>
  </commentList>
</comments>
</file>

<file path=xl/comments6.xml><?xml version="1.0" encoding="utf-8"?>
<comments xmlns="http://schemas.openxmlformats.org/spreadsheetml/2006/main">
  <authors>
    <author>K Sullivan</author>
  </authors>
  <commentList>
    <comment ref="M4" authorId="0" shapeId="0">
      <text>
        <r>
          <rPr>
            <b/>
            <sz val="9"/>
            <color indexed="81"/>
            <rFont val="Tahoma"/>
            <family val="2"/>
          </rPr>
          <t>Note: taken as Mar 14 to June 30 for 2016, same period as empirically modeled.</t>
        </r>
        <r>
          <rPr>
            <sz val="9"/>
            <color indexed="81"/>
            <rFont val="Tahoma"/>
            <family val="2"/>
          </rPr>
          <t xml:space="preserve">
</t>
        </r>
      </text>
    </comment>
    <comment ref="AH4" authorId="0" shapeId="0">
      <text>
        <r>
          <rPr>
            <b/>
            <sz val="9"/>
            <color indexed="81"/>
            <rFont val="Tahoma"/>
            <family val="2"/>
          </rPr>
          <t>Note: taken as Mar 14 to June 30 for 2016, same period as empirically modeled.</t>
        </r>
        <r>
          <rPr>
            <sz val="9"/>
            <color indexed="81"/>
            <rFont val="Tahoma"/>
            <family val="2"/>
          </rPr>
          <t xml:space="preserve">
</t>
        </r>
      </text>
    </comment>
  </commentList>
</comments>
</file>

<file path=xl/comments7.xml><?xml version="1.0" encoding="utf-8"?>
<comments xmlns="http://schemas.openxmlformats.org/spreadsheetml/2006/main">
  <authors>
    <author>K Sullivan</author>
  </authors>
  <commentList>
    <comment ref="O5" authorId="0" shapeId="0">
      <text>
        <r>
          <rPr>
            <b/>
            <sz val="9"/>
            <color indexed="81"/>
            <rFont val="Tahoma"/>
            <family val="2"/>
          </rPr>
          <t>Note: taken as Mar 14 to June 30 for 2016, same period as empirically modeled.</t>
        </r>
        <r>
          <rPr>
            <sz val="9"/>
            <color indexed="81"/>
            <rFont val="Tahoma"/>
            <family val="2"/>
          </rPr>
          <t xml:space="preserve">
</t>
        </r>
      </text>
    </comment>
    <comment ref="AI5" authorId="0" shapeId="0">
      <text>
        <r>
          <rPr>
            <b/>
            <sz val="9"/>
            <color indexed="81"/>
            <rFont val="Tahoma"/>
            <family val="2"/>
          </rPr>
          <t>Note: taken as Mar 14 to June 30 for 2016, same period as empirically modeled.</t>
        </r>
        <r>
          <rPr>
            <sz val="9"/>
            <color indexed="81"/>
            <rFont val="Tahoma"/>
            <family val="2"/>
          </rPr>
          <t xml:space="preserve">
</t>
        </r>
      </text>
    </comment>
  </commentList>
</comments>
</file>

<file path=xl/comments8.xml><?xml version="1.0" encoding="utf-8"?>
<comments xmlns="http://schemas.openxmlformats.org/spreadsheetml/2006/main">
  <authors>
    <author>K Sullivan</author>
  </authors>
  <commentList>
    <comment ref="M5" authorId="0" shapeId="0">
      <text>
        <r>
          <rPr>
            <b/>
            <sz val="9"/>
            <color indexed="81"/>
            <rFont val="Tahoma"/>
            <family val="2"/>
          </rPr>
          <t>Note: taken as Mar 14 to June 30 for 2016, same period as empirically modeled.</t>
        </r>
        <r>
          <rPr>
            <sz val="9"/>
            <color indexed="81"/>
            <rFont val="Tahoma"/>
            <family val="2"/>
          </rPr>
          <t xml:space="preserve">
</t>
        </r>
      </text>
    </comment>
    <comment ref="AG5" authorId="0" shapeId="0">
      <text>
        <r>
          <rPr>
            <b/>
            <sz val="9"/>
            <color indexed="81"/>
            <rFont val="Tahoma"/>
            <family val="2"/>
          </rPr>
          <t>Note: taken as Mar 14 to June 30 for 2016, same period as empirically modeled.</t>
        </r>
        <r>
          <rPr>
            <sz val="9"/>
            <color indexed="81"/>
            <rFont val="Tahoma"/>
            <family val="2"/>
          </rPr>
          <t xml:space="preserve">
</t>
        </r>
      </text>
    </comment>
  </commentList>
</comments>
</file>

<file path=xl/sharedStrings.xml><?xml version="1.0" encoding="utf-8"?>
<sst xmlns="http://schemas.openxmlformats.org/spreadsheetml/2006/main" count="1206" uniqueCount="217">
  <si>
    <t>Day</t>
  </si>
  <si>
    <t>Q (cfs)</t>
  </si>
  <si>
    <t>Calendar Year</t>
  </si>
  <si>
    <t>Hydrologic Year</t>
  </si>
  <si>
    <t>Dissolved Zinc Conc</t>
  </si>
  <si>
    <t>Colloidal Zinc conc</t>
  </si>
  <si>
    <t>liters/day</t>
  </si>
  <si>
    <t>Annual kg</t>
  </si>
  <si>
    <t>Total conc</t>
  </si>
  <si>
    <t>Julday Hydro</t>
  </si>
  <si>
    <t xml:space="preserve">Dissolved Load </t>
  </si>
  <si>
    <t>Colloidal Load</t>
  </si>
  <si>
    <t>Total Load</t>
  </si>
  <si>
    <t>ZINC</t>
  </si>
  <si>
    <t>Copper</t>
  </si>
  <si>
    <t>Dissolved Copper Conc</t>
  </si>
  <si>
    <t>Colloidal Copper conc</t>
  </si>
  <si>
    <t>mg/l</t>
  </si>
  <si>
    <t>Dissolved</t>
  </si>
  <si>
    <t>Colloidal/Particulate</t>
  </si>
  <si>
    <t>Dissolved Lead Conc</t>
  </si>
  <si>
    <t>Colloidal Lead conc</t>
  </si>
  <si>
    <t>Lead</t>
  </si>
  <si>
    <t>CADMIUM</t>
  </si>
  <si>
    <t>Dissolved Cadmium Conc</t>
  </si>
  <si>
    <t>Colloidal Cadmium conc</t>
  </si>
  <si>
    <t>Aluminum</t>
  </si>
  <si>
    <t>Dissolved Aluminum Conc</t>
  </si>
  <si>
    <t>Colloidal Alumconc</t>
  </si>
  <si>
    <t>Dissolved Manganese Conc</t>
  </si>
  <si>
    <t>Colloidal Manganese conc</t>
  </si>
  <si>
    <t>Manganese</t>
  </si>
  <si>
    <t>Relationship Used</t>
  </si>
  <si>
    <t>Animas Blw Silverton</t>
  </si>
  <si>
    <t>Animas Durango</t>
  </si>
  <si>
    <t>Animas Farmington</t>
  </si>
  <si>
    <t>CALENDAR YEAR</t>
  </si>
  <si>
    <t>HYDROLOGIC YEAR</t>
  </si>
  <si>
    <t>mg/L</t>
  </si>
  <si>
    <t>The concentration regressions were developed in the file:</t>
  </si>
  <si>
    <t>Cadmium</t>
  </si>
  <si>
    <t>Zinc</t>
  </si>
  <si>
    <t>Estimator</t>
  </si>
  <si>
    <t>Flow (cfs)</t>
  </si>
  <si>
    <t xml:space="preserve">Dissolved </t>
  </si>
  <si>
    <r>
      <t>Log</t>
    </r>
    <r>
      <rPr>
        <b/>
        <vertAlign val="subscript"/>
        <sz val="10"/>
        <color theme="1"/>
        <rFont val="Calibri"/>
        <family val="2"/>
        <scheme val="minor"/>
      </rPr>
      <t>10</t>
    </r>
    <r>
      <rPr>
        <b/>
        <sz val="10"/>
        <color theme="1"/>
        <rFont val="Calibri"/>
        <family val="2"/>
        <scheme val="minor"/>
      </rPr>
      <t>Q (cfs)</t>
    </r>
  </si>
  <si>
    <t>Metal</t>
  </si>
  <si>
    <t>Total (kg)</t>
  </si>
  <si>
    <t>Dissolved (kg)</t>
  </si>
  <si>
    <t>Iron</t>
  </si>
  <si>
    <t>IRON</t>
  </si>
  <si>
    <t>Dissolved Iron Conc</t>
  </si>
  <si>
    <t>Colloidal Iron conc</t>
  </si>
  <si>
    <t>exponent</t>
  </si>
  <si>
    <t>multiplier</t>
  </si>
  <si>
    <t>DISSOLVED Power</t>
  </si>
  <si>
    <t>x</t>
  </si>
  <si>
    <t>a</t>
  </si>
  <si>
    <t>Colloidal Polynomial Fit</t>
  </si>
  <si>
    <t>PRE-2016 FIT</t>
  </si>
  <si>
    <t>ALUMINUM</t>
  </si>
  <si>
    <t>COPPER</t>
  </si>
  <si>
    <t>MANGANESE</t>
  </si>
  <si>
    <t xml:space="preserve">LEAD    </t>
  </si>
  <si>
    <t>Colloidal Linear Fit (goes neg with poly)</t>
  </si>
  <si>
    <t xml:space="preserve">IRON    </t>
  </si>
  <si>
    <t>DISSOLVED Linear</t>
  </si>
  <si>
    <t>Dissolved % Ann Load</t>
  </si>
  <si>
    <t>Gold King % of Average Year</t>
  </si>
  <si>
    <t>INCLUDE 2016</t>
  </si>
  <si>
    <t>Colloidal Linear Fit (Goes Negative)</t>
  </si>
  <si>
    <t>Average Annual Load Pre 2016</t>
  </si>
  <si>
    <t>Gold King Plume Load at Durango</t>
  </si>
  <si>
    <t>Average Annual Load at Durango Pre-2016</t>
  </si>
  <si>
    <t>Peak Day Snowmelt (kg)</t>
  </si>
  <si>
    <t>Background</t>
  </si>
  <si>
    <t>LEAD</t>
  </si>
  <si>
    <t>change</t>
  </si>
  <si>
    <t>Particulate (kg)</t>
  </si>
  <si>
    <t>Particulate(kg)</t>
  </si>
  <si>
    <t>Particulate % Annual Load</t>
  </si>
  <si>
    <t>Total       (kg)</t>
  </si>
  <si>
    <t>Total           (kg)</t>
  </si>
  <si>
    <t>ROUNDED</t>
  </si>
  <si>
    <t>Average Annual Metals Load Estimated Pre-2016</t>
  </si>
  <si>
    <t>Gold King Plume Metals Load</t>
  </si>
  <si>
    <t>Dissolved Load</t>
  </si>
  <si>
    <t>Particulate Load</t>
  </si>
  <si>
    <t>GKM Plume       (kg)</t>
  </si>
  <si>
    <t>GKM Plume        (kg)</t>
  </si>
  <si>
    <t>Sum 7 metals</t>
  </si>
  <si>
    <t>% of Annual</t>
  </si>
  <si>
    <t>Animas River in Durango (RK 90-100)</t>
  </si>
  <si>
    <t>Average Daily Q (cfs)</t>
  </si>
  <si>
    <t>Long Term Average Daily Flow at Durango (cfs)</t>
  </si>
  <si>
    <t>2016 Flow</t>
  </si>
  <si>
    <t>Dissolved Load (kg)</t>
  </si>
  <si>
    <t>Colloidal Load (kg)</t>
  </si>
  <si>
    <t>Total Load (kg)</t>
  </si>
  <si>
    <t>Animas at Durango Daily Load 2016 --LEAD</t>
  </si>
  <si>
    <t>Animas at Durango Average Daily Load --MANGANESE</t>
  </si>
  <si>
    <t>Animas at Durango Average Daily Load --ZINC</t>
  </si>
  <si>
    <t>Animas at Durango Average Daily Load --COPPER</t>
  </si>
  <si>
    <t>Particulate</t>
  </si>
  <si>
    <t>Total</t>
  </si>
  <si>
    <r>
      <t xml:space="preserve">Animas at Durango Daily Load </t>
    </r>
    <r>
      <rPr>
        <b/>
        <sz val="16"/>
        <color rgb="FFFF0000"/>
        <rFont val="Calibri"/>
        <family val="2"/>
        <scheme val="minor"/>
      </rPr>
      <t xml:space="preserve">2016 </t>
    </r>
    <r>
      <rPr>
        <b/>
        <sz val="16"/>
        <color theme="1"/>
        <rFont val="Calibri"/>
        <family val="2"/>
        <scheme val="minor"/>
      </rPr>
      <t>--CADMIUM</t>
    </r>
  </si>
  <si>
    <r>
      <t xml:space="preserve">Animas at Durango Daily Load </t>
    </r>
    <r>
      <rPr>
        <b/>
        <sz val="16"/>
        <color rgb="FFFF0000"/>
        <rFont val="Calibri"/>
        <family val="2"/>
        <scheme val="minor"/>
      </rPr>
      <t xml:space="preserve">2016 </t>
    </r>
    <r>
      <rPr>
        <b/>
        <sz val="16"/>
        <color theme="1"/>
        <rFont val="Calibri"/>
        <family val="2"/>
        <scheme val="minor"/>
      </rPr>
      <t>--ALUMINUM</t>
    </r>
  </si>
  <si>
    <r>
      <t xml:space="preserve">Animas at Durango Daily Load </t>
    </r>
    <r>
      <rPr>
        <b/>
        <sz val="16"/>
        <color rgb="FFFF0000"/>
        <rFont val="Calibri"/>
        <family val="2"/>
        <scheme val="minor"/>
      </rPr>
      <t xml:space="preserve">2016 </t>
    </r>
    <r>
      <rPr>
        <b/>
        <sz val="16"/>
        <color theme="1"/>
        <rFont val="Calibri"/>
        <family val="2"/>
        <scheme val="minor"/>
      </rPr>
      <t>--MANGANESE</t>
    </r>
  </si>
  <si>
    <r>
      <t xml:space="preserve">Animas at Durango Daily Load </t>
    </r>
    <r>
      <rPr>
        <b/>
        <sz val="16"/>
        <color rgb="FFFF0000"/>
        <rFont val="Calibri"/>
        <family val="2"/>
        <scheme val="minor"/>
      </rPr>
      <t xml:space="preserve">2016 </t>
    </r>
    <r>
      <rPr>
        <b/>
        <sz val="16"/>
        <color theme="1"/>
        <rFont val="Calibri"/>
        <family val="2"/>
        <scheme val="minor"/>
      </rPr>
      <t>--IRON</t>
    </r>
  </si>
  <si>
    <r>
      <t xml:space="preserve">Animas at Durango Daily Load </t>
    </r>
    <r>
      <rPr>
        <b/>
        <sz val="16"/>
        <color rgb="FFFF0000"/>
        <rFont val="Calibri"/>
        <family val="2"/>
        <scheme val="minor"/>
      </rPr>
      <t xml:space="preserve">2016 </t>
    </r>
    <r>
      <rPr>
        <b/>
        <sz val="16"/>
        <color theme="1"/>
        <rFont val="Calibri"/>
        <family val="2"/>
        <scheme val="minor"/>
      </rPr>
      <t>--ZINC</t>
    </r>
  </si>
  <si>
    <r>
      <t>x</t>
    </r>
    <r>
      <rPr>
        <b/>
        <vertAlign val="superscript"/>
        <sz val="11"/>
        <color theme="1"/>
        <rFont val="Calibri"/>
        <family val="2"/>
        <scheme val="minor"/>
      </rPr>
      <t>2</t>
    </r>
  </si>
  <si>
    <t xml:space="preserve">Note:  </t>
  </si>
  <si>
    <t>The equation was update from final report</t>
  </si>
  <si>
    <t>Colloidal/particulate</t>
  </si>
  <si>
    <t>Animas at Durango AVERAGE Daily Load --ALUMINUM</t>
  </si>
  <si>
    <t>Animas at Durango Average Daily Load --IRON</t>
  </si>
  <si>
    <t>Animas at Durango Average Daily Load --LEAD</t>
  </si>
  <si>
    <t>Animas at Durango Average Daily Load --CADMIUM</t>
  </si>
  <si>
    <t>Animas at Durango Daily Load 2016 --COPPER</t>
  </si>
  <si>
    <t xml:space="preserve">Background Computed with Flow from 2016 </t>
  </si>
  <si>
    <t>2016 Q (cfs)</t>
  </si>
  <si>
    <t>Background Annual Load</t>
  </si>
  <si>
    <t>Background Load with 2016 Flow</t>
  </si>
  <si>
    <t xml:space="preserve">Note:  Estimated load with background equation and average flow nearly identical to annual load if used 2016 flow, </t>
  </si>
  <si>
    <t>even though peak Q was much higher in 2016 than average</t>
  </si>
  <si>
    <t>Note: colloidal equation will predict less than 0; rounded to 0 when this occurs</t>
  </si>
  <si>
    <t>Guide to This File</t>
  </si>
  <si>
    <t>Annual Daily Concentration and Load of Colloidal/Particulate Metals Estimated from Regression With Flow</t>
  </si>
  <si>
    <t>Calculate 2016 Regression With Average Flow</t>
  </si>
  <si>
    <t>Average Flow</t>
  </si>
  <si>
    <t>Colloidal</t>
  </si>
  <si>
    <t>Ave Flow</t>
  </si>
  <si>
    <t>Compare 2016 Calculated with Ave and 2016 Flow</t>
  </si>
  <si>
    <t>Calculated with 2016 Flow</t>
  </si>
  <si>
    <t>Calculated with Average Flow</t>
  </si>
  <si>
    <t>Calculate 2016 Regression With 2016 Flow</t>
  </si>
  <si>
    <t>Snowmelt</t>
  </si>
  <si>
    <t>Snowmelt Only</t>
  </si>
  <si>
    <t>Metal_Flow_Regressions.xls</t>
  </si>
  <si>
    <t>Daily flow was obtained from USGS gage records</t>
  </si>
  <si>
    <t>Worksheets that contain Figure or Table from Final Report are identified by this tab color</t>
  </si>
  <si>
    <t>Guide to Location of Final Report Figures and Tables Found in this File</t>
  </si>
  <si>
    <t>Report Figure Or Table</t>
  </si>
  <si>
    <t>Worksheet</t>
  </si>
  <si>
    <t>Figure 6-24A</t>
  </si>
  <si>
    <t>Figure 6-24B</t>
  </si>
  <si>
    <t>Figure 6-24C</t>
  </si>
  <si>
    <t>Figure 6-24D</t>
  </si>
  <si>
    <t>Two regressions were determined: one used only historic data as an estimate of background concentrations and one combined 2016 data that would reflect GKM influence with historic data to estimate 2016 concentrations and loads Background and 2016 computations each have a worksheet by metal.</t>
  </si>
  <si>
    <t xml:space="preserve">This file computes daily metals load using USGS daily flow records and metals concentrations determined from regresssions of flow with metals for the Animas River at Durango, CO.  Data is consolidated from locations between River Kilometer 90 and 100, reflecting varying locations in the historically available data. </t>
  </si>
  <si>
    <t xml:space="preserve">Note that in preparing the distributed files some of the </t>
  </si>
  <si>
    <t>loads and regression equations changed somewhat.</t>
  </si>
  <si>
    <t>Total loads reported in this file may differ from those in</t>
  </si>
  <si>
    <t>figures in Final Report.</t>
  </si>
  <si>
    <t>Durango_Cu Background</t>
  </si>
  <si>
    <t>Durango_Zn Background</t>
  </si>
  <si>
    <t>Julian Day Hydrologic Year</t>
  </si>
  <si>
    <t>Julian Day Calendar Year</t>
  </si>
  <si>
    <t>Daily Average Streamflow in cfs</t>
  </si>
  <si>
    <t>Total Particulate load revised 3/2017</t>
  </si>
  <si>
    <t>Note:</t>
  </si>
  <si>
    <t>Figure 6-24C,D</t>
  </si>
  <si>
    <t>From 1,820 kg to 1,880 kg</t>
  </si>
  <si>
    <t>Figure 6-24A,B</t>
  </si>
  <si>
    <t>Rounding to nearest thousand.</t>
  </si>
  <si>
    <t xml:space="preserve">Note: </t>
  </si>
  <si>
    <t>The lead regression equation will estimate negative concentration values at low flow.</t>
  </si>
  <si>
    <t xml:space="preserve">These are rounded to zero. </t>
  </si>
  <si>
    <t xml:space="preserve">Summary of Durango Metals Load </t>
  </si>
  <si>
    <t>The values computed in this file are automatically pulled from the worksheets into this working table</t>
  </si>
  <si>
    <t>Regression Computed with 2016 Regression and 2016 Flow                                             ENTIRE YEAR</t>
  </si>
  <si>
    <t>2016 Regression Computed with Average Flow                                                    ENTIRE YEAR</t>
  </si>
  <si>
    <t>2016 Annual Load Summed Entire Year</t>
  </si>
  <si>
    <t>TOTAL Measured (kg)</t>
  </si>
  <si>
    <t>2016 Annual Load Summed SNOWMELT PERIOD ONLY  Mar 14-Jun 30 2016</t>
  </si>
  <si>
    <t xml:space="preserve">Expected Load 2016                                       Regression Computed with 2016 Regression and 2016 Flow                                            SNOWMELT PERIOD </t>
  </si>
  <si>
    <t xml:space="preserve">Measured            SNOWMELT PERIOD </t>
  </si>
  <si>
    <t>Snowmelt Period kg</t>
  </si>
  <si>
    <t>Pre-GKM Event Regression Computed with 2016 Flow                                                   SNOWMELT PERIOD</t>
  </si>
  <si>
    <t xml:space="preserve">Snowmelt </t>
  </si>
  <si>
    <t>Average Annual Yield (kg)</t>
  </si>
  <si>
    <t>Background Expected in 2016</t>
  </si>
  <si>
    <t>Colloidal/Particulate (kg)</t>
  </si>
  <si>
    <t>GKM Deposited in Animas Upstream of RK 100</t>
  </si>
  <si>
    <t>Difference 2016 Due to GKM Based on Regressions?</t>
  </si>
  <si>
    <t xml:space="preserve">Table 6-1.  </t>
  </si>
  <si>
    <t xml:space="preserve">Table 6-2  </t>
  </si>
  <si>
    <t>See Worksheet: Summary Table for data on these tables</t>
  </si>
  <si>
    <t>as regressions were finalized for public distribution files</t>
  </si>
  <si>
    <t xml:space="preserve">Numbers in these final tables vary a somewhat from those in Final Report </t>
  </si>
  <si>
    <t>FORMATTED TABLE (and Summary Table)</t>
  </si>
  <si>
    <t>Table 6-1</t>
  </si>
  <si>
    <t>Table 6-2</t>
  </si>
  <si>
    <t>Figure 9-21 D and E</t>
  </si>
  <si>
    <t>Concentratio (mg/L)</t>
  </si>
  <si>
    <t>Copper Concentration (mg/L)</t>
  </si>
  <si>
    <t>Copper Load (kg)</t>
  </si>
  <si>
    <t>Zinc Concentration (mg/L)</t>
  </si>
  <si>
    <t>Zinc Load (kg)</t>
  </si>
  <si>
    <t>Lead Concentration (mg/L)</t>
  </si>
  <si>
    <t>Lead Load (kg)</t>
  </si>
  <si>
    <t>WASP Range</t>
  </si>
  <si>
    <t>Concentration (mg/L)</t>
  </si>
  <si>
    <t>Increase (mg/L)</t>
  </si>
  <si>
    <t>Background Peak (mg/L)</t>
  </si>
  <si>
    <t>For Graphing (Rounded)</t>
  </si>
  <si>
    <t>Mass (kg)</t>
  </si>
  <si>
    <t>2016 Snowmelt</t>
  </si>
  <si>
    <t>Excess Accounting for Flow</t>
  </si>
  <si>
    <t>Transported 2016</t>
  </si>
  <si>
    <t>Figure 9-24</t>
  </si>
  <si>
    <t>Summary Table</t>
  </si>
  <si>
    <t>Figure 9-21 D)</t>
  </si>
  <si>
    <t>Figure 9-21E</t>
  </si>
  <si>
    <t>COMPUTED WITH AVERAGE Q</t>
  </si>
  <si>
    <t>GKM Deposits RK 13 to RK 100</t>
  </si>
  <si>
    <t>The file may also contain other worksheets with data or additional figures that did not make it into the report, for informational purposes.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</si>
</sst>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43" formatCode="_(* #,##0.00_);_(* \(#,##0.00\);_(* &quot;-&quot;??_);_(@_)"/>
    <numFmt numFmtId="164" formatCode="[$-409]d\-mmm;@"/>
    <numFmt numFmtId="165" formatCode="0.0000"/>
    <numFmt numFmtId="166" formatCode="0.000"/>
    <numFmt numFmtId="167" formatCode="0.00000"/>
    <numFmt numFmtId="168" formatCode="#,##0.000_);\(#,##0.000\)"/>
    <numFmt numFmtId="169" formatCode="#,##0.000"/>
    <numFmt numFmtId="170" formatCode="0.0%"/>
    <numFmt numFmtId="171" formatCode="#,##0.0"/>
  </numFmts>
  <fonts count="50" x14ac:knownFonts="1">
    <font>
      <sz val="10"/>
      <color theme="1"/>
      <name val="Calibri"/>
      <family val="2"/>
      <scheme val="minor"/>
    </font>
    <font>
      <sz val="11"/>
      <color theme="1"/>
      <name val="Calibri"/>
      <family val="2"/>
      <scheme val="minor"/>
    </font>
    <font>
      <b/>
      <sz val="12"/>
      <color theme="1"/>
      <name val="Calibri"/>
      <family val="2"/>
      <scheme val="minor"/>
    </font>
    <font>
      <b/>
      <sz val="16"/>
      <color theme="1"/>
      <name val="Calibri"/>
      <family val="2"/>
      <scheme val="minor"/>
    </font>
    <font>
      <b/>
      <sz val="14"/>
      <color theme="1"/>
      <name val="Calibri"/>
      <family val="2"/>
      <scheme val="minor"/>
    </font>
    <font>
      <sz val="10"/>
      <color theme="1"/>
      <name val="Calibri"/>
      <family val="2"/>
      <scheme val="minor"/>
    </font>
    <font>
      <sz val="10"/>
      <color rgb="FFFF0000"/>
      <name val="Calibri"/>
      <family val="2"/>
      <scheme val="minor"/>
    </font>
    <font>
      <b/>
      <sz val="10"/>
      <color theme="1"/>
      <name val="Calibri"/>
      <family val="2"/>
      <scheme val="minor"/>
    </font>
    <font>
      <sz val="10"/>
      <color theme="0" tint="-0.499984740745262"/>
      <name val="Calibri"/>
      <family val="2"/>
      <scheme val="minor"/>
    </font>
    <font>
      <b/>
      <sz val="11"/>
      <color theme="1"/>
      <name val="Calibri"/>
      <family val="2"/>
      <scheme val="minor"/>
    </font>
    <font>
      <b/>
      <sz val="10"/>
      <color rgb="FFFF0000"/>
      <name val="Calibri"/>
      <family val="2"/>
      <scheme val="minor"/>
    </font>
    <font>
      <b/>
      <sz val="16"/>
      <color rgb="FF0033CC"/>
      <name val="Calibri"/>
      <family val="2"/>
      <scheme val="minor"/>
    </font>
    <font>
      <sz val="11"/>
      <color theme="1"/>
      <name val="Calibri"/>
      <family val="2"/>
      <scheme val="minor"/>
    </font>
    <font>
      <sz val="8"/>
      <color theme="0" tint="-0.499984740745262"/>
      <name val="Calibri"/>
      <family val="2"/>
      <scheme val="minor"/>
    </font>
    <font>
      <sz val="10"/>
      <color theme="1"/>
      <name val="Calibri"/>
      <family val="2"/>
    </font>
    <font>
      <b/>
      <sz val="10"/>
      <color rgb="FF000000"/>
      <name val="Calibri"/>
      <family val="2"/>
    </font>
    <font>
      <sz val="12"/>
      <color theme="1"/>
      <name val="Calibri"/>
      <family val="2"/>
      <scheme val="minor"/>
    </font>
    <font>
      <b/>
      <vertAlign val="subscript"/>
      <sz val="10"/>
      <color theme="1"/>
      <name val="Calibri"/>
      <family val="2"/>
      <scheme val="minor"/>
    </font>
    <font>
      <b/>
      <sz val="16"/>
      <color rgb="FFFF3300"/>
      <name val="Calibri"/>
      <family val="2"/>
      <scheme val="minor"/>
    </font>
    <font>
      <b/>
      <sz val="14"/>
      <color rgb="FF0033CC"/>
      <name val="Calibri"/>
      <family val="2"/>
      <scheme val="minor"/>
    </font>
    <font>
      <b/>
      <sz val="18"/>
      <color rgb="FF0033CC"/>
      <name val="Calibri"/>
      <family val="2"/>
      <scheme val="minor"/>
    </font>
    <font>
      <b/>
      <sz val="12"/>
      <color rgb="FFFF0000"/>
      <name val="Calibri"/>
      <family val="2"/>
      <scheme val="minor"/>
    </font>
    <font>
      <b/>
      <sz val="10"/>
      <color theme="0" tint="-0.14999847407452621"/>
      <name val="Calibri"/>
      <family val="2"/>
      <scheme val="minor"/>
    </font>
    <font>
      <sz val="10"/>
      <color theme="1"/>
      <name val="Calibri Light"/>
      <family val="2"/>
      <scheme val="major"/>
    </font>
    <font>
      <b/>
      <sz val="10"/>
      <color theme="1"/>
      <name val="Calibri Light"/>
      <family val="2"/>
      <scheme val="major"/>
    </font>
    <font>
      <b/>
      <sz val="10"/>
      <color theme="0" tint="-0.14999847407452621"/>
      <name val="Calibri Light"/>
      <family val="2"/>
      <scheme val="major"/>
    </font>
    <font>
      <sz val="10"/>
      <color theme="0" tint="-0.14999847407452621"/>
      <name val="Calibri Light"/>
      <family val="2"/>
      <scheme val="major"/>
    </font>
    <font>
      <b/>
      <sz val="9"/>
      <color theme="1"/>
      <name val="Calibri"/>
      <family val="2"/>
      <scheme val="minor"/>
    </font>
    <font>
      <b/>
      <sz val="14"/>
      <color rgb="FFFF0000"/>
      <name val="Calibri"/>
      <family val="2"/>
      <scheme val="minor"/>
    </font>
    <font>
      <b/>
      <sz val="9"/>
      <color indexed="81"/>
      <name val="Tahoma"/>
      <family val="2"/>
    </font>
    <font>
      <sz val="9"/>
      <color indexed="81"/>
      <name val="Tahoma"/>
      <family val="2"/>
    </font>
    <font>
      <b/>
      <sz val="10"/>
      <name val="Calibri Light"/>
      <family val="2"/>
      <scheme val="major"/>
    </font>
    <font>
      <b/>
      <sz val="10"/>
      <name val="Calibri"/>
      <family val="2"/>
      <scheme val="minor"/>
    </font>
    <font>
      <b/>
      <sz val="12"/>
      <color rgb="FF0033CC"/>
      <name val="Calibri"/>
      <family val="2"/>
      <scheme val="minor"/>
    </font>
    <font>
      <b/>
      <sz val="11"/>
      <name val="Calibri"/>
      <family val="2"/>
      <scheme val="minor"/>
    </font>
    <font>
      <b/>
      <sz val="16"/>
      <color rgb="FFFF0000"/>
      <name val="Calibri"/>
      <family val="2"/>
      <scheme val="minor"/>
    </font>
    <font>
      <sz val="11"/>
      <color theme="0"/>
      <name val="Calibri"/>
      <family val="2"/>
      <scheme val="minor"/>
    </font>
    <font>
      <b/>
      <vertAlign val="superscript"/>
      <sz val="11"/>
      <color theme="1"/>
      <name val="Calibri"/>
      <family val="2"/>
      <scheme val="minor"/>
    </font>
    <font>
      <b/>
      <sz val="10"/>
      <color rgb="FF0033CC"/>
      <name val="Calibri"/>
      <family val="2"/>
      <scheme val="minor"/>
    </font>
    <font>
      <b/>
      <sz val="9"/>
      <color rgb="FFFF0000"/>
      <name val="Calibri"/>
      <family val="2"/>
      <scheme val="minor"/>
    </font>
    <font>
      <i/>
      <sz val="9"/>
      <color rgb="FFFF0000"/>
      <name val="Calibri"/>
      <family val="2"/>
      <scheme val="minor"/>
    </font>
    <font>
      <sz val="10"/>
      <color rgb="FF0033CC"/>
      <name val="Calibri"/>
      <family val="2"/>
      <scheme val="minor"/>
    </font>
    <font>
      <sz val="10"/>
      <color theme="1" tint="4.9989318521683403E-2"/>
      <name val="Calibri"/>
      <family val="2"/>
      <scheme val="minor"/>
    </font>
    <font>
      <b/>
      <sz val="11"/>
      <color rgb="FFFF0000"/>
      <name val="Calibri"/>
      <family val="2"/>
      <scheme val="minor"/>
    </font>
    <font>
      <i/>
      <sz val="12"/>
      <color rgb="FF0033CC"/>
      <name val="Calibri"/>
      <family val="2"/>
      <scheme val="minor"/>
    </font>
    <font>
      <b/>
      <sz val="11"/>
      <color theme="0" tint="-0.14999847407452621"/>
      <name val="Calibri"/>
      <family val="2"/>
      <scheme val="minor"/>
    </font>
    <font>
      <b/>
      <sz val="12"/>
      <name val="Calibri"/>
      <family val="2"/>
      <scheme val="minor"/>
    </font>
    <font>
      <b/>
      <sz val="12"/>
      <color theme="0"/>
      <name val="Calibri"/>
      <family val="2"/>
      <scheme val="minor"/>
    </font>
    <font>
      <b/>
      <sz val="10"/>
      <color theme="1" tint="4.9989318521683403E-2"/>
      <name val="Calibri"/>
      <family val="2"/>
      <scheme val="minor"/>
    </font>
    <font>
      <sz val="9"/>
      <color theme="1"/>
      <name val="Calibri"/>
      <family val="2"/>
      <scheme val="minor"/>
    </font>
  </fonts>
  <fills count="16">
    <fill>
      <patternFill patternType="none"/>
    </fill>
    <fill>
      <patternFill patternType="gray125"/>
    </fill>
    <fill>
      <patternFill patternType="solid">
        <fgColor theme="6" tint="0.59999389629810485"/>
        <bgColor indexed="64"/>
      </patternFill>
    </fill>
    <fill>
      <patternFill patternType="solid">
        <fgColor theme="0" tint="-0.14999847407452621"/>
        <bgColor indexed="64"/>
      </patternFill>
    </fill>
    <fill>
      <patternFill patternType="solid">
        <fgColor theme="9" tint="0.39997558519241921"/>
        <bgColor indexed="64"/>
      </patternFill>
    </fill>
    <fill>
      <patternFill patternType="solid">
        <fgColor theme="4" tint="0.59999389629810485"/>
        <bgColor indexed="64"/>
      </patternFill>
    </fill>
    <fill>
      <patternFill patternType="solid">
        <fgColor rgb="FFFFFF00"/>
        <bgColor indexed="64"/>
      </patternFill>
    </fill>
    <fill>
      <patternFill patternType="solid">
        <fgColor theme="7" tint="0.39997558519241921"/>
        <bgColor indexed="64"/>
      </patternFill>
    </fill>
    <fill>
      <patternFill patternType="solid">
        <fgColor theme="4" tint="0.79998168889431442"/>
        <bgColor indexed="64"/>
      </patternFill>
    </fill>
    <fill>
      <patternFill patternType="solid">
        <fgColor theme="0"/>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5" tint="-0.249977111117893"/>
        <bgColor indexed="64"/>
      </patternFill>
    </fill>
    <fill>
      <patternFill patternType="solid">
        <fgColor theme="3" tint="-0.249977111117893"/>
        <bgColor indexed="64"/>
      </patternFill>
    </fill>
    <fill>
      <patternFill patternType="solid">
        <fgColor theme="3" tint="0.59999389629810485"/>
        <bgColor indexed="64"/>
      </patternFill>
    </fill>
    <fill>
      <patternFill patternType="solid">
        <fgColor theme="5" tint="0.59999389629810485"/>
        <bgColor indexed="64"/>
      </patternFill>
    </fill>
  </fills>
  <borders count="12">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theme="1" tint="0.499984740745262"/>
      </bottom>
      <diagonal/>
    </border>
    <border>
      <left/>
      <right/>
      <top/>
      <bottom style="thin">
        <color indexed="64"/>
      </bottom>
      <diagonal/>
    </border>
    <border>
      <left/>
      <right/>
      <top style="thin">
        <color indexed="64"/>
      </top>
      <bottom/>
      <diagonal/>
    </border>
    <border>
      <left style="medium">
        <color indexed="64"/>
      </left>
      <right/>
      <top/>
      <bottom/>
      <diagonal/>
    </border>
    <border>
      <left/>
      <right style="medium">
        <color indexed="64"/>
      </right>
      <top/>
      <bottom/>
      <diagonal/>
    </border>
  </borders>
  <cellStyleXfs count="3">
    <xf numFmtId="0" fontId="0" fillId="0" borderId="0"/>
    <xf numFmtId="43" fontId="5" fillId="0" borderId="0" applyFont="0" applyFill="0" applyBorder="0" applyAlignment="0" applyProtection="0"/>
    <xf numFmtId="9" fontId="5" fillId="0" borderId="0" applyFont="0" applyFill="0" applyBorder="0" applyAlignment="0" applyProtection="0"/>
  </cellStyleXfs>
  <cellXfs count="239">
    <xf numFmtId="0" fontId="0" fillId="0" borderId="0" xfId="0"/>
    <xf numFmtId="0" fontId="2" fillId="0" borderId="0" xfId="0" applyFont="1"/>
    <xf numFmtId="0" fontId="3" fillId="0" borderId="0" xfId="0" applyFont="1"/>
    <xf numFmtId="0" fontId="4" fillId="0" borderId="0" xfId="0" applyFont="1"/>
    <xf numFmtId="164" fontId="0" fillId="0" borderId="0" xfId="0" applyNumberFormat="1" applyAlignment="1">
      <alignment horizontal="center"/>
    </xf>
    <xf numFmtId="0" fontId="0" fillId="0" borderId="0" xfId="0" applyAlignment="1">
      <alignment horizontal="center"/>
    </xf>
    <xf numFmtId="0" fontId="0" fillId="0" borderId="0" xfId="0" applyAlignment="1">
      <alignment horizontal="center" wrapText="1"/>
    </xf>
    <xf numFmtId="37" fontId="8" fillId="0" borderId="0" xfId="1" applyNumberFormat="1" applyFont="1" applyFill="1" applyAlignment="1">
      <alignment horizontal="center"/>
    </xf>
    <xf numFmtId="37" fontId="0" fillId="0" borderId="0" xfId="1" applyNumberFormat="1" applyFont="1" applyAlignment="1">
      <alignment horizontal="center"/>
    </xf>
    <xf numFmtId="0" fontId="9" fillId="0" borderId="0" xfId="0" applyFont="1" applyAlignment="1">
      <alignment horizontal="right"/>
    </xf>
    <xf numFmtId="37" fontId="0" fillId="0" borderId="0" xfId="0" applyNumberFormat="1" applyAlignment="1">
      <alignment horizontal="center"/>
    </xf>
    <xf numFmtId="0" fontId="7" fillId="0" borderId="0" xfId="0" applyFont="1" applyAlignment="1">
      <alignment horizontal="center"/>
    </xf>
    <xf numFmtId="0" fontId="10" fillId="0" borderId="0" xfId="0" applyFont="1" applyFill="1" applyAlignment="1">
      <alignment horizontal="center"/>
    </xf>
    <xf numFmtId="0" fontId="9" fillId="0" borderId="0" xfId="0" applyFont="1" applyAlignment="1">
      <alignment horizontal="center" wrapText="1"/>
    </xf>
    <xf numFmtId="164" fontId="7" fillId="0" borderId="0" xfId="0" applyNumberFormat="1" applyFont="1" applyAlignment="1">
      <alignment horizontal="center"/>
    </xf>
    <xf numFmtId="165" fontId="0" fillId="0" borderId="0" xfId="0" applyNumberFormat="1" applyAlignment="1">
      <alignment horizontal="center"/>
    </xf>
    <xf numFmtId="165" fontId="0" fillId="0" borderId="0" xfId="0" applyNumberFormat="1"/>
    <xf numFmtId="39" fontId="0" fillId="0" borderId="0" xfId="1" applyNumberFormat="1" applyFont="1" applyAlignment="1">
      <alignment horizontal="center"/>
    </xf>
    <xf numFmtId="0" fontId="11" fillId="0" borderId="0" xfId="0" applyFont="1"/>
    <xf numFmtId="0" fontId="0" fillId="3" borderId="0" xfId="0" applyFill="1" applyAlignment="1">
      <alignment horizontal="center"/>
    </xf>
    <xf numFmtId="164" fontId="0" fillId="3" borderId="0" xfId="0" applyNumberFormat="1" applyFill="1" applyAlignment="1">
      <alignment horizontal="center"/>
    </xf>
    <xf numFmtId="3" fontId="0" fillId="3" borderId="0" xfId="0" applyNumberFormat="1" applyFill="1" applyAlignment="1">
      <alignment horizontal="center"/>
    </xf>
    <xf numFmtId="0" fontId="7" fillId="0" borderId="0" xfId="0" applyFont="1" applyAlignment="1">
      <alignment horizontal="center" wrapText="1"/>
    </xf>
    <xf numFmtId="166" fontId="0" fillId="0" borderId="0" xfId="0" applyNumberFormat="1" applyAlignment="1">
      <alignment horizontal="center"/>
    </xf>
    <xf numFmtId="0" fontId="6" fillId="0" borderId="0" xfId="0" applyFont="1" applyFill="1" applyAlignment="1">
      <alignment horizontal="center"/>
    </xf>
    <xf numFmtId="0" fontId="12" fillId="0" borderId="0" xfId="0" applyFont="1"/>
    <xf numFmtId="37" fontId="13" fillId="0" borderId="0" xfId="1" applyNumberFormat="1" applyFont="1" applyFill="1" applyAlignment="1">
      <alignment horizontal="center"/>
    </xf>
    <xf numFmtId="0" fontId="9" fillId="0" borderId="0" xfId="0" applyFont="1"/>
    <xf numFmtId="0" fontId="4" fillId="3" borderId="0" xfId="0" applyFont="1" applyFill="1"/>
    <xf numFmtId="0" fontId="0" fillId="0" borderId="0" xfId="0" applyAlignment="1">
      <alignment wrapText="1"/>
    </xf>
    <xf numFmtId="0" fontId="7" fillId="0" borderId="0" xfId="0" applyFont="1"/>
    <xf numFmtId="0" fontId="14" fillId="0" borderId="0" xfId="0" applyFont="1" applyFill="1" applyBorder="1" applyAlignment="1">
      <alignment horizontal="center"/>
    </xf>
    <xf numFmtId="3" fontId="14" fillId="0" borderId="0" xfId="0" applyNumberFormat="1" applyFont="1" applyFill="1" applyBorder="1" applyAlignment="1">
      <alignment horizontal="center"/>
    </xf>
    <xf numFmtId="3" fontId="15" fillId="0" borderId="0" xfId="0" applyNumberFormat="1" applyFont="1" applyFill="1" applyBorder="1" applyAlignment="1">
      <alignment horizontal="center"/>
    </xf>
    <xf numFmtId="0" fontId="0" fillId="0" borderId="0" xfId="0" applyFill="1"/>
    <xf numFmtId="0" fontId="7" fillId="0" borderId="0" xfId="0" applyFont="1" applyFill="1" applyAlignment="1">
      <alignment horizontal="center"/>
    </xf>
    <xf numFmtId="167" fontId="0" fillId="0" borderId="0" xfId="0" applyNumberFormat="1" applyAlignment="1">
      <alignment horizontal="center"/>
    </xf>
    <xf numFmtId="0" fontId="0" fillId="4" borderId="0" xfId="0" applyFill="1" applyAlignment="1">
      <alignment horizontal="center" wrapText="1"/>
    </xf>
    <xf numFmtId="0" fontId="16" fillId="0" borderId="0" xfId="0" applyFont="1" applyAlignment="1">
      <alignment horizontal="center"/>
    </xf>
    <xf numFmtId="0" fontId="16" fillId="0" borderId="0" xfId="0" applyFont="1"/>
    <xf numFmtId="0" fontId="16" fillId="0" borderId="0" xfId="0" applyFont="1" applyAlignment="1">
      <alignment horizontal="center" vertical="center"/>
    </xf>
    <xf numFmtId="37" fontId="7" fillId="0" borderId="0" xfId="0" applyNumberFormat="1" applyFont="1" applyAlignment="1">
      <alignment horizontal="center"/>
    </xf>
    <xf numFmtId="37" fontId="3" fillId="0" borderId="0" xfId="0" applyNumberFormat="1" applyFont="1" applyAlignment="1">
      <alignment horizontal="center"/>
    </xf>
    <xf numFmtId="37" fontId="0" fillId="6" borderId="0" xfId="0" applyNumberFormat="1" applyFill="1" applyAlignment="1">
      <alignment horizontal="center"/>
    </xf>
    <xf numFmtId="0" fontId="3" fillId="2" borderId="0" xfId="0" applyFont="1" applyFill="1" applyAlignment="1">
      <alignment horizontal="center"/>
    </xf>
    <xf numFmtId="37" fontId="9" fillId="0" borderId="0" xfId="0" applyNumberFormat="1" applyFont="1" applyAlignment="1">
      <alignment horizontal="center"/>
    </xf>
    <xf numFmtId="0" fontId="2" fillId="0" borderId="0" xfId="0" applyFont="1" applyAlignment="1">
      <alignment horizontal="center" vertical="center"/>
    </xf>
    <xf numFmtId="0" fontId="2" fillId="0" borderId="0" xfId="0" applyFont="1" applyAlignment="1">
      <alignment horizontal="center"/>
    </xf>
    <xf numFmtId="169" fontId="14" fillId="0" borderId="0" xfId="0" applyNumberFormat="1" applyFont="1" applyFill="1" applyBorder="1" applyAlignment="1">
      <alignment horizontal="center"/>
    </xf>
    <xf numFmtId="37" fontId="3" fillId="0" borderId="0" xfId="0" applyNumberFormat="1" applyFont="1"/>
    <xf numFmtId="0" fontId="18" fillId="0" borderId="0" xfId="0" applyFont="1"/>
    <xf numFmtId="0" fontId="7" fillId="0" borderId="0" xfId="0" applyFont="1" applyFill="1" applyAlignment="1">
      <alignment horizontal="center" wrapText="1"/>
    </xf>
    <xf numFmtId="168" fontId="8" fillId="0" borderId="0" xfId="1" applyNumberFormat="1" applyFont="1" applyFill="1" applyAlignment="1">
      <alignment horizontal="center"/>
    </xf>
    <xf numFmtId="168" fontId="13" fillId="0" borderId="0" xfId="1" applyNumberFormat="1" applyFont="1" applyFill="1" applyAlignment="1">
      <alignment horizontal="center"/>
    </xf>
    <xf numFmtId="0" fontId="7" fillId="7" borderId="0" xfId="0" applyFont="1" applyFill="1"/>
    <xf numFmtId="0" fontId="0" fillId="0" borderId="0" xfId="0" applyBorder="1"/>
    <xf numFmtId="0" fontId="7" fillId="0" borderId="0" xfId="0" applyFont="1" applyBorder="1" applyAlignment="1">
      <alignment horizontal="right"/>
    </xf>
    <xf numFmtId="0" fontId="9" fillId="0" borderId="0" xfId="0" applyFont="1" applyAlignment="1">
      <alignment horizontal="center"/>
    </xf>
    <xf numFmtId="0" fontId="7" fillId="5" borderId="1" xfId="0" applyFont="1" applyFill="1" applyBorder="1"/>
    <xf numFmtId="0" fontId="7" fillId="5" borderId="3" xfId="0" applyFont="1" applyFill="1" applyBorder="1"/>
    <xf numFmtId="0" fontId="7" fillId="5" borderId="4" xfId="0" applyFont="1" applyFill="1" applyBorder="1" applyAlignment="1">
      <alignment horizontal="center"/>
    </xf>
    <xf numFmtId="0" fontId="7" fillId="5" borderId="6" xfId="0" applyFont="1" applyFill="1" applyBorder="1" applyAlignment="1">
      <alignment horizontal="center"/>
    </xf>
    <xf numFmtId="0" fontId="7" fillId="5" borderId="0" xfId="0" applyFont="1" applyFill="1"/>
    <xf numFmtId="0" fontId="6" fillId="7" borderId="0" xfId="0" applyFont="1" applyFill="1" applyAlignment="1">
      <alignment horizontal="center"/>
    </xf>
    <xf numFmtId="0" fontId="9" fillId="7" borderId="1" xfId="0" applyFont="1" applyFill="1" applyBorder="1" applyAlignment="1">
      <alignment horizontal="center"/>
    </xf>
    <xf numFmtId="0" fontId="9" fillId="7" borderId="2" xfId="0" applyFont="1" applyFill="1" applyBorder="1" applyAlignment="1">
      <alignment horizontal="center"/>
    </xf>
    <xf numFmtId="0" fontId="9" fillId="7" borderId="3" xfId="0" applyFont="1" applyFill="1" applyBorder="1" applyAlignment="1">
      <alignment horizontal="center"/>
    </xf>
    <xf numFmtId="0" fontId="0" fillId="7" borderId="4" xfId="0" applyFill="1" applyBorder="1" applyAlignment="1">
      <alignment horizontal="center"/>
    </xf>
    <xf numFmtId="0" fontId="0" fillId="7" borderId="5" xfId="0" applyFill="1" applyBorder="1" applyAlignment="1">
      <alignment horizontal="center"/>
    </xf>
    <xf numFmtId="0" fontId="0" fillId="7" borderId="6" xfId="0" applyFill="1" applyBorder="1" applyAlignment="1">
      <alignment horizontal="center"/>
    </xf>
    <xf numFmtId="0" fontId="19" fillId="0" borderId="0" xfId="0" applyFont="1"/>
    <xf numFmtId="0" fontId="19" fillId="0" borderId="0" xfId="0" applyFont="1" applyFill="1" applyAlignment="1">
      <alignment horizontal="center"/>
    </xf>
    <xf numFmtId="0" fontId="0" fillId="0" borderId="0" xfId="0" applyFill="1" applyAlignment="1">
      <alignment horizontal="center" wrapText="1"/>
    </xf>
    <xf numFmtId="0" fontId="2" fillId="0" borderId="0" xfId="0" applyFont="1" applyAlignment="1">
      <alignment horizontal="right"/>
    </xf>
    <xf numFmtId="0" fontId="20" fillId="0" borderId="0" xfId="0" applyFont="1" applyAlignment="1">
      <alignment horizontal="center"/>
    </xf>
    <xf numFmtId="0" fontId="11" fillId="0" borderId="0" xfId="0" applyFont="1" applyAlignment="1">
      <alignment horizontal="center"/>
    </xf>
    <xf numFmtId="3" fontId="9" fillId="0" borderId="0" xfId="0" applyNumberFormat="1" applyFont="1" applyAlignment="1">
      <alignment horizontal="center" vertical="center"/>
    </xf>
    <xf numFmtId="3" fontId="9" fillId="0" borderId="0" xfId="0" applyNumberFormat="1" applyFont="1" applyAlignment="1">
      <alignment horizontal="center"/>
    </xf>
    <xf numFmtId="170" fontId="9" fillId="0" borderId="0" xfId="2" applyNumberFormat="1" applyFont="1" applyAlignment="1">
      <alignment horizontal="center"/>
    </xf>
    <xf numFmtId="0" fontId="21" fillId="0" borderId="0" xfId="0" applyFont="1"/>
    <xf numFmtId="0" fontId="2" fillId="0" borderId="0" xfId="0" applyFont="1" applyAlignment="1">
      <alignment horizontal="center" vertical="center" wrapText="1"/>
    </xf>
    <xf numFmtId="3" fontId="9" fillId="0" borderId="0" xfId="0" applyNumberFormat="1" applyFont="1" applyFill="1" applyAlignment="1">
      <alignment horizontal="center" vertical="center"/>
    </xf>
    <xf numFmtId="3" fontId="9" fillId="0" borderId="0" xfId="0" applyNumberFormat="1" applyFont="1" applyFill="1" applyAlignment="1">
      <alignment horizontal="center"/>
    </xf>
    <xf numFmtId="0" fontId="23" fillId="9" borderId="0" xfId="0" applyFont="1" applyFill="1" applyBorder="1" applyAlignment="1">
      <alignment horizontal="center"/>
    </xf>
    <xf numFmtId="0" fontId="23" fillId="9" borderId="0" xfId="0" applyFont="1" applyFill="1" applyBorder="1" applyAlignment="1">
      <alignment horizontal="center" vertical="center"/>
    </xf>
    <xf numFmtId="0" fontId="24" fillId="9" borderId="7" xfId="0" applyFont="1" applyFill="1" applyBorder="1" applyAlignment="1">
      <alignment horizontal="center"/>
    </xf>
    <xf numFmtId="0" fontId="24" fillId="9" borderId="7" xfId="0" applyFont="1" applyFill="1" applyBorder="1" applyAlignment="1">
      <alignment horizontal="center" vertical="center"/>
    </xf>
    <xf numFmtId="0" fontId="25" fillId="9" borderId="0" xfId="0" applyFont="1" applyFill="1" applyBorder="1" applyAlignment="1">
      <alignment horizontal="center" vertical="center"/>
    </xf>
    <xf numFmtId="0" fontId="26" fillId="9" borderId="0" xfId="0" applyFont="1" applyFill="1" applyBorder="1" applyAlignment="1">
      <alignment horizontal="center"/>
    </xf>
    <xf numFmtId="0" fontId="0" fillId="9" borderId="0" xfId="0" applyFill="1"/>
    <xf numFmtId="0" fontId="24" fillId="9" borderId="0" xfId="0" applyFont="1" applyFill="1" applyBorder="1" applyAlignment="1">
      <alignment horizontal="center"/>
    </xf>
    <xf numFmtId="0" fontId="7" fillId="9" borderId="0" xfId="0" applyFont="1" applyFill="1"/>
    <xf numFmtId="0" fontId="7" fillId="9" borderId="8" xfId="0" applyFont="1" applyFill="1" applyBorder="1" applyAlignment="1">
      <alignment horizontal="center" wrapText="1"/>
    </xf>
    <xf numFmtId="0" fontId="7" fillId="9" borderId="0" xfId="0" applyFont="1" applyFill="1" applyAlignment="1">
      <alignment horizontal="center"/>
    </xf>
    <xf numFmtId="3" fontId="0" fillId="0" borderId="0" xfId="0" applyNumberFormat="1" applyAlignment="1">
      <alignment horizontal="center"/>
    </xf>
    <xf numFmtId="0" fontId="28" fillId="0" borderId="0" xfId="0" applyFont="1"/>
    <xf numFmtId="0" fontId="21" fillId="0" borderId="0" xfId="0" applyFont="1" applyAlignment="1">
      <alignment horizontal="center"/>
    </xf>
    <xf numFmtId="3" fontId="7" fillId="0" borderId="0" xfId="0" applyNumberFormat="1" applyFont="1" applyAlignment="1">
      <alignment horizontal="center"/>
    </xf>
    <xf numFmtId="0" fontId="31" fillId="9" borderId="7" xfId="0" applyFont="1" applyFill="1" applyBorder="1" applyAlignment="1">
      <alignment horizontal="center"/>
    </xf>
    <xf numFmtId="0" fontId="31" fillId="9" borderId="0" xfId="0" applyFont="1" applyFill="1" applyBorder="1" applyAlignment="1">
      <alignment horizontal="center" vertical="center"/>
    </xf>
    <xf numFmtId="0" fontId="31" fillId="9" borderId="0" xfId="0" applyFont="1" applyFill="1" applyBorder="1" applyAlignment="1">
      <alignment horizontal="center"/>
    </xf>
    <xf numFmtId="37" fontId="31" fillId="9" borderId="0" xfId="0" applyNumberFormat="1" applyFont="1" applyFill="1" applyBorder="1" applyAlignment="1">
      <alignment horizontal="center"/>
    </xf>
    <xf numFmtId="3" fontId="31" fillId="9" borderId="0" xfId="0" applyNumberFormat="1" applyFont="1" applyFill="1" applyBorder="1" applyAlignment="1">
      <alignment horizontal="center" vertical="center"/>
    </xf>
    <xf numFmtId="3" fontId="31" fillId="9" borderId="0" xfId="0" applyNumberFormat="1" applyFont="1" applyFill="1" applyBorder="1" applyAlignment="1">
      <alignment horizontal="center"/>
    </xf>
    <xf numFmtId="37" fontId="31" fillId="9" borderId="7" xfId="0" applyNumberFormat="1" applyFont="1" applyFill="1" applyBorder="1" applyAlignment="1">
      <alignment horizontal="center"/>
    </xf>
    <xf numFmtId="0" fontId="31" fillId="9" borderId="7" xfId="0" applyFont="1" applyFill="1" applyBorder="1" applyAlignment="1">
      <alignment horizontal="center" vertical="center" wrapText="1"/>
    </xf>
    <xf numFmtId="3" fontId="24" fillId="9" borderId="0" xfId="0" applyNumberFormat="1" applyFont="1" applyFill="1" applyBorder="1" applyAlignment="1">
      <alignment horizontal="center" vertical="center"/>
    </xf>
    <xf numFmtId="3" fontId="24" fillId="9" borderId="0" xfId="0" applyNumberFormat="1" applyFont="1" applyFill="1" applyBorder="1" applyAlignment="1">
      <alignment horizontal="center"/>
    </xf>
    <xf numFmtId="0" fontId="24" fillId="9" borderId="7" xfId="0" applyFont="1" applyFill="1" applyBorder="1" applyAlignment="1">
      <alignment horizontal="center" vertical="center" wrapText="1"/>
    </xf>
    <xf numFmtId="0" fontId="6" fillId="0" borderId="0" xfId="0" applyFont="1"/>
    <xf numFmtId="171" fontId="31" fillId="9" borderId="7" xfId="0" applyNumberFormat="1" applyFont="1" applyFill="1" applyBorder="1" applyAlignment="1">
      <alignment horizontal="center"/>
    </xf>
    <xf numFmtId="3" fontId="7" fillId="9" borderId="0" xfId="0" applyNumberFormat="1" applyFont="1" applyFill="1" applyAlignment="1">
      <alignment horizontal="center"/>
    </xf>
    <xf numFmtId="0" fontId="9" fillId="9" borderId="0" xfId="0" applyFont="1" applyFill="1" applyAlignment="1">
      <alignment horizontal="center"/>
    </xf>
    <xf numFmtId="171" fontId="9" fillId="0" borderId="0" xfId="0" applyNumberFormat="1" applyFont="1" applyFill="1" applyAlignment="1">
      <alignment horizontal="center"/>
    </xf>
    <xf numFmtId="0" fontId="33" fillId="0" borderId="0" xfId="0" applyFont="1" applyAlignment="1">
      <alignment horizontal="center"/>
    </xf>
    <xf numFmtId="0" fontId="31" fillId="9" borderId="0" xfId="0" applyFont="1" applyFill="1" applyBorder="1" applyAlignment="1">
      <alignment vertical="center"/>
    </xf>
    <xf numFmtId="0" fontId="32" fillId="9" borderId="8" xfId="0" applyFont="1" applyFill="1" applyBorder="1"/>
    <xf numFmtId="0" fontId="34" fillId="9" borderId="8" xfId="0" applyFont="1" applyFill="1" applyBorder="1"/>
    <xf numFmtId="0" fontId="0" fillId="9" borderId="8" xfId="0" applyFill="1" applyBorder="1"/>
    <xf numFmtId="3" fontId="7" fillId="9" borderId="7" xfId="0" applyNumberFormat="1" applyFont="1" applyFill="1" applyBorder="1" applyAlignment="1">
      <alignment horizontal="center"/>
    </xf>
    <xf numFmtId="3" fontId="7" fillId="9" borderId="8" xfId="0" applyNumberFormat="1" applyFont="1" applyFill="1" applyBorder="1" applyAlignment="1">
      <alignment horizontal="center"/>
    </xf>
    <xf numFmtId="37" fontId="31" fillId="9" borderId="8" xfId="0" applyNumberFormat="1" applyFont="1" applyFill="1" applyBorder="1" applyAlignment="1">
      <alignment horizontal="center"/>
    </xf>
    <xf numFmtId="37" fontId="7" fillId="9" borderId="0" xfId="0" applyNumberFormat="1" applyFont="1" applyFill="1"/>
    <xf numFmtId="37" fontId="7" fillId="9" borderId="0" xfId="0" applyNumberFormat="1" applyFont="1" applyFill="1" applyAlignment="1">
      <alignment horizontal="center"/>
    </xf>
    <xf numFmtId="170" fontId="7" fillId="9" borderId="0" xfId="2" applyNumberFormat="1" applyFont="1" applyFill="1" applyAlignment="1">
      <alignment horizontal="center"/>
    </xf>
    <xf numFmtId="0" fontId="0" fillId="9" borderId="9" xfId="0" applyFill="1" applyBorder="1"/>
    <xf numFmtId="0" fontId="31" fillId="9" borderId="9" xfId="0" applyFont="1" applyFill="1" applyBorder="1" applyAlignment="1">
      <alignment horizontal="center"/>
    </xf>
    <xf numFmtId="170" fontId="0" fillId="9" borderId="9" xfId="2" applyNumberFormat="1" applyFont="1" applyFill="1" applyBorder="1" applyAlignment="1">
      <alignment horizontal="center"/>
    </xf>
    <xf numFmtId="0" fontId="0" fillId="9" borderId="0" xfId="0" applyFill="1" applyBorder="1"/>
    <xf numFmtId="170" fontId="0" fillId="9" borderId="0" xfId="2" applyNumberFormat="1" applyFont="1" applyFill="1" applyBorder="1" applyAlignment="1">
      <alignment horizontal="center"/>
    </xf>
    <xf numFmtId="171" fontId="24" fillId="9" borderId="8" xfId="0" applyNumberFormat="1" applyFont="1" applyFill="1" applyBorder="1" applyAlignment="1">
      <alignment horizontal="center" vertical="center"/>
    </xf>
    <xf numFmtId="171" fontId="24" fillId="9" borderId="0" xfId="0" applyNumberFormat="1" applyFont="1" applyFill="1" applyBorder="1" applyAlignment="1">
      <alignment horizontal="center" vertical="center"/>
    </xf>
    <xf numFmtId="171" fontId="31" fillId="9" borderId="0" xfId="0" applyNumberFormat="1" applyFont="1" applyFill="1" applyBorder="1" applyAlignment="1">
      <alignment horizontal="center"/>
    </xf>
    <xf numFmtId="171" fontId="31" fillId="9" borderId="8" xfId="0" applyNumberFormat="1" applyFont="1" applyFill="1" applyBorder="1" applyAlignment="1">
      <alignment horizontal="center" vertical="center"/>
    </xf>
    <xf numFmtId="171" fontId="7" fillId="9" borderId="8" xfId="0" applyNumberFormat="1" applyFont="1" applyFill="1" applyBorder="1" applyAlignment="1">
      <alignment horizontal="center"/>
    </xf>
    <xf numFmtId="0" fontId="3" fillId="2" borderId="0" xfId="0" applyFont="1" applyFill="1" applyAlignment="1">
      <alignment horizontal="center"/>
    </xf>
    <xf numFmtId="37" fontId="9" fillId="0" borderId="0" xfId="0" applyNumberFormat="1" applyFont="1" applyAlignment="1">
      <alignment horizontal="center"/>
    </xf>
    <xf numFmtId="37" fontId="24" fillId="9" borderId="0" xfId="0" applyNumberFormat="1" applyFont="1" applyFill="1" applyBorder="1" applyAlignment="1">
      <alignment horizontal="center"/>
    </xf>
    <xf numFmtId="37" fontId="24" fillId="9" borderId="7" xfId="0" applyNumberFormat="1" applyFont="1" applyFill="1" applyBorder="1" applyAlignment="1">
      <alignment horizontal="center"/>
    </xf>
    <xf numFmtId="0" fontId="7" fillId="10" borderId="0" xfId="0" applyFont="1" applyFill="1"/>
    <xf numFmtId="0" fontId="9" fillId="10" borderId="0" xfId="0" applyFont="1" applyFill="1" applyAlignment="1">
      <alignment horizontal="center" wrapText="1"/>
    </xf>
    <xf numFmtId="0" fontId="7" fillId="11" borderId="0" xfId="0" applyFont="1" applyFill="1" applyAlignment="1">
      <alignment horizontal="center" wrapText="1"/>
    </xf>
    <xf numFmtId="0" fontId="9" fillId="11" borderId="0" xfId="0" applyFont="1" applyFill="1" applyAlignment="1">
      <alignment horizontal="center" wrapText="1"/>
    </xf>
    <xf numFmtId="0" fontId="34" fillId="0" borderId="0" xfId="0" applyFont="1"/>
    <xf numFmtId="37" fontId="9" fillId="0" borderId="0" xfId="0" applyNumberFormat="1" applyFont="1" applyAlignment="1">
      <alignment horizontal="center"/>
    </xf>
    <xf numFmtId="0" fontId="3" fillId="2" borderId="0" xfId="0" applyFont="1" applyFill="1" applyAlignment="1">
      <alignment horizontal="center"/>
    </xf>
    <xf numFmtId="0" fontId="2" fillId="0" borderId="0" xfId="0" applyFont="1" applyAlignment="1">
      <alignment horizontal="center"/>
    </xf>
    <xf numFmtId="0" fontId="10" fillId="0" borderId="0" xfId="0" applyFont="1" applyFill="1" applyAlignment="1">
      <alignment horizontal="left"/>
    </xf>
    <xf numFmtId="0" fontId="0" fillId="0" borderId="0" xfId="0" applyFont="1"/>
    <xf numFmtId="0" fontId="3" fillId="0" borderId="0" xfId="0" applyFont="1" applyFill="1" applyAlignment="1"/>
    <xf numFmtId="165" fontId="0" fillId="7" borderId="5" xfId="0" applyNumberFormat="1" applyFill="1" applyBorder="1" applyAlignment="1">
      <alignment horizontal="center"/>
    </xf>
    <xf numFmtId="165" fontId="0" fillId="7" borderId="6" xfId="0" applyNumberFormat="1" applyFill="1" applyBorder="1" applyAlignment="1">
      <alignment horizontal="center"/>
    </xf>
    <xf numFmtId="2" fontId="0" fillId="0" borderId="0" xfId="0" applyNumberFormat="1" applyAlignment="1">
      <alignment horizontal="center"/>
    </xf>
    <xf numFmtId="0" fontId="39" fillId="0" borderId="0" xfId="0" applyFont="1" applyFill="1" applyBorder="1" applyAlignment="1">
      <alignment horizontal="left"/>
    </xf>
    <xf numFmtId="0" fontId="40" fillId="0" borderId="0" xfId="0" applyFont="1"/>
    <xf numFmtId="0" fontId="4" fillId="0" borderId="0" xfId="0" applyFont="1" applyAlignment="1">
      <alignment wrapText="1"/>
    </xf>
    <xf numFmtId="0" fontId="27" fillId="0" borderId="0" xfId="0" applyFont="1" applyAlignment="1">
      <alignment horizontal="center" wrapText="1"/>
    </xf>
    <xf numFmtId="0" fontId="7" fillId="0" borderId="0" xfId="0" applyFont="1" applyAlignment="1">
      <alignment horizontal="center" vertical="center" wrapText="1"/>
    </xf>
    <xf numFmtId="0" fontId="7" fillId="0" borderId="0" xfId="0" applyFont="1" applyFill="1" applyAlignment="1">
      <alignment horizontal="center" vertical="center"/>
    </xf>
    <xf numFmtId="0" fontId="0" fillId="0" borderId="10" xfId="0" applyBorder="1"/>
    <xf numFmtId="37" fontId="0" fillId="0" borderId="0" xfId="0" applyNumberFormat="1" applyBorder="1" applyAlignment="1">
      <alignment horizontal="center"/>
    </xf>
    <xf numFmtId="37" fontId="0" fillId="0" borderId="11" xfId="0" applyNumberFormat="1" applyBorder="1" applyAlignment="1">
      <alignment horizontal="center"/>
    </xf>
    <xf numFmtId="0" fontId="0" fillId="0" borderId="4" xfId="0" applyBorder="1"/>
    <xf numFmtId="37" fontId="0" fillId="0" borderId="5" xfId="0" applyNumberFormat="1" applyBorder="1" applyAlignment="1">
      <alignment horizontal="center"/>
    </xf>
    <xf numFmtId="37" fontId="0" fillId="0" borderId="6" xfId="0" applyNumberFormat="1" applyBorder="1" applyAlignment="1">
      <alignment horizontal="center"/>
    </xf>
    <xf numFmtId="0" fontId="7" fillId="0" borderId="0" xfId="0" applyFont="1" applyAlignment="1">
      <alignment horizontal="left"/>
    </xf>
    <xf numFmtId="0" fontId="9" fillId="0" borderId="1" xfId="0" applyFont="1" applyBorder="1" applyAlignment="1">
      <alignment horizontal="center"/>
    </xf>
    <xf numFmtId="0" fontId="7" fillId="0" borderId="2" xfId="0" applyFont="1" applyBorder="1" applyAlignment="1">
      <alignment vertical="center"/>
    </xf>
    <xf numFmtId="0" fontId="7" fillId="0" borderId="3" xfId="0" applyFont="1" applyBorder="1" applyAlignment="1">
      <alignment vertical="center"/>
    </xf>
    <xf numFmtId="0" fontId="3" fillId="0" borderId="0" xfId="0" applyFont="1" applyFill="1" applyAlignment="1">
      <alignment horizontal="center"/>
    </xf>
    <xf numFmtId="0" fontId="21" fillId="0" borderId="0" xfId="0" applyFont="1" applyAlignment="1">
      <alignment horizontal="right"/>
    </xf>
    <xf numFmtId="0" fontId="9" fillId="0" borderId="0" xfId="0" applyFont="1" applyAlignment="1">
      <alignment horizontal="center" vertical="center"/>
    </xf>
    <xf numFmtId="0" fontId="0" fillId="8" borderId="0" xfId="0" applyFill="1"/>
    <xf numFmtId="37" fontId="0" fillId="8" borderId="0" xfId="0" applyNumberFormat="1" applyFill="1" applyAlignment="1">
      <alignment horizontal="center"/>
    </xf>
    <xf numFmtId="0" fontId="1" fillId="0" borderId="0" xfId="0" applyFont="1" applyAlignment="1">
      <alignment wrapText="1"/>
    </xf>
    <xf numFmtId="0" fontId="1" fillId="0" borderId="0" xfId="0" applyFont="1"/>
    <xf numFmtId="0" fontId="36" fillId="12" borderId="0" xfId="0" applyFont="1" applyFill="1" applyAlignment="1">
      <alignment wrapText="1"/>
    </xf>
    <xf numFmtId="0" fontId="0" fillId="0" borderId="0" xfId="0" applyAlignment="1"/>
    <xf numFmtId="0" fontId="9" fillId="0" borderId="8" xfId="0" applyFont="1" applyBorder="1" applyAlignment="1">
      <alignment horizontal="center"/>
    </xf>
    <xf numFmtId="0" fontId="33" fillId="0" borderId="0" xfId="0" applyFont="1" applyAlignment="1">
      <alignment horizontal="center" wrapText="1"/>
    </xf>
    <xf numFmtId="0" fontId="19" fillId="0" borderId="0" xfId="0" applyFont="1" applyAlignment="1">
      <alignment horizontal="center"/>
    </xf>
    <xf numFmtId="0" fontId="41" fillId="0" borderId="0" xfId="0" applyFont="1"/>
    <xf numFmtId="0" fontId="38" fillId="0" borderId="0" xfId="0" applyFont="1"/>
    <xf numFmtId="0" fontId="33" fillId="0" borderId="0" xfId="0" applyFont="1"/>
    <xf numFmtId="0" fontId="7" fillId="10" borderId="0" xfId="0" applyFont="1" applyFill="1" applyAlignment="1">
      <alignment horizontal="center" wrapText="1"/>
    </xf>
    <xf numFmtId="0" fontId="10" fillId="0" borderId="0" xfId="0" applyFont="1"/>
    <xf numFmtId="0" fontId="43" fillId="0" borderId="0" xfId="0" applyFont="1"/>
    <xf numFmtId="37" fontId="41" fillId="0" borderId="0" xfId="0" applyNumberFormat="1" applyFont="1" applyAlignment="1">
      <alignment horizontal="left"/>
    </xf>
    <xf numFmtId="0" fontId="44" fillId="0" borderId="0" xfId="0" applyFont="1" applyAlignment="1">
      <alignment horizontal="left"/>
    </xf>
    <xf numFmtId="0" fontId="22" fillId="0" borderId="0" xfId="0" applyFont="1" applyFill="1" applyAlignment="1">
      <alignment horizontal="center"/>
    </xf>
    <xf numFmtId="0" fontId="45" fillId="3" borderId="0" xfId="0" applyFont="1" applyFill="1" applyAlignment="1">
      <alignment horizontal="center" vertical="center"/>
    </xf>
    <xf numFmtId="0" fontId="45" fillId="3" borderId="0" xfId="0" applyFont="1" applyFill="1" applyAlignment="1">
      <alignment horizontal="center"/>
    </xf>
    <xf numFmtId="0" fontId="9" fillId="3" borderId="0" xfId="0" applyFont="1" applyFill="1"/>
    <xf numFmtId="0" fontId="2" fillId="0" borderId="0" xfId="0" applyFont="1" applyFill="1"/>
    <xf numFmtId="0" fontId="2" fillId="10" borderId="0" xfId="0" applyFont="1" applyFill="1" applyAlignment="1">
      <alignment horizontal="center"/>
    </xf>
    <xf numFmtId="0" fontId="2" fillId="10" borderId="0" xfId="0" applyFont="1" applyFill="1" applyAlignment="1">
      <alignment horizontal="center" vertical="center"/>
    </xf>
    <xf numFmtId="0" fontId="46" fillId="0" borderId="0" xfId="0" applyFont="1" applyFill="1" applyAlignment="1"/>
    <xf numFmtId="0" fontId="7" fillId="8" borderId="0" xfId="0" applyFont="1" applyFill="1" applyAlignment="1">
      <alignment horizontal="right" indent="1"/>
    </xf>
    <xf numFmtId="0" fontId="9" fillId="8" borderId="0" xfId="0" applyFont="1" applyFill="1" applyBorder="1" applyAlignment="1">
      <alignment horizontal="center"/>
    </xf>
    <xf numFmtId="37" fontId="7" fillId="8" borderId="0" xfId="0" applyNumberFormat="1" applyFont="1" applyFill="1" applyAlignment="1">
      <alignment horizontal="center"/>
    </xf>
    <xf numFmtId="3" fontId="0" fillId="0" borderId="0" xfId="0" applyNumberFormat="1" applyFont="1" applyAlignment="1">
      <alignment horizontal="center"/>
    </xf>
    <xf numFmtId="37" fontId="0" fillId="0" borderId="0" xfId="0" applyNumberFormat="1" applyFont="1" applyAlignment="1">
      <alignment horizontal="center"/>
    </xf>
    <xf numFmtId="0" fontId="4" fillId="0" borderId="0" xfId="0" applyFont="1" applyFill="1"/>
    <xf numFmtId="0" fontId="7" fillId="8" borderId="0" xfId="0" applyFont="1" applyFill="1" applyAlignment="1">
      <alignment horizontal="center"/>
    </xf>
    <xf numFmtId="37" fontId="48" fillId="8" borderId="0" xfId="0" applyNumberFormat="1" applyFont="1" applyFill="1" applyAlignment="1">
      <alignment horizontal="center"/>
    </xf>
    <xf numFmtId="0" fontId="16" fillId="3" borderId="0" xfId="0" applyFont="1" applyFill="1"/>
    <xf numFmtId="0" fontId="43" fillId="0" borderId="0" xfId="0" applyFont="1" applyAlignment="1">
      <alignment horizontal="center"/>
    </xf>
    <xf numFmtId="0" fontId="19" fillId="0" borderId="0" xfId="0" applyFont="1" applyAlignment="1">
      <alignment horizontal="right" indent="2"/>
    </xf>
    <xf numFmtId="0" fontId="42" fillId="8" borderId="0" xfId="0" applyFont="1" applyFill="1"/>
    <xf numFmtId="3" fontId="1" fillId="0" borderId="0" xfId="0" applyNumberFormat="1" applyFont="1" applyAlignment="1">
      <alignment horizontal="center"/>
    </xf>
    <xf numFmtId="3" fontId="31" fillId="9" borderId="8" xfId="0" applyNumberFormat="1" applyFont="1" applyFill="1" applyBorder="1" applyAlignment="1">
      <alignment horizontal="center"/>
    </xf>
    <xf numFmtId="3" fontId="24" fillId="9" borderId="8" xfId="0" applyNumberFormat="1" applyFont="1" applyFill="1" applyBorder="1" applyAlignment="1">
      <alignment horizontal="center" vertical="center"/>
    </xf>
    <xf numFmtId="3" fontId="24" fillId="9" borderId="8" xfId="0" applyNumberFormat="1" applyFont="1" applyFill="1" applyBorder="1" applyAlignment="1">
      <alignment horizontal="center"/>
    </xf>
    <xf numFmtId="0" fontId="0" fillId="0" borderId="0" xfId="0" applyAlignment="1">
      <alignment horizontal="center"/>
    </xf>
    <xf numFmtId="0" fontId="0" fillId="14" borderId="0" xfId="0" applyFill="1"/>
    <xf numFmtId="0" fontId="49" fillId="0" borderId="0" xfId="0" applyFont="1" applyAlignment="1">
      <alignment horizontal="center" wrapText="1"/>
    </xf>
    <xf numFmtId="0" fontId="49" fillId="0" borderId="0" xfId="0" applyFont="1" applyAlignment="1">
      <alignment horizontal="center"/>
    </xf>
    <xf numFmtId="3" fontId="49" fillId="0" borderId="0" xfId="0" applyNumberFormat="1" applyFont="1" applyAlignment="1">
      <alignment horizontal="center"/>
    </xf>
    <xf numFmtId="0" fontId="9" fillId="0" borderId="0" xfId="0" applyFont="1" applyAlignment="1">
      <alignment horizontal="center" vertical="center" wrapText="1"/>
    </xf>
    <xf numFmtId="0" fontId="9" fillId="9" borderId="7" xfId="0" applyFont="1" applyFill="1" applyBorder="1" applyAlignment="1">
      <alignment horizontal="center"/>
    </xf>
    <xf numFmtId="0" fontId="31" fillId="9" borderId="0" xfId="0" applyFont="1" applyFill="1" applyBorder="1" applyAlignment="1">
      <alignment horizontal="left" vertical="center"/>
    </xf>
    <xf numFmtId="0" fontId="24" fillId="9" borderId="0" xfId="0" applyFont="1" applyFill="1" applyBorder="1" applyAlignment="1">
      <alignment horizontal="center" vertical="center"/>
    </xf>
    <xf numFmtId="0" fontId="0" fillId="0" borderId="0" xfId="0" applyFont="1" applyAlignment="1">
      <alignment horizontal="center"/>
    </xf>
    <xf numFmtId="0" fontId="16" fillId="0" borderId="0" xfId="0" applyFont="1" applyAlignment="1">
      <alignment horizontal="center"/>
    </xf>
    <xf numFmtId="0" fontId="2" fillId="0" borderId="0" xfId="0" applyFont="1" applyAlignment="1">
      <alignment horizontal="center" vertical="center" wrapText="1"/>
    </xf>
    <xf numFmtId="0" fontId="9" fillId="0" borderId="0" xfId="0" applyFont="1" applyAlignment="1">
      <alignment horizontal="center"/>
    </xf>
    <xf numFmtId="0" fontId="9" fillId="0" borderId="0" xfId="0" applyFont="1" applyAlignment="1">
      <alignment horizontal="center" vertical="center"/>
    </xf>
    <xf numFmtId="0" fontId="47" fillId="13" borderId="0" xfId="0" applyFont="1" applyFill="1" applyAlignment="1">
      <alignment horizontal="center"/>
    </xf>
    <xf numFmtId="0" fontId="4" fillId="0" borderId="0" xfId="0" applyFont="1" applyAlignment="1">
      <alignment horizontal="center"/>
    </xf>
    <xf numFmtId="0" fontId="0" fillId="3" borderId="0" xfId="0" applyFill="1" applyAlignment="1">
      <alignment horizontal="center"/>
    </xf>
    <xf numFmtId="0" fontId="0" fillId="0" borderId="0" xfId="0" applyAlignment="1">
      <alignment horizontal="center"/>
    </xf>
    <xf numFmtId="0" fontId="3" fillId="2" borderId="0" xfId="0" applyFont="1" applyFill="1" applyAlignment="1">
      <alignment horizontal="center"/>
    </xf>
    <xf numFmtId="37" fontId="9" fillId="0" borderId="0" xfId="0" applyNumberFormat="1" applyFont="1" applyAlignment="1">
      <alignment horizontal="center"/>
    </xf>
    <xf numFmtId="0" fontId="0" fillId="0" borderId="0" xfId="0" applyAlignment="1">
      <alignment horizontal="center" wrapText="1"/>
    </xf>
    <xf numFmtId="0" fontId="4" fillId="3" borderId="0" xfId="0" applyFont="1" applyFill="1" applyAlignment="1">
      <alignment horizontal="center"/>
    </xf>
    <xf numFmtId="0" fontId="4" fillId="14" borderId="0" xfId="0" applyFont="1" applyFill="1" applyAlignment="1">
      <alignment horizontal="center"/>
    </xf>
    <xf numFmtId="0" fontId="4" fillId="15" borderId="0" xfId="0" applyFont="1" applyFill="1" applyAlignment="1">
      <alignment horizontal="center"/>
    </xf>
    <xf numFmtId="0" fontId="2" fillId="0" borderId="0" xfId="0" applyFont="1" applyAlignment="1">
      <alignment horizontal="center" wrapText="1"/>
    </xf>
    <xf numFmtId="0" fontId="2" fillId="0" borderId="0" xfId="0" applyFont="1" applyAlignment="1">
      <alignment horizontal="center"/>
    </xf>
  </cellXfs>
  <cellStyles count="3">
    <cellStyle name="Comma" xfId="1" builtinId="3"/>
    <cellStyle name="Normal" xfId="0" builtinId="0"/>
    <cellStyle name="Percent" xfId="2" builtinId="5"/>
  </cellStyles>
  <dxfs count="0"/>
  <tableStyles count="0" defaultTableStyle="TableStyleMedium2" defaultPivotStyle="PivotStyleLight16"/>
  <colors>
    <mruColors>
      <color rgb="FFC89800"/>
      <color rgb="FFE2AC00"/>
      <color rgb="FFFFC305"/>
      <color rgb="FF0033CC"/>
      <color rgb="FF33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1.xml"/><Relationship Id="rId1" Type="http://schemas.microsoft.com/office/2011/relationships/chartStyle" Target="style1.xml"/></Relationships>
</file>

<file path=xl/charts/_rels/chart3.xml.rels><?xml version="1.0" encoding="UTF-8" standalone="yes"?>
<Relationships xmlns="http://schemas.openxmlformats.org/package/2006/relationships"><Relationship Id="rId3" Type="http://schemas.openxmlformats.org/officeDocument/2006/relationships/chartUserShapes" Target="../drawings/drawing5.xml"/><Relationship Id="rId2" Type="http://schemas.microsoft.com/office/2011/relationships/chartColorStyle" Target="colors2.xml"/><Relationship Id="rId1" Type="http://schemas.microsoft.com/office/2011/relationships/chartStyle" Target="style2.xml"/></Relationships>
</file>

<file path=xl/charts/_rels/chart4.xml.rels><?xml version="1.0" encoding="UTF-8" standalone="yes"?>
<Relationships xmlns="http://schemas.openxmlformats.org/package/2006/relationships"><Relationship Id="rId3" Type="http://schemas.openxmlformats.org/officeDocument/2006/relationships/chartUserShapes" Target="../drawings/drawing7.xml"/><Relationship Id="rId2" Type="http://schemas.microsoft.com/office/2011/relationships/chartColorStyle" Target="colors3.xml"/><Relationship Id="rId1" Type="http://schemas.microsoft.com/office/2011/relationships/chartStyle" Target="style3.xml"/></Relationships>
</file>

<file path=xl/charts/_rels/chart5.xml.rels><?xml version="1.0" encoding="UTF-8" standalone="yes"?>
<Relationships xmlns="http://schemas.openxmlformats.org/package/2006/relationships"><Relationship Id="rId3" Type="http://schemas.openxmlformats.org/officeDocument/2006/relationships/chartUserShapes" Target="../drawings/drawing8.xml"/><Relationship Id="rId2" Type="http://schemas.microsoft.com/office/2011/relationships/chartColorStyle" Target="colors4.xml"/><Relationship Id="rId1" Type="http://schemas.microsoft.com/office/2011/relationships/chartStyle" Target="style4.xml"/></Relationships>
</file>

<file path=xl/charts/_rels/chart6.xml.rels><?xml version="1.0" encoding="UTF-8" standalone="yes"?>
<Relationships xmlns="http://schemas.openxmlformats.org/package/2006/relationships"><Relationship Id="rId3" Type="http://schemas.openxmlformats.org/officeDocument/2006/relationships/chartUserShapes" Target="../drawings/drawing10.xml"/><Relationship Id="rId2" Type="http://schemas.microsoft.com/office/2011/relationships/chartColorStyle" Target="colors5.xml"/><Relationship Id="rId1" Type="http://schemas.microsoft.com/office/2011/relationships/chartStyle" Target="style5.xml"/></Relationships>
</file>

<file path=xl/charts/_rels/chart7.xml.rels><?xml version="1.0" encoding="UTF-8" standalone="yes"?>
<Relationships xmlns="http://schemas.openxmlformats.org/package/2006/relationships"><Relationship Id="rId3" Type="http://schemas.openxmlformats.org/officeDocument/2006/relationships/chartUserShapes" Target="../drawings/drawing11.xml"/><Relationship Id="rId2" Type="http://schemas.microsoft.com/office/2011/relationships/chartColorStyle" Target="colors6.xml"/><Relationship Id="rId1" Type="http://schemas.microsoft.com/office/2011/relationships/chartStyle" Target="style6.xml"/></Relationships>
</file>

<file path=xl/charts/_rels/chart8.xml.rels><?xml version="1.0" encoding="UTF-8" standalone="yes"?>
<Relationships xmlns="http://schemas.openxmlformats.org/package/2006/relationships"><Relationship Id="rId3" Type="http://schemas.openxmlformats.org/officeDocument/2006/relationships/chartUserShapes" Target="../drawings/drawing13.xml"/><Relationship Id="rId2" Type="http://schemas.microsoft.com/office/2011/relationships/chartColorStyle" Target="colors7.xml"/><Relationship Id="rId1" Type="http://schemas.microsoft.com/office/2011/relationships/chartStyle" Target="style7.xml"/></Relationships>
</file>

<file path=xl/charts/_rels/chart9.xml.rels><?xml version="1.0" encoding="UTF-8" standalone="yes"?>
<Relationships xmlns="http://schemas.openxmlformats.org/package/2006/relationships"><Relationship Id="rId3" Type="http://schemas.openxmlformats.org/officeDocument/2006/relationships/chartUserShapes" Target="../drawings/drawing14.xml"/><Relationship Id="rId2" Type="http://schemas.microsoft.com/office/2011/relationships/chartColorStyle" Target="colors8.xml"/><Relationship Id="rId1" Type="http://schemas.microsoft.com/office/2011/relationships/chartStyle" Target="style8.xml"/></Relationships>
</file>

<file path=xl/charts/_rels/chart10.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9.xml"/><Relationship Id="rId1" Type="http://schemas.microsoft.com/office/2011/relationships/chartStyle" Target="style9.xml"/></Relationships>
</file>

<file path=xl/charts/_rels/chart11.xml.rels><?xml version="1.0" encoding="UTF-8" standalone="yes"?>
<Relationships xmlns="http://schemas.openxmlformats.org/package/2006/relationships"><Relationship Id="rId3" Type="http://schemas.openxmlformats.org/officeDocument/2006/relationships/chartUserShapes" Target="../drawings/drawing17.xml"/><Relationship Id="rId2" Type="http://schemas.microsoft.com/office/2011/relationships/chartColorStyle" Target="colors10.xml"/><Relationship Id="rId1" Type="http://schemas.microsoft.com/office/2011/relationships/chartStyle" Target="style10.xml"/></Relationships>
</file>

<file path=xl/charts/_rels/chart12.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1.xml"/><Relationship Id="rId1" Type="http://schemas.microsoft.com/office/2011/relationships/chartStyle" Target="style11.xml"/></Relationships>
</file>

<file path=xl/charts/_rels/chart13.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12.xml"/><Relationship Id="rId1" Type="http://schemas.microsoft.com/office/2011/relationships/chartStyle" Target="style12.xml"/></Relationships>
</file>

<file path=xl/charts/_rels/chart14.xml.rels><?xml version="1.0" encoding="UTF-8" standalone="yes"?>
<Relationships xmlns="http://schemas.openxmlformats.org/package/2006/relationships"><Relationship Id="rId3" Type="http://schemas.openxmlformats.org/officeDocument/2006/relationships/chartUserShapes" Target="../drawings/drawing22.xml"/><Relationship Id="rId2" Type="http://schemas.microsoft.com/office/2011/relationships/chartColorStyle" Target="colors13.xml"/><Relationship Id="rId1" Type="http://schemas.microsoft.com/office/2011/relationships/chartStyle" Target="style13.xml"/></Relationships>
</file>

<file path=xl/charts/_rels/chart15.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14.xml"/><Relationship Id="rId1" Type="http://schemas.microsoft.com/office/2011/relationships/chartStyle" Target="style14.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15.xml"/><Relationship Id="rId1" Type="http://schemas.microsoft.com/office/2011/relationships/chartStyle" Target="style15.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6.xml"/><Relationship Id="rId1" Type="http://schemas.microsoft.com/office/2011/relationships/chartStyle" Target="style16.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8.xml"/><Relationship Id="rId2" Type="http://schemas.microsoft.com/office/2011/relationships/chartColorStyle" Target="colors17.xml"/><Relationship Id="rId1" Type="http://schemas.microsoft.com/office/2011/relationships/chartStyle" Target="style17.xml"/></Relationships>
</file>

<file path=xl/charts/_rels/chart19.xml.rels><?xml version="1.0" encoding="UTF-8" standalone="yes"?>
<Relationships xmlns="http://schemas.openxmlformats.org/package/2006/relationships"><Relationship Id="rId3" Type="http://schemas.openxmlformats.org/officeDocument/2006/relationships/chartUserShapes" Target="../drawings/drawing29.xml"/><Relationship Id="rId2" Type="http://schemas.microsoft.com/office/2011/relationships/chartColorStyle" Target="colors18.xml"/><Relationship Id="rId1" Type="http://schemas.microsoft.com/office/2011/relationships/chartStyle" Target="style18.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31.xml"/><Relationship Id="rId2" Type="http://schemas.microsoft.com/office/2011/relationships/chartColorStyle" Target="colors19.xml"/><Relationship Id="rId1" Type="http://schemas.microsoft.com/office/2011/relationships/chartStyle" Target="style19.xml"/></Relationships>
</file>

<file path=xl/charts/_rels/chart21.xml.rels><?xml version="1.0" encoding="UTF-8" standalone="yes"?>
<Relationships xmlns="http://schemas.openxmlformats.org/package/2006/relationships"><Relationship Id="rId3" Type="http://schemas.openxmlformats.org/officeDocument/2006/relationships/chartUserShapes" Target="../drawings/drawing32.xml"/><Relationship Id="rId2" Type="http://schemas.microsoft.com/office/2011/relationships/chartColorStyle" Target="colors20.xml"/><Relationship Id="rId1" Type="http://schemas.microsoft.com/office/2011/relationships/chartStyle" Target="style20.xml"/></Relationships>
</file>

<file path=xl/charts/_rels/chart22.xml.rels><?xml version="1.0" encoding="UTF-8" standalone="yes"?>
<Relationships xmlns="http://schemas.openxmlformats.org/package/2006/relationships"><Relationship Id="rId3" Type="http://schemas.openxmlformats.org/officeDocument/2006/relationships/chartUserShapes" Target="../drawings/drawing34.xml"/><Relationship Id="rId2" Type="http://schemas.microsoft.com/office/2011/relationships/chartColorStyle" Target="colors21.xml"/><Relationship Id="rId1" Type="http://schemas.microsoft.com/office/2011/relationships/chartStyle" Target="style21.xml"/></Relationships>
</file>

<file path=xl/charts/_rels/chart23.xml.rels><?xml version="1.0" encoding="UTF-8" standalone="yes"?>
<Relationships xmlns="http://schemas.openxmlformats.org/package/2006/relationships"><Relationship Id="rId3" Type="http://schemas.openxmlformats.org/officeDocument/2006/relationships/chartUserShapes" Target="../drawings/drawing35.xml"/><Relationship Id="rId2" Type="http://schemas.microsoft.com/office/2011/relationships/chartColorStyle" Target="colors22.xml"/><Relationship Id="rId1" Type="http://schemas.microsoft.com/office/2011/relationships/chartStyle" Target="style22.xml"/></Relationships>
</file>

<file path=xl/charts/_rels/chart24.xml.rels><?xml version="1.0" encoding="UTF-8" standalone="yes"?>
<Relationships xmlns="http://schemas.openxmlformats.org/package/2006/relationships"><Relationship Id="rId3" Type="http://schemas.openxmlformats.org/officeDocument/2006/relationships/chartUserShapes" Target="../drawings/drawing37.xml"/><Relationship Id="rId2" Type="http://schemas.microsoft.com/office/2011/relationships/chartColorStyle" Target="colors23.xml"/><Relationship Id="rId1" Type="http://schemas.microsoft.com/office/2011/relationships/chartStyle" Target="style23.xml"/></Relationships>
</file>

<file path=xl/charts/_rels/chart25.xml.rels><?xml version="1.0" encoding="UTF-8" standalone="yes"?>
<Relationships xmlns="http://schemas.openxmlformats.org/package/2006/relationships"><Relationship Id="rId3" Type="http://schemas.openxmlformats.org/officeDocument/2006/relationships/chartUserShapes" Target="../drawings/drawing38.xml"/><Relationship Id="rId2" Type="http://schemas.microsoft.com/office/2011/relationships/chartColorStyle" Target="colors24.xml"/><Relationship Id="rId1" Type="http://schemas.microsoft.com/office/2011/relationships/chartStyle" Target="style24.xml"/></Relationships>
</file>

<file path=xl/charts/_rels/chart26.xml.rels><?xml version="1.0" encoding="UTF-8" standalone="yes"?>
<Relationships xmlns="http://schemas.openxmlformats.org/package/2006/relationships"><Relationship Id="rId3" Type="http://schemas.openxmlformats.org/officeDocument/2006/relationships/chartUserShapes" Target="../drawings/drawing40.xml"/><Relationship Id="rId2" Type="http://schemas.microsoft.com/office/2011/relationships/chartColorStyle" Target="colors25.xml"/><Relationship Id="rId1" Type="http://schemas.microsoft.com/office/2011/relationships/chartStyle" Target="style25.xml"/></Relationships>
</file>

<file path=xl/charts/_rels/chart27.xml.rels><?xml version="1.0" encoding="UTF-8" standalone="yes"?>
<Relationships xmlns="http://schemas.openxmlformats.org/package/2006/relationships"><Relationship Id="rId3" Type="http://schemas.openxmlformats.org/officeDocument/2006/relationships/chartUserShapes" Target="../drawings/drawing41.xml"/><Relationship Id="rId2" Type="http://schemas.microsoft.com/office/2011/relationships/chartColorStyle" Target="colors26.xml"/><Relationship Id="rId1" Type="http://schemas.microsoft.com/office/2011/relationships/chartStyle" Target="style26.xml"/></Relationships>
</file>

<file path=xl/charts/_rels/chart28.xml.rels><?xml version="1.0" encoding="UTF-8" standalone="yes"?>
<Relationships xmlns="http://schemas.openxmlformats.org/package/2006/relationships"><Relationship Id="rId3" Type="http://schemas.openxmlformats.org/officeDocument/2006/relationships/chartUserShapes" Target="../drawings/drawing43.xml"/><Relationship Id="rId2" Type="http://schemas.microsoft.com/office/2011/relationships/chartColorStyle" Target="colors27.xml"/><Relationship Id="rId1" Type="http://schemas.microsoft.com/office/2011/relationships/chartStyle" Target="style27.xml"/></Relationships>
</file>

<file path=xl/charts/_rels/chart29.xml.rels><?xml version="1.0" encoding="UTF-8" standalone="yes"?>
<Relationships xmlns="http://schemas.openxmlformats.org/package/2006/relationships"><Relationship Id="rId3" Type="http://schemas.openxmlformats.org/officeDocument/2006/relationships/chartUserShapes" Target="../drawings/drawing44.xml"/><Relationship Id="rId2" Type="http://schemas.microsoft.com/office/2011/relationships/chartColorStyle" Target="colors28.xml"/><Relationship Id="rId1" Type="http://schemas.microsoft.com/office/2011/relationships/chartStyle" Target="style28.xml"/></Relationships>
</file>

<file path=xl/charts/_rels/chart30.xml.rels><?xml version="1.0" encoding="UTF-8" standalone="yes"?>
<Relationships xmlns="http://schemas.openxmlformats.org/package/2006/relationships"><Relationship Id="rId3" Type="http://schemas.openxmlformats.org/officeDocument/2006/relationships/chartUserShapes" Target="../drawings/drawing46.xml"/><Relationship Id="rId2" Type="http://schemas.microsoft.com/office/2011/relationships/chartColorStyle" Target="colors29.xml"/><Relationship Id="rId1" Type="http://schemas.microsoft.com/office/2011/relationships/chartStyle" Target="style29.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47.xml"/><Relationship Id="rId2" Type="http://schemas.microsoft.com/office/2011/relationships/chartColorStyle" Target="colors30.xml"/><Relationship Id="rId1" Type="http://schemas.microsoft.com/office/2011/relationships/chartStyle" Target="style30.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48.xml"/><Relationship Id="rId2" Type="http://schemas.microsoft.com/office/2011/relationships/chartColorStyle" Target="colors31.xml"/><Relationship Id="rId1" Type="http://schemas.microsoft.com/office/2011/relationships/chartStyle" Target="style31.xml"/></Relationships>
</file>

<file path=xl/charts/_rels/chart33.xml.rels><?xml version="1.0" encoding="UTF-8" standalone="yes"?>
<Relationships xmlns="http://schemas.openxmlformats.org/package/2006/relationships"><Relationship Id="rId3" Type="http://schemas.openxmlformats.org/officeDocument/2006/relationships/chartUserShapes" Target="../drawings/drawing49.xml"/><Relationship Id="rId2" Type="http://schemas.microsoft.com/office/2011/relationships/chartColorStyle" Target="colors32.xml"/><Relationship Id="rId1" Type="http://schemas.microsoft.com/office/2011/relationships/chartStyle" Target="style32.xml"/></Relationships>
</file>

<file path=xl/charts/_rels/chart34.xml.rels><?xml version="1.0" encoding="UTF-8" standalone="yes"?>
<Relationships xmlns="http://schemas.openxmlformats.org/package/2006/relationships"><Relationship Id="rId3" Type="http://schemas.openxmlformats.org/officeDocument/2006/relationships/chartUserShapes" Target="../drawings/drawing50.xml"/><Relationship Id="rId2" Type="http://schemas.microsoft.com/office/2011/relationships/chartColorStyle" Target="colors33.xml"/><Relationship Id="rId1" Type="http://schemas.microsoft.com/office/2011/relationships/chartStyle" Target="style33.xml"/></Relationships>
</file>

<file path=xl/charts/_rels/chart35.xml.rels><?xml version="1.0" encoding="UTF-8" standalone="yes"?>
<Relationships xmlns="http://schemas.openxmlformats.org/package/2006/relationships"><Relationship Id="rId3" Type="http://schemas.openxmlformats.org/officeDocument/2006/relationships/chartUserShapes" Target="../drawings/drawing51.xml"/><Relationship Id="rId2" Type="http://schemas.microsoft.com/office/2011/relationships/chartColorStyle" Target="colors34.xml"/><Relationship Id="rId1" Type="http://schemas.microsoft.com/office/2011/relationships/chartStyle" Target="style3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chemeClr val="tx1"/>
                </a:solidFill>
                <a:latin typeface="+mn-lt"/>
                <a:ea typeface="+mn-ea"/>
                <a:cs typeface="+mn-cs"/>
              </a:defRPr>
            </a:pPr>
            <a:r>
              <a:rPr lang="en-US" sz="1200"/>
              <a:t>Metal Load Estimates for GKM Release                                                      Snowmelt 2016 at Durango (RK 93-100)</a:t>
            </a:r>
          </a:p>
        </c:rich>
      </c:tx>
      <c:layout>
        <c:manualLayout>
          <c:xMode val="edge"/>
          <c:yMode val="edge"/>
          <c:x val="0.36223025603396819"/>
          <c:y val="1.8659235960116247E-2"/>
        </c:manualLayout>
      </c:layout>
      <c:overlay val="0"/>
      <c:spPr>
        <a:noFill/>
        <a:ln>
          <a:noFill/>
        </a:ln>
        <a:effectLst/>
      </c:spPr>
    </c:title>
    <c:autoTitleDeleted val="0"/>
    <c:plotArea>
      <c:layout>
        <c:manualLayout>
          <c:layoutTarget val="inner"/>
          <c:xMode val="edge"/>
          <c:yMode val="edge"/>
          <c:x val="0.16342917809431123"/>
          <c:y val="0.24597214759919711"/>
          <c:w val="0.8038749379005814"/>
          <c:h val="0.62474123145794913"/>
        </c:manualLayout>
      </c:layout>
      <c:barChart>
        <c:barDir val="col"/>
        <c:grouping val="clustered"/>
        <c:varyColors val="0"/>
        <c:ser>
          <c:idx val="0"/>
          <c:order val="0"/>
          <c:tx>
            <c:strRef>
              <c:f>'Summary Table'!$U$4</c:f>
              <c:strCache>
                <c:ptCount val="1"/>
                <c:pt idx="0">
                  <c:v>2016 Snowmelt</c:v>
                </c:pt>
              </c:strCache>
            </c:strRef>
          </c:tx>
          <c:spPr>
            <a:solidFill>
              <a:schemeClr val="accent2">
                <a:lumMod val="75000"/>
              </a:schemeClr>
            </a:solidFill>
            <a:ln>
              <a:noFill/>
            </a:ln>
            <a:effectLst/>
          </c:spPr>
          <c:invertIfNegative val="0"/>
          <c:dLbls>
            <c:dLbl>
              <c:idx val="4"/>
              <c:layout>
                <c:manualLayout>
                  <c:x val="-8.3594580109197011E-3"/>
                  <c:y val="-6.5924984634807334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6707-4539-B94E-5409C50E7DF0}"/>
                </c:ext>
              </c:extLst>
            </c:dLbl>
            <c:numFmt formatCode="#,##0" sourceLinked="0"/>
            <c:spPr>
              <a:noFill/>
              <a:ln>
                <a:noFill/>
              </a:ln>
              <a:effectLst/>
            </c:spPr>
            <c:txPr>
              <a:bodyPr rot="0" spcFirstLastPara="1" vertOverflow="ellipsis" vert="horz" wrap="square" anchor="ctr" anchorCtr="1"/>
              <a:lstStyle/>
              <a:p>
                <a:pPr>
                  <a:defRPr sz="1050" b="1" i="0" u="none" strike="noStrike" kern="1200" baseline="0">
                    <a:solidFill>
                      <a:schemeClr val="tx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'Summary Table'!$T$6:$T$12</c:f>
              <c:strCache>
                <c:ptCount val="7"/>
                <c:pt idx="0">
                  <c:v>Aluminum</c:v>
                </c:pt>
                <c:pt idx="1">
                  <c:v>Cadmium</c:v>
                </c:pt>
                <c:pt idx="2">
                  <c:v>Copper</c:v>
                </c:pt>
                <c:pt idx="3">
                  <c:v>Iron</c:v>
                </c:pt>
                <c:pt idx="4">
                  <c:v>Lead</c:v>
                </c:pt>
                <c:pt idx="5">
                  <c:v>Manganese</c:v>
                </c:pt>
                <c:pt idx="6">
                  <c:v>Zinc</c:v>
                </c:pt>
              </c:strCache>
            </c:strRef>
          </c:cat>
          <c:val>
            <c:numRef>
              <c:f>'Summary Table'!$V$6:$V$12</c:f>
              <c:numCache>
                <c:formatCode>General</c:formatCode>
                <c:ptCount val="7"/>
                <c:pt idx="0">
                  <c:v>742300</c:v>
                </c:pt>
                <c:pt idx="1">
                  <c:v>215</c:v>
                </c:pt>
                <c:pt idx="2">
                  <c:v>8900</c:v>
                </c:pt>
                <c:pt idx="3">
                  <c:v>1310000</c:v>
                </c:pt>
                <c:pt idx="4">
                  <c:v>18300</c:v>
                </c:pt>
                <c:pt idx="5">
                  <c:v>157700</c:v>
                </c:pt>
                <c:pt idx="6">
                  <c:v>70200</c:v>
                </c:pt>
              </c:numCache>
            </c:numRef>
          </c:val>
          <c:extLst>
            <c:ext xmlns:c16="http://schemas.microsoft.com/office/drawing/2014/chart" uri="{C3380CC4-5D6E-409C-BE32-E72D297353CC}">
              <c16:uniqueId val="{0000000B-6707-4539-B94E-5409C50E7DF0}"/>
            </c:ext>
          </c:extLst>
        </c:ser>
        <c:ser>
          <c:idx val="1"/>
          <c:order val="1"/>
          <c:tx>
            <c:strRef>
              <c:f>'Summary Table'!$W$5</c:f>
              <c:strCache>
                <c:ptCount val="1"/>
                <c:pt idx="0">
                  <c:v>GKM Deposits RK 13 to RK 100</c:v>
                </c:pt>
              </c:strCache>
            </c:strRef>
          </c:tx>
          <c:spPr>
            <a:pattFill prst="shingle">
              <a:fgClr>
                <a:schemeClr val="accent2">
                  <a:lumMod val="75000"/>
                </a:schemeClr>
              </a:fgClr>
              <a:bgClr>
                <a:schemeClr val="bg1"/>
              </a:bgClr>
            </a:pattFill>
            <a:ln>
              <a:solidFill>
                <a:schemeClr val="lt1">
                  <a:lumMod val="50000"/>
                </a:schemeClr>
              </a:solidFill>
            </a:ln>
            <a:effectLst/>
          </c:spPr>
          <c:invertIfNegative val="0"/>
          <c:dLbls>
            <c:dLbl>
              <c:idx val="0"/>
              <c:layout>
                <c:manualLayout>
                  <c:x val="3.8802366121552113E-2"/>
                  <c:y val="-1.648124615870168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6707-4539-B94E-5409C50E7DF0}"/>
                </c:ext>
              </c:extLst>
            </c:dLbl>
            <c:dLbl>
              <c:idx val="2"/>
              <c:layout>
                <c:manualLayout>
                  <c:x val="3.1347967540948589E-2"/>
                  <c:y val="-2.636999385392269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6707-4539-B94E-5409C50E7DF0}"/>
                </c:ext>
              </c:extLst>
            </c:dLbl>
            <c:dLbl>
              <c:idx val="3"/>
              <c:layout>
                <c:manualLayout>
                  <c:x val="4.2801083240948709E-2"/>
                  <c:y val="-9.888747695221009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6707-4539-B94E-5409C50E7DF0}"/>
                </c:ext>
              </c:extLst>
            </c:dLbl>
            <c:dLbl>
              <c:idx val="4"/>
              <c:layout>
                <c:manualLayout>
                  <c:x val="5.7265564772991532E-3"/>
                  <c:y val="-1.0662664891951441E-16"/>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6707-4539-B94E-5409C50E7DF0}"/>
                </c:ext>
              </c:extLst>
            </c:dLbl>
            <c:dLbl>
              <c:idx val="5"/>
              <c:layout>
                <c:manualLayout>
                  <c:x val="2.2988509530028966E-2"/>
                  <c:y val="-9.8887476952211305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6707-4539-B94E-5409C50E7DF0}"/>
                </c:ext>
              </c:extLst>
            </c:dLbl>
            <c:dLbl>
              <c:idx val="6"/>
              <c:layout>
                <c:manualLayout>
                  <c:x val="2.0898645027298907E-2"/>
                  <c:y val="3.296249231740336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6707-4539-B94E-5409C50E7DF0}"/>
                </c:ext>
              </c:extLst>
            </c:dLbl>
            <c:numFmt formatCode="#,##0" sourceLinked="0"/>
            <c:spPr>
              <a:noFill/>
              <a:ln>
                <a:noFill/>
              </a:ln>
              <a:effectLst/>
            </c:spPr>
            <c:txPr>
              <a:bodyPr rot="0" spcFirstLastPara="1" vertOverflow="ellipsis" vert="horz" wrap="square" anchor="ctr" anchorCtr="1"/>
              <a:lstStyle/>
              <a:p>
                <a:pPr>
                  <a:defRPr sz="1050" b="1" i="0" u="none" strike="noStrike" kern="1200" baseline="0">
                    <a:solidFill>
                      <a:schemeClr val="tx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'Summary Table'!$T$6:$T$12</c:f>
              <c:strCache>
                <c:ptCount val="7"/>
                <c:pt idx="0">
                  <c:v>Aluminum</c:v>
                </c:pt>
                <c:pt idx="1">
                  <c:v>Cadmium</c:v>
                </c:pt>
                <c:pt idx="2">
                  <c:v>Copper</c:v>
                </c:pt>
                <c:pt idx="3">
                  <c:v>Iron</c:v>
                </c:pt>
                <c:pt idx="4">
                  <c:v>Lead</c:v>
                </c:pt>
                <c:pt idx="5">
                  <c:v>Manganese</c:v>
                </c:pt>
                <c:pt idx="6">
                  <c:v>Zinc</c:v>
                </c:pt>
              </c:strCache>
            </c:strRef>
          </c:cat>
          <c:val>
            <c:numRef>
              <c:f>'Summary Table'!$W$6:$W$12</c:f>
              <c:numCache>
                <c:formatCode>#,##0</c:formatCode>
                <c:ptCount val="7"/>
                <c:pt idx="0">
                  <c:v>31200</c:v>
                </c:pt>
                <c:pt idx="1">
                  <c:v>5</c:v>
                </c:pt>
                <c:pt idx="2">
                  <c:v>1400</c:v>
                </c:pt>
                <c:pt idx="3" formatCode="General">
                  <c:v>366000</c:v>
                </c:pt>
                <c:pt idx="4" formatCode="General">
                  <c:v>6900</c:v>
                </c:pt>
                <c:pt idx="5" formatCode="General">
                  <c:v>2685</c:v>
                </c:pt>
                <c:pt idx="6" formatCode="General">
                  <c:v>1400</c:v>
                </c:pt>
              </c:numCache>
            </c:numRef>
          </c:val>
          <c:extLst>
            <c:ext xmlns:c16="http://schemas.microsoft.com/office/drawing/2014/chart" uri="{C3380CC4-5D6E-409C-BE32-E72D297353CC}">
              <c16:uniqueId val="{00000013-6707-4539-B94E-5409C50E7DF0}"/>
            </c:ext>
          </c:extLst>
        </c:ser>
        <c:dLbls>
          <c:showLegendKey val="0"/>
          <c:showVal val="0"/>
          <c:showCatName val="0"/>
          <c:showSerName val="0"/>
          <c:showPercent val="0"/>
          <c:showBubbleSize val="0"/>
        </c:dLbls>
        <c:gapWidth val="219"/>
        <c:overlap val="-27"/>
        <c:axId val="1618525112"/>
        <c:axId val="1618523544"/>
      </c:barChart>
      <c:catAx>
        <c:axId val="16185251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1618523544"/>
        <c:crosses val="autoZero"/>
        <c:auto val="1"/>
        <c:lblAlgn val="ctr"/>
        <c:lblOffset val="100"/>
        <c:noMultiLvlLbl val="0"/>
      </c:catAx>
      <c:valAx>
        <c:axId val="1618523544"/>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a:t>Summed</a:t>
                </a:r>
                <a:r>
                  <a:rPr lang="en-US" sz="1200" baseline="0"/>
                  <a:t> Metals Mass</a:t>
                </a:r>
                <a:r>
                  <a:rPr lang="en-US" sz="1200"/>
                  <a:t>  (kg)</a:t>
                </a:r>
              </a:p>
            </c:rich>
          </c:tx>
          <c:layout>
            <c:manualLayout>
              <c:xMode val="edge"/>
              <c:yMode val="edge"/>
              <c:x val="9.3632116210192826E-3"/>
              <c:y val="0.33022028716998614"/>
            </c:manualLayout>
          </c:layout>
          <c:overlay val="0"/>
          <c:spPr>
            <a:noFill/>
            <a:ln>
              <a:noFill/>
            </a:ln>
            <a:effectLst/>
          </c:spPr>
        </c:title>
        <c:numFmt formatCode="#,##0" sourceLinked="0"/>
        <c:majorTickMark val="out"/>
        <c:minorTickMark val="out"/>
        <c:tickLblPos val="nextTo"/>
        <c:spPr>
          <a:noFill/>
          <a:ln>
            <a:solidFill>
              <a:schemeClr val="lt1">
                <a:lumMod val="50000"/>
              </a:schemeClr>
            </a:solidFill>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1618525112"/>
        <c:crosses val="autoZero"/>
        <c:crossBetween val="between"/>
      </c:valAx>
    </c:plotArea>
    <c:legend>
      <c:legendPos val="r"/>
      <c:layout>
        <c:manualLayout>
          <c:xMode val="edge"/>
          <c:yMode val="edge"/>
          <c:x val="0.23242443009230587"/>
          <c:y val="0.13714115710347291"/>
          <c:w val="0.74921264055476222"/>
          <c:h val="7.8465709433379646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solidFill>
            <a:schemeClr val="tx1"/>
          </a:solidFill>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1" i="0" u="none" strike="noStrike" kern="1200" spc="0" baseline="0">
                <a:solidFill>
                  <a:schemeClr val="tx1">
                    <a:lumMod val="65000"/>
                    <a:lumOff val="35000"/>
                  </a:schemeClr>
                </a:solidFill>
                <a:latin typeface="+mn-lt"/>
                <a:ea typeface="+mn-ea"/>
                <a:cs typeface="+mn-cs"/>
              </a:defRPr>
            </a:pPr>
            <a:r>
              <a:rPr lang="en-US"/>
              <a:t>Aluminum Load at Durango</a:t>
            </a:r>
          </a:p>
        </c:rich>
      </c:tx>
      <c:layout>
        <c:manualLayout>
          <c:xMode val="edge"/>
          <c:yMode val="edge"/>
          <c:x val="0.35601070215060326"/>
          <c:y val="3.3587904575994851E-2"/>
        </c:manualLayout>
      </c:layout>
      <c:overlay val="0"/>
      <c:spPr>
        <a:noFill/>
        <a:ln>
          <a:noFill/>
        </a:ln>
        <a:effectLst/>
      </c:spPr>
      <c:txPr>
        <a:bodyPr rot="0" spcFirstLastPara="1" vertOverflow="ellipsis" vert="horz" wrap="square" anchor="ctr" anchorCtr="1"/>
        <a:lstStyle/>
        <a:p>
          <a:pPr>
            <a:defRPr sz="144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8870923111355267"/>
          <c:y val="0.12708091154343867"/>
          <c:w val="0.75315184439154403"/>
          <c:h val="0.66341061127804701"/>
        </c:manualLayout>
      </c:layout>
      <c:scatterChart>
        <c:scatterStyle val="lineMarker"/>
        <c:varyColors val="0"/>
        <c:ser>
          <c:idx val="0"/>
          <c:order val="0"/>
          <c:tx>
            <c:v>Dissolved</c:v>
          </c:tx>
          <c:spPr>
            <a:ln w="19050" cap="rnd">
              <a:solidFill>
                <a:schemeClr val="accent1"/>
              </a:solidFill>
              <a:round/>
            </a:ln>
            <a:effectLst/>
          </c:spPr>
          <c:marker>
            <c:symbol val="none"/>
          </c:marker>
          <c:xVal>
            <c:numRef>
              <c:f>'Durango_Al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'Durango_Al Background'!$L$8:$L$373</c:f>
              <c:numCache>
                <c:formatCode>#,##0_);\(#,##0\)</c:formatCode>
                <c:ptCount val="366"/>
                <c:pt idx="0">
                  <c:v>23.156018078977596</c:v>
                </c:pt>
                <c:pt idx="1">
                  <c:v>22.646943805466901</c:v>
                </c:pt>
                <c:pt idx="2">
                  <c:v>22.986101022002895</c:v>
                </c:pt>
                <c:pt idx="3">
                  <c:v>22.308696325817522</c:v>
                </c:pt>
                <c:pt idx="4">
                  <c:v>22.986101022002895</c:v>
                </c:pt>
                <c:pt idx="5">
                  <c:v>23.411313737935846</c:v>
                </c:pt>
                <c:pt idx="6">
                  <c:v>23.071031457670905</c:v>
                </c:pt>
                <c:pt idx="7">
                  <c:v>24.00894575661734</c:v>
                </c:pt>
                <c:pt idx="8">
                  <c:v>22.986101022002895</c:v>
                </c:pt>
                <c:pt idx="9">
                  <c:v>22.139916484616734</c:v>
                </c:pt>
                <c:pt idx="10">
                  <c:v>22.139916484616734</c:v>
                </c:pt>
                <c:pt idx="11">
                  <c:v>22.139916484616734</c:v>
                </c:pt>
                <c:pt idx="12">
                  <c:v>21.634966037357575</c:v>
                </c:pt>
                <c:pt idx="13">
                  <c:v>21.299501458740664</c:v>
                </c:pt>
                <c:pt idx="14">
                  <c:v>21.299501458740664</c:v>
                </c:pt>
                <c:pt idx="15">
                  <c:v>20.881502471186348</c:v>
                </c:pt>
                <c:pt idx="16">
                  <c:v>21.215782786577272</c:v>
                </c:pt>
                <c:pt idx="17">
                  <c:v>20.798081743728666</c:v>
                </c:pt>
                <c:pt idx="18">
                  <c:v>21.048523452318964</c:v>
                </c:pt>
                <c:pt idx="19">
                  <c:v>21.38327926805712</c:v>
                </c:pt>
                <c:pt idx="20">
                  <c:v>21.718978917931388</c:v>
                </c:pt>
                <c:pt idx="21">
                  <c:v>20.714721063157949</c:v>
                </c:pt>
                <c:pt idx="22">
                  <c:v>20.465000854725357</c:v>
                </c:pt>
                <c:pt idx="23">
                  <c:v>20.050016068902028</c:v>
                </c:pt>
                <c:pt idx="24">
                  <c:v>19.636568159705362</c:v>
                </c:pt>
                <c:pt idx="25">
                  <c:v>19.636568159705362</c:v>
                </c:pt>
                <c:pt idx="26">
                  <c:v>19.636568159705362</c:v>
                </c:pt>
                <c:pt idx="27">
                  <c:v>18.978300017337876</c:v>
                </c:pt>
                <c:pt idx="28">
                  <c:v>19.636568159705362</c:v>
                </c:pt>
                <c:pt idx="29">
                  <c:v>19.636568159705362</c:v>
                </c:pt>
                <c:pt idx="30">
                  <c:v>19.389245683292071</c:v>
                </c:pt>
                <c:pt idx="31">
                  <c:v>18.814366257666908</c:v>
                </c:pt>
                <c:pt idx="32">
                  <c:v>18.814366257666908</c:v>
                </c:pt>
                <c:pt idx="33">
                  <c:v>18.814366257666908</c:v>
                </c:pt>
                <c:pt idx="34">
                  <c:v>17.998568359942013</c:v>
                </c:pt>
                <c:pt idx="35">
                  <c:v>18.324107492620367</c:v>
                </c:pt>
                <c:pt idx="36">
                  <c:v>17.755105050967043</c:v>
                </c:pt>
                <c:pt idx="37">
                  <c:v>18.324107492620367</c:v>
                </c:pt>
                <c:pt idx="38">
                  <c:v>17.998568359942013</c:v>
                </c:pt>
                <c:pt idx="39">
                  <c:v>17.917347792592956</c:v>
                </c:pt>
                <c:pt idx="40">
                  <c:v>17.350664562710168</c:v>
                </c:pt>
                <c:pt idx="41">
                  <c:v>17.108807985302604</c:v>
                </c:pt>
                <c:pt idx="42">
                  <c:v>17.350664562710168</c:v>
                </c:pt>
                <c:pt idx="43">
                  <c:v>17.350664562710168</c:v>
                </c:pt>
                <c:pt idx="44">
                  <c:v>17.028324956022558</c:v>
                </c:pt>
                <c:pt idx="45">
                  <c:v>17.350664562710168</c:v>
                </c:pt>
                <c:pt idx="46">
                  <c:v>17.350664562710168</c:v>
                </c:pt>
                <c:pt idx="47">
                  <c:v>17.350664562710168</c:v>
                </c:pt>
                <c:pt idx="48">
                  <c:v>16.707077489658221</c:v>
                </c:pt>
                <c:pt idx="49">
                  <c:v>16.147562942149175</c:v>
                </c:pt>
                <c:pt idx="50">
                  <c:v>16.06791300811674</c:v>
                </c:pt>
                <c:pt idx="51">
                  <c:v>16.06791300811674</c:v>
                </c:pt>
                <c:pt idx="52">
                  <c:v>15.750023979265542</c:v>
                </c:pt>
                <c:pt idx="53">
                  <c:v>15.908825898232775</c:v>
                </c:pt>
                <c:pt idx="54">
                  <c:v>16.147562942149175</c:v>
                </c:pt>
                <c:pt idx="55">
                  <c:v>15.908825898232775</c:v>
                </c:pt>
                <c:pt idx="56">
                  <c:v>15.750023979265542</c:v>
                </c:pt>
                <c:pt idx="57">
                  <c:v>15.512359864892332</c:v>
                </c:pt>
                <c:pt idx="58">
                  <c:v>14.881794804396772</c:v>
                </c:pt>
                <c:pt idx="59">
                  <c:v>15.196489945417797</c:v>
                </c:pt>
                <c:pt idx="60">
                  <c:v>15.196489945417797</c:v>
                </c:pt>
                <c:pt idx="61">
                  <c:v>15.117705413381049</c:v>
                </c:pt>
                <c:pt idx="62">
                  <c:v>14.568290302836248</c:v>
                </c:pt>
                <c:pt idx="63">
                  <c:v>14.333953104754881</c:v>
                </c:pt>
                <c:pt idx="64">
                  <c:v>14.333953104754881</c:v>
                </c:pt>
                <c:pt idx="65">
                  <c:v>14.100301924375424</c:v>
                </c:pt>
                <c:pt idx="66">
                  <c:v>13.635086848932737</c:v>
                </c:pt>
                <c:pt idx="67">
                  <c:v>13.635086848932737</c:v>
                </c:pt>
                <c:pt idx="68">
                  <c:v>13.403538021325017</c:v>
                </c:pt>
                <c:pt idx="69">
                  <c:v>13.249569515956551</c:v>
                </c:pt>
                <c:pt idx="70">
                  <c:v>13.557824818925676</c:v>
                </c:pt>
                <c:pt idx="71">
                  <c:v>13.557824818925676</c:v>
                </c:pt>
                <c:pt idx="72">
                  <c:v>13.635086848932737</c:v>
                </c:pt>
                <c:pt idx="73">
                  <c:v>12.866056403820348</c:v>
                </c:pt>
                <c:pt idx="74">
                  <c:v>12.866056403820348</c:v>
                </c:pt>
                <c:pt idx="75">
                  <c:v>12.713220817030196</c:v>
                </c:pt>
                <c:pt idx="76">
                  <c:v>12.484585601072062</c:v>
                </c:pt>
                <c:pt idx="77">
                  <c:v>12.408539987232826</c:v>
                </c:pt>
                <c:pt idx="78">
                  <c:v>12.713220817030196</c:v>
                </c:pt>
                <c:pt idx="79">
                  <c:v>12.636926338344713</c:v>
                </c:pt>
                <c:pt idx="80">
                  <c:v>12.484585601072062</c:v>
                </c:pt>
                <c:pt idx="81">
                  <c:v>12.408539987232826</c:v>
                </c:pt>
                <c:pt idx="82">
                  <c:v>12.484585601072062</c:v>
                </c:pt>
                <c:pt idx="83">
                  <c:v>12.484585601072062</c:v>
                </c:pt>
                <c:pt idx="84">
                  <c:v>12.105196888148825</c:v>
                </c:pt>
                <c:pt idx="85">
                  <c:v>12.105196888148825</c:v>
                </c:pt>
                <c:pt idx="86">
                  <c:v>11.727931857741581</c:v>
                </c:pt>
                <c:pt idx="87">
                  <c:v>11.652737489023091</c:v>
                </c:pt>
                <c:pt idx="88">
                  <c:v>12.029572623157282</c:v>
                </c:pt>
                <c:pt idx="89">
                  <c:v>11.878580286807791</c:v>
                </c:pt>
                <c:pt idx="90">
                  <c:v>11.803212908568295</c:v>
                </c:pt>
                <c:pt idx="91">
                  <c:v>12.029572623157282</c:v>
                </c:pt>
                <c:pt idx="92">
                  <c:v>12.029572623157282</c:v>
                </c:pt>
                <c:pt idx="93">
                  <c:v>12.029572623157282</c:v>
                </c:pt>
                <c:pt idx="94">
                  <c:v>12.33257797789126</c:v>
                </c:pt>
                <c:pt idx="95">
                  <c:v>12.105196888148825</c:v>
                </c:pt>
                <c:pt idx="96">
                  <c:v>11.803212908568295</c:v>
                </c:pt>
                <c:pt idx="97">
                  <c:v>12.105196888148825</c:v>
                </c:pt>
                <c:pt idx="98">
                  <c:v>12.029572623157282</c:v>
                </c:pt>
                <c:pt idx="99">
                  <c:v>12.180906094224079</c:v>
                </c:pt>
                <c:pt idx="100">
                  <c:v>12.484585601072062</c:v>
                </c:pt>
                <c:pt idx="101">
                  <c:v>12.029572623157282</c:v>
                </c:pt>
                <c:pt idx="102">
                  <c:v>11.954033641056906</c:v>
                </c:pt>
                <c:pt idx="103">
                  <c:v>11.727931857741581</c:v>
                </c:pt>
                <c:pt idx="104">
                  <c:v>12.105196888148825</c:v>
                </c:pt>
                <c:pt idx="105">
                  <c:v>12.33257797789126</c:v>
                </c:pt>
                <c:pt idx="106">
                  <c:v>12.105196888148825</c:v>
                </c:pt>
                <c:pt idx="107">
                  <c:v>12.105196888148825</c:v>
                </c:pt>
                <c:pt idx="108">
                  <c:v>11.727931857741581</c:v>
                </c:pt>
                <c:pt idx="109">
                  <c:v>11.878580286807791</c:v>
                </c:pt>
                <c:pt idx="110">
                  <c:v>12.33257797789126</c:v>
                </c:pt>
                <c:pt idx="111">
                  <c:v>12.408539987232826</c:v>
                </c:pt>
                <c:pt idx="112">
                  <c:v>12.180906094224079</c:v>
                </c:pt>
                <c:pt idx="113">
                  <c:v>12.180906094224079</c:v>
                </c:pt>
                <c:pt idx="114">
                  <c:v>11.954033641056906</c:v>
                </c:pt>
                <c:pt idx="115">
                  <c:v>12.029572623157282</c:v>
                </c:pt>
                <c:pt idx="116">
                  <c:v>11.954033641056906</c:v>
                </c:pt>
                <c:pt idx="117">
                  <c:v>11.727931857741581</c:v>
                </c:pt>
                <c:pt idx="118">
                  <c:v>11.803212908568295</c:v>
                </c:pt>
                <c:pt idx="119">
                  <c:v>11.727931857741581</c:v>
                </c:pt>
                <c:pt idx="120">
                  <c:v>11.727931857741581</c:v>
                </c:pt>
                <c:pt idx="121">
                  <c:v>11.878580286807791</c:v>
                </c:pt>
                <c:pt idx="122">
                  <c:v>11.878580286807791</c:v>
                </c:pt>
                <c:pt idx="123">
                  <c:v>11.803212908568295</c:v>
                </c:pt>
                <c:pt idx="124">
                  <c:v>11.727931857741581</c:v>
                </c:pt>
                <c:pt idx="125">
                  <c:v>11.803212908568295</c:v>
                </c:pt>
                <c:pt idx="126">
                  <c:v>11.878580286807791</c:v>
                </c:pt>
                <c:pt idx="127">
                  <c:v>11.954033641056906</c:v>
                </c:pt>
                <c:pt idx="128">
                  <c:v>11.878580286807791</c:v>
                </c:pt>
                <c:pt idx="129">
                  <c:v>12.029572623157282</c:v>
                </c:pt>
                <c:pt idx="130">
                  <c:v>11.878580286807791</c:v>
                </c:pt>
                <c:pt idx="131">
                  <c:v>12.029572623157282</c:v>
                </c:pt>
                <c:pt idx="132">
                  <c:v>12.256699902683433</c:v>
                </c:pt>
                <c:pt idx="133">
                  <c:v>11.878580286807791</c:v>
                </c:pt>
                <c:pt idx="134">
                  <c:v>11.954033641056906</c:v>
                </c:pt>
                <c:pt idx="135">
                  <c:v>12.256699902683433</c:v>
                </c:pt>
                <c:pt idx="136">
                  <c:v>11.878580286807791</c:v>
                </c:pt>
                <c:pt idx="137">
                  <c:v>12.029572623157282</c:v>
                </c:pt>
                <c:pt idx="138">
                  <c:v>12.105196888148825</c:v>
                </c:pt>
                <c:pt idx="139">
                  <c:v>12.33257797789126</c:v>
                </c:pt>
                <c:pt idx="140">
                  <c:v>11.954033641056906</c:v>
                </c:pt>
                <c:pt idx="141">
                  <c:v>12.33257797789126</c:v>
                </c:pt>
                <c:pt idx="142">
                  <c:v>12.33257797789126</c:v>
                </c:pt>
                <c:pt idx="143">
                  <c:v>12.484585601072062</c:v>
                </c:pt>
                <c:pt idx="144">
                  <c:v>12.636926338344713</c:v>
                </c:pt>
                <c:pt idx="145">
                  <c:v>12.33257797789126</c:v>
                </c:pt>
                <c:pt idx="146">
                  <c:v>12.484585601072062</c:v>
                </c:pt>
                <c:pt idx="147">
                  <c:v>12.789597610638435</c:v>
                </c:pt>
                <c:pt idx="148">
                  <c:v>12.866056403820348</c:v>
                </c:pt>
                <c:pt idx="149">
                  <c:v>12.866056403820348</c:v>
                </c:pt>
                <c:pt idx="150">
                  <c:v>12.636926338344713</c:v>
                </c:pt>
                <c:pt idx="151">
                  <c:v>13.172705360477341</c:v>
                </c:pt>
                <c:pt idx="152">
                  <c:v>12.942596883968211</c:v>
                </c:pt>
                <c:pt idx="153">
                  <c:v>13.403538021325017</c:v>
                </c:pt>
                <c:pt idx="154">
                  <c:v>13.867344025304428</c:v>
                </c:pt>
                <c:pt idx="155">
                  <c:v>13.480641779881786</c:v>
                </c:pt>
                <c:pt idx="156">
                  <c:v>13.712427582778766</c:v>
                </c:pt>
                <c:pt idx="157">
                  <c:v>13.326513835210495</c:v>
                </c:pt>
                <c:pt idx="158">
                  <c:v>14.022571896341924</c:v>
                </c:pt>
                <c:pt idx="159">
                  <c:v>14.022571896341924</c:v>
                </c:pt>
                <c:pt idx="160">
                  <c:v>14.568290302836248</c:v>
                </c:pt>
                <c:pt idx="161">
                  <c:v>14.724892713242175</c:v>
                </c:pt>
                <c:pt idx="162">
                  <c:v>15.117705413381049</c:v>
                </c:pt>
                <c:pt idx="163">
                  <c:v>15.275347898795621</c:v>
                </c:pt>
                <c:pt idx="164">
                  <c:v>15.750023979265542</c:v>
                </c:pt>
                <c:pt idx="165">
                  <c:v>16.386935575772636</c:v>
                </c:pt>
                <c:pt idx="166">
                  <c:v>16.386935575772636</c:v>
                </c:pt>
                <c:pt idx="167">
                  <c:v>16.386935575772636</c:v>
                </c:pt>
                <c:pt idx="168">
                  <c:v>16.626937833473811</c:v>
                </c:pt>
                <c:pt idx="169">
                  <c:v>17.028324956022558</c:v>
                </c:pt>
                <c:pt idx="170">
                  <c:v>17.028324956022558</c:v>
                </c:pt>
                <c:pt idx="171">
                  <c:v>17.674083262928832</c:v>
                </c:pt>
                <c:pt idx="172">
                  <c:v>17.998568359942013</c:v>
                </c:pt>
                <c:pt idx="173">
                  <c:v>18.732495334800372</c:v>
                </c:pt>
                <c:pt idx="174">
                  <c:v>20.215826694066571</c:v>
                </c:pt>
                <c:pt idx="175">
                  <c:v>20.964983091696148</c:v>
                </c:pt>
                <c:pt idx="176">
                  <c:v>21.299501458740664</c:v>
                </c:pt>
                <c:pt idx="177">
                  <c:v>21.718978917931388</c:v>
                </c:pt>
                <c:pt idx="178">
                  <c:v>21.299501458740664</c:v>
                </c:pt>
                <c:pt idx="179">
                  <c:v>22.139916484616734</c:v>
                </c:pt>
                <c:pt idx="180">
                  <c:v>22.56229630666418</c:v>
                </c:pt>
                <c:pt idx="181">
                  <c:v>23.837918011621593</c:v>
                </c:pt>
                <c:pt idx="182">
                  <c:v>25.731111479006131</c:v>
                </c:pt>
                <c:pt idx="183">
                  <c:v>27.211469949235155</c:v>
                </c:pt>
                <c:pt idx="184">
                  <c:v>27.561931900183502</c:v>
                </c:pt>
                <c:pt idx="185">
                  <c:v>30.393974503971361</c:v>
                </c:pt>
                <c:pt idx="186">
                  <c:v>34.366250558930965</c:v>
                </c:pt>
                <c:pt idx="187">
                  <c:v>34.001553587099735</c:v>
                </c:pt>
                <c:pt idx="188">
                  <c:v>35.831955535524521</c:v>
                </c:pt>
                <c:pt idx="189">
                  <c:v>37.586548557281233</c:v>
                </c:pt>
                <c:pt idx="190">
                  <c:v>38.516006436998666</c:v>
                </c:pt>
                <c:pt idx="191">
                  <c:v>38.609175782546053</c:v>
                </c:pt>
                <c:pt idx="192">
                  <c:v>45.61183777983117</c:v>
                </c:pt>
                <c:pt idx="193">
                  <c:v>47.249404110257395</c:v>
                </c:pt>
                <c:pt idx="194">
                  <c:v>47.539457731523235</c:v>
                </c:pt>
                <c:pt idx="195">
                  <c:v>53.999031823363325</c:v>
                </c:pt>
                <c:pt idx="196">
                  <c:v>54.791883718322076</c:v>
                </c:pt>
                <c:pt idx="197">
                  <c:v>58.585821772766181</c:v>
                </c:pt>
                <c:pt idx="198">
                  <c:v>61.612677659471828</c:v>
                </c:pt>
                <c:pt idx="199">
                  <c:v>60.095827094158587</c:v>
                </c:pt>
                <c:pt idx="200">
                  <c:v>67.746418963312223</c:v>
                </c:pt>
                <c:pt idx="201">
                  <c:v>66.819741868500145</c:v>
                </c:pt>
                <c:pt idx="202">
                  <c:v>72.935642073776876</c:v>
                </c:pt>
                <c:pt idx="203">
                  <c:v>78.192071258134206</c:v>
                </c:pt>
                <c:pt idx="204">
                  <c:v>83.298744578832924</c:v>
                </c:pt>
                <c:pt idx="205">
                  <c:v>81.8033223165869</c:v>
                </c:pt>
                <c:pt idx="206">
                  <c:v>87.381973140736648</c:v>
                </c:pt>
                <c:pt idx="207">
                  <c:v>89.870258781857174</c:v>
                </c:pt>
                <c:pt idx="208">
                  <c:v>94.22720440603554</c:v>
                </c:pt>
                <c:pt idx="209">
                  <c:v>94.22720440603554</c:v>
                </c:pt>
                <c:pt idx="210">
                  <c:v>93.134504213915534</c:v>
                </c:pt>
                <c:pt idx="211">
                  <c:v>99.724579487935756</c:v>
                </c:pt>
                <c:pt idx="212">
                  <c:v>107.51286043077486</c:v>
                </c:pt>
                <c:pt idx="213">
                  <c:v>109.75715999429057</c:v>
                </c:pt>
                <c:pt idx="214">
                  <c:v>116.53926765147341</c:v>
                </c:pt>
                <c:pt idx="215">
                  <c:v>129.15738550970707</c:v>
                </c:pt>
                <c:pt idx="216">
                  <c:v>132.63844134426282</c:v>
                </c:pt>
                <c:pt idx="217">
                  <c:v>152.66807960198</c:v>
                </c:pt>
                <c:pt idx="218">
                  <c:v>158.65316123617629</c:v>
                </c:pt>
                <c:pt idx="219">
                  <c:v>156.25417297311662</c:v>
                </c:pt>
                <c:pt idx="220">
                  <c:v>159.85510900121551</c:v>
                </c:pt>
                <c:pt idx="221">
                  <c:v>158.65316123617629</c:v>
                </c:pt>
                <c:pt idx="222">
                  <c:v>157.45284657106268</c:v>
                </c:pt>
                <c:pt idx="223">
                  <c:v>175.62557020769779</c:v>
                </c:pt>
                <c:pt idx="224">
                  <c:v>190.41291601803098</c:v>
                </c:pt>
                <c:pt idx="225">
                  <c:v>184.22547482699662</c:v>
                </c:pt>
                <c:pt idx="226">
                  <c:v>181.76084213581481</c:v>
                </c:pt>
                <c:pt idx="227">
                  <c:v>197.88572833259306</c:v>
                </c:pt>
                <c:pt idx="228">
                  <c:v>205.40957526538915</c:v>
                </c:pt>
                <c:pt idx="229">
                  <c:v>223.15702775342319</c:v>
                </c:pt>
                <c:pt idx="230">
                  <c:v>247.65207692330657</c:v>
                </c:pt>
                <c:pt idx="231">
                  <c:v>243.75421775386559</c:v>
                </c:pt>
                <c:pt idx="232">
                  <c:v>260.72412542727341</c:v>
                </c:pt>
                <c:pt idx="233">
                  <c:v>277.89484823938125</c:v>
                </c:pt>
                <c:pt idx="234">
                  <c:v>275.24045873663846</c:v>
                </c:pt>
                <c:pt idx="235">
                  <c:v>269.94547622609707</c:v>
                </c:pt>
                <c:pt idx="236">
                  <c:v>287.22094960934453</c:v>
                </c:pt>
                <c:pt idx="237">
                  <c:v>280.55379892055618</c:v>
                </c:pt>
                <c:pt idx="238">
                  <c:v>269.94547622609707</c:v>
                </c:pt>
                <c:pt idx="239">
                  <c:v>279.22375517607531</c:v>
                </c:pt>
                <c:pt idx="240">
                  <c:v>279.22375517607531</c:v>
                </c:pt>
                <c:pt idx="241">
                  <c:v>323.69578947038354</c:v>
                </c:pt>
                <c:pt idx="242">
                  <c:v>319.60475169400831</c:v>
                </c:pt>
                <c:pt idx="243">
                  <c:v>322.33107238377119</c:v>
                </c:pt>
                <c:pt idx="244">
                  <c:v>316.88260120971404</c:v>
                </c:pt>
                <c:pt idx="245">
                  <c:v>329.16497087853821</c:v>
                </c:pt>
                <c:pt idx="246">
                  <c:v>310.09562078546509</c:v>
                </c:pt>
                <c:pt idx="247">
                  <c:v>327.79613410584875</c:v>
                </c:pt>
                <c:pt idx="248">
                  <c:v>318.24315375028169</c:v>
                </c:pt>
                <c:pt idx="249">
                  <c:v>312.80724483886075</c:v>
                </c:pt>
                <c:pt idx="250">
                  <c:v>319.60475169400831</c:v>
                </c:pt>
                <c:pt idx="251">
                  <c:v>307.3882484421602</c:v>
                </c:pt>
                <c:pt idx="252">
                  <c:v>307.3882484421602</c:v>
                </c:pt>
                <c:pt idx="253">
                  <c:v>315.52309694643628</c:v>
                </c:pt>
                <c:pt idx="254">
                  <c:v>301.9863550355185</c:v>
                </c:pt>
                <c:pt idx="255">
                  <c:v>285.88527320112939</c:v>
                </c:pt>
                <c:pt idx="256">
                  <c:v>285.88527320112939</c:v>
                </c:pt>
                <c:pt idx="257">
                  <c:v>293.91601196143802</c:v>
                </c:pt>
                <c:pt idx="258">
                  <c:v>283.21728303039606</c:v>
                </c:pt>
                <c:pt idx="259">
                  <c:v>314.16464385266079</c:v>
                </c:pt>
                <c:pt idx="260">
                  <c:v>280.55379892055618</c:v>
                </c:pt>
                <c:pt idx="261">
                  <c:v>293.91601196143802</c:v>
                </c:pt>
                <c:pt idx="262">
                  <c:v>258.1000877897813</c:v>
                </c:pt>
                <c:pt idx="263">
                  <c:v>250.25679500932</c:v>
                </c:pt>
                <c:pt idx="264">
                  <c:v>245.05226953925097</c:v>
                </c:pt>
                <c:pt idx="265">
                  <c:v>245.05226953925097</c:v>
                </c:pt>
                <c:pt idx="266">
                  <c:v>233.41481208746177</c:v>
                </c:pt>
                <c:pt idx="267">
                  <c:v>220.60561109328177</c:v>
                </c:pt>
                <c:pt idx="268">
                  <c:v>204.15210870677629</c:v>
                </c:pt>
                <c:pt idx="269">
                  <c:v>207.92865491283146</c:v>
                </c:pt>
                <c:pt idx="270">
                  <c:v>205.40957526538915</c:v>
                </c:pt>
                <c:pt idx="271">
                  <c:v>181.76084213581481</c:v>
                </c:pt>
                <c:pt idx="272">
                  <c:v>185.46002031304889</c:v>
                </c:pt>
                <c:pt idx="273">
                  <c:v>175.62557020769779</c:v>
                </c:pt>
                <c:pt idx="274">
                  <c:v>155.0571484987683</c:v>
                </c:pt>
                <c:pt idx="275">
                  <c:v>140.8245478991177</c:v>
                </c:pt>
                <c:pt idx="276">
                  <c:v>134.96832126199536</c:v>
                </c:pt>
                <c:pt idx="277">
                  <c:v>122.24587737248589</c:v>
                </c:pt>
                <c:pt idx="278">
                  <c:v>109.75715999429057</c:v>
                </c:pt>
                <c:pt idx="279">
                  <c:v>109.75715999429057</c:v>
                </c:pt>
                <c:pt idx="280">
                  <c:v>115.40386705457914</c:v>
                </c:pt>
                <c:pt idx="281">
                  <c:v>110.88241865592529</c:v>
                </c:pt>
                <c:pt idx="282">
                  <c:v>105.27694343818685</c:v>
                </c:pt>
                <c:pt idx="283">
                  <c:v>103.04952268315034</c:v>
                </c:pt>
                <c:pt idx="284">
                  <c:v>107.51286043077486</c:v>
                </c:pt>
                <c:pt idx="285">
                  <c:v>99.724579487935756</c:v>
                </c:pt>
                <c:pt idx="286">
                  <c:v>93.134504213915534</c:v>
                </c:pt>
                <c:pt idx="287">
                  <c:v>84.584387143106866</c:v>
                </c:pt>
                <c:pt idx="288">
                  <c:v>77.87484522336409</c:v>
                </c:pt>
                <c:pt idx="289">
                  <c:v>71.996532109563091</c:v>
                </c:pt>
                <c:pt idx="290">
                  <c:v>75.240371530861509</c:v>
                </c:pt>
                <c:pt idx="291">
                  <c:v>70.955651524687951</c:v>
                </c:pt>
                <c:pt idx="292">
                  <c:v>65.485278205862471</c:v>
                </c:pt>
                <c:pt idx="293">
                  <c:v>64.564265486939888</c:v>
                </c:pt>
                <c:pt idx="294">
                  <c:v>62.119796815690989</c:v>
                </c:pt>
                <c:pt idx="295">
                  <c:v>63.034485020497357</c:v>
                </c:pt>
                <c:pt idx="296">
                  <c:v>62.018313293630435</c:v>
                </c:pt>
                <c:pt idx="297">
                  <c:v>60.600688805626604</c:v>
                </c:pt>
                <c:pt idx="298">
                  <c:v>57.382821587807349</c:v>
                </c:pt>
                <c:pt idx="299">
                  <c:v>53.80114389274803</c:v>
                </c:pt>
                <c:pt idx="300">
                  <c:v>52.518070295338937</c:v>
                </c:pt>
                <c:pt idx="301">
                  <c:v>51.829500647450537</c:v>
                </c:pt>
                <c:pt idx="302">
                  <c:v>51.240602047892516</c:v>
                </c:pt>
                <c:pt idx="303">
                  <c:v>47.539457731523235</c:v>
                </c:pt>
                <c:pt idx="304">
                  <c:v>48.800017550743625</c:v>
                </c:pt>
                <c:pt idx="305">
                  <c:v>47.926690608645025</c:v>
                </c:pt>
                <c:pt idx="306">
                  <c:v>47.249404110257395</c:v>
                </c:pt>
                <c:pt idx="307">
                  <c:v>48.702841571904663</c:v>
                </c:pt>
                <c:pt idx="308">
                  <c:v>47.44273777745174</c:v>
                </c:pt>
                <c:pt idx="309">
                  <c:v>48.314486188278984</c:v>
                </c:pt>
                <c:pt idx="310">
                  <c:v>44.557811935427807</c:v>
                </c:pt>
                <c:pt idx="311">
                  <c:v>45.803952699463444</c:v>
                </c:pt>
                <c:pt idx="312">
                  <c:v>43.984763866366549</c:v>
                </c:pt>
                <c:pt idx="313">
                  <c:v>41.895118541799349</c:v>
                </c:pt>
                <c:pt idx="314">
                  <c:v>40.480963866379362</c:v>
                </c:pt>
                <c:pt idx="315">
                  <c:v>40.011528767749155</c:v>
                </c:pt>
                <c:pt idx="316">
                  <c:v>40.480963866379362</c:v>
                </c:pt>
                <c:pt idx="317">
                  <c:v>40.199184776238269</c:v>
                </c:pt>
                <c:pt idx="318">
                  <c:v>37.772113430821157</c:v>
                </c:pt>
                <c:pt idx="319">
                  <c:v>35.097728929798876</c:v>
                </c:pt>
                <c:pt idx="320">
                  <c:v>34.640230543700042</c:v>
                </c:pt>
                <c:pt idx="321">
                  <c:v>35.189357714873353</c:v>
                </c:pt>
                <c:pt idx="322">
                  <c:v>33.819467732582225</c:v>
                </c:pt>
                <c:pt idx="323">
                  <c:v>33.546668937729535</c:v>
                </c:pt>
                <c:pt idx="324">
                  <c:v>33.365023955618291</c:v>
                </c:pt>
                <c:pt idx="325">
                  <c:v>32.821156037700163</c:v>
                </c:pt>
                <c:pt idx="326">
                  <c:v>31.738278758611603</c:v>
                </c:pt>
                <c:pt idx="327">
                  <c:v>30.661997196491029</c:v>
                </c:pt>
                <c:pt idx="328">
                  <c:v>30.751431857631051</c:v>
                </c:pt>
                <c:pt idx="329">
                  <c:v>32.188684271405421</c:v>
                </c:pt>
                <c:pt idx="330">
                  <c:v>31.28901825010912</c:v>
                </c:pt>
                <c:pt idx="331">
                  <c:v>29.592458829279202</c:v>
                </c:pt>
                <c:pt idx="332">
                  <c:v>28.883255784542378</c:v>
                </c:pt>
                <c:pt idx="333">
                  <c:v>27.737464087056455</c:v>
                </c:pt>
                <c:pt idx="334">
                  <c:v>26.512979020844593</c:v>
                </c:pt>
                <c:pt idx="335">
                  <c:v>26.42589780904833</c:v>
                </c:pt>
                <c:pt idx="336">
                  <c:v>29.592458829279202</c:v>
                </c:pt>
                <c:pt idx="337">
                  <c:v>27.47424095569334</c:v>
                </c:pt>
                <c:pt idx="338">
                  <c:v>26.42589780904833</c:v>
                </c:pt>
                <c:pt idx="339">
                  <c:v>25.644497771234093</c:v>
                </c:pt>
                <c:pt idx="340">
                  <c:v>25.212219081529067</c:v>
                </c:pt>
                <c:pt idx="341">
                  <c:v>25.991266497033163</c:v>
                </c:pt>
                <c:pt idx="342">
                  <c:v>25.644497771234093</c:v>
                </c:pt>
                <c:pt idx="343">
                  <c:v>25.212219081529067</c:v>
                </c:pt>
                <c:pt idx="344">
                  <c:v>25.29856912379466</c:v>
                </c:pt>
                <c:pt idx="345">
                  <c:v>26.42589780904833</c:v>
                </c:pt>
                <c:pt idx="346">
                  <c:v>26.338868101198713</c:v>
                </c:pt>
                <c:pt idx="347">
                  <c:v>25.904495954398151</c:v>
                </c:pt>
                <c:pt idx="348">
                  <c:v>27.299009877017333</c:v>
                </c:pt>
                <c:pt idx="349">
                  <c:v>25.557936567658874</c:v>
                </c:pt>
                <c:pt idx="350">
                  <c:v>25.384972129204517</c:v>
                </c:pt>
                <c:pt idx="351">
                  <c:v>25.557936567658874</c:v>
                </c:pt>
                <c:pt idx="352">
                  <c:v>24.695237600589913</c:v>
                </c:pt>
                <c:pt idx="353">
                  <c:v>23.923404436890817</c:v>
                </c:pt>
                <c:pt idx="354">
                  <c:v>23.752486606881394</c:v>
                </c:pt>
                <c:pt idx="355">
                  <c:v>24.180192578434013</c:v>
                </c:pt>
                <c:pt idx="356">
                  <c:v>24.180192578434013</c:v>
                </c:pt>
                <c:pt idx="357">
                  <c:v>22.986101022002895</c:v>
                </c:pt>
                <c:pt idx="358">
                  <c:v>23.667110349404105</c:v>
                </c:pt>
                <c:pt idx="359">
                  <c:v>24.265897831643382</c:v>
                </c:pt>
                <c:pt idx="360">
                  <c:v>24.695237600589913</c:v>
                </c:pt>
                <c:pt idx="361">
                  <c:v>23.923404436890817</c:v>
                </c:pt>
                <c:pt idx="362">
                  <c:v>22.986101022002895</c:v>
                </c:pt>
                <c:pt idx="363">
                  <c:v>23.837918011621593</c:v>
                </c:pt>
                <c:pt idx="364">
                  <c:v>22.56229630666418</c:v>
                </c:pt>
                <c:pt idx="365">
                  <c:v>22.646943805466901</c:v>
                </c:pt>
              </c:numCache>
            </c:numRef>
          </c:yVal>
          <c:smooth val="0"/>
          <c:extLst>
            <c:ext xmlns:c16="http://schemas.microsoft.com/office/drawing/2014/chart" uri="{C3380CC4-5D6E-409C-BE32-E72D297353CC}">
              <c16:uniqueId val="{00000000-3AA6-41C9-B4D6-AE62551568B6}"/>
            </c:ext>
          </c:extLst>
        </c:ser>
        <c:ser>
          <c:idx val="1"/>
          <c:order val="1"/>
          <c:tx>
            <c:v>Particulate</c:v>
          </c:tx>
          <c:spPr>
            <a:ln w="22225" cap="rnd">
              <a:solidFill>
                <a:schemeClr val="accent2">
                  <a:lumMod val="75000"/>
                </a:schemeClr>
              </a:solidFill>
              <a:prstDash val="sysDash"/>
              <a:round/>
            </a:ln>
            <a:effectLst/>
          </c:spPr>
          <c:marker>
            <c:symbol val="none"/>
          </c:marker>
          <c:xVal>
            <c:numRef>
              <c:f>'Durango_Al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'Durango_Al Background'!$M$8:$M$373</c:f>
              <c:numCache>
                <c:formatCode>#,##0_);\(#,##0\)</c:formatCode>
                <c:ptCount val="366"/>
                <c:pt idx="0">
                  <c:v>285.00531279512569</c:v>
                </c:pt>
                <c:pt idx="1">
                  <c:v>274.36691184605849</c:v>
                </c:pt>
                <c:pt idx="2">
                  <c:v>281.43755403935893</c:v>
                </c:pt>
                <c:pt idx="3">
                  <c:v>267.38322712411559</c:v>
                </c:pt>
                <c:pt idx="4">
                  <c:v>281.43755403935893</c:v>
                </c:pt>
                <c:pt idx="5">
                  <c:v>290.39730721788209</c:v>
                </c:pt>
                <c:pt idx="6">
                  <c:v>283.21873736808095</c:v>
                </c:pt>
                <c:pt idx="7">
                  <c:v>303.1657851022855</c:v>
                </c:pt>
                <c:pt idx="8">
                  <c:v>281.43755403935893</c:v>
                </c:pt>
                <c:pt idx="9">
                  <c:v>263.92416689404666</c:v>
                </c:pt>
                <c:pt idx="10">
                  <c:v>263.92416689404666</c:v>
                </c:pt>
                <c:pt idx="11">
                  <c:v>263.92416689404666</c:v>
                </c:pt>
                <c:pt idx="12">
                  <c:v>253.67895644851384</c:v>
                </c:pt>
                <c:pt idx="13">
                  <c:v>246.95950204308267</c:v>
                </c:pt>
                <c:pt idx="14">
                  <c:v>246.95950204308267</c:v>
                </c:pt>
                <c:pt idx="15">
                  <c:v>238.68571910595719</c:v>
                </c:pt>
                <c:pt idx="16">
                  <c:v>245.29355648329565</c:v>
                </c:pt>
                <c:pt idx="17">
                  <c:v>237.04779180081303</c:v>
                </c:pt>
                <c:pt idx="18">
                  <c:v>241.97843053792192</c:v>
                </c:pt>
                <c:pt idx="19">
                  <c:v>248.6310238646243</c:v>
                </c:pt>
                <c:pt idx="20">
                  <c:v>255.37269301385226</c:v>
                </c:pt>
                <c:pt idx="21">
                  <c:v>235.41549574647738</c:v>
                </c:pt>
                <c:pt idx="22">
                  <c:v>230.55248794759626</c:v>
                </c:pt>
                <c:pt idx="23">
                  <c:v>222.56097125089985</c:v>
                </c:pt>
                <c:pt idx="24">
                  <c:v>214.7123509434245</c:v>
                </c:pt>
                <c:pt idx="25">
                  <c:v>214.7123509434245</c:v>
                </c:pt>
                <c:pt idx="26">
                  <c:v>214.7123509434245</c:v>
                </c:pt>
                <c:pt idx="27">
                  <c:v>202.45478921125468</c:v>
                </c:pt>
                <c:pt idx="28">
                  <c:v>214.7123509434245</c:v>
                </c:pt>
                <c:pt idx="29">
                  <c:v>214.7123509434245</c:v>
                </c:pt>
                <c:pt idx="30">
                  <c:v>210.07226801438151</c:v>
                </c:pt>
                <c:pt idx="31">
                  <c:v>199.4486251756577</c:v>
                </c:pt>
                <c:pt idx="32">
                  <c:v>199.4486251756577</c:v>
                </c:pt>
                <c:pt idx="33">
                  <c:v>199.4486251756577</c:v>
                </c:pt>
                <c:pt idx="34">
                  <c:v>184.77116167118561</c:v>
                </c:pt>
                <c:pt idx="35">
                  <c:v>190.57115171016142</c:v>
                </c:pt>
                <c:pt idx="36">
                  <c:v>180.48375641338083</c:v>
                </c:pt>
                <c:pt idx="37">
                  <c:v>190.57115171016142</c:v>
                </c:pt>
                <c:pt idx="38">
                  <c:v>184.77116167118561</c:v>
                </c:pt>
                <c:pt idx="39">
                  <c:v>183.33604865996421</c:v>
                </c:pt>
                <c:pt idx="40">
                  <c:v>173.45812664613823</c:v>
                </c:pt>
                <c:pt idx="41">
                  <c:v>169.31523915911927</c:v>
                </c:pt>
                <c:pt idx="42">
                  <c:v>173.45812664613823</c:v>
                </c:pt>
                <c:pt idx="43">
                  <c:v>173.45812664613823</c:v>
                </c:pt>
                <c:pt idx="44">
                  <c:v>167.94642212480008</c:v>
                </c:pt>
                <c:pt idx="45">
                  <c:v>173.45812664613823</c:v>
                </c:pt>
                <c:pt idx="46">
                  <c:v>173.45812664613823</c:v>
                </c:pt>
                <c:pt idx="47">
                  <c:v>173.45812664613823</c:v>
                </c:pt>
                <c:pt idx="48">
                  <c:v>162.53216744024533</c:v>
                </c:pt>
                <c:pt idx="49">
                  <c:v>153.29379528959802</c:v>
                </c:pt>
                <c:pt idx="50">
                  <c:v>151.99878232973376</c:v>
                </c:pt>
                <c:pt idx="51">
                  <c:v>151.99878232973376</c:v>
                </c:pt>
                <c:pt idx="52">
                  <c:v>146.88106057597841</c:v>
                </c:pt>
                <c:pt idx="53">
                  <c:v>149.42743307748697</c:v>
                </c:pt>
                <c:pt idx="54">
                  <c:v>153.29379528959802</c:v>
                </c:pt>
                <c:pt idx="55">
                  <c:v>149.42743307748697</c:v>
                </c:pt>
                <c:pt idx="56">
                  <c:v>146.88106057597841</c:v>
                </c:pt>
                <c:pt idx="57">
                  <c:v>143.10853001501584</c:v>
                </c:pt>
                <c:pt idx="58">
                  <c:v>133.32651449699037</c:v>
                </c:pt>
                <c:pt idx="59">
                  <c:v>138.16675127146161</c:v>
                </c:pt>
                <c:pt idx="60">
                  <c:v>138.16675127146161</c:v>
                </c:pt>
                <c:pt idx="61">
                  <c:v>136.94714375993175</c:v>
                </c:pt>
                <c:pt idx="62">
                  <c:v>128.58855943499839</c:v>
                </c:pt>
                <c:pt idx="63">
                  <c:v>125.10266501036358</c:v>
                </c:pt>
                <c:pt idx="64">
                  <c:v>125.10266501036358</c:v>
                </c:pt>
                <c:pt idx="65">
                  <c:v>121.67504277964406</c:v>
                </c:pt>
                <c:pt idx="66">
                  <c:v>114.99589996496752</c:v>
                </c:pt>
                <c:pt idx="67">
                  <c:v>114.99589996496752</c:v>
                </c:pt>
                <c:pt idx="68">
                  <c:v>111.74502759870481</c:v>
                </c:pt>
                <c:pt idx="69">
                  <c:v>109.61085264384462</c:v>
                </c:pt>
                <c:pt idx="70">
                  <c:v>113.90567737593841</c:v>
                </c:pt>
                <c:pt idx="71">
                  <c:v>113.90567737593841</c:v>
                </c:pt>
                <c:pt idx="72">
                  <c:v>114.99589996496752</c:v>
                </c:pt>
                <c:pt idx="73">
                  <c:v>104.3918833263276</c:v>
                </c:pt>
                <c:pt idx="74">
                  <c:v>104.3918833263276</c:v>
                </c:pt>
                <c:pt idx="75">
                  <c:v>102.35114045007344</c:v>
                </c:pt>
                <c:pt idx="76">
                  <c:v>99.340525346560952</c:v>
                </c:pt>
                <c:pt idx="77">
                  <c:v>98.350502979099204</c:v>
                </c:pt>
                <c:pt idx="78">
                  <c:v>102.35114045007344</c:v>
                </c:pt>
                <c:pt idx="79">
                  <c:v>101.34085648196735</c:v>
                </c:pt>
                <c:pt idx="80">
                  <c:v>99.340525346560952</c:v>
                </c:pt>
                <c:pt idx="81">
                  <c:v>98.350502979099204</c:v>
                </c:pt>
                <c:pt idx="82">
                  <c:v>99.340525346560952</c:v>
                </c:pt>
                <c:pt idx="83">
                  <c:v>99.340525346560952</c:v>
                </c:pt>
                <c:pt idx="84">
                  <c:v>94.458324965368845</c:v>
                </c:pt>
                <c:pt idx="85">
                  <c:v>94.458324965368845</c:v>
                </c:pt>
                <c:pt idx="86">
                  <c:v>89.746839051427102</c:v>
                </c:pt>
                <c:pt idx="87">
                  <c:v>88.825165193256908</c:v>
                </c:pt>
                <c:pt idx="88">
                  <c:v>93.502320648655513</c:v>
                </c:pt>
                <c:pt idx="89">
                  <c:v>91.610847680780509</c:v>
                </c:pt>
                <c:pt idx="90">
                  <c:v>90.675404060011047</c:v>
                </c:pt>
                <c:pt idx="91">
                  <c:v>93.502320648655513</c:v>
                </c:pt>
                <c:pt idx="92">
                  <c:v>93.502320648655513</c:v>
                </c:pt>
                <c:pt idx="93">
                  <c:v>93.502320648655513</c:v>
                </c:pt>
                <c:pt idx="94">
                  <c:v>97.36725930739243</c:v>
                </c:pt>
                <c:pt idx="95">
                  <c:v>94.458324965368845</c:v>
                </c:pt>
                <c:pt idx="96">
                  <c:v>90.675404060011047</c:v>
                </c:pt>
                <c:pt idx="97">
                  <c:v>94.458324965368845</c:v>
                </c:pt>
                <c:pt idx="98">
                  <c:v>93.502320648655513</c:v>
                </c:pt>
                <c:pt idx="99">
                  <c:v>95.421157835622594</c:v>
                </c:pt>
                <c:pt idx="100">
                  <c:v>99.340525346560952</c:v>
                </c:pt>
                <c:pt idx="101">
                  <c:v>93.502320648655513</c:v>
                </c:pt>
                <c:pt idx="102">
                  <c:v>92.55315738381799</c:v>
                </c:pt>
                <c:pt idx="103">
                  <c:v>89.746839051427102</c:v>
                </c:pt>
                <c:pt idx="104">
                  <c:v>94.458324965368845</c:v>
                </c:pt>
                <c:pt idx="105">
                  <c:v>97.36725930739243</c:v>
                </c:pt>
                <c:pt idx="106">
                  <c:v>94.458324965368845</c:v>
                </c:pt>
                <c:pt idx="107">
                  <c:v>94.458324965368845</c:v>
                </c:pt>
                <c:pt idx="108">
                  <c:v>89.746839051427102</c:v>
                </c:pt>
                <c:pt idx="109">
                  <c:v>91.610847680780509</c:v>
                </c:pt>
                <c:pt idx="110">
                  <c:v>97.36725930739243</c:v>
                </c:pt>
                <c:pt idx="111">
                  <c:v>98.350502979099204</c:v>
                </c:pt>
                <c:pt idx="112">
                  <c:v>95.421157835622594</c:v>
                </c:pt>
                <c:pt idx="113">
                  <c:v>95.421157835622594</c:v>
                </c:pt>
                <c:pt idx="114">
                  <c:v>92.55315738381799</c:v>
                </c:pt>
                <c:pt idx="115">
                  <c:v>93.502320648655513</c:v>
                </c:pt>
                <c:pt idx="116">
                  <c:v>92.55315738381799</c:v>
                </c:pt>
                <c:pt idx="117">
                  <c:v>89.746839051427102</c:v>
                </c:pt>
                <c:pt idx="118">
                  <c:v>90.675404060011047</c:v>
                </c:pt>
                <c:pt idx="119">
                  <c:v>89.746839051427102</c:v>
                </c:pt>
                <c:pt idx="120">
                  <c:v>89.746839051427102</c:v>
                </c:pt>
                <c:pt idx="121">
                  <c:v>91.610847680780509</c:v>
                </c:pt>
                <c:pt idx="122">
                  <c:v>91.610847680780509</c:v>
                </c:pt>
                <c:pt idx="123">
                  <c:v>90.675404060011047</c:v>
                </c:pt>
                <c:pt idx="124">
                  <c:v>89.746839051427102</c:v>
                </c:pt>
                <c:pt idx="125">
                  <c:v>90.675404060011047</c:v>
                </c:pt>
                <c:pt idx="126">
                  <c:v>91.610847680780509</c:v>
                </c:pt>
                <c:pt idx="127">
                  <c:v>92.55315738381799</c:v>
                </c:pt>
                <c:pt idx="128">
                  <c:v>91.610847680780509</c:v>
                </c:pt>
                <c:pt idx="129">
                  <c:v>93.502320648655513</c:v>
                </c:pt>
                <c:pt idx="130">
                  <c:v>91.610847680780509</c:v>
                </c:pt>
                <c:pt idx="131">
                  <c:v>93.502320648655513</c:v>
                </c:pt>
                <c:pt idx="132">
                  <c:v>96.390806773683593</c:v>
                </c:pt>
                <c:pt idx="133">
                  <c:v>91.610847680780509</c:v>
                </c:pt>
                <c:pt idx="134">
                  <c:v>92.55315738381799</c:v>
                </c:pt>
                <c:pt idx="135">
                  <c:v>96.390806773683593</c:v>
                </c:pt>
                <c:pt idx="136">
                  <c:v>91.610847680780509</c:v>
                </c:pt>
                <c:pt idx="137">
                  <c:v>93.502320648655513</c:v>
                </c:pt>
                <c:pt idx="138">
                  <c:v>94.458324965368845</c:v>
                </c:pt>
                <c:pt idx="139">
                  <c:v>97.36725930739243</c:v>
                </c:pt>
                <c:pt idx="140">
                  <c:v>92.55315738381799</c:v>
                </c:pt>
                <c:pt idx="141">
                  <c:v>97.36725930739243</c:v>
                </c:pt>
                <c:pt idx="142">
                  <c:v>97.36725930739243</c:v>
                </c:pt>
                <c:pt idx="143">
                  <c:v>99.340525346560952</c:v>
                </c:pt>
                <c:pt idx="144">
                  <c:v>101.34085648196735</c:v>
                </c:pt>
                <c:pt idx="145">
                  <c:v>97.36725930739243</c:v>
                </c:pt>
                <c:pt idx="146">
                  <c:v>99.340525346560952</c:v>
                </c:pt>
                <c:pt idx="147">
                  <c:v>103.36815351582649</c:v>
                </c:pt>
                <c:pt idx="148">
                  <c:v>104.3918833263276</c:v>
                </c:pt>
                <c:pt idx="149">
                  <c:v>104.3918833263276</c:v>
                </c:pt>
                <c:pt idx="150">
                  <c:v>101.34085648196735</c:v>
                </c:pt>
                <c:pt idx="151">
                  <c:v>108.55372367590063</c:v>
                </c:pt>
                <c:pt idx="152">
                  <c:v>105.42231754879386</c:v>
                </c:pt>
                <c:pt idx="153">
                  <c:v>111.74502759870481</c:v>
                </c:pt>
                <c:pt idx="154">
                  <c:v>118.30601343191981</c:v>
                </c:pt>
                <c:pt idx="155">
                  <c:v>112.82204921242659</c:v>
                </c:pt>
                <c:pt idx="156">
                  <c:v>116.09270488103074</c:v>
                </c:pt>
                <c:pt idx="157">
                  <c:v>110.67462468436705</c:v>
                </c:pt>
                <c:pt idx="158">
                  <c:v>120.54550677295326</c:v>
                </c:pt>
                <c:pt idx="159">
                  <c:v>120.54550677295326</c:v>
                </c:pt>
                <c:pt idx="160">
                  <c:v>128.58855943499839</c:v>
                </c:pt>
                <c:pt idx="161">
                  <c:v>130.94470520455104</c:v>
                </c:pt>
                <c:pt idx="162">
                  <c:v>136.94714375993175</c:v>
                </c:pt>
                <c:pt idx="163">
                  <c:v>139.39270511627581</c:v>
                </c:pt>
                <c:pt idx="164">
                  <c:v>146.88106057597841</c:v>
                </c:pt>
                <c:pt idx="165">
                  <c:v>157.21605414674798</c:v>
                </c:pt>
                <c:pt idx="166">
                  <c:v>157.21605414674798</c:v>
                </c:pt>
                <c:pt idx="167">
                  <c:v>157.21605414674798</c:v>
                </c:pt>
                <c:pt idx="168">
                  <c:v>161.19391116001916</c:v>
                </c:pt>
                <c:pt idx="169">
                  <c:v>167.94642212480008</c:v>
                </c:pt>
                <c:pt idx="170">
                  <c:v>167.94642212480008</c:v>
                </c:pt>
                <c:pt idx="171">
                  <c:v>179.06659798976247</c:v>
                </c:pt>
                <c:pt idx="172">
                  <c:v>184.77116167118561</c:v>
                </c:pt>
                <c:pt idx="173">
                  <c:v>197.95433169211213</c:v>
                </c:pt>
                <c:pt idx="174">
                  <c:v>225.74049698538593</c:v>
                </c:pt>
                <c:pt idx="175">
                  <c:v>240.32926842164753</c:v>
                </c:pt>
                <c:pt idx="176">
                  <c:v>246.95950204308267</c:v>
                </c:pt>
                <c:pt idx="177">
                  <c:v>255.37269301385226</c:v>
                </c:pt>
                <c:pt idx="178">
                  <c:v>246.95950204308267</c:v>
                </c:pt>
                <c:pt idx="179">
                  <c:v>263.92416689404666</c:v>
                </c:pt>
                <c:pt idx="180">
                  <c:v>272.6128168560474</c:v>
                </c:pt>
                <c:pt idx="181">
                  <c:v>299.49102246550382</c:v>
                </c:pt>
                <c:pt idx="182">
                  <c:v>341.06891306051273</c:v>
                </c:pt>
                <c:pt idx="183">
                  <c:v>374.90642084540832</c:v>
                </c:pt>
                <c:pt idx="184">
                  <c:v>383.08016956561329</c:v>
                </c:pt>
                <c:pt idx="185">
                  <c:v>451.3046401245017</c:v>
                </c:pt>
                <c:pt idx="186">
                  <c:v>553.04505231603764</c:v>
                </c:pt>
                <c:pt idx="187">
                  <c:v>543.42846461215811</c:v>
                </c:pt>
                <c:pt idx="188">
                  <c:v>592.22753871631232</c:v>
                </c:pt>
                <c:pt idx="189">
                  <c:v>640.2209641316274</c:v>
                </c:pt>
                <c:pt idx="190">
                  <c:v>666.10751915916603</c:v>
                </c:pt>
                <c:pt idx="191">
                  <c:v>668.71966585092377</c:v>
                </c:pt>
                <c:pt idx="192">
                  <c:v>873.48853981402488</c:v>
                </c:pt>
                <c:pt idx="193">
                  <c:v>923.61902562677437</c:v>
                </c:pt>
                <c:pt idx="194">
                  <c:v>932.58134718464498</c:v>
                </c:pt>
                <c:pt idx="195">
                  <c:v>1138.2839450016672</c:v>
                </c:pt>
                <c:pt idx="196">
                  <c:v>1164.2985118082315</c:v>
                </c:pt>
                <c:pt idx="197">
                  <c:v>1290.945883603054</c:v>
                </c:pt>
                <c:pt idx="198">
                  <c:v>1394.4397698646806</c:v>
                </c:pt>
                <c:pt idx="199">
                  <c:v>1342.3119959954372</c:v>
                </c:pt>
                <c:pt idx="200">
                  <c:v>1610.3698464638314</c:v>
                </c:pt>
                <c:pt idx="201">
                  <c:v>1577.23780659726</c:v>
                </c:pt>
                <c:pt idx="202">
                  <c:v>1799.0655383994401</c:v>
                </c:pt>
                <c:pt idx="203">
                  <c:v>1995.3827669093134</c:v>
                </c:pt>
                <c:pt idx="204">
                  <c:v>2190.750632307534</c:v>
                </c:pt>
                <c:pt idx="205">
                  <c:v>2133.0842615049773</c:v>
                </c:pt>
                <c:pt idx="206">
                  <c:v>2350.055270469119</c:v>
                </c:pt>
                <c:pt idx="207">
                  <c:v>2448.4170483796006</c:v>
                </c:pt>
                <c:pt idx="208">
                  <c:v>2622.8868186460618</c:v>
                </c:pt>
                <c:pt idx="209">
                  <c:v>2622.8868186460618</c:v>
                </c:pt>
                <c:pt idx="210">
                  <c:v>2578.8687306556635</c:v>
                </c:pt>
                <c:pt idx="211">
                  <c:v>2846.9054376246513</c:v>
                </c:pt>
                <c:pt idx="212">
                  <c:v>3171.2315828408759</c:v>
                </c:pt>
                <c:pt idx="213">
                  <c:v>3266.1236565651975</c:v>
                </c:pt>
                <c:pt idx="214">
                  <c:v>3556.5652185346794</c:v>
                </c:pt>
                <c:pt idx="215">
                  <c:v>4110.710494064534</c:v>
                </c:pt>
                <c:pt idx="216">
                  <c:v>4266.5331065648288</c:v>
                </c:pt>
                <c:pt idx="217">
                  <c:v>5185.5449946790386</c:v>
                </c:pt>
                <c:pt idx="218">
                  <c:v>5467.0315522368091</c:v>
                </c:pt>
                <c:pt idx="219">
                  <c:v>5353.845631823282</c:v>
                </c:pt>
                <c:pt idx="220">
                  <c:v>5523.9174779564873</c:v>
                </c:pt>
                <c:pt idx="221">
                  <c:v>5467.0315522368091</c:v>
                </c:pt>
                <c:pt idx="222">
                  <c:v>5410.3406417576225</c:v>
                </c:pt>
                <c:pt idx="223">
                  <c:v>6280.7936823267446</c:v>
                </c:pt>
                <c:pt idx="224">
                  <c:v>7007.0254703323071</c:v>
                </c:pt>
                <c:pt idx="225">
                  <c:v>6701.3001562722311</c:v>
                </c:pt>
                <c:pt idx="226">
                  <c:v>6580.2530350039578</c:v>
                </c:pt>
                <c:pt idx="227">
                  <c:v>7379.6557687030945</c:v>
                </c:pt>
                <c:pt idx="228">
                  <c:v>7758.4328105576287</c:v>
                </c:pt>
                <c:pt idx="229">
                  <c:v>8665.3876815775784</c:v>
                </c:pt>
                <c:pt idx="230">
                  <c:v>9945.7368077317024</c:v>
                </c:pt>
                <c:pt idx="231">
                  <c:v>9739.9167139795663</c:v>
                </c:pt>
                <c:pt idx="232">
                  <c:v>10641.405485357156</c:v>
                </c:pt>
                <c:pt idx="233">
                  <c:v>11567.265639128471</c:v>
                </c:pt>
                <c:pt idx="234">
                  <c:v>11423.278154602966</c:v>
                </c:pt>
                <c:pt idx="235">
                  <c:v>11136.979385260167</c:v>
                </c:pt>
                <c:pt idx="236">
                  <c:v>12075.565561086411</c:v>
                </c:pt>
                <c:pt idx="237">
                  <c:v>11711.807421426009</c:v>
                </c:pt>
                <c:pt idx="238">
                  <c:v>11136.979385260167</c:v>
                </c:pt>
                <c:pt idx="239">
                  <c:v>11639.46744856994</c:v>
                </c:pt>
                <c:pt idx="240">
                  <c:v>11639.46744856994</c:v>
                </c:pt>
                <c:pt idx="241">
                  <c:v>14097.31358965497</c:v>
                </c:pt>
                <c:pt idx="242">
                  <c:v>13868.014567481683</c:v>
                </c:pt>
                <c:pt idx="243">
                  <c:v>14020.75415525212</c:v>
                </c:pt>
                <c:pt idx="244">
                  <c:v>13715.782939811939</c:v>
                </c:pt>
                <c:pt idx="245">
                  <c:v>14404.807818633979</c:v>
                </c:pt>
                <c:pt idx="246">
                  <c:v>13337.444196348981</c:v>
                </c:pt>
                <c:pt idx="247">
                  <c:v>14327.746448609212</c:v>
                </c:pt>
                <c:pt idx="248">
                  <c:v>13791.83508873057</c:v>
                </c:pt>
                <c:pt idx="249">
                  <c:v>13488.393905632756</c:v>
                </c:pt>
                <c:pt idx="250">
                  <c:v>13868.014567481683</c:v>
                </c:pt>
                <c:pt idx="251">
                  <c:v>13187.01214874377</c:v>
                </c:pt>
                <c:pt idx="252">
                  <c:v>13187.01214874377</c:v>
                </c:pt>
                <c:pt idx="253">
                  <c:v>13639.858463060058</c:v>
                </c:pt>
                <c:pt idx="254">
                  <c:v>12887.712464729748</c:v>
                </c:pt>
                <c:pt idx="255">
                  <c:v>12002.540833389428</c:v>
                </c:pt>
                <c:pt idx="256">
                  <c:v>12002.540833389428</c:v>
                </c:pt>
                <c:pt idx="257">
                  <c:v>12442.717745905413</c:v>
                </c:pt>
                <c:pt idx="258">
                  <c:v>11856.900229377652</c:v>
                </c:pt>
                <c:pt idx="259">
                  <c:v>13564.062002853183</c:v>
                </c:pt>
                <c:pt idx="260">
                  <c:v>11711.807421426009</c:v>
                </c:pt>
                <c:pt idx="261">
                  <c:v>12442.717745905413</c:v>
                </c:pt>
                <c:pt idx="262">
                  <c:v>10501.103779885536</c:v>
                </c:pt>
                <c:pt idx="263">
                  <c:v>10083.695125160772</c:v>
                </c:pt>
                <c:pt idx="264">
                  <c:v>9808.3737809609993</c:v>
                </c:pt>
                <c:pt idx="265">
                  <c:v>9808.3737809609993</c:v>
                </c:pt>
                <c:pt idx="266">
                  <c:v>9197.7124447421029</c:v>
                </c:pt>
                <c:pt idx="267">
                  <c:v>8533.8821594407073</c:v>
                </c:pt>
                <c:pt idx="268">
                  <c:v>7694.8823852285423</c:v>
                </c:pt>
                <c:pt idx="269">
                  <c:v>7886.0337316168652</c:v>
                </c:pt>
                <c:pt idx="270">
                  <c:v>7758.4328105576287</c:v>
                </c:pt>
                <c:pt idx="271">
                  <c:v>6580.2530350039578</c:v>
                </c:pt>
                <c:pt idx="272">
                  <c:v>6762.0915041611324</c:v>
                </c:pt>
                <c:pt idx="273">
                  <c:v>6280.7936823267446</c:v>
                </c:pt>
                <c:pt idx="274">
                  <c:v>5297.5474167697776</c:v>
                </c:pt>
                <c:pt idx="275">
                  <c:v>4637.6573621399584</c:v>
                </c:pt>
                <c:pt idx="276">
                  <c:v>4371.5008766293358</c:v>
                </c:pt>
                <c:pt idx="277">
                  <c:v>3805.0436658334525</c:v>
                </c:pt>
                <c:pt idx="278">
                  <c:v>3266.1236565651975</c:v>
                </c:pt>
                <c:pt idx="279">
                  <c:v>3266.1236565651975</c:v>
                </c:pt>
                <c:pt idx="280">
                  <c:v>3507.5658332230023</c:v>
                </c:pt>
                <c:pt idx="281">
                  <c:v>3313.9335432729144</c:v>
                </c:pt>
                <c:pt idx="282">
                  <c:v>3077.3194660575141</c:v>
                </c:pt>
                <c:pt idx="283">
                  <c:v>2984.3992127743318</c:v>
                </c:pt>
                <c:pt idx="284">
                  <c:v>3171.2315828408759</c:v>
                </c:pt>
                <c:pt idx="285">
                  <c:v>2846.9054376246513</c:v>
                </c:pt>
                <c:pt idx="286">
                  <c:v>2578.8687306556635</c:v>
                </c:pt>
                <c:pt idx="287">
                  <c:v>2240.6208639371162</c:v>
                </c:pt>
                <c:pt idx="288">
                  <c:v>1983.3941658252204</c:v>
                </c:pt>
                <c:pt idx="289">
                  <c:v>1764.5291009376422</c:v>
                </c:pt>
                <c:pt idx="290">
                  <c:v>1884.5237161608698</c:v>
                </c:pt>
                <c:pt idx="291">
                  <c:v>1726.4469633953595</c:v>
                </c:pt>
                <c:pt idx="292">
                  <c:v>1529.8381129550205</c:v>
                </c:pt>
                <c:pt idx="293">
                  <c:v>1497.3425743048788</c:v>
                </c:pt>
                <c:pt idx="294">
                  <c:v>1411.9831982490905</c:v>
                </c:pt>
                <c:pt idx="295">
                  <c:v>1443.770632382792</c:v>
                </c:pt>
                <c:pt idx="296">
                  <c:v>1408.4678498718745</c:v>
                </c:pt>
                <c:pt idx="297">
                  <c:v>1359.6037965790581</c:v>
                </c:pt>
                <c:pt idx="298">
                  <c:v>1250.408374958969</c:v>
                </c:pt>
                <c:pt idx="299">
                  <c:v>1131.8160597428737</c:v>
                </c:pt>
                <c:pt idx="300">
                  <c:v>1090.1260227300788</c:v>
                </c:pt>
                <c:pt idx="301">
                  <c:v>1067.9315064343398</c:v>
                </c:pt>
                <c:pt idx="302">
                  <c:v>1049.0503399723214</c:v>
                </c:pt>
                <c:pt idx="303">
                  <c:v>932.58134718464498</c:v>
                </c:pt>
                <c:pt idx="304">
                  <c:v>971.81478647251913</c:v>
                </c:pt>
                <c:pt idx="305">
                  <c:v>944.58467963456826</c:v>
                </c:pt>
                <c:pt idx="306">
                  <c:v>923.61902562677437</c:v>
                </c:pt>
                <c:pt idx="307">
                  <c:v>968.77406090570582</c:v>
                </c:pt>
                <c:pt idx="308">
                  <c:v>929.59007353840411</c:v>
                </c:pt>
                <c:pt idx="309">
                  <c:v>956.64900175308378</c:v>
                </c:pt>
                <c:pt idx="310">
                  <c:v>841.65200577321252</c:v>
                </c:pt>
                <c:pt idx="311">
                  <c:v>879.32799229561329</c:v>
                </c:pt>
                <c:pt idx="312">
                  <c:v>824.48804544317318</c:v>
                </c:pt>
                <c:pt idx="313">
                  <c:v>762.78746261740389</c:v>
                </c:pt>
                <c:pt idx="314">
                  <c:v>721.84861519371907</c:v>
                </c:pt>
                <c:pt idx="315">
                  <c:v>708.40915024084893</c:v>
                </c:pt>
                <c:pt idx="316">
                  <c:v>721.84861519371907</c:v>
                </c:pt>
                <c:pt idx="317">
                  <c:v>713.77244113133611</c:v>
                </c:pt>
                <c:pt idx="318">
                  <c:v>645.36398302090481</c:v>
                </c:pt>
                <c:pt idx="319">
                  <c:v>572.49379231776345</c:v>
                </c:pt>
                <c:pt idx="320">
                  <c:v>560.30474772239563</c:v>
                </c:pt>
                <c:pt idx="321">
                  <c:v>574.94498317669616</c:v>
                </c:pt>
                <c:pt idx="322">
                  <c:v>538.64727714759772</c:v>
                </c:pt>
                <c:pt idx="323">
                  <c:v>531.50950971665679</c:v>
                </c:pt>
                <c:pt idx="324">
                  <c:v>526.77374228331507</c:v>
                </c:pt>
                <c:pt idx="325">
                  <c:v>512.67613238421859</c:v>
                </c:pt>
                <c:pt idx="326">
                  <c:v>484.97885632924789</c:v>
                </c:pt>
                <c:pt idx="327">
                  <c:v>457.95436440662371</c:v>
                </c:pt>
                <c:pt idx="328">
                  <c:v>460.18044383017912</c:v>
                </c:pt>
                <c:pt idx="329">
                  <c:v>496.43824190818071</c:v>
                </c:pt>
                <c:pt idx="330">
                  <c:v>473.63626903487557</c:v>
                </c:pt>
                <c:pt idx="331">
                  <c:v>431.61361988226446</c:v>
                </c:pt>
                <c:pt idx="332">
                  <c:v>414.43857651428124</c:v>
                </c:pt>
                <c:pt idx="333">
                  <c:v>387.19699082335683</c:v>
                </c:pt>
                <c:pt idx="334">
                  <c:v>358.80012452913769</c:v>
                </c:pt>
                <c:pt idx="335">
                  <c:v>356.80959330380318</c:v>
                </c:pt>
                <c:pt idx="336">
                  <c:v>431.61361988226446</c:v>
                </c:pt>
                <c:pt idx="337">
                  <c:v>381.02923486609137</c:v>
                </c:pt>
                <c:pt idx="338">
                  <c:v>356.80959330380318</c:v>
                </c:pt>
                <c:pt idx="339">
                  <c:v>339.12438780992471</c:v>
                </c:pt>
                <c:pt idx="340">
                  <c:v>329.47916388135349</c:v>
                </c:pt>
                <c:pt idx="341">
                  <c:v>346.93331126755743</c:v>
                </c:pt>
                <c:pt idx="342">
                  <c:v>339.12438780992471</c:v>
                </c:pt>
                <c:pt idx="343">
                  <c:v>329.47916388135349</c:v>
                </c:pt>
                <c:pt idx="344">
                  <c:v>331.3978625504302</c:v>
                </c:pt>
                <c:pt idx="345">
                  <c:v>356.80959330380318</c:v>
                </c:pt>
                <c:pt idx="346">
                  <c:v>354.82414367542202</c:v>
                </c:pt>
                <c:pt idx="347">
                  <c:v>344.97338243364891</c:v>
                </c:pt>
                <c:pt idx="348">
                  <c:v>376.94235328132942</c:v>
                </c:pt>
                <c:pt idx="349">
                  <c:v>337.18501241620316</c:v>
                </c:pt>
                <c:pt idx="350">
                  <c:v>333.3217420444812</c:v>
                </c:pt>
                <c:pt idx="351">
                  <c:v>337.18501241620316</c:v>
                </c:pt>
                <c:pt idx="352">
                  <c:v>318.07620795648342</c:v>
                </c:pt>
                <c:pt idx="353">
                  <c:v>301.3257494159472</c:v>
                </c:pt>
                <c:pt idx="354">
                  <c:v>297.66161246617395</c:v>
                </c:pt>
                <c:pt idx="355">
                  <c:v>306.86174995420413</c:v>
                </c:pt>
                <c:pt idx="356">
                  <c:v>306.86174995420413</c:v>
                </c:pt>
                <c:pt idx="357">
                  <c:v>281.43755403935893</c:v>
                </c:pt>
                <c:pt idx="358">
                  <c:v>295.83752765978238</c:v>
                </c:pt>
                <c:pt idx="359">
                  <c:v>308.71766282144313</c:v>
                </c:pt>
                <c:pt idx="360">
                  <c:v>318.07620795648342</c:v>
                </c:pt>
                <c:pt idx="361">
                  <c:v>301.3257494159472</c:v>
                </c:pt>
                <c:pt idx="362">
                  <c:v>281.43755403935893</c:v>
                </c:pt>
                <c:pt idx="363">
                  <c:v>299.49102246550382</c:v>
                </c:pt>
                <c:pt idx="364">
                  <c:v>272.6128168560474</c:v>
                </c:pt>
                <c:pt idx="365">
                  <c:v>274.36691184605849</c:v>
                </c:pt>
              </c:numCache>
            </c:numRef>
          </c:yVal>
          <c:smooth val="0"/>
          <c:extLst>
            <c:ext xmlns:c16="http://schemas.microsoft.com/office/drawing/2014/chart" uri="{C3380CC4-5D6E-409C-BE32-E72D297353CC}">
              <c16:uniqueId val="{00000001-3AA6-41C9-B4D6-AE62551568B6}"/>
            </c:ext>
          </c:extLst>
        </c:ser>
        <c:dLbls>
          <c:showLegendKey val="0"/>
          <c:showVal val="0"/>
          <c:showCatName val="0"/>
          <c:showSerName val="0"/>
          <c:showPercent val="0"/>
          <c:showBubbleSize val="0"/>
        </c:dLbls>
        <c:axId val="726516376"/>
        <c:axId val="726516768"/>
      </c:scatterChart>
      <c:valAx>
        <c:axId val="726516376"/>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crossAx val="726516768"/>
        <c:crosses val="autoZero"/>
        <c:crossBetween val="midCat"/>
        <c:majorUnit val="30"/>
        <c:minorUnit val="7"/>
      </c:valAx>
      <c:valAx>
        <c:axId val="726516768"/>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300" b="1" i="0" u="none" strike="noStrike" kern="1200" baseline="0">
                    <a:solidFill>
                      <a:schemeClr val="tx1">
                        <a:lumMod val="65000"/>
                        <a:lumOff val="35000"/>
                      </a:schemeClr>
                    </a:solidFill>
                    <a:latin typeface="+mn-lt"/>
                    <a:ea typeface="+mn-ea"/>
                    <a:cs typeface="+mn-cs"/>
                  </a:defRPr>
                </a:pPr>
                <a:r>
                  <a:rPr lang="en-US" sz="1300"/>
                  <a:t>Daily Load (kg)</a:t>
                </a:r>
              </a:p>
            </c:rich>
          </c:tx>
          <c:layout>
            <c:manualLayout>
              <c:xMode val="edge"/>
              <c:yMode val="edge"/>
              <c:x val="1.739954017375735E-2"/>
              <c:y val="0.31557826859386312"/>
            </c:manualLayout>
          </c:layout>
          <c:overlay val="0"/>
          <c:spPr>
            <a:noFill/>
            <a:ln>
              <a:noFill/>
            </a:ln>
            <a:effectLst/>
          </c:spPr>
          <c:txPr>
            <a:bodyPr rot="-5400000" spcFirstLastPara="1" vertOverflow="ellipsis" vert="horz" wrap="square" anchor="ctr" anchorCtr="1"/>
            <a:lstStyle/>
            <a:p>
              <a:pPr>
                <a:defRPr sz="1300" b="1" i="0" u="none" strike="noStrike" kern="1200" baseline="0">
                  <a:solidFill>
                    <a:schemeClr val="tx1">
                      <a:lumMod val="65000"/>
                      <a:lumOff val="35000"/>
                    </a:schemeClr>
                  </a:solidFill>
                  <a:latin typeface="+mn-lt"/>
                  <a:ea typeface="+mn-ea"/>
                  <a:cs typeface="+mn-cs"/>
                </a:defRPr>
              </a:pPr>
              <a:endParaRPr lang="en-US"/>
            </a:p>
          </c:txPr>
        </c:title>
        <c:numFmt formatCode="#,##0_);\(#,##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crossAx val="726516376"/>
        <c:crosses val="autoZero"/>
        <c:crossBetween val="midCat"/>
      </c:valAx>
      <c:spPr>
        <a:noFill/>
        <a:ln>
          <a:solidFill>
            <a:schemeClr val="tx1">
              <a:lumMod val="50000"/>
              <a:lumOff val="50000"/>
            </a:schemeClr>
          </a:solidFill>
        </a:ln>
        <a:effectLst/>
      </c:spPr>
    </c:plotArea>
    <c:legend>
      <c:legendPos val="t"/>
      <c:layout>
        <c:manualLayout>
          <c:xMode val="edge"/>
          <c:yMode val="edge"/>
          <c:x val="0.25245478036175706"/>
          <c:y val="0.12098436163446143"/>
          <c:w val="0.51576227390180873"/>
          <c:h val="7.6150578670702379E-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latin typeface="+mn-lt"/>
        </a:defRPr>
      </a:pPr>
      <a:endParaRPr lang="en-US"/>
    </a:p>
  </c:txPr>
  <c:printSettings>
    <c:headerFooter/>
    <c:pageMargins b="0.75" l="0.7" r="0.7" t="0.75" header="0.3" footer="0.3"/>
    <c:pageSetup/>
  </c:printSettings>
  <c:userShapes r:id="rId3"/>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a:t>Aluminum Concentration at Durango</a:t>
            </a:r>
          </a:p>
        </c:rich>
      </c:tx>
      <c:layout>
        <c:manualLayout>
          <c:xMode val="edge"/>
          <c:yMode val="edge"/>
          <c:x val="0.26770188610144663"/>
          <c:y val="2.1303472954553981E-2"/>
        </c:manualLayout>
      </c:layout>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8328287452440539"/>
          <c:y val="0.15307918827219769"/>
          <c:w val="0.75857820098069129"/>
          <c:h val="0.63741245758914278"/>
        </c:manualLayout>
      </c:layout>
      <c:scatterChart>
        <c:scatterStyle val="lineMarker"/>
        <c:varyColors val="0"/>
        <c:ser>
          <c:idx val="0"/>
          <c:order val="0"/>
          <c:tx>
            <c:v>Dissolved</c:v>
          </c:tx>
          <c:spPr>
            <a:ln w="19050" cap="rnd">
              <a:solidFill>
                <a:schemeClr val="tx2">
                  <a:lumMod val="60000"/>
                  <a:lumOff val="40000"/>
                </a:schemeClr>
              </a:solidFill>
              <a:round/>
            </a:ln>
            <a:effectLst/>
          </c:spPr>
          <c:marker>
            <c:symbol val="none"/>
          </c:marker>
          <c:xVal>
            <c:numRef>
              <c:f>'Durango_Al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'Durango_Al Background'!$H$8:$H$373</c:f>
              <c:numCache>
                <c:formatCode>0.000</c:formatCode>
                <c:ptCount val="366"/>
                <c:pt idx="0">
                  <c:v>2.8508023853680751E-2</c:v>
                </c:pt>
                <c:pt idx="1">
                  <c:v>2.8394440769719136E-2</c:v>
                </c:pt>
                <c:pt idx="2">
                  <c:v>2.8470342281246005E-2</c:v>
                </c:pt>
                <c:pt idx="3">
                  <c:v>2.8317808291660782E-2</c:v>
                </c:pt>
                <c:pt idx="4">
                  <c:v>2.8470342281246005E-2</c:v>
                </c:pt>
                <c:pt idx="5">
                  <c:v>2.856421512799048E-2</c:v>
                </c:pt>
                <c:pt idx="6">
                  <c:v>2.8489205297920199E-2</c:v>
                </c:pt>
                <c:pt idx="7">
                  <c:v>2.8693815508119655E-2</c:v>
                </c:pt>
                <c:pt idx="8">
                  <c:v>2.8470342281246005E-2</c:v>
                </c:pt>
                <c:pt idx="9">
                  <c:v>2.8279212883270888E-2</c:v>
                </c:pt>
                <c:pt idx="10">
                  <c:v>2.8279212883270888E-2</c:v>
                </c:pt>
                <c:pt idx="11">
                  <c:v>2.8279212883270888E-2</c:v>
                </c:pt>
                <c:pt idx="12">
                  <c:v>2.816228485443914E-2</c:v>
                </c:pt>
                <c:pt idx="13">
                  <c:v>2.8083359648374554E-2</c:v>
                </c:pt>
                <c:pt idx="14">
                  <c:v>2.8083359648374554E-2</c:v>
                </c:pt>
                <c:pt idx="15">
                  <c:v>2.7983576641744255E-2</c:v>
                </c:pt>
                <c:pt idx="16">
                  <c:v>2.8063504141648304E-2</c:v>
                </c:pt>
                <c:pt idx="17">
                  <c:v>2.7963466923655565E-2</c:v>
                </c:pt>
                <c:pt idx="18">
                  <c:v>2.8023642072232992E-2</c:v>
                </c:pt>
                <c:pt idx="19">
                  <c:v>2.8103165188484665E-2</c:v>
                </c:pt>
                <c:pt idx="20">
                  <c:v>2.818189336080602E-2</c:v>
                </c:pt>
                <c:pt idx="21">
                  <c:v>2.7943305468930913E-2</c:v>
                </c:pt>
                <c:pt idx="22">
                  <c:v>2.7882507625739978E-2</c:v>
                </c:pt>
                <c:pt idx="23">
                  <c:v>2.7780114172046098E-2</c:v>
                </c:pt>
                <c:pt idx="24">
                  <c:v>2.7676356028670669E-2</c:v>
                </c:pt>
                <c:pt idx="25">
                  <c:v>2.7676356028670669E-2</c:v>
                </c:pt>
                <c:pt idx="26">
                  <c:v>2.7676356028670669E-2</c:v>
                </c:pt>
                <c:pt idx="27">
                  <c:v>2.750739835299551E-2</c:v>
                </c:pt>
                <c:pt idx="28">
                  <c:v>2.7676356028670669E-2</c:v>
                </c:pt>
                <c:pt idx="29">
                  <c:v>2.7676356028670669E-2</c:v>
                </c:pt>
                <c:pt idx="30">
                  <c:v>2.761342862297856E-2</c:v>
                </c:pt>
                <c:pt idx="31">
                  <c:v>2.7464574818147985E-2</c:v>
                </c:pt>
                <c:pt idx="32">
                  <c:v>2.7464574818147985E-2</c:v>
                </c:pt>
                <c:pt idx="33">
                  <c:v>2.7464574818147985E-2</c:v>
                </c:pt>
                <c:pt idx="34">
                  <c:v>2.7246800694345749E-2</c:v>
                </c:pt>
                <c:pt idx="35">
                  <c:v>2.7334654264219573E-2</c:v>
                </c:pt>
                <c:pt idx="36">
                  <c:v>2.7180240932215997E-2</c:v>
                </c:pt>
                <c:pt idx="37">
                  <c:v>2.7334654264219573E-2</c:v>
                </c:pt>
                <c:pt idx="38">
                  <c:v>2.7246800694345749E-2</c:v>
                </c:pt>
                <c:pt idx="39">
                  <c:v>2.7224678579617561E-2</c:v>
                </c:pt>
                <c:pt idx="40">
                  <c:v>2.706799824553786E-2</c:v>
                </c:pt>
                <c:pt idx="41">
                  <c:v>2.6999847136734194E-2</c:v>
                </c:pt>
                <c:pt idx="42">
                  <c:v>2.706799824553786E-2</c:v>
                </c:pt>
                <c:pt idx="43">
                  <c:v>2.706799824553786E-2</c:v>
                </c:pt>
                <c:pt idx="44">
                  <c:v>2.6976993085759921E-2</c:v>
                </c:pt>
                <c:pt idx="45">
                  <c:v>2.706799824553786E-2</c:v>
                </c:pt>
                <c:pt idx="46">
                  <c:v>2.706799824553786E-2</c:v>
                </c:pt>
                <c:pt idx="47">
                  <c:v>2.706799824553786E-2</c:v>
                </c:pt>
                <c:pt idx="48">
                  <c:v>2.6884879084138943E-2</c:v>
                </c:pt>
                <c:pt idx="49">
                  <c:v>2.6720916509026093E-2</c:v>
                </c:pt>
                <c:pt idx="50">
                  <c:v>2.6697197968402239E-2</c:v>
                </c:pt>
                <c:pt idx="51">
                  <c:v>2.6697197968402239E-2</c:v>
                </c:pt>
                <c:pt idx="52">
                  <c:v>2.6601563970309345E-2</c:v>
                </c:pt>
                <c:pt idx="53">
                  <c:v>2.6649534044404798E-2</c:v>
                </c:pt>
                <c:pt idx="54">
                  <c:v>2.6720916509026093E-2</c:v>
                </c:pt>
                <c:pt idx="55">
                  <c:v>2.6649534044404798E-2</c:v>
                </c:pt>
                <c:pt idx="56">
                  <c:v>2.6601563970309345E-2</c:v>
                </c:pt>
                <c:pt idx="57">
                  <c:v>2.6529024909043141E-2</c:v>
                </c:pt>
                <c:pt idx="58">
                  <c:v>2.6332048685475357E-2</c:v>
                </c:pt>
                <c:pt idx="59">
                  <c:v>2.6431191547020397E-2</c:v>
                </c:pt>
                <c:pt idx="60">
                  <c:v>2.6431191547020397E-2</c:v>
                </c:pt>
                <c:pt idx="61">
                  <c:v>2.6406530152632675E-2</c:v>
                </c:pt>
                <c:pt idx="62">
                  <c:v>2.623155565897542E-2</c:v>
                </c:pt>
                <c:pt idx="63">
                  <c:v>2.6155274252523716E-2</c:v>
                </c:pt>
                <c:pt idx="64">
                  <c:v>2.6155274252523716E-2</c:v>
                </c:pt>
                <c:pt idx="65">
                  <c:v>2.6078190631940525E-2</c:v>
                </c:pt>
                <c:pt idx="66">
                  <c:v>2.5921537997239095E-2</c:v>
                </c:pt>
                <c:pt idx="67">
                  <c:v>2.5921537997239095E-2</c:v>
                </c:pt>
                <c:pt idx="68">
                  <c:v>2.5841927691743379E-2</c:v>
                </c:pt>
                <c:pt idx="69">
                  <c:v>2.5788363941017939E-2</c:v>
                </c:pt>
                <c:pt idx="70">
                  <c:v>2.5895098180878314E-2</c:v>
                </c:pt>
                <c:pt idx="71">
                  <c:v>2.5895098180878314E-2</c:v>
                </c:pt>
                <c:pt idx="72">
                  <c:v>2.5921537997239095E-2</c:v>
                </c:pt>
                <c:pt idx="73">
                  <c:v>2.5652689658843018E-2</c:v>
                </c:pt>
                <c:pt idx="74">
                  <c:v>2.5652689658843018E-2</c:v>
                </c:pt>
                <c:pt idx="75">
                  <c:v>2.5597695566293363E-2</c:v>
                </c:pt>
                <c:pt idx="76">
                  <c:v>2.5514405474289448E-2</c:v>
                </c:pt>
                <c:pt idx="77">
                  <c:v>2.5486425263503133E-2</c:v>
                </c:pt>
                <c:pt idx="78">
                  <c:v>2.5597695566293363E-2</c:v>
                </c:pt>
                <c:pt idx="79">
                  <c:v>2.5570039667739963E-2</c:v>
                </c:pt>
                <c:pt idx="80">
                  <c:v>2.5514405474289448E-2</c:v>
                </c:pt>
                <c:pt idx="81">
                  <c:v>2.5486425263503133E-2</c:v>
                </c:pt>
                <c:pt idx="82">
                  <c:v>2.5514405474289448E-2</c:v>
                </c:pt>
                <c:pt idx="83">
                  <c:v>2.5514405474289448E-2</c:v>
                </c:pt>
                <c:pt idx="84">
                  <c:v>2.5373394008394022E-2</c:v>
                </c:pt>
                <c:pt idx="85">
                  <c:v>2.5373394008394022E-2</c:v>
                </c:pt>
                <c:pt idx="86">
                  <c:v>2.522952942509574E-2</c:v>
                </c:pt>
                <c:pt idx="87">
                  <c:v>2.5200402415940185E-2</c:v>
                </c:pt>
                <c:pt idx="88">
                  <c:v>2.5344853525952598E-2</c:v>
                </c:pt>
                <c:pt idx="89">
                  <c:v>2.528742606256475E-2</c:v>
                </c:pt>
                <c:pt idx="90">
                  <c:v>2.5258536936615322E-2</c:v>
                </c:pt>
                <c:pt idx="91">
                  <c:v>2.5344853525952598E-2</c:v>
                </c:pt>
                <c:pt idx="92">
                  <c:v>2.5344853525952598E-2</c:v>
                </c:pt>
                <c:pt idx="93">
                  <c:v>2.5344853525952598E-2</c:v>
                </c:pt>
                <c:pt idx="94">
                  <c:v>2.5458335010406698E-2</c:v>
                </c:pt>
                <c:pt idx="95">
                  <c:v>2.5373394008394022E-2</c:v>
                </c:pt>
                <c:pt idx="96">
                  <c:v>2.5258536936615322E-2</c:v>
                </c:pt>
                <c:pt idx="97">
                  <c:v>2.5373394008394022E-2</c:v>
                </c:pt>
                <c:pt idx="98">
                  <c:v>2.5344853525952598E-2</c:v>
                </c:pt>
                <c:pt idx="99">
                  <c:v>2.5401820395876972E-2</c:v>
                </c:pt>
                <c:pt idx="100">
                  <c:v>2.5514405474289448E-2</c:v>
                </c:pt>
                <c:pt idx="101">
                  <c:v>2.5344853525952598E-2</c:v>
                </c:pt>
                <c:pt idx="102">
                  <c:v>2.5316197898934221E-2</c:v>
                </c:pt>
                <c:pt idx="103">
                  <c:v>2.522952942509574E-2</c:v>
                </c:pt>
                <c:pt idx="104">
                  <c:v>2.5373394008394022E-2</c:v>
                </c:pt>
                <c:pt idx="105">
                  <c:v>2.5458335010406698E-2</c:v>
                </c:pt>
                <c:pt idx="106">
                  <c:v>2.5373394008394022E-2</c:v>
                </c:pt>
                <c:pt idx="107">
                  <c:v>2.5373394008394022E-2</c:v>
                </c:pt>
                <c:pt idx="108">
                  <c:v>2.522952942509574E-2</c:v>
                </c:pt>
                <c:pt idx="109">
                  <c:v>2.528742606256475E-2</c:v>
                </c:pt>
                <c:pt idx="110">
                  <c:v>2.5458335010406698E-2</c:v>
                </c:pt>
                <c:pt idx="111">
                  <c:v>2.5486425263503133E-2</c:v>
                </c:pt>
                <c:pt idx="112">
                  <c:v>2.5401820395876972E-2</c:v>
                </c:pt>
                <c:pt idx="113">
                  <c:v>2.5401820395876972E-2</c:v>
                </c:pt>
                <c:pt idx="114">
                  <c:v>2.5316197898934221E-2</c:v>
                </c:pt>
                <c:pt idx="115">
                  <c:v>2.5344853525952598E-2</c:v>
                </c:pt>
                <c:pt idx="116">
                  <c:v>2.5316197898934221E-2</c:v>
                </c:pt>
                <c:pt idx="117">
                  <c:v>2.522952942509574E-2</c:v>
                </c:pt>
                <c:pt idx="118">
                  <c:v>2.5258536936615322E-2</c:v>
                </c:pt>
                <c:pt idx="119">
                  <c:v>2.522952942509574E-2</c:v>
                </c:pt>
                <c:pt idx="120">
                  <c:v>2.522952942509574E-2</c:v>
                </c:pt>
                <c:pt idx="121">
                  <c:v>2.528742606256475E-2</c:v>
                </c:pt>
                <c:pt idx="122">
                  <c:v>2.528742606256475E-2</c:v>
                </c:pt>
                <c:pt idx="123">
                  <c:v>2.5258536936615322E-2</c:v>
                </c:pt>
                <c:pt idx="124">
                  <c:v>2.522952942509574E-2</c:v>
                </c:pt>
                <c:pt idx="125">
                  <c:v>2.5258536936615322E-2</c:v>
                </c:pt>
                <c:pt idx="126">
                  <c:v>2.528742606256475E-2</c:v>
                </c:pt>
                <c:pt idx="127">
                  <c:v>2.5316197898934221E-2</c:v>
                </c:pt>
                <c:pt idx="128">
                  <c:v>2.528742606256475E-2</c:v>
                </c:pt>
                <c:pt idx="129">
                  <c:v>2.5344853525952598E-2</c:v>
                </c:pt>
                <c:pt idx="130">
                  <c:v>2.528742606256475E-2</c:v>
                </c:pt>
                <c:pt idx="131">
                  <c:v>2.5344853525952598E-2</c:v>
                </c:pt>
                <c:pt idx="132">
                  <c:v>2.5430133723156039E-2</c:v>
                </c:pt>
                <c:pt idx="133">
                  <c:v>2.528742606256475E-2</c:v>
                </c:pt>
                <c:pt idx="134">
                  <c:v>2.5316197898934221E-2</c:v>
                </c:pt>
                <c:pt idx="135">
                  <c:v>2.5430133723156039E-2</c:v>
                </c:pt>
                <c:pt idx="136">
                  <c:v>2.528742606256475E-2</c:v>
                </c:pt>
                <c:pt idx="137">
                  <c:v>2.5344853525952598E-2</c:v>
                </c:pt>
                <c:pt idx="138">
                  <c:v>2.5373394008394022E-2</c:v>
                </c:pt>
                <c:pt idx="139">
                  <c:v>2.5458335010406698E-2</c:v>
                </c:pt>
                <c:pt idx="140">
                  <c:v>2.5316197898934221E-2</c:v>
                </c:pt>
                <c:pt idx="141">
                  <c:v>2.5458335010406698E-2</c:v>
                </c:pt>
                <c:pt idx="142">
                  <c:v>2.5458335010406698E-2</c:v>
                </c:pt>
                <c:pt idx="143">
                  <c:v>2.5514405474289448E-2</c:v>
                </c:pt>
                <c:pt idx="144">
                  <c:v>2.5570039667739963E-2</c:v>
                </c:pt>
                <c:pt idx="145">
                  <c:v>2.5458335010406698E-2</c:v>
                </c:pt>
                <c:pt idx="146">
                  <c:v>2.5514405474289448E-2</c:v>
                </c:pt>
                <c:pt idx="147">
                  <c:v>2.5625245254813817E-2</c:v>
                </c:pt>
                <c:pt idx="148">
                  <c:v>2.5652689658843018E-2</c:v>
                </c:pt>
                <c:pt idx="149">
                  <c:v>2.5652689658843018E-2</c:v>
                </c:pt>
                <c:pt idx="150">
                  <c:v>2.5570039667739963E-2</c:v>
                </c:pt>
                <c:pt idx="151">
                  <c:v>2.5761432507029773E-2</c:v>
                </c:pt>
                <c:pt idx="152">
                  <c:v>2.5680029691390199E-2</c:v>
                </c:pt>
                <c:pt idx="153">
                  <c:v>2.5841927691743379E-2</c:v>
                </c:pt>
                <c:pt idx="154">
                  <c:v>2.600028529704029E-2</c:v>
                </c:pt>
                <c:pt idx="155">
                  <c:v>2.586856168236094E-2</c:v>
                </c:pt>
                <c:pt idx="156">
                  <c:v>2.5947881930928889E-2</c:v>
                </c:pt>
                <c:pt idx="157">
                  <c:v>2.5815195388437188E-2</c:v>
                </c:pt>
                <c:pt idx="158">
                  <c:v>2.6052314472781914E-2</c:v>
                </c:pt>
                <c:pt idx="159">
                  <c:v>2.6052314472781914E-2</c:v>
                </c:pt>
                <c:pt idx="160">
                  <c:v>2.623155565897542E-2</c:v>
                </c:pt>
                <c:pt idx="161">
                  <c:v>2.6281973561278298E-2</c:v>
                </c:pt>
                <c:pt idx="162">
                  <c:v>2.6406530152632675E-2</c:v>
                </c:pt>
                <c:pt idx="163">
                  <c:v>2.6455771106864815E-2</c:v>
                </c:pt>
                <c:pt idx="164">
                  <c:v>2.6601563970309345E-2</c:v>
                </c:pt>
                <c:pt idx="165">
                  <c:v>2.6791624944310144E-2</c:v>
                </c:pt>
                <c:pt idx="166">
                  <c:v>2.6791624944310144E-2</c:v>
                </c:pt>
                <c:pt idx="167">
                  <c:v>2.6791624944310144E-2</c:v>
                </c:pt>
                <c:pt idx="168">
                  <c:v>2.6861673689803946E-2</c:v>
                </c:pt>
                <c:pt idx="169">
                  <c:v>2.6976993085759921E-2</c:v>
                </c:pt>
                <c:pt idx="170">
                  <c:v>2.6976993085759921E-2</c:v>
                </c:pt>
                <c:pt idx="171">
                  <c:v>2.7157924538765102E-2</c:v>
                </c:pt>
                <c:pt idx="172">
                  <c:v>2.7246800694345749E-2</c:v>
                </c:pt>
                <c:pt idx="173">
                  <c:v>2.7443073393460096E-2</c:v>
                </c:pt>
                <c:pt idx="174">
                  <c:v>2.7821233019974027E-2</c:v>
                </c:pt>
                <c:pt idx="175">
                  <c:v>2.8003634924936516E-2</c:v>
                </c:pt>
                <c:pt idx="176">
                  <c:v>2.8083359648374554E-2</c:v>
                </c:pt>
                <c:pt idx="177">
                  <c:v>2.818189336080602E-2</c:v>
                </c:pt>
                <c:pt idx="178">
                  <c:v>2.8083359648374554E-2</c:v>
                </c:pt>
                <c:pt idx="179">
                  <c:v>2.8279212883270888E-2</c:v>
                </c:pt>
                <c:pt idx="180">
                  <c:v>2.8375351803666682E-2</c:v>
                </c:pt>
                <c:pt idx="181">
                  <c:v>2.8656999884210797E-2</c:v>
                </c:pt>
                <c:pt idx="182">
                  <c:v>2.905302067002067E-2</c:v>
                </c:pt>
                <c:pt idx="183">
                  <c:v>2.9346351161827783E-2</c:v>
                </c:pt>
                <c:pt idx="184">
                  <c:v>2.9413872029769753E-2</c:v>
                </c:pt>
                <c:pt idx="185">
                  <c:v>2.9935100144148356E-2</c:v>
                </c:pt>
                <c:pt idx="186">
                  <c:v>3.0602773210992307E-2</c:v>
                </c:pt>
                <c:pt idx="187">
                  <c:v>3.0544194862325218E-2</c:v>
                </c:pt>
                <c:pt idx="188">
                  <c:v>3.0833172890427203E-2</c:v>
                </c:pt>
                <c:pt idx="189">
                  <c:v>3.1099028053328415E-2</c:v>
                </c:pt>
                <c:pt idx="190">
                  <c:v>3.1235756702501269E-2</c:v>
                </c:pt>
                <c:pt idx="191">
                  <c:v>3.1249312684614859E-2</c:v>
                </c:pt>
                <c:pt idx="192">
                  <c:v>3.2198847307972969E-2</c:v>
                </c:pt>
                <c:pt idx="193">
                  <c:v>3.2403460534020691E-2</c:v>
                </c:pt>
                <c:pt idx="194">
                  <c:v>3.2439094166524692E-2</c:v>
                </c:pt>
                <c:pt idx="195">
                  <c:v>3.3189877168933457E-2</c:v>
                </c:pt>
                <c:pt idx="196">
                  <c:v>3.3276871107782102E-2</c:v>
                </c:pt>
                <c:pt idx="197">
                  <c:v>3.3679391986835241E-2</c:v>
                </c:pt>
                <c:pt idx="198">
                  <c:v>3.3985463142530037E-2</c:v>
                </c:pt>
                <c:pt idx="199">
                  <c:v>3.3833662537032266E-2</c:v>
                </c:pt>
                <c:pt idx="200">
                  <c:v>3.4569662911632694E-2</c:v>
                </c:pt>
                <c:pt idx="201">
                  <c:v>3.4484261458690747E-2</c:v>
                </c:pt>
                <c:pt idx="202">
                  <c:v>3.5030921981245737E-2</c:v>
                </c:pt>
                <c:pt idx="203">
                  <c:v>3.5471474652799054E-2</c:v>
                </c:pt>
                <c:pt idx="204">
                  <c:v>3.5876788543047829E-2</c:v>
                </c:pt>
                <c:pt idx="205">
                  <c:v>3.5760258425430562E-2</c:v>
                </c:pt>
                <c:pt idx="206">
                  <c:v>3.6186452675756903E-2</c:v>
                </c:pt>
                <c:pt idx="207">
                  <c:v>3.6369383194539577E-2</c:v>
                </c:pt>
                <c:pt idx="208">
                  <c:v>3.6679915335228193E-2</c:v>
                </c:pt>
                <c:pt idx="209">
                  <c:v>3.6679915335228193E-2</c:v>
                </c:pt>
                <c:pt idx="210">
                  <c:v>3.6603160398246924E-2</c:v>
                </c:pt>
                <c:pt idx="211">
                  <c:v>3.7055343694310384E-2</c:v>
                </c:pt>
                <c:pt idx="212">
                  <c:v>3.755916011232948E-2</c:v>
                </c:pt>
                <c:pt idx="213">
                  <c:v>3.7698773138472329E-2</c:v>
                </c:pt>
                <c:pt idx="214">
                  <c:v>3.8106897238541652E-2</c:v>
                </c:pt>
                <c:pt idx="215">
                  <c:v>3.8816971974987333E-2</c:v>
                </c:pt>
                <c:pt idx="216">
                  <c:v>3.9002812639804353E-2</c:v>
                </c:pt>
                <c:pt idx="217">
                  <c:v>4.0000457778988301E-2</c:v>
                </c:pt>
                <c:pt idx="218">
                  <c:v>4.027765441006647E-2</c:v>
                </c:pt>
                <c:pt idx="219">
                  <c:v>4.0167593890310972E-2</c:v>
                </c:pt>
                <c:pt idx="220">
                  <c:v>4.0332284655695314E-2</c:v>
                </c:pt>
                <c:pt idx="221">
                  <c:v>4.027765441006647E-2</c:v>
                </c:pt>
                <c:pt idx="222">
                  <c:v>4.0222758476562974E-2</c:v>
                </c:pt>
                <c:pt idx="223">
                  <c:v>4.1019561727591088E-2</c:v>
                </c:pt>
                <c:pt idx="224">
                  <c:v>4.1619428719485638E-2</c:v>
                </c:pt>
                <c:pt idx="225">
                  <c:v>4.1373247749590163E-2</c:v>
                </c:pt>
                <c:pt idx="226">
                  <c:v>4.1273294692147466E-2</c:v>
                </c:pt>
                <c:pt idx="227">
                  <c:v>4.1908149251282605E-2</c:v>
                </c:pt>
                <c:pt idx="228">
                  <c:v>4.2189941715912796E-2</c:v>
                </c:pt>
                <c:pt idx="229">
                  <c:v>4.2822526045509839E-2</c:v>
                </c:pt>
                <c:pt idx="230">
                  <c:v>4.3631014062795445E-2</c:v>
                </c:pt>
                <c:pt idx="231">
                  <c:v>4.3506883419910505E-2</c:v>
                </c:pt>
                <c:pt idx="232">
                  <c:v>4.4035929788343059E-2</c:v>
                </c:pt>
                <c:pt idx="233">
                  <c:v>4.4543222440462292E-2</c:v>
                </c:pt>
                <c:pt idx="234">
                  <c:v>4.4466512492341757E-2</c:v>
                </c:pt>
                <c:pt idx="235">
                  <c:v>4.4311660431424045E-2</c:v>
                </c:pt>
                <c:pt idx="236">
                  <c:v>4.4808059841213825E-2</c:v>
                </c:pt>
                <c:pt idx="237">
                  <c:v>4.4619463872298502E-2</c:v>
                </c:pt>
                <c:pt idx="238">
                  <c:v>4.4311660431424045E-2</c:v>
                </c:pt>
                <c:pt idx="239">
                  <c:v>4.4581401312969081E-2</c:v>
                </c:pt>
                <c:pt idx="240">
                  <c:v>4.4581401312969081E-2</c:v>
                </c:pt>
                <c:pt idx="241">
                  <c:v>4.5780499281216552E-2</c:v>
                </c:pt>
                <c:pt idx="242">
                  <c:v>4.5676047050200244E-2</c:v>
                </c:pt>
                <c:pt idx="243">
                  <c:v>4.5745776368152559E-2</c:v>
                </c:pt>
                <c:pt idx="244">
                  <c:v>4.5605935807673879E-2</c:v>
                </c:pt>
                <c:pt idx="245">
                  <c:v>4.591845943917431E-2</c:v>
                </c:pt>
                <c:pt idx="246">
                  <c:v>4.5428955022327654E-2</c:v>
                </c:pt>
                <c:pt idx="247">
                  <c:v>4.5884107985080719E-2</c:v>
                </c:pt>
                <c:pt idx="248">
                  <c:v>4.5641039467545406E-2</c:v>
                </c:pt>
                <c:pt idx="249">
                  <c:v>4.5500042301209721E-2</c:v>
                </c:pt>
                <c:pt idx="250">
                  <c:v>4.5676047050200244E-2</c:v>
                </c:pt>
                <c:pt idx="251">
                  <c:v>4.5357468584429378E-2</c:v>
                </c:pt>
                <c:pt idx="252">
                  <c:v>4.5357468584429378E-2</c:v>
                </c:pt>
                <c:pt idx="253">
                  <c:v>4.5570735467207572E-2</c:v>
                </c:pt>
                <c:pt idx="254">
                  <c:v>4.5213277536175989E-2</c:v>
                </c:pt>
                <c:pt idx="255">
                  <c:v>4.4770566946080406E-2</c:v>
                </c:pt>
                <c:pt idx="256">
                  <c:v>4.4770566946080406E-2</c:v>
                </c:pt>
                <c:pt idx="257">
                  <c:v>4.4993865122261584E-2</c:v>
                </c:pt>
                <c:pt idx="258">
                  <c:v>4.4695243262247802E-2</c:v>
                </c:pt>
                <c:pt idx="259">
                  <c:v>4.553543783683061E-2</c:v>
                </c:pt>
                <c:pt idx="260">
                  <c:v>4.4619463872298502E-2</c:v>
                </c:pt>
                <c:pt idx="261">
                  <c:v>4.4993865122261584E-2</c:v>
                </c:pt>
                <c:pt idx="262">
                  <c:v>4.3956006385537677E-2</c:v>
                </c:pt>
                <c:pt idx="263">
                  <c:v>4.3713073000255412E-2</c:v>
                </c:pt>
                <c:pt idx="264">
                  <c:v>4.3548400697468521E-2</c:v>
                </c:pt>
                <c:pt idx="265">
                  <c:v>4.3548400697468521E-2</c:v>
                </c:pt>
                <c:pt idx="266">
                  <c:v>4.3169543450786996E-2</c:v>
                </c:pt>
                <c:pt idx="267">
                  <c:v>4.2734184082799942E-2</c:v>
                </c:pt>
                <c:pt idx="268">
                  <c:v>4.21434414268895E-2</c:v>
                </c:pt>
                <c:pt idx="269">
                  <c:v>4.2282397424652722E-2</c:v>
                </c:pt>
                <c:pt idx="270">
                  <c:v>4.2189941715912796E-2</c:v>
                </c:pt>
                <c:pt idx="271">
                  <c:v>4.1273294692147466E-2</c:v>
                </c:pt>
                <c:pt idx="272">
                  <c:v>4.1422902874373474E-2</c:v>
                </c:pt>
                <c:pt idx="273">
                  <c:v>4.1019561727591088E-2</c:v>
                </c:pt>
                <c:pt idx="274">
                  <c:v>4.0112157634448857E-2</c:v>
                </c:pt>
                <c:pt idx="275">
                  <c:v>3.9424557463919145E-2</c:v>
                </c:pt>
                <c:pt idx="276">
                  <c:v>3.9124972991227448E-2</c:v>
                </c:pt>
                <c:pt idx="277">
                  <c:v>3.8435469176597285E-2</c:v>
                </c:pt>
                <c:pt idx="278">
                  <c:v>3.7698773138472329E-2</c:v>
                </c:pt>
                <c:pt idx="279">
                  <c:v>3.7698773138472329E-2</c:v>
                </c:pt>
                <c:pt idx="280">
                  <c:v>3.8039954944308937E-2</c:v>
                </c:pt>
                <c:pt idx="281">
                  <c:v>3.7767893410818772E-2</c:v>
                </c:pt>
                <c:pt idx="282">
                  <c:v>3.7417670325363389E-2</c:v>
                </c:pt>
                <c:pt idx="283">
                  <c:v>3.7274245241134644E-2</c:v>
                </c:pt>
                <c:pt idx="284">
                  <c:v>3.755916011232948E-2</c:v>
                </c:pt>
                <c:pt idx="285">
                  <c:v>3.7055343694310384E-2</c:v>
                </c:pt>
                <c:pt idx="286">
                  <c:v>3.6603160398246924E-2</c:v>
                </c:pt>
                <c:pt idx="287">
                  <c:v>3.5975607516033861E-2</c:v>
                </c:pt>
                <c:pt idx="288">
                  <c:v>3.5445587340007703E-2</c:v>
                </c:pt>
                <c:pt idx="289">
                  <c:v>3.4949486871979143E-2</c:v>
                </c:pt>
                <c:pt idx="290">
                  <c:v>3.5227190255324843E-2</c:v>
                </c:pt>
                <c:pt idx="291">
                  <c:v>3.4858202068093078E-2</c:v>
                </c:pt>
                <c:pt idx="292">
                  <c:v>3.4359555470543521E-2</c:v>
                </c:pt>
                <c:pt idx="293">
                  <c:v>3.427226496178605E-2</c:v>
                </c:pt>
                <c:pt idx="294">
                  <c:v>3.4035529883621872E-2</c:v>
                </c:pt>
                <c:pt idx="295">
                  <c:v>3.4124993293937332E-2</c:v>
                </c:pt>
                <c:pt idx="296">
                  <c:v>3.4025537549760003E-2</c:v>
                </c:pt>
                <c:pt idx="297">
                  <c:v>3.3884532709791075E-2</c:v>
                </c:pt>
                <c:pt idx="298">
                  <c:v>3.355413447821242E-2</c:v>
                </c:pt>
                <c:pt idx="299">
                  <c:v>3.3168001039422038E-2</c:v>
                </c:pt>
                <c:pt idx="300">
                  <c:v>3.302453572156519E-2</c:v>
                </c:pt>
                <c:pt idx="301">
                  <c:v>3.294635464222883E-2</c:v>
                </c:pt>
                <c:pt idx="302">
                  <c:v>3.2878811379781298E-2</c:v>
                </c:pt>
                <c:pt idx="303">
                  <c:v>3.2439094166524692E-2</c:v>
                </c:pt>
                <c:pt idx="304">
                  <c:v>3.2591914571178361E-2</c:v>
                </c:pt>
                <c:pt idx="305">
                  <c:v>3.2486389468744097E-2</c:v>
                </c:pt>
                <c:pt idx="306">
                  <c:v>3.2403460534020691E-2</c:v>
                </c:pt>
                <c:pt idx="307">
                  <c:v>3.2580249657215503E-2</c:v>
                </c:pt>
                <c:pt idx="308">
                  <c:v>3.2427231809046726E-2</c:v>
                </c:pt>
                <c:pt idx="309">
                  <c:v>3.2533440345136638E-2</c:v>
                </c:pt>
                <c:pt idx="310">
                  <c:v>3.206393634582471E-2</c:v>
                </c:pt>
                <c:pt idx="311">
                  <c:v>3.2223161085457787E-2</c:v>
                </c:pt>
                <c:pt idx="312">
                  <c:v>3.1989486329821924E-2</c:v>
                </c:pt>
                <c:pt idx="313">
                  <c:v>3.171107618523037E-2</c:v>
                </c:pt>
                <c:pt idx="314">
                  <c:v>3.1516128206645989E-2</c:v>
                </c:pt>
                <c:pt idx="315">
                  <c:v>3.1450178805937541E-2</c:v>
                </c:pt>
                <c:pt idx="316">
                  <c:v>3.1516128206645989E-2</c:v>
                </c:pt>
                <c:pt idx="317">
                  <c:v>3.14766177538683E-2</c:v>
                </c:pt>
                <c:pt idx="318">
                  <c:v>3.1126545620438775E-2</c:v>
                </c:pt>
                <c:pt idx="319">
                  <c:v>3.0718743820497611E-2</c:v>
                </c:pt>
                <c:pt idx="320">
                  <c:v>3.0646445846817784E-2</c:v>
                </c:pt>
                <c:pt idx="321">
                  <c:v>3.0733130794012471E-2</c:v>
                </c:pt>
                <c:pt idx="322">
                  <c:v>3.0514754719939287E-2</c:v>
                </c:pt>
                <c:pt idx="323">
                  <c:v>3.047040356409083E-2</c:v>
                </c:pt>
                <c:pt idx="324">
                  <c:v>3.0440707654880498E-2</c:v>
                </c:pt>
                <c:pt idx="325">
                  <c:v>3.0350994202194132E-2</c:v>
                </c:pt>
                <c:pt idx="326">
                  <c:v>3.0168674681845278E-2</c:v>
                </c:pt>
                <c:pt idx="327">
                  <c:v>2.9982336569908525E-2</c:v>
                </c:pt>
                <c:pt idx="328">
                  <c:v>2.9998023196791138E-2</c:v>
                </c:pt>
                <c:pt idx="329">
                  <c:v>3.0245118147068838E-2</c:v>
                </c:pt>
                <c:pt idx="330">
                  <c:v>3.0091533729860367E-2</c:v>
                </c:pt>
                <c:pt idx="331">
                  <c:v>2.9791772009310168E-2</c:v>
                </c:pt>
                <c:pt idx="332">
                  <c:v>2.9662270528071417E-2</c:v>
                </c:pt>
                <c:pt idx="333">
                  <c:v>2.9447426107617289E-2</c:v>
                </c:pt>
                <c:pt idx="334">
                  <c:v>2.9209621931135223E-2</c:v>
                </c:pt>
                <c:pt idx="335">
                  <c:v>2.9192369295145314E-2</c:v>
                </c:pt>
                <c:pt idx="336">
                  <c:v>2.9791772009310168E-2</c:v>
                </c:pt>
                <c:pt idx="337">
                  <c:v>2.9397043642290163E-2</c:v>
                </c:pt>
                <c:pt idx="338">
                  <c:v>2.9192369295145314E-2</c:v>
                </c:pt>
                <c:pt idx="339">
                  <c:v>2.9035433435824688E-2</c:v>
                </c:pt>
                <c:pt idx="340">
                  <c:v>2.894692204458893E-2</c:v>
                </c:pt>
                <c:pt idx="341">
                  <c:v>2.9105555667933099E-2</c:v>
                </c:pt>
                <c:pt idx="342">
                  <c:v>2.9035433435824688E-2</c:v>
                </c:pt>
                <c:pt idx="343">
                  <c:v>2.894692204458893E-2</c:v>
                </c:pt>
                <c:pt idx="344">
                  <c:v>2.8964701655166344E-2</c:v>
                </c:pt>
                <c:pt idx="345">
                  <c:v>2.9192369295145314E-2</c:v>
                </c:pt>
                <c:pt idx="346">
                  <c:v>2.9175080198908514E-2</c:v>
                </c:pt>
                <c:pt idx="347">
                  <c:v>2.908808160098483E-2</c:v>
                </c:pt>
                <c:pt idx="348">
                  <c:v>2.9363283370100399E-2</c:v>
                </c:pt>
                <c:pt idx="349">
                  <c:v>2.9017808106654431E-2</c:v>
                </c:pt>
                <c:pt idx="350">
                  <c:v>2.8982442407207883E-2</c:v>
                </c:pt>
                <c:pt idx="351">
                  <c:v>2.9017808106654431E-2</c:v>
                </c:pt>
                <c:pt idx="352">
                  <c:v>2.8839417345007043E-2</c:v>
                </c:pt>
                <c:pt idx="353">
                  <c:v>2.867542877881081E-2</c:v>
                </c:pt>
                <c:pt idx="354">
                  <c:v>2.8638528603180939E-2</c:v>
                </c:pt>
                <c:pt idx="355">
                  <c:v>2.8730463346457194E-2</c:v>
                </c:pt>
                <c:pt idx="356">
                  <c:v>2.8730463346457194E-2</c:v>
                </c:pt>
                <c:pt idx="357">
                  <c:v>2.8470342281246005E-2</c:v>
                </c:pt>
                <c:pt idx="358">
                  <c:v>2.8620014712766286E-2</c:v>
                </c:pt>
                <c:pt idx="359">
                  <c:v>2.8748724888860943E-2</c:v>
                </c:pt>
                <c:pt idx="360">
                  <c:v>2.8839417345007043E-2</c:v>
                </c:pt>
                <c:pt idx="361">
                  <c:v>2.867542877881081E-2</c:v>
                </c:pt>
                <c:pt idx="362">
                  <c:v>2.8470342281246005E-2</c:v>
                </c:pt>
                <c:pt idx="363">
                  <c:v>2.8656999884210797E-2</c:v>
                </c:pt>
                <c:pt idx="364">
                  <c:v>2.8375351803666682E-2</c:v>
                </c:pt>
                <c:pt idx="365">
                  <c:v>2.8394440769719136E-2</c:v>
                </c:pt>
              </c:numCache>
            </c:numRef>
          </c:yVal>
          <c:smooth val="0"/>
          <c:extLst>
            <c:ext xmlns:c16="http://schemas.microsoft.com/office/drawing/2014/chart" uri="{C3380CC4-5D6E-409C-BE32-E72D297353CC}">
              <c16:uniqueId val="{00000000-C343-4AB1-AE02-7943AF549708}"/>
            </c:ext>
          </c:extLst>
        </c:ser>
        <c:ser>
          <c:idx val="1"/>
          <c:order val="1"/>
          <c:tx>
            <c:v>Colloidal/Particulate</c:v>
          </c:tx>
          <c:spPr>
            <a:ln w="22225" cap="rnd">
              <a:solidFill>
                <a:schemeClr val="accent2">
                  <a:lumMod val="75000"/>
                </a:schemeClr>
              </a:solidFill>
              <a:prstDash val="sysDash"/>
              <a:round/>
            </a:ln>
            <a:effectLst/>
          </c:spPr>
          <c:marker>
            <c:symbol val="none"/>
          </c:marker>
          <c:xVal>
            <c:numRef>
              <c:f>'Durango_Al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'Durango_Al Background'!$I$8:$I$373</c:f>
              <c:numCache>
                <c:formatCode>0.000</c:formatCode>
                <c:ptCount val="366"/>
                <c:pt idx="0">
                  <c:v>0.35087804077012219</c:v>
                </c:pt>
                <c:pt idx="1">
                  <c:v>0.3439976314023907</c:v>
                </c:pt>
                <c:pt idx="2">
                  <c:v>0.34858558598638911</c:v>
                </c:pt>
                <c:pt idx="3">
                  <c:v>0.33940607086679808</c:v>
                </c:pt>
                <c:pt idx="4">
                  <c:v>0.34858558598638911</c:v>
                </c:pt>
                <c:pt idx="5">
                  <c:v>0.35431463816229591</c:v>
                </c:pt>
                <c:pt idx="6">
                  <c:v>0.34973194709134869</c:v>
                </c:pt>
                <c:pt idx="7">
                  <c:v>0.36232257735438544</c:v>
                </c:pt>
                <c:pt idx="8">
                  <c:v>0.34858558598638911</c:v>
                </c:pt>
                <c:pt idx="9">
                  <c:v>0.33710911718309777</c:v>
                </c:pt>
                <c:pt idx="10">
                  <c:v>0.33710911718309777</c:v>
                </c:pt>
                <c:pt idx="11">
                  <c:v>0.33710911718309777</c:v>
                </c:pt>
                <c:pt idx="12">
                  <c:v>0.33021447876293841</c:v>
                </c:pt>
                <c:pt idx="13">
                  <c:v>0.32561572053196031</c:v>
                </c:pt>
                <c:pt idx="14">
                  <c:v>0.32561572053196031</c:v>
                </c:pt>
                <c:pt idx="15">
                  <c:v>0.31986587761622509</c:v>
                </c:pt>
                <c:pt idx="16">
                  <c:v>0.32446583788762329</c:v>
                </c:pt>
                <c:pt idx="17">
                  <c:v>0.31871583961566063</c:v>
                </c:pt>
                <c:pt idx="18">
                  <c:v>0.32216592018706791</c:v>
                </c:pt>
                <c:pt idx="19">
                  <c:v>0.32676553708426948</c:v>
                </c:pt>
                <c:pt idx="20">
                  <c:v>0.33136392042060603</c:v>
                </c:pt>
                <c:pt idx="21">
                  <c:v>0.31756580693057934</c:v>
                </c:pt>
                <c:pt idx="22">
                  <c:v>0.31411586781575274</c:v>
                </c:pt>
                <c:pt idx="23">
                  <c:v>0.3083672935894084</c:v>
                </c:pt>
                <c:pt idx="24">
                  <c:v>0.30262189503444592</c:v>
                </c:pt>
                <c:pt idx="25">
                  <c:v>0.30262189503444592</c:v>
                </c:pt>
                <c:pt idx="26">
                  <c:v>0.30262189503444592</c:v>
                </c:pt>
                <c:pt idx="27">
                  <c:v>0.2934406416917259</c:v>
                </c:pt>
                <c:pt idx="28">
                  <c:v>0.30262189503444592</c:v>
                </c:pt>
                <c:pt idx="29">
                  <c:v>0.30262189503444592</c:v>
                </c:pt>
                <c:pt idx="30">
                  <c:v>0.29917695991035753</c:v>
                </c:pt>
                <c:pt idx="31">
                  <c:v>0.29114834980324655</c:v>
                </c:pt>
                <c:pt idx="32">
                  <c:v>0.29114834980324655</c:v>
                </c:pt>
                <c:pt idx="33">
                  <c:v>0.29114834980324655</c:v>
                </c:pt>
                <c:pt idx="34">
                  <c:v>0.27971241464528074</c:v>
                </c:pt>
                <c:pt idx="35">
                  <c:v>0.28428105144162075</c:v>
                </c:pt>
                <c:pt idx="36">
                  <c:v>0.27629191545672604</c:v>
                </c:pt>
                <c:pt idx="37">
                  <c:v>0.28428105144162075</c:v>
                </c:pt>
                <c:pt idx="38">
                  <c:v>0.27971241464528074</c:v>
                </c:pt>
                <c:pt idx="39">
                  <c:v>0.27857164210922125</c:v>
                </c:pt>
                <c:pt idx="40">
                  <c:v>0.27060429015628262</c:v>
                </c:pt>
                <c:pt idx="41">
                  <c:v>0.26720070615924651</c:v>
                </c:pt>
                <c:pt idx="42">
                  <c:v>0.27060429015628262</c:v>
                </c:pt>
                <c:pt idx="43">
                  <c:v>0.27060429015628262</c:v>
                </c:pt>
                <c:pt idx="44">
                  <c:v>0.2660678299327639</c:v>
                </c:pt>
                <c:pt idx="45">
                  <c:v>0.27060429015628262</c:v>
                </c:pt>
                <c:pt idx="46">
                  <c:v>0.27060429015628262</c:v>
                </c:pt>
                <c:pt idx="47">
                  <c:v>0.27060429015628262</c:v>
                </c:pt>
                <c:pt idx="48">
                  <c:v>0.26154530447463742</c:v>
                </c:pt>
                <c:pt idx="49">
                  <c:v>0.25366990176536852</c:v>
                </c:pt>
                <c:pt idx="50">
                  <c:v>0.25254938713964314</c:v>
                </c:pt>
                <c:pt idx="51">
                  <c:v>0.25254938713964314</c:v>
                </c:pt>
                <c:pt idx="52">
                  <c:v>0.24807999874048292</c:v>
                </c:pt>
                <c:pt idx="53">
                  <c:v>0.25031209031012569</c:v>
                </c:pt>
                <c:pt idx="54">
                  <c:v>0.25366990176536852</c:v>
                </c:pt>
                <c:pt idx="55">
                  <c:v>0.25031209031012569</c:v>
                </c:pt>
                <c:pt idx="56">
                  <c:v>0.24807999874048292</c:v>
                </c:pt>
                <c:pt idx="57">
                  <c:v>0.244742243638715</c:v>
                </c:pt>
                <c:pt idx="58">
                  <c:v>0.23590973514580682</c:v>
                </c:pt>
                <c:pt idx="59">
                  <c:v>0.24031285391576152</c:v>
                </c:pt>
                <c:pt idx="60">
                  <c:v>0.24031285391576152</c:v>
                </c:pt>
                <c:pt idx="61">
                  <c:v>0.23920950846235467</c:v>
                </c:pt>
                <c:pt idx="62">
                  <c:v>0.23153560807817897</c:v>
                </c:pt>
                <c:pt idx="63">
                  <c:v>0.22827579308754942</c:v>
                </c:pt>
                <c:pt idx="64">
                  <c:v>0.22827579308754942</c:v>
                </c:pt>
                <c:pt idx="65">
                  <c:v>0.22503524944183972</c:v>
                </c:pt>
                <c:pt idx="66">
                  <c:v>0.21861764604029155</c:v>
                </c:pt>
                <c:pt idx="67">
                  <c:v>0.21861764604029155</c:v>
                </c:pt>
                <c:pt idx="68">
                  <c:v>0.21544363275750467</c:v>
                </c:pt>
                <c:pt idx="69">
                  <c:v>0.21334161509629102</c:v>
                </c:pt>
                <c:pt idx="70">
                  <c:v>0.21755692660167458</c:v>
                </c:pt>
                <c:pt idx="71">
                  <c:v>0.21755692660167458</c:v>
                </c:pt>
                <c:pt idx="72">
                  <c:v>0.21861764604029155</c:v>
                </c:pt>
                <c:pt idx="73">
                  <c:v>0.20813934758418018</c:v>
                </c:pt>
                <c:pt idx="74">
                  <c:v>0.20813934758418018</c:v>
                </c:pt>
                <c:pt idx="75">
                  <c:v>0.20608100589225309</c:v>
                </c:pt>
                <c:pt idx="76">
                  <c:v>0.20301950939432345</c:v>
                </c:pt>
                <c:pt idx="77">
                  <c:v>0.20200625910734082</c:v>
                </c:pt>
                <c:pt idx="78">
                  <c:v>0.20608100589225309</c:v>
                </c:pt>
                <c:pt idx="79">
                  <c:v>0.20505696170308418</c:v>
                </c:pt>
                <c:pt idx="80">
                  <c:v>0.20301950939432345</c:v>
                </c:pt>
                <c:pt idx="81">
                  <c:v>0.20200625910734082</c:v>
                </c:pt>
                <c:pt idx="82">
                  <c:v>0.20301950939432345</c:v>
                </c:pt>
                <c:pt idx="83">
                  <c:v>0.20301950939432345</c:v>
                </c:pt>
                <c:pt idx="84">
                  <c:v>0.19799168232163655</c:v>
                </c:pt>
                <c:pt idx="85">
                  <c:v>0.19799168232163655</c:v>
                </c:pt>
                <c:pt idx="86">
                  <c:v>0.19306647959100065</c:v>
                </c:pt>
                <c:pt idx="87">
                  <c:v>0.19209476825862115</c:v>
                </c:pt>
                <c:pt idx="88">
                  <c:v>0.19699807261771607</c:v>
                </c:pt>
                <c:pt idx="89">
                  <c:v>0.19502351975761023</c:v>
                </c:pt>
                <c:pt idx="90">
                  <c:v>0.19404276279975363</c:v>
                </c:pt>
                <c:pt idx="91">
                  <c:v>0.19699807261771607</c:v>
                </c:pt>
                <c:pt idx="92">
                  <c:v>0.19699807261771607</c:v>
                </c:pt>
                <c:pt idx="93">
                  <c:v>0.19699807261771607</c:v>
                </c:pt>
                <c:pt idx="94">
                  <c:v>0.20099676733741489</c:v>
                </c:pt>
                <c:pt idx="95">
                  <c:v>0.19799168232163655</c:v>
                </c:pt>
                <c:pt idx="96">
                  <c:v>0.19404276279975363</c:v>
                </c:pt>
                <c:pt idx="97">
                  <c:v>0.19799168232163655</c:v>
                </c:pt>
                <c:pt idx="98">
                  <c:v>0.19699807261771607</c:v>
                </c:pt>
                <c:pt idx="99">
                  <c:v>0.19898939328137999</c:v>
                </c:pt>
                <c:pt idx="100">
                  <c:v>0.20301950939432345</c:v>
                </c:pt>
                <c:pt idx="101">
                  <c:v>0.19699807261771607</c:v>
                </c:pt>
                <c:pt idx="102">
                  <c:v>0.1960086543886268</c:v>
                </c:pt>
                <c:pt idx="103">
                  <c:v>0.19306647959100065</c:v>
                </c:pt>
                <c:pt idx="104">
                  <c:v>0.19799168232163655</c:v>
                </c:pt>
                <c:pt idx="105">
                  <c:v>0.20099676733741489</c:v>
                </c:pt>
                <c:pt idx="106">
                  <c:v>0.19799168232163655</c:v>
                </c:pt>
                <c:pt idx="107">
                  <c:v>0.19799168232163655</c:v>
                </c:pt>
                <c:pt idx="108">
                  <c:v>0.19306647959100065</c:v>
                </c:pt>
                <c:pt idx="109">
                  <c:v>0.19502351975761023</c:v>
                </c:pt>
                <c:pt idx="110">
                  <c:v>0.20099676733741489</c:v>
                </c:pt>
                <c:pt idx="111">
                  <c:v>0.20200625910734082</c:v>
                </c:pt>
                <c:pt idx="112">
                  <c:v>0.19898939328137999</c:v>
                </c:pt>
                <c:pt idx="113">
                  <c:v>0.19898939328137999</c:v>
                </c:pt>
                <c:pt idx="114">
                  <c:v>0.1960086543886268</c:v>
                </c:pt>
                <c:pt idx="115">
                  <c:v>0.19699807261771607</c:v>
                </c:pt>
                <c:pt idx="116">
                  <c:v>0.1960086543886268</c:v>
                </c:pt>
                <c:pt idx="117">
                  <c:v>0.19306647959100065</c:v>
                </c:pt>
                <c:pt idx="118">
                  <c:v>0.19404276279975363</c:v>
                </c:pt>
                <c:pt idx="119">
                  <c:v>0.19306647959100065</c:v>
                </c:pt>
                <c:pt idx="120">
                  <c:v>0.19306647959100065</c:v>
                </c:pt>
                <c:pt idx="121">
                  <c:v>0.19502351975761023</c:v>
                </c:pt>
                <c:pt idx="122">
                  <c:v>0.19502351975761023</c:v>
                </c:pt>
                <c:pt idx="123">
                  <c:v>0.19404276279975363</c:v>
                </c:pt>
                <c:pt idx="124">
                  <c:v>0.19306647959100065</c:v>
                </c:pt>
                <c:pt idx="125">
                  <c:v>0.19404276279975363</c:v>
                </c:pt>
                <c:pt idx="126">
                  <c:v>0.19502351975761023</c:v>
                </c:pt>
                <c:pt idx="127">
                  <c:v>0.1960086543886268</c:v>
                </c:pt>
                <c:pt idx="128">
                  <c:v>0.19502351975761023</c:v>
                </c:pt>
                <c:pt idx="129">
                  <c:v>0.19699807261771607</c:v>
                </c:pt>
                <c:pt idx="130">
                  <c:v>0.19502351975761023</c:v>
                </c:pt>
                <c:pt idx="131">
                  <c:v>0.19699807261771607</c:v>
                </c:pt>
                <c:pt idx="132">
                  <c:v>0.19999111713594342</c:v>
                </c:pt>
                <c:pt idx="133">
                  <c:v>0.19502351975761023</c:v>
                </c:pt>
                <c:pt idx="134">
                  <c:v>0.1960086543886268</c:v>
                </c:pt>
                <c:pt idx="135">
                  <c:v>0.19999111713594342</c:v>
                </c:pt>
                <c:pt idx="136">
                  <c:v>0.19502351975761023</c:v>
                </c:pt>
                <c:pt idx="137">
                  <c:v>0.19699807261771607</c:v>
                </c:pt>
                <c:pt idx="138">
                  <c:v>0.19799168232163655</c:v>
                </c:pt>
                <c:pt idx="139">
                  <c:v>0.20099676733741489</c:v>
                </c:pt>
                <c:pt idx="140">
                  <c:v>0.1960086543886268</c:v>
                </c:pt>
                <c:pt idx="141">
                  <c:v>0.20099676733741489</c:v>
                </c:pt>
                <c:pt idx="142">
                  <c:v>0.20099676733741489</c:v>
                </c:pt>
                <c:pt idx="143">
                  <c:v>0.20301950939432345</c:v>
                </c:pt>
                <c:pt idx="144">
                  <c:v>0.20505696170308418</c:v>
                </c:pt>
                <c:pt idx="145">
                  <c:v>0.20099676733741489</c:v>
                </c:pt>
                <c:pt idx="146">
                  <c:v>0.20301950939432345</c:v>
                </c:pt>
                <c:pt idx="147">
                  <c:v>0.20710849285649058</c:v>
                </c:pt>
                <c:pt idx="148">
                  <c:v>0.20813934758418018</c:v>
                </c:pt>
                <c:pt idx="149">
                  <c:v>0.20813934758418018</c:v>
                </c:pt>
                <c:pt idx="150">
                  <c:v>0.20505696170308418</c:v>
                </c:pt>
                <c:pt idx="151">
                  <c:v>0.21229499554844189</c:v>
                </c:pt>
                <c:pt idx="152">
                  <c:v>0.2091734965601546</c:v>
                </c:pt>
                <c:pt idx="153">
                  <c:v>0.21544363275750467</c:v>
                </c:pt>
                <c:pt idx="154">
                  <c:v>0.22181537401628493</c:v>
                </c:pt>
                <c:pt idx="155">
                  <c:v>0.21649890167229202</c:v>
                </c:pt>
                <c:pt idx="156">
                  <c:v>0.21968099967057153</c:v>
                </c:pt>
                <c:pt idx="157">
                  <c:v>0.21439118257770229</c:v>
                </c:pt>
                <c:pt idx="158">
                  <c:v>0.22395958986304798</c:v>
                </c:pt>
                <c:pt idx="159">
                  <c:v>0.22395958986304798</c:v>
                </c:pt>
                <c:pt idx="160">
                  <c:v>0.23153560807817897</c:v>
                </c:pt>
                <c:pt idx="161">
                  <c:v>0.23371886961732802</c:v>
                </c:pt>
                <c:pt idx="162">
                  <c:v>0.23920950846235467</c:v>
                </c:pt>
                <c:pt idx="163">
                  <c:v>0.24141784036314196</c:v>
                </c:pt>
                <c:pt idx="164">
                  <c:v>0.24807999874048292</c:v>
                </c:pt>
                <c:pt idx="165">
                  <c:v>0.25703851329905714</c:v>
                </c:pt>
                <c:pt idx="166">
                  <c:v>0.25703851329905714</c:v>
                </c:pt>
                <c:pt idx="167">
                  <c:v>0.25703851329905714</c:v>
                </c:pt>
                <c:pt idx="168">
                  <c:v>0.26041705849447094</c:v>
                </c:pt>
                <c:pt idx="169">
                  <c:v>0.2660678299327639</c:v>
                </c:pt>
                <c:pt idx="170">
                  <c:v>0.2660678299327639</c:v>
                </c:pt>
                <c:pt idx="171">
                  <c:v>0.27515300699185907</c:v>
                </c:pt>
                <c:pt idx="172">
                  <c:v>0.27971241464528074</c:v>
                </c:pt>
                <c:pt idx="173">
                  <c:v>0.29000275489660865</c:v>
                </c:pt>
                <c:pt idx="174">
                  <c:v>0.31066644286768064</c:v>
                </c:pt>
                <c:pt idx="175">
                  <c:v>0.32101590853763007</c:v>
                </c:pt>
                <c:pt idx="176">
                  <c:v>0.32561572053196031</c:v>
                </c:pt>
                <c:pt idx="177">
                  <c:v>0.33136392042060603</c:v>
                </c:pt>
                <c:pt idx="178">
                  <c:v>0.32561572053196031</c:v>
                </c:pt>
                <c:pt idx="179">
                  <c:v>0.33710911718309777</c:v>
                </c:pt>
                <c:pt idx="180">
                  <c:v>0.34285005742939756</c:v>
                </c:pt>
                <c:pt idx="181">
                  <c:v>0.36003623269162688</c:v>
                </c:pt>
                <c:pt idx="182">
                  <c:v>0.38510121061553537</c:v>
                </c:pt>
                <c:pt idx="183">
                  <c:v>0.40431977763342353</c:v>
                </c:pt>
                <c:pt idx="184">
                  <c:v>0.40882007565915313</c:v>
                </c:pt>
                <c:pt idx="185">
                  <c:v>0.4444910485754523</c:v>
                </c:pt>
                <c:pt idx="186">
                  <c:v>0.49248061793842535</c:v>
                </c:pt>
                <c:pt idx="187">
                  <c:v>0.48817136765025637</c:v>
                </c:pt>
                <c:pt idx="188">
                  <c:v>0.50960808079839914</c:v>
                </c:pt>
                <c:pt idx="189">
                  <c:v>0.52971742519842113</c:v>
                </c:pt>
                <c:pt idx="190">
                  <c:v>0.54020066800528177</c:v>
                </c:pt>
                <c:pt idx="191">
                  <c:v>0.54124517068747036</c:v>
                </c:pt>
                <c:pt idx="192">
                  <c:v>0.61662334796719431</c:v>
                </c:pt>
                <c:pt idx="193">
                  <c:v>0.63341439344989858</c:v>
                </c:pt>
                <c:pt idx="194">
                  <c:v>0.63635757711235108</c:v>
                </c:pt>
                <c:pt idx="195">
                  <c:v>0.69963299419062164</c:v>
                </c:pt>
                <c:pt idx="196">
                  <c:v>0.70711588795895342</c:v>
                </c:pt>
                <c:pt idx="197">
                  <c:v>0.742129599483909</c:v>
                </c:pt>
                <c:pt idx="198">
                  <c:v>0.76917094344022097</c:v>
                </c:pt>
                <c:pt idx="199">
                  <c:v>0.75571521830896415</c:v>
                </c:pt>
                <c:pt idx="200">
                  <c:v>0.82174000644167133</c:v>
                </c:pt>
                <c:pt idx="201">
                  <c:v>0.81397921309348931</c:v>
                </c:pt>
                <c:pt idx="202">
                  <c:v>0.86408952773828762</c:v>
                </c:pt>
                <c:pt idx="203">
                  <c:v>0.90519624432755652</c:v>
                </c:pt>
                <c:pt idx="204">
                  <c:v>0.94355680368582728</c:v>
                </c:pt>
                <c:pt idx="205">
                  <c:v>0.93247611801666164</c:v>
                </c:pt>
                <c:pt idx="206">
                  <c:v>0.97320031550762653</c:v>
                </c:pt>
                <c:pt idx="207">
                  <c:v>0.99084412418024481</c:v>
                </c:pt>
                <c:pt idx="208">
                  <c:v>1.021013698201803</c:v>
                </c:pt>
                <c:pt idx="209">
                  <c:v>1.021013698201803</c:v>
                </c:pt>
                <c:pt idx="210">
                  <c:v>1.0135314144949179</c:v>
                </c:pt>
                <c:pt idx="211">
                  <c:v>1.0578441142401074</c:v>
                </c:pt>
                <c:pt idx="212">
                  <c:v>1.1078562536236118</c:v>
                </c:pt>
                <c:pt idx="213">
                  <c:v>1.1218298175486145</c:v>
                </c:pt>
                <c:pt idx="214">
                  <c:v>1.1629527800894754</c:v>
                </c:pt>
                <c:pt idx="215">
                  <c:v>1.2354332926118028</c:v>
                </c:pt>
                <c:pt idx="216">
                  <c:v>1.2545894666008772</c:v>
                </c:pt>
                <c:pt idx="217">
                  <c:v>1.3586610518811613</c:v>
                </c:pt>
                <c:pt idx="218">
                  <c:v>1.3879282694035178</c:v>
                </c:pt>
                <c:pt idx="219">
                  <c:v>1.3762902647565918</c:v>
                </c:pt>
                <c:pt idx="220">
                  <c:v>1.3937134291642659</c:v>
                </c:pt>
                <c:pt idx="221">
                  <c:v>1.3879282694035178</c:v>
                </c:pt>
                <c:pt idx="222">
                  <c:v>1.3821206135586275</c:v>
                </c:pt>
                <c:pt idx="223">
                  <c:v>1.4669583924811294</c:v>
                </c:pt>
                <c:pt idx="224">
                  <c:v>1.5315578543553228</c:v>
                </c:pt>
                <c:pt idx="225">
                  <c:v>1.504974010082937</c:v>
                </c:pt>
                <c:pt idx="226">
                  <c:v>1.4942092007896859</c:v>
                </c:pt>
                <c:pt idx="227">
                  <c:v>1.562860131368855</c:v>
                </c:pt>
                <c:pt idx="228">
                  <c:v>1.5935373395390373</c:v>
                </c:pt>
                <c:pt idx="229">
                  <c:v>1.6628371215752749</c:v>
                </c:pt>
                <c:pt idx="230">
                  <c:v>1.7522267041490975</c:v>
                </c:pt>
                <c:pt idx="231">
                  <c:v>1.7384454919366279</c:v>
                </c:pt>
                <c:pt idx="232">
                  <c:v>1.7973180810733576</c:v>
                </c:pt>
                <c:pt idx="233">
                  <c:v>1.8540944161288673</c:v>
                </c:pt>
                <c:pt idx="234">
                  <c:v>1.8454893699010233</c:v>
                </c:pt>
                <c:pt idx="235">
                  <c:v>1.8281397252906038</c:v>
                </c:pt>
                <c:pt idx="236">
                  <c:v>1.8838551471039944</c:v>
                </c:pt>
                <c:pt idx="237">
                  <c:v>1.862653687564614</c:v>
                </c:pt>
                <c:pt idx="238">
                  <c:v>1.8281397252906038</c:v>
                </c:pt>
                <c:pt idx="239">
                  <c:v>1.8583797394556276</c:v>
                </c:pt>
                <c:pt idx="240">
                  <c:v>1.8583797394556276</c:v>
                </c:pt>
                <c:pt idx="241">
                  <c:v>1.9937919356758664</c:v>
                </c:pt>
                <c:pt idx="242">
                  <c:v>1.9819357582130435</c:v>
                </c:pt>
                <c:pt idx="243">
                  <c:v>1.9898493786393709</c:v>
                </c:pt>
                <c:pt idx="244">
                  <c:v>1.9739837842693033</c:v>
                </c:pt>
                <c:pt idx="245">
                  <c:v>2.009468327640243</c:v>
                </c:pt>
                <c:pt idx="246">
                  <c:v>1.9539332770130597</c:v>
                </c:pt>
                <c:pt idx="247">
                  <c:v>2.0055632047770144</c:v>
                </c:pt>
                <c:pt idx="248">
                  <c:v>1.9779645915291661</c:v>
                </c:pt>
                <c:pt idx="249">
                  <c:v>1.9619829892297487</c:v>
                </c:pt>
                <c:pt idx="250">
                  <c:v>1.9819357582130435</c:v>
                </c:pt>
                <c:pt idx="251">
                  <c:v>1.9458437083735207</c:v>
                </c:pt>
                <c:pt idx="252">
                  <c:v>1.9458437083735207</c:v>
                </c:pt>
                <c:pt idx="253">
                  <c:v>1.9699932836795861</c:v>
                </c:pt>
                <c:pt idx="254">
                  <c:v>1.9295432086847972</c:v>
                </c:pt>
                <c:pt idx="255">
                  <c:v>1.8796370721981015</c:v>
                </c:pt>
                <c:pt idx="256">
                  <c:v>1.8796370721981015</c:v>
                </c:pt>
                <c:pt idx="257">
                  <c:v>1.9047821188016494</c:v>
                </c:pt>
                <c:pt idx="258">
                  <c:v>1.8711677282468662</c:v>
                </c:pt>
                <c:pt idx="259">
                  <c:v>1.9659930365541234</c:v>
                </c:pt>
                <c:pt idx="260">
                  <c:v>1.862653687564614</c:v>
                </c:pt>
                <c:pt idx="261">
                  <c:v>1.9047821188016494</c:v>
                </c:pt>
                <c:pt idx="262">
                  <c:v>1.788401502520208</c:v>
                </c:pt>
                <c:pt idx="263">
                  <c:v>1.7613479829870622</c:v>
                </c:pt>
                <c:pt idx="264">
                  <c:v>1.7430525838709583</c:v>
                </c:pt>
                <c:pt idx="265">
                  <c:v>1.7430525838709583</c:v>
                </c:pt>
                <c:pt idx="266">
                  <c:v>1.7010961878561401</c:v>
                </c:pt>
                <c:pt idx="267">
                  <c:v>1.6531242761012779</c:v>
                </c:pt>
                <c:pt idx="268">
                  <c:v>1.5884666935008687</c:v>
                </c:pt>
                <c:pt idx="269">
                  <c:v>1.6036289586167305</c:v>
                </c:pt>
                <c:pt idx="270">
                  <c:v>1.5935373395390373</c:v>
                </c:pt>
                <c:pt idx="271">
                  <c:v>1.4942092007896859</c:v>
                </c:pt>
                <c:pt idx="272">
                  <c:v>1.5103279894593244</c:v>
                </c:pt>
                <c:pt idx="273">
                  <c:v>1.4669583924811294</c:v>
                </c:pt>
                <c:pt idx="274">
                  <c:v>1.3704370234766996</c:v>
                </c:pt>
                <c:pt idx="275">
                  <c:v>1.2983360635578505</c:v>
                </c:pt>
                <c:pt idx="276">
                  <c:v>1.2672222054036189</c:v>
                </c:pt>
                <c:pt idx="277">
                  <c:v>1.1963482260274967</c:v>
                </c:pt>
                <c:pt idx="278">
                  <c:v>1.1218298175486145</c:v>
                </c:pt>
                <c:pt idx="279">
                  <c:v>1.1218298175486145</c:v>
                </c:pt>
                <c:pt idx="280">
                  <c:v>1.1561800281518915</c:v>
                </c:pt>
                <c:pt idx="281">
                  <c:v>1.1287658616218339</c:v>
                </c:pt>
                <c:pt idx="282">
                  <c:v>1.093744950283166</c:v>
                </c:pt>
                <c:pt idx="283">
                  <c:v>1.079492900674917</c:v>
                </c:pt>
                <c:pt idx="284">
                  <c:v>1.1078562536236118</c:v>
                </c:pt>
                <c:pt idx="285">
                  <c:v>1.0578441142401074</c:v>
                </c:pt>
                <c:pt idx="286">
                  <c:v>1.0135314144949179</c:v>
                </c:pt>
                <c:pt idx="287">
                  <c:v>0.95298552742197717</c:v>
                </c:pt>
                <c:pt idx="288">
                  <c:v>0.90276354235792855</c:v>
                </c:pt>
                <c:pt idx="289">
                  <c:v>0.85656051536757172</c:v>
                </c:pt>
                <c:pt idx="290">
                  <c:v>0.88232519509344609</c:v>
                </c:pt>
                <c:pt idx="291">
                  <c:v>0.84814719922545034</c:v>
                </c:pt>
                <c:pt idx="292">
                  <c:v>0.80269274168440319</c:v>
                </c:pt>
                <c:pt idx="293">
                  <c:v>0.79482545117035563</c:v>
                </c:pt>
                <c:pt idx="294">
                  <c:v>0.77362771294576937</c:v>
                </c:pt>
                <c:pt idx="295">
                  <c:v>0.7816144310852291</c:v>
                </c:pt>
                <c:pt idx="296">
                  <c:v>0.77273748943390252</c:v>
                </c:pt>
                <c:pt idx="297">
                  <c:v>0.76021478015381572</c:v>
                </c:pt>
                <c:pt idx="298">
                  <c:v>0.73116604595426793</c:v>
                </c:pt>
                <c:pt idx="299">
                  <c:v>0.69775609828709051</c:v>
                </c:pt>
                <c:pt idx="300">
                  <c:v>0.68549559373000069</c:v>
                </c:pt>
                <c:pt idx="301">
                  <c:v>0.67884987709844236</c:v>
                </c:pt>
                <c:pt idx="302">
                  <c:v>0.67312886416922968</c:v>
                </c:pt>
                <c:pt idx="303">
                  <c:v>0.63635757711235108</c:v>
                </c:pt>
                <c:pt idx="304">
                  <c:v>0.64904289156833794</c:v>
                </c:pt>
                <c:pt idx="305">
                  <c:v>0.64027257878895316</c:v>
                </c:pt>
                <c:pt idx="306">
                  <c:v>0.63341439344989858</c:v>
                </c:pt>
                <c:pt idx="307">
                  <c:v>0.64807103132048383</c:v>
                </c:pt>
                <c:pt idx="308">
                  <c:v>0.6353771770807306</c:v>
                </c:pt>
                <c:pt idx="309">
                  <c:v>0.64417705092595767</c:v>
                </c:pt>
                <c:pt idx="310">
                  <c:v>0.6056553310462478</c:v>
                </c:pt>
                <c:pt idx="311">
                  <c:v>0.61860878532925501</c:v>
                </c:pt>
                <c:pt idx="312">
                  <c:v>0.59963830063832368</c:v>
                </c:pt>
                <c:pt idx="313">
                  <c:v>0.57736586461894213</c:v>
                </c:pt>
                <c:pt idx="314">
                  <c:v>0.56198942241910288</c:v>
                </c:pt>
                <c:pt idx="315">
                  <c:v>0.55682937215823625</c:v>
                </c:pt>
                <c:pt idx="316">
                  <c:v>0.56198942241910288</c:v>
                </c:pt>
                <c:pt idx="317">
                  <c:v>0.55889547058717604</c:v>
                </c:pt>
                <c:pt idx="318">
                  <c:v>0.53181963185827374</c:v>
                </c:pt>
                <c:pt idx="319">
                  <c:v>0.50106632768775317</c:v>
                </c:pt>
                <c:pt idx="320">
                  <c:v>0.49570539339012054</c:v>
                </c:pt>
                <c:pt idx="321">
                  <c:v>0.50213645587120936</c:v>
                </c:pt>
                <c:pt idx="322">
                  <c:v>0.48601266207648575</c:v>
                </c:pt>
                <c:pt idx="323">
                  <c:v>0.48276951995683604</c:v>
                </c:pt>
                <c:pt idx="324">
                  <c:v>0.48060404543523738</c:v>
                </c:pt>
                <c:pt idx="325">
                  <c:v>0.47409147635517179</c:v>
                </c:pt>
                <c:pt idx="326">
                  <c:v>0.46099441798495633</c:v>
                </c:pt>
                <c:pt idx="327">
                  <c:v>0.44780324645223235</c:v>
                </c:pt>
                <c:pt idx="328">
                  <c:v>0.44890604420105173</c:v>
                </c:pt>
                <c:pt idx="329">
                  <c:v>0.46646309468990577</c:v>
                </c:pt>
                <c:pt idx="330">
                  <c:v>0.4555093947474198</c:v>
                </c:pt>
                <c:pt idx="331">
                  <c:v>0.43452065385398342</c:v>
                </c:pt>
                <c:pt idx="332">
                  <c:v>0.42561646323869251</c:v>
                </c:pt>
                <c:pt idx="333">
                  <c:v>0.4110669504817217</c:v>
                </c:pt>
                <c:pt idx="334">
                  <c:v>0.39529379094294192</c:v>
                </c:pt>
                <c:pt idx="335">
                  <c:v>0.39416323680055676</c:v>
                </c:pt>
                <c:pt idx="336">
                  <c:v>0.43452065385398342</c:v>
                </c:pt>
                <c:pt idx="337">
                  <c:v>0.4076958145781191</c:v>
                </c:pt>
                <c:pt idx="338">
                  <c:v>0.39416323680055676</c:v>
                </c:pt>
                <c:pt idx="339">
                  <c:v>0.38396632589798685</c:v>
                </c:pt>
                <c:pt idx="340">
                  <c:v>0.37828513394035834</c:v>
                </c:pt>
                <c:pt idx="341">
                  <c:v>0.3885030691101905</c:v>
                </c:pt>
                <c:pt idx="342">
                  <c:v>0.38396632589798685</c:v>
                </c:pt>
                <c:pt idx="343">
                  <c:v>0.37828513394035834</c:v>
                </c:pt>
                <c:pt idx="344">
                  <c:v>0.37942225787405537</c:v>
                </c:pt>
                <c:pt idx="345">
                  <c:v>0.39416323680055676</c:v>
                </c:pt>
                <c:pt idx="346">
                  <c:v>0.39303218378501015</c:v>
                </c:pt>
                <c:pt idx="347">
                  <c:v>0.3873695869652316</c:v>
                </c:pt>
                <c:pt idx="348">
                  <c:v>0.40544566207547295</c:v>
                </c:pt>
                <c:pt idx="349">
                  <c:v>0.38283098327720477</c:v>
                </c:pt>
                <c:pt idx="350">
                  <c:v>0.38055894419361369</c:v>
                </c:pt>
                <c:pt idx="351">
                  <c:v>0.38283098327720477</c:v>
                </c:pt>
                <c:pt idx="352">
                  <c:v>0.37145350278205669</c:v>
                </c:pt>
                <c:pt idx="353">
                  <c:v>0.36117957581633231</c:v>
                </c:pt>
                <c:pt idx="354">
                  <c:v>0.35889255486252125</c:v>
                </c:pt>
                <c:pt idx="355">
                  <c:v>0.36460752869901025</c:v>
                </c:pt>
                <c:pt idx="356">
                  <c:v>0.36460752869901025</c:v>
                </c:pt>
                <c:pt idx="357">
                  <c:v>0.34858558598638911</c:v>
                </c:pt>
                <c:pt idx="358">
                  <c:v>0.35774854932488864</c:v>
                </c:pt>
                <c:pt idx="359">
                  <c:v>0.36574946529331598</c:v>
                </c:pt>
                <c:pt idx="360">
                  <c:v>0.37145350278205669</c:v>
                </c:pt>
                <c:pt idx="361">
                  <c:v>0.36117957581633231</c:v>
                </c:pt>
                <c:pt idx="362">
                  <c:v>0.34858558598638911</c:v>
                </c:pt>
                <c:pt idx="363">
                  <c:v>0.36003623269162688</c:v>
                </c:pt>
                <c:pt idx="364">
                  <c:v>0.34285005742939756</c:v>
                </c:pt>
                <c:pt idx="365">
                  <c:v>0.3439976314023907</c:v>
                </c:pt>
              </c:numCache>
            </c:numRef>
          </c:yVal>
          <c:smooth val="0"/>
          <c:extLst>
            <c:ext xmlns:c16="http://schemas.microsoft.com/office/drawing/2014/chart" uri="{C3380CC4-5D6E-409C-BE32-E72D297353CC}">
              <c16:uniqueId val="{00000001-C343-4AB1-AE02-7943AF549708}"/>
            </c:ext>
          </c:extLst>
        </c:ser>
        <c:dLbls>
          <c:showLegendKey val="0"/>
          <c:showVal val="0"/>
          <c:showCatName val="0"/>
          <c:showSerName val="0"/>
          <c:showPercent val="0"/>
          <c:showBubbleSize val="0"/>
        </c:dLbls>
        <c:axId val="726517552"/>
        <c:axId val="726517944"/>
      </c:scatterChart>
      <c:valAx>
        <c:axId val="726517552"/>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726517944"/>
        <c:crosses val="autoZero"/>
        <c:crossBetween val="midCat"/>
        <c:majorUnit val="30"/>
        <c:minorUnit val="7"/>
      </c:valAx>
      <c:valAx>
        <c:axId val="72651794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300" b="0" i="0" u="none" strike="noStrike" kern="1200" baseline="0">
                    <a:solidFill>
                      <a:schemeClr val="tx1">
                        <a:lumMod val="65000"/>
                        <a:lumOff val="35000"/>
                      </a:schemeClr>
                    </a:solidFill>
                    <a:latin typeface="+mn-lt"/>
                    <a:ea typeface="+mn-ea"/>
                    <a:cs typeface="+mn-cs"/>
                  </a:defRPr>
                </a:pPr>
                <a:r>
                  <a:rPr lang="en-US" sz="1300"/>
                  <a:t>Concentration (mg/l)</a:t>
                </a:r>
              </a:p>
            </c:rich>
          </c:tx>
          <c:layout>
            <c:manualLayout>
              <c:xMode val="edge"/>
              <c:yMode val="edge"/>
              <c:x val="5.0645994832041352E-2"/>
              <c:y val="0.24968608150522489"/>
            </c:manualLayout>
          </c:layout>
          <c:overlay val="0"/>
          <c:spPr>
            <a:noFill/>
            <a:ln>
              <a:noFill/>
            </a:ln>
            <a:effectLst/>
          </c:spPr>
          <c:txPr>
            <a:bodyPr rot="-5400000" spcFirstLastPara="1" vertOverflow="ellipsis" vert="horz" wrap="square" anchor="ctr" anchorCtr="1"/>
            <a:lstStyle/>
            <a:p>
              <a:pPr>
                <a:defRPr sz="13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726517552"/>
        <c:crosses val="autoZero"/>
        <c:crossBetween val="midCat"/>
      </c:valAx>
      <c:spPr>
        <a:noFill/>
        <a:ln>
          <a:solidFill>
            <a:schemeClr val="tx1">
              <a:lumMod val="50000"/>
              <a:lumOff val="50000"/>
            </a:schemeClr>
          </a:solidFill>
        </a:ln>
        <a:effectLst/>
      </c:spPr>
    </c:plotArea>
    <c:legend>
      <c:legendPos val="b"/>
      <c:layout>
        <c:manualLayout>
          <c:xMode val="edge"/>
          <c:yMode val="edge"/>
          <c:x val="0.21231520478544835"/>
          <c:y val="8.4450848439629703E-2"/>
          <c:w val="0.71375938472807166"/>
          <c:h val="5.579220914217406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0">
          <a:latin typeface="+mn-lt"/>
        </a:defRPr>
      </a:pPr>
      <a:endParaRPr lang="en-US"/>
    </a:p>
  </c:txPr>
  <c:printSettings>
    <c:headerFooter/>
    <c:pageMargins b="0.75" l="0.7" r="0.7" t="0.75" header="0.3" footer="0.3"/>
    <c:pageSetup/>
  </c:printSettings>
  <c:userShapes r:id="rId3"/>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1" i="0" u="none" strike="noStrike" kern="1200" spc="0" baseline="0">
                <a:solidFill>
                  <a:schemeClr val="tx1">
                    <a:lumMod val="65000"/>
                    <a:lumOff val="35000"/>
                  </a:schemeClr>
                </a:solidFill>
                <a:latin typeface="+mn-lt"/>
                <a:ea typeface="+mn-ea"/>
                <a:cs typeface="+mn-cs"/>
              </a:defRPr>
            </a:pPr>
            <a:r>
              <a:rPr lang="en-US"/>
              <a:t>Iron Load at Durango</a:t>
            </a:r>
          </a:p>
        </c:rich>
      </c:tx>
      <c:layout>
        <c:manualLayout>
          <c:xMode val="edge"/>
          <c:yMode val="edge"/>
          <c:x val="0.37409855744776094"/>
          <c:y val="3.3587904575994851E-2"/>
        </c:manualLayout>
      </c:layout>
      <c:overlay val="0"/>
      <c:spPr>
        <a:noFill/>
        <a:ln>
          <a:noFill/>
        </a:ln>
        <a:effectLst/>
      </c:spPr>
      <c:txPr>
        <a:bodyPr rot="0" spcFirstLastPara="1" vertOverflow="ellipsis" vert="horz" wrap="square" anchor="ctr" anchorCtr="1"/>
        <a:lstStyle/>
        <a:p>
          <a:pPr>
            <a:defRPr sz="144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8870923111355267"/>
          <c:y val="0.12708091154343867"/>
          <c:w val="0.75315184439154403"/>
          <c:h val="0.66341061127804701"/>
        </c:manualLayout>
      </c:layout>
      <c:scatterChart>
        <c:scatterStyle val="lineMarker"/>
        <c:varyColors val="0"/>
        <c:ser>
          <c:idx val="0"/>
          <c:order val="0"/>
          <c:tx>
            <c:strRef>
              <c:f>'Durango_FE background'!$Z$1</c:f>
              <c:strCache>
                <c:ptCount val="1"/>
              </c:strCache>
            </c:strRef>
          </c:tx>
          <c:spPr>
            <a:ln w="19050" cap="rnd">
              <a:solidFill>
                <a:schemeClr val="accent1"/>
              </a:solidFill>
              <a:round/>
            </a:ln>
            <a:effectLst/>
          </c:spPr>
          <c:marker>
            <c:symbol val="none"/>
          </c:marker>
          <c:xVal>
            <c:numRef>
              <c:f>'Durango_FE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'Durango_FE background'!$L$8:$L$373</c:f>
              <c:numCache>
                <c:formatCode>#,##0_);\(#,##0\)</c:formatCode>
                <c:ptCount val="366"/>
                <c:pt idx="0">
                  <c:v>21.316476102451357</c:v>
                </c:pt>
                <c:pt idx="1">
                  <c:v>20.845448089692983</c:v>
                </c:pt>
                <c:pt idx="2">
                  <c:v>21.159251985501296</c:v>
                </c:pt>
                <c:pt idx="3">
                  <c:v>20.532510116106142</c:v>
                </c:pt>
                <c:pt idx="4">
                  <c:v>21.159251985501296</c:v>
                </c:pt>
                <c:pt idx="5">
                  <c:v>21.552712168352546</c:v>
                </c:pt>
                <c:pt idx="6">
                  <c:v>21.237837301591458</c:v>
                </c:pt>
                <c:pt idx="7">
                  <c:v>22.105778628947878</c:v>
                </c:pt>
                <c:pt idx="8">
                  <c:v>21.159251985501296</c:v>
                </c:pt>
                <c:pt idx="9">
                  <c:v>20.376368443955293</c:v>
                </c:pt>
                <c:pt idx="10">
                  <c:v>20.376368443955293</c:v>
                </c:pt>
                <c:pt idx="11">
                  <c:v>20.376368443955293</c:v>
                </c:pt>
                <c:pt idx="12">
                  <c:v>19.909265413739167</c:v>
                </c:pt>
                <c:pt idx="13">
                  <c:v>19.598975894486717</c:v>
                </c:pt>
                <c:pt idx="14">
                  <c:v>19.598975894486717</c:v>
                </c:pt>
                <c:pt idx="15">
                  <c:v>19.212381181684588</c:v>
                </c:pt>
                <c:pt idx="16">
                  <c:v>19.521543842972761</c:v>
                </c:pt>
                <c:pt idx="17">
                  <c:v>19.135232618028006</c:v>
                </c:pt>
                <c:pt idx="18">
                  <c:v>19.366849118426614</c:v>
                </c:pt>
                <c:pt idx="19">
                  <c:v>19.676464217162653</c:v>
                </c:pt>
                <c:pt idx="20">
                  <c:v>19.986977426601872</c:v>
                </c:pt>
                <c:pt idx="21">
                  <c:v>19.058141184143533</c:v>
                </c:pt>
                <c:pt idx="22">
                  <c:v>18.827211125745695</c:v>
                </c:pt>
                <c:pt idx="23">
                  <c:v>18.443484090940597</c:v>
                </c:pt>
                <c:pt idx="24">
                  <c:v>18.06121899298973</c:v>
                </c:pt>
                <c:pt idx="25">
                  <c:v>18.06121899298973</c:v>
                </c:pt>
                <c:pt idx="26">
                  <c:v>18.06121899298973</c:v>
                </c:pt>
                <c:pt idx="27">
                  <c:v>17.452684546669602</c:v>
                </c:pt>
                <c:pt idx="28">
                  <c:v>18.06121899298973</c:v>
                </c:pt>
                <c:pt idx="29">
                  <c:v>18.06121899298973</c:v>
                </c:pt>
                <c:pt idx="30">
                  <c:v>17.832569748343968</c:v>
                </c:pt>
                <c:pt idx="31">
                  <c:v>17.301153187541185</c:v>
                </c:pt>
                <c:pt idx="32">
                  <c:v>17.301153187541185</c:v>
                </c:pt>
                <c:pt idx="33">
                  <c:v>17.301153187541185</c:v>
                </c:pt>
                <c:pt idx="34">
                  <c:v>16.54717710967218</c:v>
                </c:pt>
                <c:pt idx="35">
                  <c:v>16.848025883157934</c:v>
                </c:pt>
                <c:pt idx="36">
                  <c:v>16.322197512795121</c:v>
                </c:pt>
                <c:pt idx="37">
                  <c:v>16.848025883157934</c:v>
                </c:pt>
                <c:pt idx="38">
                  <c:v>16.54717710967218</c:v>
                </c:pt>
                <c:pt idx="39">
                  <c:v>16.47212104133375</c:v>
                </c:pt>
                <c:pt idx="40">
                  <c:v>15.948497461084727</c:v>
                </c:pt>
                <c:pt idx="41">
                  <c:v>15.725045198846836</c:v>
                </c:pt>
                <c:pt idx="42">
                  <c:v>15.948497461084727</c:v>
                </c:pt>
                <c:pt idx="43">
                  <c:v>15.948497461084727</c:v>
                </c:pt>
                <c:pt idx="44">
                  <c:v>15.6506902143116</c:v>
                </c:pt>
                <c:pt idx="45">
                  <c:v>15.948497461084727</c:v>
                </c:pt>
                <c:pt idx="46">
                  <c:v>15.948497461084727</c:v>
                </c:pt>
                <c:pt idx="47">
                  <c:v>15.948497461084727</c:v>
                </c:pt>
                <c:pt idx="48">
                  <c:v>15.353920977218602</c:v>
                </c:pt>
                <c:pt idx="49">
                  <c:v>14.837110755451029</c:v>
                </c:pt>
                <c:pt idx="50">
                  <c:v>14.763547466346356</c:v>
                </c:pt>
                <c:pt idx="51">
                  <c:v>14.763547466346356</c:v>
                </c:pt>
                <c:pt idx="52">
                  <c:v>14.469969571971369</c:v>
                </c:pt>
                <c:pt idx="53">
                  <c:v>14.616623038871941</c:v>
                </c:pt>
                <c:pt idx="54">
                  <c:v>14.837110755451029</c:v>
                </c:pt>
                <c:pt idx="55">
                  <c:v>14.616623038871941</c:v>
                </c:pt>
                <c:pt idx="56">
                  <c:v>14.469969571971369</c:v>
                </c:pt>
                <c:pt idx="57">
                  <c:v>14.250501221647976</c:v>
                </c:pt>
                <c:pt idx="58">
                  <c:v>13.668297697705958</c:v>
                </c:pt>
                <c:pt idx="59">
                  <c:v>13.958841512052299</c:v>
                </c:pt>
                <c:pt idx="60">
                  <c:v>13.958841512052299</c:v>
                </c:pt>
                <c:pt idx="61">
                  <c:v>13.886100367312</c:v>
                </c:pt>
                <c:pt idx="62">
                  <c:v>13.378884722287301</c:v>
                </c:pt>
                <c:pt idx="63">
                  <c:v>13.162576355769232</c:v>
                </c:pt>
                <c:pt idx="64">
                  <c:v>13.162576355769232</c:v>
                </c:pt>
                <c:pt idx="65">
                  <c:v>12.946919425135116</c:v>
                </c:pt>
                <c:pt idx="66">
                  <c:v>12.517587404482827</c:v>
                </c:pt>
                <c:pt idx="67">
                  <c:v>12.517587404482827</c:v>
                </c:pt>
                <c:pt idx="68">
                  <c:v>12.303926504532596</c:v>
                </c:pt>
                <c:pt idx="69">
                  <c:v>12.161863125434923</c:v>
                </c:pt>
                <c:pt idx="70">
                  <c:v>12.446292026118501</c:v>
                </c:pt>
                <c:pt idx="71">
                  <c:v>12.446292026118501</c:v>
                </c:pt>
                <c:pt idx="72">
                  <c:v>12.517587404482827</c:v>
                </c:pt>
                <c:pt idx="73">
                  <c:v>11.808041260776445</c:v>
                </c:pt>
                <c:pt idx="74">
                  <c:v>11.808041260776445</c:v>
                </c:pt>
                <c:pt idx="75">
                  <c:v>11.667053171293659</c:v>
                </c:pt>
                <c:pt idx="76">
                  <c:v>11.456157669955113</c:v>
                </c:pt>
                <c:pt idx="77">
                  <c:v>11.386016810782616</c:v>
                </c:pt>
                <c:pt idx="78">
                  <c:v>11.667053171293659</c:v>
                </c:pt>
                <c:pt idx="79">
                  <c:v>11.596676153657667</c:v>
                </c:pt>
                <c:pt idx="80">
                  <c:v>11.456157669955113</c:v>
                </c:pt>
                <c:pt idx="81">
                  <c:v>11.386016810782616</c:v>
                </c:pt>
                <c:pt idx="82">
                  <c:v>11.456157669955113</c:v>
                </c:pt>
                <c:pt idx="83">
                  <c:v>11.456157669955113</c:v>
                </c:pt>
                <c:pt idx="84">
                  <c:v>11.10624979953286</c:v>
                </c:pt>
                <c:pt idx="85">
                  <c:v>11.10624979953286</c:v>
                </c:pt>
                <c:pt idx="86">
                  <c:v>10.758356795831686</c:v>
                </c:pt>
                <c:pt idx="87">
                  <c:v>10.689023550862853</c:v>
                </c:pt>
                <c:pt idx="88">
                  <c:v>11.036508725502754</c:v>
                </c:pt>
                <c:pt idx="89">
                  <c:v>10.897269633606987</c:v>
                </c:pt>
                <c:pt idx="90">
                  <c:v>10.827772267999086</c:v>
                </c:pt>
                <c:pt idx="91">
                  <c:v>11.036508725502754</c:v>
                </c:pt>
                <c:pt idx="92">
                  <c:v>11.036508725502754</c:v>
                </c:pt>
                <c:pt idx="93">
                  <c:v>11.036508725502754</c:v>
                </c:pt>
                <c:pt idx="94">
                  <c:v>11.315955282495063</c:v>
                </c:pt>
                <c:pt idx="95">
                  <c:v>11.10624979953286</c:v>
                </c:pt>
                <c:pt idx="96">
                  <c:v>10.827772267999086</c:v>
                </c:pt>
                <c:pt idx="97">
                  <c:v>11.10624979953286</c:v>
                </c:pt>
                <c:pt idx="98">
                  <c:v>11.036508725502754</c:v>
                </c:pt>
                <c:pt idx="99">
                  <c:v>11.176071462401689</c:v>
                </c:pt>
                <c:pt idx="100">
                  <c:v>11.456157669955113</c:v>
                </c:pt>
                <c:pt idx="101">
                  <c:v>11.036508725502754</c:v>
                </c:pt>
                <c:pt idx="102">
                  <c:v>10.966848561984351</c:v>
                </c:pt>
                <c:pt idx="103">
                  <c:v>10.758356795831686</c:v>
                </c:pt>
                <c:pt idx="104">
                  <c:v>11.10624979953286</c:v>
                </c:pt>
                <c:pt idx="105">
                  <c:v>11.315955282495063</c:v>
                </c:pt>
                <c:pt idx="106">
                  <c:v>11.10624979953286</c:v>
                </c:pt>
                <c:pt idx="107">
                  <c:v>11.10624979953286</c:v>
                </c:pt>
                <c:pt idx="108">
                  <c:v>10.758356795831686</c:v>
                </c:pt>
                <c:pt idx="109">
                  <c:v>10.897269633606987</c:v>
                </c:pt>
                <c:pt idx="110">
                  <c:v>11.315955282495063</c:v>
                </c:pt>
                <c:pt idx="111">
                  <c:v>11.386016810782616</c:v>
                </c:pt>
                <c:pt idx="112">
                  <c:v>11.176071462401689</c:v>
                </c:pt>
                <c:pt idx="113">
                  <c:v>11.176071462401689</c:v>
                </c:pt>
                <c:pt idx="114">
                  <c:v>10.966848561984351</c:v>
                </c:pt>
                <c:pt idx="115">
                  <c:v>11.036508725502754</c:v>
                </c:pt>
                <c:pt idx="116">
                  <c:v>10.966848561984351</c:v>
                </c:pt>
                <c:pt idx="117">
                  <c:v>10.758356795831686</c:v>
                </c:pt>
                <c:pt idx="118">
                  <c:v>10.827772267999086</c:v>
                </c:pt>
                <c:pt idx="119">
                  <c:v>10.758356795831686</c:v>
                </c:pt>
                <c:pt idx="120">
                  <c:v>10.758356795831686</c:v>
                </c:pt>
                <c:pt idx="121">
                  <c:v>10.897269633606987</c:v>
                </c:pt>
                <c:pt idx="122">
                  <c:v>10.897269633606987</c:v>
                </c:pt>
                <c:pt idx="123">
                  <c:v>10.827772267999086</c:v>
                </c:pt>
                <c:pt idx="124">
                  <c:v>10.758356795831686</c:v>
                </c:pt>
                <c:pt idx="125">
                  <c:v>10.827772267999086</c:v>
                </c:pt>
                <c:pt idx="126">
                  <c:v>10.897269633606987</c:v>
                </c:pt>
                <c:pt idx="127">
                  <c:v>10.966848561984351</c:v>
                </c:pt>
                <c:pt idx="128">
                  <c:v>10.897269633606987</c:v>
                </c:pt>
                <c:pt idx="129">
                  <c:v>11.036508725502754</c:v>
                </c:pt>
                <c:pt idx="130">
                  <c:v>10.897269633606987</c:v>
                </c:pt>
                <c:pt idx="131">
                  <c:v>11.036508725502754</c:v>
                </c:pt>
                <c:pt idx="132">
                  <c:v>11.245973395350777</c:v>
                </c:pt>
                <c:pt idx="133">
                  <c:v>10.897269633606987</c:v>
                </c:pt>
                <c:pt idx="134">
                  <c:v>10.966848561984351</c:v>
                </c:pt>
                <c:pt idx="135">
                  <c:v>11.245973395350777</c:v>
                </c:pt>
                <c:pt idx="136">
                  <c:v>10.897269633606987</c:v>
                </c:pt>
                <c:pt idx="137">
                  <c:v>11.036508725502754</c:v>
                </c:pt>
                <c:pt idx="138">
                  <c:v>11.10624979953286</c:v>
                </c:pt>
                <c:pt idx="139">
                  <c:v>11.315955282495063</c:v>
                </c:pt>
                <c:pt idx="140">
                  <c:v>10.966848561984351</c:v>
                </c:pt>
                <c:pt idx="141">
                  <c:v>11.315955282495063</c:v>
                </c:pt>
                <c:pt idx="142">
                  <c:v>11.315955282495063</c:v>
                </c:pt>
                <c:pt idx="143">
                  <c:v>11.456157669955113</c:v>
                </c:pt>
                <c:pt idx="144">
                  <c:v>11.596676153657667</c:v>
                </c:pt>
                <c:pt idx="145">
                  <c:v>11.315955282495063</c:v>
                </c:pt>
                <c:pt idx="146">
                  <c:v>11.456157669955113</c:v>
                </c:pt>
                <c:pt idx="147">
                  <c:v>11.737508305952495</c:v>
                </c:pt>
                <c:pt idx="148">
                  <c:v>11.808041260776445</c:v>
                </c:pt>
                <c:pt idx="149">
                  <c:v>11.808041260776445</c:v>
                </c:pt>
                <c:pt idx="150">
                  <c:v>11.596676153657667</c:v>
                </c:pt>
                <c:pt idx="151">
                  <c:v>12.090945433848308</c:v>
                </c:pt>
                <c:pt idx="152">
                  <c:v>11.878651741479292</c:v>
                </c:pt>
                <c:pt idx="153">
                  <c:v>12.303926504532596</c:v>
                </c:pt>
                <c:pt idx="154">
                  <c:v>12.731920771912483</c:v>
                </c:pt>
                <c:pt idx="155">
                  <c:v>12.375071635258658</c:v>
                </c:pt>
                <c:pt idx="156">
                  <c:v>12.588957499974066</c:v>
                </c:pt>
                <c:pt idx="157">
                  <c:v>12.232856908850799</c:v>
                </c:pt>
                <c:pt idx="158">
                  <c:v>12.875179722860452</c:v>
                </c:pt>
                <c:pt idx="159">
                  <c:v>12.875179722860452</c:v>
                </c:pt>
                <c:pt idx="160">
                  <c:v>13.378884722287301</c:v>
                </c:pt>
                <c:pt idx="161">
                  <c:v>13.523448903192399</c:v>
                </c:pt>
                <c:pt idx="162">
                  <c:v>13.886100367312</c:v>
                </c:pt>
                <c:pt idx="163">
                  <c:v>14.031652398074735</c:v>
                </c:pt>
                <c:pt idx="164">
                  <c:v>14.469969571971369</c:v>
                </c:pt>
                <c:pt idx="165">
                  <c:v>15.058202393761924</c:v>
                </c:pt>
                <c:pt idx="166">
                  <c:v>15.058202393761924</c:v>
                </c:pt>
                <c:pt idx="167">
                  <c:v>15.058202393761924</c:v>
                </c:pt>
                <c:pt idx="168">
                  <c:v>15.279892330916189</c:v>
                </c:pt>
                <c:pt idx="169">
                  <c:v>15.6506902143116</c:v>
                </c:pt>
                <c:pt idx="170">
                  <c:v>15.6506902143116</c:v>
                </c:pt>
                <c:pt idx="171">
                  <c:v>16.247330416816624</c:v>
                </c:pt>
                <c:pt idx="172">
                  <c:v>16.54717710967218</c:v>
                </c:pt>
                <c:pt idx="173">
                  <c:v>17.225478756690915</c:v>
                </c:pt>
                <c:pt idx="174">
                  <c:v>18.596800544371924</c:v>
                </c:pt>
                <c:pt idx="175">
                  <c:v>19.289586729930818</c:v>
                </c:pt>
                <c:pt idx="176">
                  <c:v>19.598975894486717</c:v>
                </c:pt>
                <c:pt idx="177">
                  <c:v>19.986977426601872</c:v>
                </c:pt>
                <c:pt idx="178">
                  <c:v>19.598975894486717</c:v>
                </c:pt>
                <c:pt idx="179">
                  <c:v>20.376368443955293</c:v>
                </c:pt>
                <c:pt idx="180">
                  <c:v>20.767132094076619</c:v>
                </c:pt>
                <c:pt idx="181">
                  <c:v>21.94749711601926</c:v>
                </c:pt>
                <c:pt idx="182">
                  <c:v>23.699914109138064</c:v>
                </c:pt>
                <c:pt idx="183">
                  <c:v>25.070661405849869</c:v>
                </c:pt>
                <c:pt idx="184">
                  <c:v>25.395231100871811</c:v>
                </c:pt>
                <c:pt idx="185">
                  <c:v>28.018801828672768</c:v>
                </c:pt>
                <c:pt idx="186">
                  <c:v>31.700778948358611</c:v>
                </c:pt>
                <c:pt idx="187">
                  <c:v>31.362638676648935</c:v>
                </c:pt>
                <c:pt idx="188">
                  <c:v>33.059938549086077</c:v>
                </c:pt>
                <c:pt idx="189">
                  <c:v>34.687363327029708</c:v>
                </c:pt>
                <c:pt idx="190">
                  <c:v>35.549616883638173</c:v>
                </c:pt>
                <c:pt idx="191">
                  <c:v>35.636055606755555</c:v>
                </c:pt>
                <c:pt idx="192">
                  <c:v>42.135757679085906</c:v>
                </c:pt>
                <c:pt idx="193">
                  <c:v>43.65648332362629</c:v>
                </c:pt>
                <c:pt idx="194">
                  <c:v>43.925870235630811</c:v>
                </c:pt>
                <c:pt idx="195">
                  <c:v>49.927303524155981</c:v>
                </c:pt>
                <c:pt idx="196">
                  <c:v>50.664188185959929</c:v>
                </c:pt>
                <c:pt idx="197">
                  <c:v>54.191062521088668</c:v>
                </c:pt>
                <c:pt idx="198">
                  <c:v>57.005702223020783</c:v>
                </c:pt>
                <c:pt idx="199">
                  <c:v>55.595108117186562</c:v>
                </c:pt>
                <c:pt idx="200">
                  <c:v>62.711557955977867</c:v>
                </c:pt>
                <c:pt idx="201">
                  <c:v>61.84934774144908</c:v>
                </c:pt>
                <c:pt idx="202">
                  <c:v>67.540882124713079</c:v>
                </c:pt>
                <c:pt idx="203">
                  <c:v>72.434563170945594</c:v>
                </c:pt>
                <c:pt idx="204">
                  <c:v>77.190453941344515</c:v>
                </c:pt>
                <c:pt idx="205">
                  <c:v>75.797593445413824</c:v>
                </c:pt>
                <c:pt idx="206">
                  <c:v>80.994290783377764</c:v>
                </c:pt>
                <c:pt idx="207">
                  <c:v>83.312770845201342</c:v>
                </c:pt>
                <c:pt idx="208">
                  <c:v>87.37318367733171</c:v>
                </c:pt>
                <c:pt idx="209">
                  <c:v>87.37318367733171</c:v>
                </c:pt>
                <c:pt idx="210">
                  <c:v>86.354759457361126</c:v>
                </c:pt>
                <c:pt idx="211">
                  <c:v>92.497788472184737</c:v>
                </c:pt>
                <c:pt idx="212">
                  <c:v>99.760438465847884</c:v>
                </c:pt>
                <c:pt idx="213">
                  <c:v>101.85378407709905</c:v>
                </c:pt>
                <c:pt idx="214">
                  <c:v>108.18104677144576</c:v>
                </c:pt>
                <c:pt idx="215">
                  <c:v>119.95791316734717</c:v>
                </c:pt>
                <c:pt idx="216">
                  <c:v>123.20795939932941</c:v>
                </c:pt>
                <c:pt idx="217">
                  <c:v>141.91662989071733</c:v>
                </c:pt>
                <c:pt idx="218">
                  <c:v>147.50953527665672</c:v>
                </c:pt>
                <c:pt idx="219">
                  <c:v>145.26760892346414</c:v>
                </c:pt>
                <c:pt idx="220">
                  <c:v>148.6328575017618</c:v>
                </c:pt>
                <c:pt idx="221">
                  <c:v>147.50953527665672</c:v>
                </c:pt>
                <c:pt idx="222">
                  <c:v>146.38778321779745</c:v>
                </c:pt>
                <c:pt idx="223">
                  <c:v>163.37562000302626</c:v>
                </c:pt>
                <c:pt idx="224">
                  <c:v>177.2055696348834</c:v>
                </c:pt>
                <c:pt idx="225">
                  <c:v>171.41802854259623</c:v>
                </c:pt>
                <c:pt idx="226">
                  <c:v>169.1129653028766</c:v>
                </c:pt>
                <c:pt idx="227">
                  <c:v>184.19670050651766</c:v>
                </c:pt>
                <c:pt idx="228">
                  <c:v>191.23695532077443</c:v>
                </c:pt>
                <c:pt idx="229">
                  <c:v>207.84889577557868</c:v>
                </c:pt>
                <c:pt idx="230">
                  <c:v>230.78783364940418</c:v>
                </c:pt>
                <c:pt idx="231">
                  <c:v>227.13677984678995</c:v>
                </c:pt>
                <c:pt idx="232">
                  <c:v>243.03432627180987</c:v>
                </c:pt>
                <c:pt idx="233">
                  <c:v>259.12544476954025</c:v>
                </c:pt>
                <c:pt idx="234">
                  <c:v>256.63760519187343</c:v>
                </c:pt>
                <c:pt idx="235">
                  <c:v>251.67522846763839</c:v>
                </c:pt>
                <c:pt idx="236">
                  <c:v>267.86734527834483</c:v>
                </c:pt>
                <c:pt idx="237">
                  <c:v>261.61768247786205</c:v>
                </c:pt>
                <c:pt idx="238">
                  <c:v>251.67522846763839</c:v>
                </c:pt>
                <c:pt idx="239">
                  <c:v>260.37101552490975</c:v>
                </c:pt>
                <c:pt idx="240">
                  <c:v>260.37101552490975</c:v>
                </c:pt>
                <c:pt idx="241">
                  <c:v>302.07102442218144</c:v>
                </c:pt>
                <c:pt idx="242">
                  <c:v>298.23368536397157</c:v>
                </c:pt>
                <c:pt idx="243">
                  <c:v>300.790909913755</c:v>
                </c:pt>
                <c:pt idx="244">
                  <c:v>295.68048485547911</c:v>
                </c:pt>
                <c:pt idx="245">
                  <c:v>307.20143491890883</c:v>
                </c:pt>
                <c:pt idx="246">
                  <c:v>289.31523342321736</c:v>
                </c:pt>
                <c:pt idx="247">
                  <c:v>305.91734472716746</c:v>
                </c:pt>
                <c:pt idx="248">
                  <c:v>296.95658073975022</c:v>
                </c:pt>
                <c:pt idx="249">
                  <c:v>291.85827723809871</c:v>
                </c:pt>
                <c:pt idx="250">
                  <c:v>298.23368536397157</c:v>
                </c:pt>
                <c:pt idx="251">
                  <c:v>286.77629165709061</c:v>
                </c:pt>
                <c:pt idx="252">
                  <c:v>286.77629165709061</c:v>
                </c:pt>
                <c:pt idx="253">
                  <c:v>294.40540046209162</c:v>
                </c:pt>
                <c:pt idx="254">
                  <c:v>281.71080628494917</c:v>
                </c:pt>
                <c:pt idx="255">
                  <c:v>266.61524648002626</c:v>
                </c:pt>
                <c:pt idx="256">
                  <c:v>266.61524648002626</c:v>
                </c:pt>
                <c:pt idx="257">
                  <c:v>274.1439265692344</c:v>
                </c:pt>
                <c:pt idx="258">
                  <c:v>264.11429177420393</c:v>
                </c:pt>
                <c:pt idx="259">
                  <c:v>293.1313303277667</c:v>
                </c:pt>
                <c:pt idx="260">
                  <c:v>261.61768247786205</c:v>
                </c:pt>
                <c:pt idx="261">
                  <c:v>274.1439265692344</c:v>
                </c:pt>
                <c:pt idx="262">
                  <c:v>240.57574801885249</c:v>
                </c:pt>
                <c:pt idx="263">
                  <c:v>233.2277915669884</c:v>
                </c:pt>
                <c:pt idx="264">
                  <c:v>228.35260807253442</c:v>
                </c:pt>
                <c:pt idx="265">
                  <c:v>228.35260807253442</c:v>
                </c:pt>
                <c:pt idx="266">
                  <c:v>217.4535215248859</c:v>
                </c:pt>
                <c:pt idx="267">
                  <c:v>205.46028949368213</c:v>
                </c:pt>
                <c:pt idx="268">
                  <c:v>190.06021778582331</c:v>
                </c:pt>
                <c:pt idx="269">
                  <c:v>193.59442249655697</c:v>
                </c:pt>
                <c:pt idx="270">
                  <c:v>191.23695532077443</c:v>
                </c:pt>
                <c:pt idx="271">
                  <c:v>169.1129653028766</c:v>
                </c:pt>
                <c:pt idx="272">
                  <c:v>172.57270503122257</c:v>
                </c:pt>
                <c:pt idx="273">
                  <c:v>163.37562000302626</c:v>
                </c:pt>
                <c:pt idx="274">
                  <c:v>144.14902007669264</c:v>
                </c:pt>
                <c:pt idx="275">
                  <c:v>130.85253793832089</c:v>
                </c:pt>
                <c:pt idx="276">
                  <c:v>125.38347100532424</c:v>
                </c:pt>
                <c:pt idx="277">
                  <c:v>113.50642013105825</c:v>
                </c:pt>
                <c:pt idx="278">
                  <c:v>101.85378407709905</c:v>
                </c:pt>
                <c:pt idx="279">
                  <c:v>101.85378407709905</c:v>
                </c:pt>
                <c:pt idx="280">
                  <c:v>107.12165656482802</c:v>
                </c:pt>
                <c:pt idx="281">
                  <c:v>102.90344021765824</c:v>
                </c:pt>
                <c:pt idx="282">
                  <c:v>97.675136196591893</c:v>
                </c:pt>
                <c:pt idx="283">
                  <c:v>95.597985450446231</c:v>
                </c:pt>
                <c:pt idx="284">
                  <c:v>99.760438465847884</c:v>
                </c:pt>
                <c:pt idx="285">
                  <c:v>92.497788472184737</c:v>
                </c:pt>
                <c:pt idx="286">
                  <c:v>86.354759457361126</c:v>
                </c:pt>
                <c:pt idx="287">
                  <c:v>78.388025646376775</c:v>
                </c:pt>
                <c:pt idx="288">
                  <c:v>72.139179623321652</c:v>
                </c:pt>
                <c:pt idx="289">
                  <c:v>66.666768752635079</c:v>
                </c:pt>
                <c:pt idx="290">
                  <c:v>69.686344387262338</c:v>
                </c:pt>
                <c:pt idx="291">
                  <c:v>65.697997279170949</c:v>
                </c:pt>
                <c:pt idx="292">
                  <c:v>60.60782857389696</c:v>
                </c:pt>
                <c:pt idx="293">
                  <c:v>59.751039880028273</c:v>
                </c:pt>
                <c:pt idx="294">
                  <c:v>57.477337581015526</c:v>
                </c:pt>
                <c:pt idx="295">
                  <c:v>58.328074052946718</c:v>
                </c:pt>
                <c:pt idx="296">
                  <c:v>57.382953397291431</c:v>
                </c:pt>
                <c:pt idx="297">
                  <c:v>56.064583701605827</c:v>
                </c:pt>
                <c:pt idx="298">
                  <c:v>53.072612608258083</c:v>
                </c:pt>
                <c:pt idx="299">
                  <c:v>49.743393145700097</c:v>
                </c:pt>
                <c:pt idx="300">
                  <c:v>48.551033154686259</c:v>
                </c:pt>
                <c:pt idx="301">
                  <c:v>47.911207393182472</c:v>
                </c:pt>
                <c:pt idx="302">
                  <c:v>47.36403179342183</c:v>
                </c:pt>
                <c:pt idx="303">
                  <c:v>43.925870235630811</c:v>
                </c:pt>
                <c:pt idx="304">
                  <c:v>45.096711506553774</c:v>
                </c:pt>
                <c:pt idx="305">
                  <c:v>44.285525483931593</c:v>
                </c:pt>
                <c:pt idx="306">
                  <c:v>43.65648332362629</c:v>
                </c:pt>
                <c:pt idx="307">
                  <c:v>45.006446276310875</c:v>
                </c:pt>
                <c:pt idx="308">
                  <c:v>43.836040761263291</c:v>
                </c:pt>
                <c:pt idx="309">
                  <c:v>44.645718413275468</c:v>
                </c:pt>
                <c:pt idx="310">
                  <c:v>41.157085438876258</c:v>
                </c:pt>
                <c:pt idx="311">
                  <c:v>42.314150741880113</c:v>
                </c:pt>
                <c:pt idx="312">
                  <c:v>40.625055313348909</c:v>
                </c:pt>
                <c:pt idx="313">
                  <c:v>38.685290815736039</c:v>
                </c:pt>
                <c:pt idx="314">
                  <c:v>37.372849330025602</c:v>
                </c:pt>
                <c:pt idx="315">
                  <c:v>36.937230375500938</c:v>
                </c:pt>
                <c:pt idx="316">
                  <c:v>37.372849330025602</c:v>
                </c:pt>
                <c:pt idx="317">
                  <c:v>37.111365276774585</c:v>
                </c:pt>
                <c:pt idx="318">
                  <c:v>34.859502239359834</c:v>
                </c:pt>
                <c:pt idx="319">
                  <c:v>32.379047846587149</c:v>
                </c:pt>
                <c:pt idx="320">
                  <c:v>31.954820322962384</c:v>
                </c:pt>
                <c:pt idx="321">
                  <c:v>32.464016517473922</c:v>
                </c:pt>
                <c:pt idx="322">
                  <c:v>31.193819051329204</c:v>
                </c:pt>
                <c:pt idx="323">
                  <c:v>30.94090435775151</c:v>
                </c:pt>
                <c:pt idx="324">
                  <c:v>30.772505233513623</c:v>
                </c:pt>
                <c:pt idx="325">
                  <c:v>30.268325516168762</c:v>
                </c:pt>
                <c:pt idx="326">
                  <c:v>29.264599384191044</c:v>
                </c:pt>
                <c:pt idx="327">
                  <c:v>28.267162262511377</c:v>
                </c:pt>
                <c:pt idx="328">
                  <c:v>28.350038460583665</c:v>
                </c:pt>
                <c:pt idx="329">
                  <c:v>29.682062081001192</c:v>
                </c:pt>
                <c:pt idx="330">
                  <c:v>28.848228448903598</c:v>
                </c:pt>
                <c:pt idx="331">
                  <c:v>27.276153624434883</c:v>
                </c:pt>
                <c:pt idx="332">
                  <c:v>26.619124738836575</c:v>
                </c:pt>
                <c:pt idx="333">
                  <c:v>25.55780294094971</c:v>
                </c:pt>
                <c:pt idx="334">
                  <c:v>24.423839959642056</c:v>
                </c:pt>
                <c:pt idx="335">
                  <c:v>24.343206535634778</c:v>
                </c:pt>
                <c:pt idx="336">
                  <c:v>27.276153624434883</c:v>
                </c:pt>
                <c:pt idx="337">
                  <c:v>25.314016783519214</c:v>
                </c:pt>
                <c:pt idx="338">
                  <c:v>24.343206535634778</c:v>
                </c:pt>
                <c:pt idx="339">
                  <c:v>23.619725997751218</c:v>
                </c:pt>
                <c:pt idx="340">
                  <c:v>23.219537715038502</c:v>
                </c:pt>
                <c:pt idx="341">
                  <c:v>23.940777420983288</c:v>
                </c:pt>
                <c:pt idx="342">
                  <c:v>23.619725997751218</c:v>
                </c:pt>
                <c:pt idx="343">
                  <c:v>23.219537715038502</c:v>
                </c:pt>
                <c:pt idx="344">
                  <c:v>23.299474707033241</c:v>
                </c:pt>
                <c:pt idx="345">
                  <c:v>24.343206535634778</c:v>
                </c:pt>
                <c:pt idx="346">
                  <c:v>24.262622174172634</c:v>
                </c:pt>
                <c:pt idx="347">
                  <c:v>23.860439927037099</c:v>
                </c:pt>
                <c:pt idx="348">
                  <c:v>25.151731838473335</c:v>
                </c:pt>
                <c:pt idx="349">
                  <c:v>23.53958789398688</c:v>
                </c:pt>
                <c:pt idx="350">
                  <c:v>23.379462140234072</c:v>
                </c:pt>
                <c:pt idx="351">
                  <c:v>23.53958789398688</c:v>
                </c:pt>
                <c:pt idx="352">
                  <c:v>22.740981212813146</c:v>
                </c:pt>
                <c:pt idx="353">
                  <c:v>22.026611739755747</c:v>
                </c:pt>
                <c:pt idx="354">
                  <c:v>21.868434876803089</c:v>
                </c:pt>
                <c:pt idx="355">
                  <c:v>22.264268730525902</c:v>
                </c:pt>
                <c:pt idx="356">
                  <c:v>22.264268730525902</c:v>
                </c:pt>
                <c:pt idx="357">
                  <c:v>21.159251985501296</c:v>
                </c:pt>
                <c:pt idx="358">
                  <c:v>21.789425141795029</c:v>
                </c:pt>
                <c:pt idx="359">
                  <c:v>22.343591707852987</c:v>
                </c:pt>
                <c:pt idx="360">
                  <c:v>22.740981212813146</c:v>
                </c:pt>
                <c:pt idx="361">
                  <c:v>22.026611739755747</c:v>
                </c:pt>
                <c:pt idx="362">
                  <c:v>21.159251985501296</c:v>
                </c:pt>
                <c:pt idx="363">
                  <c:v>21.94749711601926</c:v>
                </c:pt>
                <c:pt idx="364">
                  <c:v>20.767132094076619</c:v>
                </c:pt>
                <c:pt idx="365">
                  <c:v>20.845448089692983</c:v>
                </c:pt>
              </c:numCache>
            </c:numRef>
          </c:yVal>
          <c:smooth val="0"/>
          <c:extLst>
            <c:ext xmlns:c16="http://schemas.microsoft.com/office/drawing/2014/chart" uri="{C3380CC4-5D6E-409C-BE32-E72D297353CC}">
              <c16:uniqueId val="{00000000-2F86-45D6-91C0-D2213A8FA8CF}"/>
            </c:ext>
          </c:extLst>
        </c:ser>
        <c:ser>
          <c:idx val="1"/>
          <c:order val="1"/>
          <c:tx>
            <c:strRef>
              <c:f>'Durango_FE background'!$Z$2</c:f>
              <c:strCache>
                <c:ptCount val="1"/>
              </c:strCache>
            </c:strRef>
          </c:tx>
          <c:spPr>
            <a:ln w="22225" cap="rnd">
              <a:solidFill>
                <a:schemeClr val="accent2">
                  <a:lumMod val="75000"/>
                </a:schemeClr>
              </a:solidFill>
              <a:prstDash val="sysDash"/>
              <a:round/>
            </a:ln>
            <a:effectLst/>
          </c:spPr>
          <c:marker>
            <c:symbol val="none"/>
          </c:marker>
          <c:xVal>
            <c:numRef>
              <c:f>'Durango_FE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'Durango_FE background'!$M$8:$M$373</c:f>
              <c:numCache>
                <c:formatCode>#,##0_);\(#,##0\)</c:formatCode>
                <c:ptCount val="366"/>
                <c:pt idx="0">
                  <c:v>385.07711255957281</c:v>
                </c:pt>
                <c:pt idx="1">
                  <c:v>368.04940340486314</c:v>
                </c:pt>
                <c:pt idx="2">
                  <c:v>379.35610906905907</c:v>
                </c:pt>
                <c:pt idx="3">
                  <c:v>356.92393703717346</c:v>
                </c:pt>
                <c:pt idx="4">
                  <c:v>379.35610906905907</c:v>
                </c:pt>
                <c:pt idx="5">
                  <c:v>393.74283059256487</c:v>
                </c:pt>
                <c:pt idx="6">
                  <c:v>382.21098627391672</c:v>
                </c:pt>
                <c:pt idx="7">
                  <c:v>414.35367284492145</c:v>
                </c:pt>
                <c:pt idx="8">
                  <c:v>379.35610906905907</c:v>
                </c:pt>
                <c:pt idx="9">
                  <c:v>351.42948497457053</c:v>
                </c:pt>
                <c:pt idx="10">
                  <c:v>351.42948497457053</c:v>
                </c:pt>
                <c:pt idx="11">
                  <c:v>351.42948497457053</c:v>
                </c:pt>
                <c:pt idx="12">
                  <c:v>335.22078667212861</c:v>
                </c:pt>
                <c:pt idx="13">
                  <c:v>324.64515947124147</c:v>
                </c:pt>
                <c:pt idx="14">
                  <c:v>324.64515947124147</c:v>
                </c:pt>
                <c:pt idx="15">
                  <c:v>311.68640103289965</c:v>
                </c:pt>
                <c:pt idx="16">
                  <c:v>322.03017309072754</c:v>
                </c:pt>
                <c:pt idx="17">
                  <c:v>309.12958382106734</c:v>
                </c:pt>
                <c:pt idx="18">
                  <c:v>316.83501945085385</c:v>
                </c:pt>
                <c:pt idx="19">
                  <c:v>327.27173035564215</c:v>
                </c:pt>
                <c:pt idx="20">
                  <c:v>337.89353240216411</c:v>
                </c:pt>
                <c:pt idx="21">
                  <c:v>306.5844500365244</c:v>
                </c:pt>
                <c:pt idx="22">
                  <c:v>299.01931561955388</c:v>
                </c:pt>
                <c:pt idx="23">
                  <c:v>286.64598518211125</c:v>
                </c:pt>
                <c:pt idx="24">
                  <c:v>274.56851473513046</c:v>
                </c:pt>
                <c:pt idx="25">
                  <c:v>274.56851473513046</c:v>
                </c:pt>
                <c:pt idx="26">
                  <c:v>274.56851473513046</c:v>
                </c:pt>
                <c:pt idx="27">
                  <c:v>255.86526960120358</c:v>
                </c:pt>
                <c:pt idx="28">
                  <c:v>274.56851473513046</c:v>
                </c:pt>
                <c:pt idx="29">
                  <c:v>274.56851473513046</c:v>
                </c:pt>
                <c:pt idx="30">
                  <c:v>267.46492942768498</c:v>
                </c:pt>
                <c:pt idx="31">
                  <c:v>251.30968630890442</c:v>
                </c:pt>
                <c:pt idx="32">
                  <c:v>251.30968630890442</c:v>
                </c:pt>
                <c:pt idx="33">
                  <c:v>251.30968630890442</c:v>
                </c:pt>
                <c:pt idx="34">
                  <c:v>229.26011110898449</c:v>
                </c:pt>
                <c:pt idx="35">
                  <c:v>237.93371091847109</c:v>
                </c:pt>
                <c:pt idx="36">
                  <c:v>222.88366712669222</c:v>
                </c:pt>
                <c:pt idx="37">
                  <c:v>237.93371091847109</c:v>
                </c:pt>
                <c:pt idx="38">
                  <c:v>229.26011110898449</c:v>
                </c:pt>
                <c:pt idx="39">
                  <c:v>227.12233771558121</c:v>
                </c:pt>
                <c:pt idx="40">
                  <c:v>212.50293462138603</c:v>
                </c:pt>
                <c:pt idx="41">
                  <c:v>206.42328777509996</c:v>
                </c:pt>
                <c:pt idx="42">
                  <c:v>212.50293462138603</c:v>
                </c:pt>
                <c:pt idx="43">
                  <c:v>212.50293462138603</c:v>
                </c:pt>
                <c:pt idx="44">
                  <c:v>204.4216455437199</c:v>
                </c:pt>
                <c:pt idx="45">
                  <c:v>212.50293462138603</c:v>
                </c:pt>
                <c:pt idx="46">
                  <c:v>212.50293462138603</c:v>
                </c:pt>
                <c:pt idx="47">
                  <c:v>212.50293462138603</c:v>
                </c:pt>
                <c:pt idx="48">
                  <c:v>196.54009201056874</c:v>
                </c:pt>
                <c:pt idx="49">
                  <c:v>183.23147727759266</c:v>
                </c:pt>
                <c:pt idx="50">
                  <c:v>181.38083445599707</c:v>
                </c:pt>
                <c:pt idx="51">
                  <c:v>181.38083445599707</c:v>
                </c:pt>
                <c:pt idx="52">
                  <c:v>174.10546374088128</c:v>
                </c:pt>
                <c:pt idx="53">
                  <c:v>177.71767236890946</c:v>
                </c:pt>
                <c:pt idx="54">
                  <c:v>183.23147727759266</c:v>
                </c:pt>
                <c:pt idx="55">
                  <c:v>177.71767236890946</c:v>
                </c:pt>
                <c:pt idx="56">
                  <c:v>174.10546374088128</c:v>
                </c:pt>
                <c:pt idx="57">
                  <c:v>168.78300929697843</c:v>
                </c:pt>
                <c:pt idx="58">
                  <c:v>155.15566734924755</c:v>
                </c:pt>
                <c:pt idx="59">
                  <c:v>161.86611002116956</c:v>
                </c:pt>
                <c:pt idx="60">
                  <c:v>161.86611002116956</c:v>
                </c:pt>
                <c:pt idx="61">
                  <c:v>160.16909811514287</c:v>
                </c:pt>
                <c:pt idx="62">
                  <c:v>148.65285694886305</c:v>
                </c:pt>
                <c:pt idx="63">
                  <c:v>143.91271441719277</c:v>
                </c:pt>
                <c:pt idx="64">
                  <c:v>143.91271441719277</c:v>
                </c:pt>
                <c:pt idx="65">
                  <c:v>139.29052022096371</c:v>
                </c:pt>
                <c:pt idx="66">
                  <c:v>130.4019477959358</c:v>
                </c:pt>
                <c:pt idx="67">
                  <c:v>130.4019477959358</c:v>
                </c:pt>
                <c:pt idx="68">
                  <c:v>126.13655009305455</c:v>
                </c:pt>
                <c:pt idx="69">
                  <c:v>123.35953747960197</c:v>
                </c:pt>
                <c:pt idx="70">
                  <c:v>128.96685536747256</c:v>
                </c:pt>
                <c:pt idx="71">
                  <c:v>128.96685536747256</c:v>
                </c:pt>
                <c:pt idx="72">
                  <c:v>130.4019477959358</c:v>
                </c:pt>
                <c:pt idx="73">
                  <c:v>116.65109957526167</c:v>
                </c:pt>
                <c:pt idx="74">
                  <c:v>116.65109957526167</c:v>
                </c:pt>
                <c:pt idx="75">
                  <c:v>114.06173420117433</c:v>
                </c:pt>
                <c:pt idx="76">
                  <c:v>110.27884969864942</c:v>
                </c:pt>
                <c:pt idx="77">
                  <c:v>109.04493460465865</c:v>
                </c:pt>
                <c:pt idx="78">
                  <c:v>114.06173420117433</c:v>
                </c:pt>
                <c:pt idx="79">
                  <c:v>112.7872668063263</c:v>
                </c:pt>
                <c:pt idx="80">
                  <c:v>110.27884969864942</c:v>
                </c:pt>
                <c:pt idx="81">
                  <c:v>109.04493460465865</c:v>
                </c:pt>
                <c:pt idx="82">
                  <c:v>110.27884969864942</c:v>
                </c:pt>
                <c:pt idx="83">
                  <c:v>110.27884969864942</c:v>
                </c:pt>
                <c:pt idx="84">
                  <c:v>104.24496408120746</c:v>
                </c:pt>
                <c:pt idx="85">
                  <c:v>104.24496408120746</c:v>
                </c:pt>
                <c:pt idx="86">
                  <c:v>98.551568733798192</c:v>
                </c:pt>
                <c:pt idx="87">
                  <c:v>97.453931320547042</c:v>
                </c:pt>
                <c:pt idx="88">
                  <c:v>103.07897877705962</c:v>
                </c:pt>
                <c:pt idx="89">
                  <c:v>100.78793442862742</c:v>
                </c:pt>
                <c:pt idx="90">
                  <c:v>99.662908532338548</c:v>
                </c:pt>
                <c:pt idx="91">
                  <c:v>103.07897877705962</c:v>
                </c:pt>
                <c:pt idx="92">
                  <c:v>103.07897877705962</c:v>
                </c:pt>
                <c:pt idx="93">
                  <c:v>103.07897877705962</c:v>
                </c:pt>
                <c:pt idx="94">
                  <c:v>107.82457143239267</c:v>
                </c:pt>
                <c:pt idx="95">
                  <c:v>104.24496408120746</c:v>
                </c:pt>
                <c:pt idx="96">
                  <c:v>99.662908532338548</c:v>
                </c:pt>
                <c:pt idx="97">
                  <c:v>104.24496408120746</c:v>
                </c:pt>
                <c:pt idx="98">
                  <c:v>103.07897877705962</c:v>
                </c:pt>
                <c:pt idx="99">
                  <c:v>105.42456919631923</c:v>
                </c:pt>
                <c:pt idx="100">
                  <c:v>110.27884969864942</c:v>
                </c:pt>
                <c:pt idx="101">
                  <c:v>103.07897877705962</c:v>
                </c:pt>
                <c:pt idx="102">
                  <c:v>101.9266300167141</c:v>
                </c:pt>
                <c:pt idx="103">
                  <c:v>98.551568733798192</c:v>
                </c:pt>
                <c:pt idx="104">
                  <c:v>104.24496408120746</c:v>
                </c:pt>
                <c:pt idx="105">
                  <c:v>107.82457143239267</c:v>
                </c:pt>
                <c:pt idx="106">
                  <c:v>104.24496408120746</c:v>
                </c:pt>
                <c:pt idx="107">
                  <c:v>104.24496408120746</c:v>
                </c:pt>
                <c:pt idx="108">
                  <c:v>98.551568733798192</c:v>
                </c:pt>
                <c:pt idx="109">
                  <c:v>100.78793442862742</c:v>
                </c:pt>
                <c:pt idx="110">
                  <c:v>107.82457143239267</c:v>
                </c:pt>
                <c:pt idx="111">
                  <c:v>109.04493460465865</c:v>
                </c:pt>
                <c:pt idx="112">
                  <c:v>105.42456919631923</c:v>
                </c:pt>
                <c:pt idx="113">
                  <c:v>105.42456919631923</c:v>
                </c:pt>
                <c:pt idx="114">
                  <c:v>101.9266300167141</c:v>
                </c:pt>
                <c:pt idx="115">
                  <c:v>103.07897877705962</c:v>
                </c:pt>
                <c:pt idx="116">
                  <c:v>101.9266300167141</c:v>
                </c:pt>
                <c:pt idx="117">
                  <c:v>98.551568733798192</c:v>
                </c:pt>
                <c:pt idx="118">
                  <c:v>99.662908532338548</c:v>
                </c:pt>
                <c:pt idx="119">
                  <c:v>98.551568733798192</c:v>
                </c:pt>
                <c:pt idx="120">
                  <c:v>98.551568733798192</c:v>
                </c:pt>
                <c:pt idx="121">
                  <c:v>100.78793442862742</c:v>
                </c:pt>
                <c:pt idx="122">
                  <c:v>100.78793442862742</c:v>
                </c:pt>
                <c:pt idx="123">
                  <c:v>99.662908532338548</c:v>
                </c:pt>
                <c:pt idx="124">
                  <c:v>98.551568733798192</c:v>
                </c:pt>
                <c:pt idx="125">
                  <c:v>99.662908532338548</c:v>
                </c:pt>
                <c:pt idx="126">
                  <c:v>100.78793442862742</c:v>
                </c:pt>
                <c:pt idx="127">
                  <c:v>101.9266300167141</c:v>
                </c:pt>
                <c:pt idx="128">
                  <c:v>100.78793442862742</c:v>
                </c:pt>
                <c:pt idx="129">
                  <c:v>103.07897877705962</c:v>
                </c:pt>
                <c:pt idx="130">
                  <c:v>100.78793442862742</c:v>
                </c:pt>
                <c:pt idx="131">
                  <c:v>103.07897877705962</c:v>
                </c:pt>
                <c:pt idx="132">
                  <c:v>106.61777728956604</c:v>
                </c:pt>
                <c:pt idx="133">
                  <c:v>100.78793442862742</c:v>
                </c:pt>
                <c:pt idx="134">
                  <c:v>101.9266300167141</c:v>
                </c:pt>
                <c:pt idx="135">
                  <c:v>106.61777728956604</c:v>
                </c:pt>
                <c:pt idx="136">
                  <c:v>100.78793442862742</c:v>
                </c:pt>
                <c:pt idx="137">
                  <c:v>103.07897877705962</c:v>
                </c:pt>
                <c:pt idx="138">
                  <c:v>104.24496408120746</c:v>
                </c:pt>
                <c:pt idx="139">
                  <c:v>107.82457143239267</c:v>
                </c:pt>
                <c:pt idx="140">
                  <c:v>101.9266300167141</c:v>
                </c:pt>
                <c:pt idx="141">
                  <c:v>107.82457143239267</c:v>
                </c:pt>
                <c:pt idx="142">
                  <c:v>107.82457143239267</c:v>
                </c:pt>
                <c:pt idx="143">
                  <c:v>110.27884969864942</c:v>
                </c:pt>
                <c:pt idx="144">
                  <c:v>112.7872668063263</c:v>
                </c:pt>
                <c:pt idx="145">
                  <c:v>107.82457143239267</c:v>
                </c:pt>
                <c:pt idx="146">
                  <c:v>110.27884969864942</c:v>
                </c:pt>
                <c:pt idx="147">
                  <c:v>115.3496842873009</c:v>
                </c:pt>
                <c:pt idx="148">
                  <c:v>116.65109957526167</c:v>
                </c:pt>
                <c:pt idx="149">
                  <c:v>116.65109957526167</c:v>
                </c:pt>
                <c:pt idx="150">
                  <c:v>112.7872668063263</c:v>
                </c:pt>
                <c:pt idx="151">
                  <c:v>121.99106071824535</c:v>
                </c:pt>
                <c:pt idx="152">
                  <c:v>117.96596250972443</c:v>
                </c:pt>
                <c:pt idx="153">
                  <c:v>126.13655009305455</c:v>
                </c:pt>
                <c:pt idx="154">
                  <c:v>134.78676754531094</c:v>
                </c:pt>
                <c:pt idx="155">
                  <c:v>127.54505012887495</c:v>
                </c:pt>
                <c:pt idx="156">
                  <c:v>131.85030936398311</c:v>
                </c:pt>
                <c:pt idx="157">
                  <c:v>124.7413732330775</c:v>
                </c:pt>
                <c:pt idx="158">
                  <c:v>137.77608485189765</c:v>
                </c:pt>
                <c:pt idx="159">
                  <c:v>137.77608485189765</c:v>
                </c:pt>
                <c:pt idx="160">
                  <c:v>148.65285694886305</c:v>
                </c:pt>
                <c:pt idx="161">
                  <c:v>151.87823466583203</c:v>
                </c:pt>
                <c:pt idx="162">
                  <c:v>160.16909811514287</c:v>
                </c:pt>
                <c:pt idx="163">
                  <c:v>163.57602546383887</c:v>
                </c:pt>
                <c:pt idx="164">
                  <c:v>174.10546374088128</c:v>
                </c:pt>
                <c:pt idx="165">
                  <c:v>188.85943347442338</c:v>
                </c:pt>
                <c:pt idx="166">
                  <c:v>188.85943347442338</c:v>
                </c:pt>
                <c:pt idx="167">
                  <c:v>188.85943347442338</c:v>
                </c:pt>
                <c:pt idx="168">
                  <c:v>194.60104806225877</c:v>
                </c:pt>
                <c:pt idx="169">
                  <c:v>204.4216455437199</c:v>
                </c:pt>
                <c:pt idx="170">
                  <c:v>204.4216455437199</c:v>
                </c:pt>
                <c:pt idx="171">
                  <c:v>220.78280556802179</c:v>
                </c:pt>
                <c:pt idx="172">
                  <c:v>229.26011110898449</c:v>
                </c:pt>
                <c:pt idx="173">
                  <c:v>249.05002433907833</c:v>
                </c:pt>
                <c:pt idx="174">
                  <c:v>291.55993255083848</c:v>
                </c:pt>
                <c:pt idx="175">
                  <c:v>314.25488509075262</c:v>
                </c:pt>
                <c:pt idx="176">
                  <c:v>324.64515947124147</c:v>
                </c:pt>
                <c:pt idx="177">
                  <c:v>337.89353240216411</c:v>
                </c:pt>
                <c:pt idx="178">
                  <c:v>324.64515947124147</c:v>
                </c:pt>
                <c:pt idx="179">
                  <c:v>351.42948497457053</c:v>
                </c:pt>
                <c:pt idx="180">
                  <c:v>365.25100620091536</c:v>
                </c:pt>
                <c:pt idx="181">
                  <c:v>408.40923180729993</c:v>
                </c:pt>
                <c:pt idx="182">
                  <c:v>476.21597140949262</c:v>
                </c:pt>
                <c:pt idx="183">
                  <c:v>532.19559333718416</c:v>
                </c:pt>
                <c:pt idx="184">
                  <c:v>545.81270928218362</c:v>
                </c:pt>
                <c:pt idx="185">
                  <c:v>660.72036817077708</c:v>
                </c:pt>
                <c:pt idx="186">
                  <c:v>835.4812135837816</c:v>
                </c:pt>
                <c:pt idx="187">
                  <c:v>818.81514737189207</c:v>
                </c:pt>
                <c:pt idx="188">
                  <c:v>903.66624112318686</c:v>
                </c:pt>
                <c:pt idx="189">
                  <c:v>987.74915387555484</c:v>
                </c:pt>
                <c:pt idx="190">
                  <c:v>1033.337933592758</c:v>
                </c:pt>
                <c:pt idx="191">
                  <c:v>1037.9468689877074</c:v>
                </c:pt>
                <c:pt idx="192">
                  <c:v>1403.5035371472463</c:v>
                </c:pt>
                <c:pt idx="193">
                  <c:v>1494.0942326180204</c:v>
                </c:pt>
                <c:pt idx="194">
                  <c:v>1510.3291283662506</c:v>
                </c:pt>
                <c:pt idx="195">
                  <c:v>1885.8267260908685</c:v>
                </c:pt>
                <c:pt idx="196">
                  <c:v>1933.6672267960503</c:v>
                </c:pt>
                <c:pt idx="197">
                  <c:v>2167.545160340057</c:v>
                </c:pt>
                <c:pt idx="198">
                  <c:v>2359.7590739201223</c:v>
                </c:pt>
                <c:pt idx="199">
                  <c:v>2262.8295440710649</c:v>
                </c:pt>
                <c:pt idx="200">
                  <c:v>2763.5216920876815</c:v>
                </c:pt>
                <c:pt idx="201">
                  <c:v>2701.3500757809652</c:v>
                </c:pt>
                <c:pt idx="202">
                  <c:v>3118.9524017259591</c:v>
                </c:pt>
                <c:pt idx="203">
                  <c:v>3490.9230739104146</c:v>
                </c:pt>
                <c:pt idx="204">
                  <c:v>3863.0196902372263</c:v>
                </c:pt>
                <c:pt idx="205">
                  <c:v>3753.0033841108516</c:v>
                </c:pt>
                <c:pt idx="206">
                  <c:v>4167.6913258266459</c:v>
                </c:pt>
                <c:pt idx="207">
                  <c:v>4356.3254630736392</c:v>
                </c:pt>
                <c:pt idx="208">
                  <c:v>4691.8109624555582</c:v>
                </c:pt>
                <c:pt idx="209">
                  <c:v>4691.8109624555582</c:v>
                </c:pt>
                <c:pt idx="210">
                  <c:v>4607.0656293096363</c:v>
                </c:pt>
                <c:pt idx="211">
                  <c:v>5124.1124616089992</c:v>
                </c:pt>
                <c:pt idx="212">
                  <c:v>5752.7139363160422</c:v>
                </c:pt>
                <c:pt idx="213">
                  <c:v>5937.1860448807702</c:v>
                </c:pt>
                <c:pt idx="214">
                  <c:v>6503.2240198869549</c:v>
                </c:pt>
                <c:pt idx="215">
                  <c:v>7588.4519644263728</c:v>
                </c:pt>
                <c:pt idx="216">
                  <c:v>7894.7181891339897</c:v>
                </c:pt>
                <c:pt idx="217">
                  <c:v>9709.3736626670488</c:v>
                </c:pt>
                <c:pt idx="218">
                  <c:v>10267.710966940811</c:v>
                </c:pt>
                <c:pt idx="219">
                  <c:v>10043.074103815146</c:v>
                </c:pt>
                <c:pt idx="220">
                  <c:v>10380.674615764248</c:v>
                </c:pt>
                <c:pt idx="221">
                  <c:v>10267.710966940811</c:v>
                </c:pt>
                <c:pt idx="222">
                  <c:v>10155.17683003453</c:v>
                </c:pt>
                <c:pt idx="223">
                  <c:v>11887.456417496798</c:v>
                </c:pt>
                <c:pt idx="224">
                  <c:v>13339.159004678237</c:v>
                </c:pt>
                <c:pt idx="225">
                  <c:v>12727.377011140476</c:v>
                </c:pt>
                <c:pt idx="226">
                  <c:v>12485.408293879695</c:v>
                </c:pt>
                <c:pt idx="227">
                  <c:v>14086.018308133434</c:v>
                </c:pt>
                <c:pt idx="228">
                  <c:v>14846.459823714284</c:v>
                </c:pt>
                <c:pt idx="229">
                  <c:v>16671.996585548011</c:v>
                </c:pt>
                <c:pt idx="230">
                  <c:v>19259.040822349962</c:v>
                </c:pt>
                <c:pt idx="231">
                  <c:v>18842.45319687821</c:v>
                </c:pt>
                <c:pt idx="232">
                  <c:v>20668.950019134423</c:v>
                </c:pt>
                <c:pt idx="233">
                  <c:v>22549.496441062853</c:v>
                </c:pt>
                <c:pt idx="234">
                  <c:v>22256.748010961455</c:v>
                </c:pt>
                <c:pt idx="235">
                  <c:v>21674.970926219172</c:v>
                </c:pt>
                <c:pt idx="236">
                  <c:v>23583.757856451241</c:v>
                </c:pt>
                <c:pt idx="237">
                  <c:v>22843.475146305209</c:v>
                </c:pt>
                <c:pt idx="238">
                  <c:v>21674.970926219172</c:v>
                </c:pt>
                <c:pt idx="239">
                  <c:v>22696.332456500164</c:v>
                </c:pt>
                <c:pt idx="240">
                  <c:v>22696.332456500164</c:v>
                </c:pt>
                <c:pt idx="241">
                  <c:v>27708.905402631975</c:v>
                </c:pt>
                <c:pt idx="242">
                  <c:v>27240.198502886884</c:v>
                </c:pt>
                <c:pt idx="243">
                  <c:v>27552.388673749087</c:v>
                </c:pt>
                <c:pt idx="244">
                  <c:v>26929.137629646273</c:v>
                </c:pt>
                <c:pt idx="245">
                  <c:v>28337.766294238038</c:v>
                </c:pt>
                <c:pt idx="246">
                  <c:v>26156.465400561181</c:v>
                </c:pt>
                <c:pt idx="247">
                  <c:v>28180.133417843899</c:v>
                </c:pt>
                <c:pt idx="248">
                  <c:v>27084.526533282562</c:v>
                </c:pt>
                <c:pt idx="249">
                  <c:v>26464.676806530937</c:v>
                </c:pt>
                <c:pt idx="250">
                  <c:v>27240.198502886884</c:v>
                </c:pt>
                <c:pt idx="251">
                  <c:v>25849.404457971363</c:v>
                </c:pt>
                <c:pt idx="252">
                  <c:v>25849.404457971363</c:v>
                </c:pt>
                <c:pt idx="253">
                  <c:v>26774.032538974989</c:v>
                </c:pt>
                <c:pt idx="254">
                  <c:v>25238.758880185058</c:v>
                </c:pt>
                <c:pt idx="255">
                  <c:v>23435.094989990353</c:v>
                </c:pt>
                <c:pt idx="256">
                  <c:v>23435.094989990353</c:v>
                </c:pt>
                <c:pt idx="257">
                  <c:v>24331.576721574802</c:v>
                </c:pt>
                <c:pt idx="258">
                  <c:v>23138.677005856909</c:v>
                </c:pt>
                <c:pt idx="259">
                  <c:v>26619.212012660675</c:v>
                </c:pt>
                <c:pt idx="260">
                  <c:v>22843.475146305209</c:v>
                </c:pt>
                <c:pt idx="261">
                  <c:v>24331.576721574802</c:v>
                </c:pt>
                <c:pt idx="262">
                  <c:v>20384.378553705785</c:v>
                </c:pt>
                <c:pt idx="263">
                  <c:v>19538.416860663627</c:v>
                </c:pt>
                <c:pt idx="264">
                  <c:v>18980.984144485792</c:v>
                </c:pt>
                <c:pt idx="265">
                  <c:v>18980.984144485792</c:v>
                </c:pt>
                <c:pt idx="266">
                  <c:v>17746.285212596591</c:v>
                </c:pt>
                <c:pt idx="267">
                  <c:v>16406.912401217727</c:v>
                </c:pt>
                <c:pt idx="268">
                  <c:v>14718.789182967234</c:v>
                </c:pt>
                <c:pt idx="269">
                  <c:v>15102.90670226773</c:v>
                </c:pt>
                <c:pt idx="270">
                  <c:v>14846.459823714284</c:v>
                </c:pt>
                <c:pt idx="271">
                  <c:v>12485.408293879695</c:v>
                </c:pt>
                <c:pt idx="272">
                  <c:v>12848.95246633945</c:v>
                </c:pt>
                <c:pt idx="273">
                  <c:v>11887.456417496798</c:v>
                </c:pt>
                <c:pt idx="274">
                  <c:v>9931.4047059794793</c:v>
                </c:pt>
                <c:pt idx="275">
                  <c:v>8625.896770718995</c:v>
                </c:pt>
                <c:pt idx="276">
                  <c:v>8101.2805333086035</c:v>
                </c:pt>
                <c:pt idx="277">
                  <c:v>6989.0403729476138</c:v>
                </c:pt>
                <c:pt idx="278">
                  <c:v>5937.1860448807702</c:v>
                </c:pt>
                <c:pt idx="279">
                  <c:v>5937.1860448807702</c:v>
                </c:pt>
                <c:pt idx="280">
                  <c:v>6407.5867693263708</c:v>
                </c:pt>
                <c:pt idx="281">
                  <c:v>6030.2184030888257</c:v>
                </c:pt>
                <c:pt idx="282">
                  <c:v>5570.3858200909626</c:v>
                </c:pt>
                <c:pt idx="283">
                  <c:v>5390.226884159677</c:v>
                </c:pt>
                <c:pt idx="284">
                  <c:v>5752.7139363160422</c:v>
                </c:pt>
                <c:pt idx="285">
                  <c:v>5124.1124616089992</c:v>
                </c:pt>
                <c:pt idx="286">
                  <c:v>4607.0656293096363</c:v>
                </c:pt>
                <c:pt idx="287">
                  <c:v>3958.2812558318174</c:v>
                </c:pt>
                <c:pt idx="288">
                  <c:v>3468.1495581524973</c:v>
                </c:pt>
                <c:pt idx="289">
                  <c:v>3053.7360527962683</c:v>
                </c:pt>
                <c:pt idx="290">
                  <c:v>3280.6183132056517</c:v>
                </c:pt>
                <c:pt idx="291">
                  <c:v>2981.9062567519204</c:v>
                </c:pt>
                <c:pt idx="292">
                  <c:v>2612.5378181090978</c:v>
                </c:pt>
                <c:pt idx="293">
                  <c:v>2551.7443356768854</c:v>
                </c:pt>
                <c:pt idx="294">
                  <c:v>2392.4308976541552</c:v>
                </c:pt>
                <c:pt idx="295">
                  <c:v>2451.6925871013605</c:v>
                </c:pt>
                <c:pt idx="296">
                  <c:v>2385.8821307697954</c:v>
                </c:pt>
                <c:pt idx="297">
                  <c:v>2294.9576314236151</c:v>
                </c:pt>
                <c:pt idx="298">
                  <c:v>2092.5165040080119</c:v>
                </c:pt>
                <c:pt idx="299">
                  <c:v>1873.9436201262886</c:v>
                </c:pt>
                <c:pt idx="300">
                  <c:v>1797.4596557577638</c:v>
                </c:pt>
                <c:pt idx="301">
                  <c:v>1756.8225999696974</c:v>
                </c:pt>
                <c:pt idx="302">
                  <c:v>1722.2978447781654</c:v>
                </c:pt>
                <c:pt idx="303">
                  <c:v>1510.3291283662506</c:v>
                </c:pt>
                <c:pt idx="304">
                  <c:v>1581.5318190440389</c:v>
                </c:pt>
                <c:pt idx="305">
                  <c:v>1532.0906149634245</c:v>
                </c:pt>
                <c:pt idx="306">
                  <c:v>1494.0942326180204</c:v>
                </c:pt>
                <c:pt idx="307">
                  <c:v>1576.0058052034433</c:v>
                </c:pt>
                <c:pt idx="308">
                  <c:v>1504.9092716151356</c:v>
                </c:pt>
                <c:pt idx="309">
                  <c:v>1553.9830109217994</c:v>
                </c:pt>
                <c:pt idx="310">
                  <c:v>1346.1739091780751</c:v>
                </c:pt>
                <c:pt idx="311">
                  <c:v>1414.0363701784213</c:v>
                </c:pt>
                <c:pt idx="312">
                  <c:v>1315.334625884457</c:v>
                </c:pt>
                <c:pt idx="313">
                  <c:v>1204.8978601728554</c:v>
                </c:pt>
                <c:pt idx="314">
                  <c:v>1132.0151951619118</c:v>
                </c:pt>
                <c:pt idx="315">
                  <c:v>1108.1626477706773</c:v>
                </c:pt>
                <c:pt idx="316">
                  <c:v>1132.0151951619118</c:v>
                </c:pt>
                <c:pt idx="317">
                  <c:v>1117.6769947895821</c:v>
                </c:pt>
                <c:pt idx="318">
                  <c:v>996.79385521723589</c:v>
                </c:pt>
                <c:pt idx="319">
                  <c:v>869.27099419705655</c:v>
                </c:pt>
                <c:pt idx="320">
                  <c:v>848.08106941201288</c:v>
                </c:pt>
                <c:pt idx="321">
                  <c:v>873.53740411820888</c:v>
                </c:pt>
                <c:pt idx="322">
                  <c:v>810.53963506067271</c:v>
                </c:pt>
                <c:pt idx="323">
                  <c:v>798.19852323077191</c:v>
                </c:pt>
                <c:pt idx="324">
                  <c:v>790.01935324278315</c:v>
                </c:pt>
                <c:pt idx="325">
                  <c:v>765.71440024300352</c:v>
                </c:pt>
                <c:pt idx="326">
                  <c:v>718.15942730006873</c:v>
                </c:pt>
                <c:pt idx="327">
                  <c:v>672.02823172519049</c:v>
                </c:pt>
                <c:pt idx="328">
                  <c:v>675.81760460273222</c:v>
                </c:pt>
                <c:pt idx="329">
                  <c:v>737.80216513553944</c:v>
                </c:pt>
                <c:pt idx="330">
                  <c:v>698.76386539634609</c:v>
                </c:pt>
                <c:pt idx="331">
                  <c:v>627.34201467095261</c:v>
                </c:pt>
                <c:pt idx="332">
                  <c:v>598.36473829945965</c:v>
                </c:pt>
                <c:pt idx="333">
                  <c:v>552.68426489594071</c:v>
                </c:pt>
                <c:pt idx="334">
                  <c:v>505.46842480521423</c:v>
                </c:pt>
                <c:pt idx="335">
                  <c:v>502.17533686250522</c:v>
                </c:pt>
                <c:pt idx="336">
                  <c:v>627.34201467095261</c:v>
                </c:pt>
                <c:pt idx="337">
                  <c:v>542.39266039236475</c:v>
                </c:pt>
                <c:pt idx="338">
                  <c:v>502.17533686250522</c:v>
                </c:pt>
                <c:pt idx="339">
                  <c:v>473.01943170993349</c:v>
                </c:pt>
                <c:pt idx="340">
                  <c:v>457.19901019036018</c:v>
                </c:pt>
                <c:pt idx="341">
                  <c:v>485.87024151568795</c:v>
                </c:pt>
                <c:pt idx="342">
                  <c:v>473.01943170993349</c:v>
                </c:pt>
                <c:pt idx="343">
                  <c:v>457.19901019036018</c:v>
                </c:pt>
                <c:pt idx="344">
                  <c:v>460.34140920823069</c:v>
                </c:pt>
                <c:pt idx="345">
                  <c:v>502.17533686250522</c:v>
                </c:pt>
                <c:pt idx="346">
                  <c:v>498.89291968117368</c:v>
                </c:pt>
                <c:pt idx="347">
                  <c:v>482.64139067074871</c:v>
                </c:pt>
                <c:pt idx="348">
                  <c:v>535.58408871344193</c:v>
                </c:pt>
                <c:pt idx="349">
                  <c:v>469.83369117053564</c:v>
                </c:pt>
                <c:pt idx="350">
                  <c:v>463.49466541303229</c:v>
                </c:pt>
                <c:pt idx="351">
                  <c:v>469.83369117053564</c:v>
                </c:pt>
                <c:pt idx="352">
                  <c:v>438.57343722381358</c:v>
                </c:pt>
                <c:pt idx="353">
                  <c:v>411.3759046728905</c:v>
                </c:pt>
                <c:pt idx="354">
                  <c:v>405.45366945324599</c:v>
                </c:pt>
                <c:pt idx="355">
                  <c:v>420.34243447883091</c:v>
                </c:pt>
                <c:pt idx="356">
                  <c:v>420.34243447883091</c:v>
                </c:pt>
                <c:pt idx="357">
                  <c:v>379.35610906905907</c:v>
                </c:pt>
                <c:pt idx="358">
                  <c:v>402.50923285403786</c:v>
                </c:pt>
                <c:pt idx="359">
                  <c:v>423.35339772128469</c:v>
                </c:pt>
                <c:pt idx="360">
                  <c:v>438.57343722381358</c:v>
                </c:pt>
                <c:pt idx="361">
                  <c:v>411.3759046728905</c:v>
                </c:pt>
                <c:pt idx="362">
                  <c:v>379.35610906905907</c:v>
                </c:pt>
                <c:pt idx="363">
                  <c:v>408.40923180729993</c:v>
                </c:pt>
                <c:pt idx="364">
                  <c:v>365.25100620091536</c:v>
                </c:pt>
                <c:pt idx="365">
                  <c:v>368.04940340486314</c:v>
                </c:pt>
              </c:numCache>
            </c:numRef>
          </c:yVal>
          <c:smooth val="0"/>
          <c:extLst>
            <c:ext xmlns:c16="http://schemas.microsoft.com/office/drawing/2014/chart" uri="{C3380CC4-5D6E-409C-BE32-E72D297353CC}">
              <c16:uniqueId val="{00000001-2F86-45D6-91C0-D2213A8FA8CF}"/>
            </c:ext>
          </c:extLst>
        </c:ser>
        <c:dLbls>
          <c:showLegendKey val="0"/>
          <c:showVal val="0"/>
          <c:showCatName val="0"/>
          <c:showSerName val="0"/>
          <c:showPercent val="0"/>
          <c:showBubbleSize val="0"/>
        </c:dLbls>
        <c:axId val="671279600"/>
        <c:axId val="671279992"/>
      </c:scatterChart>
      <c:valAx>
        <c:axId val="671279600"/>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crossAx val="671279992"/>
        <c:crosses val="autoZero"/>
        <c:crossBetween val="midCat"/>
        <c:majorUnit val="30"/>
        <c:minorUnit val="7"/>
      </c:valAx>
      <c:valAx>
        <c:axId val="671279992"/>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300" b="1" i="0" u="none" strike="noStrike" kern="1200" baseline="0">
                    <a:solidFill>
                      <a:schemeClr val="tx1">
                        <a:lumMod val="65000"/>
                        <a:lumOff val="35000"/>
                      </a:schemeClr>
                    </a:solidFill>
                    <a:latin typeface="+mn-lt"/>
                    <a:ea typeface="+mn-ea"/>
                    <a:cs typeface="+mn-cs"/>
                  </a:defRPr>
                </a:pPr>
                <a:r>
                  <a:rPr lang="en-US" sz="1300"/>
                  <a:t>Daily Load (kg)</a:t>
                </a:r>
              </a:p>
            </c:rich>
          </c:tx>
          <c:layout>
            <c:manualLayout>
              <c:xMode val="edge"/>
              <c:yMode val="edge"/>
              <c:x val="1.4815560845591975E-2"/>
              <c:y val="0.34900445243787426"/>
            </c:manualLayout>
          </c:layout>
          <c:overlay val="0"/>
          <c:spPr>
            <a:noFill/>
            <a:ln>
              <a:noFill/>
            </a:ln>
            <a:effectLst/>
          </c:spPr>
          <c:txPr>
            <a:bodyPr rot="-5400000" spcFirstLastPara="1" vertOverflow="ellipsis" vert="horz" wrap="square" anchor="ctr" anchorCtr="1"/>
            <a:lstStyle/>
            <a:p>
              <a:pPr>
                <a:defRPr sz="1300" b="1" i="0" u="none" strike="noStrike" kern="1200" baseline="0">
                  <a:solidFill>
                    <a:schemeClr val="tx1">
                      <a:lumMod val="65000"/>
                      <a:lumOff val="35000"/>
                    </a:schemeClr>
                  </a:solidFill>
                  <a:latin typeface="+mn-lt"/>
                  <a:ea typeface="+mn-ea"/>
                  <a:cs typeface="+mn-cs"/>
                </a:defRPr>
              </a:pPr>
              <a:endParaRPr lang="en-US"/>
            </a:p>
          </c:txPr>
        </c:title>
        <c:numFmt formatCode="#,##0_);\(#,##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crossAx val="671279600"/>
        <c:crosses val="autoZero"/>
        <c:crossBetween val="midCat"/>
      </c:valAx>
      <c:spPr>
        <a:noFill/>
        <a:ln>
          <a:solidFill>
            <a:schemeClr val="tx1">
              <a:lumMod val="50000"/>
              <a:lumOff val="50000"/>
            </a:schemeClr>
          </a:solidFill>
        </a:ln>
        <a:effectLst/>
      </c:spPr>
    </c:plotArea>
    <c:legend>
      <c:legendPos val="b"/>
      <c:layout>
        <c:manualLayout>
          <c:xMode val="edge"/>
          <c:yMode val="edge"/>
          <c:x val="0.2459122260880181"/>
          <c:y val="0.13817325759071203"/>
          <c:w val="0.65255183727034116"/>
          <c:h val="7.3387107099417453E-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latin typeface="+mn-lt"/>
        </a:defRPr>
      </a:pPr>
      <a:endParaRPr lang="en-US"/>
    </a:p>
  </c:txPr>
  <c:printSettings>
    <c:headerFooter/>
    <c:pageMargins b="0.75" l="0.7" r="0.7" t="0.75" header="0.3" footer="0.3"/>
    <c:pageSetup/>
  </c:printSettings>
  <c:userShapes r:id="rId3"/>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a:t>Iron Concentration at Durango</a:t>
            </a:r>
          </a:p>
        </c:rich>
      </c:tx>
      <c:layout>
        <c:manualLayout>
          <c:xMode val="edge"/>
          <c:yMode val="edge"/>
          <c:x val="0.26770188610144663"/>
          <c:y val="2.1303472954553981E-2"/>
        </c:manualLayout>
      </c:layout>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8328287452440539"/>
          <c:y val="0.15307918827219769"/>
          <c:w val="0.75857820098069129"/>
          <c:h val="0.63741245758914278"/>
        </c:manualLayout>
      </c:layout>
      <c:scatterChart>
        <c:scatterStyle val="lineMarker"/>
        <c:varyColors val="0"/>
        <c:ser>
          <c:idx val="0"/>
          <c:order val="0"/>
          <c:tx>
            <c:strRef>
              <c:f>'Durango_FE background'!$Z$1</c:f>
              <c:strCache>
                <c:ptCount val="1"/>
              </c:strCache>
            </c:strRef>
          </c:tx>
          <c:spPr>
            <a:ln w="19050" cap="rnd">
              <a:solidFill>
                <a:schemeClr val="tx2">
                  <a:lumMod val="60000"/>
                  <a:lumOff val="40000"/>
                </a:schemeClr>
              </a:solidFill>
              <a:round/>
            </a:ln>
            <a:effectLst/>
          </c:spPr>
          <c:marker>
            <c:symbol val="none"/>
          </c:marker>
          <c:xVal>
            <c:numRef>
              <c:f>'Durango_FE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'Durango_FE background'!$H$8:$H$373</c:f>
              <c:numCache>
                <c:formatCode>0.000</c:formatCode>
                <c:ptCount val="366"/>
                <c:pt idx="0">
                  <c:v>2.624331208986214E-2</c:v>
                </c:pt>
                <c:pt idx="1">
                  <c:v>2.6135749096448092E-2</c:v>
                </c:pt>
                <c:pt idx="2">
                  <c:v>2.6207626333222513E-2</c:v>
                </c:pt>
                <c:pt idx="3">
                  <c:v>2.6063185258458719E-2</c:v>
                </c:pt>
                <c:pt idx="4">
                  <c:v>2.6207626333222513E-2</c:v>
                </c:pt>
                <c:pt idx="5">
                  <c:v>2.6296529697558118E-2</c:v>
                </c:pt>
                <c:pt idx="6">
                  <c:v>2.6225490094752283E-2</c:v>
                </c:pt>
                <c:pt idx="7">
                  <c:v>2.6419283048591969E-2</c:v>
                </c:pt>
                <c:pt idx="8">
                  <c:v>2.6207626333222513E-2</c:v>
                </c:pt>
                <c:pt idx="9">
                  <c:v>2.6026641130961346E-2</c:v>
                </c:pt>
                <c:pt idx="10">
                  <c:v>2.6026641130961346E-2</c:v>
                </c:pt>
                <c:pt idx="11">
                  <c:v>2.6026641130961346E-2</c:v>
                </c:pt>
                <c:pt idx="12">
                  <c:v>2.5915936399262148E-2</c:v>
                </c:pt>
                <c:pt idx="13">
                  <c:v>2.5841219328578437E-2</c:v>
                </c:pt>
                <c:pt idx="14">
                  <c:v>2.5841219328578437E-2</c:v>
                </c:pt>
                <c:pt idx="15">
                  <c:v>2.5746765205709409E-2</c:v>
                </c:pt>
                <c:pt idx="16">
                  <c:v>2.5822423428808975E-2</c:v>
                </c:pt>
                <c:pt idx="17">
                  <c:v>2.5727730614003783E-2</c:v>
                </c:pt>
                <c:pt idx="18">
                  <c:v>2.5784689790291904E-2</c:v>
                </c:pt>
                <c:pt idx="19">
                  <c:v>2.5859968309270107E-2</c:v>
                </c:pt>
                <c:pt idx="20">
                  <c:v>2.5934500354263406E-2</c:v>
                </c:pt>
                <c:pt idx="21">
                  <c:v>2.5708647447138196E-2</c:v>
                </c:pt>
                <c:pt idx="22">
                  <c:v>2.5651103633538831E-2</c:v>
                </c:pt>
                <c:pt idx="23">
                  <c:v>2.5554198660784587E-2</c:v>
                </c:pt>
                <c:pt idx="24">
                  <c:v>2.545601263399545E-2</c:v>
                </c:pt>
                <c:pt idx="25">
                  <c:v>2.545601263399545E-2</c:v>
                </c:pt>
                <c:pt idx="26">
                  <c:v>2.545601263399545E-2</c:v>
                </c:pt>
                <c:pt idx="27">
                  <c:v>2.5296151168219913E-2</c:v>
                </c:pt>
                <c:pt idx="28">
                  <c:v>2.545601263399545E-2</c:v>
                </c:pt>
                <c:pt idx="29">
                  <c:v>2.545601263399545E-2</c:v>
                </c:pt>
                <c:pt idx="30">
                  <c:v>2.5396469772648519E-2</c:v>
                </c:pt>
                <c:pt idx="31">
                  <c:v>2.5255637614997092E-2</c:v>
                </c:pt>
                <c:pt idx="32">
                  <c:v>2.5255637614997092E-2</c:v>
                </c:pt>
                <c:pt idx="33">
                  <c:v>2.5255637614997092E-2</c:v>
                </c:pt>
                <c:pt idx="34">
                  <c:v>2.5049638823758678E-2</c:v>
                </c:pt>
                <c:pt idx="35">
                  <c:v>2.5132736354892871E-2</c:v>
                </c:pt>
                <c:pt idx="36">
                  <c:v>2.4986687471996959E-2</c:v>
                </c:pt>
                <c:pt idx="37">
                  <c:v>2.5132736354892871E-2</c:v>
                </c:pt>
                <c:pt idx="38">
                  <c:v>2.5049638823758678E-2</c:v>
                </c:pt>
                <c:pt idx="39">
                  <c:v>2.5028715525645791E-2</c:v>
                </c:pt>
                <c:pt idx="40">
                  <c:v>2.4880539862628517E-2</c:v>
                </c:pt>
                <c:pt idx="41">
                  <c:v>2.4816095718172327E-2</c:v>
                </c:pt>
                <c:pt idx="42">
                  <c:v>2.4880539862628517E-2</c:v>
                </c:pt>
                <c:pt idx="43">
                  <c:v>2.4880539862628517E-2</c:v>
                </c:pt>
                <c:pt idx="44">
                  <c:v>2.479448582225513E-2</c:v>
                </c:pt>
                <c:pt idx="45">
                  <c:v>2.4880539862628517E-2</c:v>
                </c:pt>
                <c:pt idx="46">
                  <c:v>2.4880539862628517E-2</c:v>
                </c:pt>
                <c:pt idx="47">
                  <c:v>2.4880539862628517E-2</c:v>
                </c:pt>
                <c:pt idx="48">
                  <c:v>2.4707391774262434E-2</c:v>
                </c:pt>
                <c:pt idx="49">
                  <c:v>2.455238596387305E-2</c:v>
                </c:pt>
                <c:pt idx="50">
                  <c:v>2.4529965355541111E-2</c:v>
                </c:pt>
                <c:pt idx="51">
                  <c:v>2.4529965355541111E-2</c:v>
                </c:pt>
                <c:pt idx="52">
                  <c:v>2.4439570487255594E-2</c:v>
                </c:pt>
                <c:pt idx="53">
                  <c:v>2.4484911443522658E-2</c:v>
                </c:pt>
                <c:pt idx="54">
                  <c:v>2.455238596387305E-2</c:v>
                </c:pt>
                <c:pt idx="55">
                  <c:v>2.4484911443522658E-2</c:v>
                </c:pt>
                <c:pt idx="56">
                  <c:v>2.4439570487255594E-2</c:v>
                </c:pt>
                <c:pt idx="57">
                  <c:v>2.4371011578390354E-2</c:v>
                </c:pt>
                <c:pt idx="58">
                  <c:v>2.4184870518254197E-2</c:v>
                </c:pt>
                <c:pt idx="59">
                  <c:v>2.4278554791582214E-2</c:v>
                </c:pt>
                <c:pt idx="60">
                  <c:v>2.4278554791582214E-2</c:v>
                </c:pt>
                <c:pt idx="61">
                  <c:v>2.4255250252948262E-2</c:v>
                </c:pt>
                <c:pt idx="62">
                  <c:v>2.4089920776727673E-2</c:v>
                </c:pt>
                <c:pt idx="63">
                  <c:v>2.4017854107582254E-2</c:v>
                </c:pt>
                <c:pt idx="64">
                  <c:v>2.4017854107582254E-2</c:v>
                </c:pt>
                <c:pt idx="65">
                  <c:v>2.3945035693269588E-2</c:v>
                </c:pt>
                <c:pt idx="66">
                  <c:v>2.3797070098197488E-2</c:v>
                </c:pt>
                <c:pt idx="67">
                  <c:v>2.3797070098197488E-2</c:v>
                </c:pt>
                <c:pt idx="68">
                  <c:v>2.3721884367305601E-2</c:v>
                </c:pt>
                <c:pt idx="69">
                  <c:v>2.3671301328080839E-2</c:v>
                </c:pt>
                <c:pt idx="70">
                  <c:v>2.3772099013576162E-2</c:v>
                </c:pt>
                <c:pt idx="71">
                  <c:v>2.3772099013576162E-2</c:v>
                </c:pt>
                <c:pt idx="72">
                  <c:v>2.3797070098197488E-2</c:v>
                </c:pt>
                <c:pt idx="73">
                  <c:v>2.3543190581036811E-2</c:v>
                </c:pt>
                <c:pt idx="74">
                  <c:v>2.3543190581036811E-2</c:v>
                </c:pt>
                <c:pt idx="75">
                  <c:v>2.3491267833126262E-2</c:v>
                </c:pt>
                <c:pt idx="76">
                  <c:v>2.3412635493766487E-2</c:v>
                </c:pt>
                <c:pt idx="77">
                  <c:v>2.3386221650216494E-2</c:v>
                </c:pt>
                <c:pt idx="78">
                  <c:v>2.3491267833126262E-2</c:v>
                </c:pt>
                <c:pt idx="79">
                  <c:v>2.346515769132846E-2</c:v>
                </c:pt>
                <c:pt idx="80">
                  <c:v>2.3412635493766487E-2</c:v>
                </c:pt>
                <c:pt idx="81">
                  <c:v>2.3386221650216494E-2</c:v>
                </c:pt>
                <c:pt idx="82">
                  <c:v>2.3412635493766487E-2</c:v>
                </c:pt>
                <c:pt idx="83">
                  <c:v>2.3412635493766487E-2</c:v>
                </c:pt>
                <c:pt idx="84">
                  <c:v>2.327952653088064E-2</c:v>
                </c:pt>
                <c:pt idx="85">
                  <c:v>2.327952653088064E-2</c:v>
                </c:pt>
                <c:pt idx="86">
                  <c:v>2.314374628353123E-2</c:v>
                </c:pt>
                <c:pt idx="87">
                  <c:v>2.3116258747693477E-2</c:v>
                </c:pt>
                <c:pt idx="88">
                  <c:v>2.3252588088399615E-2</c:v>
                </c:pt>
                <c:pt idx="89">
                  <c:v>2.3198386801300382E-2</c:v>
                </c:pt>
                <c:pt idx="90">
                  <c:v>2.3171121955614046E-2</c:v>
                </c:pt>
                <c:pt idx="91">
                  <c:v>2.3252588088399615E-2</c:v>
                </c:pt>
                <c:pt idx="92">
                  <c:v>2.3252588088399615E-2</c:v>
                </c:pt>
                <c:pt idx="93">
                  <c:v>2.3252588088399615E-2</c:v>
                </c:pt>
                <c:pt idx="94">
                  <c:v>2.335970476416158E-2</c:v>
                </c:pt>
                <c:pt idx="95">
                  <c:v>2.327952653088064E-2</c:v>
                </c:pt>
                <c:pt idx="96">
                  <c:v>2.3171121955614046E-2</c:v>
                </c:pt>
                <c:pt idx="97">
                  <c:v>2.327952653088064E-2</c:v>
                </c:pt>
                <c:pt idx="98">
                  <c:v>2.3252588088399615E-2</c:v>
                </c:pt>
                <c:pt idx="99">
                  <c:v>2.3306358149664207E-2</c:v>
                </c:pt>
                <c:pt idx="100">
                  <c:v>2.3412635493766487E-2</c:v>
                </c:pt>
                <c:pt idx="101">
                  <c:v>2.3252588088399615E-2</c:v>
                </c:pt>
                <c:pt idx="102">
                  <c:v>2.3225541842986714E-2</c:v>
                </c:pt>
                <c:pt idx="103">
                  <c:v>2.314374628353123E-2</c:v>
                </c:pt>
                <c:pt idx="104">
                  <c:v>2.327952653088064E-2</c:v>
                </c:pt>
                <c:pt idx="105">
                  <c:v>2.335970476416158E-2</c:v>
                </c:pt>
                <c:pt idx="106">
                  <c:v>2.327952653088064E-2</c:v>
                </c:pt>
                <c:pt idx="107">
                  <c:v>2.327952653088064E-2</c:v>
                </c:pt>
                <c:pt idx="108">
                  <c:v>2.314374628353123E-2</c:v>
                </c:pt>
                <c:pt idx="109">
                  <c:v>2.3198386801300382E-2</c:v>
                </c:pt>
                <c:pt idx="110">
                  <c:v>2.335970476416158E-2</c:v>
                </c:pt>
                <c:pt idx="111">
                  <c:v>2.3386221650216494E-2</c:v>
                </c:pt>
                <c:pt idx="112">
                  <c:v>2.3306358149664207E-2</c:v>
                </c:pt>
                <c:pt idx="113">
                  <c:v>2.3306358149664207E-2</c:v>
                </c:pt>
                <c:pt idx="114">
                  <c:v>2.3225541842986714E-2</c:v>
                </c:pt>
                <c:pt idx="115">
                  <c:v>2.3252588088399615E-2</c:v>
                </c:pt>
                <c:pt idx="116">
                  <c:v>2.3225541842986714E-2</c:v>
                </c:pt>
                <c:pt idx="117">
                  <c:v>2.314374628353123E-2</c:v>
                </c:pt>
                <c:pt idx="118">
                  <c:v>2.3171121955614046E-2</c:v>
                </c:pt>
                <c:pt idx="119">
                  <c:v>2.314374628353123E-2</c:v>
                </c:pt>
                <c:pt idx="120">
                  <c:v>2.314374628353123E-2</c:v>
                </c:pt>
                <c:pt idx="121">
                  <c:v>2.3198386801300382E-2</c:v>
                </c:pt>
                <c:pt idx="122">
                  <c:v>2.3198386801300382E-2</c:v>
                </c:pt>
                <c:pt idx="123">
                  <c:v>2.3171121955614046E-2</c:v>
                </c:pt>
                <c:pt idx="124">
                  <c:v>2.314374628353123E-2</c:v>
                </c:pt>
                <c:pt idx="125">
                  <c:v>2.3171121955614046E-2</c:v>
                </c:pt>
                <c:pt idx="126">
                  <c:v>2.3198386801300382E-2</c:v>
                </c:pt>
                <c:pt idx="127">
                  <c:v>2.3225541842986714E-2</c:v>
                </c:pt>
                <c:pt idx="128">
                  <c:v>2.3198386801300382E-2</c:v>
                </c:pt>
                <c:pt idx="129">
                  <c:v>2.3252588088399615E-2</c:v>
                </c:pt>
                <c:pt idx="130">
                  <c:v>2.3198386801300382E-2</c:v>
                </c:pt>
                <c:pt idx="131">
                  <c:v>2.3252588088399615E-2</c:v>
                </c:pt>
                <c:pt idx="132">
                  <c:v>2.3333083910148818E-2</c:v>
                </c:pt>
                <c:pt idx="133">
                  <c:v>2.3198386801300382E-2</c:v>
                </c:pt>
                <c:pt idx="134">
                  <c:v>2.3225541842986714E-2</c:v>
                </c:pt>
                <c:pt idx="135">
                  <c:v>2.3333083910148818E-2</c:v>
                </c:pt>
                <c:pt idx="136">
                  <c:v>2.3198386801300382E-2</c:v>
                </c:pt>
                <c:pt idx="137">
                  <c:v>2.3252588088399615E-2</c:v>
                </c:pt>
                <c:pt idx="138">
                  <c:v>2.327952653088064E-2</c:v>
                </c:pt>
                <c:pt idx="139">
                  <c:v>2.335970476416158E-2</c:v>
                </c:pt>
                <c:pt idx="140">
                  <c:v>2.3225541842986714E-2</c:v>
                </c:pt>
                <c:pt idx="141">
                  <c:v>2.335970476416158E-2</c:v>
                </c:pt>
                <c:pt idx="142">
                  <c:v>2.335970476416158E-2</c:v>
                </c:pt>
                <c:pt idx="143">
                  <c:v>2.3412635493766487E-2</c:v>
                </c:pt>
                <c:pt idx="144">
                  <c:v>2.346515769132846E-2</c:v>
                </c:pt>
                <c:pt idx="145">
                  <c:v>2.335970476416158E-2</c:v>
                </c:pt>
                <c:pt idx="146">
                  <c:v>2.3412635493766487E-2</c:v>
                </c:pt>
                <c:pt idx="147">
                  <c:v>2.3517278508454396E-2</c:v>
                </c:pt>
                <c:pt idx="148">
                  <c:v>2.3543190581036811E-2</c:v>
                </c:pt>
                <c:pt idx="149">
                  <c:v>2.3543190581036811E-2</c:v>
                </c:pt>
                <c:pt idx="150">
                  <c:v>2.346515769132846E-2</c:v>
                </c:pt>
                <c:pt idx="151">
                  <c:v>2.3645869714418014E-2</c:v>
                </c:pt>
                <c:pt idx="152">
                  <c:v>2.3569004902928365E-2</c:v>
                </c:pt>
                <c:pt idx="153">
                  <c:v>2.3721884367305601E-2</c:v>
                </c:pt>
                <c:pt idx="154">
                  <c:v>2.387144732581702E-2</c:v>
                </c:pt>
                <c:pt idx="155">
                  <c:v>2.3747037355303945E-2</c:v>
                </c:pt>
                <c:pt idx="156">
                  <c:v>2.382195135550267E-2</c:v>
                </c:pt>
                <c:pt idx="157">
                  <c:v>2.3696639283591687E-2</c:v>
                </c:pt>
                <c:pt idx="158">
                  <c:v>2.3920592706752241E-2</c:v>
                </c:pt>
                <c:pt idx="159">
                  <c:v>2.3920592706752241E-2</c:v>
                </c:pt>
                <c:pt idx="160">
                  <c:v>2.4089920776727673E-2</c:v>
                </c:pt>
                <c:pt idx="161">
                  <c:v>2.4137556276479143E-2</c:v>
                </c:pt>
                <c:pt idx="162">
                  <c:v>2.4255250252948262E-2</c:v>
                </c:pt>
                <c:pt idx="163">
                  <c:v>2.430178262086093E-2</c:v>
                </c:pt>
                <c:pt idx="164">
                  <c:v>2.4439570487255594E-2</c:v>
                </c:pt>
                <c:pt idx="165">
                  <c:v>2.4619228470370121E-2</c:v>
                </c:pt>
                <c:pt idx="166">
                  <c:v>2.4619228470370121E-2</c:v>
                </c:pt>
                <c:pt idx="167">
                  <c:v>2.4619228470370121E-2</c:v>
                </c:pt>
                <c:pt idx="168">
                  <c:v>2.4685452361654491E-2</c:v>
                </c:pt>
                <c:pt idx="169">
                  <c:v>2.479448582225513E-2</c:v>
                </c:pt>
                <c:pt idx="170">
                  <c:v>2.479448582225513E-2</c:v>
                </c:pt>
                <c:pt idx="171">
                  <c:v>2.4965581911781082E-2</c:v>
                </c:pt>
                <c:pt idx="172">
                  <c:v>2.5049638823758678E-2</c:v>
                </c:pt>
                <c:pt idx="173">
                  <c:v>2.5235296702792117E-2</c:v>
                </c:pt>
                <c:pt idx="174">
                  <c:v>2.5593112228391137E-2</c:v>
                </c:pt>
                <c:pt idx="175">
                  <c:v>2.5765751504557028E-2</c:v>
                </c:pt>
                <c:pt idx="176">
                  <c:v>2.5841219328578437E-2</c:v>
                </c:pt>
                <c:pt idx="177">
                  <c:v>2.5934500354263406E-2</c:v>
                </c:pt>
                <c:pt idx="178">
                  <c:v>2.5841219328578437E-2</c:v>
                </c:pt>
                <c:pt idx="179">
                  <c:v>2.6026641130961346E-2</c:v>
                </c:pt>
                <c:pt idx="180">
                  <c:v>2.6117673091128949E-2</c:v>
                </c:pt>
                <c:pt idx="181">
                  <c:v>2.638441083679589E-2</c:v>
                </c:pt>
                <c:pt idx="182">
                  <c:v>2.6759593927852286E-2</c:v>
                </c:pt>
                <c:pt idx="183">
                  <c:v>2.7037585064236227E-2</c:v>
                </c:pt>
                <c:pt idx="184">
                  <c:v>2.7101586364579152E-2</c:v>
                </c:pt>
                <c:pt idx="185">
                  <c:v>2.7595786742229896E-2</c:v>
                </c:pt>
                <c:pt idx="186">
                  <c:v>2.8229199665085483E-2</c:v>
                </c:pt>
                <c:pt idx="187">
                  <c:v>2.817361108757423E-2</c:v>
                </c:pt>
                <c:pt idx="188">
                  <c:v>2.8447869668186906E-2</c:v>
                </c:pt>
                <c:pt idx="189">
                  <c:v>2.8700248535970425E-2</c:v>
                </c:pt>
                <c:pt idx="190">
                  <c:v>2.8830070574964367E-2</c:v>
                </c:pt>
                <c:pt idx="191">
                  <c:v>2.884294269253088E-2</c:v>
                </c:pt>
                <c:pt idx="192">
                  <c:v>2.9744971782622573E-2</c:v>
                </c:pt>
                <c:pt idx="193">
                  <c:v>2.9939449207236801E-2</c:v>
                </c:pt>
                <c:pt idx="194">
                  <c:v>2.9973321298011269E-2</c:v>
                </c:pt>
                <c:pt idx="195">
                  <c:v>3.0687236703859561E-2</c:v>
                </c:pt>
                <c:pt idx="196">
                  <c:v>3.0769989013552296E-2</c:v>
                </c:pt>
                <c:pt idx="197">
                  <c:v>3.1152964686743636E-2</c:v>
                </c:pt>
                <c:pt idx="198">
                  <c:v>3.1444262210484873E-2</c:v>
                </c:pt>
                <c:pt idx="199">
                  <c:v>3.1299779330760689E-2</c:v>
                </c:pt>
                <c:pt idx="200">
                  <c:v>3.2000472532363641E-2</c:v>
                </c:pt>
                <c:pt idx="201">
                  <c:v>3.1919145733351938E-2</c:v>
                </c:pt>
                <c:pt idx="202">
                  <c:v>3.2439823726540036E-2</c:v>
                </c:pt>
                <c:pt idx="203">
                  <c:v>3.2859607504481886E-2</c:v>
                </c:pt>
                <c:pt idx="204">
                  <c:v>3.324594635366461E-2</c:v>
                </c:pt>
                <c:pt idx="205">
                  <c:v>3.3134858742578426E-2</c:v>
                </c:pt>
                <c:pt idx="206">
                  <c:v>3.3541198088062364E-2</c:v>
                </c:pt>
                <c:pt idx="207">
                  <c:v>3.3715648858014521E-2</c:v>
                </c:pt>
                <c:pt idx="208">
                  <c:v>3.4011844032259007E-2</c:v>
                </c:pt>
                <c:pt idx="209">
                  <c:v>3.4011844032259007E-2</c:v>
                </c:pt>
                <c:pt idx="210">
                  <c:v>3.3938626057533103E-2</c:v>
                </c:pt>
                <c:pt idx="211">
                  <c:v>3.4370035555929067E-2</c:v>
                </c:pt>
                <c:pt idx="212">
                  <c:v>3.4850884500720082E-2</c:v>
                </c:pt>
                <c:pt idx="213">
                  <c:v>3.4984165947964052E-2</c:v>
                </c:pt>
                <c:pt idx="214">
                  <c:v>3.5373862523369236E-2</c:v>
                </c:pt>
                <c:pt idx="215">
                  <c:v>3.6052161749936619E-2</c:v>
                </c:pt>
                <c:pt idx="216">
                  <c:v>3.6229745370062912E-2</c:v>
                </c:pt>
                <c:pt idx="217">
                  <c:v>3.7183477887975762E-2</c:v>
                </c:pt>
                <c:pt idx="218">
                  <c:v>3.7448595652110693E-2</c:v>
                </c:pt>
                <c:pt idx="219">
                  <c:v>3.7343324722970035E-2</c:v>
                </c:pt>
                <c:pt idx="220">
                  <c:v>3.7500851586200298E-2</c:v>
                </c:pt>
                <c:pt idx="221">
                  <c:v>3.7448595652110693E-2</c:v>
                </c:pt>
                <c:pt idx="222">
                  <c:v>3.7396087632061065E-2</c:v>
                </c:pt>
                <c:pt idx="223">
                  <c:v>3.8158431722511585E-2</c:v>
                </c:pt>
                <c:pt idx="224">
                  <c:v>3.8732638144234353E-2</c:v>
                </c:pt>
                <c:pt idx="225">
                  <c:v>3.8496959067681899E-2</c:v>
                </c:pt>
                <c:pt idx="226">
                  <c:v>3.8401281437687618E-2</c:v>
                </c:pt>
                <c:pt idx="227">
                  <c:v>3.9009093184561493E-2</c:v>
                </c:pt>
                <c:pt idx="228">
                  <c:v>3.9278967343600611E-2</c:v>
                </c:pt>
                <c:pt idx="229">
                  <c:v>3.98849852163961E-2</c:v>
                </c:pt>
                <c:pt idx="230">
                  <c:v>4.0659894076307691E-2</c:v>
                </c:pt>
                <c:pt idx="231">
                  <c:v>4.0540891937085072E-2</c:v>
                </c:pt>
                <c:pt idx="232">
                  <c:v>4.1048148154007216E-2</c:v>
                </c:pt>
                <c:pt idx="233">
                  <c:v>4.153471141865403E-2</c:v>
                </c:pt>
                <c:pt idx="234">
                  <c:v>4.146112577216847E-2</c:v>
                </c:pt>
                <c:pt idx="235">
                  <c:v>4.1312591782491678E-2</c:v>
                </c:pt>
                <c:pt idx="236">
                  <c:v>4.1788790313047081E-2</c:v>
                </c:pt>
                <c:pt idx="237">
                  <c:v>4.1607851244890512E-2</c:v>
                </c:pt>
                <c:pt idx="238">
                  <c:v>4.1312591782491678E-2</c:v>
                </c:pt>
                <c:pt idx="239">
                  <c:v>4.157133667248912E-2</c:v>
                </c:pt>
                <c:pt idx="240">
                  <c:v>4.157133667248912E-2</c:v>
                </c:pt>
                <c:pt idx="241">
                  <c:v>4.2722095146996965E-2</c:v>
                </c:pt>
                <c:pt idx="242">
                  <c:v>4.2621818894862065E-2</c:v>
                </c:pt>
                <c:pt idx="243">
                  <c:v>4.2688759717539868E-2</c:v>
                </c:pt>
                <c:pt idx="244">
                  <c:v>4.2554514386154603E-2</c:v>
                </c:pt>
                <c:pt idx="245">
                  <c:v>4.2854549775848579E-2</c:v>
                </c:pt>
                <c:pt idx="246">
                  <c:v>4.2384631853767951E-2</c:v>
                </c:pt>
                <c:pt idx="247">
                  <c:v>4.2821568101342862E-2</c:v>
                </c:pt>
                <c:pt idx="248">
                  <c:v>4.2588212384060679E-2</c:v>
                </c:pt>
                <c:pt idx="249">
                  <c:v>4.2452865716497416E-2</c:v>
                </c:pt>
                <c:pt idx="250">
                  <c:v>4.2621818894862065E-2</c:v>
                </c:pt>
                <c:pt idx="251">
                  <c:v>4.2316017952921822E-2</c:v>
                </c:pt>
                <c:pt idx="252">
                  <c:v>4.2316017952921822E-2</c:v>
                </c:pt>
                <c:pt idx="253">
                  <c:v>4.2520724328630861E-2</c:v>
                </c:pt>
                <c:pt idx="254">
                  <c:v>4.21776304032122E-2</c:v>
                </c:pt>
                <c:pt idx="255">
                  <c:v>4.1752817861947115E-2</c:v>
                </c:pt>
                <c:pt idx="256">
                  <c:v>4.1752817861947115E-2</c:v>
                </c:pt>
                <c:pt idx="257">
                  <c:v>4.1967073429676392E-2</c:v>
                </c:pt>
                <c:pt idx="258">
                  <c:v>4.1680551389999085E-2</c:v>
                </c:pt>
                <c:pt idx="259">
                  <c:v>4.2486841633355345E-2</c:v>
                </c:pt>
                <c:pt idx="260">
                  <c:v>4.1607851244890512E-2</c:v>
                </c:pt>
                <c:pt idx="261">
                  <c:v>4.1967073429676392E-2</c:v>
                </c:pt>
                <c:pt idx="262">
                  <c:v>4.097150530508599E-2</c:v>
                </c:pt>
                <c:pt idx="263">
                  <c:v>4.0738568069955641E-2</c:v>
                </c:pt>
                <c:pt idx="264">
                  <c:v>4.0580692826686443E-2</c:v>
                </c:pt>
                <c:pt idx="265">
                  <c:v>4.0580692826686443E-2</c:v>
                </c:pt>
                <c:pt idx="266">
                  <c:v>4.0217538733050541E-2</c:v>
                </c:pt>
                <c:pt idx="267">
                  <c:v>3.9800337758479465E-2</c:v>
                </c:pt>
                <c:pt idx="268">
                  <c:v>3.9234430183345166E-2</c:v>
                </c:pt>
                <c:pt idx="269">
                  <c:v>3.9367523993396492E-2</c:v>
                </c:pt>
                <c:pt idx="270">
                  <c:v>3.9278967343600611E-2</c:v>
                </c:pt>
                <c:pt idx="271">
                  <c:v>3.8401281437687618E-2</c:v>
                </c:pt>
                <c:pt idx="272">
                  <c:v>3.8544492700960158E-2</c:v>
                </c:pt>
                <c:pt idx="273">
                  <c:v>3.8158431722511585E-2</c:v>
                </c:pt>
                <c:pt idx="274">
                  <c:v>3.72903040727178E-2</c:v>
                </c:pt>
                <c:pt idx="275">
                  <c:v>3.6632841917196124E-2</c:v>
                </c:pt>
                <c:pt idx="276">
                  <c:v>3.6346491315595829E-2</c:v>
                </c:pt>
                <c:pt idx="277">
                  <c:v>3.5687686211290634E-2</c:v>
                </c:pt>
                <c:pt idx="278">
                  <c:v>3.4984165947964052E-2</c:v>
                </c:pt>
                <c:pt idx="279">
                  <c:v>3.4984165947964052E-2</c:v>
                </c:pt>
                <c:pt idx="280">
                  <c:v>3.530993452202609E-2</c:v>
                </c:pt>
                <c:pt idx="281">
                  <c:v>3.5050156813470588E-2</c:v>
                </c:pt>
                <c:pt idx="282">
                  <c:v>3.4715825952288767E-2</c:v>
                </c:pt>
                <c:pt idx="283">
                  <c:v>3.4578935073718668E-2</c:v>
                </c:pt>
                <c:pt idx="284">
                  <c:v>3.4850884500720082E-2</c:v>
                </c:pt>
                <c:pt idx="285">
                  <c:v>3.4370035555929067E-2</c:v>
                </c:pt>
                <c:pt idx="286">
                  <c:v>3.3938626057533103E-2</c:v>
                </c:pt>
                <c:pt idx="287">
                  <c:v>3.3340158152823665E-2</c:v>
                </c:pt>
                <c:pt idx="288">
                  <c:v>3.2834936424474506E-2</c:v>
                </c:pt>
                <c:pt idx="289">
                  <c:v>3.2362244278263036E-2</c:v>
                </c:pt>
                <c:pt idx="290">
                  <c:v>3.2626820707833237E-2</c:v>
                </c:pt>
                <c:pt idx="291">
                  <c:v>3.2275287667953546E-2</c:v>
                </c:pt>
                <c:pt idx="292">
                  <c:v>3.1800400103478156E-2</c:v>
                </c:pt>
                <c:pt idx="293">
                  <c:v>3.1717289046288386E-2</c:v>
                </c:pt>
                <c:pt idx="294">
                  <c:v>3.1491919503116229E-2</c:v>
                </c:pt>
                <c:pt idx="295">
                  <c:v>3.1577082532804703E-2</c:v>
                </c:pt>
                <c:pt idx="296">
                  <c:v>3.1482407886384699E-2</c:v>
                </c:pt>
                <c:pt idx="297">
                  <c:v>3.1348195173014244E-2</c:v>
                </c:pt>
                <c:pt idx="298">
                  <c:v>3.1033775114083059E-2</c:v>
                </c:pt>
                <c:pt idx="299">
                  <c:v>3.0666428186917265E-2</c:v>
                </c:pt>
                <c:pt idx="300">
                  <c:v>3.0529974154022456E-2</c:v>
                </c:pt>
                <c:pt idx="301">
                  <c:v>3.0455621034249942E-2</c:v>
                </c:pt>
                <c:pt idx="302">
                  <c:v>3.0391388962728437E-2</c:v>
                </c:pt>
                <c:pt idx="303">
                  <c:v>2.9973321298011269E-2</c:v>
                </c:pt>
                <c:pt idx="304">
                  <c:v>3.011859918563246E-2</c:v>
                </c:pt>
                <c:pt idx="305">
                  <c:v>3.0018280219821496E-2</c:v>
                </c:pt>
                <c:pt idx="306">
                  <c:v>2.9939449207236801E-2</c:v>
                </c:pt>
                <c:pt idx="307">
                  <c:v>3.0107509306236166E-2</c:v>
                </c:pt>
                <c:pt idx="308">
                  <c:v>2.9962045234916815E-2</c:v>
                </c:pt>
                <c:pt idx="309">
                  <c:v>3.0063008659635397E-2</c:v>
                </c:pt>
                <c:pt idx="310">
                  <c:v>2.9616763264861765E-2</c:v>
                </c:pt>
                <c:pt idx="311">
                  <c:v>2.9768079285566074E-2</c:v>
                </c:pt>
                <c:pt idx="312">
                  <c:v>2.9546018606419505E-2</c:v>
                </c:pt>
                <c:pt idx="313">
                  <c:v>2.9281506939326366E-2</c:v>
                </c:pt>
                <c:pt idx="314">
                  <c:v>2.9096330680776786E-2</c:v>
                </c:pt>
                <c:pt idx="315">
                  <c:v>2.9033694429640822E-2</c:v>
                </c:pt>
                <c:pt idx="316">
                  <c:v>2.9096330680776786E-2</c:v>
                </c:pt>
                <c:pt idx="317">
                  <c:v>2.9058804690778255E-2</c:v>
                </c:pt>
                <c:pt idx="318">
                  <c:v>2.8726374782985835E-2</c:v>
                </c:pt>
                <c:pt idx="319">
                  <c:v>2.833926029631129E-2</c:v>
                </c:pt>
                <c:pt idx="320">
                  <c:v>2.8270645293108854E-2</c:v>
                </c:pt>
                <c:pt idx="321">
                  <c:v>2.8352914929981928E-2</c:v>
                </c:pt>
                <c:pt idx="322">
                  <c:v>2.8145674694117998E-2</c:v>
                </c:pt>
                <c:pt idx="323">
                  <c:v>2.8103590379380105E-2</c:v>
                </c:pt>
                <c:pt idx="324">
                  <c:v>2.8075413249146867E-2</c:v>
                </c:pt>
                <c:pt idx="325">
                  <c:v>2.7990292943859876E-2</c:v>
                </c:pt>
                <c:pt idx="326">
                  <c:v>2.7817330146696673E-2</c:v>
                </c:pt>
                <c:pt idx="327">
                  <c:v>2.7640586077929168E-2</c:v>
                </c:pt>
                <c:pt idx="328">
                  <c:v>2.7655463827108574E-2</c:v>
                </c:pt>
                <c:pt idx="329">
                  <c:v>2.7889846845526752E-2</c:v>
                </c:pt>
                <c:pt idx="330">
                  <c:v>2.7744157150532283E-2</c:v>
                </c:pt>
                <c:pt idx="331">
                  <c:v>2.7459865865085881E-2</c:v>
                </c:pt>
                <c:pt idx="332">
                  <c:v>2.7337073254962312E-2</c:v>
                </c:pt>
                <c:pt idx="333">
                  <c:v>2.7133392988433383E-2</c:v>
                </c:pt>
                <c:pt idx="334">
                  <c:v>2.6907995920292894E-2</c:v>
                </c:pt>
                <c:pt idx="335">
                  <c:v>2.6891645466551414E-2</c:v>
                </c:pt>
                <c:pt idx="336">
                  <c:v>2.7459865865085881E-2</c:v>
                </c:pt>
                <c:pt idx="337">
                  <c:v>2.7085634771379277E-2</c:v>
                </c:pt>
                <c:pt idx="338">
                  <c:v>2.6891645466551414E-2</c:v>
                </c:pt>
                <c:pt idx="339">
                  <c:v>2.6742928954896827E-2</c:v>
                </c:pt>
                <c:pt idx="340">
                  <c:v>2.6659063447573718E-2</c:v>
                </c:pt>
                <c:pt idx="341">
                  <c:v>2.6809375758567362E-2</c:v>
                </c:pt>
                <c:pt idx="342">
                  <c:v>2.6742928954896827E-2</c:v>
                </c:pt>
                <c:pt idx="343">
                  <c:v>2.6659063447573718E-2</c:v>
                </c:pt>
                <c:pt idx="344">
                  <c:v>2.6675909230635807E-2</c:v>
                </c:pt>
                <c:pt idx="345">
                  <c:v>2.6891645466551414E-2</c:v>
                </c:pt>
                <c:pt idx="346">
                  <c:v>2.6875260738144131E-2</c:v>
                </c:pt>
                <c:pt idx="347">
                  <c:v>2.6792817156328908E-2</c:v>
                </c:pt>
                <c:pt idx="348">
                  <c:v>2.7053634272781204E-2</c:v>
                </c:pt>
                <c:pt idx="349">
                  <c:v>2.6726228176095927E-2</c:v>
                </c:pt>
                <c:pt idx="350">
                  <c:v>2.6692718492737019E-2</c:v>
                </c:pt>
                <c:pt idx="351">
                  <c:v>2.6726228176095927E-2</c:v>
                </c:pt>
                <c:pt idx="352">
                  <c:v>2.6557211501201203E-2</c:v>
                </c:pt>
                <c:pt idx="353">
                  <c:v>2.6401866751368276E-2</c:v>
                </c:pt>
                <c:pt idx="354">
                  <c:v>2.6366915097835852E-2</c:v>
                </c:pt>
                <c:pt idx="355">
                  <c:v>2.6453997610778091E-2</c:v>
                </c:pt>
                <c:pt idx="356">
                  <c:v>2.6453997610778091E-2</c:v>
                </c:pt>
                <c:pt idx="357">
                  <c:v>2.6207626333222513E-2</c:v>
                </c:pt>
                <c:pt idx="358">
                  <c:v>2.6349379325752577E-2</c:v>
                </c:pt>
                <c:pt idx="359">
                  <c:v>2.6471296281502462E-2</c:v>
                </c:pt>
                <c:pt idx="360">
                  <c:v>2.6557211501201203E-2</c:v>
                </c:pt>
                <c:pt idx="361">
                  <c:v>2.6401866751368276E-2</c:v>
                </c:pt>
                <c:pt idx="362">
                  <c:v>2.6207626333222513E-2</c:v>
                </c:pt>
                <c:pt idx="363">
                  <c:v>2.638441083679589E-2</c:v>
                </c:pt>
                <c:pt idx="364">
                  <c:v>2.6117673091128949E-2</c:v>
                </c:pt>
                <c:pt idx="365">
                  <c:v>2.6135749096448092E-2</c:v>
                </c:pt>
              </c:numCache>
            </c:numRef>
          </c:yVal>
          <c:smooth val="0"/>
          <c:extLst>
            <c:ext xmlns:c16="http://schemas.microsoft.com/office/drawing/2014/chart" uri="{C3380CC4-5D6E-409C-BE32-E72D297353CC}">
              <c16:uniqueId val="{00000000-9702-4D3F-9B1F-42AC80429239}"/>
            </c:ext>
          </c:extLst>
        </c:ser>
        <c:ser>
          <c:idx val="1"/>
          <c:order val="1"/>
          <c:tx>
            <c:strRef>
              <c:f>'Durango_FE background'!$Z$2</c:f>
              <c:strCache>
                <c:ptCount val="1"/>
              </c:strCache>
            </c:strRef>
          </c:tx>
          <c:spPr>
            <a:ln w="22225" cap="rnd">
              <a:solidFill>
                <a:schemeClr val="accent2">
                  <a:lumMod val="75000"/>
                </a:schemeClr>
              </a:solidFill>
              <a:prstDash val="sysDash"/>
              <a:round/>
            </a:ln>
            <a:effectLst/>
          </c:spPr>
          <c:marker>
            <c:symbol val="none"/>
          </c:marker>
          <c:xVal>
            <c:numRef>
              <c:f>'Durango_FE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'Durango_FE background'!$I$8:$I$373</c:f>
              <c:numCache>
                <c:formatCode>0.000</c:formatCode>
                <c:ptCount val="366"/>
                <c:pt idx="0">
                  <c:v>0.47407924250677169</c:v>
                </c:pt>
                <c:pt idx="1">
                  <c:v>0.46145550918826928</c:v>
                </c:pt>
                <c:pt idx="2">
                  <c:v>0.46986647545572779</c:v>
                </c:pt>
                <c:pt idx="3">
                  <c:v>0.45306563306554359</c:v>
                </c:pt>
                <c:pt idx="4">
                  <c:v>0.46986647545572779</c:v>
                </c:pt>
                <c:pt idx="5">
                  <c:v>0.48040682569322435</c:v>
                </c:pt>
                <c:pt idx="6">
                  <c:v>0.47197227722810453</c:v>
                </c:pt>
                <c:pt idx="7">
                  <c:v>0.49520657692547765</c:v>
                </c:pt>
                <c:pt idx="8">
                  <c:v>0.46986647545572779</c:v>
                </c:pt>
                <c:pt idx="9">
                  <c:v>0.44887925507575233</c:v>
                </c:pt>
                <c:pt idx="10">
                  <c:v>0.44887925507575233</c:v>
                </c:pt>
                <c:pt idx="11">
                  <c:v>0.44887925507575233</c:v>
                </c:pt>
                <c:pt idx="12">
                  <c:v>0.43635766596944947</c:v>
                </c:pt>
                <c:pt idx="13">
                  <c:v>0.42804413939901842</c:v>
                </c:pt>
                <c:pt idx="14">
                  <c:v>0.42804413939901842</c:v>
                </c:pt>
                <c:pt idx="15">
                  <c:v>0.41769505348232983</c:v>
                </c:pt>
                <c:pt idx="16">
                  <c:v>0.42597038191704328</c:v>
                </c:pt>
                <c:pt idx="17">
                  <c:v>0.41563135479599644</c:v>
                </c:pt>
                <c:pt idx="18">
                  <c:v>0.42182869506989107</c:v>
                </c:pt>
                <c:pt idx="19">
                  <c:v>0.43011978585740529</c:v>
                </c:pt>
                <c:pt idx="20">
                  <c:v>0.43844047795460561</c:v>
                </c:pt>
                <c:pt idx="21">
                  <c:v>0.41356979479832567</c:v>
                </c:pt>
                <c:pt idx="22">
                  <c:v>0.40739838748067569</c:v>
                </c:pt>
                <c:pt idx="23">
                  <c:v>0.3971596914412725</c:v>
                </c:pt>
                <c:pt idx="24">
                  <c:v>0.38698493067980166</c:v>
                </c:pt>
                <c:pt idx="25">
                  <c:v>0.38698493067980166</c:v>
                </c:pt>
                <c:pt idx="26">
                  <c:v>0.38698493067980166</c:v>
                </c:pt>
                <c:pt idx="27">
                  <c:v>0.37085449640837531</c:v>
                </c:pt>
                <c:pt idx="28">
                  <c:v>0.38698493067980166</c:v>
                </c:pt>
                <c:pt idx="29">
                  <c:v>0.38698493067980166</c:v>
                </c:pt>
                <c:pt idx="30">
                  <c:v>0.38091341244211741</c:v>
                </c:pt>
                <c:pt idx="31">
                  <c:v>0.36685337085662262</c:v>
                </c:pt>
                <c:pt idx="32">
                  <c:v>0.36685337085662262</c:v>
                </c:pt>
                <c:pt idx="33">
                  <c:v>0.36685337085662262</c:v>
                </c:pt>
                <c:pt idx="34">
                  <c:v>0.34706119006957437</c:v>
                </c:pt>
                <c:pt idx="35">
                  <c:v>0.35493328820399306</c:v>
                </c:pt>
                <c:pt idx="36">
                  <c:v>0.34119943278112963</c:v>
                </c:pt>
                <c:pt idx="37">
                  <c:v>0.35493328820399306</c:v>
                </c:pt>
                <c:pt idx="38">
                  <c:v>0.34706119006957437</c:v>
                </c:pt>
                <c:pt idx="39">
                  <c:v>0.3451031209604718</c:v>
                </c:pt>
                <c:pt idx="40">
                  <c:v>0.33151635435714155</c:v>
                </c:pt>
                <c:pt idx="41">
                  <c:v>0.32576186606206825</c:v>
                </c:pt>
                <c:pt idx="42">
                  <c:v>0.33151635435714155</c:v>
                </c:pt>
                <c:pt idx="43">
                  <c:v>0.33151635435714155</c:v>
                </c:pt>
                <c:pt idx="44">
                  <c:v>0.32385342261525096</c:v>
                </c:pt>
                <c:pt idx="45">
                  <c:v>0.33151635435714155</c:v>
                </c:pt>
                <c:pt idx="46">
                  <c:v>0.33151635435714155</c:v>
                </c:pt>
                <c:pt idx="47">
                  <c:v>0.33151635435714155</c:v>
                </c:pt>
                <c:pt idx="48">
                  <c:v>0.31627055133732895</c:v>
                </c:pt>
                <c:pt idx="49">
                  <c:v>0.30321064693793431</c:v>
                </c:pt>
                <c:pt idx="50">
                  <c:v>0.30136832597361085</c:v>
                </c:pt>
                <c:pt idx="51">
                  <c:v>0.30136832597361085</c:v>
                </c:pt>
                <c:pt idx="52">
                  <c:v>0.29406162412074011</c:v>
                </c:pt>
                <c:pt idx="53">
                  <c:v>0.29770224342034801</c:v>
                </c:pt>
                <c:pt idx="54">
                  <c:v>0.30321064693793431</c:v>
                </c:pt>
                <c:pt idx="55">
                  <c:v>0.29770224342034801</c:v>
                </c:pt>
                <c:pt idx="56">
                  <c:v>0.29406162412074011</c:v>
                </c:pt>
                <c:pt idx="57">
                  <c:v>0.28865038568352475</c:v>
                </c:pt>
                <c:pt idx="58">
                  <c:v>0.2745345329758706</c:v>
                </c:pt>
                <c:pt idx="59">
                  <c:v>0.28153304969156068</c:v>
                </c:pt>
                <c:pt idx="60">
                  <c:v>0.28153304969156068</c:v>
                </c:pt>
                <c:pt idx="61">
                  <c:v>0.27977196295635309</c:v>
                </c:pt>
                <c:pt idx="62">
                  <c:v>0.26766323363014344</c:v>
                </c:pt>
                <c:pt idx="63">
                  <c:v>0.26259863461937627</c:v>
                </c:pt>
                <c:pt idx="64">
                  <c:v>0.26259863461937627</c:v>
                </c:pt>
                <c:pt idx="65">
                  <c:v>0.2576146779711852</c:v>
                </c:pt>
                <c:pt idx="66">
                  <c:v>0.2479059416457563</c:v>
                </c:pt>
                <c:pt idx="67">
                  <c:v>0.2479059416457563</c:v>
                </c:pt>
                <c:pt idx="68">
                  <c:v>0.24319038761293044</c:v>
                </c:pt>
                <c:pt idx="69">
                  <c:v>0.24010143456271749</c:v>
                </c:pt>
                <c:pt idx="70">
                  <c:v>0.24632339084054244</c:v>
                </c:pt>
                <c:pt idx="71">
                  <c:v>0.24632339084054244</c:v>
                </c:pt>
                <c:pt idx="72">
                  <c:v>0.2479059416457563</c:v>
                </c:pt>
                <c:pt idx="73">
                  <c:v>0.23258210300387283</c:v>
                </c:pt>
                <c:pt idx="74">
                  <c:v>0.23258210300387283</c:v>
                </c:pt>
                <c:pt idx="75">
                  <c:v>0.22965994140005641</c:v>
                </c:pt>
                <c:pt idx="76">
                  <c:v>0.22537386312669838</c:v>
                </c:pt>
                <c:pt idx="77">
                  <c:v>0.2239720046858622</c:v>
                </c:pt>
                <c:pt idx="78">
                  <c:v>0.22965994140005641</c:v>
                </c:pt>
                <c:pt idx="79">
                  <c:v>0.22821806577306525</c:v>
                </c:pt>
                <c:pt idx="80">
                  <c:v>0.22537386312669838</c:v>
                </c:pt>
                <c:pt idx="81">
                  <c:v>0.2239720046858622</c:v>
                </c:pt>
                <c:pt idx="82">
                  <c:v>0.22537386312669838</c:v>
                </c:pt>
                <c:pt idx="83">
                  <c:v>0.22537386312669838</c:v>
                </c:pt>
                <c:pt idx="84">
                  <c:v>0.21850520660369455</c:v>
                </c:pt>
                <c:pt idx="85">
                  <c:v>0.21850520660369455</c:v>
                </c:pt>
                <c:pt idx="86">
                  <c:v>0.21200751619454827</c:v>
                </c:pt>
                <c:pt idx="87">
                  <c:v>0.2107554802986531</c:v>
                </c:pt>
                <c:pt idx="88">
                  <c:v>0.21717493219004069</c:v>
                </c:pt>
                <c:pt idx="89">
                  <c:v>0.21455993715789923</c:v>
                </c:pt>
                <c:pt idx="90">
                  <c:v>0.21327576447826146</c:v>
                </c:pt>
                <c:pt idx="91">
                  <c:v>0.21717493219004069</c:v>
                </c:pt>
                <c:pt idx="92">
                  <c:v>0.21717493219004069</c:v>
                </c:pt>
                <c:pt idx="93">
                  <c:v>0.21717493219004069</c:v>
                </c:pt>
                <c:pt idx="94">
                  <c:v>0.22258396150427195</c:v>
                </c:pt>
                <c:pt idx="95">
                  <c:v>0.21850520660369455</c:v>
                </c:pt>
                <c:pt idx="96">
                  <c:v>0.21327576447826146</c:v>
                </c:pt>
                <c:pt idx="97">
                  <c:v>0.21850520660369455</c:v>
                </c:pt>
                <c:pt idx="98">
                  <c:v>0.21717493219004069</c:v>
                </c:pt>
                <c:pt idx="99">
                  <c:v>0.2198503092727595</c:v>
                </c:pt>
                <c:pt idx="100">
                  <c:v>0.22537386312669838</c:v>
                </c:pt>
                <c:pt idx="101">
                  <c:v>0.21717493219004069</c:v>
                </c:pt>
                <c:pt idx="102">
                  <c:v>0.21585975195954354</c:v>
                </c:pt>
                <c:pt idx="103">
                  <c:v>0.21200751619454827</c:v>
                </c:pt>
                <c:pt idx="104">
                  <c:v>0.21850520660369455</c:v>
                </c:pt>
                <c:pt idx="105">
                  <c:v>0.22258396150427195</c:v>
                </c:pt>
                <c:pt idx="106">
                  <c:v>0.21850520660369455</c:v>
                </c:pt>
                <c:pt idx="107">
                  <c:v>0.21850520660369455</c:v>
                </c:pt>
                <c:pt idx="108">
                  <c:v>0.21200751619454827</c:v>
                </c:pt>
                <c:pt idx="109">
                  <c:v>0.21455993715789923</c:v>
                </c:pt>
                <c:pt idx="110">
                  <c:v>0.22258396150427195</c:v>
                </c:pt>
                <c:pt idx="111">
                  <c:v>0.2239720046858622</c:v>
                </c:pt>
                <c:pt idx="112">
                  <c:v>0.2198503092727595</c:v>
                </c:pt>
                <c:pt idx="113">
                  <c:v>0.2198503092727595</c:v>
                </c:pt>
                <c:pt idx="114">
                  <c:v>0.21585975195954354</c:v>
                </c:pt>
                <c:pt idx="115">
                  <c:v>0.21717493219004069</c:v>
                </c:pt>
                <c:pt idx="116">
                  <c:v>0.21585975195954354</c:v>
                </c:pt>
                <c:pt idx="117">
                  <c:v>0.21200751619454827</c:v>
                </c:pt>
                <c:pt idx="118">
                  <c:v>0.21327576447826146</c:v>
                </c:pt>
                <c:pt idx="119">
                  <c:v>0.21200751619454827</c:v>
                </c:pt>
                <c:pt idx="120">
                  <c:v>0.21200751619454827</c:v>
                </c:pt>
                <c:pt idx="121">
                  <c:v>0.21455993715789923</c:v>
                </c:pt>
                <c:pt idx="122">
                  <c:v>0.21455993715789923</c:v>
                </c:pt>
                <c:pt idx="123">
                  <c:v>0.21327576447826146</c:v>
                </c:pt>
                <c:pt idx="124">
                  <c:v>0.21200751619454827</c:v>
                </c:pt>
                <c:pt idx="125">
                  <c:v>0.21327576447826146</c:v>
                </c:pt>
                <c:pt idx="126">
                  <c:v>0.21455993715789923</c:v>
                </c:pt>
                <c:pt idx="127">
                  <c:v>0.21585975195954354</c:v>
                </c:pt>
                <c:pt idx="128">
                  <c:v>0.21455993715789923</c:v>
                </c:pt>
                <c:pt idx="129">
                  <c:v>0.21717493219004069</c:v>
                </c:pt>
                <c:pt idx="130">
                  <c:v>0.21455993715789923</c:v>
                </c:pt>
                <c:pt idx="131">
                  <c:v>0.21717493219004069</c:v>
                </c:pt>
                <c:pt idx="132">
                  <c:v>0.2212099794615785</c:v>
                </c:pt>
                <c:pt idx="133">
                  <c:v>0.21455993715789923</c:v>
                </c:pt>
                <c:pt idx="134">
                  <c:v>0.21585975195954354</c:v>
                </c:pt>
                <c:pt idx="135">
                  <c:v>0.2212099794615785</c:v>
                </c:pt>
                <c:pt idx="136">
                  <c:v>0.21455993715789923</c:v>
                </c:pt>
                <c:pt idx="137">
                  <c:v>0.21717493219004069</c:v>
                </c:pt>
                <c:pt idx="138">
                  <c:v>0.21850520660369455</c:v>
                </c:pt>
                <c:pt idx="139">
                  <c:v>0.22258396150427195</c:v>
                </c:pt>
                <c:pt idx="140">
                  <c:v>0.21585975195954354</c:v>
                </c:pt>
                <c:pt idx="141">
                  <c:v>0.22258396150427195</c:v>
                </c:pt>
                <c:pt idx="142">
                  <c:v>0.22258396150427195</c:v>
                </c:pt>
                <c:pt idx="143">
                  <c:v>0.22537386312669838</c:v>
                </c:pt>
                <c:pt idx="144">
                  <c:v>0.22821806577306525</c:v>
                </c:pt>
                <c:pt idx="145">
                  <c:v>0.22258396150427195</c:v>
                </c:pt>
                <c:pt idx="146">
                  <c:v>0.22537386312669838</c:v>
                </c:pt>
                <c:pt idx="147">
                  <c:v>0.23111469491962211</c:v>
                </c:pt>
                <c:pt idx="148">
                  <c:v>0.23258210300387283</c:v>
                </c:pt>
                <c:pt idx="149">
                  <c:v>0.23258210300387283</c:v>
                </c:pt>
                <c:pt idx="150">
                  <c:v>0.22821806577306525</c:v>
                </c:pt>
                <c:pt idx="151">
                  <c:v>0.23857395965016615</c:v>
                </c:pt>
                <c:pt idx="152">
                  <c:v>0.23406194653065171</c:v>
                </c:pt>
                <c:pt idx="153">
                  <c:v>0.24319038761293044</c:v>
                </c:pt>
                <c:pt idx="154">
                  <c:v>0.25271561764452599</c:v>
                </c:pt>
                <c:pt idx="155">
                  <c:v>0.24475147774214889</c:v>
                </c:pt>
                <c:pt idx="156">
                  <c:v>0.24949894825550523</c:v>
                </c:pt>
                <c:pt idx="157">
                  <c:v>0.24164030915013868</c:v>
                </c:pt>
                <c:pt idx="158">
                  <c:v>0.25597200826809008</c:v>
                </c:pt>
                <c:pt idx="159">
                  <c:v>0.25597200826809008</c:v>
                </c:pt>
                <c:pt idx="160">
                  <c:v>0.26766323363014344</c:v>
                </c:pt>
                <c:pt idx="161">
                  <c:v>0.27108243338379623</c:v>
                </c:pt>
                <c:pt idx="162">
                  <c:v>0.27977196295635309</c:v>
                </c:pt>
                <c:pt idx="163">
                  <c:v>0.2833015599326032</c:v>
                </c:pt>
                <c:pt idx="164">
                  <c:v>0.29406162412074011</c:v>
                </c:pt>
                <c:pt idx="165">
                  <c:v>0.30877347905867225</c:v>
                </c:pt>
                <c:pt idx="166">
                  <c:v>0.30877347905867225</c:v>
                </c:pt>
                <c:pt idx="167">
                  <c:v>0.30877347905867225</c:v>
                </c:pt>
                <c:pt idx="168">
                  <c:v>0.31438800728649419</c:v>
                </c:pt>
                <c:pt idx="169">
                  <c:v>0.32385342261525096</c:v>
                </c:pt>
                <c:pt idx="170">
                  <c:v>0.32385342261525096</c:v>
                </c:pt>
                <c:pt idx="171">
                  <c:v>0.33925396207959047</c:v>
                </c:pt>
                <c:pt idx="172">
                  <c:v>0.34706119006957437</c:v>
                </c:pt>
                <c:pt idx="173">
                  <c:v>0.36485785659762904</c:v>
                </c:pt>
                <c:pt idx="174">
                  <c:v>0.40124784138387781</c:v>
                </c:pt>
                <c:pt idx="175">
                  <c:v>0.41976084774162992</c:v>
                </c:pt>
                <c:pt idx="176">
                  <c:v>0.42804413939901842</c:v>
                </c:pt>
                <c:pt idx="177">
                  <c:v>0.43844047795460561</c:v>
                </c:pt>
                <c:pt idx="178">
                  <c:v>0.42804413939901842</c:v>
                </c:pt>
                <c:pt idx="179">
                  <c:v>0.44887925507575233</c:v>
                </c:pt>
                <c:pt idx="180">
                  <c:v>0.4593559829516547</c:v>
                </c:pt>
                <c:pt idx="181">
                  <c:v>0.49097338546539682</c:v>
                </c:pt>
                <c:pt idx="182">
                  <c:v>0.53769587341931491</c:v>
                </c:pt>
                <c:pt idx="183">
                  <c:v>0.5739491030064432</c:v>
                </c:pt>
                <c:pt idx="184">
                  <c:v>0.58248693310722466</c:v>
                </c:pt>
                <c:pt idx="185">
                  <c:v>0.650745113505522</c:v>
                </c:pt>
                <c:pt idx="186">
                  <c:v>0.74398695480338262</c:v>
                </c:pt>
                <c:pt idx="187">
                  <c:v>0.73555607844458848</c:v>
                </c:pt>
                <c:pt idx="188">
                  <c:v>0.77759912992105207</c:v>
                </c:pt>
                <c:pt idx="189">
                  <c:v>0.81726148915252317</c:v>
                </c:pt>
                <c:pt idx="190">
                  <c:v>0.83801762620340803</c:v>
                </c:pt>
                <c:pt idx="191">
                  <c:v>0.84008854376209463</c:v>
                </c:pt>
                <c:pt idx="192">
                  <c:v>0.99077779560083812</c:v>
                </c:pt>
                <c:pt idx="193">
                  <c:v>1.0246441074213628</c:v>
                </c:pt>
                <c:pt idx="194">
                  <c:v>1.0305904012243374</c:v>
                </c:pt>
                <c:pt idx="195">
                  <c:v>1.1591014743669419</c:v>
                </c:pt>
                <c:pt idx="196">
                  <c:v>1.1743782236477038</c:v>
                </c:pt>
                <c:pt idx="197">
                  <c:v>1.2460626290676267</c:v>
                </c:pt>
                <c:pt idx="198">
                  <c:v>1.3016396637589445</c:v>
                </c:pt>
                <c:pt idx="199">
                  <c:v>1.2739621846450753</c:v>
                </c:pt>
                <c:pt idx="200">
                  <c:v>1.4101706747952534</c:v>
                </c:pt>
                <c:pt idx="201">
                  <c:v>1.3941098798018423</c:v>
                </c:pt>
                <c:pt idx="202">
                  <c:v>1.4980299774088657</c:v>
                </c:pt>
                <c:pt idx="203">
                  <c:v>1.5836412482576741</c:v>
                </c:pt>
                <c:pt idx="204">
                  <c:v>1.6638034734498142</c:v>
                </c:pt>
                <c:pt idx="205">
                  <c:v>1.6406224965768494</c:v>
                </c:pt>
                <c:pt idx="206">
                  <c:v>1.7259162217164494</c:v>
                </c:pt>
                <c:pt idx="207">
                  <c:v>1.7629510834193809</c:v>
                </c:pt>
                <c:pt idx="208">
                  <c:v>1.8263858081811257</c:v>
                </c:pt>
                <c:pt idx="209">
                  <c:v>1.8263858081811257</c:v>
                </c:pt>
                <c:pt idx="210">
                  <c:v>1.8106411111347818</c:v>
                </c:pt>
                <c:pt idx="211">
                  <c:v>1.9040014945983366</c:v>
                </c:pt>
                <c:pt idx="212">
                  <c:v>2.0096861245138591</c:v>
                </c:pt>
                <c:pt idx="213">
                  <c:v>2.0392713313510207</c:v>
                </c:pt>
                <c:pt idx="214">
                  <c:v>2.1264737151616622</c:v>
                </c:pt>
                <c:pt idx="215">
                  <c:v>2.2806340192953023</c:v>
                </c:pt>
                <c:pt idx="216">
                  <c:v>2.3214703916465105</c:v>
                </c:pt>
                <c:pt idx="217">
                  <c:v>2.54394626739575</c:v>
                </c:pt>
                <c:pt idx="218">
                  <c:v>2.6066881408890019</c:v>
                </c:pt>
                <c:pt idx="219">
                  <c:v>2.5817302305375947</c:v>
                </c:pt>
                <c:pt idx="220">
                  <c:v>2.6190987960101459</c:v>
                </c:pt>
                <c:pt idx="221">
                  <c:v>2.6066881408890019</c:v>
                </c:pt>
                <c:pt idx="222">
                  <c:v>2.5942320752957251</c:v>
                </c:pt>
                <c:pt idx="223">
                  <c:v>2.7764650200132763</c:v>
                </c:pt>
                <c:pt idx="224">
                  <c:v>2.915601467499819</c:v>
                </c:pt>
                <c:pt idx="225">
                  <c:v>2.8583067720620612</c:v>
                </c:pt>
                <c:pt idx="226">
                  <c:v>2.8351207543373249</c:v>
                </c:pt>
                <c:pt idx="227">
                  <c:v>2.9831305298651287</c:v>
                </c:pt>
                <c:pt idx="228">
                  <c:v>3.0493771959796661</c:v>
                </c:pt>
                <c:pt idx="229">
                  <c:v>3.1992584558176844</c:v>
                </c:pt>
                <c:pt idx="230">
                  <c:v>3.3930322385954632</c:v>
                </c:pt>
                <c:pt idx="231">
                  <c:v>3.3631270963667248</c:v>
                </c:pt>
                <c:pt idx="232">
                  <c:v>3.4909559303335769</c:v>
                </c:pt>
                <c:pt idx="233">
                  <c:v>3.6144147408931175</c:v>
                </c:pt>
                <c:pt idx="234">
                  <c:v>3.5956921740756407</c:v>
                </c:pt>
                <c:pt idx="235">
                  <c:v>3.5579553507285659</c:v>
                </c:pt>
                <c:pt idx="236">
                  <c:v>3.6791969205235979</c:v>
                </c:pt>
                <c:pt idx="237">
                  <c:v>3.6330415696739031</c:v>
                </c:pt>
                <c:pt idx="238">
                  <c:v>3.5579553507285659</c:v>
                </c:pt>
                <c:pt idx="239">
                  <c:v>3.6237400536990414</c:v>
                </c:pt>
                <c:pt idx="240">
                  <c:v>3.6237400536990414</c:v>
                </c:pt>
                <c:pt idx="241">
                  <c:v>3.9188879346994234</c:v>
                </c:pt>
                <c:pt idx="242">
                  <c:v>3.8930102943709812</c:v>
                </c:pt>
                <c:pt idx="243">
                  <c:v>3.9102820629625548</c:v>
                </c:pt>
                <c:pt idx="244">
                  <c:v>3.8756577906304273</c:v>
                </c:pt>
                <c:pt idx="245">
                  <c:v>3.9531137493330739</c:v>
                </c:pt>
                <c:pt idx="246">
                  <c:v>3.8319176749911072</c:v>
                </c:pt>
                <c:pt idx="247">
                  <c:v>3.944586742321988</c:v>
                </c:pt>
                <c:pt idx="248">
                  <c:v>3.8843441874489528</c:v>
                </c:pt>
                <c:pt idx="249">
                  <c:v>3.8494757843773826</c:v>
                </c:pt>
                <c:pt idx="250">
                  <c:v>3.8930102943709812</c:v>
                </c:pt>
                <c:pt idx="251">
                  <c:v>3.8142757785005621</c:v>
                </c:pt>
                <c:pt idx="252">
                  <c:v>3.8142757785005621</c:v>
                </c:pt>
                <c:pt idx="253">
                  <c:v>3.8669509967163052</c:v>
                </c:pt>
                <c:pt idx="254">
                  <c:v>3.7787369889087152</c:v>
                </c:pt>
                <c:pt idx="255">
                  <c:v>3.6700123703083136</c:v>
                </c:pt>
                <c:pt idx="256">
                  <c:v>3.6700123703083136</c:v>
                </c:pt>
                <c:pt idx="257">
                  <c:v>3.7247772719715968</c:v>
                </c:pt>
                <c:pt idx="258">
                  <c:v>3.6515737545309364</c:v>
                </c:pt>
                <c:pt idx="259">
                  <c:v>3.8582236976239521</c:v>
                </c:pt>
                <c:pt idx="260">
                  <c:v>3.6330415696739031</c:v>
                </c:pt>
                <c:pt idx="261">
                  <c:v>3.7247772719715968</c:v>
                </c:pt>
                <c:pt idx="262">
                  <c:v>3.4715829876109936</c:v>
                </c:pt>
                <c:pt idx="263">
                  <c:v>3.4128313778964632</c:v>
                </c:pt>
                <c:pt idx="264">
                  <c:v>3.3731232308540839</c:v>
                </c:pt>
                <c:pt idx="265">
                  <c:v>3.3731232308540839</c:v>
                </c:pt>
                <c:pt idx="266">
                  <c:v>3.2821354554319626</c:v>
                </c:pt>
                <c:pt idx="267">
                  <c:v>3.1782329166937657</c:v>
                </c:pt>
                <c:pt idx="268">
                  <c:v>3.0384228394037898</c:v>
                </c:pt>
                <c:pt idx="269">
                  <c:v>3.071183737135442</c:v>
                </c:pt>
                <c:pt idx="270">
                  <c:v>3.0493771959796661</c:v>
                </c:pt>
                <c:pt idx="271">
                  <c:v>2.8351207543373249</c:v>
                </c:pt>
                <c:pt idx="272">
                  <c:v>2.8698417543156722</c:v>
                </c:pt>
                <c:pt idx="273">
                  <c:v>2.7764650200132763</c:v>
                </c:pt>
                <c:pt idx="274">
                  <c:v>2.5691822334841952</c:v>
                </c:pt>
                <c:pt idx="275">
                  <c:v>2.4148642263610363</c:v>
                </c:pt>
                <c:pt idx="276">
                  <c:v>2.3484205708151364</c:v>
                </c:pt>
                <c:pt idx="277">
                  <c:v>2.1974323519304413</c:v>
                </c:pt>
                <c:pt idx="278">
                  <c:v>2.0392713313510207</c:v>
                </c:pt>
                <c:pt idx="279">
                  <c:v>2.0392713313510207</c:v>
                </c:pt>
                <c:pt idx="280">
                  <c:v>2.1120983050910134</c:v>
                </c:pt>
                <c:pt idx="281">
                  <c:v>2.0539653504360693</c:v>
                </c:pt>
                <c:pt idx="282">
                  <c:v>1.9798338875940331</c:v>
                </c:pt>
                <c:pt idx="283">
                  <c:v>1.9497095527874464</c:v>
                </c:pt>
                <c:pt idx="284">
                  <c:v>2.0096861245138591</c:v>
                </c:pt>
                <c:pt idx="285">
                  <c:v>1.9040014945983366</c:v>
                </c:pt>
                <c:pt idx="286">
                  <c:v>1.8106411111347818</c:v>
                </c:pt>
                <c:pt idx="287">
                  <c:v>1.6835444188648232</c:v>
                </c:pt>
                <c:pt idx="288">
                  <c:v>1.5785661945023257</c:v>
                </c:pt>
                <c:pt idx="289">
                  <c:v>1.482384011569863</c:v>
                </c:pt>
                <c:pt idx="290">
                  <c:v>1.5359701596767898</c:v>
                </c:pt>
                <c:pt idx="291">
                  <c:v>1.4649134862753499</c:v>
                </c:pt>
                <c:pt idx="292">
                  <c:v>1.3707758528263554</c:v>
                </c:pt>
                <c:pt idx="293">
                  <c:v>1.3545272656241281</c:v>
                </c:pt>
                <c:pt idx="294">
                  <c:v>1.3108164785729031</c:v>
                </c:pt>
                <c:pt idx="295">
                  <c:v>1.3272733657842082</c:v>
                </c:pt>
                <c:pt idx="296">
                  <c:v>1.30898306836324</c:v>
                </c:pt>
                <c:pt idx="297">
                  <c:v>1.283212591509983</c:v>
                </c:pt>
                <c:pt idx="298">
                  <c:v>1.2235818705067381</c:v>
                </c:pt>
                <c:pt idx="299">
                  <c:v>1.1552721641768855</c:v>
                </c:pt>
                <c:pt idx="300">
                  <c:v>1.1302827822086385</c:v>
                </c:pt>
                <c:pt idx="301">
                  <c:v>1.1167558957551194</c:v>
                </c:pt>
                <c:pt idx="302">
                  <c:v>1.1051217923891308</c:v>
                </c:pt>
                <c:pt idx="303">
                  <c:v>1.0305904012243374</c:v>
                </c:pt>
                <c:pt idx="304">
                  <c:v>1.0562526926201521</c:v>
                </c:pt>
                <c:pt idx="305">
                  <c:v>1.0385046784376044</c:v>
                </c:pt>
                <c:pt idx="306">
                  <c:v>1.0246441074213628</c:v>
                </c:pt>
                <c:pt idx="307">
                  <c:v>1.0542847385802148</c:v>
                </c:pt>
                <c:pt idx="308">
                  <c:v>1.0286093106844483</c:v>
                </c:pt>
                <c:pt idx="309">
                  <c:v>1.0464027990728191</c:v>
                </c:pt>
                <c:pt idx="310">
                  <c:v>0.96871081993091579</c:v>
                </c:pt>
                <c:pt idx="311">
                  <c:v>0.99477706729640047</c:v>
                </c:pt>
                <c:pt idx="312">
                  <c:v>0.95662396100861713</c:v>
                </c:pt>
                <c:pt idx="313">
                  <c:v>0.91200619951083794</c:v>
                </c:pt>
                <c:pt idx="314">
                  <c:v>0.88132130796976327</c:v>
                </c:pt>
                <c:pt idx="315">
                  <c:v>0.87104678305971106</c:v>
                </c:pt>
                <c:pt idx="316">
                  <c:v>0.88132130796976327</c:v>
                </c:pt>
                <c:pt idx="317">
                  <c:v>0.8751593280587926</c:v>
                </c:pt>
                <c:pt idx="318">
                  <c:v>0.82141947035654184</c:v>
                </c:pt>
                <c:pt idx="319">
                  <c:v>0.76081597857054462</c:v>
                </c:pt>
                <c:pt idx="320">
                  <c:v>0.75030304820455207</c:v>
                </c:pt>
                <c:pt idx="321">
                  <c:v>0.76291643376258378</c:v>
                </c:pt>
                <c:pt idx="322">
                  <c:v>0.73133670672282491</c:v>
                </c:pt>
                <c:pt idx="323">
                  <c:v>0.72500286607439968</c:v>
                </c:pt>
                <c:pt idx="324">
                  <c:v>0.72077718888350439</c:v>
                </c:pt>
                <c:pt idx="325">
                  <c:v>0.70808576320763983</c:v>
                </c:pt>
                <c:pt idx="326">
                  <c:v>0.6826431356501157</c:v>
                </c:pt>
                <c:pt idx="327">
                  <c:v>0.65713190497489826</c:v>
                </c:pt>
                <c:pt idx="328">
                  <c:v>0.65926010448979255</c:v>
                </c:pt>
                <c:pt idx="329">
                  <c:v>0.69325336399384518</c:v>
                </c:pt>
                <c:pt idx="330">
                  <c:v>0.6720209709586662</c:v>
                </c:pt>
                <c:pt idx="331">
                  <c:v>0.63156733209497773</c:v>
                </c:pt>
                <c:pt idx="332">
                  <c:v>0.61450332588184153</c:v>
                </c:pt>
                <c:pt idx="333">
                  <c:v>0.58675620093765879</c:v>
                </c:pt>
                <c:pt idx="334">
                  <c:v>0.55687976726714972</c:v>
                </c:pt>
                <c:pt idx="335">
                  <c:v>0.55474701334781962</c:v>
                </c:pt>
                <c:pt idx="336">
                  <c:v>0.63156733209497773</c:v>
                </c:pt>
                <c:pt idx="337">
                  <c:v>0.58035236476689889</c:v>
                </c:pt>
                <c:pt idx="338">
                  <c:v>0.55474701334781962</c:v>
                </c:pt>
                <c:pt idx="339">
                  <c:v>0.53556612205022169</c:v>
                </c:pt>
                <c:pt idx="340">
                  <c:v>0.52492420695088349</c:v>
                </c:pt>
                <c:pt idx="341">
                  <c:v>0.54408750583359122</c:v>
                </c:pt>
                <c:pt idx="342">
                  <c:v>0.53556612205022169</c:v>
                </c:pt>
                <c:pt idx="343">
                  <c:v>0.52492420695088349</c:v>
                </c:pt>
                <c:pt idx="344">
                  <c:v>0.52705160959851405</c:v>
                </c:pt>
                <c:pt idx="345">
                  <c:v>0.55474701334781962</c:v>
                </c:pt>
                <c:pt idx="346">
                  <c:v>0.55261451959294483</c:v>
                </c:pt>
                <c:pt idx="347">
                  <c:v>0.54195658470088581</c:v>
                </c:pt>
                <c:pt idx="348">
                  <c:v>0.57608343439040688</c:v>
                </c:pt>
                <c:pt idx="349">
                  <c:v>0.53343679981112757</c:v>
                </c:pt>
                <c:pt idx="350">
                  <c:v>0.52917952314498962</c:v>
                </c:pt>
                <c:pt idx="351">
                  <c:v>0.53343679981112757</c:v>
                </c:pt>
                <c:pt idx="352">
                  <c:v>0.51217172303009839</c:v>
                </c:pt>
                <c:pt idx="353">
                  <c:v>0.49308953860997562</c:v>
                </c:pt>
                <c:pt idx="354">
                  <c:v>0.48885814365799618</c:v>
                </c:pt>
                <c:pt idx="355">
                  <c:v>0.49944320615236215</c:v>
                </c:pt>
                <c:pt idx="356">
                  <c:v>0.49944320615236215</c:v>
                </c:pt>
                <c:pt idx="357">
                  <c:v>0.46986647545572779</c:v>
                </c:pt>
                <c:pt idx="358">
                  <c:v>0.48674383970989865</c:v>
                </c:pt>
                <c:pt idx="359">
                  <c:v>0.50156274646399446</c:v>
                </c:pt>
                <c:pt idx="360">
                  <c:v>0.51217172303009839</c:v>
                </c:pt>
                <c:pt idx="361">
                  <c:v>0.49308953860997562</c:v>
                </c:pt>
                <c:pt idx="362">
                  <c:v>0.46986647545572779</c:v>
                </c:pt>
                <c:pt idx="363">
                  <c:v>0.49097338546539682</c:v>
                </c:pt>
                <c:pt idx="364">
                  <c:v>0.4593559829516547</c:v>
                </c:pt>
                <c:pt idx="365">
                  <c:v>0.46145550918826928</c:v>
                </c:pt>
              </c:numCache>
            </c:numRef>
          </c:yVal>
          <c:smooth val="0"/>
          <c:extLst>
            <c:ext xmlns:c16="http://schemas.microsoft.com/office/drawing/2014/chart" uri="{C3380CC4-5D6E-409C-BE32-E72D297353CC}">
              <c16:uniqueId val="{00000001-9702-4D3F-9B1F-42AC80429239}"/>
            </c:ext>
          </c:extLst>
        </c:ser>
        <c:dLbls>
          <c:showLegendKey val="0"/>
          <c:showVal val="0"/>
          <c:showCatName val="0"/>
          <c:showSerName val="0"/>
          <c:showPercent val="0"/>
          <c:showBubbleSize val="0"/>
        </c:dLbls>
        <c:axId val="671280776"/>
        <c:axId val="671281168"/>
      </c:scatterChart>
      <c:valAx>
        <c:axId val="671280776"/>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671281168"/>
        <c:crosses val="autoZero"/>
        <c:crossBetween val="midCat"/>
        <c:majorUnit val="30"/>
        <c:minorUnit val="7"/>
      </c:valAx>
      <c:valAx>
        <c:axId val="67128116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Concentration (mg/l)</a:t>
                </a:r>
              </a:p>
            </c:rich>
          </c:tx>
          <c:layout>
            <c:manualLayout>
              <c:xMode val="edge"/>
              <c:yMode val="edge"/>
              <c:x val="5.0645994832041352E-2"/>
              <c:y val="0.24968608150522489"/>
            </c:manualLayout>
          </c:layout>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671280776"/>
        <c:crosses val="autoZero"/>
        <c:crossBetween val="midCat"/>
      </c:valAx>
      <c:spPr>
        <a:noFill/>
        <a:ln>
          <a:solidFill>
            <a:schemeClr val="tx1">
              <a:lumMod val="50000"/>
              <a:lumOff val="50000"/>
            </a:schemeClr>
          </a:solidFill>
        </a:ln>
        <a:effectLst/>
      </c:spPr>
    </c:plotArea>
    <c:legend>
      <c:legendPos val="b"/>
      <c:layout>
        <c:manualLayout>
          <c:xMode val="edge"/>
          <c:yMode val="edge"/>
          <c:x val="0.21231520478544835"/>
          <c:y val="8.4450848439629703E-2"/>
          <c:w val="0.71375938472807166"/>
          <c:h val="5.579220914217406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0">
          <a:latin typeface="+mn-lt"/>
        </a:defRPr>
      </a:pPr>
      <a:endParaRPr lang="en-US"/>
    </a:p>
  </c:txPr>
  <c:printSettings>
    <c:headerFooter/>
    <c:pageMargins b="0.75" l="0.7" r="0.7" t="0.75" header="0.3" footer="0.3"/>
    <c:pageSetup/>
  </c:printSettings>
  <c:userShapes r:id="rId3"/>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1" i="0" u="none" strike="noStrike" kern="1200" spc="0" baseline="0">
                <a:solidFill>
                  <a:schemeClr val="tx1">
                    <a:lumMod val="65000"/>
                    <a:lumOff val="35000"/>
                  </a:schemeClr>
                </a:solidFill>
                <a:latin typeface="Gill Sans MT" panose="020B0502020104020203" pitchFamily="34" charset="0"/>
                <a:ea typeface="+mn-ea"/>
                <a:cs typeface="+mn-cs"/>
              </a:defRPr>
            </a:pPr>
            <a:r>
              <a:rPr lang="en-US"/>
              <a:t>Lead Load at</a:t>
            </a:r>
            <a:r>
              <a:rPr lang="en-US" baseline="0"/>
              <a:t> Durango</a:t>
            </a:r>
            <a:endParaRPr lang="en-US"/>
          </a:p>
        </c:rich>
      </c:tx>
      <c:layout>
        <c:manualLayout>
          <c:xMode val="edge"/>
          <c:yMode val="edge"/>
          <c:x val="0.37151457811959554"/>
          <c:y val="7.5897615862084104E-3"/>
        </c:manualLayout>
      </c:layout>
      <c:overlay val="0"/>
      <c:spPr>
        <a:noFill/>
        <a:ln>
          <a:noFill/>
        </a:ln>
        <a:effectLst/>
      </c:spPr>
      <c:txPr>
        <a:bodyPr rot="0" spcFirstLastPara="1" vertOverflow="ellipsis" vert="horz" wrap="square" anchor="ctr" anchorCtr="1"/>
        <a:lstStyle/>
        <a:p>
          <a:pPr>
            <a:defRPr sz="1440" b="1"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7578937007874015"/>
          <c:y val="0.17164915666878688"/>
          <c:w val="0.76607174103237097"/>
          <c:h val="0.61884236615269883"/>
        </c:manualLayout>
      </c:layout>
      <c:scatterChart>
        <c:scatterStyle val="lineMarker"/>
        <c:varyColors val="0"/>
        <c:ser>
          <c:idx val="0"/>
          <c:order val="0"/>
          <c:tx>
            <c:v>Dissolved</c:v>
          </c:tx>
          <c:spPr>
            <a:ln w="19050" cap="rnd">
              <a:solidFill>
                <a:schemeClr val="accent1"/>
              </a:solidFill>
              <a:round/>
            </a:ln>
            <a:effectLst/>
          </c:spPr>
          <c:marker>
            <c:symbol val="none"/>
          </c:marker>
          <c:xVal>
            <c:numRef>
              <c:f>'Durango_Pb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'Durango_Pb background'!$L$8:$L$373</c:f>
              <c:numCache>
                <c:formatCode>#,##0_);\(#,##0\)</c:formatCode>
                <c:ptCount val="366"/>
                <c:pt idx="0">
                  <c:v>1.2608188931619473</c:v>
                </c:pt>
                <c:pt idx="1">
                  <c:v>1.2459429889608373</c:v>
                </c:pt>
                <c:pt idx="2">
                  <c:v>1.2558707708293355</c:v>
                </c:pt>
                <c:pt idx="3">
                  <c:v>1.2359725756279836</c:v>
                </c:pt>
                <c:pt idx="4">
                  <c:v>1.2558707708293355</c:v>
                </c:pt>
                <c:pt idx="5">
                  <c:v>1.2682216057445646</c:v>
                </c:pt>
                <c:pt idx="6">
                  <c:v>1.2583461370999109</c:v>
                </c:pt>
                <c:pt idx="7">
                  <c:v>1.2854051883502571</c:v>
                </c:pt>
                <c:pt idx="8">
                  <c:v>1.2558707708293355</c:v>
                </c:pt>
                <c:pt idx="9">
                  <c:v>1.2309711591960544</c:v>
                </c:pt>
                <c:pt idx="10">
                  <c:v>1.2309711591960544</c:v>
                </c:pt>
                <c:pt idx="11">
                  <c:v>1.2309711591960544</c:v>
                </c:pt>
                <c:pt idx="12">
                  <c:v>1.2159009689190396</c:v>
                </c:pt>
                <c:pt idx="13">
                  <c:v>1.2057982787881931</c:v>
                </c:pt>
                <c:pt idx="14">
                  <c:v>1.2057982787881931</c:v>
                </c:pt>
                <c:pt idx="15">
                  <c:v>1.1931056594037772</c:v>
                </c:pt>
                <c:pt idx="16">
                  <c:v>1.2032655081499091</c:v>
                </c:pt>
                <c:pt idx="17">
                  <c:v>1.1905584421774942</c:v>
                </c:pt>
                <c:pt idx="18">
                  <c:v>1.198191362266287</c:v>
                </c:pt>
                <c:pt idx="19">
                  <c:v>1.208328197866622</c:v>
                </c:pt>
                <c:pt idx="20">
                  <c:v>1.2184196044730602</c:v>
                </c:pt>
                <c:pt idx="21">
                  <c:v>1.1880082971956172</c:v>
                </c:pt>
                <c:pt idx="22">
                  <c:v>1.180340164763372</c:v>
                </c:pt>
                <c:pt idx="23">
                  <c:v>1.1675001511983791</c:v>
                </c:pt>
                <c:pt idx="24">
                  <c:v>1.1545839093911032</c:v>
                </c:pt>
                <c:pt idx="25">
                  <c:v>1.1545839093911032</c:v>
                </c:pt>
                <c:pt idx="26">
                  <c:v>1.1545839093911032</c:v>
                </c:pt>
                <c:pt idx="27">
                  <c:v>1.1337549005401373</c:v>
                </c:pt>
                <c:pt idx="28">
                  <c:v>1.1545839093911032</c:v>
                </c:pt>
                <c:pt idx="29">
                  <c:v>1.1545839093911032</c:v>
                </c:pt>
                <c:pt idx="30">
                  <c:v>1.1467968377918745</c:v>
                </c:pt>
                <c:pt idx="31">
                  <c:v>1.1285155524241552</c:v>
                </c:pt>
                <c:pt idx="32">
                  <c:v>1.1285155524241552</c:v>
                </c:pt>
                <c:pt idx="33">
                  <c:v>1.1285155524241552</c:v>
                </c:pt>
                <c:pt idx="34">
                  <c:v>1.1021199543193729</c:v>
                </c:pt>
                <c:pt idx="35">
                  <c:v>1.1127184847387976</c:v>
                </c:pt>
                <c:pt idx="36">
                  <c:v>1.0941350387157132</c:v>
                </c:pt>
                <c:pt idx="37">
                  <c:v>1.1127184847387976</c:v>
                </c:pt>
                <c:pt idx="38">
                  <c:v>1.1021199543193729</c:v>
                </c:pt>
                <c:pt idx="39">
                  <c:v>1.0994617746676836</c:v>
                </c:pt>
                <c:pt idx="40">
                  <c:v>1.0807568457631005</c:v>
                </c:pt>
                <c:pt idx="41">
                  <c:v>1.0726871367968533</c:v>
                </c:pt>
                <c:pt idx="42">
                  <c:v>1.0807568457631005</c:v>
                </c:pt>
                <c:pt idx="43">
                  <c:v>1.0807568457631005</c:v>
                </c:pt>
                <c:pt idx="44">
                  <c:v>1.0699899905391339</c:v>
                </c:pt>
                <c:pt idx="45">
                  <c:v>1.0807568457631005</c:v>
                </c:pt>
                <c:pt idx="46">
                  <c:v>1.0807568457631005</c:v>
                </c:pt>
                <c:pt idx="47">
                  <c:v>1.0807568457631005</c:v>
                </c:pt>
                <c:pt idx="48">
                  <c:v>1.0591646808235446</c:v>
                </c:pt>
                <c:pt idx="49">
                  <c:v>1.0400759599596008</c:v>
                </c:pt>
                <c:pt idx="50">
                  <c:v>1.0373336688286423</c:v>
                </c:pt>
                <c:pt idx="51">
                  <c:v>1.0373336688286423</c:v>
                </c:pt>
                <c:pt idx="52">
                  <c:v>1.0263253320576058</c:v>
                </c:pt>
                <c:pt idx="53">
                  <c:v>1.0318373781412176</c:v>
                </c:pt>
                <c:pt idx="54">
                  <c:v>1.0400759599596008</c:v>
                </c:pt>
                <c:pt idx="55">
                  <c:v>1.0318373781412176</c:v>
                </c:pt>
                <c:pt idx="56">
                  <c:v>1.0263253320576058</c:v>
                </c:pt>
                <c:pt idx="57">
                  <c:v>1.0180273357576515</c:v>
                </c:pt>
                <c:pt idx="58">
                  <c:v>0.99571941173575162</c:v>
                </c:pt>
                <c:pt idx="59">
                  <c:v>1.0069065255137819</c:v>
                </c:pt>
                <c:pt idx="60">
                  <c:v>1.0069065255137819</c:v>
                </c:pt>
                <c:pt idx="61">
                  <c:v>1.0041160226567529</c:v>
                </c:pt>
                <c:pt idx="62">
                  <c:v>0.98446444052535453</c:v>
                </c:pt>
                <c:pt idx="63">
                  <c:v>0.97597770962450081</c:v>
                </c:pt>
                <c:pt idx="64">
                  <c:v>0.97597770962450081</c:v>
                </c:pt>
                <c:pt idx="65">
                  <c:v>0.96745119211013775</c:v>
                </c:pt>
                <c:pt idx="66">
                  <c:v>0.95027585168099793</c:v>
                </c:pt>
                <c:pt idx="67">
                  <c:v>0.95027585168099793</c:v>
                </c:pt>
                <c:pt idx="68">
                  <c:v>0.94162549569190879</c:v>
                </c:pt>
                <c:pt idx="69">
                  <c:v>0.93583483412878843</c:v>
                </c:pt>
                <c:pt idx="70">
                  <c:v>0.94739711112632852</c:v>
                </c:pt>
                <c:pt idx="71">
                  <c:v>0.94739711112632852</c:v>
                </c:pt>
                <c:pt idx="72">
                  <c:v>0.95027585168099793</c:v>
                </c:pt>
                <c:pt idx="73">
                  <c:v>0.92127323090828372</c:v>
                </c:pt>
                <c:pt idx="74">
                  <c:v>0.92127323090828372</c:v>
                </c:pt>
                <c:pt idx="75">
                  <c:v>0.91541394047994951</c:v>
                </c:pt>
                <c:pt idx="76">
                  <c:v>0.90658705609435219</c:v>
                </c:pt>
                <c:pt idx="77">
                  <c:v>0.90363450544288526</c:v>
                </c:pt>
                <c:pt idx="78">
                  <c:v>0.91541394047994951</c:v>
                </c:pt>
                <c:pt idx="79">
                  <c:v>0.91247673926791784</c:v>
                </c:pt>
                <c:pt idx="80">
                  <c:v>0.90658705609435219</c:v>
                </c:pt>
                <c:pt idx="81">
                  <c:v>0.90363450544288526</c:v>
                </c:pt>
                <c:pt idx="82">
                  <c:v>0.90658705609435219</c:v>
                </c:pt>
                <c:pt idx="83">
                  <c:v>0.90658705609435219</c:v>
                </c:pt>
                <c:pt idx="84">
                  <c:v>0.89177208857430235</c:v>
                </c:pt>
                <c:pt idx="85">
                  <c:v>0.89177208857430235</c:v>
                </c:pt>
                <c:pt idx="86">
                  <c:v>0.87682385175205169</c:v>
                </c:pt>
                <c:pt idx="87">
                  <c:v>0.87381779882689015</c:v>
                </c:pt>
                <c:pt idx="88">
                  <c:v>0.88879325074798365</c:v>
                </c:pt>
                <c:pt idx="89">
                  <c:v>0.88281943658750772</c:v>
                </c:pt>
                <c:pt idx="90">
                  <c:v>0.87982438468636859</c:v>
                </c:pt>
                <c:pt idx="91">
                  <c:v>0.88879325074798365</c:v>
                </c:pt>
                <c:pt idx="92">
                  <c:v>0.88879325074798365</c:v>
                </c:pt>
                <c:pt idx="93">
                  <c:v>0.88879325074798365</c:v>
                </c:pt>
                <c:pt idx="94">
                  <c:v>0.90067676894588555</c:v>
                </c:pt>
                <c:pt idx="95">
                  <c:v>0.89177208857430235</c:v>
                </c:pt>
                <c:pt idx="96">
                  <c:v>0.87982438468636859</c:v>
                </c:pt>
                <c:pt idx="97">
                  <c:v>0.89177208857430235</c:v>
                </c:pt>
                <c:pt idx="98">
                  <c:v>0.88879325074798365</c:v>
                </c:pt>
                <c:pt idx="99">
                  <c:v>0.89474559651737273</c:v>
                </c:pt>
                <c:pt idx="100">
                  <c:v>0.90658705609435219</c:v>
                </c:pt>
                <c:pt idx="101">
                  <c:v>0.88879325074798365</c:v>
                </c:pt>
                <c:pt idx="102">
                  <c:v>0.88580904593689724</c:v>
                </c:pt>
                <c:pt idx="103">
                  <c:v>0.87682385175205169</c:v>
                </c:pt>
                <c:pt idx="104">
                  <c:v>0.89177208857430235</c:v>
                </c:pt>
                <c:pt idx="105">
                  <c:v>0.90067676894588555</c:v>
                </c:pt>
                <c:pt idx="106">
                  <c:v>0.89177208857430235</c:v>
                </c:pt>
                <c:pt idx="107">
                  <c:v>0.89177208857430235</c:v>
                </c:pt>
                <c:pt idx="108">
                  <c:v>0.87682385175205169</c:v>
                </c:pt>
                <c:pt idx="109">
                  <c:v>0.88281943658750772</c:v>
                </c:pt>
                <c:pt idx="110">
                  <c:v>0.90067676894588555</c:v>
                </c:pt>
                <c:pt idx="111">
                  <c:v>0.90363450544288526</c:v>
                </c:pt>
                <c:pt idx="112">
                  <c:v>0.89474559651737273</c:v>
                </c:pt>
                <c:pt idx="113">
                  <c:v>0.89474559651737273</c:v>
                </c:pt>
                <c:pt idx="114">
                  <c:v>0.88580904593689724</c:v>
                </c:pt>
                <c:pt idx="115">
                  <c:v>0.88879325074798365</c:v>
                </c:pt>
                <c:pt idx="116">
                  <c:v>0.88580904593689724</c:v>
                </c:pt>
                <c:pt idx="117">
                  <c:v>0.87682385175205169</c:v>
                </c:pt>
                <c:pt idx="118">
                  <c:v>0.87982438468636859</c:v>
                </c:pt>
                <c:pt idx="119">
                  <c:v>0.87682385175205169</c:v>
                </c:pt>
                <c:pt idx="120">
                  <c:v>0.87682385175205169</c:v>
                </c:pt>
                <c:pt idx="121">
                  <c:v>0.88281943658750772</c:v>
                </c:pt>
                <c:pt idx="122">
                  <c:v>0.88281943658750772</c:v>
                </c:pt>
                <c:pt idx="123">
                  <c:v>0.87982438468636859</c:v>
                </c:pt>
                <c:pt idx="124">
                  <c:v>0.87682385175205169</c:v>
                </c:pt>
                <c:pt idx="125">
                  <c:v>0.87982438468636859</c:v>
                </c:pt>
                <c:pt idx="126">
                  <c:v>0.88281943658750772</c:v>
                </c:pt>
                <c:pt idx="127">
                  <c:v>0.88580904593689724</c:v>
                </c:pt>
                <c:pt idx="128">
                  <c:v>0.88281943658750772</c:v>
                </c:pt>
                <c:pt idx="129">
                  <c:v>0.88879325074798365</c:v>
                </c:pt>
                <c:pt idx="130">
                  <c:v>0.88281943658750772</c:v>
                </c:pt>
                <c:pt idx="131">
                  <c:v>0.88879325074798365</c:v>
                </c:pt>
                <c:pt idx="132">
                  <c:v>0.89771381123441196</c:v>
                </c:pt>
                <c:pt idx="133">
                  <c:v>0.88281943658750772</c:v>
                </c:pt>
                <c:pt idx="134">
                  <c:v>0.88580904593689724</c:v>
                </c:pt>
                <c:pt idx="135">
                  <c:v>0.89771381123441196</c:v>
                </c:pt>
                <c:pt idx="136">
                  <c:v>0.88281943658750772</c:v>
                </c:pt>
                <c:pt idx="137">
                  <c:v>0.88879325074798365</c:v>
                </c:pt>
                <c:pt idx="138">
                  <c:v>0.89177208857430235</c:v>
                </c:pt>
                <c:pt idx="139">
                  <c:v>0.90067676894588555</c:v>
                </c:pt>
                <c:pt idx="140">
                  <c:v>0.88580904593689724</c:v>
                </c:pt>
                <c:pt idx="141">
                  <c:v>0.90067676894588555</c:v>
                </c:pt>
                <c:pt idx="142">
                  <c:v>0.90067676894588555</c:v>
                </c:pt>
                <c:pt idx="143">
                  <c:v>0.90658705609435219</c:v>
                </c:pt>
                <c:pt idx="144">
                  <c:v>0.91247673926791784</c:v>
                </c:pt>
                <c:pt idx="145">
                  <c:v>0.90067676894588555</c:v>
                </c:pt>
                <c:pt idx="146">
                  <c:v>0.90658705609435219</c:v>
                </c:pt>
                <c:pt idx="147">
                  <c:v>0.91834609323969241</c:v>
                </c:pt>
                <c:pt idx="148">
                  <c:v>0.92127323090828372</c:v>
                </c:pt>
                <c:pt idx="149">
                  <c:v>0.92127323090828372</c:v>
                </c:pt>
                <c:pt idx="150">
                  <c:v>0.91247673926791784</c:v>
                </c:pt>
                <c:pt idx="151">
                  <c:v>0.93293228465385203</c:v>
                </c:pt>
                <c:pt idx="152">
                  <c:v>0.92419538646487698</c:v>
                </c:pt>
                <c:pt idx="153">
                  <c:v>0.94162549569190879</c:v>
                </c:pt>
                <c:pt idx="154">
                  <c:v>0.95888415751081124</c:v>
                </c:pt>
                <c:pt idx="155">
                  <c:v>0.94451366906515954</c:v>
                </c:pt>
                <c:pt idx="156">
                  <c:v>0.95314992020933853</c:v>
                </c:pt>
                <c:pt idx="157">
                  <c:v>0.93873256087043444</c:v>
                </c:pt>
                <c:pt idx="158">
                  <c:v>0.96460005255295478</c:v>
                </c:pt>
                <c:pt idx="159">
                  <c:v>0.96460005255295478</c:v>
                </c:pt>
                <c:pt idx="160">
                  <c:v>0.98446444052535453</c:v>
                </c:pt>
                <c:pt idx="161">
                  <c:v>0.99010050790489978</c:v>
                </c:pt>
                <c:pt idx="162">
                  <c:v>1.0041160226567529</c:v>
                </c:pt>
                <c:pt idx="163">
                  <c:v>1.0096928846972473</c:v>
                </c:pt>
                <c:pt idx="164">
                  <c:v>1.0263253320576058</c:v>
                </c:pt>
                <c:pt idx="165">
                  <c:v>1.0482796710823803</c:v>
                </c:pt>
                <c:pt idx="166">
                  <c:v>1.0482796710823803</c:v>
                </c:pt>
                <c:pt idx="167">
                  <c:v>1.0482796710823803</c:v>
                </c:pt>
                <c:pt idx="168">
                  <c:v>1.0564490749319033</c:v>
                </c:pt>
                <c:pt idx="169">
                  <c:v>1.0699899905391339</c:v>
                </c:pt>
                <c:pt idx="170">
                  <c:v>1.0699899905391339</c:v>
                </c:pt>
                <c:pt idx="171">
                  <c:v>1.0914664474711628</c:v>
                </c:pt>
                <c:pt idx="172">
                  <c:v>1.1021199543193729</c:v>
                </c:pt>
                <c:pt idx="173">
                  <c:v>1.125890979235499</c:v>
                </c:pt>
                <c:pt idx="174">
                  <c:v>1.172645206778119</c:v>
                </c:pt>
                <c:pt idx="175">
                  <c:v>1.1956499618184764</c:v>
                </c:pt>
                <c:pt idx="176">
                  <c:v>1.2057982787881931</c:v>
                </c:pt>
                <c:pt idx="177">
                  <c:v>1.2184196044730602</c:v>
                </c:pt>
                <c:pt idx="178">
                  <c:v>1.2057982787881931</c:v>
                </c:pt>
                <c:pt idx="179">
                  <c:v>1.2309711591960544</c:v>
                </c:pt>
                <c:pt idx="180">
                  <c:v>1.2434544099462446</c:v>
                </c:pt>
                <c:pt idx="181">
                  <c:v>1.2805082308882501</c:v>
                </c:pt>
                <c:pt idx="182">
                  <c:v>1.3338378687066275</c:v>
                </c:pt>
                <c:pt idx="183">
                  <c:v>1.3742749114538733</c:v>
                </c:pt>
                <c:pt idx="184">
                  <c:v>1.3836967381570193</c:v>
                </c:pt>
                <c:pt idx="185">
                  <c:v>1.4578752318748116</c:v>
                </c:pt>
                <c:pt idx="186">
                  <c:v>1.5566885313937937</c:v>
                </c:pt>
                <c:pt idx="187">
                  <c:v>1.5478465426145407</c:v>
                </c:pt>
                <c:pt idx="188">
                  <c:v>1.5917909026019872</c:v>
                </c:pt>
                <c:pt idx="189">
                  <c:v>1.6329431743731673</c:v>
                </c:pt>
                <c:pt idx="190">
                  <c:v>1.6543798886417223</c:v>
                </c:pt>
                <c:pt idx="191">
                  <c:v>1.6565153531125958</c:v>
                </c:pt>
                <c:pt idx="192">
                  <c:v>1.8106887195552064</c:v>
                </c:pt>
                <c:pt idx="193">
                  <c:v>1.8451117422443395</c:v>
                </c:pt>
                <c:pt idx="194">
                  <c:v>1.8511505980202283</c:v>
                </c:pt>
                <c:pt idx="195">
                  <c:v>1.9814542659945842</c:v>
                </c:pt>
                <c:pt idx="196">
                  <c:v>1.9969346628271609</c:v>
                </c:pt>
                <c:pt idx="197">
                  <c:v>2.069607771615507</c:v>
                </c:pt>
                <c:pt idx="198">
                  <c:v>2.1260268415835974</c:v>
                </c:pt>
                <c:pt idx="199">
                  <c:v>2.0979190829835388</c:v>
                </c:pt>
                <c:pt idx="200">
                  <c:v>2.2365293980230727</c:v>
                </c:pt>
                <c:pt idx="201">
                  <c:v>2.2201432028625492</c:v>
                </c:pt>
                <c:pt idx="202">
                  <c:v>2.3264212227723156</c:v>
                </c:pt>
                <c:pt idx="203">
                  <c:v>2.4144862275821084</c:v>
                </c:pt>
                <c:pt idx="204">
                  <c:v>2.4974359960721255</c:v>
                </c:pt>
                <c:pt idx="205">
                  <c:v>2.4733968575295662</c:v>
                </c:pt>
                <c:pt idx="206">
                  <c:v>2.5620693138977026</c:v>
                </c:pt>
                <c:pt idx="207">
                  <c:v>2.6007671970561077</c:v>
                </c:pt>
                <c:pt idx="208">
                  <c:v>2.6673431044579941</c:v>
                </c:pt>
                <c:pt idx="209">
                  <c:v>2.6673431044579941</c:v>
                </c:pt>
                <c:pt idx="210">
                  <c:v>2.6507834113501612</c:v>
                </c:pt>
                <c:pt idx="211">
                  <c:v>2.749330549479057</c:v>
                </c:pt>
                <c:pt idx="212">
                  <c:v>2.8619600932066707</c:v>
                </c:pt>
                <c:pt idx="213">
                  <c:v>2.8937037828804306</c:v>
                </c:pt>
                <c:pt idx="214">
                  <c:v>2.9878365820910258</c:v>
                </c:pt>
                <c:pt idx="215">
                  <c:v>3.156417199861079</c:v>
                </c:pt>
                <c:pt idx="216">
                  <c:v>3.2015565411951217</c:v>
                </c:pt>
                <c:pt idx="217">
                  <c:v>3.4512142076948344</c:v>
                </c:pt>
                <c:pt idx="218">
                  <c:v>3.5228042456547337</c:v>
                </c:pt>
                <c:pt idx="219">
                  <c:v>3.4942627390424756</c:v>
                </c:pt>
                <c:pt idx="220">
                  <c:v>3.537028538571485</c:v>
                </c:pt>
                <c:pt idx="221">
                  <c:v>3.5228042456547337</c:v>
                </c:pt>
                <c:pt idx="222">
                  <c:v>3.508549066059234</c:v>
                </c:pt>
                <c:pt idx="223">
                  <c:v>3.7192457451550403</c:v>
                </c:pt>
                <c:pt idx="224">
                  <c:v>3.8832899437227919</c:v>
                </c:pt>
                <c:pt idx="225">
                  <c:v>3.8153987081090541</c:v>
                </c:pt>
                <c:pt idx="226">
                  <c:v>3.7880603028991247</c:v>
                </c:pt>
                <c:pt idx="227">
                  <c:v>3.963928397650994</c:v>
                </c:pt>
                <c:pt idx="228">
                  <c:v>4.0436959790062161</c:v>
                </c:pt>
                <c:pt idx="229">
                  <c:v>4.2266271404092572</c:v>
                </c:pt>
                <c:pt idx="230">
                  <c:v>4.4683125241527604</c:v>
                </c:pt>
                <c:pt idx="231">
                  <c:v>4.4306247918950348</c:v>
                </c:pt>
                <c:pt idx="232">
                  <c:v>4.5927281366480255</c:v>
                </c:pt>
                <c:pt idx="233">
                  <c:v>4.7518171700971079</c:v>
                </c:pt>
                <c:pt idx="234">
                  <c:v>4.727529604719134</c:v>
                </c:pt>
                <c:pt idx="235">
                  <c:v>4.6787523269209039</c:v>
                </c:pt>
                <c:pt idx="236">
                  <c:v>4.83630503834486</c:v>
                </c:pt>
                <c:pt idx="237">
                  <c:v>4.7760383036114415</c:v>
                </c:pt>
                <c:pt idx="238">
                  <c:v>4.6787523269209039</c:v>
                </c:pt>
                <c:pt idx="239">
                  <c:v>4.7639359970011315</c:v>
                </c:pt>
                <c:pt idx="240">
                  <c:v>4.7639359970011315</c:v>
                </c:pt>
                <c:pt idx="241">
                  <c:v>5.1550740876510766</c:v>
                </c:pt>
                <c:pt idx="242">
                  <c:v>5.1201852525984828</c:v>
                </c:pt>
                <c:pt idx="243">
                  <c:v>5.1434585910070565</c:v>
                </c:pt>
                <c:pt idx="244">
                  <c:v>5.0968550093460854</c:v>
                </c:pt>
                <c:pt idx="245">
                  <c:v>5.2013964519390816</c:v>
                </c:pt>
                <c:pt idx="246">
                  <c:v>5.0382768675954646</c:v>
                </c:pt>
                <c:pt idx="247">
                  <c:v>5.1898366748151918</c:v>
                </c:pt>
                <c:pt idx="248">
                  <c:v>5.1085272777033541</c:v>
                </c:pt>
                <c:pt idx="249">
                  <c:v>5.061751761205076</c:v>
                </c:pt>
                <c:pt idx="250">
                  <c:v>5.1201852525984828</c:v>
                </c:pt>
                <c:pt idx="251">
                  <c:v>5.0147431344097102</c:v>
                </c:pt>
                <c:pt idx="252">
                  <c:v>5.0147431344097102</c:v>
                </c:pt>
                <c:pt idx="253">
                  <c:v>5.0851683795799101</c:v>
                </c:pt>
                <c:pt idx="254">
                  <c:v>4.9674968437876128</c:v>
                </c:pt>
                <c:pt idx="255">
                  <c:v>4.8242840487624798</c:v>
                </c:pt>
                <c:pt idx="256">
                  <c:v>4.8242840487624798</c:v>
                </c:pt>
                <c:pt idx="257">
                  <c:v>4.8961714386682234</c:v>
                </c:pt>
                <c:pt idx="258">
                  <c:v>4.8001937018454068</c:v>
                </c:pt>
                <c:pt idx="259">
                  <c:v>5.0734673198936591</c:v>
                </c:pt>
                <c:pt idx="260">
                  <c:v>4.7760383036114415</c:v>
                </c:pt>
                <c:pt idx="261">
                  <c:v>4.8961714386682234</c:v>
                </c:pt>
                <c:pt idx="262">
                  <c:v>4.5679908563372784</c:v>
                </c:pt>
                <c:pt idx="263">
                  <c:v>4.4933431590051907</c:v>
                </c:pt>
                <c:pt idx="264">
                  <c:v>4.4432064207314825</c:v>
                </c:pt>
                <c:pt idx="265">
                  <c:v>4.4432064207314825</c:v>
                </c:pt>
                <c:pt idx="266">
                  <c:v>4.3292708189614375</c:v>
                </c:pt>
                <c:pt idx="267">
                  <c:v>4.2007571190450843</c:v>
                </c:pt>
                <c:pt idx="268">
                  <c:v>4.0304603321735213</c:v>
                </c:pt>
                <c:pt idx="269">
                  <c:v>4.070097810289349</c:v>
                </c:pt>
                <c:pt idx="270">
                  <c:v>4.0436959790062161</c:v>
                </c:pt>
                <c:pt idx="271">
                  <c:v>3.7880603028991247</c:v>
                </c:pt>
                <c:pt idx="272">
                  <c:v>3.8290285465781717</c:v>
                </c:pt>
                <c:pt idx="273">
                  <c:v>3.7192457451550403</c:v>
                </c:pt>
                <c:pt idx="274">
                  <c:v>3.4799450000051904</c:v>
                </c:pt>
                <c:pt idx="275">
                  <c:v>3.3055800387322112</c:v>
                </c:pt>
                <c:pt idx="276">
                  <c:v>3.2314605161245997</c:v>
                </c:pt>
                <c:pt idx="277">
                  <c:v>3.0650805610791552</c:v>
                </c:pt>
                <c:pt idx="278">
                  <c:v>2.8937037828804306</c:v>
                </c:pt>
                <c:pt idx="279">
                  <c:v>2.8937037828804306</c:v>
                </c:pt>
                <c:pt idx="280">
                  <c:v>2.9722592443547415</c:v>
                </c:pt>
                <c:pt idx="281">
                  <c:v>2.9095057008431708</c:v>
                </c:pt>
                <c:pt idx="282">
                  <c:v>2.8300263327380706</c:v>
                </c:pt>
                <c:pt idx="283">
                  <c:v>2.797898027520656</c:v>
                </c:pt>
                <c:pt idx="284">
                  <c:v>2.8619600932066707</c:v>
                </c:pt>
                <c:pt idx="285">
                  <c:v>2.749330549479057</c:v>
                </c:pt>
                <c:pt idx="286">
                  <c:v>2.6507834113501612</c:v>
                </c:pt>
                <c:pt idx="287">
                  <c:v>2.517942559536396</c:v>
                </c:pt>
                <c:pt idx="288">
                  <c:v>2.4092512842427243</c:v>
                </c:pt>
                <c:pt idx="289">
                  <c:v>2.3103797455488624</c:v>
                </c:pt>
                <c:pt idx="290">
                  <c:v>2.3653864493390437</c:v>
                </c:pt>
                <c:pt idx="291">
                  <c:v>2.2924854841059217</c:v>
                </c:pt>
                <c:pt idx="292">
                  <c:v>2.1963589603648606</c:v>
                </c:pt>
                <c:pt idx="293">
                  <c:v>2.1798116979716164</c:v>
                </c:pt>
                <c:pt idx="294">
                  <c:v>2.1353518257178532</c:v>
                </c:pt>
                <c:pt idx="295">
                  <c:v>2.1520819913827762</c:v>
                </c:pt>
                <c:pt idx="296">
                  <c:v>2.1334885792466407</c:v>
                </c:pt>
                <c:pt idx="297">
                  <c:v>2.1073106737247471</c:v>
                </c:pt>
                <c:pt idx="298">
                  <c:v>2.0468082657590601</c:v>
                </c:pt>
                <c:pt idx="299">
                  <c:v>1.9775740249088098</c:v>
                </c:pt>
                <c:pt idx="300">
                  <c:v>1.9522520176745584</c:v>
                </c:pt>
                <c:pt idx="301">
                  <c:v>1.9385438816473426</c:v>
                </c:pt>
                <c:pt idx="302">
                  <c:v>1.9267525212985988</c:v>
                </c:pt>
                <c:pt idx="303">
                  <c:v>1.8511505980202283</c:v>
                </c:pt>
                <c:pt idx="304">
                  <c:v>1.8771979348189696</c:v>
                </c:pt>
                <c:pt idx="305">
                  <c:v>1.8591860026897842</c:v>
                </c:pt>
                <c:pt idx="306">
                  <c:v>1.8451117422443395</c:v>
                </c:pt>
                <c:pt idx="307">
                  <c:v>1.8752011989455821</c:v>
                </c:pt>
                <c:pt idx="308">
                  <c:v>1.849138822141817</c:v>
                </c:pt>
                <c:pt idx="309">
                  <c:v>1.8672028146245825</c:v>
                </c:pt>
                <c:pt idx="310">
                  <c:v>1.7882268142699655</c:v>
                </c:pt>
                <c:pt idx="311">
                  <c:v>1.8147566321457276</c:v>
                </c:pt>
                <c:pt idx="312">
                  <c:v>1.775910872482604</c:v>
                </c:pt>
                <c:pt idx="313">
                  <c:v>1.730353672260815</c:v>
                </c:pt>
                <c:pt idx="314">
                  <c:v>1.6989197685802557</c:v>
                </c:pt>
                <c:pt idx="315">
                  <c:v>1.6883723478395569</c:v>
                </c:pt>
                <c:pt idx="316">
                  <c:v>1.6989197685802557</c:v>
                </c:pt>
                <c:pt idx="317">
                  <c:v>1.6925955476137329</c:v>
                </c:pt>
                <c:pt idx="318">
                  <c:v>1.6372425516320541</c:v>
                </c:pt>
                <c:pt idx="319">
                  <c:v>1.574292217717818</c:v>
                </c:pt>
                <c:pt idx="320">
                  <c:v>1.5633023736534752</c:v>
                </c:pt>
                <c:pt idx="321">
                  <c:v>1.5764852458850849</c:v>
                </c:pt>
                <c:pt idx="322">
                  <c:v>1.5434153732435834</c:v>
                </c:pt>
                <c:pt idx="323">
                  <c:v>1.5367557866484998</c:v>
                </c:pt>
                <c:pt idx="324">
                  <c:v>1.5323074473652765</c:v>
                </c:pt>
                <c:pt idx="325">
                  <c:v>1.5189206187948006</c:v>
                </c:pt>
                <c:pt idx="326">
                  <c:v>1.4919549393627052</c:v>
                </c:pt>
                <c:pt idx="327">
                  <c:v>1.4647251403032582</c:v>
                </c:pt>
                <c:pt idx="328">
                  <c:v>1.4670046245341182</c:v>
                </c:pt>
                <c:pt idx="329">
                  <c:v>1.5032221700968122</c:v>
                </c:pt>
                <c:pt idx="330">
                  <c:v>1.4806418623233832</c:v>
                </c:pt>
                <c:pt idx="331">
                  <c:v>1.4372209371042868</c:v>
                </c:pt>
                <c:pt idx="332">
                  <c:v>1.4187269532201734</c:v>
                </c:pt>
                <c:pt idx="333">
                  <c:v>1.3883947585434426</c:v>
                </c:pt>
                <c:pt idx="334">
                  <c:v>1.3553263855516389</c:v>
                </c:pt>
                <c:pt idx="335">
                  <c:v>1.3529478339680008</c:v>
                </c:pt>
                <c:pt idx="336">
                  <c:v>1.4372209371042868</c:v>
                </c:pt>
                <c:pt idx="337">
                  <c:v>1.3813445161029225</c:v>
                </c:pt>
                <c:pt idx="338">
                  <c:v>1.3529478339680008</c:v>
                </c:pt>
                <c:pt idx="339">
                  <c:v>1.331438802931499</c:v>
                </c:pt>
                <c:pt idx="340">
                  <c:v>1.319408471038986</c:v>
                </c:pt>
                <c:pt idx="341">
                  <c:v>1.3410212210359242</c:v>
                </c:pt>
                <c:pt idx="342">
                  <c:v>1.331438802931499</c:v>
                </c:pt>
                <c:pt idx="343">
                  <c:v>1.319408471038986</c:v>
                </c:pt>
                <c:pt idx="344">
                  <c:v>1.3218192337936243</c:v>
                </c:pt>
                <c:pt idx="345">
                  <c:v>1.3529478339680008</c:v>
                </c:pt>
                <c:pt idx="346">
                  <c:v>1.3505670363910021</c:v>
                </c:pt>
                <c:pt idx="347">
                  <c:v>1.3386290691927971</c:v>
                </c:pt>
                <c:pt idx="348">
                  <c:v>1.3766336103968</c:v>
                </c:pt>
                <c:pt idx="349">
                  <c:v>1.329037415287373</c:v>
                </c:pt>
                <c:pt idx="350">
                  <c:v>1.3242276395103865</c:v>
                </c:pt>
                <c:pt idx="351">
                  <c:v>1.329037415287373</c:v>
                </c:pt>
                <c:pt idx="352">
                  <c:v>1.3048938920471684</c:v>
                </c:pt>
                <c:pt idx="353">
                  <c:v>1.2829579633511823</c:v>
                </c:pt>
                <c:pt idx="354">
                  <c:v>1.2780559810060086</c:v>
                </c:pt>
                <c:pt idx="355">
                  <c:v>1.2902921554375619</c:v>
                </c:pt>
                <c:pt idx="356">
                  <c:v>1.2902921554375619</c:v>
                </c:pt>
                <c:pt idx="357">
                  <c:v>1.2558707708293355</c:v>
                </c:pt>
                <c:pt idx="358">
                  <c:v>1.2756012036799782</c:v>
                </c:pt>
                <c:pt idx="359">
                  <c:v>1.2927319170976068</c:v>
                </c:pt>
                <c:pt idx="360">
                  <c:v>1.3048938920471684</c:v>
                </c:pt>
                <c:pt idx="361">
                  <c:v>1.2829579633511823</c:v>
                </c:pt>
                <c:pt idx="362">
                  <c:v>1.2558707708293355</c:v>
                </c:pt>
                <c:pt idx="363">
                  <c:v>1.2805082308882501</c:v>
                </c:pt>
                <c:pt idx="364">
                  <c:v>1.2434544099462446</c:v>
                </c:pt>
                <c:pt idx="365">
                  <c:v>1.2459429889608373</c:v>
                </c:pt>
              </c:numCache>
            </c:numRef>
          </c:yVal>
          <c:smooth val="0"/>
          <c:extLst>
            <c:ext xmlns:c16="http://schemas.microsoft.com/office/drawing/2014/chart" uri="{C3380CC4-5D6E-409C-BE32-E72D297353CC}">
              <c16:uniqueId val="{00000000-0C47-45D4-8BCF-332EBEA66314}"/>
            </c:ext>
          </c:extLst>
        </c:ser>
        <c:ser>
          <c:idx val="1"/>
          <c:order val="1"/>
          <c:tx>
            <c:v>Colloidal/Particulate</c:v>
          </c:tx>
          <c:spPr>
            <a:ln w="22225" cap="rnd">
              <a:solidFill>
                <a:schemeClr val="accent2">
                  <a:lumMod val="75000"/>
                </a:schemeClr>
              </a:solidFill>
              <a:prstDash val="sysDash"/>
              <a:round/>
            </a:ln>
            <a:effectLst/>
          </c:spPr>
          <c:marker>
            <c:symbol val="none"/>
          </c:marker>
          <c:xVal>
            <c:numRef>
              <c:f>'Durango_Pb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'Durango_Pb background'!$M$8:$M$373</c:f>
              <c:numCache>
                <c:formatCode>#,##0_);\(#,##0\)</c:formatCode>
                <c:ptCount val="366"/>
                <c:pt idx="0">
                  <c:v>0.56842104182813424</c:v>
                </c:pt>
                <c:pt idx="1">
                  <c:v>0.45065285836070018</c:v>
                </c:pt>
                <c:pt idx="2">
                  <c:v>0.52854815132687161</c:v>
                </c:pt>
                <c:pt idx="3">
                  <c:v>0.37523379928246953</c:v>
                </c:pt>
                <c:pt idx="4">
                  <c:v>0.52854815132687161</c:v>
                </c:pt>
                <c:pt idx="5">
                  <c:v>0.62938317810942412</c:v>
                </c:pt>
                <c:pt idx="6">
                  <c:v>0.54840763205316612</c:v>
                </c:pt>
                <c:pt idx="7">
                  <c:v>0.7769846020847172</c:v>
                </c:pt>
                <c:pt idx="8">
                  <c:v>0.52854815132687161</c:v>
                </c:pt>
                <c:pt idx="9">
                  <c:v>0.33845620614089938</c:v>
                </c:pt>
                <c:pt idx="10">
                  <c:v>0.33845620614089938</c:v>
                </c:pt>
                <c:pt idx="11">
                  <c:v>0.33845620614089938</c:v>
                </c:pt>
                <c:pt idx="12">
                  <c:v>0.23186727074526739</c:v>
                </c:pt>
                <c:pt idx="13">
                  <c:v>0.16394127916271839</c:v>
                </c:pt>
                <c:pt idx="14">
                  <c:v>0.16394127916271839</c:v>
                </c:pt>
                <c:pt idx="15">
                  <c:v>8.2577641991750536E-2</c:v>
                </c:pt>
                <c:pt idx="16">
                  <c:v>0.14735298291323751</c:v>
                </c:pt>
                <c:pt idx="17">
                  <c:v>6.677910704796175E-2</c:v>
                </c:pt>
                <c:pt idx="18">
                  <c:v>0.1146494078767319</c:v>
                </c:pt>
                <c:pt idx="19">
                  <c:v>0.18068702400921946</c:v>
                </c:pt>
                <c:pt idx="20">
                  <c:v>0.24924113059113367</c:v>
                </c:pt>
                <c:pt idx="21">
                  <c:v>5.1139027779040995E-2</c:v>
                </c:pt>
                <c:pt idx="22">
                  <c:v>5.1712005183710118E-3</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9.8534464866454868E-2</c:v>
                </c:pt>
                <c:pt idx="176">
                  <c:v>0.16394127916271839</c:v>
                </c:pt>
                <c:pt idx="177">
                  <c:v>0.24924113059113367</c:v>
                </c:pt>
                <c:pt idx="178">
                  <c:v>0.16394127916271839</c:v>
                </c:pt>
                <c:pt idx="179">
                  <c:v>0.33845620614089938</c:v>
                </c:pt>
                <c:pt idx="180">
                  <c:v>0.43156552831634948</c:v>
                </c:pt>
                <c:pt idx="181">
                  <c:v>0.73404977551327644</c:v>
                </c:pt>
                <c:pt idx="182">
                  <c:v>1.2395778658272985</c:v>
                </c:pt>
                <c:pt idx="183">
                  <c:v>1.6796409912455412</c:v>
                </c:pt>
                <c:pt idx="184">
                  <c:v>1.7893507265457407</c:v>
                </c:pt>
                <c:pt idx="185">
                  <c:v>2.7499895161463814</c:v>
                </c:pt>
                <c:pt idx="186">
                  <c:v>4.3049719992053079</c:v>
                </c:pt>
                <c:pt idx="187">
                  <c:v>4.1526883763771778</c:v>
                </c:pt>
                <c:pt idx="188">
                  <c:v>4.9355030380396734</c:v>
                </c:pt>
                <c:pt idx="189">
                  <c:v>5.7281423154935052</c:v>
                </c:pt>
                <c:pt idx="190">
                  <c:v>6.1641725657822652</c:v>
                </c:pt>
                <c:pt idx="191">
                  <c:v>6.208483593002569</c:v>
                </c:pt>
                <c:pt idx="192">
                  <c:v>9.8351174591562138</c:v>
                </c:pt>
                <c:pt idx="193">
                  <c:v>10.762399987287269</c:v>
                </c:pt>
                <c:pt idx="194">
                  <c:v>10.929584776302764</c:v>
                </c:pt>
                <c:pt idx="195">
                  <c:v>14.870127554319007</c:v>
                </c:pt>
                <c:pt idx="196">
                  <c:v>15.381141690909635</c:v>
                </c:pt>
                <c:pt idx="197">
                  <c:v>17.903948802147347</c:v>
                </c:pt>
                <c:pt idx="198">
                  <c:v>20.004814733045052</c:v>
                </c:pt>
                <c:pt idx="199">
                  <c:v>18.94250988693684</c:v>
                </c:pt>
                <c:pt idx="200">
                  <c:v>24.486020228493409</c:v>
                </c:pt>
                <c:pt idx="201">
                  <c:v>23.790570831274771</c:v>
                </c:pt>
                <c:pt idx="202">
                  <c:v>28.495167378635088</c:v>
                </c:pt>
                <c:pt idx="203">
                  <c:v>32.744679629770829</c:v>
                </c:pt>
                <c:pt idx="204">
                  <c:v>37.042760907789862</c:v>
                </c:pt>
                <c:pt idx="205">
                  <c:v>35.76745255425714</c:v>
                </c:pt>
                <c:pt idx="206">
                  <c:v>40.592727814505835</c:v>
                </c:pt>
                <c:pt idx="207">
                  <c:v>42.803173534360774</c:v>
                </c:pt>
                <c:pt idx="208">
                  <c:v>46.756084054257769</c:v>
                </c:pt>
                <c:pt idx="209">
                  <c:v>46.756084054257769</c:v>
                </c:pt>
                <c:pt idx="210">
                  <c:v>45.755060957916754</c:v>
                </c:pt>
                <c:pt idx="211">
                  <c:v>51.886867989294743</c:v>
                </c:pt>
                <c:pt idx="212">
                  <c:v>59.413066199486458</c:v>
                </c:pt>
                <c:pt idx="213">
                  <c:v>61.635001739577348</c:v>
                </c:pt>
                <c:pt idx="214">
                  <c:v>68.486549637307377</c:v>
                </c:pt>
                <c:pt idx="215">
                  <c:v>81.74772207593665</c:v>
                </c:pt>
                <c:pt idx="216">
                  <c:v>85.516386401935748</c:v>
                </c:pt>
                <c:pt idx="217">
                  <c:v>108.04309755967282</c:v>
                </c:pt>
                <c:pt idx="218">
                  <c:v>115.0333467740914</c:v>
                </c:pt>
                <c:pt idx="219">
                  <c:v>112.21793171263954</c:v>
                </c:pt>
                <c:pt idx="220">
                  <c:v>116.45062984701073</c:v>
                </c:pt>
                <c:pt idx="221">
                  <c:v>115.0333467740914</c:v>
                </c:pt>
                <c:pt idx="222">
                  <c:v>113.62243835615335</c:v>
                </c:pt>
                <c:pt idx="223">
                  <c:v>135.44351587753897</c:v>
                </c:pt>
                <c:pt idx="224">
                  <c:v>153.88006217399774</c:v>
                </c:pt>
                <c:pt idx="225">
                  <c:v>146.09536068178448</c:v>
                </c:pt>
                <c:pt idx="226">
                  <c:v>143.02234014595334</c:v>
                </c:pt>
                <c:pt idx="227">
                  <c:v>163.41122939695347</c:v>
                </c:pt>
                <c:pt idx="228">
                  <c:v>173.14489934050081</c:v>
                </c:pt>
                <c:pt idx="229">
                  <c:v>196.62054085910145</c:v>
                </c:pt>
                <c:pt idx="230">
                  <c:v>230.11734775495029</c:v>
                </c:pt>
                <c:pt idx="231">
                  <c:v>224.70708881454669</c:v>
                </c:pt>
                <c:pt idx="232">
                  <c:v>248.4702666353196</c:v>
                </c:pt>
                <c:pt idx="233">
                  <c:v>273.04337547092285</c:v>
                </c:pt>
                <c:pt idx="234">
                  <c:v>269.21140946307213</c:v>
                </c:pt>
                <c:pt idx="235">
                  <c:v>261.60326737073621</c:v>
                </c:pt>
                <c:pt idx="236">
                  <c:v>286.59991797645387</c:v>
                </c:pt>
                <c:pt idx="237">
                  <c:v>276.89379736881534</c:v>
                </c:pt>
                <c:pt idx="238">
                  <c:v>261.60326737073621</c:v>
                </c:pt>
                <c:pt idx="239">
                  <c:v>274.96628595813928</c:v>
                </c:pt>
                <c:pt idx="240">
                  <c:v>274.96628595813928</c:v>
                </c:pt>
                <c:pt idx="241">
                  <c:v>340.92953689558948</c:v>
                </c:pt>
                <c:pt idx="242">
                  <c:v>334.73726326756429</c:v>
                </c:pt>
                <c:pt idx="243">
                  <c:v>338.86121877855715</c:v>
                </c:pt>
                <c:pt idx="244">
                  <c:v>330.63028740081148</c:v>
                </c:pt>
                <c:pt idx="245">
                  <c:v>349.24482958599884</c:v>
                </c:pt>
                <c:pt idx="246">
                  <c:v>320.43770896646265</c:v>
                </c:pt>
                <c:pt idx="247">
                  <c:v>347.159724530586</c:v>
                </c:pt>
                <c:pt idx="248">
                  <c:v>332.68164744680877</c:v>
                </c:pt>
                <c:pt idx="249">
                  <c:v>324.5018516432383</c:v>
                </c:pt>
                <c:pt idx="250">
                  <c:v>334.73726326756429</c:v>
                </c:pt>
                <c:pt idx="251">
                  <c:v>316.3908558802998</c:v>
                </c:pt>
                <c:pt idx="252">
                  <c:v>316.3908558802998</c:v>
                </c:pt>
                <c:pt idx="253">
                  <c:v>328.58319407119671</c:v>
                </c:pt>
                <c:pt idx="254">
                  <c:v>308.34938313148365</c:v>
                </c:pt>
                <c:pt idx="255">
                  <c:v>284.64959453196604</c:v>
                </c:pt>
                <c:pt idx="256">
                  <c:v>284.64959453196604</c:v>
                </c:pt>
                <c:pt idx="257">
                  <c:v>296.41915363610633</c:v>
                </c:pt>
                <c:pt idx="258">
                  <c:v>280.76257125628786</c:v>
                </c:pt>
                <c:pt idx="259">
                  <c:v>326.54037846260002</c:v>
                </c:pt>
                <c:pt idx="260">
                  <c:v>276.89379736881534</c:v>
                </c:pt>
                <c:pt idx="261">
                  <c:v>296.41915363610633</c:v>
                </c:pt>
                <c:pt idx="262">
                  <c:v>244.76089058048362</c:v>
                </c:pt>
                <c:pt idx="263">
                  <c:v>233.74890395329422</c:v>
                </c:pt>
                <c:pt idx="264">
                  <c:v>226.50554468692903</c:v>
                </c:pt>
                <c:pt idx="265">
                  <c:v>226.50554468692903</c:v>
                </c:pt>
                <c:pt idx="266">
                  <c:v>210.50020311643866</c:v>
                </c:pt>
                <c:pt idx="267">
                  <c:v>193.20275899544049</c:v>
                </c:pt>
                <c:pt idx="268">
                  <c:v>171.50874323037371</c:v>
                </c:pt>
                <c:pt idx="269">
                  <c:v>176.43370802535475</c:v>
                </c:pt>
                <c:pt idx="270">
                  <c:v>173.14489934050081</c:v>
                </c:pt>
                <c:pt idx="271">
                  <c:v>143.02234014595334</c:v>
                </c:pt>
                <c:pt idx="272">
                  <c:v>147.64067096070355</c:v>
                </c:pt>
                <c:pt idx="273">
                  <c:v>135.44351587753897</c:v>
                </c:pt>
                <c:pt idx="274">
                  <c:v>110.81985422385343</c:v>
                </c:pt>
                <c:pt idx="275">
                  <c:v>94.554738787807437</c:v>
                </c:pt>
                <c:pt idx="276">
                  <c:v>88.064077661362376</c:v>
                </c:pt>
                <c:pt idx="277">
                  <c:v>74.404166466636852</c:v>
                </c:pt>
                <c:pt idx="278">
                  <c:v>61.635001739577348</c:v>
                </c:pt>
                <c:pt idx="279">
                  <c:v>61.635001739577348</c:v>
                </c:pt>
                <c:pt idx="280">
                  <c:v>67.325517833873377</c:v>
                </c:pt>
                <c:pt idx="281">
                  <c:v>62.757682831163059</c:v>
                </c:pt>
                <c:pt idx="282">
                  <c:v>57.222653453105885</c:v>
                </c:pt>
                <c:pt idx="283">
                  <c:v>55.064115806684185</c:v>
                </c:pt>
                <c:pt idx="284">
                  <c:v>59.413066199486458</c:v>
                </c:pt>
                <c:pt idx="285">
                  <c:v>51.886867989294743</c:v>
                </c:pt>
                <c:pt idx="286">
                  <c:v>45.755060957916754</c:v>
                </c:pt>
                <c:pt idx="287">
                  <c:v>38.149920806927604</c:v>
                </c:pt>
                <c:pt idx="288">
                  <c:v>32.483082523428322</c:v>
                </c:pt>
                <c:pt idx="289">
                  <c:v>27.755534799175731</c:v>
                </c:pt>
                <c:pt idx="290">
                  <c:v>30.335837216241927</c:v>
                </c:pt>
                <c:pt idx="291">
                  <c:v>26.942913262073883</c:v>
                </c:pt>
                <c:pt idx="292">
                  <c:v>22.800393085217333</c:v>
                </c:pt>
                <c:pt idx="293">
                  <c:v>22.124904265916932</c:v>
                </c:pt>
                <c:pt idx="294">
                  <c:v>20.364144523771458</c:v>
                </c:pt>
                <c:pt idx="295">
                  <c:v>21.017476253770706</c:v>
                </c:pt>
                <c:pt idx="296">
                  <c:v>20.292070470352872</c:v>
                </c:pt>
                <c:pt idx="297">
                  <c:v>19.293987171680477</c:v>
                </c:pt>
                <c:pt idx="298">
                  <c:v>17.090386765587464</c:v>
                </c:pt>
                <c:pt idx="299">
                  <c:v>14.743481101405314</c:v>
                </c:pt>
                <c:pt idx="300">
                  <c:v>13.931142911934662</c:v>
                </c:pt>
                <c:pt idx="301">
                  <c:v>13.501578191117156</c:v>
                </c:pt>
                <c:pt idx="302">
                  <c:v>13.137784767093063</c:v>
                </c:pt>
                <c:pt idx="303">
                  <c:v>10.929584776302764</c:v>
                </c:pt>
                <c:pt idx="304">
                  <c:v>11.66622676144855</c:v>
                </c:pt>
                <c:pt idx="305">
                  <c:v>11.154141091381515</c:v>
                </c:pt>
                <c:pt idx="306">
                  <c:v>10.762399987287269</c:v>
                </c:pt>
                <c:pt idx="307">
                  <c:v>11.608862730767115</c:v>
                </c:pt>
                <c:pt idx="308">
                  <c:v>10.873738962438468</c:v>
                </c:pt>
                <c:pt idx="309">
                  <c:v>11.380569290062967</c:v>
                </c:pt>
                <c:pt idx="310">
                  <c:v>9.2534888548017165</c:v>
                </c:pt>
                <c:pt idx="311">
                  <c:v>9.9424265416813196</c:v>
                </c:pt>
                <c:pt idx="312">
                  <c:v>8.9423863743238492</c:v>
                </c:pt>
                <c:pt idx="313">
                  <c:v>7.8392661626868927</c:v>
                </c:pt>
                <c:pt idx="314">
                  <c:v>7.1214650177852379</c:v>
                </c:pt>
                <c:pt idx="315">
                  <c:v>6.8884656805374984</c:v>
                </c:pt>
                <c:pt idx="316">
                  <c:v>7.1214650177852379</c:v>
                </c:pt>
                <c:pt idx="317">
                  <c:v>6.9812871821504308</c:v>
                </c:pt>
                <c:pt idx="318">
                  <c:v>5.8143154940965482</c:v>
                </c:pt>
                <c:pt idx="319">
                  <c:v>4.6159756378392993</c:v>
                </c:pt>
                <c:pt idx="320">
                  <c:v>4.4205950749070313</c:v>
                </c:pt>
                <c:pt idx="321">
                  <c:v>4.6554518404943019</c:v>
                </c:pt>
                <c:pt idx="322">
                  <c:v>4.077354966718362</c:v>
                </c:pt>
                <c:pt idx="323">
                  <c:v>3.9653684753052181</c:v>
                </c:pt>
                <c:pt idx="324">
                  <c:v>3.8913881897318676</c:v>
                </c:pt>
                <c:pt idx="325">
                  <c:v>3.6727110795900857</c:v>
                </c:pt>
                <c:pt idx="326">
                  <c:v>3.2501458130331371</c:v>
                </c:pt>
                <c:pt idx="327">
                  <c:v>2.847506380444814</c:v>
                </c:pt>
                <c:pt idx="328">
                  <c:v>2.8802924615026169</c:v>
                </c:pt>
                <c:pt idx="329">
                  <c:v>3.4238074878452922</c:v>
                </c:pt>
                <c:pt idx="330">
                  <c:v>3.0799434189769963</c:v>
                </c:pt>
                <c:pt idx="331">
                  <c:v>2.4650462389417656</c:v>
                </c:pt>
                <c:pt idx="332">
                  <c:v>2.2214111505140623</c:v>
                </c:pt>
                <c:pt idx="333">
                  <c:v>1.8450790867436808</c:v>
                </c:pt>
                <c:pt idx="334">
                  <c:v>1.4672448393410482</c:v>
                </c:pt>
                <c:pt idx="335">
                  <c:v>1.4413568532510233</c:v>
                </c:pt>
                <c:pt idx="336">
                  <c:v>2.4650462389417656</c:v>
                </c:pt>
                <c:pt idx="337">
                  <c:v>1.7617046836454668</c:v>
                </c:pt>
                <c:pt idx="338">
                  <c:v>1.4413568532510233</c:v>
                </c:pt>
                <c:pt idx="339">
                  <c:v>1.215023519627638</c:v>
                </c:pt>
                <c:pt idx="340">
                  <c:v>1.0944898689582976</c:v>
                </c:pt>
                <c:pt idx="341">
                  <c:v>1.3141332203005749</c:v>
                </c:pt>
                <c:pt idx="342">
                  <c:v>1.215023519627638</c:v>
                </c:pt>
                <c:pt idx="343">
                  <c:v>1.0944898689582976</c:v>
                </c:pt>
                <c:pt idx="344">
                  <c:v>1.1182976469915753</c:v>
                </c:pt>
                <c:pt idx="345">
                  <c:v>1.4413568532510233</c:v>
                </c:pt>
                <c:pt idx="346">
                  <c:v>1.4156164064869201</c:v>
                </c:pt>
                <c:pt idx="347">
                  <c:v>1.2891328777693112</c:v>
                </c:pt>
                <c:pt idx="348">
                  <c:v>1.706849658406413</c:v>
                </c:pt>
                <c:pt idx="349">
                  <c:v>1.1906181624263623</c:v>
                </c:pt>
                <c:pt idx="350">
                  <c:v>1.1422550636904394</c:v>
                </c:pt>
                <c:pt idx="351">
                  <c:v>1.1906181624263623</c:v>
                </c:pt>
                <c:pt idx="352">
                  <c:v>0.9547947488405959</c:v>
                </c:pt>
                <c:pt idx="353">
                  <c:v>0.75544105546301987</c:v>
                </c:pt>
                <c:pt idx="354">
                  <c:v>0.71281092787318567</c:v>
                </c:pt>
                <c:pt idx="355">
                  <c:v>0.82052783353192327</c:v>
                </c:pt>
                <c:pt idx="356">
                  <c:v>0.82052783353192327</c:v>
                </c:pt>
                <c:pt idx="357">
                  <c:v>0.52854815132687161</c:v>
                </c:pt>
                <c:pt idx="358">
                  <c:v>0.69172467832399565</c:v>
                </c:pt>
                <c:pt idx="359">
                  <c:v>0.84252718783136527</c:v>
                </c:pt>
                <c:pt idx="360">
                  <c:v>0.9547947488405959</c:v>
                </c:pt>
                <c:pt idx="361">
                  <c:v>0.75544105546301987</c:v>
                </c:pt>
                <c:pt idx="362">
                  <c:v>0.52854815132687161</c:v>
                </c:pt>
                <c:pt idx="363">
                  <c:v>0.73404977551327644</c:v>
                </c:pt>
                <c:pt idx="364">
                  <c:v>0.43156552831634948</c:v>
                </c:pt>
                <c:pt idx="365">
                  <c:v>0.45065285836070018</c:v>
                </c:pt>
              </c:numCache>
            </c:numRef>
          </c:yVal>
          <c:smooth val="0"/>
          <c:extLst>
            <c:ext xmlns:c16="http://schemas.microsoft.com/office/drawing/2014/chart" uri="{C3380CC4-5D6E-409C-BE32-E72D297353CC}">
              <c16:uniqueId val="{00000001-0C47-45D4-8BCF-332EBEA66314}"/>
            </c:ext>
          </c:extLst>
        </c:ser>
        <c:dLbls>
          <c:showLegendKey val="0"/>
          <c:showVal val="0"/>
          <c:showCatName val="0"/>
          <c:showSerName val="0"/>
          <c:showPercent val="0"/>
          <c:showBubbleSize val="0"/>
        </c:dLbls>
        <c:axId val="870995952"/>
        <c:axId val="870996344"/>
      </c:scatterChart>
      <c:valAx>
        <c:axId val="870995952"/>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870996344"/>
        <c:crosses val="autoZero"/>
        <c:crossBetween val="midCat"/>
        <c:majorUnit val="30"/>
        <c:minorUnit val="7"/>
      </c:valAx>
      <c:valAx>
        <c:axId val="870996344"/>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300" b="1" i="0" u="none" strike="noStrike" kern="1200" baseline="0">
                    <a:solidFill>
                      <a:schemeClr val="tx1">
                        <a:lumMod val="65000"/>
                        <a:lumOff val="35000"/>
                      </a:schemeClr>
                    </a:solidFill>
                    <a:latin typeface="Gill Sans MT" panose="020B0502020104020203" pitchFamily="34" charset="0"/>
                    <a:ea typeface="+mn-ea"/>
                    <a:cs typeface="+mn-cs"/>
                  </a:defRPr>
                </a:pPr>
                <a:r>
                  <a:rPr lang="en-US" sz="1300"/>
                  <a:t>Daily Load (kg)</a:t>
                </a:r>
              </a:p>
            </c:rich>
          </c:tx>
          <c:layout>
            <c:manualLayout>
              <c:xMode val="edge"/>
              <c:yMode val="edge"/>
              <c:x val="3.5487492634849217E-2"/>
              <c:y val="0.28958005249343827"/>
            </c:manualLayout>
          </c:layout>
          <c:overlay val="0"/>
          <c:spPr>
            <a:noFill/>
            <a:ln>
              <a:noFill/>
            </a:ln>
            <a:effectLst/>
          </c:spPr>
          <c:txPr>
            <a:bodyPr rot="-5400000" spcFirstLastPara="1" vertOverflow="ellipsis" vert="horz" wrap="square" anchor="ctr" anchorCtr="1"/>
            <a:lstStyle/>
            <a:p>
              <a:pPr>
                <a:defRPr sz="13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_);\(#,##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870995952"/>
        <c:crosses val="autoZero"/>
        <c:crossBetween val="midCat"/>
      </c:valAx>
      <c:spPr>
        <a:noFill/>
        <a:ln>
          <a:solidFill>
            <a:schemeClr val="tx1">
              <a:lumMod val="50000"/>
              <a:lumOff val="50000"/>
            </a:schemeClr>
          </a:solidFill>
        </a:ln>
        <a:effectLst/>
      </c:spPr>
    </c:plotArea>
    <c:legend>
      <c:legendPos val="b"/>
      <c:layout>
        <c:manualLayout>
          <c:xMode val="edge"/>
          <c:yMode val="edge"/>
          <c:x val="0.20198457750920673"/>
          <c:y val="6.7606869475577397E-2"/>
          <c:w val="0.65255183727034116"/>
          <c:h val="7.3387107099417453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lumMod val="65000"/>
                    <a:lumOff val="35000"/>
                  </a:schemeClr>
                </a:solidFill>
                <a:latin typeface="Gill Sans MT" panose="020B0502020104020203" pitchFamily="34" charset="0"/>
                <a:ea typeface="+mn-ea"/>
                <a:cs typeface="+mn-cs"/>
              </a:defRPr>
            </a:pPr>
            <a:r>
              <a:rPr lang="en-US" sz="1300"/>
              <a:t>Lead Concentration at Durango</a:t>
            </a:r>
          </a:p>
        </c:rich>
      </c:tx>
      <c:layout>
        <c:manualLayout>
          <c:xMode val="edge"/>
          <c:yMode val="edge"/>
          <c:x val="0.26770188610144663"/>
          <c:y val="2.1303472954553981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8328287452440539"/>
          <c:y val="0.15307918827219769"/>
          <c:w val="0.75857820098069129"/>
          <c:h val="0.63741245758914278"/>
        </c:manualLayout>
      </c:layout>
      <c:scatterChart>
        <c:scatterStyle val="lineMarker"/>
        <c:varyColors val="0"/>
        <c:ser>
          <c:idx val="0"/>
          <c:order val="0"/>
          <c:tx>
            <c:v>Dissolved</c:v>
          </c:tx>
          <c:spPr>
            <a:ln w="19050" cap="rnd">
              <a:solidFill>
                <a:schemeClr val="tx2">
                  <a:lumMod val="60000"/>
                  <a:lumOff val="40000"/>
                </a:schemeClr>
              </a:solidFill>
              <a:round/>
            </a:ln>
            <a:effectLst/>
          </c:spPr>
          <c:marker>
            <c:symbol val="none"/>
          </c:marker>
          <c:xVal>
            <c:numRef>
              <c:f>'Durango_Pb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'Durango_Pb background'!$H$8:$H$373</c:f>
              <c:numCache>
                <c:formatCode>0.0000</c:formatCode>
                <c:ptCount val="366"/>
                <c:pt idx="0">
                  <c:v>1.5522295309513406E-3</c:v>
                </c:pt>
                <c:pt idx="1">
                  <c:v>1.5621469592711761E-3</c:v>
                </c:pt>
                <c:pt idx="2">
                  <c:v>1.555508290522945E-3</c:v>
                </c:pt>
                <c:pt idx="3">
                  <c:v>1.5688964491339832E-3</c:v>
                </c:pt>
                <c:pt idx="4">
                  <c:v>1.555508290522945E-3</c:v>
                </c:pt>
                <c:pt idx="5">
                  <c:v>1.5473610401347455E-3</c:v>
                </c:pt>
                <c:pt idx="6">
                  <c:v>1.5538655695328544E-3</c:v>
                </c:pt>
                <c:pt idx="7">
                  <c:v>1.53622652579555E-3</c:v>
                </c:pt>
                <c:pt idx="8">
                  <c:v>1.555508290522945E-3</c:v>
                </c:pt>
                <c:pt idx="9">
                  <c:v>1.5723137658743781E-3</c:v>
                </c:pt>
                <c:pt idx="10">
                  <c:v>1.5723137658743781E-3</c:v>
                </c:pt>
                <c:pt idx="11">
                  <c:v>1.5723137658743781E-3</c:v>
                </c:pt>
                <c:pt idx="12">
                  <c:v>1.5827410767532142E-3</c:v>
                </c:pt>
                <c:pt idx="13">
                  <c:v>1.5898431609864536E-3</c:v>
                </c:pt>
                <c:pt idx="14">
                  <c:v>1.5898431609864536E-3</c:v>
                </c:pt>
                <c:pt idx="15">
                  <c:v>1.5988966171229522E-3</c:v>
                </c:pt>
                <c:pt idx="16">
                  <c:v>1.5916380230302722E-3</c:v>
                </c:pt>
                <c:pt idx="17">
                  <c:v>1.6007313572824079E-3</c:v>
                </c:pt>
                <c:pt idx="18">
                  <c:v>1.5952513698290962E-3</c:v>
                </c:pt>
                <c:pt idx="19">
                  <c:v>1.5880560937758853E-3</c:v>
                </c:pt>
                <c:pt idx="20">
                  <c:v>1.5809846075970902E-3</c:v>
                </c:pt>
                <c:pt idx="21">
                  <c:v>1.602574258516264E-3</c:v>
                </c:pt>
                <c:pt idx="22">
                  <c:v>1.6081525663549044E-3</c:v>
                </c:pt>
                <c:pt idx="23">
                  <c:v>1.6176190275715902E-3</c:v>
                </c:pt>
                <c:pt idx="24">
                  <c:v>1.6273044801613683E-3</c:v>
                </c:pt>
                <c:pt idx="25">
                  <c:v>1.6273044801613683E-3</c:v>
                </c:pt>
                <c:pt idx="26">
                  <c:v>1.6273044801613683E-3</c:v>
                </c:pt>
                <c:pt idx="27">
                  <c:v>1.6432793061194827E-3</c:v>
                </c:pt>
                <c:pt idx="28">
                  <c:v>1.6273044801613683E-3</c:v>
                </c:pt>
                <c:pt idx="29">
                  <c:v>1.6273044801613683E-3</c:v>
                </c:pt>
                <c:pt idx="30">
                  <c:v>1.6332245793714011E-3</c:v>
                </c:pt>
                <c:pt idx="31">
                  <c:v>1.6473687924708378E-3</c:v>
                </c:pt>
                <c:pt idx="32">
                  <c:v>1.6473687924708378E-3</c:v>
                </c:pt>
                <c:pt idx="33">
                  <c:v>1.6473687924708378E-3</c:v>
                </c:pt>
                <c:pt idx="34">
                  <c:v>1.6684239621766307E-3</c:v>
                </c:pt>
                <c:pt idx="35">
                  <c:v>1.6598775730818326E-3</c:v>
                </c:pt>
                <c:pt idx="36">
                  <c:v>1.6749466634697731E-3</c:v>
                </c:pt>
                <c:pt idx="37">
                  <c:v>1.6598775730818326E-3</c:v>
                </c:pt>
                <c:pt idx="38">
                  <c:v>1.6684239621766307E-3</c:v>
                </c:pt>
                <c:pt idx="39">
                  <c:v>1.6705872862655322E-3</c:v>
                </c:pt>
                <c:pt idx="40">
                  <c:v>1.6860405720620524E-3</c:v>
                </c:pt>
                <c:pt idx="41">
                  <c:v>1.6928349855779771E-3</c:v>
                </c:pt>
                <c:pt idx="42">
                  <c:v>1.6860405720620524E-3</c:v>
                </c:pt>
                <c:pt idx="43">
                  <c:v>1.6860405720620524E-3</c:v>
                </c:pt>
                <c:pt idx="44">
                  <c:v>1.6951234282381702E-3</c:v>
                </c:pt>
                <c:pt idx="45">
                  <c:v>1.6860405720620524E-3</c:v>
                </c:pt>
                <c:pt idx="46">
                  <c:v>1.6860405720620524E-3</c:v>
                </c:pt>
                <c:pt idx="47">
                  <c:v>1.6860405720620524E-3</c:v>
                </c:pt>
                <c:pt idx="48">
                  <c:v>1.7043982941815008E-3</c:v>
                </c:pt>
                <c:pt idx="49">
                  <c:v>1.7211131480764914E-3</c:v>
                </c:pt>
                <c:pt idx="50">
                  <c:v>1.723553164746264E-3</c:v>
                </c:pt>
                <c:pt idx="51">
                  <c:v>1.723553164746264E-3</c:v>
                </c:pt>
                <c:pt idx="52">
                  <c:v>1.7334487243334676E-3</c:v>
                </c:pt>
                <c:pt idx="53">
                  <c:v>1.7284735852265733E-3</c:v>
                </c:pt>
                <c:pt idx="54">
                  <c:v>1.7211131480764914E-3</c:v>
                </c:pt>
                <c:pt idx="55">
                  <c:v>1.7284735852265733E-3</c:v>
                </c:pt>
                <c:pt idx="56">
                  <c:v>1.7334487243334676E-3</c:v>
                </c:pt>
                <c:pt idx="57">
                  <c:v>1.7410163755628557E-3</c:v>
                </c:pt>
                <c:pt idx="58">
                  <c:v>1.7618393729734996E-3</c:v>
                </c:pt>
                <c:pt idx="59">
                  <c:v>1.7513083179990785E-3</c:v>
                </c:pt>
                <c:pt idx="60">
                  <c:v>1.7513083179990785E-3</c:v>
                </c:pt>
                <c:pt idx="61">
                  <c:v>1.7539182901102088E-3</c:v>
                </c:pt>
                <c:pt idx="62">
                  <c:v>1.7726193828589032E-3</c:v>
                </c:pt>
                <c:pt idx="63">
                  <c:v>1.7808740180063048E-3</c:v>
                </c:pt>
                <c:pt idx="64">
                  <c:v>1.7808740180063048E-3</c:v>
                </c:pt>
                <c:pt idx="65">
                  <c:v>1.7892791764502467E-3</c:v>
                </c:pt>
                <c:pt idx="66">
                  <c:v>1.8065606673518036E-3</c:v>
                </c:pt>
                <c:pt idx="67">
                  <c:v>1.8065606673518036E-3</c:v>
                </c:pt>
                <c:pt idx="68">
                  <c:v>1.8154473791664465E-3</c:v>
                </c:pt>
                <c:pt idx="69">
                  <c:v>1.8214666719647778E-3</c:v>
                </c:pt>
                <c:pt idx="70">
                  <c:v>1.8095042188958417E-3</c:v>
                </c:pt>
                <c:pt idx="71">
                  <c:v>1.8095042188958417E-3</c:v>
                </c:pt>
                <c:pt idx="72">
                  <c:v>1.8065606673518036E-3</c:v>
                </c:pt>
                <c:pt idx="73">
                  <c:v>1.836859371801944E-3</c:v>
                </c:pt>
                <c:pt idx="74">
                  <c:v>1.836859371801944E-3</c:v>
                </c:pt>
                <c:pt idx="75">
                  <c:v>1.843158999815167E-3</c:v>
                </c:pt>
                <c:pt idx="76">
                  <c:v>1.8527671230791525E-3</c:v>
                </c:pt>
                <c:pt idx="77">
                  <c:v>1.856013141931988E-3</c:v>
                </c:pt>
                <c:pt idx="78">
                  <c:v>1.843158999815167E-3</c:v>
                </c:pt>
                <c:pt idx="79">
                  <c:v>1.84634030414289E-3</c:v>
                </c:pt>
                <c:pt idx="80">
                  <c:v>1.8527671230791525E-3</c:v>
                </c:pt>
                <c:pt idx="81">
                  <c:v>1.856013141931988E-3</c:v>
                </c:pt>
                <c:pt idx="82">
                  <c:v>1.8527671230791525E-3</c:v>
                </c:pt>
                <c:pt idx="83">
                  <c:v>1.8527671230791525E-3</c:v>
                </c:pt>
                <c:pt idx="84">
                  <c:v>1.8692206973714479E-3</c:v>
                </c:pt>
                <c:pt idx="85">
                  <c:v>1.8692206973714479E-3</c:v>
                </c:pt>
                <c:pt idx="86">
                  <c:v>1.8862535557623988E-3</c:v>
                </c:pt>
                <c:pt idx="87">
                  <c:v>1.8897327936368705E-3</c:v>
                </c:pt>
                <c:pt idx="88">
                  <c:v>1.8725798048468529E-3</c:v>
                </c:pt>
                <c:pt idx="89">
                  <c:v>1.879368635837289E-3</c:v>
                </c:pt>
                <c:pt idx="90">
                  <c:v>1.882798937076117E-3</c:v>
                </c:pt>
                <c:pt idx="91">
                  <c:v>1.8725798048468529E-3</c:v>
                </c:pt>
                <c:pt idx="92">
                  <c:v>1.8725798048468529E-3</c:v>
                </c:pt>
                <c:pt idx="93">
                  <c:v>1.8725798048468529E-3</c:v>
                </c:pt>
                <c:pt idx="94">
                  <c:v>1.8592812436314117E-3</c:v>
                </c:pt>
                <c:pt idx="95">
                  <c:v>1.8692206973714479E-3</c:v>
                </c:pt>
                <c:pt idx="96">
                  <c:v>1.882798937076117E-3</c:v>
                </c:pt>
                <c:pt idx="97">
                  <c:v>1.8692206973714479E-3</c:v>
                </c:pt>
                <c:pt idx="98">
                  <c:v>1.8725798048468529E-3</c:v>
                </c:pt>
                <c:pt idx="99">
                  <c:v>1.8658847516699361E-3</c:v>
                </c:pt>
                <c:pt idx="100">
                  <c:v>1.8527671230791525E-3</c:v>
                </c:pt>
                <c:pt idx="101">
                  <c:v>1.8725798048468529E-3</c:v>
                </c:pt>
                <c:pt idx="102">
                  <c:v>1.8759623555502968E-3</c:v>
                </c:pt>
                <c:pt idx="103">
                  <c:v>1.8862535557623988E-3</c:v>
                </c:pt>
                <c:pt idx="104">
                  <c:v>1.8692206973714479E-3</c:v>
                </c:pt>
                <c:pt idx="105">
                  <c:v>1.8592812436314117E-3</c:v>
                </c:pt>
                <c:pt idx="106">
                  <c:v>1.8692206973714479E-3</c:v>
                </c:pt>
                <c:pt idx="107">
                  <c:v>1.8692206973714479E-3</c:v>
                </c:pt>
                <c:pt idx="108">
                  <c:v>1.8862535557623988E-3</c:v>
                </c:pt>
                <c:pt idx="109">
                  <c:v>1.879368635837289E-3</c:v>
                </c:pt>
                <c:pt idx="110">
                  <c:v>1.8592812436314117E-3</c:v>
                </c:pt>
                <c:pt idx="111">
                  <c:v>1.856013141931988E-3</c:v>
                </c:pt>
                <c:pt idx="112">
                  <c:v>1.8658847516699361E-3</c:v>
                </c:pt>
                <c:pt idx="113">
                  <c:v>1.8658847516699361E-3</c:v>
                </c:pt>
                <c:pt idx="114">
                  <c:v>1.8759623555502968E-3</c:v>
                </c:pt>
                <c:pt idx="115">
                  <c:v>1.8725798048468529E-3</c:v>
                </c:pt>
                <c:pt idx="116">
                  <c:v>1.8759623555502968E-3</c:v>
                </c:pt>
                <c:pt idx="117">
                  <c:v>1.8862535557623988E-3</c:v>
                </c:pt>
                <c:pt idx="118">
                  <c:v>1.882798937076117E-3</c:v>
                </c:pt>
                <c:pt idx="119">
                  <c:v>1.8862535557623988E-3</c:v>
                </c:pt>
                <c:pt idx="120">
                  <c:v>1.8862535557623988E-3</c:v>
                </c:pt>
                <c:pt idx="121">
                  <c:v>1.879368635837289E-3</c:v>
                </c:pt>
                <c:pt idx="122">
                  <c:v>1.879368635837289E-3</c:v>
                </c:pt>
                <c:pt idx="123">
                  <c:v>1.882798937076117E-3</c:v>
                </c:pt>
                <c:pt idx="124">
                  <c:v>1.8862535557623988E-3</c:v>
                </c:pt>
                <c:pt idx="125">
                  <c:v>1.882798937076117E-3</c:v>
                </c:pt>
                <c:pt idx="126">
                  <c:v>1.879368635837289E-3</c:v>
                </c:pt>
                <c:pt idx="127">
                  <c:v>1.8759623555502968E-3</c:v>
                </c:pt>
                <c:pt idx="128">
                  <c:v>1.879368635837289E-3</c:v>
                </c:pt>
                <c:pt idx="129">
                  <c:v>1.8725798048468529E-3</c:v>
                </c:pt>
                <c:pt idx="130">
                  <c:v>1.879368635837289E-3</c:v>
                </c:pt>
                <c:pt idx="131">
                  <c:v>1.8725798048468529E-3</c:v>
                </c:pt>
                <c:pt idx="132">
                  <c:v>1.8625716910811423E-3</c:v>
                </c:pt>
                <c:pt idx="133">
                  <c:v>1.879368635837289E-3</c:v>
                </c:pt>
                <c:pt idx="134">
                  <c:v>1.8759623555502968E-3</c:v>
                </c:pt>
                <c:pt idx="135">
                  <c:v>1.8625716910811423E-3</c:v>
                </c:pt>
                <c:pt idx="136">
                  <c:v>1.879368635837289E-3</c:v>
                </c:pt>
                <c:pt idx="137">
                  <c:v>1.8725798048468529E-3</c:v>
                </c:pt>
                <c:pt idx="138">
                  <c:v>1.8692206973714479E-3</c:v>
                </c:pt>
                <c:pt idx="139">
                  <c:v>1.8592812436314117E-3</c:v>
                </c:pt>
                <c:pt idx="140">
                  <c:v>1.8759623555502968E-3</c:v>
                </c:pt>
                <c:pt idx="141">
                  <c:v>1.8592812436314117E-3</c:v>
                </c:pt>
                <c:pt idx="142">
                  <c:v>1.8592812436314117E-3</c:v>
                </c:pt>
                <c:pt idx="143">
                  <c:v>1.8527671230791525E-3</c:v>
                </c:pt>
                <c:pt idx="144">
                  <c:v>1.84634030414289E-3</c:v>
                </c:pt>
                <c:pt idx="145">
                  <c:v>1.8592812436314117E-3</c:v>
                </c:pt>
                <c:pt idx="146">
                  <c:v>1.8527671230791525E-3</c:v>
                </c:pt>
                <c:pt idx="147">
                  <c:v>1.8399987696636E-3</c:v>
                </c:pt>
                <c:pt idx="148">
                  <c:v>1.836859371801944E-3</c:v>
                </c:pt>
                <c:pt idx="149">
                  <c:v>1.836859371801944E-3</c:v>
                </c:pt>
                <c:pt idx="150">
                  <c:v>1.84634030414289E-3</c:v>
                </c:pt>
                <c:pt idx="151">
                  <c:v>1.8245054016655226E-3</c:v>
                </c:pt>
                <c:pt idx="152">
                  <c:v>1.8337405682828632E-3</c:v>
                </c:pt>
                <c:pt idx="153">
                  <c:v>1.8154473791664465E-3</c:v>
                </c:pt>
                <c:pt idx="154">
                  <c:v>1.7978397028731606E-3</c:v>
                </c:pt>
                <c:pt idx="155">
                  <c:v>1.8124663875060244E-3</c:v>
                </c:pt>
                <c:pt idx="156">
                  <c:v>1.8036355300885629E-3</c:v>
                </c:pt>
                <c:pt idx="157">
                  <c:v>1.8184474031257775E-3</c:v>
                </c:pt>
                <c:pt idx="158">
                  <c:v>1.7921151765409905E-3</c:v>
                </c:pt>
                <c:pt idx="159">
                  <c:v>1.7921151765409905E-3</c:v>
                </c:pt>
                <c:pt idx="160">
                  <c:v>1.7726193828589032E-3</c:v>
                </c:pt>
                <c:pt idx="161">
                  <c:v>1.767197620962172E-3</c:v>
                </c:pt>
                <c:pt idx="162">
                  <c:v>1.7539182901102088E-3</c:v>
                </c:pt>
                <c:pt idx="163">
                  <c:v>1.7487132877599819E-3</c:v>
                </c:pt>
                <c:pt idx="164">
                  <c:v>1.7334487243334676E-3</c:v>
                </c:pt>
                <c:pt idx="165">
                  <c:v>1.7138723499899849E-3</c:v>
                </c:pt>
                <c:pt idx="166">
                  <c:v>1.7138723499899849E-3</c:v>
                </c:pt>
                <c:pt idx="167">
                  <c:v>1.7138723499899849E-3</c:v>
                </c:pt>
                <c:pt idx="168">
                  <c:v>1.7067478452697808E-3</c:v>
                </c:pt>
                <c:pt idx="169">
                  <c:v>1.6951234282381702E-3</c:v>
                </c:pt>
                <c:pt idx="170">
                  <c:v>1.6951234282381702E-3</c:v>
                </c:pt>
                <c:pt idx="171">
                  <c:v>1.6771429089727959E-3</c:v>
                </c:pt>
                <c:pt idx="172">
                  <c:v>1.6684239621766307E-3</c:v>
                </c:pt>
                <c:pt idx="173">
                  <c:v>1.6494283449142908E-3</c:v>
                </c:pt>
                <c:pt idx="174">
                  <c:v>1.6138066496734008E-3</c:v>
                </c:pt>
                <c:pt idx="175">
                  <c:v>1.5970699753171151E-3</c:v>
                </c:pt>
                <c:pt idx="176">
                  <c:v>1.5898431609864536E-3</c:v>
                </c:pt>
                <c:pt idx="177">
                  <c:v>1.5809846075970902E-3</c:v>
                </c:pt>
                <c:pt idx="178">
                  <c:v>1.5898431609864536E-3</c:v>
                </c:pt>
                <c:pt idx="179">
                  <c:v>1.5723137658743781E-3</c:v>
                </c:pt>
                <c:pt idx="180">
                  <c:v>1.5638238171539239E-3</c:v>
                </c:pt>
                <c:pt idx="181">
                  <c:v>1.5393762243164669E-3</c:v>
                </c:pt>
                <c:pt idx="182">
                  <c:v>1.5060375142211607E-3</c:v>
                </c:pt>
                <c:pt idx="183">
                  <c:v>1.4820939192058868E-3</c:v>
                </c:pt>
                <c:pt idx="184">
                  <c:v>1.476670029211175E-3</c:v>
                </c:pt>
                <c:pt idx="185">
                  <c:v>1.4358648967789211E-3</c:v>
                </c:pt>
                <c:pt idx="186">
                  <c:v>1.3862142454180739E-3</c:v>
                </c:pt>
                <c:pt idx="187">
                  <c:v>1.3904578299190474E-3</c:v>
                </c:pt>
                <c:pt idx="188">
                  <c:v>1.3697260830957821E-3</c:v>
                </c:pt>
                <c:pt idx="189">
                  <c:v>1.3510936103092832E-3</c:v>
                </c:pt>
                <c:pt idx="190">
                  <c:v>1.3416709694358121E-3</c:v>
                </c:pt>
                <c:pt idx="191">
                  <c:v>1.3407425874054002E-3</c:v>
                </c:pt>
                <c:pt idx="192">
                  <c:v>1.2782227693751782E-3</c:v>
                </c:pt>
                <c:pt idx="193">
                  <c:v>1.2653705723178255E-3</c:v>
                </c:pt>
                <c:pt idx="194">
                  <c:v>1.2631538395899283E-3</c:v>
                </c:pt>
                <c:pt idx="195">
                  <c:v>1.2178778300940903E-3</c:v>
                </c:pt>
                <c:pt idx="196">
                  <c:v>1.2128025699423195E-3</c:v>
                </c:pt>
                <c:pt idx="197">
                  <c:v>1.1897610938973119E-3</c:v>
                </c:pt>
                <c:pt idx="198">
                  <c:v>1.1727133052715356E-3</c:v>
                </c:pt>
                <c:pt idx="199">
                  <c:v>1.1811183856818013E-3</c:v>
                </c:pt>
                <c:pt idx="200">
                  <c:v>1.1412568895115265E-3</c:v>
                </c:pt>
                <c:pt idx="201">
                  <c:v>1.1457691475958663E-3</c:v>
                </c:pt>
                <c:pt idx="202">
                  <c:v>1.1173779791780628E-3</c:v>
                </c:pt>
                <c:pt idx="203">
                  <c:v>1.0953206078717554E-3</c:v>
                </c:pt>
                <c:pt idx="204">
                  <c:v>1.0756462607438139E-3</c:v>
                </c:pt>
                <c:pt idx="205">
                  <c:v>1.0812435034312864E-3</c:v>
                </c:pt>
                <c:pt idx="206">
                  <c:v>1.0609991586027327E-3</c:v>
                </c:pt>
                <c:pt idx="207">
                  <c:v>1.0524983467458035E-3</c:v>
                </c:pt>
                <c:pt idx="208">
                  <c:v>1.0383192397381274E-3</c:v>
                </c:pt>
                <c:pt idx="209">
                  <c:v>1.0383192397381274E-3</c:v>
                </c:pt>
                <c:pt idx="210">
                  <c:v>1.0417948880020449E-3</c:v>
                </c:pt>
                <c:pt idx="211">
                  <c:v>1.0215875460526597E-3</c:v>
                </c:pt>
                <c:pt idx="212">
                  <c:v>9.9981357527975895E-4</c:v>
                </c:pt>
                <c:pt idx="213">
                  <c:v>9.9391313009942334E-4</c:v>
                </c:pt>
                <c:pt idx="214">
                  <c:v>9.7698555940649713E-4</c:v>
                </c:pt>
                <c:pt idx="215">
                  <c:v>9.4862990223015223E-4</c:v>
                </c:pt>
                <c:pt idx="216">
                  <c:v>9.4142926188249087E-4</c:v>
                </c:pt>
                <c:pt idx="217">
                  <c:v>9.0425024380375691E-4</c:v>
                </c:pt>
                <c:pt idx="218">
                  <c:v>8.9434267086284998E-4</c:v>
                </c:pt>
                <c:pt idx="219">
                  <c:v>8.9825522081929908E-4</c:v>
                </c:pt>
                <c:pt idx="220">
                  <c:v>8.9241090099846838E-4</c:v>
                </c:pt>
                <c:pt idx="221">
                  <c:v>8.9434267086284998E-4</c:v>
                </c:pt>
                <c:pt idx="222">
                  <c:v>8.9629069756816588E-4</c:v>
                </c:pt>
                <c:pt idx="223">
                  <c:v>8.6867664112375822E-4</c:v>
                </c:pt>
                <c:pt idx="224">
                  <c:v>8.4878858214934149E-4</c:v>
                </c:pt>
                <c:pt idx="225">
                  <c:v>8.5685997640826714E-4</c:v>
                </c:pt>
                <c:pt idx="226">
                  <c:v>8.6017278174996986E-4</c:v>
                </c:pt>
                <c:pt idx="227">
                  <c:v>8.3947894731928557E-4</c:v>
                </c:pt>
                <c:pt idx="228">
                  <c:v>8.3055182530183296E-4</c:v>
                </c:pt>
                <c:pt idx="229">
                  <c:v>8.1106498247872361E-4</c:v>
                </c:pt>
                <c:pt idx="230">
                  <c:v>7.8722136717088306E-4</c:v>
                </c:pt>
                <c:pt idx="231">
                  <c:v>7.9080755227377221E-4</c:v>
                </c:pt>
                <c:pt idx="232">
                  <c:v>7.7570517661509799E-4</c:v>
                </c:pt>
                <c:pt idx="233">
                  <c:v>7.6165949295222822E-4</c:v>
                </c:pt>
                <c:pt idx="234">
                  <c:v>7.6375673544165623E-4</c:v>
                </c:pt>
                <c:pt idx="235">
                  <c:v>7.6801910982796898E-4</c:v>
                </c:pt>
                <c:pt idx="236">
                  <c:v>7.5449038749877484E-4</c:v>
                </c:pt>
                <c:pt idx="237">
                  <c:v>7.5958432700121386E-4</c:v>
                </c:pt>
                <c:pt idx="238">
                  <c:v>7.6801910982796898E-4</c:v>
                </c:pt>
                <c:pt idx="239">
                  <c:v>7.6061917574914292E-4</c:v>
                </c:pt>
                <c:pt idx="240">
                  <c:v>7.6061917574914292E-4</c:v>
                </c:pt>
                <c:pt idx="241">
                  <c:v>7.2908537349362446E-4</c:v>
                </c:pt>
                <c:pt idx="242">
                  <c:v>7.3174701334646688E-4</c:v>
                </c:pt>
                <c:pt idx="243">
                  <c:v>7.2996842880515415E-4</c:v>
                </c:pt>
                <c:pt idx="244">
                  <c:v>7.3354245859470356E-4</c:v>
                </c:pt>
                <c:pt idx="245">
                  <c:v>7.2559395177429693E-4</c:v>
                </c:pt>
                <c:pt idx="246">
                  <c:v>7.3810669311701743E-4</c:v>
                </c:pt>
                <c:pt idx="247">
                  <c:v>7.2646075299734195E-4</c:v>
                </c:pt>
                <c:pt idx="248">
                  <c:v>7.326426110195141E-4</c:v>
                </c:pt>
                <c:pt idx="249">
                  <c:v>7.3626785521446422E-4</c:v>
                </c:pt>
                <c:pt idx="250">
                  <c:v>7.3174701334646688E-4</c:v>
                </c:pt>
                <c:pt idx="251">
                  <c:v>7.3996340240954476E-4</c:v>
                </c:pt>
                <c:pt idx="252">
                  <c:v>7.3996340240954476E-4</c:v>
                </c:pt>
                <c:pt idx="253">
                  <c:v>7.3444659131050667E-4</c:v>
                </c:pt>
                <c:pt idx="254">
                  <c:v>7.4373166109386408E-4</c:v>
                </c:pt>
                <c:pt idx="255">
                  <c:v>7.5549862906046047E-4</c:v>
                </c:pt>
                <c:pt idx="256">
                  <c:v>7.5549862906046047E-4</c:v>
                </c:pt>
                <c:pt idx="257">
                  <c:v>7.4952594741864789E-4</c:v>
                </c:pt>
                <c:pt idx="258">
                  <c:v>7.575308360925992E-4</c:v>
                </c:pt>
                <c:pt idx="259">
                  <c:v>7.3535504482342691E-4</c:v>
                </c:pt>
                <c:pt idx="260">
                  <c:v>7.5958432700121386E-4</c:v>
                </c:pt>
                <c:pt idx="261">
                  <c:v>7.4952594741864789E-4</c:v>
                </c:pt>
                <c:pt idx="262">
                  <c:v>7.7795647792952376E-4</c:v>
                </c:pt>
                <c:pt idx="263">
                  <c:v>7.8486515228278701E-4</c:v>
                </c:pt>
                <c:pt idx="264">
                  <c:v>7.8960514813998376E-4</c:v>
                </c:pt>
                <c:pt idx="265">
                  <c:v>7.8960514813998376E-4</c:v>
                </c:pt>
                <c:pt idx="266">
                  <c:v>8.0068888112957591E-4</c:v>
                </c:pt>
                <c:pt idx="267">
                  <c:v>8.13741441673928E-4</c:v>
                </c:pt>
                <c:pt idx="268">
                  <c:v>8.3201427606276993E-4</c:v>
                </c:pt>
                <c:pt idx="269">
                  <c:v>8.2765645381589498E-4</c:v>
                </c:pt>
                <c:pt idx="270">
                  <c:v>8.3055182530183296E-4</c:v>
                </c:pt>
                <c:pt idx="271">
                  <c:v>8.6017278174996986E-4</c:v>
                </c:pt>
                <c:pt idx="272">
                  <c:v>8.5522193581336146E-4</c:v>
                </c:pt>
                <c:pt idx="273">
                  <c:v>8.6867664112375822E-4</c:v>
                </c:pt>
                <c:pt idx="274">
                  <c:v>9.0023648539189487E-4</c:v>
                </c:pt>
                <c:pt idx="275">
                  <c:v>9.2541415635816584E-4</c:v>
                </c:pt>
                <c:pt idx="276">
                  <c:v>9.3674429846519493E-4</c:v>
                </c:pt>
                <c:pt idx="277">
                  <c:v>9.6369556144770743E-4</c:v>
                </c:pt>
                <c:pt idx="278">
                  <c:v>9.9391313009942334E-4</c:v>
                </c:pt>
                <c:pt idx="279">
                  <c:v>9.9391313009942334E-4</c:v>
                </c:pt>
                <c:pt idx="280">
                  <c:v>9.7972980129502332E-4</c:v>
                </c:pt>
                <c:pt idx="281">
                  <c:v>9.9101284513460064E-4</c:v>
                </c:pt>
                <c:pt idx="282">
                  <c:v>1.0058516981229146E-3</c:v>
                </c:pt>
                <c:pt idx="283">
                  <c:v>1.0120331906645914E-3</c:v>
                </c:pt>
                <c:pt idx="284">
                  <c:v>9.9981357527975895E-4</c:v>
                </c:pt>
                <c:pt idx="285">
                  <c:v>1.0215875460526597E-3</c:v>
                </c:pt>
                <c:pt idx="286">
                  <c:v>1.0417948880020449E-3</c:v>
                </c:pt>
                <c:pt idx="287">
                  <c:v>1.0709365679571661E-3</c:v>
                </c:pt>
                <c:pt idx="288">
                  <c:v>1.0965970664174138E-3</c:v>
                </c:pt>
                <c:pt idx="289">
                  <c:v>1.1215343881211906E-3</c:v>
                </c:pt>
                <c:pt idx="290">
                  <c:v>1.1074628790749101E-3</c:v>
                </c:pt>
                <c:pt idx="291">
                  <c:v>1.1262235005386463E-3</c:v>
                </c:pt>
                <c:pt idx="292">
                  <c:v>1.1524104287171789E-3</c:v>
                </c:pt>
                <c:pt idx="293">
                  <c:v>1.1570964761427635E-3</c:v>
                </c:pt>
                <c:pt idx="294">
                  <c:v>1.1699624693219965E-3</c:v>
                </c:pt>
                <c:pt idx="295">
                  <c:v>1.1650731103785431E-3</c:v>
                </c:pt>
                <c:pt idx="296">
                  <c:v>1.1705106429038652E-3</c:v>
                </c:pt>
                <c:pt idx="297">
                  <c:v>1.1782908554479714E-3</c:v>
                </c:pt>
                <c:pt idx="298">
                  <c:v>1.1968543529234379E-3</c:v>
                </c:pt>
                <c:pt idx="299">
                  <c:v>1.2191595302223815E-3</c:v>
                </c:pt>
                <c:pt idx="300">
                  <c:v>1.2276196770488192E-3</c:v>
                </c:pt>
                <c:pt idx="301">
                  <c:v>1.2322702981206099E-3</c:v>
                </c:pt>
                <c:pt idx="302">
                  <c:v>1.2363112491161718E-3</c:v>
                </c:pt>
                <c:pt idx="303">
                  <c:v>1.2631538395899283E-3</c:v>
                </c:pt>
                <c:pt idx="304">
                  <c:v>1.2537182934656548E-3</c:v>
                </c:pt>
                <c:pt idx="305">
                  <c:v>1.2602213883577264E-3</c:v>
                </c:pt>
                <c:pt idx="306">
                  <c:v>1.2653705723178255E-3</c:v>
                </c:pt>
                <c:pt idx="307">
                  <c:v>1.2544344692692563E-3</c:v>
                </c:pt>
                <c:pt idx="308">
                  <c:v>1.2638910830563171E-3</c:v>
                </c:pt>
                <c:pt idx="309">
                  <c:v>1.2573150658196815E-3</c:v>
                </c:pt>
                <c:pt idx="310">
                  <c:v>1.2868134285350782E-3</c:v>
                </c:pt>
                <c:pt idx="311">
                  <c:v>1.2766844746396669E-3</c:v>
                </c:pt>
                <c:pt idx="312">
                  <c:v>1.2915944428135298E-3</c:v>
                </c:pt>
                <c:pt idx="313">
                  <c:v>1.3097319935665036E-3</c:v>
                </c:pt>
                <c:pt idx="314">
                  <c:v>1.3226802952646596E-3</c:v>
                </c:pt>
                <c:pt idx="315">
                  <c:v>1.3271078078215045E-3</c:v>
                </c:pt>
                <c:pt idx="316">
                  <c:v>1.3226802952646596E-3</c:v>
                </c:pt>
                <c:pt idx="317">
                  <c:v>1.3253299379252337E-3</c:v>
                </c:pt>
                <c:pt idx="318">
                  <c:v>1.3491886036092215E-3</c:v>
                </c:pt>
                <c:pt idx="319">
                  <c:v>1.377874888469424E-3</c:v>
                </c:pt>
                <c:pt idx="320">
                  <c:v>1.3830641651167122E-3</c:v>
                </c:pt>
                <c:pt idx="321">
                  <c:v>1.3768460239937516E-3</c:v>
                </c:pt>
                <c:pt idx="322">
                  <c:v>1.3925985446582747E-3</c:v>
                </c:pt>
                <c:pt idx="323">
                  <c:v>1.3958336395649557E-3</c:v>
                </c:pt>
                <c:pt idx="324">
                  <c:v>1.3980065803246085E-3</c:v>
                </c:pt>
                <c:pt idx="325">
                  <c:v>1.4046047263441997E-3</c:v>
                </c:pt>
                <c:pt idx="326">
                  <c:v>1.4181708954015952E-3</c:v>
                </c:pt>
                <c:pt idx="327">
                  <c:v>1.4322577181633989E-3</c:v>
                </c:pt>
                <c:pt idx="328">
                  <c:v>1.4310630789588369E-3</c:v>
                </c:pt>
                <c:pt idx="329">
                  <c:v>1.4124569911749985E-3</c:v>
                </c:pt>
                <c:pt idx="330">
                  <c:v>1.423975152745228E-3</c:v>
                </c:pt>
                <c:pt idx="331">
                  <c:v>1.4469010071868011E-3</c:v>
                </c:pt>
                <c:pt idx="332">
                  <c:v>1.4569916565432674E-3</c:v>
                </c:pt>
                <c:pt idx="333">
                  <c:v>1.473986660499717E-3</c:v>
                </c:pt>
                <c:pt idx="334">
                  <c:v>1.4931770316768522E-3</c:v>
                </c:pt>
                <c:pt idx="335">
                  <c:v>1.4945850881455133E-3</c:v>
                </c:pt>
                <c:pt idx="336">
                  <c:v>1.4469010071868011E-3</c:v>
                </c:pt>
                <c:pt idx="337">
                  <c:v>1.4780188137099724E-3</c:v>
                </c:pt>
                <c:pt idx="338">
                  <c:v>1.4945850881455133E-3</c:v>
                </c:pt>
                <c:pt idx="339">
                  <c:v>1.5074930724420757E-3</c:v>
                </c:pt>
                <c:pt idx="340">
                  <c:v>1.5148533349099982E-3</c:v>
                </c:pt>
                <c:pt idx="341">
                  <c:v>1.5017031896154818E-3</c:v>
                </c:pt>
                <c:pt idx="342">
                  <c:v>1.5074930724420757E-3</c:v>
                </c:pt>
                <c:pt idx="343">
                  <c:v>1.5148533349099982E-3</c:v>
                </c:pt>
                <c:pt idx="344">
                  <c:v>1.5133701657807502E-3</c:v>
                </c:pt>
                <c:pt idx="345">
                  <c:v>1.4945850881455133E-3</c:v>
                </c:pt>
                <c:pt idx="346">
                  <c:v>1.4959982885109785E-3</c:v>
                </c:pt>
                <c:pt idx="347">
                  <c:v>1.5031426076259709E-3</c:v>
                </c:pt>
                <c:pt idx="348">
                  <c:v>1.4807307290993278E-3</c:v>
                </c:pt>
                <c:pt idx="349">
                  <c:v>1.5089540809086386E-3</c:v>
                </c:pt>
                <c:pt idx="350">
                  <c:v>1.5118925914434441E-3</c:v>
                </c:pt>
                <c:pt idx="351">
                  <c:v>1.5089540809086386E-3</c:v>
                </c:pt>
                <c:pt idx="352">
                  <c:v>1.5238719364578986E-3</c:v>
                </c:pt>
                <c:pt idx="353">
                  <c:v>1.5377982594966444E-3</c:v>
                </c:pt>
                <c:pt idx="354">
                  <c:v>1.540960463394308E-3</c:v>
                </c:pt>
                <c:pt idx="355">
                  <c:v>1.5331015812952197E-3</c:v>
                </c:pt>
                <c:pt idx="356">
                  <c:v>1.5331015812952197E-3</c:v>
                </c:pt>
                <c:pt idx="357">
                  <c:v>1.555508290522945E-3</c:v>
                </c:pt>
                <c:pt idx="358">
                  <c:v>1.5425510202965087E-3</c:v>
                </c:pt>
                <c:pt idx="359">
                  <c:v>1.5315482863043099E-3</c:v>
                </c:pt>
                <c:pt idx="360">
                  <c:v>1.5238719364578986E-3</c:v>
                </c:pt>
                <c:pt idx="361">
                  <c:v>1.5377982594966444E-3</c:v>
                </c:pt>
                <c:pt idx="362">
                  <c:v>1.555508290522945E-3</c:v>
                </c:pt>
                <c:pt idx="363">
                  <c:v>1.5393762243164669E-3</c:v>
                </c:pt>
                <c:pt idx="364">
                  <c:v>1.5638238171539239E-3</c:v>
                </c:pt>
                <c:pt idx="365">
                  <c:v>1.5621469592711761E-3</c:v>
                </c:pt>
              </c:numCache>
            </c:numRef>
          </c:yVal>
          <c:smooth val="0"/>
          <c:extLst>
            <c:ext xmlns:c16="http://schemas.microsoft.com/office/drawing/2014/chart" uri="{C3380CC4-5D6E-409C-BE32-E72D297353CC}">
              <c16:uniqueId val="{00000000-ECFF-4534-BB39-0C206334BCDC}"/>
            </c:ext>
          </c:extLst>
        </c:ser>
        <c:ser>
          <c:idx val="1"/>
          <c:order val="1"/>
          <c:tx>
            <c:v>Colloidal/Particulate</c:v>
          </c:tx>
          <c:spPr>
            <a:ln w="22225" cap="rnd">
              <a:solidFill>
                <a:schemeClr val="accent2">
                  <a:lumMod val="75000"/>
                </a:schemeClr>
              </a:solidFill>
              <a:prstDash val="sysDash"/>
              <a:round/>
            </a:ln>
            <a:effectLst/>
          </c:spPr>
          <c:marker>
            <c:symbol val="none"/>
          </c:marker>
          <c:xVal>
            <c:numRef>
              <c:f>'Durango_Pb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'Durango_Pb background'!$I$8:$I$373</c:f>
              <c:numCache>
                <c:formatCode>0.000</c:formatCode>
                <c:ptCount val="366"/>
                <c:pt idx="0">
                  <c:v>6.997991003505899E-4</c:v>
                </c:pt>
                <c:pt idx="1">
                  <c:v>5.6502263635849204E-4</c:v>
                </c:pt>
                <c:pt idx="2">
                  <c:v>6.5465416540158583E-4</c:v>
                </c:pt>
                <c:pt idx="3">
                  <c:v>4.7630747388566208E-4</c:v>
                </c:pt>
                <c:pt idx="4">
                  <c:v>6.5465416540158583E-4</c:v>
                </c:pt>
                <c:pt idx="5">
                  <c:v>7.6791233070891418E-4</c:v>
                </c:pt>
                <c:pt idx="6">
                  <c:v>6.7719978819213988E-4</c:v>
                </c:pt>
                <c:pt idx="7">
                  <c:v>9.2859774231127123E-4</c:v>
                </c:pt>
                <c:pt idx="8">
                  <c:v>6.5465416540158583E-4</c:v>
                </c:pt>
                <c:pt idx="9">
                  <c:v>4.3230854604953128E-4</c:v>
                </c:pt>
                <c:pt idx="10">
                  <c:v>4.3230854604953128E-4</c:v>
                </c:pt>
                <c:pt idx="11">
                  <c:v>4.3230854604953128E-4</c:v>
                </c:pt>
                <c:pt idx="12">
                  <c:v>3.0182215751456409E-4</c:v>
                </c:pt>
                <c:pt idx="13">
                  <c:v>2.1615632238433657E-4</c:v>
                </c:pt>
                <c:pt idx="14">
                  <c:v>2.1615632238433657E-4</c:v>
                </c:pt>
                <c:pt idx="15">
                  <c:v>1.1066338625581595E-4</c:v>
                </c:pt>
                <c:pt idx="16">
                  <c:v>1.9491343250771509E-4</c:v>
                </c:pt>
                <c:pt idx="17">
                  <c:v>8.9785941517900314E-5</c:v>
                </c:pt>
                <c:pt idx="18">
                  <c:v>1.5264224958150274E-4</c:v>
                </c:pt>
                <c:pt idx="19">
                  <c:v>2.374695302573282E-4</c:v>
                </c:pt>
                <c:pt idx="20">
                  <c:v>3.234077895644949E-4</c:v>
                </c:pt>
                <c:pt idx="21">
                  <c:v>6.8984442042785421E-5</c:v>
                </c:pt>
                <c:pt idx="22">
                  <c:v>7.0454938610187146E-6</c:v>
                </c:pt>
                <c:pt idx="23">
                  <c:v>-9.4572988070390496E-5</c:v>
                </c:pt>
                <c:pt idx="24">
                  <c:v>-1.9405919930143289E-4</c:v>
                </c:pt>
                <c:pt idx="25">
                  <c:v>-1.9405919930143289E-4</c:v>
                </c:pt>
                <c:pt idx="26">
                  <c:v>-1.9405919930143289E-4</c:v>
                </c:pt>
                <c:pt idx="27">
                  <c:v>-3.4844373525924621E-4</c:v>
                </c:pt>
                <c:pt idx="28">
                  <c:v>-1.9405919930143289E-4</c:v>
                </c:pt>
                <c:pt idx="29">
                  <c:v>-1.9405919930143289E-4</c:v>
                </c:pt>
                <c:pt idx="30">
                  <c:v>-2.5266874595844535E-4</c:v>
                </c:pt>
                <c:pt idx="31">
                  <c:v>-3.8605661752522114E-4</c:v>
                </c:pt>
                <c:pt idx="32">
                  <c:v>-3.8605661752522114E-4</c:v>
                </c:pt>
                <c:pt idx="33">
                  <c:v>-3.8605661752522114E-4</c:v>
                </c:pt>
                <c:pt idx="34">
                  <c:v>-5.6768550267499718E-4</c:v>
                </c:pt>
                <c:pt idx="35">
                  <c:v>-4.9636637544495099E-4</c:v>
                </c:pt>
                <c:pt idx="36">
                  <c:v>-6.1994101783932609E-4</c:v>
                </c:pt>
                <c:pt idx="37">
                  <c:v>-4.9636637544495099E-4</c:v>
                </c:pt>
                <c:pt idx="38">
                  <c:v>-5.6768550267499718E-4</c:v>
                </c:pt>
                <c:pt idx="39">
                  <c:v>-5.8522410332592645E-4</c:v>
                </c:pt>
                <c:pt idx="40">
                  <c:v>-7.0455596054727621E-4</c:v>
                </c:pt>
                <c:pt idx="41">
                  <c:v>-7.537643733600552E-4</c:v>
                </c:pt>
                <c:pt idx="42">
                  <c:v>-7.0455596054727621E-4</c:v>
                </c:pt>
                <c:pt idx="43">
                  <c:v>-7.0455596054727621E-4</c:v>
                </c:pt>
                <c:pt idx="44">
                  <c:v>-7.6989654214046355E-4</c:v>
                </c:pt>
                <c:pt idx="45">
                  <c:v>-7.0455596054727621E-4</c:v>
                </c:pt>
                <c:pt idx="46">
                  <c:v>-7.0455596054727621E-4</c:v>
                </c:pt>
                <c:pt idx="47">
                  <c:v>-7.0455596054727621E-4</c:v>
                </c:pt>
                <c:pt idx="48">
                  <c:v>-8.3302287657494034E-4</c:v>
                </c:pt>
                <c:pt idx="49">
                  <c:v>-9.3779452656983509E-4</c:v>
                </c:pt>
                <c:pt idx="50">
                  <c:v>-9.5213696723225882E-4</c:v>
                </c:pt>
                <c:pt idx="51">
                  <c:v>-9.5213696723225882E-4</c:v>
                </c:pt>
                <c:pt idx="52">
                  <c:v>-1.0078572484571446E-3</c:v>
                </c:pt>
                <c:pt idx="53">
                  <c:v>-9.8033153094251313E-4</c:v>
                </c:pt>
                <c:pt idx="54">
                  <c:v>-9.3779452656983509E-4</c:v>
                </c:pt>
                <c:pt idx="55">
                  <c:v>-9.8033153094251313E-4</c:v>
                </c:pt>
                <c:pt idx="56">
                  <c:v>-1.0078572484571446E-3</c:v>
                </c:pt>
                <c:pt idx="57">
                  <c:v>-1.047850869538236E-3</c:v>
                </c:pt>
                <c:pt idx="58">
                  <c:v>-1.1464308198796125E-3</c:v>
                </c:pt>
                <c:pt idx="59">
                  <c:v>-1.0986560127796141E-3</c:v>
                </c:pt>
                <c:pt idx="60">
                  <c:v>-1.0986560127796141E-3</c:v>
                </c:pt>
                <c:pt idx="61">
                  <c:v>-1.1108904377848117E-3</c:v>
                </c:pt>
                <c:pt idx="62">
                  <c:v>-1.1910006519357252E-3</c:v>
                </c:pt>
                <c:pt idx="63">
                  <c:v>-1.2222130874654791E-3</c:v>
                </c:pt>
                <c:pt idx="64">
                  <c:v>-1.2222130874654791E-3</c:v>
                </c:pt>
                <c:pt idx="65">
                  <c:v>-1.2514348128685737E-3</c:v>
                </c:pt>
                <c:pt idx="66">
                  <c:v>-1.3035511454063675E-3</c:v>
                </c:pt>
                <c:pt idx="67">
                  <c:v>-1.3035511454063675E-3</c:v>
                </c:pt>
                <c:pt idx="68">
                  <c:v>-1.3262565420684436E-3</c:v>
                </c:pt>
                <c:pt idx="69">
                  <c:v>-1.3400834807664463E-3</c:v>
                </c:pt>
                <c:pt idx="70">
                  <c:v>-1.3113764963368357E-3</c:v>
                </c:pt>
                <c:pt idx="71">
                  <c:v>-1.3113764963368357E-3</c:v>
                </c:pt>
                <c:pt idx="72">
                  <c:v>-1.3035511454063675E-3</c:v>
                </c:pt>
                <c:pt idx="73">
                  <c:v>-1.369833042828561E-3</c:v>
                </c:pt>
                <c:pt idx="74">
                  <c:v>-1.369833042828561E-3</c:v>
                </c:pt>
                <c:pt idx="75">
                  <c:v>-1.3797173511347072E-3</c:v>
                </c:pt>
                <c:pt idx="76">
                  <c:v>-1.3922732515672942E-3</c:v>
                </c:pt>
                <c:pt idx="77">
                  <c:v>-1.3958343883342939E-3</c:v>
                </c:pt>
                <c:pt idx="78">
                  <c:v>-1.3797173511347072E-3</c:v>
                </c:pt>
                <c:pt idx="79">
                  <c:v>-1.3842099988221612E-3</c:v>
                </c:pt>
                <c:pt idx="80">
                  <c:v>-1.3922732515672942E-3</c:v>
                </c:pt>
                <c:pt idx="81">
                  <c:v>-1.3958343883342939E-3</c:v>
                </c:pt>
                <c:pt idx="82">
                  <c:v>-1.3922732515672942E-3</c:v>
                </c:pt>
                <c:pt idx="83">
                  <c:v>-1.3922732515672942E-3</c:v>
                </c:pt>
                <c:pt idx="84">
                  <c:v>-1.4068276998028539E-3</c:v>
                </c:pt>
                <c:pt idx="85">
                  <c:v>-1.4068276998028539E-3</c:v>
                </c:pt>
                <c:pt idx="86">
                  <c:v>-1.4128641991118795E-3</c:v>
                </c:pt>
                <c:pt idx="87">
                  <c:v>-1.4129893892934897E-3</c:v>
                </c:pt>
                <c:pt idx="88">
                  <c:v>-1.4087377210530438E-3</c:v>
                </c:pt>
                <c:pt idx="89">
                  <c:v>-1.411514731642638E-3</c:v>
                </c:pt>
                <c:pt idx="90">
                  <c:v>-1.4123707239220018E-3</c:v>
                </c:pt>
                <c:pt idx="91">
                  <c:v>-1.4087377210530438E-3</c:v>
                </c:pt>
                <c:pt idx="92">
                  <c:v>-1.4087377210530438E-3</c:v>
                </c:pt>
                <c:pt idx="93">
                  <c:v>-1.4087377210530438E-3</c:v>
                </c:pt>
                <c:pt idx="94">
                  <c:v>-1.3990754061289912E-3</c:v>
                </c:pt>
                <c:pt idx="95">
                  <c:v>-1.4068276998028539E-3</c:v>
                </c:pt>
                <c:pt idx="96">
                  <c:v>-1.4123707239220018E-3</c:v>
                </c:pt>
                <c:pt idx="97">
                  <c:v>-1.4068276998028539E-3</c:v>
                </c:pt>
                <c:pt idx="98">
                  <c:v>-1.4087377210530438E-3</c:v>
                </c:pt>
                <c:pt idx="99">
                  <c:v>-1.4045771605237789E-3</c:v>
                </c:pt>
                <c:pt idx="100">
                  <c:v>-1.3922732515672942E-3</c:v>
                </c:pt>
                <c:pt idx="101">
                  <c:v>-1.4087377210530438E-3</c:v>
                </c:pt>
                <c:pt idx="102">
                  <c:v>-1.4103018803895973E-3</c:v>
                </c:pt>
                <c:pt idx="103">
                  <c:v>-1.4128641991118795E-3</c:v>
                </c:pt>
                <c:pt idx="104">
                  <c:v>-1.4068276998028539E-3</c:v>
                </c:pt>
                <c:pt idx="105">
                  <c:v>-1.3990754061289912E-3</c:v>
                </c:pt>
                <c:pt idx="106">
                  <c:v>-1.4068276998028539E-3</c:v>
                </c:pt>
                <c:pt idx="107">
                  <c:v>-1.4068276998028539E-3</c:v>
                </c:pt>
                <c:pt idx="108">
                  <c:v>-1.4128641991118795E-3</c:v>
                </c:pt>
                <c:pt idx="109">
                  <c:v>-1.411514731642638E-3</c:v>
                </c:pt>
                <c:pt idx="110">
                  <c:v>-1.3990754061289912E-3</c:v>
                </c:pt>
                <c:pt idx="111">
                  <c:v>-1.3958343883342939E-3</c:v>
                </c:pt>
                <c:pt idx="112">
                  <c:v>-1.4045771605237789E-3</c:v>
                </c:pt>
                <c:pt idx="113">
                  <c:v>-1.4045771605237789E-3</c:v>
                </c:pt>
                <c:pt idx="114">
                  <c:v>-1.4103018803895973E-3</c:v>
                </c:pt>
                <c:pt idx="115">
                  <c:v>-1.4087377210530438E-3</c:v>
                </c:pt>
                <c:pt idx="116">
                  <c:v>-1.4103018803895973E-3</c:v>
                </c:pt>
                <c:pt idx="117">
                  <c:v>-1.4128641991118795E-3</c:v>
                </c:pt>
                <c:pt idx="118">
                  <c:v>-1.4123707239220018E-3</c:v>
                </c:pt>
                <c:pt idx="119">
                  <c:v>-1.4128641991118795E-3</c:v>
                </c:pt>
                <c:pt idx="120">
                  <c:v>-1.4128641991118795E-3</c:v>
                </c:pt>
                <c:pt idx="121">
                  <c:v>-1.411514731642638E-3</c:v>
                </c:pt>
                <c:pt idx="122">
                  <c:v>-1.411514731642638E-3</c:v>
                </c:pt>
                <c:pt idx="123">
                  <c:v>-1.4123707239220018E-3</c:v>
                </c:pt>
                <c:pt idx="124">
                  <c:v>-1.4128641991118795E-3</c:v>
                </c:pt>
                <c:pt idx="125">
                  <c:v>-1.4123707239220018E-3</c:v>
                </c:pt>
                <c:pt idx="126">
                  <c:v>-1.411514731642638E-3</c:v>
                </c:pt>
                <c:pt idx="127">
                  <c:v>-1.4103018803895973E-3</c:v>
                </c:pt>
                <c:pt idx="128">
                  <c:v>-1.411514731642638E-3</c:v>
                </c:pt>
                <c:pt idx="129">
                  <c:v>-1.4087377210530438E-3</c:v>
                </c:pt>
                <c:pt idx="130">
                  <c:v>-1.411514731642638E-3</c:v>
                </c:pt>
                <c:pt idx="131">
                  <c:v>-1.4087377210530438E-3</c:v>
                </c:pt>
                <c:pt idx="132">
                  <c:v>-1.4019913471824963E-3</c:v>
                </c:pt>
                <c:pt idx="133">
                  <c:v>-1.411514731642638E-3</c:v>
                </c:pt>
                <c:pt idx="134">
                  <c:v>-1.4103018803895973E-3</c:v>
                </c:pt>
                <c:pt idx="135">
                  <c:v>-1.4019913471824963E-3</c:v>
                </c:pt>
                <c:pt idx="136">
                  <c:v>-1.411514731642638E-3</c:v>
                </c:pt>
                <c:pt idx="137">
                  <c:v>-1.4087377210530438E-3</c:v>
                </c:pt>
                <c:pt idx="138">
                  <c:v>-1.4068276998028539E-3</c:v>
                </c:pt>
                <c:pt idx="139">
                  <c:v>-1.3990754061289912E-3</c:v>
                </c:pt>
                <c:pt idx="140">
                  <c:v>-1.4103018803895973E-3</c:v>
                </c:pt>
                <c:pt idx="141">
                  <c:v>-1.3990754061289912E-3</c:v>
                </c:pt>
                <c:pt idx="142">
                  <c:v>-1.3990754061289912E-3</c:v>
                </c:pt>
                <c:pt idx="143">
                  <c:v>-1.3922732515672942E-3</c:v>
                </c:pt>
                <c:pt idx="144">
                  <c:v>-1.3842099988221612E-3</c:v>
                </c:pt>
                <c:pt idx="145">
                  <c:v>-1.3990754061289912E-3</c:v>
                </c:pt>
                <c:pt idx="146">
                  <c:v>-1.3922732515672942E-3</c:v>
                </c:pt>
                <c:pt idx="147">
                  <c:v>-1.3749235250088698E-3</c:v>
                </c:pt>
                <c:pt idx="148">
                  <c:v>-1.369833042828561E-3</c:v>
                </c:pt>
                <c:pt idx="149">
                  <c:v>-1.369833042828561E-3</c:v>
                </c:pt>
                <c:pt idx="150">
                  <c:v>-1.3842099988221612E-3</c:v>
                </c:pt>
                <c:pt idx="151">
                  <c:v>-1.3465921920978452E-3</c:v>
                </c:pt>
                <c:pt idx="152">
                  <c:v>-1.3644503456474721E-3</c:v>
                </c:pt>
                <c:pt idx="153">
                  <c:v>-1.3262565420684436E-3</c:v>
                </c:pt>
                <c:pt idx="154">
                  <c:v>-1.2785782232156429E-3</c:v>
                </c:pt>
                <c:pt idx="155">
                  <c:v>-1.3189462234070304E-3</c:v>
                </c:pt>
                <c:pt idx="156">
                  <c:v>-1.2954738898321438E-3</c:v>
                </c:pt>
                <c:pt idx="157">
                  <c:v>-1.3333036010227117E-3</c:v>
                </c:pt>
                <c:pt idx="158">
                  <c:v>-1.2607179952273395E-3</c:v>
                </c:pt>
                <c:pt idx="159">
                  <c:v>-1.2607179952273395E-3</c:v>
                </c:pt>
                <c:pt idx="160">
                  <c:v>-1.1910006519357252E-3</c:v>
                </c:pt>
                <c:pt idx="161">
                  <c:v>-1.1691277218441876E-3</c:v>
                </c:pt>
                <c:pt idx="162">
                  <c:v>-1.1108904377848117E-3</c:v>
                </c:pt>
                <c:pt idx="163">
                  <c:v>-1.0862322448592365E-3</c:v>
                </c:pt>
                <c:pt idx="164">
                  <c:v>-1.0078572484571446E-3</c:v>
                </c:pt>
                <c:pt idx="165">
                  <c:v>-8.9381290220463816E-4</c:v>
                </c:pt>
                <c:pt idx="166">
                  <c:v>-8.9381290220463816E-4</c:v>
                </c:pt>
                <c:pt idx="167">
                  <c:v>-8.9381290220463816E-4</c:v>
                </c:pt>
                <c:pt idx="168">
                  <c:v>-8.4844434245162637E-4</c:v>
                </c:pt>
                <c:pt idx="169">
                  <c:v>-7.6989654214046355E-4</c:v>
                </c:pt>
                <c:pt idx="170">
                  <c:v>-7.6989654214046355E-4</c:v>
                </c:pt>
                <c:pt idx="171">
                  <c:v>-6.3711613579009452E-4</c:v>
                </c:pt>
                <c:pt idx="172">
                  <c:v>-5.6768550267499718E-4</c:v>
                </c:pt>
                <c:pt idx="173">
                  <c:v>-4.0470843264406309E-4</c:v>
                </c:pt>
                <c:pt idx="174">
                  <c:v>-5.4173829483333824E-5</c:v>
                </c:pt>
                <c:pt idx="175">
                  <c:v>1.3161580763387803E-4</c:v>
                </c:pt>
                <c:pt idx="176">
                  <c:v>2.1615632238433657E-4</c:v>
                </c:pt>
                <c:pt idx="177">
                  <c:v>3.234077895644949E-4</c:v>
                </c:pt>
                <c:pt idx="178">
                  <c:v>2.1615632238433657E-4</c:v>
                </c:pt>
                <c:pt idx="179">
                  <c:v>4.3230854604953128E-4</c:v>
                </c:pt>
                <c:pt idx="180">
                  <c:v>5.4275608855888779E-4</c:v>
                </c:pt>
                <c:pt idx="181">
                  <c:v>8.8244553579022722E-4</c:v>
                </c:pt>
                <c:pt idx="182">
                  <c:v>1.3996084618172755E-3</c:v>
                </c:pt>
                <c:pt idx="183">
                  <c:v>1.8114175546873612E-3</c:v>
                </c:pt>
                <c:pt idx="184">
                  <c:v>1.9095807027460776E-3</c:v>
                </c:pt>
                <c:pt idx="185">
                  <c:v>2.7084714291131518E-3</c:v>
                </c:pt>
                <c:pt idx="186">
                  <c:v>3.8335308515963507E-3</c:v>
                </c:pt>
                <c:pt idx="187">
                  <c:v>3.730433159345431E-3</c:v>
                </c:pt>
                <c:pt idx="188">
                  <c:v>4.2469693936250386E-3</c:v>
                </c:pt>
                <c:pt idx="189">
                  <c:v>4.7394524211636091E-3</c:v>
                </c:pt>
                <c:pt idx="190">
                  <c:v>4.9990279976703522E-3</c:v>
                </c:pt>
                <c:pt idx="191">
                  <c:v>5.0249931826502336E-3</c:v>
                </c:pt>
                <c:pt idx="192">
                  <c:v>6.9429222924970724E-3</c:v>
                </c:pt>
                <c:pt idx="193">
                  <c:v>7.3808127278307822E-3</c:v>
                </c:pt>
                <c:pt idx="194">
                  <c:v>7.4579275127995837E-3</c:v>
                </c:pt>
                <c:pt idx="195">
                  <c:v>9.139751035326632E-3</c:v>
                </c:pt>
                <c:pt idx="196">
                  <c:v>9.3414614502070614E-3</c:v>
                </c:pt>
                <c:pt idx="197">
                  <c:v>1.0292492135017789E-2</c:v>
                </c:pt>
                <c:pt idx="198">
                  <c:v>1.1034626632211081E-2</c:v>
                </c:pt>
                <c:pt idx="199">
                  <c:v>1.0664542250410497E-2</c:v>
                </c:pt>
                <c:pt idx="200">
                  <c:v>1.2494733718764389E-2</c:v>
                </c:pt>
                <c:pt idx="201">
                  <c:v>1.2277812542462546E-2</c:v>
                </c:pt>
                <c:pt idx="202">
                  <c:v>1.3686202752198701E-2</c:v>
                </c:pt>
                <c:pt idx="203">
                  <c:v>1.4854473795264916E-2</c:v>
                </c:pt>
                <c:pt idx="204">
                  <c:v>1.5954325684725407E-2</c:v>
                </c:pt>
                <c:pt idx="205">
                  <c:v>1.5635713933591838E-2</c:v>
                </c:pt>
                <c:pt idx="206">
                  <c:v>1.6810181450969158E-2</c:v>
                </c:pt>
                <c:pt idx="207">
                  <c:v>1.7321915406877747E-2</c:v>
                </c:pt>
                <c:pt idx="208">
                  <c:v>1.8200786230766458E-2</c:v>
                </c:pt>
                <c:pt idx="209">
                  <c:v>1.8200786230766458E-2</c:v>
                </c:pt>
                <c:pt idx="210">
                  <c:v>1.7982377738625016E-2</c:v>
                </c:pt>
                <c:pt idx="211">
                  <c:v>1.9279958225316224E-2</c:v>
                </c:pt>
                <c:pt idx="212">
                  <c:v>2.075570175707267E-2</c:v>
                </c:pt>
                <c:pt idx="213">
                  <c:v>2.1170044378795355E-2</c:v>
                </c:pt>
                <c:pt idx="214">
                  <c:v>2.2394253558003702E-2</c:v>
                </c:pt>
                <c:pt idx="215">
                  <c:v>2.4568467566279423E-2</c:v>
                </c:pt>
                <c:pt idx="216">
                  <c:v>2.5146402224456493E-2</c:v>
                </c:pt>
                <c:pt idx="217">
                  <c:v>2.8308297147079303E-2</c:v>
                </c:pt>
                <c:pt idx="218">
                  <c:v>2.9203788634901168E-2</c:v>
                </c:pt>
                <c:pt idx="219">
                  <c:v>2.884738514484006E-2</c:v>
                </c:pt>
                <c:pt idx="220">
                  <c:v>2.9381106307268118E-2</c:v>
                </c:pt>
                <c:pt idx="221">
                  <c:v>2.9203788634901168E-2</c:v>
                </c:pt>
                <c:pt idx="222">
                  <c:v>2.9025882955091981E-2</c:v>
                </c:pt>
                <c:pt idx="223">
                  <c:v>3.1634537348805475E-2</c:v>
                </c:pt>
                <c:pt idx="224">
                  <c:v>3.3634274464838604E-2</c:v>
                </c:pt>
                <c:pt idx="225">
                  <c:v>3.2810009355272091E-2</c:v>
                </c:pt>
                <c:pt idx="226">
                  <c:v>3.2476759697194074E-2</c:v>
                </c:pt>
                <c:pt idx="227">
                  <c:v>3.4607155597360745E-2</c:v>
                </c:pt>
                <c:pt idx="228">
                  <c:v>3.5562963421472887E-2</c:v>
                </c:pt>
                <c:pt idx="229">
                  <c:v>3.7730329700055548E-2</c:v>
                </c:pt>
                <c:pt idx="230">
                  <c:v>4.0541768761740343E-2</c:v>
                </c:pt>
                <c:pt idx="231">
                  <c:v>4.010722442781986E-2</c:v>
                </c:pt>
                <c:pt idx="232">
                  <c:v>4.1966270662957411E-2</c:v>
                </c:pt>
                <c:pt idx="233">
                  <c:v>4.3765589346295902E-2</c:v>
                </c:pt>
                <c:pt idx="234">
                  <c:v>4.3492488556796355E-2</c:v>
                </c:pt>
                <c:pt idx="235">
                  <c:v>4.2942283432725409E-2</c:v>
                </c:pt>
                <c:pt idx="236">
                  <c:v>4.4711175464890646E-2</c:v>
                </c:pt>
                <c:pt idx="237">
                  <c:v>4.4037374776949273E-2</c:v>
                </c:pt>
                <c:pt idx="238">
                  <c:v>4.2942283432725409E-2</c:v>
                </c:pt>
                <c:pt idx="239">
                  <c:v>4.3901645596401445E-2</c:v>
                </c:pt>
                <c:pt idx="240">
                  <c:v>4.3901645596401445E-2</c:v>
                </c:pt>
                <c:pt idx="241">
                  <c:v>4.8217879028735616E-2</c:v>
                </c:pt>
                <c:pt idx="242">
                  <c:v>4.7838697345472442E-2</c:v>
                </c:pt>
                <c:pt idx="243">
                  <c:v>4.8091762979733027E-2</c:v>
                </c:pt>
                <c:pt idx="244">
                  <c:v>4.7584511127182511E-2</c:v>
                </c:pt>
                <c:pt idx="245">
                  <c:v>4.8719596434833284E-2</c:v>
                </c:pt>
                <c:pt idx="246">
                  <c:v>4.694406915912655E-2</c:v>
                </c:pt>
                <c:pt idx="247">
                  <c:v>4.8594576418307028E-2</c:v>
                </c:pt>
                <c:pt idx="248">
                  <c:v>4.7711745004771794E-2</c:v>
                </c:pt>
                <c:pt idx="249">
                  <c:v>4.7201106177045787E-2</c:v>
                </c:pt>
                <c:pt idx="250">
                  <c:v>4.7838697345472442E-2</c:v>
                </c:pt>
                <c:pt idx="251">
                  <c:v>4.6685871625608749E-2</c:v>
                </c:pt>
                <c:pt idx="252">
                  <c:v>4.6685871625608749E-2</c:v>
                </c:pt>
                <c:pt idx="253">
                  <c:v>4.7456994308504169E-2</c:v>
                </c:pt>
                <c:pt idx="254">
                  <c:v>4.6165947583932027E-2</c:v>
                </c:pt>
                <c:pt idx="255">
                  <c:v>4.4577055633090529E-2</c:v>
                </c:pt>
                <c:pt idx="256">
                  <c:v>4.4577055633090529E-2</c:v>
                </c:pt>
                <c:pt idx="257">
                  <c:v>4.5377056286772605E-2</c:v>
                </c:pt>
                <c:pt idx="258">
                  <c:v>4.4307858923592541E-2</c:v>
                </c:pt>
                <c:pt idx="259">
                  <c:v>4.7329193133751585E-2</c:v>
                </c:pt>
                <c:pt idx="260">
                  <c:v>4.4037374776949273E-2</c:v>
                </c:pt>
                <c:pt idx="261">
                  <c:v>4.5377056286772605E-2</c:v>
                </c:pt>
                <c:pt idx="262">
                  <c:v>4.1684260402299583E-2</c:v>
                </c:pt>
                <c:pt idx="263">
                  <c:v>4.0829592266853371E-2</c:v>
                </c:pt>
                <c:pt idx="264">
                  <c:v>4.0252449972289689E-2</c:v>
                </c:pt>
                <c:pt idx="265">
                  <c:v>4.0252449972289689E-2</c:v>
                </c:pt>
                <c:pt idx="266">
                  <c:v>3.8931538164037188E-2</c:v>
                </c:pt>
                <c:pt idx="267">
                  <c:v>3.7425894234053875E-2</c:v>
                </c:pt>
                <c:pt idx="268">
                  <c:v>3.5404820064387471E-2</c:v>
                </c:pt>
                <c:pt idx="269">
                  <c:v>3.58778840028596E-2</c:v>
                </c:pt>
                <c:pt idx="270">
                  <c:v>3.5562963421472887E-2</c:v>
                </c:pt>
                <c:pt idx="271">
                  <c:v>3.2476759697194074E-2</c:v>
                </c:pt>
                <c:pt idx="272">
                  <c:v>3.297586813152234E-2</c:v>
                </c:pt>
                <c:pt idx="273">
                  <c:v>3.1634537348805475E-2</c:v>
                </c:pt>
                <c:pt idx="274">
                  <c:v>2.8668291044247868E-2</c:v>
                </c:pt>
                <c:pt idx="275">
                  <c:v>2.6471086102802494E-2</c:v>
                </c:pt>
                <c:pt idx="276">
                  <c:v>2.5528247130746168E-2</c:v>
                </c:pt>
                <c:pt idx="277">
                  <c:v>2.3393500936846195E-2</c:v>
                </c:pt>
                <c:pt idx="278">
                  <c:v>2.1170044378795355E-2</c:v>
                </c:pt>
                <c:pt idx="279">
                  <c:v>2.1170044378795355E-2</c:v>
                </c:pt>
                <c:pt idx="280">
                  <c:v>2.2192147718859218E-2</c:v>
                </c:pt>
                <c:pt idx="281">
                  <c:v>2.1376026105926565E-2</c:v>
                </c:pt>
                <c:pt idx="282">
                  <c:v>2.0338151091060103E-2</c:v>
                </c:pt>
                <c:pt idx="283">
                  <c:v>1.9917349475507912E-2</c:v>
                </c:pt>
                <c:pt idx="284">
                  <c:v>2.075570175707267E-2</c:v>
                </c:pt>
                <c:pt idx="285">
                  <c:v>1.9279958225316224E-2</c:v>
                </c:pt>
                <c:pt idx="286">
                  <c:v>1.7982377738625016E-2</c:v>
                </c:pt>
                <c:pt idx="287">
                  <c:v>1.6226003687840745E-2</c:v>
                </c:pt>
                <c:pt idx="288">
                  <c:v>1.4785030202684984E-2</c:v>
                </c:pt>
                <c:pt idx="289">
                  <c:v>1.3473450326917963E-2</c:v>
                </c:pt>
                <c:pt idx="290">
                  <c:v>1.4203097186100272E-2</c:v>
                </c:pt>
                <c:pt idx="291">
                  <c:v>1.3236176324386256E-2</c:v>
                </c:pt>
                <c:pt idx="292">
                  <c:v>1.1963167790155133E-2</c:v>
                </c:pt>
                <c:pt idx="293">
                  <c:v>1.1744431312535247E-2</c:v>
                </c:pt>
                <c:pt idx="294">
                  <c:v>1.1157545340169966E-2</c:v>
                </c:pt>
                <c:pt idx="295">
                  <c:v>1.1378235833642308E-2</c:v>
                </c:pt>
                <c:pt idx="296">
                  <c:v>1.1132979423067929E-2</c:v>
                </c:pt>
                <c:pt idx="297">
                  <c:v>1.078812390265102E-2</c:v>
                </c:pt>
                <c:pt idx="298">
                  <c:v>9.9934635479659029E-3</c:v>
                </c:pt>
                <c:pt idx="299">
                  <c:v>9.0892453415293561E-3</c:v>
                </c:pt>
                <c:pt idx="300">
                  <c:v>8.7602138492557657E-3</c:v>
                </c:pt>
                <c:pt idx="301">
                  <c:v>8.5825211078164043E-3</c:v>
                </c:pt>
                <c:pt idx="302">
                  <c:v>8.4299311491634332E-3</c:v>
                </c:pt>
                <c:pt idx="303">
                  <c:v>7.4579275127995837E-3</c:v>
                </c:pt>
                <c:pt idx="304">
                  <c:v>7.7914862547284469E-3</c:v>
                </c:pt>
                <c:pt idx="305">
                  <c:v>7.560667492000378E-3</c:v>
                </c:pt>
                <c:pt idx="306">
                  <c:v>7.3808127278307822E-3</c:v>
                </c:pt>
                <c:pt idx="307">
                  <c:v>7.7658640399110024E-3</c:v>
                </c:pt>
                <c:pt idx="308">
                  <c:v>7.432228207825714E-3</c:v>
                </c:pt>
                <c:pt idx="309">
                  <c:v>7.6633138692423775E-3</c:v>
                </c:pt>
                <c:pt idx="310">
                  <c:v>6.658838590349464E-3</c:v>
                </c:pt>
                <c:pt idx="311">
                  <c:v>6.9945145157020716E-3</c:v>
                </c:pt>
                <c:pt idx="312">
                  <c:v>6.5036690329070834E-3</c:v>
                </c:pt>
                <c:pt idx="313">
                  <c:v>5.9336642352077196E-3</c:v>
                </c:pt>
                <c:pt idx="314">
                  <c:v>5.5443592020314736E-3</c:v>
                </c:pt>
                <c:pt idx="315">
                  <c:v>5.4145263633638419E-3</c:v>
                </c:pt>
                <c:pt idx="316">
                  <c:v>5.5443592020314736E-3</c:v>
                </c:pt>
                <c:pt idx="317">
                  <c:v>5.4664618022906286E-3</c:v>
                </c:pt>
                <c:pt idx="318">
                  <c:v>4.791353727402109E-3</c:v>
                </c:pt>
                <c:pt idx="319">
                  <c:v>4.0400612069248221E-3</c:v>
                </c:pt>
                <c:pt idx="320">
                  <c:v>3.9109303098586456E-3</c:v>
                </c:pt>
                <c:pt idx="321">
                  <c:v>4.0659057058794745E-3</c:v>
                </c:pt>
                <c:pt idx="322">
                  <c:v>3.6789309547787252E-3</c:v>
                </c:pt>
                <c:pt idx="323">
                  <c:v>3.6017399506089731E-3</c:v>
                </c:pt>
                <c:pt idx="324">
                  <c:v>3.5503229493511479E-3</c:v>
                </c:pt>
                <c:pt idx="325">
                  <c:v>3.3962981850770846E-3</c:v>
                </c:pt>
                <c:pt idx="326">
                  <c:v>3.0894111318293671E-3</c:v>
                </c:pt>
                <c:pt idx="327">
                  <c:v>2.7843879228202639E-3</c:v>
                </c:pt>
                <c:pt idx="328">
                  <c:v>2.80972542916752E-3</c:v>
                </c:pt>
                <c:pt idx="329">
                  <c:v>3.2170765698146531E-3</c:v>
                </c:pt>
                <c:pt idx="330">
                  <c:v>2.9620686893199188E-3</c:v>
                </c:pt>
                <c:pt idx="331">
                  <c:v>2.4816489892451887E-3</c:v>
                </c:pt>
                <c:pt idx="332">
                  <c:v>2.2813251730397499E-3</c:v>
                </c:pt>
                <c:pt idx="333">
                  <c:v>1.9588247108339174E-3</c:v>
                </c:pt>
                <c:pt idx="334">
                  <c:v>1.6164787443865292E-3</c:v>
                </c:pt>
                <c:pt idx="335">
                  <c:v>1.5922494611246563E-3</c:v>
                </c:pt>
                <c:pt idx="336">
                  <c:v>2.4816489892451887E-3</c:v>
                </c:pt>
                <c:pt idx="337">
                  <c:v>1.8849987358511844E-3</c:v>
                </c:pt>
                <c:pt idx="338">
                  <c:v>1.5922494611246563E-3</c:v>
                </c:pt>
                <c:pt idx="339">
                  <c:v>1.3756843609034342E-3</c:v>
                </c:pt>
                <c:pt idx="340">
                  <c:v>1.2566173890873056E-3</c:v>
                </c:pt>
                <c:pt idx="341">
                  <c:v>1.4715934524739127E-3</c:v>
                </c:pt>
                <c:pt idx="342">
                  <c:v>1.3756843609034342E-3</c:v>
                </c:pt>
                <c:pt idx="343">
                  <c:v>1.2566173890873056E-3</c:v>
                </c:pt>
                <c:pt idx="344">
                  <c:v>1.2803553255634481E-3</c:v>
                </c:pt>
                <c:pt idx="345">
                  <c:v>1.5922494611246563E-3</c:v>
                </c:pt>
                <c:pt idx="346">
                  <c:v>1.5680522804344399E-3</c:v>
                </c:pt>
                <c:pt idx="347">
                  <c:v>1.4475634812226301E-3</c:v>
                </c:pt>
                <c:pt idx="348">
                  <c:v>1.8359167755802319E-3</c:v>
                </c:pt>
                <c:pt idx="349">
                  <c:v>1.3517965065029669E-3</c:v>
                </c:pt>
                <c:pt idx="350">
                  <c:v>1.3041314928080305E-3</c:v>
                </c:pt>
                <c:pt idx="351">
                  <c:v>1.3517965065029669E-3</c:v>
                </c:pt>
                <c:pt idx="352">
                  <c:v>1.1150216363975118E-3</c:v>
                </c:pt>
                <c:pt idx="353">
                  <c:v>9.05498054830145E-4</c:v>
                </c:pt>
                <c:pt idx="354">
                  <c:v>8.5944080232180919E-4</c:v>
                </c:pt>
                <c:pt idx="355">
                  <c:v>9.7493619083341421E-4</c:v>
                </c:pt>
                <c:pt idx="356">
                  <c:v>9.7493619083341421E-4</c:v>
                </c:pt>
                <c:pt idx="357">
                  <c:v>6.5465416540158583E-4</c:v>
                </c:pt>
                <c:pt idx="358">
                  <c:v>8.3648447903209022E-4</c:v>
                </c:pt>
                <c:pt idx="359">
                  <c:v>9.9817375406419107E-4</c:v>
                </c:pt>
                <c:pt idx="360">
                  <c:v>1.1150216363975118E-3</c:v>
                </c:pt>
                <c:pt idx="361">
                  <c:v>9.05498054830145E-4</c:v>
                </c:pt>
                <c:pt idx="362">
                  <c:v>6.5465416540158583E-4</c:v>
                </c:pt>
                <c:pt idx="363">
                  <c:v>8.8244553579022722E-4</c:v>
                </c:pt>
                <c:pt idx="364">
                  <c:v>5.4275608855888779E-4</c:v>
                </c:pt>
                <c:pt idx="365">
                  <c:v>5.6502263635849204E-4</c:v>
                </c:pt>
              </c:numCache>
            </c:numRef>
          </c:yVal>
          <c:smooth val="0"/>
          <c:extLst>
            <c:ext xmlns:c16="http://schemas.microsoft.com/office/drawing/2014/chart" uri="{C3380CC4-5D6E-409C-BE32-E72D297353CC}">
              <c16:uniqueId val="{00000001-ECFF-4534-BB39-0C206334BCDC}"/>
            </c:ext>
          </c:extLst>
        </c:ser>
        <c:dLbls>
          <c:showLegendKey val="0"/>
          <c:showVal val="0"/>
          <c:showCatName val="0"/>
          <c:showSerName val="0"/>
          <c:showPercent val="0"/>
          <c:showBubbleSize val="0"/>
        </c:dLbls>
        <c:axId val="870997128"/>
        <c:axId val="870997520"/>
      </c:scatterChart>
      <c:valAx>
        <c:axId val="870997128"/>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870997520"/>
        <c:crosses val="autoZero"/>
        <c:crossBetween val="midCat"/>
        <c:majorUnit val="30"/>
        <c:minorUnit val="7"/>
      </c:valAx>
      <c:valAx>
        <c:axId val="87099752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a:t>Concentration</a:t>
                </a:r>
                <a:r>
                  <a:rPr lang="en-US" baseline="0"/>
                  <a:t> </a:t>
                </a:r>
                <a:r>
                  <a:rPr lang="en-US"/>
                  <a:t>(mg/l)</a:t>
                </a:r>
              </a:p>
            </c:rich>
          </c:tx>
          <c:layout>
            <c:manualLayout>
              <c:xMode val="edge"/>
              <c:yMode val="edge"/>
              <c:x val="4.2894056847545221E-2"/>
              <c:y val="0.24968608150522489"/>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00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870997128"/>
        <c:crosses val="autoZero"/>
        <c:crossBetween val="midCat"/>
      </c:valAx>
      <c:spPr>
        <a:noFill/>
        <a:ln>
          <a:solidFill>
            <a:schemeClr val="tx1">
              <a:lumMod val="50000"/>
              <a:lumOff val="50000"/>
            </a:schemeClr>
          </a:solidFill>
        </a:ln>
        <a:effectLst/>
      </c:spPr>
    </c:plotArea>
    <c:legend>
      <c:legendPos val="b"/>
      <c:layout>
        <c:manualLayout>
          <c:xMode val="edge"/>
          <c:yMode val="edge"/>
          <c:x val="0.21231520478544835"/>
          <c:y val="8.4450848439629703E-2"/>
          <c:w val="0.71375938472807166"/>
          <c:h val="5.579220914217406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lang="en-US" sz="1200" b="1" i="0" u="none" strike="noStrike" kern="1200" spc="0" baseline="0">
                <a:solidFill>
                  <a:schemeClr val="tx1"/>
                </a:solidFill>
                <a:latin typeface="Gill Sans MT" panose="020B0502020104020203" pitchFamily="34" charset="0"/>
                <a:ea typeface="+mn-ea"/>
                <a:cs typeface="+mn-cs"/>
              </a:defRPr>
            </a:pPr>
            <a:r>
              <a:rPr lang="en-US" sz="1200"/>
              <a:t>Copper Load at Durango</a:t>
            </a:r>
            <a:r>
              <a:rPr lang="en-US" sz="1200" baseline="0"/>
              <a:t> </a:t>
            </a:r>
            <a:endParaRPr lang="en-US" sz="1200"/>
          </a:p>
        </c:rich>
      </c:tx>
      <c:layout>
        <c:manualLayout>
          <c:xMode val="edge"/>
          <c:yMode val="edge"/>
          <c:x val="0.34569169181467518"/>
          <c:y val="3.2772002546952179E-2"/>
        </c:manualLayout>
      </c:layout>
      <c:overlay val="0"/>
      <c:spPr>
        <a:noFill/>
        <a:ln>
          <a:noFill/>
        </a:ln>
        <a:effectLst/>
      </c:spPr>
      <c:txPr>
        <a:bodyPr rot="0" spcFirstLastPara="1" vertOverflow="ellipsis" vert="horz" wrap="square" anchor="ctr" anchorCtr="1"/>
        <a:lstStyle/>
        <a:p>
          <a:pPr>
            <a:defRPr lang="en-US" sz="1200" b="1" i="0" u="none" strike="noStrike" kern="1200" spc="0" baseline="0">
              <a:solidFill>
                <a:schemeClr val="tx1"/>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8870923111355267"/>
          <c:y val="0.12708091154343867"/>
          <c:w val="0.75315184439154403"/>
          <c:h val="0.66341061127804701"/>
        </c:manualLayout>
      </c:layout>
      <c:scatterChart>
        <c:scatterStyle val="lineMarker"/>
        <c:varyColors val="0"/>
        <c:ser>
          <c:idx val="0"/>
          <c:order val="0"/>
          <c:tx>
            <c:strRef>
              <c:f>'DURANGO_ Cu Background'!$L$1</c:f>
              <c:strCache>
                <c:ptCount val="1"/>
                <c:pt idx="0">
                  <c:v>Dissolved</c:v>
                </c:pt>
              </c:strCache>
            </c:strRef>
          </c:tx>
          <c:spPr>
            <a:ln w="19050" cap="rnd">
              <a:solidFill>
                <a:schemeClr val="accent1"/>
              </a:solidFill>
              <a:round/>
            </a:ln>
            <a:effectLst/>
          </c:spPr>
          <c:marker>
            <c:symbol val="none"/>
          </c:marker>
          <c:xVal>
            <c:numRef>
              <c:f>'DURANGO_ Cu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 Cu Background'!$N$8:$N$373</c:f>
              <c:numCache>
                <c:formatCode>#,##0.00_);\(#,##0.00\)</c:formatCode>
                <c:ptCount val="366"/>
                <c:pt idx="0">
                  <c:v>2.1111653788809468</c:v>
                </c:pt>
                <c:pt idx="1">
                  <c:v>2.0691755510256598</c:v>
                </c:pt>
                <c:pt idx="2">
                  <c:v>2.0971601357147223</c:v>
                </c:pt>
                <c:pt idx="3">
                  <c:v>2.041225819275462</c:v>
                </c:pt>
                <c:pt idx="4">
                  <c:v>2.0971601357147223</c:v>
                </c:pt>
                <c:pt idx="5">
                  <c:v>2.1321893007380672</c:v>
                </c:pt>
                <c:pt idx="6">
                  <c:v>2.1041616829580021</c:v>
                </c:pt>
                <c:pt idx="7">
                  <c:v>2.1813192522663893</c:v>
                </c:pt>
                <c:pt idx="8">
                  <c:v>2.0971601357147223</c:v>
                </c:pt>
                <c:pt idx="9">
                  <c:v>2.02726414438074</c:v>
                </c:pt>
                <c:pt idx="10">
                  <c:v>2.02726414438074</c:v>
                </c:pt>
                <c:pt idx="11">
                  <c:v>2.02726414438074</c:v>
                </c:pt>
                <c:pt idx="12">
                  <c:v>1.9854324789009667</c:v>
                </c:pt>
                <c:pt idx="13">
                  <c:v>1.9575896759692908</c:v>
                </c:pt>
                <c:pt idx="14">
                  <c:v>1.9575896759692908</c:v>
                </c:pt>
                <c:pt idx="15">
                  <c:v>1.922837501170136</c:v>
                </c:pt>
                <c:pt idx="16">
                  <c:v>1.9506346563581507</c:v>
                </c:pt>
                <c:pt idx="17">
                  <c:v>1.9158939768288243</c:v>
                </c:pt>
                <c:pt idx="18">
                  <c:v>1.9367314807186233</c:v>
                </c:pt>
                <c:pt idx="19">
                  <c:v>1.9645469745939976</c:v>
                </c:pt>
                <c:pt idx="20">
                  <c:v>1.992398828130276</c:v>
                </c:pt>
                <c:pt idx="21">
                  <c:v>1.9089527718731456</c:v>
                </c:pt>
                <c:pt idx="22">
                  <c:v>1.8881431422980908</c:v>
                </c:pt>
                <c:pt idx="23">
                  <c:v>1.853507464432383</c:v>
                </c:pt>
                <c:pt idx="24">
                  <c:v>1.8189313604678481</c:v>
                </c:pt>
                <c:pt idx="25">
                  <c:v>1.8189313604678481</c:v>
                </c:pt>
                <c:pt idx="26">
                  <c:v>1.8189313604678481</c:v>
                </c:pt>
                <c:pt idx="27">
                  <c:v>1.7637358208425311</c:v>
                </c:pt>
                <c:pt idx="28">
                  <c:v>1.8189313604678481</c:v>
                </c:pt>
                <c:pt idx="29">
                  <c:v>1.8189313604678481</c:v>
                </c:pt>
                <c:pt idx="30">
                  <c:v>1.7982146758964284</c:v>
                </c:pt>
                <c:pt idx="31">
                  <c:v>1.7499615933291326</c:v>
                </c:pt>
                <c:pt idx="32">
                  <c:v>1.7499615933291326</c:v>
                </c:pt>
                <c:pt idx="33">
                  <c:v>1.7499615933291326</c:v>
                </c:pt>
                <c:pt idx="34">
                  <c:v>1.6812415955790039</c:v>
                </c:pt>
                <c:pt idx="35">
                  <c:v>1.7086991040629791</c:v>
                </c:pt>
                <c:pt idx="36">
                  <c:v>1.6606755267764803</c:v>
                </c:pt>
                <c:pt idx="37">
                  <c:v>1.7086991040629791</c:v>
                </c:pt>
                <c:pt idx="38">
                  <c:v>1.6812415955790039</c:v>
                </c:pt>
                <c:pt idx="39">
                  <c:v>1.6743836476146374</c:v>
                </c:pt>
                <c:pt idx="40">
                  <c:v>1.6264509886603791</c:v>
                </c:pt>
                <c:pt idx="41">
                  <c:v>1.6059480046014301</c:v>
                </c:pt>
                <c:pt idx="42">
                  <c:v>1.6264509886603791</c:v>
                </c:pt>
                <c:pt idx="43">
                  <c:v>1.6264509886603791</c:v>
                </c:pt>
                <c:pt idx="44">
                  <c:v>1.5991190211281614</c:v>
                </c:pt>
                <c:pt idx="45">
                  <c:v>1.6264509886603791</c:v>
                </c:pt>
                <c:pt idx="46">
                  <c:v>1.6264509886603791</c:v>
                </c:pt>
                <c:pt idx="47">
                  <c:v>1.6264509886603791</c:v>
                </c:pt>
                <c:pt idx="48">
                  <c:v>1.5718300591144931</c:v>
                </c:pt>
                <c:pt idx="49">
                  <c:v>1.5241796968489527</c:v>
                </c:pt>
                <c:pt idx="50">
                  <c:v>1.5173836022252538</c:v>
                </c:pt>
                <c:pt idx="51">
                  <c:v>1.5173836022252538</c:v>
                </c:pt>
                <c:pt idx="52">
                  <c:v>1.4902273796509484</c:v>
                </c:pt>
                <c:pt idx="53">
                  <c:v>1.503799839063541</c:v>
                </c:pt>
                <c:pt idx="54">
                  <c:v>1.5241796968489527</c:v>
                </c:pt>
                <c:pt idx="55">
                  <c:v>1.503799839063541</c:v>
                </c:pt>
                <c:pt idx="56">
                  <c:v>1.4902273796509484</c:v>
                </c:pt>
                <c:pt idx="57">
                  <c:v>1.4698900689506296</c:v>
                </c:pt>
                <c:pt idx="58">
                  <c:v>1.4157847244470476</c:v>
                </c:pt>
                <c:pt idx="59">
                  <c:v>1.4428140120695438</c:v>
                </c:pt>
                <c:pt idx="60">
                  <c:v>1.4428140120695438</c:v>
                </c:pt>
                <c:pt idx="61">
                  <c:v>1.436052277549984</c:v>
                </c:pt>
                <c:pt idx="62">
                  <c:v>1.3888029331209089</c:v>
                </c:pt>
                <c:pt idx="63">
                  <c:v>1.368598210100584</c:v>
                </c:pt>
                <c:pt idx="64">
                  <c:v>1.368598210100584</c:v>
                </c:pt>
                <c:pt idx="65">
                  <c:v>1.3484209522004065</c:v>
                </c:pt>
                <c:pt idx="66">
                  <c:v>1.3081501795141219</c:v>
                </c:pt>
                <c:pt idx="67">
                  <c:v>1.3081501795141219</c:v>
                </c:pt>
                <c:pt idx="68">
                  <c:v>1.288057360808714</c:v>
                </c:pt>
                <c:pt idx="69">
                  <c:v>1.2746781578146127</c:v>
                </c:pt>
                <c:pt idx="70">
                  <c:v>1.3014493893811405</c:v>
                </c:pt>
                <c:pt idx="71">
                  <c:v>1.3014493893811405</c:v>
                </c:pt>
                <c:pt idx="72">
                  <c:v>1.3081501795141219</c:v>
                </c:pt>
                <c:pt idx="73">
                  <c:v>1.2412869870326344</c:v>
                </c:pt>
                <c:pt idx="74">
                  <c:v>1.2412869870326344</c:v>
                </c:pt>
                <c:pt idx="75">
                  <c:v>1.227953550666945</c:v>
                </c:pt>
                <c:pt idx="76">
                  <c:v>1.2079784370147473</c:v>
                </c:pt>
                <c:pt idx="77">
                  <c:v>1.2013268030890467</c:v>
                </c:pt>
                <c:pt idx="78">
                  <c:v>1.227953550666945</c:v>
                </c:pt>
                <c:pt idx="79">
                  <c:v>1.221291825838825</c:v>
                </c:pt>
                <c:pt idx="80">
                  <c:v>1.2079784370147473</c:v>
                </c:pt>
                <c:pt idx="81">
                  <c:v>1.2013268030890467</c:v>
                </c:pt>
                <c:pt idx="82">
                  <c:v>1.2079784370147473</c:v>
                </c:pt>
                <c:pt idx="83">
                  <c:v>1.2079784370147473</c:v>
                </c:pt>
                <c:pt idx="84">
                  <c:v>1.1747543615254872</c:v>
                </c:pt>
                <c:pt idx="85">
                  <c:v>1.1747543615254872</c:v>
                </c:pt>
                <c:pt idx="86">
                  <c:v>1.1416167044786403</c:v>
                </c:pt>
                <c:pt idx="87">
                  <c:v>1.1349997210940335</c:v>
                </c:pt>
                <c:pt idx="88">
                  <c:v>1.1681198527737935</c:v>
                </c:pt>
                <c:pt idx="89">
                  <c:v>1.1548612687226616</c:v>
                </c:pt>
                <c:pt idx="90">
                  <c:v>1.1482372259038527</c:v>
                </c:pt>
                <c:pt idx="91">
                  <c:v>1.1681198527737935</c:v>
                </c:pt>
                <c:pt idx="92">
                  <c:v>1.1681198527737935</c:v>
                </c:pt>
                <c:pt idx="93">
                  <c:v>1.1681198527737935</c:v>
                </c:pt>
                <c:pt idx="94">
                  <c:v>1.1946785631064911</c:v>
                </c:pt>
                <c:pt idx="95">
                  <c:v>1.1747543615254872</c:v>
                </c:pt>
                <c:pt idx="96">
                  <c:v>1.1482372259038527</c:v>
                </c:pt>
                <c:pt idx="97">
                  <c:v>1.1747543615254872</c:v>
                </c:pt>
                <c:pt idx="98">
                  <c:v>1.1681198527737935</c:v>
                </c:pt>
                <c:pt idx="99">
                  <c:v>1.1813923267047206</c:v>
                </c:pt>
                <c:pt idx="100">
                  <c:v>1.2079784370147473</c:v>
                </c:pt>
                <c:pt idx="101">
                  <c:v>1.1681198527737935</c:v>
                </c:pt>
                <c:pt idx="102">
                  <c:v>1.1614888164527051</c:v>
                </c:pt>
                <c:pt idx="103">
                  <c:v>1.1416167044786403</c:v>
                </c:pt>
                <c:pt idx="104">
                  <c:v>1.1747543615254872</c:v>
                </c:pt>
                <c:pt idx="105">
                  <c:v>1.1946785631064911</c:v>
                </c:pt>
                <c:pt idx="106">
                  <c:v>1.1747543615254872</c:v>
                </c:pt>
                <c:pt idx="107">
                  <c:v>1.1747543615254872</c:v>
                </c:pt>
                <c:pt idx="108">
                  <c:v>1.1416167044786403</c:v>
                </c:pt>
                <c:pt idx="109">
                  <c:v>1.1548612687226616</c:v>
                </c:pt>
                <c:pt idx="110">
                  <c:v>1.1946785631064911</c:v>
                </c:pt>
                <c:pt idx="111">
                  <c:v>1.2013268030890467</c:v>
                </c:pt>
                <c:pt idx="112">
                  <c:v>1.1813923267047206</c:v>
                </c:pt>
                <c:pt idx="113">
                  <c:v>1.1813923267047206</c:v>
                </c:pt>
                <c:pt idx="114">
                  <c:v>1.1614888164527051</c:v>
                </c:pt>
                <c:pt idx="115">
                  <c:v>1.1681198527737935</c:v>
                </c:pt>
                <c:pt idx="116">
                  <c:v>1.1614888164527051</c:v>
                </c:pt>
                <c:pt idx="117">
                  <c:v>1.1416167044786403</c:v>
                </c:pt>
                <c:pt idx="118">
                  <c:v>1.1482372259038527</c:v>
                </c:pt>
                <c:pt idx="119">
                  <c:v>1.1416167044786403</c:v>
                </c:pt>
                <c:pt idx="120">
                  <c:v>1.1416167044786403</c:v>
                </c:pt>
                <c:pt idx="121">
                  <c:v>1.1548612687226616</c:v>
                </c:pt>
                <c:pt idx="122">
                  <c:v>1.1548612687226616</c:v>
                </c:pt>
                <c:pt idx="123">
                  <c:v>1.1482372259038527</c:v>
                </c:pt>
                <c:pt idx="124">
                  <c:v>1.1416167044786403</c:v>
                </c:pt>
                <c:pt idx="125">
                  <c:v>1.1482372259038527</c:v>
                </c:pt>
                <c:pt idx="126">
                  <c:v>1.1548612687226616</c:v>
                </c:pt>
                <c:pt idx="127">
                  <c:v>1.1614888164527051</c:v>
                </c:pt>
                <c:pt idx="128">
                  <c:v>1.1548612687226616</c:v>
                </c:pt>
                <c:pt idx="129">
                  <c:v>1.1681198527737935</c:v>
                </c:pt>
                <c:pt idx="130">
                  <c:v>1.1548612687226616</c:v>
                </c:pt>
                <c:pt idx="131">
                  <c:v>1.1681198527737935</c:v>
                </c:pt>
                <c:pt idx="132">
                  <c:v>1.1880337324634735</c:v>
                </c:pt>
                <c:pt idx="133">
                  <c:v>1.1548612687226616</c:v>
                </c:pt>
                <c:pt idx="134">
                  <c:v>1.1614888164527051</c:v>
                </c:pt>
                <c:pt idx="135">
                  <c:v>1.1880337324634735</c:v>
                </c:pt>
                <c:pt idx="136">
                  <c:v>1.1548612687226616</c:v>
                </c:pt>
                <c:pt idx="137">
                  <c:v>1.1681198527737935</c:v>
                </c:pt>
                <c:pt idx="138">
                  <c:v>1.1747543615254872</c:v>
                </c:pt>
                <c:pt idx="139">
                  <c:v>1.1946785631064911</c:v>
                </c:pt>
                <c:pt idx="140">
                  <c:v>1.1614888164527051</c:v>
                </c:pt>
                <c:pt idx="141">
                  <c:v>1.1946785631064911</c:v>
                </c:pt>
                <c:pt idx="142">
                  <c:v>1.1946785631064911</c:v>
                </c:pt>
                <c:pt idx="143">
                  <c:v>1.2079784370147473</c:v>
                </c:pt>
                <c:pt idx="144">
                  <c:v>1.221291825838825</c:v>
                </c:pt>
                <c:pt idx="145">
                  <c:v>1.1946785631064911</c:v>
                </c:pt>
                <c:pt idx="146">
                  <c:v>1.2079784370147473</c:v>
                </c:pt>
                <c:pt idx="147">
                  <c:v>1.2346186092935998</c:v>
                </c:pt>
                <c:pt idx="148">
                  <c:v>1.2412869870326344</c:v>
                </c:pt>
                <c:pt idx="149">
                  <c:v>1.2412869870326344</c:v>
                </c:pt>
                <c:pt idx="150">
                  <c:v>1.221291825838825</c:v>
                </c:pt>
                <c:pt idx="151">
                  <c:v>1.2679934001108915</c:v>
                </c:pt>
                <c:pt idx="152">
                  <c:v>1.2479586693339333</c:v>
                </c:pt>
                <c:pt idx="153">
                  <c:v>1.288057360808714</c:v>
                </c:pt>
                <c:pt idx="154">
                  <c:v>1.3282714941737233</c:v>
                </c:pt>
                <c:pt idx="155">
                  <c:v>1.2947517786767495</c:v>
                </c:pt>
                <c:pt idx="156">
                  <c:v>1.3148541357863466</c:v>
                </c:pt>
                <c:pt idx="157">
                  <c:v>1.2813661493048387</c:v>
                </c:pt>
                <c:pt idx="158">
                  <c:v>1.3417013605371853</c:v>
                </c:pt>
                <c:pt idx="159">
                  <c:v>1.3417013605371853</c:v>
                </c:pt>
                <c:pt idx="160">
                  <c:v>1.3888029331209089</c:v>
                </c:pt>
                <c:pt idx="161">
                  <c:v>1.402287845372101</c:v>
                </c:pt>
                <c:pt idx="162">
                  <c:v>1.436052277549984</c:v>
                </c:pt>
                <c:pt idx="163">
                  <c:v>1.449578669554908</c:v>
                </c:pt>
                <c:pt idx="164">
                  <c:v>1.4902273796509484</c:v>
                </c:pt>
                <c:pt idx="165">
                  <c:v>1.5445847106509087</c:v>
                </c:pt>
                <c:pt idx="166">
                  <c:v>1.5445847106509087</c:v>
                </c:pt>
                <c:pt idx="167">
                  <c:v>1.5445847106509087</c:v>
                </c:pt>
                <c:pt idx="168">
                  <c:v>1.5650146090780068</c:v>
                </c:pt>
                <c:pt idx="169">
                  <c:v>1.5991190211281614</c:v>
                </c:pt>
                <c:pt idx="170">
                  <c:v>1.5991190211281614</c:v>
                </c:pt>
                <c:pt idx="171">
                  <c:v>1.6538253713184499</c:v>
                </c:pt>
                <c:pt idx="172">
                  <c:v>1.6812415955790039</c:v>
                </c:pt>
                <c:pt idx="173">
                  <c:v>1.743078221447683</c:v>
                </c:pt>
                <c:pt idx="174">
                  <c:v>1.8673546373514613</c:v>
                </c:pt>
                <c:pt idx="175">
                  <c:v>1.9297833380637217</c:v>
                </c:pt>
                <c:pt idx="176">
                  <c:v>1.9575896759692908</c:v>
                </c:pt>
                <c:pt idx="177">
                  <c:v>1.992398828130276</c:v>
                </c:pt>
                <c:pt idx="178">
                  <c:v>1.9575896759692908</c:v>
                </c:pt>
                <c:pt idx="179">
                  <c:v>2.02726414438074</c:v>
                </c:pt>
                <c:pt idx="180">
                  <c:v>2.0621848355946839</c:v>
                </c:pt>
                <c:pt idx="181">
                  <c:v>2.1672716077615699</c:v>
                </c:pt>
                <c:pt idx="182">
                  <c:v>2.3222476849689913</c:v>
                </c:pt>
                <c:pt idx="183">
                  <c:v>2.4426621726656439</c:v>
                </c:pt>
                <c:pt idx="184">
                  <c:v>2.4710757398912904</c:v>
                </c:pt>
                <c:pt idx="185">
                  <c:v>2.6994469983533613</c:v>
                </c:pt>
                <c:pt idx="186">
                  <c:v>3.016367729949514</c:v>
                </c:pt>
                <c:pt idx="187">
                  <c:v>2.987424402669526</c:v>
                </c:pt>
                <c:pt idx="188">
                  <c:v>3.1323953549162584</c:v>
                </c:pt>
                <c:pt idx="189">
                  <c:v>3.2706937347221543</c:v>
                </c:pt>
                <c:pt idx="190">
                  <c:v>3.3437009981374382</c:v>
                </c:pt>
                <c:pt idx="191">
                  <c:v>3.3510098680640912</c:v>
                </c:pt>
                <c:pt idx="192">
                  <c:v>3.8957804411680717</c:v>
                </c:pt>
                <c:pt idx="193">
                  <c:v>4.0219678085470223</c:v>
                </c:pt>
                <c:pt idx="194">
                  <c:v>4.044274441430038</c:v>
                </c:pt>
                <c:pt idx="195">
                  <c:v>4.5378058070080511</c:v>
                </c:pt>
                <c:pt idx="196">
                  <c:v>4.5979769326660653</c:v>
                </c:pt>
                <c:pt idx="197">
                  <c:v>4.8847695411393026</c:v>
                </c:pt>
                <c:pt idx="198">
                  <c:v>5.1122915414239083</c:v>
                </c:pt>
                <c:pt idx="199">
                  <c:v>4.9984111739174129</c:v>
                </c:pt>
                <c:pt idx="200">
                  <c:v>5.5701158243616513</c:v>
                </c:pt>
                <c:pt idx="201">
                  <c:v>5.5012133031805028</c:v>
                </c:pt>
                <c:pt idx="202">
                  <c:v>5.9543189474772751</c:v>
                </c:pt>
                <c:pt idx="203">
                  <c:v>6.3408228463358283</c:v>
                </c:pt>
                <c:pt idx="204">
                  <c:v>6.7139241528388007</c:v>
                </c:pt>
                <c:pt idx="205">
                  <c:v>6.6049004483096727</c:v>
                </c:pt>
                <c:pt idx="206">
                  <c:v>7.010663577756973</c:v>
                </c:pt>
                <c:pt idx="207">
                  <c:v>7.1908364893772045</c:v>
                </c:pt>
                <c:pt idx="208">
                  <c:v>7.5051695389264648</c:v>
                </c:pt>
                <c:pt idx="209">
                  <c:v>7.5051695389264648</c:v>
                </c:pt>
                <c:pt idx="210">
                  <c:v>7.4264703749462546</c:v>
                </c:pt>
                <c:pt idx="211">
                  <c:v>7.8997950343041792</c:v>
                </c:pt>
                <c:pt idx="212">
                  <c:v>8.4553232074300766</c:v>
                </c:pt>
                <c:pt idx="213">
                  <c:v>8.614675703747233</c:v>
                </c:pt>
                <c:pt idx="214">
                  <c:v>9.0943506402772503</c:v>
                </c:pt>
                <c:pt idx="215">
                  <c:v>9.9797751197788784</c:v>
                </c:pt>
                <c:pt idx="216">
                  <c:v>10.222545527523103</c:v>
                </c:pt>
                <c:pt idx="217">
                  <c:v>11.608021037683072</c:v>
                </c:pt>
                <c:pt idx="218">
                  <c:v>12.018520712052943</c:v>
                </c:pt>
                <c:pt idx="219">
                  <c:v>11.854163160964234</c:v>
                </c:pt>
                <c:pt idx="220">
                  <c:v>12.100777444176789</c:v>
                </c:pt>
                <c:pt idx="221">
                  <c:v>12.018520712052943</c:v>
                </c:pt>
                <c:pt idx="222">
                  <c:v>11.9363158539169</c:v>
                </c:pt>
                <c:pt idx="223">
                  <c:v>13.174708959278473</c:v>
                </c:pt>
                <c:pt idx="224">
                  <c:v>14.173267469321784</c:v>
                </c:pt>
                <c:pt idx="225">
                  <c:v>13.756385502957023</c:v>
                </c:pt>
                <c:pt idx="226">
                  <c:v>13.589956379724942</c:v>
                </c:pt>
                <c:pt idx="227">
                  <c:v>14.675020023394792</c:v>
                </c:pt>
                <c:pt idx="228">
                  <c:v>15.178359567692375</c:v>
                </c:pt>
                <c:pt idx="229">
                  <c:v>16.358752670074466</c:v>
                </c:pt>
                <c:pt idx="230">
                  <c:v>17.973283768867439</c:v>
                </c:pt>
                <c:pt idx="231">
                  <c:v>17.717434656192111</c:v>
                </c:pt>
                <c:pt idx="232">
                  <c:v>18.828521055053404</c:v>
                </c:pt>
                <c:pt idx="233">
                  <c:v>19.945688782369576</c:v>
                </c:pt>
                <c:pt idx="234">
                  <c:v>19.773432511616704</c:v>
                </c:pt>
                <c:pt idx="235">
                  <c:v>19.429335697690391</c:v>
                </c:pt>
                <c:pt idx="236">
                  <c:v>20.549660476763808</c:v>
                </c:pt>
                <c:pt idx="237">
                  <c:v>20.1180823246467</c:v>
                </c:pt>
                <c:pt idx="238">
                  <c:v>19.429335697690391</c:v>
                </c:pt>
                <c:pt idx="239">
                  <c:v>20.031868454911578</c:v>
                </c:pt>
                <c:pt idx="240">
                  <c:v>20.031868454911578</c:v>
                </c:pt>
                <c:pt idx="241">
                  <c:v>22.894305006274479</c:v>
                </c:pt>
                <c:pt idx="242">
                  <c:v>22.632648964336603</c:v>
                </c:pt>
                <c:pt idx="243">
                  <c:v>22.807055530229071</c:v>
                </c:pt>
                <c:pt idx="244">
                  <c:v>22.458366225150467</c:v>
                </c:pt>
                <c:pt idx="245">
                  <c:v>23.243608639785876</c:v>
                </c:pt>
                <c:pt idx="246">
                  <c:v>22.023206284681187</c:v>
                </c:pt>
                <c:pt idx="247">
                  <c:v>23.156237060826406</c:v>
                </c:pt>
                <c:pt idx="248">
                  <c:v>22.545492067700639</c:v>
                </c:pt>
                <c:pt idx="249">
                  <c:v>22.197176007542332</c:v>
                </c:pt>
                <c:pt idx="250">
                  <c:v>22.632648964336603</c:v>
                </c:pt>
                <c:pt idx="251">
                  <c:v>21.8493631762761</c:v>
                </c:pt>
                <c:pt idx="252">
                  <c:v>21.8493631762761</c:v>
                </c:pt>
                <c:pt idx="253">
                  <c:v>22.371271534908775</c:v>
                </c:pt>
                <c:pt idx="254">
                  <c:v>21.502060098362566</c:v>
                </c:pt>
                <c:pt idx="255">
                  <c:v>20.463277397202425</c:v>
                </c:pt>
                <c:pt idx="256">
                  <c:v>20.463277397202425</c:v>
                </c:pt>
                <c:pt idx="257">
                  <c:v>20.982075989535701</c:v>
                </c:pt>
                <c:pt idx="258">
                  <c:v>20.290612178284839</c:v>
                </c:pt>
                <c:pt idx="259">
                  <c:v>22.284208095857043</c:v>
                </c:pt>
                <c:pt idx="260">
                  <c:v>20.1180823246467</c:v>
                </c:pt>
                <c:pt idx="261">
                  <c:v>20.982075989535701</c:v>
                </c:pt>
                <c:pt idx="262">
                  <c:v>18.65718148046879</c:v>
                </c:pt>
                <c:pt idx="263">
                  <c:v>18.144036885391596</c:v>
                </c:pt>
                <c:pt idx="264">
                  <c:v>17.802680091369954</c:v>
                </c:pt>
                <c:pt idx="265">
                  <c:v>17.802680091369954</c:v>
                </c:pt>
                <c:pt idx="266">
                  <c:v>17.036844602551358</c:v>
                </c:pt>
                <c:pt idx="267">
                  <c:v>16.189629751045025</c:v>
                </c:pt>
                <c:pt idx="268">
                  <c:v>15.094361294543008</c:v>
                </c:pt>
                <c:pt idx="269">
                  <c:v>15.346484565295693</c:v>
                </c:pt>
                <c:pt idx="270">
                  <c:v>15.178359567692375</c:v>
                </c:pt>
                <c:pt idx="271">
                  <c:v>13.589956379724942</c:v>
                </c:pt>
                <c:pt idx="272">
                  <c:v>13.839669875026864</c:v>
                </c:pt>
                <c:pt idx="273">
                  <c:v>13.174708959278473</c:v>
                </c:pt>
                <c:pt idx="274">
                  <c:v>11.772062927866301</c:v>
                </c:pt>
                <c:pt idx="275">
                  <c:v>10.791064295884347</c:v>
                </c:pt>
                <c:pt idx="276">
                  <c:v>10.384689088887653</c:v>
                </c:pt>
                <c:pt idx="277">
                  <c:v>9.4958752935950574</c:v>
                </c:pt>
                <c:pt idx="278">
                  <c:v>8.614675703747233</c:v>
                </c:pt>
                <c:pt idx="279">
                  <c:v>8.614675703747233</c:v>
                </c:pt>
                <c:pt idx="280">
                  <c:v>9.0142392273352723</c:v>
                </c:pt>
                <c:pt idx="281">
                  <c:v>8.6944543021765188</c:v>
                </c:pt>
                <c:pt idx="282">
                  <c:v>8.2962471406905411</c:v>
                </c:pt>
                <c:pt idx="283">
                  <c:v>8.1374518193539007</c:v>
                </c:pt>
                <c:pt idx="284">
                  <c:v>8.4553232074300766</c:v>
                </c:pt>
                <c:pt idx="285">
                  <c:v>7.8997950343041792</c:v>
                </c:pt>
                <c:pt idx="286">
                  <c:v>7.4264703749462546</c:v>
                </c:pt>
                <c:pt idx="287">
                  <c:v>6.8075032398682449</c:v>
                </c:pt>
                <c:pt idx="288">
                  <c:v>6.3175698900265704</c:v>
                </c:pt>
                <c:pt idx="289">
                  <c:v>5.8849890431391865</c:v>
                </c:pt>
                <c:pt idx="290">
                  <c:v>6.1241043059542273</c:v>
                </c:pt>
                <c:pt idx="291">
                  <c:v>5.8080440743734867</c:v>
                </c:pt>
                <c:pt idx="292">
                  <c:v>5.4018279668662696</c:v>
                </c:pt>
                <c:pt idx="293">
                  <c:v>5.3331211791410471</c:v>
                </c:pt>
                <c:pt idx="294">
                  <c:v>5.1503039599525815</c:v>
                </c:pt>
                <c:pt idx="295">
                  <c:v>5.2187914390248826</c:v>
                </c:pt>
                <c:pt idx="296">
                  <c:v>5.1426994004662294</c:v>
                </c:pt>
                <c:pt idx="297">
                  <c:v>5.0363449884814493</c:v>
                </c:pt>
                <c:pt idx="298">
                  <c:v>4.7940311558358406</c:v>
                </c:pt>
                <c:pt idx="299">
                  <c:v>4.5227744749942458</c:v>
                </c:pt>
                <c:pt idx="300">
                  <c:v>4.4251836155294093</c:v>
                </c:pt>
                <c:pt idx="301">
                  <c:v>4.3727164937472125</c:v>
                </c:pt>
                <c:pt idx="302">
                  <c:v>4.3277908011052304</c:v>
                </c:pt>
                <c:pt idx="303">
                  <c:v>4.044274441430038</c:v>
                </c:pt>
                <c:pt idx="304">
                  <c:v>4.1410670186887542</c:v>
                </c:pt>
                <c:pt idx="305">
                  <c:v>4.0740342646794003</c:v>
                </c:pt>
                <c:pt idx="306">
                  <c:v>4.0219678085470223</c:v>
                </c:pt>
                <c:pt idx="307">
                  <c:v>4.1336139626655966</c:v>
                </c:pt>
                <c:pt idx="308">
                  <c:v>4.0368376335495331</c:v>
                </c:pt>
                <c:pt idx="309">
                  <c:v>4.1038141446871084</c:v>
                </c:pt>
                <c:pt idx="310">
                  <c:v>3.8143294084060804</c:v>
                </c:pt>
                <c:pt idx="311">
                  <c:v>3.9106067009111052</c:v>
                </c:pt>
                <c:pt idx="312">
                  <c:v>3.7699688561636382</c:v>
                </c:pt>
                <c:pt idx="313">
                  <c:v>3.6077283830657563</c:v>
                </c:pt>
                <c:pt idx="314">
                  <c:v>3.4974925689924601</c:v>
                </c:pt>
                <c:pt idx="315">
                  <c:v>3.460817882327611</c:v>
                </c:pt>
                <c:pt idx="316">
                  <c:v>3.4974925689924601</c:v>
                </c:pt>
                <c:pt idx="317">
                  <c:v>3.4754834784513688</c:v>
                </c:pt>
                <c:pt idx="318">
                  <c:v>3.2852832781600436</c:v>
                </c:pt>
                <c:pt idx="319">
                  <c:v>3.0743310724731687</c:v>
                </c:pt>
                <c:pt idx="320">
                  <c:v>3.0380920553773691</c:v>
                </c:pt>
                <c:pt idx="321">
                  <c:v>3.0815836194553889</c:v>
                </c:pt>
                <c:pt idx="322">
                  <c:v>2.9729624130023153</c:v>
                </c:pt>
                <c:pt idx="323">
                  <c:v>2.9512815929211702</c:v>
                </c:pt>
                <c:pt idx="324">
                  <c:v>2.936835860221759</c:v>
                </c:pt>
                <c:pt idx="325">
                  <c:v>2.8935380580436982</c:v>
                </c:pt>
                <c:pt idx="326">
                  <c:v>2.8071221556473129</c:v>
                </c:pt>
                <c:pt idx="327">
                  <c:v>2.7209508681854113</c:v>
                </c:pt>
                <c:pt idx="328">
                  <c:v>2.7281223143544229</c:v>
                </c:pt>
                <c:pt idx="329">
                  <c:v>2.843099404212607</c:v>
                </c:pt>
                <c:pt idx="330">
                  <c:v>2.771187371066846</c:v>
                </c:pt>
                <c:pt idx="331">
                  <c:v>2.635030497387747</c:v>
                </c:pt>
                <c:pt idx="332">
                  <c:v>2.5778929192799263</c:v>
                </c:pt>
                <c:pt idx="333">
                  <c:v>2.4852938493712129</c:v>
                </c:pt>
                <c:pt idx="334">
                  <c:v>2.3859266529874645</c:v>
                </c:pt>
                <c:pt idx="335">
                  <c:v>2.3788433913186271</c:v>
                </c:pt>
                <c:pt idx="336">
                  <c:v>2.635030497387747</c:v>
                </c:pt>
                <c:pt idx="337">
                  <c:v>2.4639695099616938</c:v>
                </c:pt>
                <c:pt idx="338">
                  <c:v>2.3788433913186271</c:v>
                </c:pt>
                <c:pt idx="339">
                  <c:v>2.315182092341654</c:v>
                </c:pt>
                <c:pt idx="340">
                  <c:v>2.2798840421200093</c:v>
                </c:pt>
                <c:pt idx="341">
                  <c:v>2.3434563389758956</c:v>
                </c:pt>
                <c:pt idx="342">
                  <c:v>2.315182092341654</c:v>
                </c:pt>
                <c:pt idx="343">
                  <c:v>2.2798840421200093</c:v>
                </c:pt>
                <c:pt idx="344">
                  <c:v>2.2869396471120176</c:v>
                </c:pt>
                <c:pt idx="345">
                  <c:v>2.3788433913186271</c:v>
                </c:pt>
                <c:pt idx="346">
                  <c:v>2.3717620737150709</c:v>
                </c:pt>
                <c:pt idx="347">
                  <c:v>2.3363848131810618</c:v>
                </c:pt>
                <c:pt idx="348">
                  <c:v>2.4497627218836207</c:v>
                </c:pt>
                <c:pt idx="349">
                  <c:v>2.3081184872695863</c:v>
                </c:pt>
                <c:pt idx="350">
                  <c:v>2.2939972596557587</c:v>
                </c:pt>
                <c:pt idx="351">
                  <c:v>2.3081184872695863</c:v>
                </c:pt>
                <c:pt idx="352">
                  <c:v>2.2375928563445742</c:v>
                </c:pt>
                <c:pt idx="353">
                  <c:v>2.1742943840225855</c:v>
                </c:pt>
                <c:pt idx="354">
                  <c:v>2.160250929010513</c:v>
                </c:pt>
                <c:pt idx="355">
                  <c:v>2.1953752427468478</c:v>
                </c:pt>
                <c:pt idx="356">
                  <c:v>2.1953752427468478</c:v>
                </c:pt>
                <c:pt idx="357">
                  <c:v>2.0971601357147223</c:v>
                </c:pt>
                <c:pt idx="358">
                  <c:v>2.153232353327533</c:v>
                </c:pt>
                <c:pt idx="359">
                  <c:v>2.2024063540815559</c:v>
                </c:pt>
                <c:pt idx="360">
                  <c:v>2.2375928563445742</c:v>
                </c:pt>
                <c:pt idx="361">
                  <c:v>2.1742943840225855</c:v>
                </c:pt>
                <c:pt idx="362">
                  <c:v>2.0971601357147223</c:v>
                </c:pt>
                <c:pt idx="363">
                  <c:v>2.1672716077615699</c:v>
                </c:pt>
                <c:pt idx="364">
                  <c:v>2.0621848355946839</c:v>
                </c:pt>
                <c:pt idx="365">
                  <c:v>2.0691755510256598</c:v>
                </c:pt>
              </c:numCache>
            </c:numRef>
          </c:yVal>
          <c:smooth val="0"/>
          <c:extLst>
            <c:ext xmlns:c16="http://schemas.microsoft.com/office/drawing/2014/chart" uri="{C3380CC4-5D6E-409C-BE32-E72D297353CC}">
              <c16:uniqueId val="{00000000-51B3-40B2-891B-1DFF2E425FC6}"/>
            </c:ext>
          </c:extLst>
        </c:ser>
        <c:ser>
          <c:idx val="1"/>
          <c:order val="1"/>
          <c:tx>
            <c:strRef>
              <c:f>'DURANGO_ Cu Background'!$L$2</c:f>
              <c:strCache>
                <c:ptCount val="1"/>
                <c:pt idx="0">
                  <c:v>Colloidal/Particulate</c:v>
                </c:pt>
              </c:strCache>
            </c:strRef>
          </c:tx>
          <c:spPr>
            <a:ln w="22225" cap="rnd">
              <a:solidFill>
                <a:schemeClr val="accent2">
                  <a:lumMod val="75000"/>
                </a:schemeClr>
              </a:solidFill>
              <a:prstDash val="sysDash"/>
              <a:round/>
            </a:ln>
            <a:effectLst/>
          </c:spPr>
          <c:marker>
            <c:symbol val="none"/>
          </c:marker>
          <c:xVal>
            <c:numRef>
              <c:f>'DURANGO_ Cu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 Cu Background'!$O$8:$O$373</c:f>
              <c:numCache>
                <c:formatCode>#,##0.00_);\(#,##0.00\)</c:formatCode>
                <c:ptCount val="366"/>
                <c:pt idx="0">
                  <c:v>2.5074325651851503</c:v>
                </c:pt>
                <c:pt idx="1">
                  <c:v>2.4052715913844547</c:v>
                </c:pt>
                <c:pt idx="2">
                  <c:v>2.4731326121641919</c:v>
                </c:pt>
                <c:pt idx="3">
                  <c:v>2.3384004812160351</c:v>
                </c:pt>
                <c:pt idx="4">
                  <c:v>2.4731326121641919</c:v>
                </c:pt>
                <c:pt idx="5">
                  <c:v>2.559342319709724</c:v>
                </c:pt>
                <c:pt idx="6">
                  <c:v>2.490251875255423</c:v>
                </c:pt>
                <c:pt idx="7">
                  <c:v>2.6825987524060868</c:v>
                </c:pt>
                <c:pt idx="8">
                  <c:v>2.4731326121641919</c:v>
                </c:pt>
                <c:pt idx="9">
                  <c:v>2.3053379306958397</c:v>
                </c:pt>
                <c:pt idx="10">
                  <c:v>2.3053379306958397</c:v>
                </c:pt>
                <c:pt idx="11">
                  <c:v>2.3053379306958397</c:v>
                </c:pt>
                <c:pt idx="12">
                  <c:v>2.207650971669556</c:v>
                </c:pt>
                <c:pt idx="13">
                  <c:v>2.1437842144782877</c:v>
                </c:pt>
                <c:pt idx="14">
                  <c:v>2.1437842144782877</c:v>
                </c:pt>
                <c:pt idx="15">
                  <c:v>2.0653762726719447</c:v>
                </c:pt>
                <c:pt idx="16">
                  <c:v>2.1279756046217049</c:v>
                </c:pt>
                <c:pt idx="17">
                  <c:v>2.049885684502494</c:v>
                </c:pt>
                <c:pt idx="18">
                  <c:v>2.0965487303315204</c:v>
                </c:pt>
                <c:pt idx="19">
                  <c:v>2.1596561487420707</c:v>
                </c:pt>
                <c:pt idx="20">
                  <c:v>2.223775278453862</c:v>
                </c:pt>
                <c:pt idx="21">
                  <c:v>2.0344589822784895</c:v>
                </c:pt>
                <c:pt idx="22">
                  <c:v>1.988563136756764</c:v>
                </c:pt>
                <c:pt idx="23">
                  <c:v>1.9133566400878592</c:v>
                </c:pt>
                <c:pt idx="24">
                  <c:v>1.8397687650611532</c:v>
                </c:pt>
                <c:pt idx="25">
                  <c:v>1.8397687650611532</c:v>
                </c:pt>
                <c:pt idx="26">
                  <c:v>1.8397687650611532</c:v>
                </c:pt>
                <c:pt idx="27">
                  <c:v>1.7254252303169046</c:v>
                </c:pt>
                <c:pt idx="28">
                  <c:v>1.8397687650611532</c:v>
                </c:pt>
                <c:pt idx="29">
                  <c:v>1.8397687650611532</c:v>
                </c:pt>
                <c:pt idx="30">
                  <c:v>1.7963980185574284</c:v>
                </c:pt>
                <c:pt idx="31">
                  <c:v>1.6974975478137735</c:v>
                </c:pt>
                <c:pt idx="32">
                  <c:v>1.6974975478137735</c:v>
                </c:pt>
                <c:pt idx="33">
                  <c:v>1.6974975478137735</c:v>
                </c:pt>
                <c:pt idx="34">
                  <c:v>1.5618482704924703</c:v>
                </c:pt>
                <c:pt idx="35">
                  <c:v>1.6153069313235218</c:v>
                </c:pt>
                <c:pt idx="36">
                  <c:v>1.5224598139370313</c:v>
                </c:pt>
                <c:pt idx="37">
                  <c:v>1.6153069313235218</c:v>
                </c:pt>
                <c:pt idx="38">
                  <c:v>1.5618482704924703</c:v>
                </c:pt>
                <c:pt idx="39">
                  <c:v>1.5486514205489157</c:v>
                </c:pt>
                <c:pt idx="40">
                  <c:v>1.4581644706096595</c:v>
                </c:pt>
                <c:pt idx="41">
                  <c:v>1.4204030593453834</c:v>
                </c:pt>
                <c:pt idx="42">
                  <c:v>1.4581644706096595</c:v>
                </c:pt>
                <c:pt idx="43">
                  <c:v>1.4581644706096595</c:v>
                </c:pt>
                <c:pt idx="44">
                  <c:v>1.4079525112966116</c:v>
                </c:pt>
                <c:pt idx="45">
                  <c:v>1.4581644706096595</c:v>
                </c:pt>
                <c:pt idx="46">
                  <c:v>1.4581644706096595</c:v>
                </c:pt>
                <c:pt idx="47">
                  <c:v>1.4581644706096595</c:v>
                </c:pt>
                <c:pt idx="48">
                  <c:v>1.3588360509449962</c:v>
                </c:pt>
                <c:pt idx="49">
                  <c:v>1.2755385105254968</c:v>
                </c:pt>
                <c:pt idx="50">
                  <c:v>1.2639165292888739</c:v>
                </c:pt>
                <c:pt idx="51">
                  <c:v>1.2639165292888739</c:v>
                </c:pt>
                <c:pt idx="52">
                  <c:v>1.2181270278970495</c:v>
                </c:pt>
                <c:pt idx="53">
                  <c:v>1.2408818803810395</c:v>
                </c:pt>
                <c:pt idx="54">
                  <c:v>1.2755385105254968</c:v>
                </c:pt>
                <c:pt idx="55">
                  <c:v>1.2408818803810395</c:v>
                </c:pt>
                <c:pt idx="56">
                  <c:v>1.2181270278970495</c:v>
                </c:pt>
                <c:pt idx="57">
                  <c:v>1.1845212403968635</c:v>
                </c:pt>
                <c:pt idx="58">
                  <c:v>1.098015048827409</c:v>
                </c:pt>
                <c:pt idx="59">
                  <c:v>1.1407008169394877</c:v>
                </c:pt>
                <c:pt idx="60">
                  <c:v>1.1407008169394877</c:v>
                </c:pt>
                <c:pt idx="61">
                  <c:v>1.1299227311434501</c:v>
                </c:pt>
                <c:pt idx="62">
                  <c:v>1.0564708529245437</c:v>
                </c:pt>
                <c:pt idx="63">
                  <c:v>1.0260660337087426</c:v>
                </c:pt>
                <c:pt idx="64">
                  <c:v>1.0260660337087426</c:v>
                </c:pt>
                <c:pt idx="65">
                  <c:v>0.99631017870387306</c:v>
                </c:pt>
                <c:pt idx="66">
                  <c:v>0.93875708386588441</c:v>
                </c:pt>
                <c:pt idx="67">
                  <c:v>0.93875708386588441</c:v>
                </c:pt>
                <c:pt idx="68">
                  <c:v>0.9109657009815143</c:v>
                </c:pt>
                <c:pt idx="69">
                  <c:v>0.89280497306962914</c:v>
                </c:pt>
                <c:pt idx="70">
                  <c:v>0.92942006161493507</c:v>
                </c:pt>
                <c:pt idx="71">
                  <c:v>0.92942006161493507</c:v>
                </c:pt>
                <c:pt idx="72">
                  <c:v>0.93875708386588441</c:v>
                </c:pt>
                <c:pt idx="73">
                  <c:v>0.84869345850699718</c:v>
                </c:pt>
                <c:pt idx="74">
                  <c:v>0.84869345850699718</c:v>
                </c:pt>
                <c:pt idx="75">
                  <c:v>0.8315672311985628</c:v>
                </c:pt>
                <c:pt idx="76">
                  <c:v>0.80643596817443786</c:v>
                </c:pt>
                <c:pt idx="77">
                  <c:v>0.79820812640212779</c:v>
                </c:pt>
                <c:pt idx="78">
                  <c:v>0.8315672311985628</c:v>
                </c:pt>
                <c:pt idx="79">
                  <c:v>0.82311562666531468</c:v>
                </c:pt>
                <c:pt idx="80">
                  <c:v>0.80643596817443786</c:v>
                </c:pt>
                <c:pt idx="81">
                  <c:v>0.79820812640212779</c:v>
                </c:pt>
                <c:pt idx="82">
                  <c:v>0.80643596817443786</c:v>
                </c:pt>
                <c:pt idx="83">
                  <c:v>0.80643596817443786</c:v>
                </c:pt>
                <c:pt idx="84">
                  <c:v>0.76604580471623429</c:v>
                </c:pt>
                <c:pt idx="85">
                  <c:v>0.76604580471623429</c:v>
                </c:pt>
                <c:pt idx="86">
                  <c:v>0.72753609436220423</c:v>
                </c:pt>
                <c:pt idx="87">
                  <c:v>0.72006094589604852</c:v>
                </c:pt>
                <c:pt idx="88">
                  <c:v>0.75819301010341633</c:v>
                </c:pt>
                <c:pt idx="89">
                  <c:v>0.74271349311380463</c:v>
                </c:pt>
                <c:pt idx="90">
                  <c:v>0.73508697752956764</c:v>
                </c:pt>
                <c:pt idx="91">
                  <c:v>0.75819301010341633</c:v>
                </c:pt>
                <c:pt idx="92">
                  <c:v>0.75819301010341633</c:v>
                </c:pt>
                <c:pt idx="93">
                  <c:v>0.75819301010341633</c:v>
                </c:pt>
                <c:pt idx="94">
                  <c:v>0.79005508394690049</c:v>
                </c:pt>
                <c:pt idx="95">
                  <c:v>0.76604580471623429</c:v>
                </c:pt>
                <c:pt idx="96">
                  <c:v>0.73508697752956764</c:v>
                </c:pt>
                <c:pt idx="97">
                  <c:v>0.76604580471623429</c:v>
                </c:pt>
                <c:pt idx="98">
                  <c:v>0.75819301010341633</c:v>
                </c:pt>
                <c:pt idx="99">
                  <c:v>0.77397381820465883</c:v>
                </c:pt>
                <c:pt idx="100">
                  <c:v>0.80643596817443786</c:v>
                </c:pt>
                <c:pt idx="101">
                  <c:v>0.75819301010341633</c:v>
                </c:pt>
                <c:pt idx="102">
                  <c:v>0.75041553836755703</c:v>
                </c:pt>
                <c:pt idx="103">
                  <c:v>0.72753609436220423</c:v>
                </c:pt>
                <c:pt idx="104">
                  <c:v>0.76604580471623429</c:v>
                </c:pt>
                <c:pt idx="105">
                  <c:v>0.79005508394690049</c:v>
                </c:pt>
                <c:pt idx="106">
                  <c:v>0.76604580471623429</c:v>
                </c:pt>
                <c:pt idx="107">
                  <c:v>0.76604580471623429</c:v>
                </c:pt>
                <c:pt idx="108">
                  <c:v>0.72753609436220423</c:v>
                </c:pt>
                <c:pt idx="109">
                  <c:v>0.74271349311380463</c:v>
                </c:pt>
                <c:pt idx="110">
                  <c:v>0.79005508394690049</c:v>
                </c:pt>
                <c:pt idx="111">
                  <c:v>0.79820812640212779</c:v>
                </c:pt>
                <c:pt idx="112">
                  <c:v>0.77397381820465883</c:v>
                </c:pt>
                <c:pt idx="113">
                  <c:v>0.77397381820465883</c:v>
                </c:pt>
                <c:pt idx="114">
                  <c:v>0.75041553836755703</c:v>
                </c:pt>
                <c:pt idx="115">
                  <c:v>0.75819301010341633</c:v>
                </c:pt>
                <c:pt idx="116">
                  <c:v>0.75041553836755703</c:v>
                </c:pt>
                <c:pt idx="117">
                  <c:v>0.72753609436220423</c:v>
                </c:pt>
                <c:pt idx="118">
                  <c:v>0.73508697752956764</c:v>
                </c:pt>
                <c:pt idx="119">
                  <c:v>0.72753609436220423</c:v>
                </c:pt>
                <c:pt idx="120">
                  <c:v>0.72753609436220423</c:v>
                </c:pt>
                <c:pt idx="121">
                  <c:v>0.74271349311380463</c:v>
                </c:pt>
                <c:pt idx="122">
                  <c:v>0.74271349311380463</c:v>
                </c:pt>
                <c:pt idx="123">
                  <c:v>0.73508697752956764</c:v>
                </c:pt>
                <c:pt idx="124">
                  <c:v>0.72753609436220423</c:v>
                </c:pt>
                <c:pt idx="125">
                  <c:v>0.73508697752956764</c:v>
                </c:pt>
                <c:pt idx="126">
                  <c:v>0.74271349311380463</c:v>
                </c:pt>
                <c:pt idx="127">
                  <c:v>0.75041553836755703</c:v>
                </c:pt>
                <c:pt idx="128">
                  <c:v>0.74271349311380463</c:v>
                </c:pt>
                <c:pt idx="129">
                  <c:v>0.75819301010341633</c:v>
                </c:pt>
                <c:pt idx="130">
                  <c:v>0.74271349311380463</c:v>
                </c:pt>
                <c:pt idx="131">
                  <c:v>0.75819301010341633</c:v>
                </c:pt>
                <c:pt idx="132">
                  <c:v>0.78197694619208469</c:v>
                </c:pt>
                <c:pt idx="133">
                  <c:v>0.74271349311380463</c:v>
                </c:pt>
                <c:pt idx="134">
                  <c:v>0.75041553836755703</c:v>
                </c:pt>
                <c:pt idx="135">
                  <c:v>0.78197694619208469</c:v>
                </c:pt>
                <c:pt idx="136">
                  <c:v>0.74271349311380463</c:v>
                </c:pt>
                <c:pt idx="137">
                  <c:v>0.75819301010341633</c:v>
                </c:pt>
                <c:pt idx="138">
                  <c:v>0.76604580471623429</c:v>
                </c:pt>
                <c:pt idx="139">
                  <c:v>0.79005508394690049</c:v>
                </c:pt>
                <c:pt idx="140">
                  <c:v>0.75041553836755703</c:v>
                </c:pt>
                <c:pt idx="141">
                  <c:v>0.79005508394690049</c:v>
                </c:pt>
                <c:pt idx="142">
                  <c:v>0.79005508394690049</c:v>
                </c:pt>
                <c:pt idx="143">
                  <c:v>0.80643596817443786</c:v>
                </c:pt>
                <c:pt idx="144">
                  <c:v>0.82311562666531468</c:v>
                </c:pt>
                <c:pt idx="145">
                  <c:v>0.79005508394690049</c:v>
                </c:pt>
                <c:pt idx="146">
                  <c:v>0.80643596817443786</c:v>
                </c:pt>
                <c:pt idx="147">
                  <c:v>0.84009321071234799</c:v>
                </c:pt>
                <c:pt idx="148">
                  <c:v>0.84869345850699718</c:v>
                </c:pt>
                <c:pt idx="149">
                  <c:v>0.84869345850699718</c:v>
                </c:pt>
                <c:pt idx="150">
                  <c:v>0.82311562666531468</c:v>
                </c:pt>
                <c:pt idx="151">
                  <c:v>0.88383499132954346</c:v>
                </c:pt>
                <c:pt idx="152">
                  <c:v>0.85736786766884965</c:v>
                </c:pt>
                <c:pt idx="153">
                  <c:v>0.9109657009815143</c:v>
                </c:pt>
                <c:pt idx="154">
                  <c:v>0.96720621874442292</c:v>
                </c:pt>
                <c:pt idx="155">
                  <c:v>0.92015623125163226</c:v>
                </c:pt>
                <c:pt idx="156">
                  <c:v>0.94816718971818803</c:v>
                </c:pt>
                <c:pt idx="157">
                  <c:v>0.90184857891782666</c:v>
                </c:pt>
                <c:pt idx="158">
                  <c:v>0.98653628120363868</c:v>
                </c:pt>
                <c:pt idx="159">
                  <c:v>0.98653628120363868</c:v>
                </c:pt>
                <c:pt idx="160">
                  <c:v>1.0564708529245437</c:v>
                </c:pt>
                <c:pt idx="161">
                  <c:v>1.0770998212848395</c:v>
                </c:pt>
                <c:pt idx="162">
                  <c:v>1.1299227311434501</c:v>
                </c:pt>
                <c:pt idx="163">
                  <c:v>1.1515498185778716</c:v>
                </c:pt>
                <c:pt idx="164">
                  <c:v>1.2181270278970495</c:v>
                </c:pt>
                <c:pt idx="165">
                  <c:v>1.3108218038739299</c:v>
                </c:pt>
                <c:pt idx="166">
                  <c:v>1.3108218038739299</c:v>
                </c:pt>
                <c:pt idx="167">
                  <c:v>1.3108218038739299</c:v>
                </c:pt>
                <c:pt idx="168">
                  <c:v>1.3467288933934565</c:v>
                </c:pt>
                <c:pt idx="169">
                  <c:v>1.4079525112966116</c:v>
                </c:pt>
                <c:pt idx="170">
                  <c:v>1.4079525112966116</c:v>
                </c:pt>
                <c:pt idx="171">
                  <c:v>1.5094652623875968</c:v>
                </c:pt>
                <c:pt idx="172">
                  <c:v>1.5618482704924703</c:v>
                </c:pt>
                <c:pt idx="173">
                  <c:v>1.6836329829518279</c:v>
                </c:pt>
                <c:pt idx="174">
                  <c:v>1.9432456785010253</c:v>
                </c:pt>
                <c:pt idx="175">
                  <c:v>2.0809306525980453</c:v>
                </c:pt>
                <c:pt idx="176">
                  <c:v>2.1437842144782877</c:v>
                </c:pt>
                <c:pt idx="177">
                  <c:v>2.223775278453862</c:v>
                </c:pt>
                <c:pt idx="178">
                  <c:v>2.1437842144782877</c:v>
                </c:pt>
                <c:pt idx="179">
                  <c:v>2.3053379306958397</c:v>
                </c:pt>
                <c:pt idx="180">
                  <c:v>2.3884607869546852</c:v>
                </c:pt>
                <c:pt idx="181">
                  <c:v>2.6470789704710014</c:v>
                </c:pt>
                <c:pt idx="182">
                  <c:v>3.0509898960738591</c:v>
                </c:pt>
                <c:pt idx="183">
                  <c:v>3.3826468384772794</c:v>
                </c:pt>
                <c:pt idx="184">
                  <c:v>3.4631118151385336</c:v>
                </c:pt>
                <c:pt idx="185">
                  <c:v>4.139357864576354</c:v>
                </c:pt>
                <c:pt idx="186">
                  <c:v>5.1604400858147867</c:v>
                </c:pt>
                <c:pt idx="187">
                  <c:v>5.0633785446365556</c:v>
                </c:pt>
                <c:pt idx="188">
                  <c:v>5.5569543759959119</c:v>
                </c:pt>
                <c:pt idx="189">
                  <c:v>6.0447359204293036</c:v>
                </c:pt>
                <c:pt idx="190">
                  <c:v>6.3087145521060277</c:v>
                </c:pt>
                <c:pt idx="191">
                  <c:v>6.335384340048134</c:v>
                </c:pt>
                <c:pt idx="192">
                  <c:v>8.4419427866364174</c:v>
                </c:pt>
                <c:pt idx="193">
                  <c:v>8.9617584827719785</c:v>
                </c:pt>
                <c:pt idx="194">
                  <c:v>9.0548373652204468</c:v>
                </c:pt>
                <c:pt idx="195">
                  <c:v>11.201946836430487</c:v>
                </c:pt>
                <c:pt idx="196">
                  <c:v>11.474806475947361</c:v>
                </c:pt>
                <c:pt idx="197">
                  <c:v>12.80683486442984</c:v>
                </c:pt>
                <c:pt idx="198">
                  <c:v>13.899450217365036</c:v>
                </c:pt>
                <c:pt idx="199">
                  <c:v>13.34868875279634</c:v>
                </c:pt>
                <c:pt idx="200">
                  <c:v>16.189342349537835</c:v>
                </c:pt>
                <c:pt idx="201">
                  <c:v>15.837160728596215</c:v>
                </c:pt>
                <c:pt idx="202">
                  <c:v>18.200183763161323</c:v>
                </c:pt>
                <c:pt idx="203">
                  <c:v>20.300478436275586</c:v>
                </c:pt>
                <c:pt idx="204">
                  <c:v>22.397881321825984</c:v>
                </c:pt>
                <c:pt idx="205">
                  <c:v>21.778095203082373</c:v>
                </c:pt>
                <c:pt idx="206">
                  <c:v>24.112885215956119</c:v>
                </c:pt>
                <c:pt idx="207">
                  <c:v>25.17375697115467</c:v>
                </c:pt>
                <c:pt idx="208">
                  <c:v>27.058868688966037</c:v>
                </c:pt>
                <c:pt idx="209">
                  <c:v>27.058868688966037</c:v>
                </c:pt>
                <c:pt idx="210">
                  <c:v>26.582869961235318</c:v>
                </c:pt>
                <c:pt idx="211">
                  <c:v>29.485172638509233</c:v>
                </c:pt>
                <c:pt idx="212">
                  <c:v>33.008235118334426</c:v>
                </c:pt>
                <c:pt idx="213">
                  <c:v>34.041122947620202</c:v>
                </c:pt>
                <c:pt idx="214">
                  <c:v>37.207905358435092</c:v>
                </c:pt>
                <c:pt idx="215">
                  <c:v>43.269916738519008</c:v>
                </c:pt>
                <c:pt idx="216">
                  <c:v>44.97872487361856</c:v>
                </c:pt>
                <c:pt idx="217">
                  <c:v>55.0887429105004</c:v>
                </c:pt>
                <c:pt idx="218">
                  <c:v>58.194970578722334</c:v>
                </c:pt>
                <c:pt idx="219">
                  <c:v>56.945462552501098</c:v>
                </c:pt>
                <c:pt idx="220">
                  <c:v>58.823201864547713</c:v>
                </c:pt>
                <c:pt idx="221">
                  <c:v>58.194970578722334</c:v>
                </c:pt>
                <c:pt idx="222">
                  <c:v>57.569054041920353</c:v>
                </c:pt>
                <c:pt idx="223">
                  <c:v>67.196343424302768</c:v>
                </c:pt>
                <c:pt idx="224">
                  <c:v>75.2530939963127</c:v>
                </c:pt>
                <c:pt idx="225">
                  <c:v>71.858916093210254</c:v>
                </c:pt>
                <c:pt idx="226">
                  <c:v>70.516025254528131</c:v>
                </c:pt>
                <c:pt idx="227">
                  <c:v>79.39461894257154</c:v>
                </c:pt>
                <c:pt idx="228">
                  <c:v>83.609285155013879</c:v>
                </c:pt>
                <c:pt idx="229">
                  <c:v>93.719029882928794</c:v>
                </c:pt>
                <c:pt idx="230">
                  <c:v>108.02898036951945</c:v>
                </c:pt>
                <c:pt idx="231">
                  <c:v>105.72588376566263</c:v>
                </c:pt>
                <c:pt idx="232">
                  <c:v>115.82049795085118</c:v>
                </c:pt>
                <c:pt idx="233">
                  <c:v>126.20592178151976</c:v>
                </c:pt>
                <c:pt idx="234">
                  <c:v>124.58969225792953</c:v>
                </c:pt>
                <c:pt idx="235">
                  <c:v>121.37724413735332</c:v>
                </c:pt>
                <c:pt idx="236">
                  <c:v>131.91459169721401</c:v>
                </c:pt>
                <c:pt idx="237">
                  <c:v>127.82876945534706</c:v>
                </c:pt>
                <c:pt idx="238">
                  <c:v>121.37724413735332</c:v>
                </c:pt>
                <c:pt idx="239">
                  <c:v>127.01652076672528</c:v>
                </c:pt>
                <c:pt idx="240">
                  <c:v>127.01652076672528</c:v>
                </c:pt>
                <c:pt idx="241">
                  <c:v>154.66442895137274</c:v>
                </c:pt>
                <c:pt idx="242">
                  <c:v>152.0809708767714</c:v>
                </c:pt>
                <c:pt idx="243">
                  <c:v>153.80176475269118</c:v>
                </c:pt>
                <c:pt idx="244">
                  <c:v>150.36624957565633</c:v>
                </c:pt>
                <c:pt idx="245">
                  <c:v>158.13010911183514</c:v>
                </c:pt>
                <c:pt idx="246">
                  <c:v>146.10622598203693</c:v>
                </c:pt>
                <c:pt idx="247">
                  <c:v>157.26144335942786</c:v>
                </c:pt>
                <c:pt idx="248">
                  <c:v>151.22284915174407</c:v>
                </c:pt>
                <c:pt idx="249">
                  <c:v>147.80562420730084</c:v>
                </c:pt>
                <c:pt idx="250">
                  <c:v>152.0809708767714</c:v>
                </c:pt>
                <c:pt idx="251">
                  <c:v>144.41301465730669</c:v>
                </c:pt>
                <c:pt idx="252">
                  <c:v>144.41301465730669</c:v>
                </c:pt>
                <c:pt idx="253">
                  <c:v>149.51117618320183</c:v>
                </c:pt>
                <c:pt idx="254">
                  <c:v>141.04528731289656</c:v>
                </c:pt>
                <c:pt idx="255">
                  <c:v>131.09416580426208</c:v>
                </c:pt>
                <c:pt idx="256">
                  <c:v>131.09416580426208</c:v>
                </c:pt>
                <c:pt idx="257">
                  <c:v>136.04095016482262</c:v>
                </c:pt>
                <c:pt idx="258">
                  <c:v>129.45819679348529</c:v>
                </c:pt>
                <c:pt idx="259">
                  <c:v>148.65763303289685</c:v>
                </c:pt>
                <c:pt idx="260">
                  <c:v>127.82876945534706</c:v>
                </c:pt>
                <c:pt idx="261">
                  <c:v>136.04095016482262</c:v>
                </c:pt>
                <c:pt idx="262">
                  <c:v>114.248260342951</c:v>
                </c:pt>
                <c:pt idx="263">
                  <c:v>109.57326232954729</c:v>
                </c:pt>
                <c:pt idx="264">
                  <c:v>106.49179819942434</c:v>
                </c:pt>
                <c:pt idx="265">
                  <c:v>106.49179819942434</c:v>
                </c:pt>
                <c:pt idx="266">
                  <c:v>99.663577086420631</c:v>
                </c:pt>
                <c:pt idx="267">
                  <c:v>92.251668066929298</c:v>
                </c:pt>
                <c:pt idx="268">
                  <c:v>82.901830959108764</c:v>
                </c:pt>
                <c:pt idx="269">
                  <c:v>85.03014649208896</c:v>
                </c:pt>
                <c:pt idx="270">
                  <c:v>83.609285155013879</c:v>
                </c:pt>
                <c:pt idx="271">
                  <c:v>70.516025254528131</c:v>
                </c:pt>
                <c:pt idx="272">
                  <c:v>72.533545407636751</c:v>
                </c:pt>
                <c:pt idx="273">
                  <c:v>67.196343424302768</c:v>
                </c:pt>
                <c:pt idx="274">
                  <c:v>56.324206512062226</c:v>
                </c:pt>
                <c:pt idx="275">
                  <c:v>49.055233544637218</c:v>
                </c:pt>
                <c:pt idx="276">
                  <c:v>46.130791968717546</c:v>
                </c:pt>
                <c:pt idx="277">
                  <c:v>39.923071380931319</c:v>
                </c:pt>
                <c:pt idx="278">
                  <c:v>34.041122947620202</c:v>
                </c:pt>
                <c:pt idx="279">
                  <c:v>34.041122947620202</c:v>
                </c:pt>
                <c:pt idx="280">
                  <c:v>36.673105942605147</c:v>
                </c:pt>
                <c:pt idx="281">
                  <c:v>34.56186482478374</c:v>
                </c:pt>
                <c:pt idx="282">
                  <c:v>31.986920144592091</c:v>
                </c:pt>
                <c:pt idx="283">
                  <c:v>30.977315097062263</c:v>
                </c:pt>
                <c:pt idx="284">
                  <c:v>33.008235118334426</c:v>
                </c:pt>
                <c:pt idx="285">
                  <c:v>29.485172638509233</c:v>
                </c:pt>
                <c:pt idx="286">
                  <c:v>26.582869961235318</c:v>
                </c:pt>
                <c:pt idx="287">
                  <c:v>22.93432497864146</c:v>
                </c:pt>
                <c:pt idx="288">
                  <c:v>20.171999109304569</c:v>
                </c:pt>
                <c:pt idx="289">
                  <c:v>17.831531335032516</c:v>
                </c:pt>
                <c:pt idx="290">
                  <c:v>19.113492461460787</c:v>
                </c:pt>
                <c:pt idx="291">
                  <c:v>17.425340217723853</c:v>
                </c:pt>
                <c:pt idx="292">
                  <c:v>15.333817311009238</c:v>
                </c:pt>
                <c:pt idx="293">
                  <c:v>14.989093194885411</c:v>
                </c:pt>
                <c:pt idx="294">
                  <c:v>14.084997063238848</c:v>
                </c:pt>
                <c:pt idx="295">
                  <c:v>14.421430387703966</c:v>
                </c:pt>
                <c:pt idx="296">
                  <c:v>14.047809728747531</c:v>
                </c:pt>
                <c:pt idx="297">
                  <c:v>13.531291866463112</c:v>
                </c:pt>
                <c:pt idx="298">
                  <c:v>12.379843850109591</c:v>
                </c:pt>
                <c:pt idx="299">
                  <c:v>11.134149221677859</c:v>
                </c:pt>
                <c:pt idx="300">
                  <c:v>10.69756238633228</c:v>
                </c:pt>
                <c:pt idx="301">
                  <c:v>10.46543932898067</c:v>
                </c:pt>
                <c:pt idx="302">
                  <c:v>10.268140587222067</c:v>
                </c:pt>
                <c:pt idx="303">
                  <c:v>9.0548373652204468</c:v>
                </c:pt>
                <c:pt idx="304">
                  <c:v>9.4627965229690574</c:v>
                </c:pt>
                <c:pt idx="305">
                  <c:v>9.1795659617492973</c:v>
                </c:pt>
                <c:pt idx="306">
                  <c:v>8.9617584827719785</c:v>
                </c:pt>
                <c:pt idx="307">
                  <c:v>9.4311499843693021</c:v>
                </c:pt>
                <c:pt idx="308">
                  <c:v>9.0237664668626554</c:v>
                </c:pt>
                <c:pt idx="309">
                  <c:v>9.3050044388747768</c:v>
                </c:pt>
                <c:pt idx="310">
                  <c:v>8.1125775575740846</c:v>
                </c:pt>
                <c:pt idx="311">
                  <c:v>8.5024201235162167</c:v>
                </c:pt>
                <c:pt idx="312">
                  <c:v>7.9352644673192376</c:v>
                </c:pt>
                <c:pt idx="313">
                  <c:v>7.2994460902714344</c:v>
                </c:pt>
                <c:pt idx="314">
                  <c:v>6.8790428646680111</c:v>
                </c:pt>
                <c:pt idx="315">
                  <c:v>6.7413064650160592</c:v>
                </c:pt>
                <c:pt idx="316">
                  <c:v>6.8790428646680111</c:v>
                </c:pt>
                <c:pt idx="317">
                  <c:v>6.7962561971163167</c:v>
                </c:pt>
                <c:pt idx="318">
                  <c:v>6.0971347708718069</c:v>
                </c:pt>
                <c:pt idx="319">
                  <c:v>5.3570514793591428</c:v>
                </c:pt>
                <c:pt idx="320">
                  <c:v>5.233781645229354</c:v>
                </c:pt>
                <c:pt idx="321">
                  <c:v>5.3818599778650249</c:v>
                </c:pt>
                <c:pt idx="322">
                  <c:v>5.0151605598015188</c:v>
                </c:pt>
                <c:pt idx="323">
                  <c:v>4.9432259839596355</c:v>
                </c:pt>
                <c:pt idx="324">
                  <c:v>4.8955319421650572</c:v>
                </c:pt>
                <c:pt idx="325">
                  <c:v>4.7537146968560355</c:v>
                </c:pt>
                <c:pt idx="326">
                  <c:v>4.4758189959138592</c:v>
                </c:pt>
                <c:pt idx="327">
                  <c:v>4.2056706702689963</c:v>
                </c:pt>
                <c:pt idx="328">
                  <c:v>4.2278842688640426</c:v>
                </c:pt>
                <c:pt idx="329">
                  <c:v>4.5906739938613628</c:v>
                </c:pt>
                <c:pt idx="330">
                  <c:v>4.3623089842756064</c:v>
                </c:pt>
                <c:pt idx="331">
                  <c:v>3.943387749821385</c:v>
                </c:pt>
                <c:pt idx="332">
                  <c:v>3.7729621616544318</c:v>
                </c:pt>
                <c:pt idx="333">
                  <c:v>3.503687603301338</c:v>
                </c:pt>
                <c:pt idx="334">
                  <c:v>3.2244805335690643</c:v>
                </c:pt>
                <c:pt idx="335">
                  <c:v>3.2049703545867092</c:v>
                </c:pt>
                <c:pt idx="336">
                  <c:v>3.943387749821385</c:v>
                </c:pt>
                <c:pt idx="337">
                  <c:v>3.4429096313681584</c:v>
                </c:pt>
                <c:pt idx="338">
                  <c:v>3.2049703545867092</c:v>
                </c:pt>
                <c:pt idx="339">
                  <c:v>3.0320061588982408</c:v>
                </c:pt>
                <c:pt idx="340">
                  <c:v>2.9379725239378427</c:v>
                </c:pt>
                <c:pt idx="341">
                  <c:v>3.1082936700407875</c:v>
                </c:pt>
                <c:pt idx="342">
                  <c:v>3.0320061588982408</c:v>
                </c:pt>
                <c:pt idx="343">
                  <c:v>2.9379725239378427</c:v>
                </c:pt>
                <c:pt idx="344">
                  <c:v>2.9566609726768718</c:v>
                </c:pt>
                <c:pt idx="345">
                  <c:v>3.2049703545867092</c:v>
                </c:pt>
                <c:pt idx="346">
                  <c:v>3.1855183505631293</c:v>
                </c:pt>
                <c:pt idx="347">
                  <c:v>3.0891337321994619</c:v>
                </c:pt>
                <c:pt idx="348">
                  <c:v>3.4026770663455368</c:v>
                </c:pt>
                <c:pt idx="349">
                  <c:v>3.0130813167537007</c:v>
                </c:pt>
                <c:pt idx="350">
                  <c:v>2.9754086422040831</c:v>
                </c:pt>
                <c:pt idx="351">
                  <c:v>3.0130813167537007</c:v>
                </c:pt>
                <c:pt idx="352">
                  <c:v>2.8270900755666704</c:v>
                </c:pt>
                <c:pt idx="353">
                  <c:v>2.6648085814835172</c:v>
                </c:pt>
                <c:pt idx="354">
                  <c:v>2.6294100050119416</c:v>
                </c:pt>
                <c:pt idx="355">
                  <c:v>2.7183604325656066</c:v>
                </c:pt>
                <c:pt idx="356">
                  <c:v>2.7183604325656066</c:v>
                </c:pt>
                <c:pt idx="357">
                  <c:v>2.4731326121641919</c:v>
                </c:pt>
                <c:pt idx="358">
                  <c:v>2.6118017709817538</c:v>
                </c:pt>
                <c:pt idx="359">
                  <c:v>2.7363317716721154</c:v>
                </c:pt>
                <c:pt idx="360">
                  <c:v>2.8270900755666704</c:v>
                </c:pt>
                <c:pt idx="361">
                  <c:v>2.6648085814835172</c:v>
                </c:pt>
                <c:pt idx="362">
                  <c:v>2.4731326121641919</c:v>
                </c:pt>
                <c:pt idx="363">
                  <c:v>2.6470789704710014</c:v>
                </c:pt>
                <c:pt idx="364">
                  <c:v>2.3884607869546852</c:v>
                </c:pt>
                <c:pt idx="365">
                  <c:v>2.4052715913844547</c:v>
                </c:pt>
              </c:numCache>
            </c:numRef>
          </c:yVal>
          <c:smooth val="0"/>
          <c:extLst>
            <c:ext xmlns:c16="http://schemas.microsoft.com/office/drawing/2014/chart" uri="{C3380CC4-5D6E-409C-BE32-E72D297353CC}">
              <c16:uniqueId val="{00000001-51B3-40B2-891B-1DFF2E425FC6}"/>
            </c:ext>
          </c:extLst>
        </c:ser>
        <c:dLbls>
          <c:showLegendKey val="0"/>
          <c:showVal val="0"/>
          <c:showCatName val="0"/>
          <c:showSerName val="0"/>
          <c:showPercent val="0"/>
          <c:showBubbleSize val="0"/>
        </c:dLbls>
        <c:axId val="337439592"/>
        <c:axId val="695880000"/>
      </c:scatterChart>
      <c:valAx>
        <c:axId val="337439592"/>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lang="en-US" sz="1100" b="1" i="0" u="none" strike="noStrike" kern="1200" baseline="0">
                    <a:solidFill>
                      <a:schemeClr val="tx1"/>
                    </a:solidFill>
                    <a:latin typeface="Gill Sans MT" panose="020B0502020104020203" pitchFamily="34" charset="0"/>
                    <a:ea typeface="+mn-ea"/>
                    <a:cs typeface="+mn-cs"/>
                  </a:defRPr>
                </a:pPr>
                <a:r>
                  <a:rPr lang="en-US" sz="1100"/>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lang="en-US" sz="1100" b="1" i="0" u="none" strike="noStrike" kern="1200" baseline="0">
                  <a:solidFill>
                    <a:schemeClr val="tx1"/>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lang="en-US" sz="1050" b="1" i="0" u="none" strike="noStrike" kern="1200" baseline="0">
                <a:solidFill>
                  <a:schemeClr val="tx1"/>
                </a:solidFill>
                <a:latin typeface="Gill Sans MT" panose="020B0502020104020203" pitchFamily="34" charset="0"/>
                <a:ea typeface="+mn-ea"/>
                <a:cs typeface="+mn-cs"/>
              </a:defRPr>
            </a:pPr>
            <a:endParaRPr lang="en-US"/>
          </a:p>
        </c:txPr>
        <c:crossAx val="695880000"/>
        <c:crosses val="autoZero"/>
        <c:crossBetween val="midCat"/>
        <c:majorUnit val="30"/>
        <c:minorUnit val="7"/>
      </c:valAx>
      <c:valAx>
        <c:axId val="695880000"/>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lang="en-US" sz="1100" b="1" i="0" u="none" strike="noStrike" kern="1200" baseline="0">
                    <a:solidFill>
                      <a:schemeClr val="tx1"/>
                    </a:solidFill>
                    <a:latin typeface="Gill Sans MT" panose="020B0502020104020203" pitchFamily="34" charset="0"/>
                    <a:ea typeface="+mn-ea"/>
                    <a:cs typeface="+mn-cs"/>
                  </a:defRPr>
                </a:pPr>
                <a:r>
                  <a:rPr lang="en-US" sz="1100"/>
                  <a:t>Daily Load (kg)</a:t>
                </a:r>
              </a:p>
            </c:rich>
          </c:tx>
          <c:layout>
            <c:manualLayout>
              <c:xMode val="edge"/>
              <c:yMode val="edge"/>
              <c:x val="3.5487492634849217E-2"/>
              <c:y val="0.28958005249343827"/>
            </c:manualLayout>
          </c:layout>
          <c:overlay val="0"/>
          <c:spPr>
            <a:noFill/>
            <a:ln>
              <a:noFill/>
            </a:ln>
            <a:effectLst/>
          </c:spPr>
          <c:txPr>
            <a:bodyPr rot="-5400000" spcFirstLastPara="1" vertOverflow="ellipsis" vert="horz" wrap="square" anchor="ctr" anchorCtr="1"/>
            <a:lstStyle/>
            <a:p>
              <a:pPr>
                <a:defRPr lang="en-US" sz="1100" b="1" i="0" u="none" strike="noStrike" kern="1200" baseline="0">
                  <a:solidFill>
                    <a:schemeClr val="tx1"/>
                  </a:solidFill>
                  <a:latin typeface="Gill Sans MT" panose="020B0502020104020203" pitchFamily="34" charset="0"/>
                  <a:ea typeface="+mn-ea"/>
                  <a:cs typeface="+mn-cs"/>
                </a:defRPr>
              </a:pPr>
              <a:endParaRPr lang="en-US"/>
            </a:p>
          </c:txPr>
        </c:title>
        <c:numFmt formatCode="#,##0_);\(#,##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lang="en-US" sz="1050" b="1" i="0" u="none" strike="noStrike" kern="1200" baseline="0">
                <a:solidFill>
                  <a:schemeClr val="tx1"/>
                </a:solidFill>
                <a:latin typeface="Gill Sans MT" panose="020B0502020104020203" pitchFamily="34" charset="0"/>
                <a:ea typeface="+mn-ea"/>
                <a:cs typeface="+mn-cs"/>
              </a:defRPr>
            </a:pPr>
            <a:endParaRPr lang="en-US"/>
          </a:p>
        </c:txPr>
        <c:crossAx val="337439592"/>
        <c:crosses val="autoZero"/>
        <c:crossBetween val="midCat"/>
        <c:minorUnit val="10"/>
      </c:valAx>
      <c:spPr>
        <a:noFill/>
        <a:ln>
          <a:solidFill>
            <a:schemeClr val="tx1">
              <a:lumMod val="50000"/>
              <a:lumOff val="50000"/>
            </a:schemeClr>
          </a:solidFill>
        </a:ln>
        <a:effectLst/>
      </c:spPr>
    </c:plotArea>
    <c:legend>
      <c:legendPos val="b"/>
      <c:layout>
        <c:manualLayout>
          <c:xMode val="edge"/>
          <c:yMode val="edge"/>
          <c:x val="0.2381615216144711"/>
          <c:y val="0.13282709192392497"/>
          <c:w val="0.65255183727034116"/>
          <c:h val="7.3387107099417453E-2"/>
        </c:manualLayout>
      </c:layout>
      <c:overlay val="0"/>
      <c:spPr>
        <a:noFill/>
        <a:ln>
          <a:noFill/>
        </a:ln>
        <a:effectLst/>
      </c:spPr>
      <c:txPr>
        <a:bodyPr rot="0" spcFirstLastPara="1" vertOverflow="ellipsis" vert="horz" wrap="square" anchor="ctr" anchorCtr="1"/>
        <a:lstStyle/>
        <a:p>
          <a:pPr>
            <a:defRPr lang="en-US" sz="1050" b="1" i="0" u="none" strike="noStrike" kern="1200" baseline="0">
              <a:solidFill>
                <a:schemeClr val="tx1"/>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lang="en-US" sz="1200" b="1" i="0" u="none" strike="noStrike" kern="1200" baseline="0">
          <a:solidFill>
            <a:schemeClr val="tx1"/>
          </a:solidFill>
          <a:latin typeface="Gill Sans MT" panose="020B0502020104020203" pitchFamily="34" charset="0"/>
          <a:ea typeface="+mn-ea"/>
          <a:cs typeface="+mn-cs"/>
        </a:defRPr>
      </a:pPr>
      <a:endParaRPr lang="en-US"/>
    </a:p>
  </c:txPr>
  <c:printSettings>
    <c:headerFooter/>
    <c:pageMargins b="0.75" l="0.7" r="0.7" t="0.75" header="0.3" footer="0.3"/>
    <c:pageSetup/>
  </c:printSettings>
  <c:userShapes r:id="rId3"/>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chemeClr val="tx1"/>
                </a:solidFill>
                <a:latin typeface="Gill Sans MT" panose="020B0502020104020203" pitchFamily="34" charset="0"/>
                <a:ea typeface="+mn-ea"/>
                <a:cs typeface="+mn-cs"/>
              </a:defRPr>
            </a:pPr>
            <a:r>
              <a:rPr lang="en-US" sz="1200"/>
              <a:t>Copper Concentration at Durango</a:t>
            </a:r>
          </a:p>
        </c:rich>
      </c:tx>
      <c:layout>
        <c:manualLayout>
          <c:xMode val="edge"/>
          <c:yMode val="edge"/>
          <c:x val="0.29872396886321473"/>
          <c:y val="5.2396129625559673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chemeClr val="tx1"/>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8328287452440539"/>
          <c:y val="0.13802554458033331"/>
          <c:w val="0.75857820098069129"/>
          <c:h val="0.64117601911472599"/>
        </c:manualLayout>
      </c:layout>
      <c:scatterChart>
        <c:scatterStyle val="lineMarker"/>
        <c:varyColors val="0"/>
        <c:ser>
          <c:idx val="0"/>
          <c:order val="0"/>
          <c:tx>
            <c:strRef>
              <c:f>'DURANGO_ Cu Background'!$L$1</c:f>
              <c:strCache>
                <c:ptCount val="1"/>
                <c:pt idx="0">
                  <c:v>Dissolved</c:v>
                </c:pt>
              </c:strCache>
            </c:strRef>
          </c:tx>
          <c:spPr>
            <a:ln w="22225" cap="rnd">
              <a:solidFill>
                <a:schemeClr val="tx2">
                  <a:lumMod val="60000"/>
                  <a:lumOff val="40000"/>
                </a:schemeClr>
              </a:solidFill>
              <a:round/>
            </a:ln>
            <a:effectLst/>
          </c:spPr>
          <c:marker>
            <c:symbol val="none"/>
          </c:marker>
          <c:xVal>
            <c:numRef>
              <c:f>'DURANGO_ Cu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 Cu Background'!$J$8:$J$373</c:f>
              <c:numCache>
                <c:formatCode>0.00000</c:formatCode>
                <c:ptCount val="366"/>
                <c:pt idx="0">
                  <c:v>2.599114959011137E-3</c:v>
                </c:pt>
                <c:pt idx="1">
                  <c:v>2.5943051358464642E-3</c:v>
                </c:pt>
                <c:pt idx="2">
                  <c:v>2.5975204244177599E-3</c:v>
                </c:pt>
                <c:pt idx="3">
                  <c:v>2.591054205320647E-3</c:v>
                </c:pt>
                <c:pt idx="4">
                  <c:v>2.5975204244177599E-3</c:v>
                </c:pt>
                <c:pt idx="5">
                  <c:v>2.6014906536915954E-3</c:v>
                </c:pt>
                <c:pt idx="6">
                  <c:v>2.5983187737311304E-3</c:v>
                </c:pt>
                <c:pt idx="7">
                  <c:v>2.6069604564619478E-3</c:v>
                </c:pt>
                <c:pt idx="8">
                  <c:v>2.5975204244177599E-3</c:v>
                </c:pt>
                <c:pt idx="9">
                  <c:v>2.5894151113622591E-3</c:v>
                </c:pt>
                <c:pt idx="10">
                  <c:v>2.5894151113622591E-3</c:v>
                </c:pt>
                <c:pt idx="11">
                  <c:v>2.5894151113622591E-3</c:v>
                </c:pt>
                <c:pt idx="12">
                  <c:v>2.5844420062188108E-3</c:v>
                </c:pt>
                <c:pt idx="13">
                  <c:v>2.5810789525137104E-3</c:v>
                </c:pt>
                <c:pt idx="14">
                  <c:v>2.5810789525137104E-3</c:v>
                </c:pt>
                <c:pt idx="15">
                  <c:v>2.576819874808439E-3</c:v>
                </c:pt>
                <c:pt idx="16">
                  <c:v>2.5802320992927698E-3</c:v>
                </c:pt>
                <c:pt idx="17">
                  <c:v>2.5759605385933465E-3</c:v>
                </c:pt>
                <c:pt idx="18">
                  <c:v>2.5785309800296229E-3</c:v>
                </c:pt>
                <c:pt idx="19">
                  <c:v>2.5819233549471046E-3</c:v>
                </c:pt>
                <c:pt idx="20">
                  <c:v>2.5852767535127865E-3</c:v>
                </c:pt>
                <c:pt idx="21">
                  <c:v>2.575098658947699E-3</c:v>
                </c:pt>
                <c:pt idx="22">
                  <c:v>2.572497599063583E-3</c:v>
                </c:pt>
                <c:pt idx="23">
                  <c:v>2.5681101104220207E-3</c:v>
                </c:pt>
                <c:pt idx="24">
                  <c:v>2.563655294275098E-3</c:v>
                </c:pt>
                <c:pt idx="25">
                  <c:v>2.563655294275098E-3</c:v>
                </c:pt>
                <c:pt idx="26">
                  <c:v>2.563655294275098E-3</c:v>
                </c:pt>
                <c:pt idx="27">
                  <c:v>2.5563819609259407E-3</c:v>
                </c:pt>
                <c:pt idx="28">
                  <c:v>2.563655294275098E-3</c:v>
                </c:pt>
                <c:pt idx="29">
                  <c:v>2.563655294275098E-3</c:v>
                </c:pt>
                <c:pt idx="30">
                  <c:v>2.5609491680455986E-3</c:v>
                </c:pt>
                <c:pt idx="31">
                  <c:v>2.5545346811396336E-3</c:v>
                </c:pt>
                <c:pt idx="32">
                  <c:v>2.5545346811396336E-3</c:v>
                </c:pt>
                <c:pt idx="33">
                  <c:v>2.5545346811396336E-3</c:v>
                </c:pt>
                <c:pt idx="34">
                  <c:v>2.545116575812619E-3</c:v>
                </c:pt>
                <c:pt idx="35">
                  <c:v>2.5489208284743678E-3</c:v>
                </c:pt>
                <c:pt idx="36">
                  <c:v>2.5422300120697405E-3</c:v>
                </c:pt>
                <c:pt idx="37">
                  <c:v>2.5489208284743678E-3</c:v>
                </c:pt>
                <c:pt idx="38">
                  <c:v>2.545116575812619E-3</c:v>
                </c:pt>
                <c:pt idx="39">
                  <c:v>2.5441576037342323E-3</c:v>
                </c:pt>
                <c:pt idx="40">
                  <c:v>2.5373536759006883E-3</c:v>
                </c:pt>
                <c:pt idx="41">
                  <c:v>2.5343875897742736E-3</c:v>
                </c:pt>
                <c:pt idx="42">
                  <c:v>2.5373536759006883E-3</c:v>
                </c:pt>
                <c:pt idx="43">
                  <c:v>2.5373536759006883E-3</c:v>
                </c:pt>
                <c:pt idx="44">
                  <c:v>2.5333920328449032E-3</c:v>
                </c:pt>
                <c:pt idx="45">
                  <c:v>2.5373536759006883E-3</c:v>
                </c:pt>
                <c:pt idx="46">
                  <c:v>2.5373536759006883E-3</c:v>
                </c:pt>
                <c:pt idx="47">
                  <c:v>2.5373536759006883E-3</c:v>
                </c:pt>
                <c:pt idx="48">
                  <c:v>2.5293748177241866E-3</c:v>
                </c:pt>
                <c:pt idx="49">
                  <c:v>2.5222058938655484E-3</c:v>
                </c:pt>
                <c:pt idx="50">
                  <c:v>2.5211668996559331E-3</c:v>
                </c:pt>
                <c:pt idx="51">
                  <c:v>2.5211668996559331E-3</c:v>
                </c:pt>
                <c:pt idx="52">
                  <c:v>2.5169726104721638E-3</c:v>
                </c:pt>
                <c:pt idx="53">
                  <c:v>2.519077477084344E-3</c:v>
                </c:pt>
                <c:pt idx="54">
                  <c:v>2.5222058938655484E-3</c:v>
                </c:pt>
                <c:pt idx="55">
                  <c:v>2.519077477084344E-3</c:v>
                </c:pt>
                <c:pt idx="56">
                  <c:v>2.5169726104721638E-3</c:v>
                </c:pt>
                <c:pt idx="57">
                  <c:v>2.5137858193323343E-3</c:v>
                </c:pt>
                <c:pt idx="58">
                  <c:v>2.5051086097005971E-3</c:v>
                </c:pt>
                <c:pt idx="59">
                  <c:v>2.5094803903209281E-3</c:v>
                </c:pt>
                <c:pt idx="60">
                  <c:v>2.5094803903209281E-3</c:v>
                </c:pt>
                <c:pt idx="61">
                  <c:v>2.5083937496437479E-3</c:v>
                </c:pt>
                <c:pt idx="62">
                  <c:v>2.5006682789961237E-3</c:v>
                </c:pt>
                <c:pt idx="63">
                  <c:v>2.4972916588390064E-3</c:v>
                </c:pt>
                <c:pt idx="64">
                  <c:v>2.4972916588390064E-3</c:v>
                </c:pt>
                <c:pt idx="65">
                  <c:v>2.4938741618571814E-3</c:v>
                </c:pt>
                <c:pt idx="66">
                  <c:v>2.4869122551298339E-3</c:v>
                </c:pt>
                <c:pt idx="67">
                  <c:v>2.4869122551298339E-3</c:v>
                </c:pt>
                <c:pt idx="68">
                  <c:v>2.4833655955523669E-3</c:v>
                </c:pt>
                <c:pt idx="69">
                  <c:v>2.4809760197719412E-3</c:v>
                </c:pt>
                <c:pt idx="70">
                  <c:v>2.4857350028910652E-3</c:v>
                </c:pt>
                <c:pt idx="71">
                  <c:v>2.4857350028910652E-3</c:v>
                </c:pt>
                <c:pt idx="72">
                  <c:v>2.4869122551298339E-3</c:v>
                </c:pt>
                <c:pt idx="73">
                  <c:v>2.4749114146937396E-3</c:v>
                </c:pt>
                <c:pt idx="74">
                  <c:v>2.4749114146937396E-3</c:v>
                </c:pt>
                <c:pt idx="75">
                  <c:v>2.4724482970841797E-3</c:v>
                </c:pt>
                <c:pt idx="76">
                  <c:v>2.4687124291531202E-3</c:v>
                </c:pt>
                <c:pt idx="77">
                  <c:v>2.4674559469103192E-3</c:v>
                </c:pt>
                <c:pt idx="78">
                  <c:v>2.4724482970841797E-3</c:v>
                </c:pt>
                <c:pt idx="79">
                  <c:v>2.4712085515468693E-3</c:v>
                </c:pt>
                <c:pt idx="80">
                  <c:v>2.4687124291531202E-3</c:v>
                </c:pt>
                <c:pt idx="81">
                  <c:v>2.4674559469103192E-3</c:v>
                </c:pt>
                <c:pt idx="82">
                  <c:v>2.4687124291531202E-3</c:v>
                </c:pt>
                <c:pt idx="83">
                  <c:v>2.4687124291531202E-3</c:v>
                </c:pt>
                <c:pt idx="84">
                  <c:v>2.4623726118199324E-3</c:v>
                </c:pt>
                <c:pt idx="85">
                  <c:v>2.4623726118199324E-3</c:v>
                </c:pt>
                <c:pt idx="86">
                  <c:v>2.4558850262087983E-3</c:v>
                </c:pt>
                <c:pt idx="87">
                  <c:v>2.4545691293992589E-3</c:v>
                </c:pt>
                <c:pt idx="88">
                  <c:v>2.4610871472122813E-3</c:v>
                </c:pt>
                <c:pt idx="89">
                  <c:v>2.4584982582284728E-3</c:v>
                </c:pt>
                <c:pt idx="90">
                  <c:v>2.4571947152995269E-3</c:v>
                </c:pt>
                <c:pt idx="91">
                  <c:v>2.4610871472122813E-3</c:v>
                </c:pt>
                <c:pt idx="92">
                  <c:v>2.4610871472122813E-3</c:v>
                </c:pt>
                <c:pt idx="93">
                  <c:v>2.4610871472122813E-3</c:v>
                </c:pt>
                <c:pt idx="94">
                  <c:v>2.4661937790979947E-3</c:v>
                </c:pt>
                <c:pt idx="95">
                  <c:v>2.4623726118199324E-3</c:v>
                </c:pt>
                <c:pt idx="96">
                  <c:v>2.4571947152995269E-3</c:v>
                </c:pt>
                <c:pt idx="97">
                  <c:v>2.4623726118199324E-3</c:v>
                </c:pt>
                <c:pt idx="98">
                  <c:v>2.4610871472122813E-3</c:v>
                </c:pt>
                <c:pt idx="99">
                  <c:v>2.4636521674073473E-3</c:v>
                </c:pt>
                <c:pt idx="100">
                  <c:v>2.4687124291531202E-3</c:v>
                </c:pt>
                <c:pt idx="101">
                  <c:v>2.4610871472122813E-3</c:v>
                </c:pt>
                <c:pt idx="102">
                  <c:v>2.4597957156255578E-3</c:v>
                </c:pt>
                <c:pt idx="103">
                  <c:v>2.4558850262087983E-3</c:v>
                </c:pt>
                <c:pt idx="104">
                  <c:v>2.4623726118199324E-3</c:v>
                </c:pt>
                <c:pt idx="105">
                  <c:v>2.4661937790979947E-3</c:v>
                </c:pt>
                <c:pt idx="106">
                  <c:v>2.4623726118199324E-3</c:v>
                </c:pt>
                <c:pt idx="107">
                  <c:v>2.4623726118199324E-3</c:v>
                </c:pt>
                <c:pt idx="108">
                  <c:v>2.4558850262087983E-3</c:v>
                </c:pt>
                <c:pt idx="109">
                  <c:v>2.4584982582284728E-3</c:v>
                </c:pt>
                <c:pt idx="110">
                  <c:v>2.4661937790979947E-3</c:v>
                </c:pt>
                <c:pt idx="111">
                  <c:v>2.4674559469103192E-3</c:v>
                </c:pt>
                <c:pt idx="112">
                  <c:v>2.4636521674073473E-3</c:v>
                </c:pt>
                <c:pt idx="113">
                  <c:v>2.4636521674073473E-3</c:v>
                </c:pt>
                <c:pt idx="114">
                  <c:v>2.4597957156255578E-3</c:v>
                </c:pt>
                <c:pt idx="115">
                  <c:v>2.4610871472122813E-3</c:v>
                </c:pt>
                <c:pt idx="116">
                  <c:v>2.4597957156255578E-3</c:v>
                </c:pt>
                <c:pt idx="117">
                  <c:v>2.4558850262087983E-3</c:v>
                </c:pt>
                <c:pt idx="118">
                  <c:v>2.4571947152995269E-3</c:v>
                </c:pt>
                <c:pt idx="119">
                  <c:v>2.4558850262087983E-3</c:v>
                </c:pt>
                <c:pt idx="120">
                  <c:v>2.4558850262087983E-3</c:v>
                </c:pt>
                <c:pt idx="121">
                  <c:v>2.4584982582284728E-3</c:v>
                </c:pt>
                <c:pt idx="122">
                  <c:v>2.4584982582284728E-3</c:v>
                </c:pt>
                <c:pt idx="123">
                  <c:v>2.4571947152995269E-3</c:v>
                </c:pt>
                <c:pt idx="124">
                  <c:v>2.4558850262087983E-3</c:v>
                </c:pt>
                <c:pt idx="125">
                  <c:v>2.4571947152995269E-3</c:v>
                </c:pt>
                <c:pt idx="126">
                  <c:v>2.4584982582284728E-3</c:v>
                </c:pt>
                <c:pt idx="127">
                  <c:v>2.4597957156255578E-3</c:v>
                </c:pt>
                <c:pt idx="128">
                  <c:v>2.4584982582284728E-3</c:v>
                </c:pt>
                <c:pt idx="129">
                  <c:v>2.4610871472122813E-3</c:v>
                </c:pt>
                <c:pt idx="130">
                  <c:v>2.4584982582284728E-3</c:v>
                </c:pt>
                <c:pt idx="131">
                  <c:v>2.4610871472122813E-3</c:v>
                </c:pt>
                <c:pt idx="132">
                  <c:v>2.4649258710782215E-3</c:v>
                </c:pt>
                <c:pt idx="133">
                  <c:v>2.4584982582284728E-3</c:v>
                </c:pt>
                <c:pt idx="134">
                  <c:v>2.4597957156255578E-3</c:v>
                </c:pt>
                <c:pt idx="135">
                  <c:v>2.4649258710782215E-3</c:v>
                </c:pt>
                <c:pt idx="136">
                  <c:v>2.4584982582284728E-3</c:v>
                </c:pt>
                <c:pt idx="137">
                  <c:v>2.4610871472122813E-3</c:v>
                </c:pt>
                <c:pt idx="138">
                  <c:v>2.4623726118199324E-3</c:v>
                </c:pt>
                <c:pt idx="139">
                  <c:v>2.4661937790979947E-3</c:v>
                </c:pt>
                <c:pt idx="140">
                  <c:v>2.4597957156255578E-3</c:v>
                </c:pt>
                <c:pt idx="141">
                  <c:v>2.4661937790979947E-3</c:v>
                </c:pt>
                <c:pt idx="142">
                  <c:v>2.4661937790979947E-3</c:v>
                </c:pt>
                <c:pt idx="143">
                  <c:v>2.4687124291531202E-3</c:v>
                </c:pt>
                <c:pt idx="144">
                  <c:v>2.4712085515468693E-3</c:v>
                </c:pt>
                <c:pt idx="145">
                  <c:v>2.4661937790979947E-3</c:v>
                </c:pt>
                <c:pt idx="146">
                  <c:v>2.4687124291531202E-3</c:v>
                </c:pt>
                <c:pt idx="147">
                  <c:v>2.4736825678541713E-3</c:v>
                </c:pt>
                <c:pt idx="148">
                  <c:v>2.4749114146937396E-3</c:v>
                </c:pt>
                <c:pt idx="149">
                  <c:v>2.4749114146937396E-3</c:v>
                </c:pt>
                <c:pt idx="150">
                  <c:v>2.4712085515468693E-3</c:v>
                </c:pt>
                <c:pt idx="151">
                  <c:v>2.4797735546657844E-3</c:v>
                </c:pt>
                <c:pt idx="152">
                  <c:v>2.4761348877225782E-3</c:v>
                </c:pt>
                <c:pt idx="153">
                  <c:v>2.4833655955523669E-3</c:v>
                </c:pt>
                <c:pt idx="154">
                  <c:v>2.4904147281140697E-3</c:v>
                </c:pt>
                <c:pt idx="155">
                  <c:v>2.4845527977778322E-3</c:v>
                </c:pt>
                <c:pt idx="156">
                  <c:v>2.4880845981367699E-3</c:v>
                </c:pt>
                <c:pt idx="157">
                  <c:v>2.4821733513708017E-3</c:v>
                </c:pt>
                <c:pt idx="158">
                  <c:v>2.4927257304626607E-3</c:v>
                </c:pt>
                <c:pt idx="159">
                  <c:v>2.4927257304626607E-3</c:v>
                </c:pt>
                <c:pt idx="160">
                  <c:v>2.5006682789961237E-3</c:v>
                </c:pt>
                <c:pt idx="161">
                  <c:v>2.5028971548449836E-3</c:v>
                </c:pt>
                <c:pt idx="162">
                  <c:v>2.5083937496437479E-3</c:v>
                </c:pt>
                <c:pt idx="163">
                  <c:v>2.5105628845390779E-3</c:v>
                </c:pt>
                <c:pt idx="164">
                  <c:v>2.5169726104721638E-3</c:v>
                </c:pt>
                <c:pt idx="165">
                  <c:v>2.5253003571733281E-3</c:v>
                </c:pt>
                <c:pt idx="166">
                  <c:v>2.5253003571733281E-3</c:v>
                </c:pt>
                <c:pt idx="167">
                  <c:v>2.5253003571733281E-3</c:v>
                </c:pt>
                <c:pt idx="168">
                  <c:v>2.5283616363919762E-3</c:v>
                </c:pt>
                <c:pt idx="169">
                  <c:v>2.5333920328449032E-3</c:v>
                </c:pt>
                <c:pt idx="170">
                  <c:v>2.5333920328449032E-3</c:v>
                </c:pt>
                <c:pt idx="171">
                  <c:v>2.5412613467069699E-3</c:v>
                </c:pt>
                <c:pt idx="172">
                  <c:v>2.545116575812619E-3</c:v>
                </c:pt>
                <c:pt idx="173">
                  <c:v>2.5536065914755195E-3</c:v>
                </c:pt>
                <c:pt idx="174">
                  <c:v>2.5698730644506495E-3</c:v>
                </c:pt>
                <c:pt idx="175">
                  <c:v>2.5776766834010212E-3</c:v>
                </c:pt>
                <c:pt idx="176">
                  <c:v>2.5810789525137104E-3</c:v>
                </c:pt>
                <c:pt idx="177">
                  <c:v>2.5852767535127865E-3</c:v>
                </c:pt>
                <c:pt idx="178">
                  <c:v>2.5810789525137104E-3</c:v>
                </c:pt>
                <c:pt idx="179">
                  <c:v>2.5894151113622591E-3</c:v>
                </c:pt>
                <c:pt idx="180">
                  <c:v>2.5934957771519989E-3</c:v>
                </c:pt>
                <c:pt idx="181">
                  <c:v>2.605407996721763E-3</c:v>
                </c:pt>
                <c:pt idx="182">
                  <c:v>2.6220519097031143E-3</c:v>
                </c:pt>
                <c:pt idx="183">
                  <c:v>2.6343017125678662E-3</c:v>
                </c:pt>
                <c:pt idx="184">
                  <c:v>2.637112153540554E-3</c:v>
                </c:pt>
                <c:pt idx="185">
                  <c:v>2.6586919791937685E-3</c:v>
                </c:pt>
                <c:pt idx="186">
                  <c:v>2.6860427326021374E-3</c:v>
                </c:pt>
                <c:pt idx="187">
                  <c:v>2.6836559940667942E-3</c:v>
                </c:pt>
                <c:pt idx="188">
                  <c:v>2.6954065469173465E-3</c:v>
                </c:pt>
                <c:pt idx="189">
                  <c:v>2.7061648412584969E-3</c:v>
                </c:pt>
                <c:pt idx="190">
                  <c:v>2.7116786117109791E-3</c:v>
                </c:pt>
                <c:pt idx="191">
                  <c:v>2.7122245697797E-3</c:v>
                </c:pt>
                <c:pt idx="192">
                  <c:v>2.7501553473038469E-3</c:v>
                </c:pt>
                <c:pt idx="193">
                  <c:v>2.7582501326204592E-3</c:v>
                </c:pt>
                <c:pt idx="194">
                  <c:v>2.759657044927223E-3</c:v>
                </c:pt>
                <c:pt idx="195">
                  <c:v>2.7891095870705464E-3</c:v>
                </c:pt>
                <c:pt idx="196">
                  <c:v>2.7924990958783113E-3</c:v>
                </c:pt>
                <c:pt idx="197">
                  <c:v>2.8081208586521827E-3</c:v>
                </c:pt>
                <c:pt idx="198">
                  <c:v>2.8199325586074479E-3</c:v>
                </c:pt>
                <c:pt idx="199">
                  <c:v>2.8140815270698096E-3</c:v>
                </c:pt>
                <c:pt idx="200">
                  <c:v>2.8423203672390675E-3</c:v>
                </c:pt>
                <c:pt idx="201">
                  <c:v>2.8390603223257022E-3</c:v>
                </c:pt>
                <c:pt idx="202">
                  <c:v>2.859853928337788E-3</c:v>
                </c:pt>
                <c:pt idx="203">
                  <c:v>2.8764852145836024E-3</c:v>
                </c:pt>
                <c:pt idx="204">
                  <c:v>2.8916886844254767E-3</c:v>
                </c:pt>
                <c:pt idx="205">
                  <c:v>2.8873270695743405E-3</c:v>
                </c:pt>
                <c:pt idx="206">
                  <c:v>2.9032423583931054E-3</c:v>
                </c:pt>
                <c:pt idx="207">
                  <c:v>2.910042669469131E-3</c:v>
                </c:pt>
                <c:pt idx="208">
                  <c:v>2.921544632462037E-3</c:v>
                </c:pt>
                <c:pt idx="209">
                  <c:v>2.921544632462037E-3</c:v>
                </c:pt>
                <c:pt idx="210">
                  <c:v>2.9187065376182178E-3</c:v>
                </c:pt>
                <c:pt idx="211">
                  <c:v>2.9353808420536989E-3</c:v>
                </c:pt>
                <c:pt idx="212">
                  <c:v>2.9538311684474327E-3</c:v>
                </c:pt>
                <c:pt idx="213">
                  <c:v>2.9589204479595695E-3</c:v>
                </c:pt>
                <c:pt idx="214">
                  <c:v>2.9737400301565143E-3</c:v>
                </c:pt>
                <c:pt idx="215">
                  <c:v>2.9993224902498351E-3</c:v>
                </c:pt>
                <c:pt idx="216">
                  <c:v>3.0059764263740676E-3</c:v>
                </c:pt>
                <c:pt idx="217">
                  <c:v>3.041409550876591E-3</c:v>
                </c:pt>
                <c:pt idx="218">
                  <c:v>3.0511703642619533E-3</c:v>
                </c:pt>
                <c:pt idx="219">
                  <c:v>3.0472991709540971E-3</c:v>
                </c:pt>
                <c:pt idx="220">
                  <c:v>3.0530897853883691E-3</c:v>
                </c:pt>
                <c:pt idx="221">
                  <c:v>3.0511703642619533E-3</c:v>
                </c:pt>
                <c:pt idx="222">
                  <c:v>3.0492402020523765E-3</c:v>
                </c:pt>
                <c:pt idx="223">
                  <c:v>3.077119047978377E-3</c:v>
                </c:pt>
                <c:pt idx="224">
                  <c:v>3.0979163992519505E-3</c:v>
                </c:pt>
                <c:pt idx="225">
                  <c:v>3.0894008881626614E-3</c:v>
                </c:pt>
                <c:pt idx="226">
                  <c:v>3.0859357159816704E-3</c:v>
                </c:pt>
                <c:pt idx="227">
                  <c:v>3.1078690443624817E-3</c:v>
                </c:pt>
                <c:pt idx="228">
                  <c:v>3.117547488605365E-3</c:v>
                </c:pt>
                <c:pt idx="229">
                  <c:v>3.1391487838794783E-3</c:v>
                </c:pt>
                <c:pt idx="230">
                  <c:v>3.1665092682300377E-3</c:v>
                </c:pt>
                <c:pt idx="231">
                  <c:v>3.1623262612226455E-3</c:v>
                </c:pt>
                <c:pt idx="232">
                  <c:v>3.1801101253667811E-3</c:v>
                </c:pt>
                <c:pt idx="233">
                  <c:v>3.1970554970346425E-3</c:v>
                </c:pt>
                <c:pt idx="234">
                  <c:v>3.1944997760506902E-3</c:v>
                </c:pt>
                <c:pt idx="235">
                  <c:v>3.1893334086588033E-3</c:v>
                </c:pt>
                <c:pt idx="236">
                  <c:v>3.2058609151311783E-3</c:v>
                </c:pt>
                <c:pt idx="237">
                  <c:v>3.1995932720151419E-3</c:v>
                </c:pt>
                <c:pt idx="238">
                  <c:v>3.1893334086588033E-3</c:v>
                </c:pt>
                <c:pt idx="239">
                  <c:v>3.1983266111218676E-3</c:v>
                </c:pt>
                <c:pt idx="240">
                  <c:v>3.1983266111218676E-3</c:v>
                </c:pt>
                <c:pt idx="241">
                  <c:v>3.2379559697040738E-3</c:v>
                </c:pt>
                <c:pt idx="242">
                  <c:v>3.2345261873811021E-3</c:v>
                </c:pt>
                <c:pt idx="243">
                  <c:v>3.2368162777049909E-3</c:v>
                </c:pt>
                <c:pt idx="244">
                  <c:v>3.2322216634784596E-3</c:v>
                </c:pt>
                <c:pt idx="245">
                  <c:v>3.2424795922160465E-3</c:v>
                </c:pt>
                <c:pt idx="246">
                  <c:v>3.2263959265854967E-3</c:v>
                </c:pt>
                <c:pt idx="247">
                  <c:v>3.2413539126242225E-3</c:v>
                </c:pt>
                <c:pt idx="248">
                  <c:v>3.2333757416336752E-3</c:v>
                </c:pt>
                <c:pt idx="249">
                  <c:v>3.2287373901165556E-3</c:v>
                </c:pt>
                <c:pt idx="250">
                  <c:v>3.2345261873811021E-3</c:v>
                </c:pt>
                <c:pt idx="251">
                  <c:v>3.2240393342304659E-3</c:v>
                </c:pt>
                <c:pt idx="252">
                  <c:v>3.2240393342304659E-3</c:v>
                </c:pt>
                <c:pt idx="253">
                  <c:v>3.2310639285955864E-3</c:v>
                </c:pt>
                <c:pt idx="254">
                  <c:v>3.2192799264472004E-3</c:v>
                </c:pt>
                <c:pt idx="255">
                  <c:v>3.204616034919444E-3</c:v>
                </c:pt>
                <c:pt idx="256">
                  <c:v>3.204616034919444E-3</c:v>
                </c:pt>
                <c:pt idx="257">
                  <c:v>3.2120220016528889E-3</c:v>
                </c:pt>
                <c:pt idx="258">
                  <c:v>3.2021133652039061E-3</c:v>
                </c:pt>
                <c:pt idx="259">
                  <c:v>3.2299025124157099E-3</c:v>
                </c:pt>
                <c:pt idx="260">
                  <c:v>3.1995932720151419E-3</c:v>
                </c:pt>
                <c:pt idx="261">
                  <c:v>3.2120220016528889E-3</c:v>
                </c:pt>
                <c:pt idx="262">
                  <c:v>3.1774308769688484E-3</c:v>
                </c:pt>
                <c:pt idx="263">
                  <c:v>3.1692710236335925E-3</c:v>
                </c:pt>
                <c:pt idx="264">
                  <c:v>3.163726039205872E-3</c:v>
                </c:pt>
                <c:pt idx="265">
                  <c:v>3.163726039205872E-3</c:v>
                </c:pt>
                <c:pt idx="266">
                  <c:v>3.1509260134637957E-3</c:v>
                </c:pt>
                <c:pt idx="267">
                  <c:v>3.1361424334804783E-3</c:v>
                </c:pt>
                <c:pt idx="268">
                  <c:v>3.1159527820824639E-3</c:v>
                </c:pt>
                <c:pt idx="269">
                  <c:v>3.1207154191093072E-3</c:v>
                </c:pt>
                <c:pt idx="270">
                  <c:v>3.117547488605365E-3</c:v>
                </c:pt>
                <c:pt idx="271">
                  <c:v>3.0859357159816704E-3</c:v>
                </c:pt>
                <c:pt idx="272">
                  <c:v>3.0911206635206787E-3</c:v>
                </c:pt>
                <c:pt idx="273">
                  <c:v>3.077119047978377E-3</c:v>
                </c:pt>
                <c:pt idx="274">
                  <c:v>3.0453471408251487E-3</c:v>
                </c:pt>
                <c:pt idx="275">
                  <c:v>3.021014026153348E-3</c:v>
                </c:pt>
                <c:pt idx="276">
                  <c:v>3.0103410661552832E-3</c:v>
                </c:pt>
                <c:pt idx="277">
                  <c:v>2.9856092491339168E-3</c:v>
                </c:pt>
                <c:pt idx="278">
                  <c:v>2.9589204479595695E-3</c:v>
                </c:pt>
                <c:pt idx="279">
                  <c:v>2.9589204479595695E-3</c:v>
                </c:pt>
                <c:pt idx="280">
                  <c:v>2.97131511115554E-3</c:v>
                </c:pt>
                <c:pt idx="281">
                  <c:v>2.9614363334623211E-3</c:v>
                </c:pt>
                <c:pt idx="282">
                  <c:v>2.9486631194831701E-3</c:v>
                </c:pt>
                <c:pt idx="283">
                  <c:v>2.9434136797036334E-3</c:v>
                </c:pt>
                <c:pt idx="284">
                  <c:v>2.9538311684474327E-3</c:v>
                </c:pt>
                <c:pt idx="285">
                  <c:v>2.9353808420536989E-3</c:v>
                </c:pt>
                <c:pt idx="286">
                  <c:v>2.9187065376182178E-3</c:v>
                </c:pt>
                <c:pt idx="287">
                  <c:v>2.8953814408713505E-3</c:v>
                </c:pt>
                <c:pt idx="288">
                  <c:v>2.8755110160572873E-3</c:v>
                </c:pt>
                <c:pt idx="289">
                  <c:v>2.8567674202965476E-3</c:v>
                </c:pt>
                <c:pt idx="290">
                  <c:v>2.8672770101994399E-3</c:v>
                </c:pt>
                <c:pt idx="291">
                  <c:v>2.8533030084919933E-3</c:v>
                </c:pt>
                <c:pt idx="292">
                  <c:v>2.8342921150369175E-3</c:v>
                </c:pt>
                <c:pt idx="293">
                  <c:v>2.8309489892951287E-3</c:v>
                </c:pt>
                <c:pt idx="294">
                  <c:v>2.8218592674859552E-3</c:v>
                </c:pt>
                <c:pt idx="295">
                  <c:v>2.825298291899593E-3</c:v>
                </c:pt>
                <c:pt idx="296">
                  <c:v>2.8214748558094615E-3</c:v>
                </c:pt>
                <c:pt idx="297">
                  <c:v>2.8160438414711097E-3</c:v>
                </c:pt>
                <c:pt idx="298">
                  <c:v>2.8032704151626318E-3</c:v>
                </c:pt>
                <c:pt idx="299">
                  <c:v>2.7882564873848523E-3</c:v>
                </c:pt>
                <c:pt idx="300">
                  <c:v>2.7826543047699548E-3</c:v>
                </c:pt>
                <c:pt idx="301">
                  <c:v>2.7795959164813124E-3</c:v>
                </c:pt>
                <c:pt idx="302">
                  <c:v>2.7769505383191304E-3</c:v>
                </c:pt>
                <c:pt idx="303">
                  <c:v>2.759657044927223E-3</c:v>
                </c:pt>
                <c:pt idx="304">
                  <c:v>2.7656814337471787E-3</c:v>
                </c:pt>
                <c:pt idx="305">
                  <c:v>2.7615231127080999E-3</c:v>
                </c:pt>
                <c:pt idx="306">
                  <c:v>2.7582501326204592E-3</c:v>
                </c:pt>
                <c:pt idx="307">
                  <c:v>2.765222121410814E-3</c:v>
                </c:pt>
                <c:pt idx="308">
                  <c:v>2.7591887789580566E-3</c:v>
                </c:pt>
                <c:pt idx="309">
                  <c:v>2.76337809209892E-3</c:v>
                </c:pt>
                <c:pt idx="310">
                  <c:v>2.7448029883149947E-3</c:v>
                </c:pt>
                <c:pt idx="311">
                  <c:v>2.751118675109568E-3</c:v>
                </c:pt>
                <c:pt idx="312">
                  <c:v>2.7418441429969517E-3</c:v>
                </c:pt>
                <c:pt idx="313">
                  <c:v>2.7307465306936115E-3</c:v>
                </c:pt>
                <c:pt idx="314">
                  <c:v>2.7229446554187693E-3</c:v>
                </c:pt>
                <c:pt idx="315">
                  <c:v>2.720299487824655E-3</c:v>
                </c:pt>
                <c:pt idx="316">
                  <c:v>2.7229446554187693E-3</c:v>
                </c:pt>
                <c:pt idx="317">
                  <c:v>2.7213602855389878E-3</c:v>
                </c:pt>
                <c:pt idx="318">
                  <c:v>2.707275567754487E-3</c:v>
                </c:pt>
                <c:pt idx="319">
                  <c:v>2.6907606706859403E-3</c:v>
                </c:pt>
                <c:pt idx="320">
                  <c:v>2.6878205540610367E-3</c:v>
                </c:pt>
                <c:pt idx="321">
                  <c:v>2.691345298109249E-3</c:v>
                </c:pt>
                <c:pt idx="322">
                  <c:v>2.682455547251683E-3</c:v>
                </c:pt>
                <c:pt idx="323">
                  <c:v>2.680645918511491E-3</c:v>
                </c:pt>
                <c:pt idx="324">
                  <c:v>2.6794334681221237E-3</c:v>
                </c:pt>
                <c:pt idx="325">
                  <c:v>2.675766713476988E-3</c:v>
                </c:pt>
                <c:pt idx="326">
                  <c:v>2.6682970349469789E-3</c:v>
                </c:pt>
                <c:pt idx="327">
                  <c:v>2.6606376680986688E-3</c:v>
                </c:pt>
                <c:pt idx="328">
                  <c:v>2.6612834435993625E-3</c:v>
                </c:pt>
                <c:pt idx="329">
                  <c:v>2.6714318814410128E-3</c:v>
                </c:pt>
                <c:pt idx="330">
                  <c:v>2.6651292661740915E-3</c:v>
                </c:pt>
                <c:pt idx="331">
                  <c:v>2.6527781374518192E-3</c:v>
                </c:pt>
                <c:pt idx="332">
                  <c:v>2.6474216665353838E-3</c:v>
                </c:pt>
                <c:pt idx="333">
                  <c:v>2.6385074985721632E-3</c:v>
                </c:pt>
                <c:pt idx="334">
                  <c:v>2.6285999560589023E-3</c:v>
                </c:pt>
                <c:pt idx="335">
                  <c:v>2.627879486876367E-3</c:v>
                </c:pt>
                <c:pt idx="336">
                  <c:v>2.6527781374518192E-3</c:v>
                </c:pt>
                <c:pt idx="337">
                  <c:v>2.6364120244277848E-3</c:v>
                </c:pt>
                <c:pt idx="338">
                  <c:v>2.627879486876367E-3</c:v>
                </c:pt>
                <c:pt idx="339">
                  <c:v>2.6213153454463021E-3</c:v>
                </c:pt>
                <c:pt idx="340">
                  <c:v>2.6176047980758592E-3</c:v>
                </c:pt>
                <c:pt idx="341">
                  <c:v>2.6242506857916811E-3</c:v>
                </c:pt>
                <c:pt idx="342">
                  <c:v>2.6213153454463021E-3</c:v>
                </c:pt>
                <c:pt idx="343">
                  <c:v>2.6176047980758592E-3</c:v>
                </c:pt>
                <c:pt idx="344">
                  <c:v>2.6183506370590823E-3</c:v>
                </c:pt>
                <c:pt idx="345">
                  <c:v>2.627879486876367E-3</c:v>
                </c:pt>
                <c:pt idx="346">
                  <c:v>2.6271572661172009E-3</c:v>
                </c:pt>
                <c:pt idx="347">
                  <c:v>2.6235195703768859E-3</c:v>
                </c:pt>
                <c:pt idx="348">
                  <c:v>2.6350068121971221E-3</c:v>
                </c:pt>
                <c:pt idx="349">
                  <c:v>2.6205769457837524E-3</c:v>
                </c:pt>
                <c:pt idx="350">
                  <c:v>2.6190946013990835E-3</c:v>
                </c:pt>
                <c:pt idx="351">
                  <c:v>2.6205769457837524E-3</c:v>
                </c:pt>
                <c:pt idx="352">
                  <c:v>2.613089830356039E-3</c:v>
                </c:pt>
                <c:pt idx="353">
                  <c:v>2.6061852491639391E-3</c:v>
                </c:pt>
                <c:pt idx="354">
                  <c:v>2.6046286877009451E-3</c:v>
                </c:pt>
                <c:pt idx="355">
                  <c:v>2.6085047808805644E-3</c:v>
                </c:pt>
                <c:pt idx="356">
                  <c:v>2.6085047808805644E-3</c:v>
                </c:pt>
                <c:pt idx="357">
                  <c:v>2.5975204244177599E-3</c:v>
                </c:pt>
                <c:pt idx="358">
                  <c:v>2.6038473105691163E-3</c:v>
                </c:pt>
                <c:pt idx="359">
                  <c:v>2.6092739203906006E-3</c:v>
                </c:pt>
                <c:pt idx="360">
                  <c:v>2.613089830356039E-3</c:v>
                </c:pt>
                <c:pt idx="361">
                  <c:v>2.6061852491639391E-3</c:v>
                </c:pt>
                <c:pt idx="362">
                  <c:v>2.5975204244177599E-3</c:v>
                </c:pt>
                <c:pt idx="363">
                  <c:v>2.605407996721763E-3</c:v>
                </c:pt>
                <c:pt idx="364">
                  <c:v>2.5934957771519989E-3</c:v>
                </c:pt>
                <c:pt idx="365">
                  <c:v>2.5943051358464642E-3</c:v>
                </c:pt>
              </c:numCache>
            </c:numRef>
          </c:yVal>
          <c:smooth val="0"/>
          <c:extLst>
            <c:ext xmlns:c16="http://schemas.microsoft.com/office/drawing/2014/chart" uri="{C3380CC4-5D6E-409C-BE32-E72D297353CC}">
              <c16:uniqueId val="{00000000-EA2C-43E2-BBAF-1F9F193210B5}"/>
            </c:ext>
          </c:extLst>
        </c:ser>
        <c:ser>
          <c:idx val="1"/>
          <c:order val="1"/>
          <c:tx>
            <c:strRef>
              <c:f>'DURANGO_ Cu Background'!$L$2</c:f>
              <c:strCache>
                <c:ptCount val="1"/>
                <c:pt idx="0">
                  <c:v>Colloidal/Particulate</c:v>
                </c:pt>
              </c:strCache>
            </c:strRef>
          </c:tx>
          <c:spPr>
            <a:ln w="22225" cap="rnd">
              <a:solidFill>
                <a:schemeClr val="accent2">
                  <a:lumMod val="75000"/>
                </a:schemeClr>
              </a:solidFill>
              <a:prstDash val="sysDash"/>
              <a:round/>
            </a:ln>
            <a:effectLst/>
          </c:spPr>
          <c:marker>
            <c:symbol val="none"/>
          </c:marker>
          <c:xVal>
            <c:numRef>
              <c:f>'DURANGO_ Cu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 Cu Background'!$K$8:$K$373</c:f>
              <c:numCache>
                <c:formatCode>0.0000</c:formatCode>
                <c:ptCount val="366"/>
                <c:pt idx="0">
                  <c:v>3.0869706154137838E-3</c:v>
                </c:pt>
                <c:pt idx="1">
                  <c:v>3.0156979380223242E-3</c:v>
                </c:pt>
                <c:pt idx="2">
                  <c:v>3.0631959681995391E-3</c:v>
                </c:pt>
                <c:pt idx="3">
                  <c:v>2.9682763873373208E-3</c:v>
                </c:pt>
                <c:pt idx="4">
                  <c:v>3.0631959681995391E-3</c:v>
                </c:pt>
                <c:pt idx="5">
                  <c:v>3.1226613518872265E-3</c:v>
                </c:pt>
                <c:pt idx="6">
                  <c:v>3.0750812787823517E-3</c:v>
                </c:pt>
                <c:pt idx="7">
                  <c:v>3.206054712445533E-3</c:v>
                </c:pt>
                <c:pt idx="8">
                  <c:v>3.0631959681995391E-3</c:v>
                </c:pt>
                <c:pt idx="9">
                  <c:v>2.9445974719608525E-3</c:v>
                </c:pt>
                <c:pt idx="10">
                  <c:v>2.9445974719608525E-3</c:v>
                </c:pt>
                <c:pt idx="11">
                  <c:v>2.9445974719608525E-3</c:v>
                </c:pt>
                <c:pt idx="12">
                  <c:v>2.873704327336718E-3</c:v>
                </c:pt>
                <c:pt idx="13">
                  <c:v>2.8265761628423342E-3</c:v>
                </c:pt>
                <c:pt idx="14">
                  <c:v>2.8265761628423342E-3</c:v>
                </c:pt>
                <c:pt idx="15">
                  <c:v>2.7678379608989806E-3</c:v>
                </c:pt>
                <c:pt idx="16">
                  <c:v>2.8148125758249293E-3</c:v>
                </c:pt>
                <c:pt idx="17">
                  <c:v>2.756115263040787E-3</c:v>
                </c:pt>
                <c:pt idx="18">
                  <c:v>2.7913089171740513E-3</c:v>
                </c:pt>
                <c:pt idx="19">
                  <c:v>2.8383473244485008E-3</c:v>
                </c:pt>
                <c:pt idx="20">
                  <c:v>2.8855038716411457E-3</c:v>
                </c:pt>
                <c:pt idx="21">
                  <c:v>2.7444013671479028E-3</c:v>
                </c:pt>
                <c:pt idx="22">
                  <c:v>2.7093146596220835E-3</c:v>
                </c:pt>
                <c:pt idx="23">
                  <c:v>2.651033581759818E-3</c:v>
                </c:pt>
                <c:pt idx="24">
                  <c:v>2.5930241444503122E-3</c:v>
                </c:pt>
                <c:pt idx="25">
                  <c:v>2.5930241444503122E-3</c:v>
                </c:pt>
                <c:pt idx="26">
                  <c:v>2.5930241444503122E-3</c:v>
                </c:pt>
                <c:pt idx="27">
                  <c:v>2.5008540857335282E-3</c:v>
                </c:pt>
                <c:pt idx="28">
                  <c:v>2.5930241444503122E-3</c:v>
                </c:pt>
                <c:pt idx="29">
                  <c:v>2.5930241444503122E-3</c:v>
                </c:pt>
                <c:pt idx="30">
                  <c:v>2.5583619535359536E-3</c:v>
                </c:pt>
                <c:pt idx="31">
                  <c:v>2.4779494439019917E-3</c:v>
                </c:pt>
                <c:pt idx="32">
                  <c:v>2.4779494439019917E-3</c:v>
                </c:pt>
                <c:pt idx="33">
                  <c:v>2.4779494439019917E-3</c:v>
                </c:pt>
                <c:pt idx="34">
                  <c:v>2.3643751930641915E-3</c:v>
                </c:pt>
                <c:pt idx="35">
                  <c:v>2.4096047524338055E-3</c:v>
                </c:pt>
                <c:pt idx="36">
                  <c:v>2.3306437463275625E-3</c:v>
                </c:pt>
                <c:pt idx="37">
                  <c:v>2.4096047524338055E-3</c:v>
                </c:pt>
                <c:pt idx="38">
                  <c:v>2.3643751930641915E-3</c:v>
                </c:pt>
                <c:pt idx="39">
                  <c:v>2.353112617133099E-3</c:v>
                </c:pt>
                <c:pt idx="40">
                  <c:v>2.2748173817500605E-3</c:v>
                </c:pt>
                <c:pt idx="41">
                  <c:v>2.2415743696358181E-3</c:v>
                </c:pt>
                <c:pt idx="42">
                  <c:v>2.2748173817500605E-3</c:v>
                </c:pt>
                <c:pt idx="43">
                  <c:v>2.2748173817500605E-3</c:v>
                </c:pt>
                <c:pt idx="44">
                  <c:v>2.2305379572224726E-3</c:v>
                </c:pt>
                <c:pt idx="45">
                  <c:v>2.2748173817500605E-3</c:v>
                </c:pt>
                <c:pt idx="46">
                  <c:v>2.2748173817500605E-3</c:v>
                </c:pt>
                <c:pt idx="47">
                  <c:v>2.2748173817500605E-3</c:v>
                </c:pt>
                <c:pt idx="48">
                  <c:v>2.1866267722430027E-3</c:v>
                </c:pt>
                <c:pt idx="49">
                  <c:v>2.1107555465743194E-3</c:v>
                </c:pt>
                <c:pt idx="50">
                  <c:v>2.1000256710946574E-3</c:v>
                </c:pt>
                <c:pt idx="51">
                  <c:v>2.1000256710946574E-3</c:v>
                </c:pt>
                <c:pt idx="52">
                  <c:v>2.057399029945936E-3</c:v>
                </c:pt>
                <c:pt idx="53">
                  <c:v>2.0786527005725169E-3</c:v>
                </c:pt>
                <c:pt idx="54">
                  <c:v>2.1107555465743194E-3</c:v>
                </c:pt>
                <c:pt idx="55">
                  <c:v>2.0786527005725169E-3</c:v>
                </c:pt>
                <c:pt idx="56">
                  <c:v>2.057399029945936E-3</c:v>
                </c:pt>
                <c:pt idx="57">
                  <c:v>2.0257519658822831E-3</c:v>
                </c:pt>
                <c:pt idx="58">
                  <c:v>1.9428426546081456E-3</c:v>
                </c:pt>
                <c:pt idx="59">
                  <c:v>1.9840161707514181E-3</c:v>
                </c:pt>
                <c:pt idx="60">
                  <c:v>1.9840161707514181E-3</c:v>
                </c:pt>
                <c:pt idx="61">
                  <c:v>1.9736684803816074E-3</c:v>
                </c:pt>
                <c:pt idx="62">
                  <c:v>1.9022735959057652E-3</c:v>
                </c:pt>
                <c:pt idx="63">
                  <c:v>1.8722705674228124E-3</c:v>
                </c:pt>
                <c:pt idx="64">
                  <c:v>1.8722705674228124E-3</c:v>
                </c:pt>
                <c:pt idx="65">
                  <c:v>1.8426532217630659E-3</c:v>
                </c:pt>
                <c:pt idx="66">
                  <c:v>1.7846624439734754E-3</c:v>
                </c:pt>
                <c:pt idx="67">
                  <c:v>1.7846624439734754E-3</c:v>
                </c:pt>
                <c:pt idx="68">
                  <c:v>1.7563355090998156E-3</c:v>
                </c:pt>
                <c:pt idx="69">
                  <c:v>1.7377152930246054E-3</c:v>
                </c:pt>
                <c:pt idx="70">
                  <c:v>1.7751685147310986E-3</c:v>
                </c:pt>
                <c:pt idx="71">
                  <c:v>1.7751685147310986E-3</c:v>
                </c:pt>
                <c:pt idx="72">
                  <c:v>1.7846624439734754E-3</c:v>
                </c:pt>
                <c:pt idx="73">
                  <c:v>1.6921478674775253E-3</c:v>
                </c:pt>
                <c:pt idx="74">
                  <c:v>1.6921478674775253E-3</c:v>
                </c:pt>
                <c:pt idx="75">
                  <c:v>1.6743361209153249E-3</c:v>
                </c:pt>
                <c:pt idx="76">
                  <c:v>1.6480910891657416E-3</c:v>
                </c:pt>
                <c:pt idx="77">
                  <c:v>1.6394734416136092E-3</c:v>
                </c:pt>
                <c:pt idx="78">
                  <c:v>1.6743361209153249E-3</c:v>
                </c:pt>
                <c:pt idx="79">
                  <c:v>1.6655236140060981E-3</c:v>
                </c:pt>
                <c:pt idx="80">
                  <c:v>1.6480910891657416E-3</c:v>
                </c:pt>
                <c:pt idx="81">
                  <c:v>1.6394734416136092E-3</c:v>
                </c:pt>
                <c:pt idx="82">
                  <c:v>1.6480910891657416E-3</c:v>
                </c:pt>
                <c:pt idx="83">
                  <c:v>1.6480910891657416E-3</c:v>
                </c:pt>
                <c:pt idx="84">
                  <c:v>1.6056890450556471E-3</c:v>
                </c:pt>
                <c:pt idx="85">
                  <c:v>1.6056890450556471E-3</c:v>
                </c:pt>
                <c:pt idx="86">
                  <c:v>1.5651006096538758E-3</c:v>
                </c:pt>
                <c:pt idx="87">
                  <c:v>1.557215685814288E-3</c:v>
                </c:pt>
                <c:pt idx="88">
                  <c:v>1.5974209049189544E-3</c:v>
                </c:pt>
                <c:pt idx="89">
                  <c:v>1.5811075136346747E-3</c:v>
                </c:pt>
                <c:pt idx="90">
                  <c:v>1.5730650389333412E-3</c:v>
                </c:pt>
                <c:pt idx="91">
                  <c:v>1.5974209049189544E-3</c:v>
                </c:pt>
                <c:pt idx="92">
                  <c:v>1.5974209049189544E-3</c:v>
                </c:pt>
                <c:pt idx="93">
                  <c:v>1.5974209049189544E-3</c:v>
                </c:pt>
                <c:pt idx="94">
                  <c:v>1.6309231565251672E-3</c:v>
                </c:pt>
                <c:pt idx="95">
                  <c:v>1.6056890450556471E-3</c:v>
                </c:pt>
                <c:pt idx="96">
                  <c:v>1.5730650389333412E-3</c:v>
                </c:pt>
                <c:pt idx="97">
                  <c:v>1.6056890450556471E-3</c:v>
                </c:pt>
                <c:pt idx="98">
                  <c:v>1.5974209049189544E-3</c:v>
                </c:pt>
                <c:pt idx="99">
                  <c:v>1.6140296763693454E-3</c:v>
                </c:pt>
                <c:pt idx="100">
                  <c:v>1.6480910891657416E-3</c:v>
                </c:pt>
                <c:pt idx="101">
                  <c:v>1.5974209049189544E-3</c:v>
                </c:pt>
                <c:pt idx="102">
                  <c:v>1.5892266030187174E-3</c:v>
                </c:pt>
                <c:pt idx="103">
                  <c:v>1.5651006096538758E-3</c:v>
                </c:pt>
                <c:pt idx="104">
                  <c:v>1.6056890450556471E-3</c:v>
                </c:pt>
                <c:pt idx="105">
                  <c:v>1.6309231565251672E-3</c:v>
                </c:pt>
                <c:pt idx="106">
                  <c:v>1.6056890450556471E-3</c:v>
                </c:pt>
                <c:pt idx="107">
                  <c:v>1.6056890450556471E-3</c:v>
                </c:pt>
                <c:pt idx="108">
                  <c:v>1.5651006096538758E-3</c:v>
                </c:pt>
                <c:pt idx="109">
                  <c:v>1.5811075136346747E-3</c:v>
                </c:pt>
                <c:pt idx="110">
                  <c:v>1.6309231565251672E-3</c:v>
                </c:pt>
                <c:pt idx="111">
                  <c:v>1.6394734416136092E-3</c:v>
                </c:pt>
                <c:pt idx="112">
                  <c:v>1.6140296763693454E-3</c:v>
                </c:pt>
                <c:pt idx="113">
                  <c:v>1.6140296763693454E-3</c:v>
                </c:pt>
                <c:pt idx="114">
                  <c:v>1.5892266030187174E-3</c:v>
                </c:pt>
                <c:pt idx="115">
                  <c:v>1.5974209049189544E-3</c:v>
                </c:pt>
                <c:pt idx="116">
                  <c:v>1.5892266030187174E-3</c:v>
                </c:pt>
                <c:pt idx="117">
                  <c:v>1.5651006096538758E-3</c:v>
                </c:pt>
                <c:pt idx="118">
                  <c:v>1.5730650389333412E-3</c:v>
                </c:pt>
                <c:pt idx="119">
                  <c:v>1.5651006096538758E-3</c:v>
                </c:pt>
                <c:pt idx="120">
                  <c:v>1.5651006096538758E-3</c:v>
                </c:pt>
                <c:pt idx="121">
                  <c:v>1.5811075136346747E-3</c:v>
                </c:pt>
                <c:pt idx="122">
                  <c:v>1.5811075136346747E-3</c:v>
                </c:pt>
                <c:pt idx="123">
                  <c:v>1.5730650389333412E-3</c:v>
                </c:pt>
                <c:pt idx="124">
                  <c:v>1.5651006096538758E-3</c:v>
                </c:pt>
                <c:pt idx="125">
                  <c:v>1.5730650389333412E-3</c:v>
                </c:pt>
                <c:pt idx="126">
                  <c:v>1.5811075136346747E-3</c:v>
                </c:pt>
                <c:pt idx="127">
                  <c:v>1.5892266030187174E-3</c:v>
                </c:pt>
                <c:pt idx="128">
                  <c:v>1.5811075136346747E-3</c:v>
                </c:pt>
                <c:pt idx="129">
                  <c:v>1.5974209049189544E-3</c:v>
                </c:pt>
                <c:pt idx="130">
                  <c:v>1.5811075136346747E-3</c:v>
                </c:pt>
                <c:pt idx="131">
                  <c:v>1.5974209049189544E-3</c:v>
                </c:pt>
                <c:pt idx="132">
                  <c:v>1.6224414783734889E-3</c:v>
                </c:pt>
                <c:pt idx="133">
                  <c:v>1.5811075136346747E-3</c:v>
                </c:pt>
                <c:pt idx="134">
                  <c:v>1.5892266030187174E-3</c:v>
                </c:pt>
                <c:pt idx="135">
                  <c:v>1.6224414783734889E-3</c:v>
                </c:pt>
                <c:pt idx="136">
                  <c:v>1.5811075136346747E-3</c:v>
                </c:pt>
                <c:pt idx="137">
                  <c:v>1.5974209049189544E-3</c:v>
                </c:pt>
                <c:pt idx="138">
                  <c:v>1.6056890450556471E-3</c:v>
                </c:pt>
                <c:pt idx="139">
                  <c:v>1.6309231565251672E-3</c:v>
                </c:pt>
                <c:pt idx="140">
                  <c:v>1.5892266030187174E-3</c:v>
                </c:pt>
                <c:pt idx="141">
                  <c:v>1.6309231565251672E-3</c:v>
                </c:pt>
                <c:pt idx="142">
                  <c:v>1.6309231565251672E-3</c:v>
                </c:pt>
                <c:pt idx="143">
                  <c:v>1.6480910891657416E-3</c:v>
                </c:pt>
                <c:pt idx="144">
                  <c:v>1.6655236140060981E-3</c:v>
                </c:pt>
                <c:pt idx="145">
                  <c:v>1.6309231565251672E-3</c:v>
                </c:pt>
                <c:pt idx="146">
                  <c:v>1.6480910891657416E-3</c:v>
                </c:pt>
                <c:pt idx="147">
                  <c:v>1.6832112484525055E-3</c:v>
                </c:pt>
                <c:pt idx="148">
                  <c:v>1.6921478674775253E-3</c:v>
                </c:pt>
                <c:pt idx="149">
                  <c:v>1.6921478674775253E-3</c:v>
                </c:pt>
                <c:pt idx="150">
                  <c:v>1.6655236140060981E-3</c:v>
                </c:pt>
                <c:pt idx="151">
                  <c:v>1.728487417990969E-3</c:v>
                </c:pt>
                <c:pt idx="152">
                  <c:v>1.7011448703507376E-3</c:v>
                </c:pt>
                <c:pt idx="153">
                  <c:v>1.7563355090998156E-3</c:v>
                </c:pt>
                <c:pt idx="154">
                  <c:v>1.8134429767184268E-3</c:v>
                </c:pt>
                <c:pt idx="155">
                  <c:v>1.765725891556949E-3</c:v>
                </c:pt>
                <c:pt idx="156">
                  <c:v>1.7942067617907898E-3</c:v>
                </c:pt>
                <c:pt idx="157">
                  <c:v>1.7469983195481653E-3</c:v>
                </c:pt>
                <c:pt idx="158">
                  <c:v>1.8328701486943905E-3</c:v>
                </c:pt>
                <c:pt idx="159">
                  <c:v>1.8328701486943905E-3</c:v>
                </c:pt>
                <c:pt idx="160">
                  <c:v>1.9022735959057652E-3</c:v>
                </c:pt>
                <c:pt idx="161">
                  <c:v>1.9224798154493794E-3</c:v>
                </c:pt>
                <c:pt idx="162">
                  <c:v>1.9736684803816074E-3</c:v>
                </c:pt>
                <c:pt idx="163">
                  <c:v>1.9943989898161263E-3</c:v>
                </c:pt>
                <c:pt idx="164">
                  <c:v>2.057399029945936E-3</c:v>
                </c:pt>
                <c:pt idx="165">
                  <c:v>2.1431124798059475E-3</c:v>
                </c:pt>
                <c:pt idx="166">
                  <c:v>2.1431124798059475E-3</c:v>
                </c:pt>
                <c:pt idx="167">
                  <c:v>2.1431124798059475E-3</c:v>
                </c:pt>
                <c:pt idx="168">
                  <c:v>2.1757098297520844E-3</c:v>
                </c:pt>
                <c:pt idx="169">
                  <c:v>2.2305379572224726E-3</c:v>
                </c:pt>
                <c:pt idx="170">
                  <c:v>2.2305379572224726E-3</c:v>
                </c:pt>
                <c:pt idx="171">
                  <c:v>2.3194381898038186E-3</c:v>
                </c:pt>
                <c:pt idx="172">
                  <c:v>2.3643751930641915E-3</c:v>
                </c:pt>
                <c:pt idx="173">
                  <c:v>2.4665194194903317E-3</c:v>
                </c:pt>
                <c:pt idx="174">
                  <c:v>2.6743151123521658E-3</c:v>
                </c:pt>
                <c:pt idx="175">
                  <c:v>2.7795692486175527E-3</c:v>
                </c:pt>
                <c:pt idx="176">
                  <c:v>2.8265761628423342E-3</c:v>
                </c:pt>
                <c:pt idx="177">
                  <c:v>2.8855038716411457E-3</c:v>
                </c:pt>
                <c:pt idx="178">
                  <c:v>2.8265761628423342E-3</c:v>
                </c:pt>
                <c:pt idx="179">
                  <c:v>2.9445974719608525E-3</c:v>
                </c:pt>
                <c:pt idx="180">
                  <c:v>3.0038349899289135E-3</c:v>
                </c:pt>
                <c:pt idx="181">
                  <c:v>3.1822133842939609E-3</c:v>
                </c:pt>
                <c:pt idx="182">
                  <c:v>3.4448753831321788E-3</c:v>
                </c:pt>
                <c:pt idx="183">
                  <c:v>3.6480330597205013E-3</c:v>
                </c:pt>
                <c:pt idx="184">
                  <c:v>3.6958050736127929E-3</c:v>
                </c:pt>
                <c:pt idx="185">
                  <c:v>4.0768637281172471E-3</c:v>
                </c:pt>
                <c:pt idx="186">
                  <c:v>4.5953158999494925E-3</c:v>
                </c:pt>
                <c:pt idx="187">
                  <c:v>4.5485221883441451E-3</c:v>
                </c:pt>
                <c:pt idx="188">
                  <c:v>4.7817243702881207E-3</c:v>
                </c:pt>
                <c:pt idx="189">
                  <c:v>5.0014012773188371E-3</c:v>
                </c:pt>
                <c:pt idx="190">
                  <c:v>5.1162488296247338E-3</c:v>
                </c:pt>
                <c:pt idx="191">
                  <c:v>5.1277035110621344E-3</c:v>
                </c:pt>
                <c:pt idx="192">
                  <c:v>5.9594359710220812E-3</c:v>
                </c:pt>
                <c:pt idx="193">
                  <c:v>6.1459396743775152E-3</c:v>
                </c:pt>
                <c:pt idx="194">
                  <c:v>6.1786721172080311E-3</c:v>
                </c:pt>
                <c:pt idx="195">
                  <c:v>6.8851463998506474E-3</c:v>
                </c:pt>
                <c:pt idx="196">
                  <c:v>6.9690185876773725E-3</c:v>
                </c:pt>
                <c:pt idx="197">
                  <c:v>7.3623002709215929E-3</c:v>
                </c:pt>
                <c:pt idx="198">
                  <c:v>7.6669164692775016E-3</c:v>
                </c:pt>
                <c:pt idx="199">
                  <c:v>7.5152477703046561E-3</c:v>
                </c:pt>
                <c:pt idx="200">
                  <c:v>8.2611024515941434E-3</c:v>
                </c:pt>
                <c:pt idx="201">
                  <c:v>8.1732250986991106E-3</c:v>
                </c:pt>
                <c:pt idx="202">
                  <c:v>8.7415315656879655E-3</c:v>
                </c:pt>
                <c:pt idx="203">
                  <c:v>9.209218974579006E-3</c:v>
                </c:pt>
                <c:pt idx="204">
                  <c:v>9.646772662161171E-3</c:v>
                </c:pt>
                <c:pt idx="205">
                  <c:v>9.5202772995192086E-3</c:v>
                </c:pt>
                <c:pt idx="206">
                  <c:v>9.9855811030705038E-3</c:v>
                </c:pt>
                <c:pt idx="207">
                  <c:v>1.0187508371957268E-2</c:v>
                </c:pt>
                <c:pt idx="208">
                  <c:v>1.0533232083395627E-2</c:v>
                </c:pt>
                <c:pt idx="209">
                  <c:v>1.0533232083395627E-2</c:v>
                </c:pt>
                <c:pt idx="210">
                  <c:v>1.0447439015748308E-2</c:v>
                </c:pt>
                <c:pt idx="211">
                  <c:v>1.0956007151057601E-2</c:v>
                </c:pt>
                <c:pt idx="212">
                  <c:v>1.1531286423480419E-2</c:v>
                </c:pt>
                <c:pt idx="213">
                  <c:v>1.169225380328659E-2</c:v>
                </c:pt>
                <c:pt idx="214">
                  <c:v>1.2166524249968919E-2</c:v>
                </c:pt>
                <c:pt idx="215">
                  <c:v>1.3004344573643398E-2</c:v>
                </c:pt>
                <c:pt idx="216">
                  <c:v>1.3226156468996636E-2</c:v>
                </c:pt>
                <c:pt idx="217">
                  <c:v>1.4433763368439156E-2</c:v>
                </c:pt>
                <c:pt idx="218">
                  <c:v>1.4774095234600923E-2</c:v>
                </c:pt>
                <c:pt idx="219">
                  <c:v>1.4638727210813843E-2</c:v>
                </c:pt>
                <c:pt idx="220">
                  <c:v>1.4841403173059209E-2</c:v>
                </c:pt>
                <c:pt idx="221">
                  <c:v>1.4774095234600923E-2</c:v>
                </c:pt>
                <c:pt idx="222">
                  <c:v>1.4706537270555334E-2</c:v>
                </c:pt>
                <c:pt idx="223">
                  <c:v>1.5694551503530343E-2</c:v>
                </c:pt>
                <c:pt idx="224">
                  <c:v>1.6448415616951678E-2</c:v>
                </c:pt>
                <c:pt idx="225">
                  <c:v>1.6138032708740924E-2</c:v>
                </c:pt>
                <c:pt idx="226">
                  <c:v>1.6012407604682699E-2</c:v>
                </c:pt>
                <c:pt idx="227">
                  <c:v>1.6814156171999051E-2</c:v>
                </c:pt>
                <c:pt idx="228">
                  <c:v>1.7172864814318789E-2</c:v>
                </c:pt>
                <c:pt idx="229">
                  <c:v>1.7984132691335641E-2</c:v>
                </c:pt>
                <c:pt idx="230">
                  <c:v>1.9032402313151675E-2</c:v>
                </c:pt>
                <c:pt idx="231">
                  <c:v>1.8870663005734784E-2</c:v>
                </c:pt>
                <c:pt idx="232">
                  <c:v>1.9561915520691947E-2</c:v>
                </c:pt>
                <c:pt idx="233">
                  <c:v>2.0229300697130248E-2</c:v>
                </c:pt>
                <c:pt idx="234">
                  <c:v>2.0128105921031064E-2</c:v>
                </c:pt>
                <c:pt idx="235">
                  <c:v>1.9924124313947272E-2</c:v>
                </c:pt>
                <c:pt idx="236">
                  <c:v>2.0579407340368144E-2</c:v>
                </c:pt>
                <c:pt idx="237">
                  <c:v>2.0329973012300301E-2</c:v>
                </c:pt>
                <c:pt idx="238">
                  <c:v>1.9924124313947272E-2</c:v>
                </c:pt>
                <c:pt idx="239">
                  <c:v>2.0279701782922072E-2</c:v>
                </c:pt>
                <c:pt idx="240">
                  <c:v>2.0279701782922072E-2</c:v>
                </c:pt>
                <c:pt idx="241">
                  <c:v>2.1874287552590882E-2</c:v>
                </c:pt>
                <c:pt idx="242">
                  <c:v>2.1734525361056356E-2</c:v>
                </c:pt>
                <c:pt idx="243">
                  <c:v>2.1827809163327994E-2</c:v>
                </c:pt>
                <c:pt idx="244">
                  <c:v>2.1640801671056947E-2</c:v>
                </c:pt>
                <c:pt idx="245">
                  <c:v>2.2059124280400272E-2</c:v>
                </c:pt>
                <c:pt idx="246">
                  <c:v>2.1404536935437785E-2</c:v>
                </c:pt>
                <c:pt idx="247">
                  <c:v>2.2013075500956297E-2</c:v>
                </c:pt>
                <c:pt idx="248">
                  <c:v>2.168771879361539E-2</c:v>
                </c:pt>
                <c:pt idx="249">
                  <c:v>2.1499381055746614E-2</c:v>
                </c:pt>
                <c:pt idx="250">
                  <c:v>2.1734525361056356E-2</c:v>
                </c:pt>
                <c:pt idx="251">
                  <c:v>2.1309236149065242E-2</c:v>
                </c:pt>
                <c:pt idx="252">
                  <c:v>2.1309236149065242E-2</c:v>
                </c:pt>
                <c:pt idx="253">
                  <c:v>2.1593773404146061E-2</c:v>
                </c:pt>
                <c:pt idx="254">
                  <c:v>2.1117244584437006E-2</c:v>
                </c:pt>
                <c:pt idx="255">
                  <c:v>2.052977427155242E-2</c:v>
                </c:pt>
                <c:pt idx="256">
                  <c:v>2.052977427155242E-2</c:v>
                </c:pt>
                <c:pt idx="257">
                  <c:v>2.0825705009985707E-2</c:v>
                </c:pt>
                <c:pt idx="258">
                  <c:v>2.0430128896320843E-2</c:v>
                </c:pt>
                <c:pt idx="259">
                  <c:v>2.1546633398742715E-2</c:v>
                </c:pt>
                <c:pt idx="260">
                  <c:v>2.0329973012300301E-2</c:v>
                </c:pt>
                <c:pt idx="261">
                  <c:v>2.0825705009985707E-2</c:v>
                </c:pt>
                <c:pt idx="262">
                  <c:v>1.9457169907131477E-2</c:v>
                </c:pt>
                <c:pt idx="263">
                  <c:v>1.9139476372296932E-2</c:v>
                </c:pt>
                <c:pt idx="264">
                  <c:v>1.8924727804815022E-2</c:v>
                </c:pt>
                <c:pt idx="265">
                  <c:v>1.8924727804815022E-2</c:v>
                </c:pt>
                <c:pt idx="266">
                  <c:v>1.843255397125762E-2</c:v>
                </c:pt>
                <c:pt idx="267">
                  <c:v>1.7870351282454622E-2</c:v>
                </c:pt>
                <c:pt idx="268">
                  <c:v>1.7113555570592687E-2</c:v>
                </c:pt>
                <c:pt idx="269">
                  <c:v>1.7290923411023701E-2</c:v>
                </c:pt>
                <c:pt idx="270">
                  <c:v>1.7172864814318789E-2</c:v>
                </c:pt>
                <c:pt idx="271">
                  <c:v>1.6012407604682699E-2</c:v>
                </c:pt>
                <c:pt idx="272">
                  <c:v>1.6200526676762667E-2</c:v>
                </c:pt>
                <c:pt idx="273">
                  <c:v>1.5694551503530343E-2</c:v>
                </c:pt>
                <c:pt idx="274">
                  <c:v>1.4570662959567049E-2</c:v>
                </c:pt>
                <c:pt idx="275">
                  <c:v>1.3733265276817841E-2</c:v>
                </c:pt>
                <c:pt idx="276">
                  <c:v>1.3372515661185927E-2</c:v>
                </c:pt>
                <c:pt idx="277">
                  <c:v>1.2552259532003188E-2</c:v>
                </c:pt>
                <c:pt idx="278">
                  <c:v>1.169225380328659E-2</c:v>
                </c:pt>
                <c:pt idx="279">
                  <c:v>1.169225380328659E-2</c:v>
                </c:pt>
                <c:pt idx="280">
                  <c:v>1.2088358330876348E-2</c:v>
                </c:pt>
                <c:pt idx="281">
                  <c:v>1.1772189338979624E-2</c:v>
                </c:pt>
                <c:pt idx="282">
                  <c:v>1.1368833417896629E-2</c:v>
                </c:pt>
                <c:pt idx="283">
                  <c:v>1.1204865483851481E-2</c:v>
                </c:pt>
                <c:pt idx="284">
                  <c:v>1.1531286423480419E-2</c:v>
                </c:pt>
                <c:pt idx="285">
                  <c:v>1.0956007151057601E-2</c:v>
                </c:pt>
                <c:pt idx="286">
                  <c:v>1.0447439015748308E-2</c:v>
                </c:pt>
                <c:pt idx="287">
                  <c:v>9.7544748143749554E-3</c:v>
                </c:pt>
                <c:pt idx="288">
                  <c:v>9.1815059689761697E-3</c:v>
                </c:pt>
                <c:pt idx="289">
                  <c:v>8.656012338936328E-3</c:v>
                </c:pt>
                <c:pt idx="290">
                  <c:v>8.9488478284217576E-3</c:v>
                </c:pt>
                <c:pt idx="291">
                  <c:v>8.5605024739057733E-3</c:v>
                </c:pt>
                <c:pt idx="292">
                  <c:v>8.0455204728081264E-3</c:v>
                </c:pt>
                <c:pt idx="293">
                  <c:v>7.9565711719578186E-3</c:v>
                </c:pt>
                <c:pt idx="294">
                  <c:v>7.7171910249310693E-3</c:v>
                </c:pt>
                <c:pt idx="295">
                  <c:v>7.8073330036622368E-3</c:v>
                </c:pt>
                <c:pt idx="296">
                  <c:v>7.7071473252477846E-3</c:v>
                </c:pt>
                <c:pt idx="297">
                  <c:v>7.5659453859595188E-3</c:v>
                </c:pt>
                <c:pt idx="298">
                  <c:v>7.239012196885608E-3</c:v>
                </c:pt>
                <c:pt idx="299">
                  <c:v>6.8641193520695698E-3</c:v>
                </c:pt>
                <c:pt idx="300">
                  <c:v>6.7268661848083333E-3</c:v>
                </c:pt>
                <c:pt idx="301">
                  <c:v>6.652544811586697E-3</c:v>
                </c:pt>
                <c:pt idx="302">
                  <c:v>6.588608331978732E-3</c:v>
                </c:pt>
                <c:pt idx="303">
                  <c:v>6.1786721172080311E-3</c:v>
                </c:pt>
                <c:pt idx="304">
                  <c:v>6.3198882164408471E-3</c:v>
                </c:pt>
                <c:pt idx="305">
                  <c:v>6.2222313120368633E-3</c:v>
                </c:pt>
                <c:pt idx="306">
                  <c:v>6.1459396743775152E-3</c:v>
                </c:pt>
                <c:pt idx="307">
                  <c:v>6.3090614659874616E-3</c:v>
                </c:pt>
                <c:pt idx="308">
                  <c:v>6.1677673068591399E-3</c:v>
                </c:pt>
                <c:pt idx="309">
                  <c:v>6.2656944263810577E-3</c:v>
                </c:pt>
                <c:pt idx="310">
                  <c:v>5.8378353673107508E-3</c:v>
                </c:pt>
                <c:pt idx="311">
                  <c:v>5.9814674740835266E-3</c:v>
                </c:pt>
                <c:pt idx="312">
                  <c:v>5.77120375073642E-3</c:v>
                </c:pt>
                <c:pt idx="313">
                  <c:v>5.5250659058915241E-3</c:v>
                </c:pt>
                <c:pt idx="314">
                  <c:v>5.3556233882550847E-3</c:v>
                </c:pt>
                <c:pt idx="315">
                  <c:v>5.2988551110116633E-3</c:v>
                </c:pt>
                <c:pt idx="316">
                  <c:v>5.3556233882550847E-3</c:v>
                </c:pt>
                <c:pt idx="317">
                  <c:v>5.3215795211956352E-3</c:v>
                </c:pt>
                <c:pt idx="318">
                  <c:v>5.0244142135993514E-3</c:v>
                </c:pt>
                <c:pt idx="319">
                  <c:v>4.6886763629863798E-3</c:v>
                </c:pt>
                <c:pt idx="320">
                  <c:v>4.6303619591169659E-3</c:v>
                </c:pt>
                <c:pt idx="321">
                  <c:v>4.7003246821091388E-3</c:v>
                </c:pt>
                <c:pt idx="322">
                  <c:v>4.5250976619013727E-3</c:v>
                </c:pt>
                <c:pt idx="323">
                  <c:v>4.4899268812453458E-3</c:v>
                </c:pt>
                <c:pt idx="324">
                  <c:v>4.4664573556070231E-3</c:v>
                </c:pt>
                <c:pt idx="325">
                  <c:v>4.3959440989048276E-3</c:v>
                </c:pt>
                <c:pt idx="326">
                  <c:v>4.2544691301481113E-3</c:v>
                </c:pt>
                <c:pt idx="327">
                  <c:v>4.112446841937234E-3</c:v>
                </c:pt>
                <c:pt idx="328">
                  <c:v>4.1243012994615774E-3</c:v>
                </c:pt>
                <c:pt idx="329">
                  <c:v>4.3134871915953277E-3</c:v>
                </c:pt>
                <c:pt idx="330">
                  <c:v>4.1953559198024543E-3</c:v>
                </c:pt>
                <c:pt idx="331">
                  <c:v>3.9699475283462571E-3</c:v>
                </c:pt>
                <c:pt idx="332">
                  <c:v>3.8747233056414948E-3</c:v>
                </c:pt>
                <c:pt idx="333">
                  <c:v>3.7196832947153508E-3</c:v>
                </c:pt>
                <c:pt idx="334">
                  <c:v>3.5524433989786025E-3</c:v>
                </c:pt>
                <c:pt idx="335">
                  <c:v>3.5404919388983824E-3</c:v>
                </c:pt>
                <c:pt idx="336">
                  <c:v>3.9699475283462571E-3</c:v>
                </c:pt>
                <c:pt idx="337">
                  <c:v>3.683863909216295E-3</c:v>
                </c:pt>
                <c:pt idx="338">
                  <c:v>3.5404919388983824E-3</c:v>
                </c:pt>
                <c:pt idx="339">
                  <c:v>3.432924044332486E-3</c:v>
                </c:pt>
                <c:pt idx="340">
                  <c:v>3.3731763691470795E-3</c:v>
                </c:pt>
                <c:pt idx="341">
                  <c:v>3.480731285487107E-3</c:v>
                </c:pt>
                <c:pt idx="342">
                  <c:v>3.432924044332486E-3</c:v>
                </c:pt>
                <c:pt idx="343">
                  <c:v>3.3731763691470795E-3</c:v>
                </c:pt>
                <c:pt idx="344">
                  <c:v>3.3851243740307679E-3</c:v>
                </c:pt>
                <c:pt idx="345">
                  <c:v>3.5404919388983824E-3</c:v>
                </c:pt>
                <c:pt idx="346">
                  <c:v>3.5285401405895783E-3</c:v>
                </c:pt>
                <c:pt idx="347">
                  <c:v>3.4687790967543042E-3</c:v>
                </c:pt>
                <c:pt idx="348">
                  <c:v>3.6599778294582747E-3</c:v>
                </c:pt>
                <c:pt idx="349">
                  <c:v>3.4209731770734053E-3</c:v>
                </c:pt>
                <c:pt idx="350">
                  <c:v>3.397073243636875E-3</c:v>
                </c:pt>
                <c:pt idx="351">
                  <c:v>3.4209731770734053E-3</c:v>
                </c:pt>
                <c:pt idx="352">
                  <c:v>3.3015122947935155E-3</c:v>
                </c:pt>
                <c:pt idx="353">
                  <c:v>3.1941327117164103E-3</c:v>
                </c:pt>
                <c:pt idx="354">
                  <c:v>3.1702968570965773E-3</c:v>
                </c:pt>
                <c:pt idx="355">
                  <c:v>3.2299062349049196E-3</c:v>
                </c:pt>
                <c:pt idx="356">
                  <c:v>3.2299062349049196E-3</c:v>
                </c:pt>
                <c:pt idx="357">
                  <c:v>3.0631959681995391E-3</c:v>
                </c:pt>
                <c:pt idx="358">
                  <c:v>3.158383258825212E-3</c:v>
                </c:pt>
                <c:pt idx="359">
                  <c:v>3.2418355114752218E-3</c:v>
                </c:pt>
                <c:pt idx="360">
                  <c:v>3.3015122947935155E-3</c:v>
                </c:pt>
                <c:pt idx="361">
                  <c:v>3.1941327117164103E-3</c:v>
                </c:pt>
                <c:pt idx="362">
                  <c:v>3.0631959681995391E-3</c:v>
                </c:pt>
                <c:pt idx="363">
                  <c:v>3.1822133842939609E-3</c:v>
                </c:pt>
                <c:pt idx="364">
                  <c:v>3.0038349899289135E-3</c:v>
                </c:pt>
                <c:pt idx="365">
                  <c:v>3.0156979380223242E-3</c:v>
                </c:pt>
              </c:numCache>
            </c:numRef>
          </c:yVal>
          <c:smooth val="0"/>
          <c:extLst>
            <c:ext xmlns:c16="http://schemas.microsoft.com/office/drawing/2014/chart" uri="{C3380CC4-5D6E-409C-BE32-E72D297353CC}">
              <c16:uniqueId val="{00000001-EA2C-43E2-BBAF-1F9F193210B5}"/>
            </c:ext>
          </c:extLst>
        </c:ser>
        <c:dLbls>
          <c:showLegendKey val="0"/>
          <c:showVal val="0"/>
          <c:showCatName val="0"/>
          <c:showSerName val="0"/>
          <c:showPercent val="0"/>
          <c:showBubbleSize val="0"/>
        </c:dLbls>
        <c:axId val="695880784"/>
        <c:axId val="695881176"/>
      </c:scatterChart>
      <c:valAx>
        <c:axId val="695880784"/>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100" b="1" i="0" u="none" strike="noStrike" kern="1200" baseline="0">
                    <a:solidFill>
                      <a:schemeClr val="tx1"/>
                    </a:solidFill>
                    <a:latin typeface="Gill Sans MT" panose="020B0502020104020203" pitchFamily="34" charset="0"/>
                    <a:ea typeface="+mn-ea"/>
                    <a:cs typeface="+mn-cs"/>
                  </a:defRPr>
                </a:pPr>
                <a:r>
                  <a:rPr lang="en-US" sz="1100"/>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solidFill>
                <a:latin typeface="Gill Sans MT" panose="020B0502020104020203" pitchFamily="34" charset="0"/>
                <a:ea typeface="+mn-ea"/>
                <a:cs typeface="+mn-cs"/>
              </a:defRPr>
            </a:pPr>
            <a:endParaRPr lang="en-US"/>
          </a:p>
        </c:txPr>
        <c:crossAx val="695881176"/>
        <c:crosses val="autoZero"/>
        <c:crossBetween val="midCat"/>
        <c:majorUnit val="30"/>
        <c:minorUnit val="7"/>
      </c:valAx>
      <c:valAx>
        <c:axId val="695881176"/>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100" b="1" i="0" u="none" strike="noStrike" kern="1200" baseline="0">
                    <a:solidFill>
                      <a:schemeClr val="tx1"/>
                    </a:solidFill>
                    <a:latin typeface="Gill Sans MT" panose="020B0502020104020203" pitchFamily="34" charset="0"/>
                    <a:ea typeface="+mn-ea"/>
                    <a:cs typeface="+mn-cs"/>
                  </a:defRPr>
                </a:pPr>
                <a:r>
                  <a:rPr lang="en-US" sz="1100"/>
                  <a:t>Concentration (mg/L)</a:t>
                </a:r>
              </a:p>
            </c:rich>
          </c:tx>
          <c:layout>
            <c:manualLayout>
              <c:xMode val="edge"/>
              <c:yMode val="edge"/>
              <c:x val="4.2894056847545221E-2"/>
              <c:y val="0.24968608150522489"/>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solidFill>
                  <a:latin typeface="Gill Sans MT" panose="020B0502020104020203" pitchFamily="34" charset="0"/>
                  <a:ea typeface="+mn-ea"/>
                  <a:cs typeface="+mn-cs"/>
                </a:defRPr>
              </a:pPr>
              <a:endParaRPr lang="en-US"/>
            </a:p>
          </c:txPr>
        </c:title>
        <c:numFmt formatCode="0.0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solidFill>
                <a:latin typeface="Gill Sans MT" panose="020B0502020104020203" pitchFamily="34" charset="0"/>
                <a:ea typeface="+mn-ea"/>
                <a:cs typeface="+mn-cs"/>
              </a:defRPr>
            </a:pPr>
            <a:endParaRPr lang="en-US"/>
          </a:p>
        </c:txPr>
        <c:crossAx val="695880784"/>
        <c:crosses val="autoZero"/>
        <c:crossBetween val="midCat"/>
      </c:valAx>
      <c:spPr>
        <a:noFill/>
        <a:ln>
          <a:solidFill>
            <a:schemeClr val="tx1">
              <a:lumMod val="50000"/>
              <a:lumOff val="50000"/>
            </a:schemeClr>
          </a:solidFill>
        </a:ln>
        <a:effectLst/>
      </c:spPr>
    </c:plotArea>
    <c:legend>
      <c:legendPos val="b"/>
      <c:layout>
        <c:manualLayout>
          <c:xMode val="edge"/>
          <c:yMode val="edge"/>
          <c:x val="0.21232406429369532"/>
          <c:y val="0.17525347362733049"/>
          <c:w val="0.71375938472807166"/>
          <c:h val="5.579220914217406E-2"/>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solidFill>
            <a:schemeClr val="tx1"/>
          </a:solidFill>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lang="en-US" sz="1200" b="1" i="0" u="none" strike="noStrike" kern="1200" spc="0" baseline="0">
                <a:solidFill>
                  <a:schemeClr val="tx1"/>
                </a:solidFill>
                <a:latin typeface="Gill Sans MT" panose="020B0502020104020203" pitchFamily="34" charset="0"/>
                <a:ea typeface="+mn-ea"/>
                <a:cs typeface="+mn-cs"/>
              </a:defRPr>
            </a:pPr>
            <a:r>
              <a:rPr lang="en-US" sz="1200"/>
              <a:t>Zinc Load at Durango </a:t>
            </a:r>
          </a:p>
        </c:rich>
      </c:tx>
      <c:layout>
        <c:manualLayout>
          <c:xMode val="edge"/>
          <c:yMode val="edge"/>
          <c:x val="0.31484137998297268"/>
          <c:y val="4.7496536039603625E-2"/>
        </c:manualLayout>
      </c:layout>
      <c:overlay val="0"/>
      <c:spPr>
        <a:noFill/>
        <a:ln>
          <a:noFill/>
        </a:ln>
        <a:effectLst/>
      </c:spPr>
      <c:txPr>
        <a:bodyPr rot="0" spcFirstLastPara="1" vertOverflow="ellipsis" vert="horz" wrap="square" anchor="ctr" anchorCtr="1"/>
        <a:lstStyle/>
        <a:p>
          <a:pPr>
            <a:defRPr lang="en-US" sz="1200" b="1" i="0" u="none" strike="noStrike" kern="1200" spc="0" baseline="0">
              <a:solidFill>
                <a:schemeClr val="tx1"/>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8870923111355267"/>
          <c:y val="0.12708091154343867"/>
          <c:w val="0.75315184439154403"/>
          <c:h val="0.66341061127804701"/>
        </c:manualLayout>
      </c:layout>
      <c:scatterChart>
        <c:scatterStyle val="lineMarker"/>
        <c:varyColors val="0"/>
        <c:ser>
          <c:idx val="0"/>
          <c:order val="0"/>
          <c:tx>
            <c:v>Dissolved</c:v>
          </c:tx>
          <c:spPr>
            <a:ln w="19050" cap="rnd">
              <a:solidFill>
                <a:schemeClr val="accent1"/>
              </a:solidFill>
              <a:round/>
            </a:ln>
            <a:effectLst/>
          </c:spPr>
          <c:marker>
            <c:symbol val="none"/>
          </c:marker>
          <c:xVal>
            <c:numRef>
              <c:f>'DURANGO_ Zn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 Zn Background'!$L$8:$L$373</c:f>
              <c:numCache>
                <c:formatCode>#,##0_);\(#,##0\)</c:formatCode>
                <c:ptCount val="366"/>
                <c:pt idx="0">
                  <c:v>34.708556632074377</c:v>
                </c:pt>
                <c:pt idx="1">
                  <c:v>34.18706048039725</c:v>
                </c:pt>
                <c:pt idx="2">
                  <c:v>34.5349039101066</c:v>
                </c:pt>
                <c:pt idx="3">
                  <c:v>33.838491138366649</c:v>
                </c:pt>
                <c:pt idx="4">
                  <c:v>34.5349039101066</c:v>
                </c:pt>
                <c:pt idx="5">
                  <c:v>34.968703024187263</c:v>
                </c:pt>
                <c:pt idx="6">
                  <c:v>34.621752554810648</c:v>
                </c:pt>
                <c:pt idx="7">
                  <c:v>35.57418023826844</c:v>
                </c:pt>
                <c:pt idx="8">
                  <c:v>34.5349039101066</c:v>
                </c:pt>
                <c:pt idx="9">
                  <c:v>33.663930960962091</c:v>
                </c:pt>
                <c:pt idx="10">
                  <c:v>33.663930960962091</c:v>
                </c:pt>
                <c:pt idx="11">
                  <c:v>33.663930960962091</c:v>
                </c:pt>
                <c:pt idx="12">
                  <c:v>33.13913218352225</c:v>
                </c:pt>
                <c:pt idx="13">
                  <c:v>32.788320570646086</c:v>
                </c:pt>
                <c:pt idx="14">
                  <c:v>32.788320570646086</c:v>
                </c:pt>
                <c:pt idx="15">
                  <c:v>32.348721957385145</c:v>
                </c:pt>
                <c:pt idx="16">
                  <c:v>32.700497819675562</c:v>
                </c:pt>
                <c:pt idx="17">
                  <c:v>32.260655849822598</c:v>
                </c:pt>
                <c:pt idx="18">
                  <c:v>32.524707229200686</c:v>
                </c:pt>
                <c:pt idx="19">
                  <c:v>32.876095202180061</c:v>
                </c:pt>
                <c:pt idx="20">
                  <c:v>33.226716134429324</c:v>
                </c:pt>
                <c:pt idx="21">
                  <c:v>32.172540509882225</c:v>
                </c:pt>
                <c:pt idx="22">
                  <c:v>31.907897187517122</c:v>
                </c:pt>
                <c:pt idx="23">
                  <c:v>31.465822316947705</c:v>
                </c:pt>
                <c:pt idx="24">
                  <c:v>31.022472519577128</c:v>
                </c:pt>
                <c:pt idx="25">
                  <c:v>31.022472519577128</c:v>
                </c:pt>
                <c:pt idx="26">
                  <c:v>31.022472519577128</c:v>
                </c:pt>
                <c:pt idx="27">
                  <c:v>30.3103963420258</c:v>
                </c:pt>
                <c:pt idx="28">
                  <c:v>31.022472519577128</c:v>
                </c:pt>
                <c:pt idx="29">
                  <c:v>31.022472519577128</c:v>
                </c:pt>
                <c:pt idx="30">
                  <c:v>30.7558400018582</c:v>
                </c:pt>
                <c:pt idx="31">
                  <c:v>30.131844136761689</c:v>
                </c:pt>
                <c:pt idx="32">
                  <c:v>30.131844136761689</c:v>
                </c:pt>
                <c:pt idx="33">
                  <c:v>30.131844136761689</c:v>
                </c:pt>
                <c:pt idx="34">
                  <c:v>29.235793864245505</c:v>
                </c:pt>
                <c:pt idx="35">
                  <c:v>29.594879271819245</c:v>
                </c:pt>
                <c:pt idx="36">
                  <c:v>28.965886761617895</c:v>
                </c:pt>
                <c:pt idx="37">
                  <c:v>29.594879271819245</c:v>
                </c:pt>
                <c:pt idx="38">
                  <c:v>29.235793864245505</c:v>
                </c:pt>
                <c:pt idx="39">
                  <c:v>29.145881719178565</c:v>
                </c:pt>
                <c:pt idx="40">
                  <c:v>28.514892089218176</c:v>
                </c:pt>
                <c:pt idx="41">
                  <c:v>28.243594307241093</c:v>
                </c:pt>
                <c:pt idx="42">
                  <c:v>28.514892089218176</c:v>
                </c:pt>
                <c:pt idx="43">
                  <c:v>28.514892089218176</c:v>
                </c:pt>
                <c:pt idx="44">
                  <c:v>28.153043307169934</c:v>
                </c:pt>
                <c:pt idx="45">
                  <c:v>28.514892089218176</c:v>
                </c:pt>
                <c:pt idx="46">
                  <c:v>28.514892089218176</c:v>
                </c:pt>
                <c:pt idx="47">
                  <c:v>28.514892089218176</c:v>
                </c:pt>
                <c:pt idx="48">
                  <c:v>27.79024007816539</c:v>
                </c:pt>
                <c:pt idx="49">
                  <c:v>27.152984479337086</c:v>
                </c:pt>
                <c:pt idx="50">
                  <c:v>27.06169922956445</c:v>
                </c:pt>
                <c:pt idx="51">
                  <c:v>27.06169922956445</c:v>
                </c:pt>
                <c:pt idx="52">
                  <c:v>26.695924522809957</c:v>
                </c:pt>
                <c:pt idx="53">
                  <c:v>26.87893922427665</c:v>
                </c:pt>
                <c:pt idx="54">
                  <c:v>27.152984479337086</c:v>
                </c:pt>
                <c:pt idx="55">
                  <c:v>26.87893922427665</c:v>
                </c:pt>
                <c:pt idx="56">
                  <c:v>26.695924522809957</c:v>
                </c:pt>
                <c:pt idx="57">
                  <c:v>26.420919512369537</c:v>
                </c:pt>
                <c:pt idx="58">
                  <c:v>25.684678560983993</c:v>
                </c:pt>
                <c:pt idx="59">
                  <c:v>26.053331350738471</c:v>
                </c:pt>
                <c:pt idx="60">
                  <c:v>26.053331350738471</c:v>
                </c:pt>
                <c:pt idx="61">
                  <c:v>25.961268792265759</c:v>
                </c:pt>
                <c:pt idx="62">
                  <c:v>25.314939541959795</c:v>
                </c:pt>
                <c:pt idx="63">
                  <c:v>25.03690898003137</c:v>
                </c:pt>
                <c:pt idx="64">
                  <c:v>25.03690898003137</c:v>
                </c:pt>
                <c:pt idx="65">
                  <c:v>24.75824503356646</c:v>
                </c:pt>
                <c:pt idx="66">
                  <c:v>24.198976401915495</c:v>
                </c:pt>
                <c:pt idx="67">
                  <c:v>24.198976401915495</c:v>
                </c:pt>
                <c:pt idx="68">
                  <c:v>23.918350658064121</c:v>
                </c:pt>
                <c:pt idx="69">
                  <c:v>23.730892228672566</c:v>
                </c:pt>
                <c:pt idx="70">
                  <c:v>24.105508859265811</c:v>
                </c:pt>
                <c:pt idx="71">
                  <c:v>24.105508859265811</c:v>
                </c:pt>
                <c:pt idx="72">
                  <c:v>24.198976401915495</c:v>
                </c:pt>
                <c:pt idx="73">
                  <c:v>23.260910513542445</c:v>
                </c:pt>
                <c:pt idx="74">
                  <c:v>23.260910513542445</c:v>
                </c:pt>
                <c:pt idx="75">
                  <c:v>23.072374456473135</c:v>
                </c:pt>
                <c:pt idx="76">
                  <c:v>22.788976988788981</c:v>
                </c:pt>
                <c:pt idx="77">
                  <c:v>22.694351085994398</c:v>
                </c:pt>
                <c:pt idx="78">
                  <c:v>23.072374456473135</c:v>
                </c:pt>
                <c:pt idx="79">
                  <c:v>22.9779882090575</c:v>
                </c:pt>
                <c:pt idx="80">
                  <c:v>22.788976988788981</c:v>
                </c:pt>
                <c:pt idx="81">
                  <c:v>22.694351085994398</c:v>
                </c:pt>
                <c:pt idx="82">
                  <c:v>22.788976988788981</c:v>
                </c:pt>
                <c:pt idx="83">
                  <c:v>22.788976988788981</c:v>
                </c:pt>
                <c:pt idx="84">
                  <c:v>22.315034435649338</c:v>
                </c:pt>
                <c:pt idx="85">
                  <c:v>22.315034435649338</c:v>
                </c:pt>
                <c:pt idx="86">
                  <c:v>21.839022443855342</c:v>
                </c:pt>
                <c:pt idx="87">
                  <c:v>21.743566156516231</c:v>
                </c:pt>
                <c:pt idx="88">
                  <c:v>22.219999584592259</c:v>
                </c:pt>
                <c:pt idx="89">
                  <c:v>22.029679580029494</c:v>
                </c:pt>
                <c:pt idx="90">
                  <c:v>21.93439341090297</c:v>
                </c:pt>
                <c:pt idx="91">
                  <c:v>22.219999584592259</c:v>
                </c:pt>
                <c:pt idx="92">
                  <c:v>22.219999584592259</c:v>
                </c:pt>
                <c:pt idx="93">
                  <c:v>22.219999584592259</c:v>
                </c:pt>
                <c:pt idx="94">
                  <c:v>22.599644359685712</c:v>
                </c:pt>
                <c:pt idx="95">
                  <c:v>22.315034435649338</c:v>
                </c:pt>
                <c:pt idx="96">
                  <c:v>21.93439341090297</c:v>
                </c:pt>
                <c:pt idx="97">
                  <c:v>22.315034435649338</c:v>
                </c:pt>
                <c:pt idx="98">
                  <c:v>22.219999584592259</c:v>
                </c:pt>
                <c:pt idx="99">
                  <c:v>22.40998652021457</c:v>
                </c:pt>
                <c:pt idx="100">
                  <c:v>22.788976988788981</c:v>
                </c:pt>
                <c:pt idx="101">
                  <c:v>22.219999584592259</c:v>
                </c:pt>
                <c:pt idx="102">
                  <c:v>22.12488146770422</c:v>
                </c:pt>
                <c:pt idx="103">
                  <c:v>21.839022443855342</c:v>
                </c:pt>
                <c:pt idx="104">
                  <c:v>22.315034435649338</c:v>
                </c:pt>
                <c:pt idx="105">
                  <c:v>22.599644359685712</c:v>
                </c:pt>
                <c:pt idx="106">
                  <c:v>22.315034435649338</c:v>
                </c:pt>
                <c:pt idx="107">
                  <c:v>22.315034435649338</c:v>
                </c:pt>
                <c:pt idx="108">
                  <c:v>21.839022443855342</c:v>
                </c:pt>
                <c:pt idx="109">
                  <c:v>22.029679580029494</c:v>
                </c:pt>
                <c:pt idx="110">
                  <c:v>22.599644359685712</c:v>
                </c:pt>
                <c:pt idx="111">
                  <c:v>22.694351085994398</c:v>
                </c:pt>
                <c:pt idx="112">
                  <c:v>22.40998652021457</c:v>
                </c:pt>
                <c:pt idx="113">
                  <c:v>22.40998652021457</c:v>
                </c:pt>
                <c:pt idx="114">
                  <c:v>22.12488146770422</c:v>
                </c:pt>
                <c:pt idx="115">
                  <c:v>22.219999584592259</c:v>
                </c:pt>
                <c:pt idx="116">
                  <c:v>22.12488146770422</c:v>
                </c:pt>
                <c:pt idx="117">
                  <c:v>21.839022443855342</c:v>
                </c:pt>
                <c:pt idx="118">
                  <c:v>21.93439341090297</c:v>
                </c:pt>
                <c:pt idx="119">
                  <c:v>21.839022443855342</c:v>
                </c:pt>
                <c:pt idx="120">
                  <c:v>21.839022443855342</c:v>
                </c:pt>
                <c:pt idx="121">
                  <c:v>22.029679580029494</c:v>
                </c:pt>
                <c:pt idx="122">
                  <c:v>22.029679580029494</c:v>
                </c:pt>
                <c:pt idx="123">
                  <c:v>21.93439341090297</c:v>
                </c:pt>
                <c:pt idx="124">
                  <c:v>21.839022443855342</c:v>
                </c:pt>
                <c:pt idx="125">
                  <c:v>21.93439341090297</c:v>
                </c:pt>
                <c:pt idx="126">
                  <c:v>22.029679580029494</c:v>
                </c:pt>
                <c:pt idx="127">
                  <c:v>22.12488146770422</c:v>
                </c:pt>
                <c:pt idx="128">
                  <c:v>22.029679580029494</c:v>
                </c:pt>
                <c:pt idx="129">
                  <c:v>22.219999584592259</c:v>
                </c:pt>
                <c:pt idx="130">
                  <c:v>22.029679580029494</c:v>
                </c:pt>
                <c:pt idx="131">
                  <c:v>22.219999584592259</c:v>
                </c:pt>
                <c:pt idx="132">
                  <c:v>22.504856332101241</c:v>
                </c:pt>
                <c:pt idx="133">
                  <c:v>22.029679580029494</c:v>
                </c:pt>
                <c:pt idx="134">
                  <c:v>22.12488146770422</c:v>
                </c:pt>
                <c:pt idx="135">
                  <c:v>22.504856332101241</c:v>
                </c:pt>
                <c:pt idx="136">
                  <c:v>22.029679580029494</c:v>
                </c:pt>
                <c:pt idx="137">
                  <c:v>22.219999584592259</c:v>
                </c:pt>
                <c:pt idx="138">
                  <c:v>22.315034435649338</c:v>
                </c:pt>
                <c:pt idx="139">
                  <c:v>22.599644359685712</c:v>
                </c:pt>
                <c:pt idx="140">
                  <c:v>22.12488146770422</c:v>
                </c:pt>
                <c:pt idx="141">
                  <c:v>22.599644359685712</c:v>
                </c:pt>
                <c:pt idx="142">
                  <c:v>22.599644359685712</c:v>
                </c:pt>
                <c:pt idx="143">
                  <c:v>22.788976988788981</c:v>
                </c:pt>
                <c:pt idx="144">
                  <c:v>22.9779882090575</c:v>
                </c:pt>
                <c:pt idx="145">
                  <c:v>22.599644359685712</c:v>
                </c:pt>
                <c:pt idx="146">
                  <c:v>22.788976988788981</c:v>
                </c:pt>
                <c:pt idx="147">
                  <c:v>23.166681740416397</c:v>
                </c:pt>
                <c:pt idx="148">
                  <c:v>23.260910513542445</c:v>
                </c:pt>
                <c:pt idx="149">
                  <c:v>23.260910513542445</c:v>
                </c:pt>
                <c:pt idx="150">
                  <c:v>22.9779882090575</c:v>
                </c:pt>
                <c:pt idx="151">
                  <c:v>23.637049384885945</c:v>
                </c:pt>
                <c:pt idx="152">
                  <c:v>23.355061223717023</c:v>
                </c:pt>
                <c:pt idx="153">
                  <c:v>23.918350658064121</c:v>
                </c:pt>
                <c:pt idx="154">
                  <c:v>24.478937631564502</c:v>
                </c:pt>
                <c:pt idx="155">
                  <c:v>24.01196708061735</c:v>
                </c:pt>
                <c:pt idx="156">
                  <c:v>24.292370112357169</c:v>
                </c:pt>
                <c:pt idx="157">
                  <c:v>23.824659179523309</c:v>
                </c:pt>
                <c:pt idx="158">
                  <c:v>24.665214567174623</c:v>
                </c:pt>
                <c:pt idx="159">
                  <c:v>24.665214567174623</c:v>
                </c:pt>
                <c:pt idx="160">
                  <c:v>25.314939541959795</c:v>
                </c:pt>
                <c:pt idx="161">
                  <c:v>25.499946211983403</c:v>
                </c:pt>
                <c:pt idx="162">
                  <c:v>25.961268792265759</c:v>
                </c:pt>
                <c:pt idx="163">
                  <c:v>26.145327373777079</c:v>
                </c:pt>
                <c:pt idx="164">
                  <c:v>26.695924522809957</c:v>
                </c:pt>
                <c:pt idx="165">
                  <c:v>27.426464792842715</c:v>
                </c:pt>
                <c:pt idx="166">
                  <c:v>27.426464792842715</c:v>
                </c:pt>
                <c:pt idx="167">
                  <c:v>27.426464792842715</c:v>
                </c:pt>
                <c:pt idx="168">
                  <c:v>27.699388088197836</c:v>
                </c:pt>
                <c:pt idx="169">
                  <c:v>28.153043307169934</c:v>
                </c:pt>
                <c:pt idx="170">
                  <c:v>28.153043307169934</c:v>
                </c:pt>
                <c:pt idx="171">
                  <c:v>28.875803450993732</c:v>
                </c:pt>
                <c:pt idx="172">
                  <c:v>29.235793864245505</c:v>
                </c:pt>
                <c:pt idx="173">
                  <c:v>30.042486840318222</c:v>
                </c:pt>
                <c:pt idx="174">
                  <c:v>31.642803845826478</c:v>
                </c:pt>
                <c:pt idx="175">
                  <c:v>32.436739021360445</c:v>
                </c:pt>
                <c:pt idx="176">
                  <c:v>32.788320570646086</c:v>
                </c:pt>
                <c:pt idx="177">
                  <c:v>33.226716134429324</c:v>
                </c:pt>
                <c:pt idx="178">
                  <c:v>32.788320570646086</c:v>
                </c:pt>
                <c:pt idx="179">
                  <c:v>33.663930960962091</c:v>
                </c:pt>
                <c:pt idx="180">
                  <c:v>34.099986606894852</c:v>
                </c:pt>
                <c:pt idx="181">
                  <c:v>35.401403450776584</c:v>
                </c:pt>
                <c:pt idx="182">
                  <c:v>37.29269891381859</c:v>
                </c:pt>
                <c:pt idx="183">
                  <c:v>38.740769133692048</c:v>
                </c:pt>
                <c:pt idx="184">
                  <c:v>39.079872014072045</c:v>
                </c:pt>
                <c:pt idx="185">
                  <c:v>41.771642796790672</c:v>
                </c:pt>
                <c:pt idx="186">
                  <c:v>45.416173543071082</c:v>
                </c:pt>
                <c:pt idx="187">
                  <c:v>45.087389487035452</c:v>
                </c:pt>
                <c:pt idx="188">
                  <c:v>46.726493970033225</c:v>
                </c:pt>
                <c:pt idx="189">
                  <c:v>48.272808952757401</c:v>
                </c:pt>
                <c:pt idx="190">
                  <c:v>49.082584029953601</c:v>
                </c:pt>
                <c:pt idx="191">
                  <c:v>49.163410599273966</c:v>
                </c:pt>
                <c:pt idx="192">
                  <c:v>55.073072498101965</c:v>
                </c:pt>
                <c:pt idx="193">
                  <c:v>56.412032920854053</c:v>
                </c:pt>
                <c:pt idx="194">
                  <c:v>56.647641868168485</c:v>
                </c:pt>
                <c:pt idx="195">
                  <c:v>61.782300892884244</c:v>
                </c:pt>
                <c:pt idx="196">
                  <c:v>62.398641594273435</c:v>
                </c:pt>
                <c:pt idx="197">
                  <c:v>65.30956423634268</c:v>
                </c:pt>
                <c:pt idx="198">
                  <c:v>67.588985050754204</c:v>
                </c:pt>
                <c:pt idx="199">
                  <c:v>66.451275176080259</c:v>
                </c:pt>
                <c:pt idx="200">
                  <c:v>72.101646461834079</c:v>
                </c:pt>
                <c:pt idx="201">
                  <c:v>71.428512118315609</c:v>
                </c:pt>
                <c:pt idx="202">
                  <c:v>75.818355142244769</c:v>
                </c:pt>
                <c:pt idx="203">
                  <c:v>79.498123850614604</c:v>
                </c:pt>
                <c:pt idx="204">
                  <c:v>82.998169339594881</c:v>
                </c:pt>
                <c:pt idx="205">
                  <c:v>81.980497338437161</c:v>
                </c:pt>
                <c:pt idx="206">
                  <c:v>85.747703762835187</c:v>
                </c:pt>
                <c:pt idx="207">
                  <c:v>87.403133498298303</c:v>
                </c:pt>
                <c:pt idx="208">
                  <c:v>90.267012178150779</c:v>
                </c:pt>
                <c:pt idx="209">
                  <c:v>90.267012178150779</c:v>
                </c:pt>
                <c:pt idx="210">
                  <c:v>89.552807458239656</c:v>
                </c:pt>
                <c:pt idx="211">
                  <c:v>93.820965611304132</c:v>
                </c:pt>
                <c:pt idx="212">
                  <c:v>98.750866324370932</c:v>
                </c:pt>
                <c:pt idx="213">
                  <c:v>100.15009443069916</c:v>
                </c:pt>
                <c:pt idx="214">
                  <c:v>104.32414456241625</c:v>
                </c:pt>
                <c:pt idx="215">
                  <c:v>111.88979504031192</c:v>
                </c:pt>
                <c:pt idx="216">
                  <c:v>113.93480573186133</c:v>
                </c:pt>
                <c:pt idx="217">
                  <c:v>125.38701384606884</c:v>
                </c:pt>
                <c:pt idx="218">
                  <c:v>128.71406023186208</c:v>
                </c:pt>
                <c:pt idx="219">
                  <c:v>127.38537894958729</c:v>
                </c:pt>
                <c:pt idx="220">
                  <c:v>129.37734781904507</c:v>
                </c:pt>
                <c:pt idx="221">
                  <c:v>128.71406023186208</c:v>
                </c:pt>
                <c:pt idx="222">
                  <c:v>128.05007231654218</c:v>
                </c:pt>
                <c:pt idx="223">
                  <c:v>137.93856851065115</c:v>
                </c:pt>
                <c:pt idx="224">
                  <c:v>145.74563208261483</c:v>
                </c:pt>
                <c:pt idx="225">
                  <c:v>142.50335514583799</c:v>
                </c:pt>
                <c:pt idx="226">
                  <c:v>141.20222395097491</c:v>
                </c:pt>
                <c:pt idx="227">
                  <c:v>149.61700355104125</c:v>
                </c:pt>
                <c:pt idx="228">
                  <c:v>153.46797730772786</c:v>
                </c:pt>
                <c:pt idx="229">
                  <c:v>162.37820614823826</c:v>
                </c:pt>
                <c:pt idx="230">
                  <c:v>174.31365398824298</c:v>
                </c:pt>
                <c:pt idx="231">
                  <c:v>172.44049639401601</c:v>
                </c:pt>
                <c:pt idx="232">
                  <c:v>180.52816418284021</c:v>
                </c:pt>
                <c:pt idx="233">
                  <c:v>188.54231457652685</c:v>
                </c:pt>
                <c:pt idx="234">
                  <c:v>187.31397282299642</c:v>
                </c:pt>
                <c:pt idx="235">
                  <c:v>184.852321239773</c:v>
                </c:pt>
                <c:pt idx="236">
                  <c:v>192.82872621024742</c:v>
                </c:pt>
                <c:pt idx="237">
                  <c:v>189.76902057636551</c:v>
                </c:pt>
                <c:pt idx="238">
                  <c:v>184.852321239773</c:v>
                </c:pt>
                <c:pt idx="239">
                  <c:v>189.15587110956804</c:v>
                </c:pt>
                <c:pt idx="240">
                  <c:v>189.15587110956804</c:v>
                </c:pt>
                <c:pt idx="241">
                  <c:v>209.18528434014439</c:v>
                </c:pt>
                <c:pt idx="242">
                  <c:v>207.38114814255314</c:v>
                </c:pt>
                <c:pt idx="243">
                  <c:v>208.58426075722352</c:v>
                </c:pt>
                <c:pt idx="244">
                  <c:v>206.1766052333279</c:v>
                </c:pt>
                <c:pt idx="245">
                  <c:v>211.58586054219117</c:v>
                </c:pt>
                <c:pt idx="246">
                  <c:v>203.15891259490704</c:v>
                </c:pt>
                <c:pt idx="247">
                  <c:v>210.98624138314324</c:v>
                </c:pt>
                <c:pt idx="248">
                  <c:v>206.77905620749303</c:v>
                </c:pt>
                <c:pt idx="249">
                  <c:v>204.3670832247177</c:v>
                </c:pt>
                <c:pt idx="250">
                  <c:v>207.38114814255314</c:v>
                </c:pt>
                <c:pt idx="251">
                  <c:v>201.94926959842454</c:v>
                </c:pt>
                <c:pt idx="252">
                  <c:v>201.94926959842454</c:v>
                </c:pt>
                <c:pt idx="253">
                  <c:v>205.57379374059576</c:v>
                </c:pt>
                <c:pt idx="254">
                  <c:v>199.52551652961529</c:v>
                </c:pt>
                <c:pt idx="255">
                  <c:v>192.21758459702909</c:v>
                </c:pt>
                <c:pt idx="256">
                  <c:v>192.21758459702909</c:v>
                </c:pt>
                <c:pt idx="257">
                  <c:v>195.87852657190922</c:v>
                </c:pt>
                <c:pt idx="258">
                  <c:v>190.9941057053328</c:v>
                </c:pt>
                <c:pt idx="259">
                  <c:v>204.97062023848707</c:v>
                </c:pt>
                <c:pt idx="260">
                  <c:v>189.76902057636551</c:v>
                </c:pt>
                <c:pt idx="261">
                  <c:v>195.87852657190922</c:v>
                </c:pt>
                <c:pt idx="262">
                  <c:v>179.28880898604496</c:v>
                </c:pt>
                <c:pt idx="263">
                  <c:v>175.56013806229035</c:v>
                </c:pt>
                <c:pt idx="264">
                  <c:v>173.06534288263776</c:v>
                </c:pt>
                <c:pt idx="265">
                  <c:v>173.06534288263776</c:v>
                </c:pt>
                <c:pt idx="266">
                  <c:v>167.42482623067508</c:v>
                </c:pt>
                <c:pt idx="267">
                  <c:v>161.11155769436814</c:v>
                </c:pt>
                <c:pt idx="268">
                  <c:v>152.82753380401385</c:v>
                </c:pt>
                <c:pt idx="269">
                  <c:v>154.7472278313632</c:v>
                </c:pt>
                <c:pt idx="270">
                  <c:v>153.46797730772786</c:v>
                </c:pt>
                <c:pt idx="271">
                  <c:v>141.20222395097491</c:v>
                </c:pt>
                <c:pt idx="272">
                  <c:v>143.15300865835437</c:v>
                </c:pt>
                <c:pt idx="273">
                  <c:v>137.93856851065115</c:v>
                </c:pt>
                <c:pt idx="274">
                  <c:v>126.71997493753932</c:v>
                </c:pt>
                <c:pt idx="275">
                  <c:v>118.67770411365119</c:v>
                </c:pt>
                <c:pt idx="276">
                  <c:v>115.29397585921551</c:v>
                </c:pt>
                <c:pt idx="277">
                  <c:v>107.7765325780933</c:v>
                </c:pt>
                <c:pt idx="278">
                  <c:v>100.15009443069916</c:v>
                </c:pt>
                <c:pt idx="279">
                  <c:v>100.15009443069916</c:v>
                </c:pt>
                <c:pt idx="280">
                  <c:v>103.63087648394223</c:v>
                </c:pt>
                <c:pt idx="281">
                  <c:v>100.84820737242035</c:v>
                </c:pt>
                <c:pt idx="282">
                  <c:v>97.347568354730825</c:v>
                </c:pt>
                <c:pt idx="283">
                  <c:v>95.940117585225025</c:v>
                </c:pt>
                <c:pt idx="284">
                  <c:v>98.750866324370932</c:v>
                </c:pt>
                <c:pt idx="285">
                  <c:v>93.820965611304132</c:v>
                </c:pt>
                <c:pt idx="286">
                  <c:v>89.552807458239656</c:v>
                </c:pt>
                <c:pt idx="287">
                  <c:v>83.868430267514341</c:v>
                </c:pt>
                <c:pt idx="288">
                  <c:v>79.27833445201847</c:v>
                </c:pt>
                <c:pt idx="289">
                  <c:v>75.152147915492847</c:v>
                </c:pt>
                <c:pt idx="290">
                  <c:v>77.441856228994283</c:v>
                </c:pt>
                <c:pt idx="291">
                  <c:v>74.410496717748686</c:v>
                </c:pt>
                <c:pt idx="292">
                  <c:v>70.453905751322324</c:v>
                </c:pt>
                <c:pt idx="293">
                  <c:v>69.7775604148204</c:v>
                </c:pt>
                <c:pt idx="294">
                  <c:v>67.967349021077567</c:v>
                </c:pt>
                <c:pt idx="295">
                  <c:v>68.647321268538008</c:v>
                </c:pt>
                <c:pt idx="296">
                  <c:v>67.891710784456194</c:v>
                </c:pt>
                <c:pt idx="297">
                  <c:v>66.830951605367503</c:v>
                </c:pt>
                <c:pt idx="298">
                  <c:v>64.393248380748531</c:v>
                </c:pt>
                <c:pt idx="299">
                  <c:v>61.628019370395428</c:v>
                </c:pt>
                <c:pt idx="300">
                  <c:v>60.623248984614378</c:v>
                </c:pt>
                <c:pt idx="301">
                  <c:v>60.080807228981747</c:v>
                </c:pt>
                <c:pt idx="302">
                  <c:v>59.615058333911421</c:v>
                </c:pt>
                <c:pt idx="303">
                  <c:v>56.647641868168485</c:v>
                </c:pt>
                <c:pt idx="304">
                  <c:v>57.66631314580313</c:v>
                </c:pt>
                <c:pt idx="305">
                  <c:v>56.961475600796838</c:v>
                </c:pt>
                <c:pt idx="306">
                  <c:v>56.412032920854053</c:v>
                </c:pt>
                <c:pt idx="307">
                  <c:v>57.588085277642186</c:v>
                </c:pt>
                <c:pt idx="308">
                  <c:v>56.569127877054207</c:v>
                </c:pt>
                <c:pt idx="309">
                  <c:v>57.274955829349601</c:v>
                </c:pt>
                <c:pt idx="310">
                  <c:v>54.203132249568014</c:v>
                </c:pt>
                <c:pt idx="311">
                  <c:v>55.230940410733488</c:v>
                </c:pt>
                <c:pt idx="312">
                  <c:v>53.727415033105927</c:v>
                </c:pt>
                <c:pt idx="313">
                  <c:v>51.975645361005853</c:v>
                </c:pt>
                <c:pt idx="314">
                  <c:v>50.774314440002229</c:v>
                </c:pt>
                <c:pt idx="315">
                  <c:v>50.37258124701993</c:v>
                </c:pt>
                <c:pt idx="316">
                  <c:v>50.774314440002229</c:v>
                </c:pt>
                <c:pt idx="317">
                  <c:v>50.533352932135315</c:v>
                </c:pt>
                <c:pt idx="318">
                  <c:v>48.434985061379848</c:v>
                </c:pt>
                <c:pt idx="319">
                  <c:v>46.072287225923723</c:v>
                </c:pt>
                <c:pt idx="320">
                  <c:v>45.662442083701102</c:v>
                </c:pt>
                <c:pt idx="321">
                  <c:v>46.154166571778035</c:v>
                </c:pt>
                <c:pt idx="322">
                  <c:v>44.922813480307141</c:v>
                </c:pt>
                <c:pt idx="323">
                  <c:v>44.675717713437656</c:v>
                </c:pt>
                <c:pt idx="324">
                  <c:v>44.510831760698515</c:v>
                </c:pt>
                <c:pt idx="325">
                  <c:v>44.015420603963292</c:v>
                </c:pt>
                <c:pt idx="326">
                  <c:v>43.02114802853049</c:v>
                </c:pt>
                <c:pt idx="327">
                  <c:v>42.022149352745785</c:v>
                </c:pt>
                <c:pt idx="328">
                  <c:v>42.105583571900276</c:v>
                </c:pt>
                <c:pt idx="329">
                  <c:v>43.435993820354646</c:v>
                </c:pt>
                <c:pt idx="330">
                  <c:v>42.605481844911075</c:v>
                </c:pt>
                <c:pt idx="331">
                  <c:v>41.018265416509358</c:v>
                </c:pt>
                <c:pt idx="332">
                  <c:v>40.346212222626228</c:v>
                </c:pt>
                <c:pt idx="333">
                  <c:v>39.249197551438478</c:v>
                </c:pt>
                <c:pt idx="334">
                  <c:v>38.060729920926569</c:v>
                </c:pt>
                <c:pt idx="335">
                  <c:v>37.975550800089003</c:v>
                </c:pt>
                <c:pt idx="336">
                  <c:v>41.018265416509358</c:v>
                </c:pt>
                <c:pt idx="337">
                  <c:v>38.995152942575935</c:v>
                </c:pt>
                <c:pt idx="338">
                  <c:v>37.975550800089003</c:v>
                </c:pt>
                <c:pt idx="339">
                  <c:v>37.207163163096723</c:v>
                </c:pt>
                <c:pt idx="340">
                  <c:v>36.778877792450395</c:v>
                </c:pt>
                <c:pt idx="341">
                  <c:v>37.549065868121211</c:v>
                </c:pt>
                <c:pt idx="342">
                  <c:v>37.207163163096723</c:v>
                </c:pt>
                <c:pt idx="343">
                  <c:v>36.778877792450395</c:v>
                </c:pt>
                <c:pt idx="344">
                  <c:v>36.864616189108737</c:v>
                </c:pt>
                <c:pt idx="345">
                  <c:v>37.975550800089003</c:v>
                </c:pt>
                <c:pt idx="346">
                  <c:v>37.890332556886733</c:v>
                </c:pt>
                <c:pt idx="347">
                  <c:v>37.463650137394104</c:v>
                </c:pt>
                <c:pt idx="348">
                  <c:v>38.825601618468873</c:v>
                </c:pt>
                <c:pt idx="349">
                  <c:v>37.121587146545124</c:v>
                </c:pt>
                <c:pt idx="350">
                  <c:v>36.950313791625554</c:v>
                </c:pt>
                <c:pt idx="351">
                  <c:v>37.121587146545124</c:v>
                </c:pt>
                <c:pt idx="352">
                  <c:v>36.263583168602565</c:v>
                </c:pt>
                <c:pt idx="353">
                  <c:v>35.48781336565245</c:v>
                </c:pt>
                <c:pt idx="354">
                  <c:v>35.314950345500058</c:v>
                </c:pt>
                <c:pt idx="355">
                  <c:v>35.746785444594195</c:v>
                </c:pt>
                <c:pt idx="356">
                  <c:v>35.746785444594195</c:v>
                </c:pt>
                <c:pt idx="357">
                  <c:v>34.5349039101066</c:v>
                </c:pt>
                <c:pt idx="358">
                  <c:v>35.228453900733591</c:v>
                </c:pt>
                <c:pt idx="359">
                  <c:v>35.833024069921748</c:v>
                </c:pt>
                <c:pt idx="360">
                  <c:v>36.263583168602565</c:v>
                </c:pt>
                <c:pt idx="361">
                  <c:v>35.48781336565245</c:v>
                </c:pt>
                <c:pt idx="362">
                  <c:v>34.5349039101066</c:v>
                </c:pt>
                <c:pt idx="363">
                  <c:v>35.401403450776584</c:v>
                </c:pt>
                <c:pt idx="364">
                  <c:v>34.099986606894852</c:v>
                </c:pt>
                <c:pt idx="365">
                  <c:v>34.18706048039725</c:v>
                </c:pt>
              </c:numCache>
            </c:numRef>
          </c:yVal>
          <c:smooth val="0"/>
          <c:extLst>
            <c:ext xmlns:c16="http://schemas.microsoft.com/office/drawing/2014/chart" uri="{C3380CC4-5D6E-409C-BE32-E72D297353CC}">
              <c16:uniqueId val="{00000000-9DD6-4538-A13E-7E53DDEA50BA}"/>
            </c:ext>
          </c:extLst>
        </c:ser>
        <c:ser>
          <c:idx val="1"/>
          <c:order val="1"/>
          <c:tx>
            <c:v>Particulate</c:v>
          </c:tx>
          <c:spPr>
            <a:ln w="22225" cap="rnd">
              <a:solidFill>
                <a:schemeClr val="accent2">
                  <a:lumMod val="75000"/>
                </a:schemeClr>
              </a:solidFill>
              <a:prstDash val="sysDash"/>
              <a:round/>
            </a:ln>
            <a:effectLst/>
          </c:spPr>
          <c:marker>
            <c:symbol val="none"/>
          </c:marker>
          <c:xVal>
            <c:numRef>
              <c:f>'DURANGO_ Zn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 Zn Background'!$M$8:$M$373</c:f>
              <c:numCache>
                <c:formatCode>#,##0_);\(#,##0\)</c:formatCode>
                <c:ptCount val="366"/>
                <c:pt idx="0">
                  <c:v>20.068544602687009</c:v>
                </c:pt>
                <c:pt idx="1">
                  <c:v>19.3084400744224</c:v>
                </c:pt>
                <c:pt idx="2">
                  <c:v>19.81344665283731</c:v>
                </c:pt>
                <c:pt idx="3">
                  <c:v>18.810385659672889</c:v>
                </c:pt>
                <c:pt idx="4">
                  <c:v>19.81344665283731</c:v>
                </c:pt>
                <c:pt idx="5">
                  <c:v>20.454421021940863</c:v>
                </c:pt>
                <c:pt idx="6">
                  <c:v>19.940779919672</c:v>
                </c:pt>
                <c:pt idx="7">
                  <c:v>21.369785156410352</c:v>
                </c:pt>
                <c:pt idx="8">
                  <c:v>19.81344665283731</c:v>
                </c:pt>
                <c:pt idx="9">
                  <c:v>18.56397801279201</c:v>
                </c:pt>
                <c:pt idx="10">
                  <c:v>18.56397801279201</c:v>
                </c:pt>
                <c:pt idx="11">
                  <c:v>18.56397801279201</c:v>
                </c:pt>
                <c:pt idx="12">
                  <c:v>17.835293941657909</c:v>
                </c:pt>
                <c:pt idx="13">
                  <c:v>17.358338002954781</c:v>
                </c:pt>
                <c:pt idx="14">
                  <c:v>17.358338002954781</c:v>
                </c:pt>
                <c:pt idx="15">
                  <c:v>16.772153281846823</c:v>
                </c:pt>
                <c:pt idx="16">
                  <c:v>17.240209097313176</c:v>
                </c:pt>
                <c:pt idx="17">
                  <c:v>16.656257548889108</c:v>
                </c:pt>
                <c:pt idx="18">
                  <c:v>17.005287922981896</c:v>
                </c:pt>
                <c:pt idx="19">
                  <c:v>17.476911587430862</c:v>
                </c:pt>
                <c:pt idx="20">
                  <c:v>17.955639777526258</c:v>
                </c:pt>
                <c:pt idx="21">
                  <c:v>16.540810417721545</c:v>
                </c:pt>
                <c:pt idx="22">
                  <c:v>16.197167239151849</c:v>
                </c:pt>
                <c:pt idx="23">
                  <c:v>15.633462529473318</c:v>
                </c:pt>
                <c:pt idx="24">
                  <c:v>15.081122831593705</c:v>
                </c:pt>
                <c:pt idx="25">
                  <c:v>15.081122831593705</c:v>
                </c:pt>
                <c:pt idx="26">
                  <c:v>15.081122831593705</c:v>
                </c:pt>
                <c:pt idx="27">
                  <c:v>14.22123031180605</c:v>
                </c:pt>
                <c:pt idx="28">
                  <c:v>15.081122831593705</c:v>
                </c:pt>
                <c:pt idx="29">
                  <c:v>15.081122831593705</c:v>
                </c:pt>
                <c:pt idx="30">
                  <c:v>14.75520940938684</c:v>
                </c:pt>
                <c:pt idx="31">
                  <c:v>14.010878250119188</c:v>
                </c:pt>
                <c:pt idx="32">
                  <c:v>14.010878250119188</c:v>
                </c:pt>
                <c:pt idx="33">
                  <c:v>14.010878250119188</c:v>
                </c:pt>
                <c:pt idx="34">
                  <c:v>12.987122968985277</c:v>
                </c:pt>
                <c:pt idx="35">
                  <c:v>13.391001590206594</c:v>
                </c:pt>
                <c:pt idx="36">
                  <c:v>12.689166784369528</c:v>
                </c:pt>
                <c:pt idx="37">
                  <c:v>13.391001590206594</c:v>
                </c:pt>
                <c:pt idx="38">
                  <c:v>12.987122968985277</c:v>
                </c:pt>
                <c:pt idx="39">
                  <c:v>12.88733136015656</c:v>
                </c:pt>
                <c:pt idx="40">
                  <c:v>12.20206419522772</c:v>
                </c:pt>
                <c:pt idx="41">
                  <c:v>11.915528952986055</c:v>
                </c:pt>
                <c:pt idx="42">
                  <c:v>12.20206419522772</c:v>
                </c:pt>
                <c:pt idx="43">
                  <c:v>12.20206419522772</c:v>
                </c:pt>
                <c:pt idx="44">
                  <c:v>11.820975934971766</c:v>
                </c:pt>
                <c:pt idx="45">
                  <c:v>12.20206419522772</c:v>
                </c:pt>
                <c:pt idx="46">
                  <c:v>12.20206419522772</c:v>
                </c:pt>
                <c:pt idx="47">
                  <c:v>12.20206419522772</c:v>
                </c:pt>
                <c:pt idx="48">
                  <c:v>11.447576929092895</c:v>
                </c:pt>
                <c:pt idx="49">
                  <c:v>10.812771817893799</c:v>
                </c:pt>
                <c:pt idx="50">
                  <c:v>10.724034107266304</c:v>
                </c:pt>
                <c:pt idx="51">
                  <c:v>10.724034107266304</c:v>
                </c:pt>
                <c:pt idx="52">
                  <c:v>10.373984726043535</c:v>
                </c:pt>
                <c:pt idx="53">
                  <c:v>10.548027638176086</c:v>
                </c:pt>
                <c:pt idx="54">
                  <c:v>10.812771817893799</c:v>
                </c:pt>
                <c:pt idx="55">
                  <c:v>10.548027638176086</c:v>
                </c:pt>
                <c:pt idx="56">
                  <c:v>10.373984726043535</c:v>
                </c:pt>
                <c:pt idx="57">
                  <c:v>10.116615062603559</c:v>
                </c:pt>
                <c:pt idx="58">
                  <c:v>9.4521141411929168</c:v>
                </c:pt>
                <c:pt idx="59">
                  <c:v>9.7803836717741124</c:v>
                </c:pt>
                <c:pt idx="60">
                  <c:v>9.7803836717741124</c:v>
                </c:pt>
                <c:pt idx="61">
                  <c:v>9.6975679882326347</c:v>
                </c:pt>
                <c:pt idx="62">
                  <c:v>9.1318545640763045</c:v>
                </c:pt>
                <c:pt idx="63">
                  <c:v>8.8969454014223857</c:v>
                </c:pt>
                <c:pt idx="64">
                  <c:v>8.8969454014223857</c:v>
                </c:pt>
                <c:pt idx="65">
                  <c:v>8.6665892953676291</c:v>
                </c:pt>
                <c:pt idx="66">
                  <c:v>8.2196176454114376</c:v>
                </c:pt>
                <c:pt idx="67">
                  <c:v>8.2196176454114376</c:v>
                </c:pt>
                <c:pt idx="68">
                  <c:v>8.0030427451266029</c:v>
                </c:pt>
                <c:pt idx="69">
                  <c:v>7.861232846425243</c:v>
                </c:pt>
                <c:pt idx="70">
                  <c:v>8.1469123380114521</c:v>
                </c:pt>
                <c:pt idx="71">
                  <c:v>8.1469123380114521</c:v>
                </c:pt>
                <c:pt idx="72">
                  <c:v>8.2196176454114376</c:v>
                </c:pt>
                <c:pt idx="73">
                  <c:v>7.5157585013811135</c:v>
                </c:pt>
                <c:pt idx="74">
                  <c:v>7.5157585013811135</c:v>
                </c:pt>
                <c:pt idx="75">
                  <c:v>7.3812045533671045</c:v>
                </c:pt>
                <c:pt idx="76">
                  <c:v>7.1832876194287163</c:v>
                </c:pt>
                <c:pt idx="77">
                  <c:v>7.1183619791970596</c:v>
                </c:pt>
                <c:pt idx="78">
                  <c:v>7.3812045533671045</c:v>
                </c:pt>
                <c:pt idx="79">
                  <c:v>7.3147096403205509</c:v>
                </c:pt>
                <c:pt idx="80">
                  <c:v>7.1832876194287163</c:v>
                </c:pt>
                <c:pt idx="81">
                  <c:v>7.1183619791970596</c:v>
                </c:pt>
                <c:pt idx="82">
                  <c:v>7.1832876194287163</c:v>
                </c:pt>
                <c:pt idx="83">
                  <c:v>7.1832876194287163</c:v>
                </c:pt>
                <c:pt idx="84">
                  <c:v>6.8639122416742602</c:v>
                </c:pt>
                <c:pt idx="85">
                  <c:v>6.8639122416742602</c:v>
                </c:pt>
                <c:pt idx="86">
                  <c:v>6.5577230746319959</c:v>
                </c:pt>
                <c:pt idx="87">
                  <c:v>6.4980754499355626</c:v>
                </c:pt>
                <c:pt idx="88">
                  <c:v>6.8016166368859405</c:v>
                </c:pt>
                <c:pt idx="89">
                  <c:v>6.6786106588201912</c:v>
                </c:pt>
                <c:pt idx="90">
                  <c:v>6.6179017127030901</c:v>
                </c:pt>
                <c:pt idx="91">
                  <c:v>6.8016166368859405</c:v>
                </c:pt>
                <c:pt idx="92">
                  <c:v>6.8016166368859405</c:v>
                </c:pt>
                <c:pt idx="93">
                  <c:v>6.8016166368859405</c:v>
                </c:pt>
                <c:pt idx="94">
                  <c:v>7.0539608940675205</c:v>
                </c:pt>
                <c:pt idx="95">
                  <c:v>6.8639122416742602</c:v>
                </c:pt>
                <c:pt idx="96">
                  <c:v>6.6179017127030901</c:v>
                </c:pt>
                <c:pt idx="97">
                  <c:v>6.8639122416742602</c:v>
                </c:pt>
                <c:pt idx="98">
                  <c:v>6.8016166368859405</c:v>
                </c:pt>
                <c:pt idx="99">
                  <c:v>6.9267353005024006</c:v>
                </c:pt>
                <c:pt idx="100">
                  <c:v>7.1832876194287163</c:v>
                </c:pt>
                <c:pt idx="101">
                  <c:v>6.8016166368859405</c:v>
                </c:pt>
                <c:pt idx="102">
                  <c:v>6.7398492042233533</c:v>
                </c:pt>
                <c:pt idx="103">
                  <c:v>6.5577230746319959</c:v>
                </c:pt>
                <c:pt idx="104">
                  <c:v>6.8639122416742602</c:v>
                </c:pt>
                <c:pt idx="105">
                  <c:v>7.0539608940675205</c:v>
                </c:pt>
                <c:pt idx="106">
                  <c:v>6.8639122416742602</c:v>
                </c:pt>
                <c:pt idx="107">
                  <c:v>6.8639122416742602</c:v>
                </c:pt>
                <c:pt idx="108">
                  <c:v>6.5577230746319959</c:v>
                </c:pt>
                <c:pt idx="109">
                  <c:v>6.6786106588201912</c:v>
                </c:pt>
                <c:pt idx="110">
                  <c:v>7.0539608940675205</c:v>
                </c:pt>
                <c:pt idx="111">
                  <c:v>7.1183619791970596</c:v>
                </c:pt>
                <c:pt idx="112">
                  <c:v>6.9267353005024006</c:v>
                </c:pt>
                <c:pt idx="113">
                  <c:v>6.9267353005024006</c:v>
                </c:pt>
                <c:pt idx="114">
                  <c:v>6.7398492042233533</c:v>
                </c:pt>
                <c:pt idx="115">
                  <c:v>6.8016166368859405</c:v>
                </c:pt>
                <c:pt idx="116">
                  <c:v>6.7398492042233533</c:v>
                </c:pt>
                <c:pt idx="117">
                  <c:v>6.5577230746319959</c:v>
                </c:pt>
                <c:pt idx="118">
                  <c:v>6.6179017127030901</c:v>
                </c:pt>
                <c:pt idx="119">
                  <c:v>6.5577230746319959</c:v>
                </c:pt>
                <c:pt idx="120">
                  <c:v>6.5577230746319959</c:v>
                </c:pt>
                <c:pt idx="121">
                  <c:v>6.6786106588201912</c:v>
                </c:pt>
                <c:pt idx="122">
                  <c:v>6.6786106588201912</c:v>
                </c:pt>
                <c:pt idx="123">
                  <c:v>6.6179017127030901</c:v>
                </c:pt>
                <c:pt idx="124">
                  <c:v>6.5577230746319959</c:v>
                </c:pt>
                <c:pt idx="125">
                  <c:v>6.6179017127030901</c:v>
                </c:pt>
                <c:pt idx="126">
                  <c:v>6.6786106588201912</c:v>
                </c:pt>
                <c:pt idx="127">
                  <c:v>6.7398492042233533</c:v>
                </c:pt>
                <c:pt idx="128">
                  <c:v>6.6786106588201912</c:v>
                </c:pt>
                <c:pt idx="129">
                  <c:v>6.8016166368859405</c:v>
                </c:pt>
                <c:pt idx="130">
                  <c:v>6.6786106588201912</c:v>
                </c:pt>
                <c:pt idx="131">
                  <c:v>6.8016166368859405</c:v>
                </c:pt>
                <c:pt idx="132">
                  <c:v>6.9900850924820199</c:v>
                </c:pt>
                <c:pt idx="133">
                  <c:v>6.6786106588201912</c:v>
                </c:pt>
                <c:pt idx="134">
                  <c:v>6.7398492042233533</c:v>
                </c:pt>
                <c:pt idx="135">
                  <c:v>6.9900850924820199</c:v>
                </c:pt>
                <c:pt idx="136">
                  <c:v>6.6786106588201912</c:v>
                </c:pt>
                <c:pt idx="137">
                  <c:v>6.8016166368859405</c:v>
                </c:pt>
                <c:pt idx="138">
                  <c:v>6.8639122416742602</c:v>
                </c:pt>
                <c:pt idx="139">
                  <c:v>7.0539608940675205</c:v>
                </c:pt>
                <c:pt idx="140">
                  <c:v>6.7398492042233533</c:v>
                </c:pt>
                <c:pt idx="141">
                  <c:v>7.0539608940675205</c:v>
                </c:pt>
                <c:pt idx="142">
                  <c:v>7.0539608940675205</c:v>
                </c:pt>
                <c:pt idx="143">
                  <c:v>7.1832876194287163</c:v>
                </c:pt>
                <c:pt idx="144">
                  <c:v>7.3147096403205509</c:v>
                </c:pt>
                <c:pt idx="145">
                  <c:v>7.0539608940675205</c:v>
                </c:pt>
                <c:pt idx="146">
                  <c:v>7.1832876194287163</c:v>
                </c:pt>
                <c:pt idx="147">
                  <c:v>7.4482210865331133</c:v>
                </c:pt>
                <c:pt idx="148">
                  <c:v>7.5157585013811135</c:v>
                </c:pt>
                <c:pt idx="149">
                  <c:v>7.5157585013811135</c:v>
                </c:pt>
                <c:pt idx="150">
                  <c:v>7.3147096403205509</c:v>
                </c:pt>
                <c:pt idx="151">
                  <c:v>7.791102153541293</c:v>
                </c:pt>
                <c:pt idx="152">
                  <c:v>7.5838160578282467</c:v>
                </c:pt>
                <c:pt idx="153">
                  <c:v>8.0030427451266029</c:v>
                </c:pt>
                <c:pt idx="154">
                  <c:v>8.4408065975824123</c:v>
                </c:pt>
                <c:pt idx="155">
                  <c:v>8.0747204544713931</c:v>
                </c:pt>
                <c:pt idx="156">
                  <c:v>8.2928356256483564</c:v>
                </c:pt>
                <c:pt idx="157">
                  <c:v>7.9318799595417504</c:v>
                </c:pt>
                <c:pt idx="158">
                  <c:v>8.590819234869274</c:v>
                </c:pt>
                <c:pt idx="159">
                  <c:v>8.590819234869274</c:v>
                </c:pt>
                <c:pt idx="160">
                  <c:v>9.1318545640763045</c:v>
                </c:pt>
                <c:pt idx="161">
                  <c:v>9.2909800981843169</c:v>
                </c:pt>
                <c:pt idx="162">
                  <c:v>9.6975679882326347</c:v>
                </c:pt>
                <c:pt idx="163">
                  <c:v>9.8636969708694675</c:v>
                </c:pt>
                <c:pt idx="164">
                  <c:v>10.373984726043535</c:v>
                </c:pt>
                <c:pt idx="165">
                  <c:v>11.081913959683568</c:v>
                </c:pt>
                <c:pt idx="166">
                  <c:v>11.081913959683568</c:v>
                </c:pt>
                <c:pt idx="167">
                  <c:v>11.081913959683568</c:v>
                </c:pt>
                <c:pt idx="168">
                  <c:v>11.355434099160306</c:v>
                </c:pt>
                <c:pt idx="169">
                  <c:v>11.820975934971766</c:v>
                </c:pt>
                <c:pt idx="170">
                  <c:v>11.820975934971766</c:v>
                </c:pt>
                <c:pt idx="171">
                  <c:v>12.590795247732625</c:v>
                </c:pt>
                <c:pt idx="172">
                  <c:v>12.987122968985277</c:v>
                </c:pt>
                <c:pt idx="173">
                  <c:v>13.906399191421526</c:v>
                </c:pt>
                <c:pt idx="174">
                  <c:v>15.857585320795923</c:v>
                </c:pt>
                <c:pt idx="175">
                  <c:v>16.888496958644911</c:v>
                </c:pt>
                <c:pt idx="176">
                  <c:v>17.358338002954781</c:v>
                </c:pt>
                <c:pt idx="177">
                  <c:v>17.955639777526258</c:v>
                </c:pt>
                <c:pt idx="178">
                  <c:v>17.358338002954781</c:v>
                </c:pt>
                <c:pt idx="179">
                  <c:v>18.56397801279201</c:v>
                </c:pt>
                <c:pt idx="180">
                  <c:v>19.183273148133299</c:v>
                </c:pt>
                <c:pt idx="181">
                  <c:v>21.106119770425341</c:v>
                </c:pt>
                <c:pt idx="182">
                  <c:v>24.099108655783098</c:v>
                </c:pt>
                <c:pt idx="183">
                  <c:v>26.549158531830376</c:v>
                </c:pt>
                <c:pt idx="184">
                  <c:v>27.142697883703523</c:v>
                </c:pt>
                <c:pt idx="185">
                  <c:v>32.119528485585917</c:v>
                </c:pt>
                <c:pt idx="186">
                  <c:v>39.603784147071401</c:v>
                </c:pt>
                <c:pt idx="187">
                  <c:v>38.893631573034902</c:v>
                </c:pt>
                <c:pt idx="188">
                  <c:v>42.502498914650069</c:v>
                </c:pt>
                <c:pt idx="189">
                  <c:v>46.063639221566653</c:v>
                </c:pt>
                <c:pt idx="190">
                  <c:v>47.98888820914636</c:v>
                </c:pt>
                <c:pt idx="191">
                  <c:v>48.183324291075358</c:v>
                </c:pt>
                <c:pt idx="192">
                  <c:v>63.506394206861515</c:v>
                </c:pt>
                <c:pt idx="193">
                  <c:v>67.278750139914735</c:v>
                </c:pt>
                <c:pt idx="194">
                  <c:v>67.953927202074851</c:v>
                </c:pt>
                <c:pt idx="195">
                  <c:v>83.506453574716062</c:v>
                </c:pt>
                <c:pt idx="196">
                  <c:v>85.480222268805434</c:v>
                </c:pt>
                <c:pt idx="197">
                  <c:v>95.108357555674658</c:v>
                </c:pt>
                <c:pt idx="198">
                  <c:v>102.99790242559646</c:v>
                </c:pt>
                <c:pt idx="199">
                  <c:v>99.021812817237077</c:v>
                </c:pt>
                <c:pt idx="200">
                  <c:v>119.51295313003129</c:v>
                </c:pt>
                <c:pt idx="201">
                  <c:v>116.97453184747206</c:v>
                </c:pt>
                <c:pt idx="202">
                  <c:v>133.99699059046671</c:v>
                </c:pt>
                <c:pt idx="203">
                  <c:v>149.11012613970183</c:v>
                </c:pt>
                <c:pt idx="204">
                  <c:v>164.18925908318687</c:v>
                </c:pt>
                <c:pt idx="205">
                  <c:v>159.7346057509547</c:v>
                </c:pt>
                <c:pt idx="206">
                  <c:v>176.5106470497671</c:v>
                </c:pt>
                <c:pt idx="207">
                  <c:v>184.12899874709316</c:v>
                </c:pt>
                <c:pt idx="208">
                  <c:v>197.66048433136532</c:v>
                </c:pt>
                <c:pt idx="209">
                  <c:v>197.66048433136532</c:v>
                </c:pt>
                <c:pt idx="210">
                  <c:v>194.24440720742246</c:v>
                </c:pt>
                <c:pt idx="211">
                  <c:v>215.06662073722063</c:v>
                </c:pt>
                <c:pt idx="212">
                  <c:v>240.32320174969274</c:v>
                </c:pt>
                <c:pt idx="213">
                  <c:v>247.72436599969325</c:v>
                </c:pt>
                <c:pt idx="214">
                  <c:v>270.40705978498335</c:v>
                </c:pt>
                <c:pt idx="215">
                  <c:v>313.79468129836403</c:v>
                </c:pt>
                <c:pt idx="216">
                  <c:v>326.01835523928696</c:v>
                </c:pt>
                <c:pt idx="217">
                  <c:v>398.28846246443152</c:v>
                </c:pt>
                <c:pt idx="218">
                  <c:v>420.47799370384774</c:v>
                </c:pt>
                <c:pt idx="219">
                  <c:v>411.55280900951084</c:v>
                </c:pt>
                <c:pt idx="220">
                  <c:v>424.96505277163971</c:v>
                </c:pt>
                <c:pt idx="221">
                  <c:v>420.47799370384774</c:v>
                </c:pt>
                <c:pt idx="222">
                  <c:v>416.00722165098642</c:v>
                </c:pt>
                <c:pt idx="223">
                  <c:v>484.74725207162078</c:v>
                </c:pt>
                <c:pt idx="224">
                  <c:v>542.23667255164889</c:v>
                </c:pt>
                <c:pt idx="225">
                  <c:v>518.02099258703925</c:v>
                </c:pt>
                <c:pt idx="226">
                  <c:v>508.43872590785452</c:v>
                </c:pt>
                <c:pt idx="227">
                  <c:v>571.7775925294502</c:v>
                </c:pt>
                <c:pt idx="228">
                  <c:v>601.83320455565013</c:v>
                </c:pt>
                <c:pt idx="229">
                  <c:v>673.90186160781775</c:v>
                </c:pt>
                <c:pt idx="230">
                  <c:v>775.85843627681152</c:v>
                </c:pt>
                <c:pt idx="231">
                  <c:v>759.45297644762366</c:v>
                </c:pt>
                <c:pt idx="232">
                  <c:v>831.34932260806738</c:v>
                </c:pt>
                <c:pt idx="233">
                  <c:v>905.29233350071922</c:v>
                </c:pt>
                <c:pt idx="234">
                  <c:v>893.78648089259661</c:v>
                </c:pt>
                <c:pt idx="235">
                  <c:v>870.91561190219545</c:v>
                </c:pt>
                <c:pt idx="236">
                  <c:v>945.92785595954899</c:v>
                </c:pt>
                <c:pt idx="237">
                  <c:v>916.8447646701477</c:v>
                </c:pt>
                <c:pt idx="238">
                  <c:v>870.91561190219545</c:v>
                </c:pt>
                <c:pt idx="239">
                  <c:v>911.06274376536373</c:v>
                </c:pt>
                <c:pt idx="240">
                  <c:v>911.06274376536373</c:v>
                </c:pt>
                <c:pt idx="241">
                  <c:v>1107.8075407168901</c:v>
                </c:pt>
                <c:pt idx="242">
                  <c:v>1089.428886788621</c:v>
                </c:pt>
                <c:pt idx="243">
                  <c:v>1101.6706841333751</c:v>
                </c:pt>
                <c:pt idx="244">
                  <c:v>1077.2298306007772</c:v>
                </c:pt>
                <c:pt idx="245">
                  <c:v>1132.4607080589665</c:v>
                </c:pt>
                <c:pt idx="246">
                  <c:v>1046.9206749146003</c:v>
                </c:pt>
                <c:pt idx="247">
                  <c:v>1126.2816098860892</c:v>
                </c:pt>
                <c:pt idx="248">
                  <c:v>1083.3240019636162</c:v>
                </c:pt>
                <c:pt idx="249">
                  <c:v>1059.0118819244656</c:v>
                </c:pt>
                <c:pt idx="250">
                  <c:v>1089.428886788621</c:v>
                </c:pt>
                <c:pt idx="251">
                  <c:v>1034.8730132237229</c:v>
                </c:pt>
                <c:pt idx="252">
                  <c:v>1034.8730132237229</c:v>
                </c:pt>
                <c:pt idx="253">
                  <c:v>1071.1464010801278</c:v>
                </c:pt>
                <c:pt idx="254">
                  <c:v>1010.909272579534</c:v>
                </c:pt>
                <c:pt idx="255">
                  <c:v>940.08828342559877</c:v>
                </c:pt>
                <c:pt idx="256">
                  <c:v>940.08828342559877</c:v>
                </c:pt>
                <c:pt idx="257">
                  <c:v>975.29624511330735</c:v>
                </c:pt>
                <c:pt idx="258">
                  <c:v>928.44350371544692</c:v>
                </c:pt>
                <c:pt idx="259">
                  <c:v>1065.0737419491743</c:v>
                </c:pt>
                <c:pt idx="260">
                  <c:v>916.8447646701477</c:v>
                </c:pt>
                <c:pt idx="261">
                  <c:v>975.29624511330735</c:v>
                </c:pt>
                <c:pt idx="262">
                  <c:v>820.15308057518337</c:v>
                </c:pt>
                <c:pt idx="263">
                  <c:v>786.85793364948381</c:v>
                </c:pt>
                <c:pt idx="264">
                  <c:v>764.90890485293812</c:v>
                </c:pt>
                <c:pt idx="265">
                  <c:v>764.90890485293812</c:v>
                </c:pt>
                <c:pt idx="266">
                  <c:v>716.26305376548669</c:v>
                </c:pt>
                <c:pt idx="267">
                  <c:v>663.44369030045766</c:v>
                </c:pt>
                <c:pt idx="268">
                  <c:v>596.78868155749456</c:v>
                </c:pt>
                <c:pt idx="269">
                  <c:v>611.96414195379987</c:v>
                </c:pt>
                <c:pt idx="270">
                  <c:v>601.83320455565013</c:v>
                </c:pt>
                <c:pt idx="271">
                  <c:v>508.43872590785452</c:v>
                </c:pt>
                <c:pt idx="272">
                  <c:v>522.83453007697381</c:v>
                </c:pt>
                <c:pt idx="273">
                  <c:v>484.74725207162078</c:v>
                </c:pt>
                <c:pt idx="274">
                  <c:v>407.1148289010622</c:v>
                </c:pt>
                <c:pt idx="275">
                  <c:v>355.16846322977051</c:v>
                </c:pt>
                <c:pt idx="276">
                  <c:v>334.25795941192547</c:v>
                </c:pt>
                <c:pt idx="277">
                  <c:v>289.84523234976035</c:v>
                </c:pt>
                <c:pt idx="278">
                  <c:v>247.72436599969325</c:v>
                </c:pt>
                <c:pt idx="279">
                  <c:v>247.72436599969325</c:v>
                </c:pt>
                <c:pt idx="280">
                  <c:v>266.57735019438076</c:v>
                </c:pt>
                <c:pt idx="281">
                  <c:v>251.45518299340515</c:v>
                </c:pt>
                <c:pt idx="282">
                  <c:v>233.00344816097072</c:v>
                </c:pt>
                <c:pt idx="283">
                  <c:v>225.76606837558197</c:v>
                </c:pt>
                <c:pt idx="284">
                  <c:v>240.32320174969274</c:v>
                </c:pt>
                <c:pt idx="285">
                  <c:v>215.06662073722063</c:v>
                </c:pt>
                <c:pt idx="286">
                  <c:v>194.24440720742246</c:v>
                </c:pt>
                <c:pt idx="287">
                  <c:v>168.04409590538276</c:v>
                </c:pt>
                <c:pt idx="288">
                  <c:v>148.1860253645483</c:v>
                </c:pt>
                <c:pt idx="289">
                  <c:v>131.3427389282956</c:v>
                </c:pt>
                <c:pt idx="290">
                  <c:v>140.57066762225733</c:v>
                </c:pt>
                <c:pt idx="291">
                  <c:v>128.417640950258</c:v>
                </c:pt>
                <c:pt idx="292">
                  <c:v>113.3456396184021</c:v>
                </c:pt>
                <c:pt idx="293">
                  <c:v>110.85966066933442</c:v>
                </c:pt>
                <c:pt idx="294">
                  <c:v>104.33704558907196</c:v>
                </c:pt>
                <c:pt idx="295">
                  <c:v>106.76472416740236</c:v>
                </c:pt>
                <c:pt idx="296">
                  <c:v>104.06866872265286</c:v>
                </c:pt>
                <c:pt idx="297">
                  <c:v>100.34025658649021</c:v>
                </c:pt>
                <c:pt idx="298">
                  <c:v>92.023242095638381</c:v>
                </c:pt>
                <c:pt idx="299">
                  <c:v>83.015945372088325</c:v>
                </c:pt>
                <c:pt idx="300">
                  <c:v>79.856452019111629</c:v>
                </c:pt>
                <c:pt idx="301">
                  <c:v>78.176012560396117</c:v>
                </c:pt>
                <c:pt idx="302">
                  <c:v>76.747334001577229</c:v>
                </c:pt>
                <c:pt idx="303">
                  <c:v>67.953927202074851</c:v>
                </c:pt>
                <c:pt idx="304">
                  <c:v>70.912154678751264</c:v>
                </c:pt>
                <c:pt idx="305">
                  <c:v>68.858545947606231</c:v>
                </c:pt>
                <c:pt idx="306">
                  <c:v>67.278750139914735</c:v>
                </c:pt>
                <c:pt idx="307">
                  <c:v>70.682735273480816</c:v>
                </c:pt>
                <c:pt idx="308">
                  <c:v>67.728554613380652</c:v>
                </c:pt>
                <c:pt idx="309">
                  <c:v>69.768155214684398</c:v>
                </c:pt>
                <c:pt idx="310">
                  <c:v>61.114568633292663</c:v>
                </c:pt>
                <c:pt idx="311">
                  <c:v>63.945438426058161</c:v>
                </c:pt>
                <c:pt idx="312">
                  <c:v>59.826390440386746</c:v>
                </c:pt>
                <c:pt idx="313">
                  <c:v>55.203798592760634</c:v>
                </c:pt>
                <c:pt idx="314">
                  <c:v>52.144178353429737</c:v>
                </c:pt>
                <c:pt idx="315">
                  <c:v>51.14116024860288</c:v>
                </c:pt>
                <c:pt idx="316">
                  <c:v>52.144178353429737</c:v>
                </c:pt>
                <c:pt idx="317">
                  <c:v>51.541349530008866</c:v>
                </c:pt>
                <c:pt idx="318">
                  <c:v>46.445899659510921</c:v>
                </c:pt>
                <c:pt idx="319">
                  <c:v>41.041575814429798</c:v>
                </c:pt>
                <c:pt idx="320">
                  <c:v>40.140231360322915</c:v>
                </c:pt>
                <c:pt idx="321">
                  <c:v>41.222930690519497</c:v>
                </c:pt>
                <c:pt idx="322">
                  <c:v>38.540753342160045</c:v>
                </c:pt>
                <c:pt idx="323">
                  <c:v>38.014193510835113</c:v>
                </c:pt>
                <c:pt idx="324">
                  <c:v>37.664997159931509</c:v>
                </c:pt>
                <c:pt idx="325">
                  <c:v>36.626296587153966</c:v>
                </c:pt>
                <c:pt idx="326">
                  <c:v>34.589221699818708</c:v>
                </c:pt>
                <c:pt idx="327">
                  <c:v>32.606585277170176</c:v>
                </c:pt>
                <c:pt idx="328">
                  <c:v>32.769705731965544</c:v>
                </c:pt>
                <c:pt idx="329">
                  <c:v>35.431433659135266</c:v>
                </c:pt>
                <c:pt idx="330">
                  <c:v>33.756460555302461</c:v>
                </c:pt>
                <c:pt idx="331">
                  <c:v>30.679214065811415</c:v>
                </c:pt>
                <c:pt idx="332">
                  <c:v>29.425423185082298</c:v>
                </c:pt>
                <c:pt idx="333">
                  <c:v>27.441879330544356</c:v>
                </c:pt>
                <c:pt idx="334">
                  <c:v>25.381494735354934</c:v>
                </c:pt>
                <c:pt idx="335">
                  <c:v>25.237367526505022</c:v>
                </c:pt>
                <c:pt idx="336">
                  <c:v>30.679214065811415</c:v>
                </c:pt>
                <c:pt idx="337">
                  <c:v>26.993709300492956</c:v>
                </c:pt>
                <c:pt idx="338">
                  <c:v>25.237367526505022</c:v>
                </c:pt>
                <c:pt idx="339">
                  <c:v>23.958679533404759</c:v>
                </c:pt>
                <c:pt idx="340">
                  <c:v>23.262750913004382</c:v>
                </c:pt>
                <c:pt idx="341">
                  <c:v>24.522872618576809</c:v>
                </c:pt>
                <c:pt idx="342">
                  <c:v>23.958679533404759</c:v>
                </c:pt>
                <c:pt idx="343">
                  <c:v>23.262750913004382</c:v>
                </c:pt>
                <c:pt idx="344">
                  <c:v>23.401105805569134</c:v>
                </c:pt>
                <c:pt idx="345">
                  <c:v>25.237367526505022</c:v>
                </c:pt>
                <c:pt idx="346">
                  <c:v>25.093648986824835</c:v>
                </c:pt>
                <c:pt idx="347">
                  <c:v>24.38120576202251</c:v>
                </c:pt>
                <c:pt idx="348">
                  <c:v>26.696939087733689</c:v>
                </c:pt>
                <c:pt idx="349">
                  <c:v>23.818664118941083</c:v>
                </c:pt>
                <c:pt idx="350">
                  <c:v>23.539876685229942</c:v>
                </c:pt>
                <c:pt idx="351">
                  <c:v>23.818664118941083</c:v>
                </c:pt>
                <c:pt idx="352">
                  <c:v>22.441389520647558</c:v>
                </c:pt>
                <c:pt idx="353">
                  <c:v>21.237739786353455</c:v>
                </c:pt>
                <c:pt idx="354">
                  <c:v>20.97492570756663</c:v>
                </c:pt>
                <c:pt idx="355">
                  <c:v>21.635149571167538</c:v>
                </c:pt>
                <c:pt idx="356">
                  <c:v>21.635149571167538</c:v>
                </c:pt>
                <c:pt idx="357">
                  <c:v>19.81344665283731</c:v>
                </c:pt>
                <c:pt idx="358">
                  <c:v>20.844158198324688</c:v>
                </c:pt>
                <c:pt idx="359">
                  <c:v>21.768467425996132</c:v>
                </c:pt>
                <c:pt idx="360">
                  <c:v>22.441389520647558</c:v>
                </c:pt>
                <c:pt idx="361">
                  <c:v>21.237739786353455</c:v>
                </c:pt>
                <c:pt idx="362">
                  <c:v>19.81344665283731</c:v>
                </c:pt>
                <c:pt idx="363">
                  <c:v>21.106119770425341</c:v>
                </c:pt>
                <c:pt idx="364">
                  <c:v>19.183273148133299</c:v>
                </c:pt>
                <c:pt idx="365">
                  <c:v>19.3084400744224</c:v>
                </c:pt>
              </c:numCache>
            </c:numRef>
          </c:yVal>
          <c:smooth val="0"/>
          <c:extLst>
            <c:ext xmlns:c16="http://schemas.microsoft.com/office/drawing/2014/chart" uri="{C3380CC4-5D6E-409C-BE32-E72D297353CC}">
              <c16:uniqueId val="{00000001-9DD6-4538-A13E-7E53DDEA50BA}"/>
            </c:ext>
          </c:extLst>
        </c:ser>
        <c:dLbls>
          <c:showLegendKey val="0"/>
          <c:showVal val="0"/>
          <c:showCatName val="0"/>
          <c:showSerName val="0"/>
          <c:showPercent val="0"/>
          <c:showBubbleSize val="0"/>
        </c:dLbls>
        <c:axId val="337439592"/>
        <c:axId val="695880000"/>
      </c:scatterChart>
      <c:valAx>
        <c:axId val="337439592"/>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lang="en-US" sz="1100" b="1" i="0" u="none" strike="noStrike" kern="1200" baseline="0">
                    <a:solidFill>
                      <a:schemeClr val="tx1"/>
                    </a:solidFill>
                    <a:latin typeface="Gill Sans MT" panose="020B0502020104020203" pitchFamily="34" charset="0"/>
                    <a:ea typeface="+mn-ea"/>
                    <a:cs typeface="+mn-cs"/>
                  </a:defRPr>
                </a:pPr>
                <a:r>
                  <a:rPr lang="en-US" sz="1100"/>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lang="en-US" sz="1100" b="1" i="0" u="none" strike="noStrike" kern="1200" baseline="0">
                  <a:solidFill>
                    <a:schemeClr val="tx1"/>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lang="en-US" sz="1050" b="1" i="0" u="none" strike="noStrike" kern="1200" baseline="0">
                <a:solidFill>
                  <a:schemeClr val="tx1"/>
                </a:solidFill>
                <a:latin typeface="Gill Sans MT" panose="020B0502020104020203" pitchFamily="34" charset="0"/>
                <a:ea typeface="+mn-ea"/>
                <a:cs typeface="+mn-cs"/>
              </a:defRPr>
            </a:pPr>
            <a:endParaRPr lang="en-US"/>
          </a:p>
        </c:txPr>
        <c:crossAx val="695880000"/>
        <c:crosses val="autoZero"/>
        <c:crossBetween val="midCat"/>
        <c:majorUnit val="30"/>
        <c:minorUnit val="7"/>
      </c:valAx>
      <c:valAx>
        <c:axId val="695880000"/>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lang="en-US" sz="1100" b="1" i="0" u="none" strike="noStrike" kern="1200" baseline="0">
                    <a:solidFill>
                      <a:schemeClr val="tx1"/>
                    </a:solidFill>
                    <a:latin typeface="Gill Sans MT" panose="020B0502020104020203" pitchFamily="34" charset="0"/>
                    <a:ea typeface="+mn-ea"/>
                    <a:cs typeface="+mn-cs"/>
                  </a:defRPr>
                </a:pPr>
                <a:r>
                  <a:rPr lang="en-US" sz="1100"/>
                  <a:t>Daily Load (kg)</a:t>
                </a:r>
              </a:p>
            </c:rich>
          </c:tx>
          <c:layout>
            <c:manualLayout>
              <c:xMode val="edge"/>
              <c:yMode val="edge"/>
              <c:x val="3.5487492634849217E-2"/>
              <c:y val="0.28958005249343827"/>
            </c:manualLayout>
          </c:layout>
          <c:overlay val="0"/>
          <c:spPr>
            <a:noFill/>
            <a:ln>
              <a:noFill/>
            </a:ln>
            <a:effectLst/>
          </c:spPr>
          <c:txPr>
            <a:bodyPr rot="-5400000" spcFirstLastPara="1" vertOverflow="ellipsis" vert="horz" wrap="square" anchor="ctr" anchorCtr="1"/>
            <a:lstStyle/>
            <a:p>
              <a:pPr>
                <a:defRPr lang="en-US" sz="1100" b="1" i="0" u="none" strike="noStrike" kern="1200" baseline="0">
                  <a:solidFill>
                    <a:schemeClr val="tx1"/>
                  </a:solidFill>
                  <a:latin typeface="Gill Sans MT" panose="020B0502020104020203" pitchFamily="34" charset="0"/>
                  <a:ea typeface="+mn-ea"/>
                  <a:cs typeface="+mn-cs"/>
                </a:defRPr>
              </a:pPr>
              <a:endParaRPr lang="en-US"/>
            </a:p>
          </c:txPr>
        </c:title>
        <c:numFmt formatCode="#,##0_);\(#,##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lang="en-US" sz="1050" b="1" i="0" u="none" strike="noStrike" kern="1200" baseline="0">
                <a:solidFill>
                  <a:schemeClr val="tx1"/>
                </a:solidFill>
                <a:latin typeface="Gill Sans MT" panose="020B0502020104020203" pitchFamily="34" charset="0"/>
                <a:ea typeface="+mn-ea"/>
                <a:cs typeface="+mn-cs"/>
              </a:defRPr>
            </a:pPr>
            <a:endParaRPr lang="en-US"/>
          </a:p>
        </c:txPr>
        <c:crossAx val="337439592"/>
        <c:crosses val="autoZero"/>
        <c:crossBetween val="midCat"/>
        <c:minorUnit val="50"/>
      </c:valAx>
      <c:spPr>
        <a:noFill/>
        <a:ln>
          <a:solidFill>
            <a:schemeClr val="tx1">
              <a:lumMod val="50000"/>
              <a:lumOff val="50000"/>
            </a:schemeClr>
          </a:solidFill>
        </a:ln>
        <a:effectLst/>
      </c:spPr>
    </c:plotArea>
    <c:legend>
      <c:legendPos val="b"/>
      <c:layout>
        <c:manualLayout>
          <c:xMode val="edge"/>
          <c:yMode val="edge"/>
          <c:x val="0.2381615216144711"/>
          <c:y val="0.13282709192392497"/>
          <c:w val="0.65255183727034116"/>
          <c:h val="7.3387107099417453E-2"/>
        </c:manualLayout>
      </c:layout>
      <c:overlay val="0"/>
      <c:spPr>
        <a:noFill/>
        <a:ln>
          <a:noFill/>
        </a:ln>
        <a:effectLst/>
      </c:spPr>
      <c:txPr>
        <a:bodyPr rot="0" spcFirstLastPara="1" vertOverflow="ellipsis" vert="horz" wrap="square" anchor="ctr" anchorCtr="1"/>
        <a:lstStyle/>
        <a:p>
          <a:pPr>
            <a:defRPr lang="en-US" sz="1050" b="1" i="0" u="none" strike="noStrike" kern="1200" baseline="0">
              <a:solidFill>
                <a:schemeClr val="tx1"/>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lang="en-US" sz="1200" b="1" i="0" u="none" strike="noStrike" kern="1200" baseline="0">
          <a:solidFill>
            <a:schemeClr val="tx1"/>
          </a:solidFill>
          <a:latin typeface="Gill Sans MT" panose="020B0502020104020203" pitchFamily="34" charset="0"/>
          <a:ea typeface="+mn-ea"/>
          <a:cs typeface="+mn-cs"/>
        </a:defRPr>
      </a:pPr>
      <a:endParaRPr lang="en-US"/>
    </a:p>
  </c:txPr>
  <c:printSettings>
    <c:headerFooter/>
    <c:pageMargins b="0.75" l="0.7" r="0.7" t="0.75" header="0.3" footer="0.3"/>
    <c:pageSetup/>
  </c:printSettings>
  <c:userShapes r:id="rId3"/>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chemeClr val="tx1"/>
                </a:solidFill>
                <a:latin typeface="Gill Sans MT" panose="020B0502020104020203" pitchFamily="34" charset="0"/>
                <a:ea typeface="+mn-ea"/>
                <a:cs typeface="+mn-cs"/>
              </a:defRPr>
            </a:pPr>
            <a:r>
              <a:rPr lang="en-US" sz="1200"/>
              <a:t>Zinc Concentration at Durango</a:t>
            </a:r>
          </a:p>
        </c:rich>
      </c:tx>
      <c:layout>
        <c:manualLayout>
          <c:xMode val="edge"/>
          <c:yMode val="edge"/>
          <c:x val="0.29872396886321473"/>
          <c:y val="5.2396129625559673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chemeClr val="tx1"/>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8328287452440539"/>
          <c:y val="0.15307918827219769"/>
          <c:w val="0.75857820098069129"/>
          <c:h val="0.63741245758914278"/>
        </c:manualLayout>
      </c:layout>
      <c:scatterChart>
        <c:scatterStyle val="lineMarker"/>
        <c:varyColors val="0"/>
        <c:ser>
          <c:idx val="0"/>
          <c:order val="0"/>
          <c:tx>
            <c:v>Dissolved</c:v>
          </c:tx>
          <c:spPr>
            <a:ln w="22225" cap="rnd">
              <a:solidFill>
                <a:schemeClr val="tx2">
                  <a:lumMod val="60000"/>
                  <a:lumOff val="40000"/>
                </a:schemeClr>
              </a:solidFill>
              <a:round/>
            </a:ln>
            <a:effectLst/>
          </c:spPr>
          <c:marker>
            <c:symbol val="none"/>
          </c:marker>
          <c:xVal>
            <c:numRef>
              <c:f>'DURANGO_ Zn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 Zn Background'!$H$8:$H$373</c:f>
              <c:numCache>
                <c:formatCode>0.000</c:formatCode>
                <c:ptCount val="366"/>
                <c:pt idx="0">
                  <c:v>4.2730678349759417E-2</c:v>
                </c:pt>
                <c:pt idx="1">
                  <c:v>4.286328752522961E-2</c:v>
                </c:pt>
                <c:pt idx="2">
                  <c:v>4.27745677281028E-2</c:v>
                </c:pt>
                <c:pt idx="3">
                  <c:v>4.2953290095503319E-2</c:v>
                </c:pt>
                <c:pt idx="4">
                  <c:v>4.27745677281028E-2</c:v>
                </c:pt>
                <c:pt idx="5">
                  <c:v>4.2665420963162254E-2</c:v>
                </c:pt>
                <c:pt idx="6">
                  <c:v>4.2752584257772439E-2</c:v>
                </c:pt>
                <c:pt idx="7">
                  <c:v>4.2515776200965819E-2</c:v>
                </c:pt>
                <c:pt idx="8">
                  <c:v>4.27745677281028E-2</c:v>
                </c:pt>
                <c:pt idx="9">
                  <c:v>4.2998783251700284E-2</c:v>
                </c:pt>
                <c:pt idx="10">
                  <c:v>4.2998783251700284E-2</c:v>
                </c:pt>
                <c:pt idx="11">
                  <c:v>4.2998783251700284E-2</c:v>
                </c:pt>
                <c:pt idx="12">
                  <c:v>4.3137284281831591E-2</c:v>
                </c:pt>
                <c:pt idx="13">
                  <c:v>4.3231349833954963E-2</c:v>
                </c:pt>
                <c:pt idx="14">
                  <c:v>4.3231349833954963E-2</c:v>
                </c:pt>
                <c:pt idx="15">
                  <c:v>4.3350948592231889E-2</c:v>
                </c:pt>
                <c:pt idx="16">
                  <c:v>4.3255088215600881E-2</c:v>
                </c:pt>
                <c:pt idx="17">
                  <c:v>4.3375143626597661E-2</c:v>
                </c:pt>
                <c:pt idx="18">
                  <c:v>4.3302835752826709E-2</c:v>
                </c:pt>
                <c:pt idx="19">
                  <c:v>4.3207700869313935E-2</c:v>
                </c:pt>
                <c:pt idx="20">
                  <c:v>4.3113986820861379E-2</c:v>
                </c:pt>
                <c:pt idx="21">
                  <c:v>4.3399431951710775E-2</c:v>
                </c:pt>
                <c:pt idx="22">
                  <c:v>4.347286340067992E-2</c:v>
                </c:pt>
                <c:pt idx="23">
                  <c:v>4.359717884904378E-2</c:v>
                </c:pt>
                <c:pt idx="24">
                  <c:v>4.3723984117719238E-2</c:v>
                </c:pt>
                <c:pt idx="25">
                  <c:v>4.3723984117719238E-2</c:v>
                </c:pt>
                <c:pt idx="26">
                  <c:v>4.3723984117719238E-2</c:v>
                </c:pt>
                <c:pt idx="27">
                  <c:v>4.3932288226847978E-2</c:v>
                </c:pt>
                <c:pt idx="28">
                  <c:v>4.3723984117719238E-2</c:v>
                </c:pt>
                <c:pt idx="29">
                  <c:v>4.3723984117719238E-2</c:v>
                </c:pt>
                <c:pt idx="30">
                  <c:v>4.380130132462498E-2</c:v>
                </c:pt>
                <c:pt idx="31">
                  <c:v>4.3985445822052743E-2</c:v>
                </c:pt>
                <c:pt idx="32">
                  <c:v>4.3985445822052743E-2</c:v>
                </c:pt>
                <c:pt idx="33">
                  <c:v>4.3985445822052743E-2</c:v>
                </c:pt>
                <c:pt idx="34">
                  <c:v>4.4258067232334025E-2</c:v>
                </c:pt>
                <c:pt idx="35">
                  <c:v>4.414762319050413E-2</c:v>
                </c:pt>
                <c:pt idx="36">
                  <c:v>4.4342164055693911E-2</c:v>
                </c:pt>
                <c:pt idx="37">
                  <c:v>4.414762319050413E-2</c:v>
                </c:pt>
                <c:pt idx="38">
                  <c:v>4.4258067232334025E-2</c:v>
                </c:pt>
                <c:pt idx="39">
                  <c:v>4.4285977529119343E-2</c:v>
                </c:pt>
                <c:pt idx="40">
                  <c:v>4.448481187870406E-2</c:v>
                </c:pt>
                <c:pt idx="41">
                  <c:v>4.457193800658333E-2</c:v>
                </c:pt>
                <c:pt idx="42">
                  <c:v>4.448481187870406E-2</c:v>
                </c:pt>
                <c:pt idx="43">
                  <c:v>4.448481187870406E-2</c:v>
                </c:pt>
                <c:pt idx="44">
                  <c:v>4.4601242729515177E-2</c:v>
                </c:pt>
                <c:pt idx="45">
                  <c:v>4.448481187870406E-2</c:v>
                </c:pt>
                <c:pt idx="46">
                  <c:v>4.448481187870406E-2</c:v>
                </c:pt>
                <c:pt idx="47">
                  <c:v>4.448481187870406E-2</c:v>
                </c:pt>
                <c:pt idx="48">
                  <c:v>4.4719804806265542E-2</c:v>
                </c:pt>
                <c:pt idx="49">
                  <c:v>4.4932639918645177E-2</c:v>
                </c:pt>
                <c:pt idx="50">
                  <c:v>4.4963620435838958E-2</c:v>
                </c:pt>
                <c:pt idx="51">
                  <c:v>4.4963620435838958E-2</c:v>
                </c:pt>
                <c:pt idx="52">
                  <c:v>4.5089032554805987E-2</c:v>
                </c:pt>
                <c:pt idx="53">
                  <c:v>4.5026025837294453E-2</c:v>
                </c:pt>
                <c:pt idx="54">
                  <c:v>4.4932639918645177E-2</c:v>
                </c:pt>
                <c:pt idx="55">
                  <c:v>4.5026025837294453E-2</c:v>
                </c:pt>
                <c:pt idx="56">
                  <c:v>4.5089032554805987E-2</c:v>
                </c:pt>
                <c:pt idx="57">
                  <c:v>4.5184693880768241E-2</c:v>
                </c:pt>
                <c:pt idx="58">
                  <c:v>4.544681708276184E-2</c:v>
                </c:pt>
                <c:pt idx="59">
                  <c:v>4.5314450497629562E-2</c:v>
                </c:pt>
                <c:pt idx="60">
                  <c:v>4.5314450497629562E-2</c:v>
                </c:pt>
                <c:pt idx="61">
                  <c:v>4.5347293681008823E-2</c:v>
                </c:pt>
                <c:pt idx="62">
                  <c:v>4.5581892713191914E-2</c:v>
                </c:pt>
                <c:pt idx="63">
                  <c:v>4.5685039990187172E-2</c:v>
                </c:pt>
                <c:pt idx="64">
                  <c:v>4.5685039990187172E-2</c:v>
                </c:pt>
                <c:pt idx="65">
                  <c:v>4.5789816215317677E-2</c:v>
                </c:pt>
                <c:pt idx="66">
                  <c:v>4.6004451108108892E-2</c:v>
                </c:pt>
                <c:pt idx="67">
                  <c:v>4.6004451108108892E-2</c:v>
                </c:pt>
                <c:pt idx="68">
                  <c:v>4.6114413017523052E-2</c:v>
                </c:pt>
                <c:pt idx="69">
                  <c:v>4.6188737279431569E-2</c:v>
                </c:pt>
                <c:pt idx="70">
                  <c:v>4.6040904566001253E-2</c:v>
                </c:pt>
                <c:pt idx="71">
                  <c:v>4.6040904566001253E-2</c:v>
                </c:pt>
                <c:pt idx="72">
                  <c:v>4.6004451108108892E-2</c:v>
                </c:pt>
                <c:pt idx="73">
                  <c:v>4.6378229649983657E-2</c:v>
                </c:pt>
                <c:pt idx="74">
                  <c:v>4.6378229649983657E-2</c:v>
                </c:pt>
                <c:pt idx="75">
                  <c:v>4.645554622453938E-2</c:v>
                </c:pt>
                <c:pt idx="76">
                  <c:v>4.6573207779222123E-2</c:v>
                </c:pt>
                <c:pt idx="77">
                  <c:v>4.6612887854011208E-2</c:v>
                </c:pt>
                <c:pt idx="78">
                  <c:v>4.645554622453938E-2</c:v>
                </c:pt>
                <c:pt idx="79">
                  <c:v>4.6494539436195144E-2</c:v>
                </c:pt>
                <c:pt idx="80">
                  <c:v>4.6573207779222123E-2</c:v>
                </c:pt>
                <c:pt idx="81">
                  <c:v>4.6612887854011208E-2</c:v>
                </c:pt>
                <c:pt idx="82">
                  <c:v>4.6573207779222123E-2</c:v>
                </c:pt>
                <c:pt idx="83">
                  <c:v>4.6573207779222123E-2</c:v>
                </c:pt>
                <c:pt idx="84">
                  <c:v>4.6773973713797067E-2</c:v>
                </c:pt>
                <c:pt idx="85">
                  <c:v>4.6773973713797067E-2</c:v>
                </c:pt>
                <c:pt idx="86">
                  <c:v>4.6980854429067007E-2</c:v>
                </c:pt>
                <c:pt idx="87">
                  <c:v>4.7022995035972792E-2</c:v>
                </c:pt>
                <c:pt idx="88">
                  <c:v>4.681484974238518E-2</c:v>
                </c:pt>
                <c:pt idx="89">
                  <c:v>4.6897346325189042E-2</c:v>
                </c:pt>
                <c:pt idx="90">
                  <c:v>4.6938972502085209E-2</c:v>
                </c:pt>
                <c:pt idx="91">
                  <c:v>4.681484974238518E-2</c:v>
                </c:pt>
                <c:pt idx="92">
                  <c:v>4.681484974238518E-2</c:v>
                </c:pt>
                <c:pt idx="93">
                  <c:v>4.681484974238518E-2</c:v>
                </c:pt>
                <c:pt idx="94">
                  <c:v>4.6652801892383057E-2</c:v>
                </c:pt>
                <c:pt idx="95">
                  <c:v>4.6773973713797067E-2</c:v>
                </c:pt>
                <c:pt idx="96">
                  <c:v>4.6938972502085209E-2</c:v>
                </c:pt>
                <c:pt idx="97">
                  <c:v>4.6773973713797067E-2</c:v>
                </c:pt>
                <c:pt idx="98">
                  <c:v>4.681484974238518E-2</c:v>
                </c:pt>
                <c:pt idx="99">
                  <c:v>4.67333421879381E-2</c:v>
                </c:pt>
                <c:pt idx="100">
                  <c:v>4.6573207779222123E-2</c:v>
                </c:pt>
                <c:pt idx="101">
                  <c:v>4.681484974238518E-2</c:v>
                </c:pt>
                <c:pt idx="102">
                  <c:v>4.6855973016764897E-2</c:v>
                </c:pt>
                <c:pt idx="103">
                  <c:v>4.6980854429067007E-2</c:v>
                </c:pt>
                <c:pt idx="104">
                  <c:v>4.6773973713797067E-2</c:v>
                </c:pt>
                <c:pt idx="105">
                  <c:v>4.6652801892383057E-2</c:v>
                </c:pt>
                <c:pt idx="106">
                  <c:v>4.6773973713797067E-2</c:v>
                </c:pt>
                <c:pt idx="107">
                  <c:v>4.6773973713797067E-2</c:v>
                </c:pt>
                <c:pt idx="108">
                  <c:v>4.6980854429067007E-2</c:v>
                </c:pt>
                <c:pt idx="109">
                  <c:v>4.6897346325189042E-2</c:v>
                </c:pt>
                <c:pt idx="110">
                  <c:v>4.6652801892383057E-2</c:v>
                </c:pt>
                <c:pt idx="111">
                  <c:v>4.6612887854011208E-2</c:v>
                </c:pt>
                <c:pt idx="112">
                  <c:v>4.67333421879381E-2</c:v>
                </c:pt>
                <c:pt idx="113">
                  <c:v>4.67333421879381E-2</c:v>
                </c:pt>
                <c:pt idx="114">
                  <c:v>4.6855973016764897E-2</c:v>
                </c:pt>
                <c:pt idx="115">
                  <c:v>4.681484974238518E-2</c:v>
                </c:pt>
                <c:pt idx="116">
                  <c:v>4.6855973016764897E-2</c:v>
                </c:pt>
                <c:pt idx="117">
                  <c:v>4.6980854429067007E-2</c:v>
                </c:pt>
                <c:pt idx="118">
                  <c:v>4.6938972502085209E-2</c:v>
                </c:pt>
                <c:pt idx="119">
                  <c:v>4.6980854429067007E-2</c:v>
                </c:pt>
                <c:pt idx="120">
                  <c:v>4.6980854429067007E-2</c:v>
                </c:pt>
                <c:pt idx="121">
                  <c:v>4.6897346325189042E-2</c:v>
                </c:pt>
                <c:pt idx="122">
                  <c:v>4.6897346325189042E-2</c:v>
                </c:pt>
                <c:pt idx="123">
                  <c:v>4.6938972502085209E-2</c:v>
                </c:pt>
                <c:pt idx="124">
                  <c:v>4.6980854429067007E-2</c:v>
                </c:pt>
                <c:pt idx="125">
                  <c:v>4.6938972502085209E-2</c:v>
                </c:pt>
                <c:pt idx="126">
                  <c:v>4.6897346325189042E-2</c:v>
                </c:pt>
                <c:pt idx="127">
                  <c:v>4.6855973016764897E-2</c:v>
                </c:pt>
                <c:pt idx="128">
                  <c:v>4.6897346325189042E-2</c:v>
                </c:pt>
                <c:pt idx="129">
                  <c:v>4.681484974238518E-2</c:v>
                </c:pt>
                <c:pt idx="130">
                  <c:v>4.6897346325189042E-2</c:v>
                </c:pt>
                <c:pt idx="131">
                  <c:v>4.681484974238518E-2</c:v>
                </c:pt>
                <c:pt idx="132">
                  <c:v>4.6692952465977572E-2</c:v>
                </c:pt>
                <c:pt idx="133">
                  <c:v>4.6897346325189042E-2</c:v>
                </c:pt>
                <c:pt idx="134">
                  <c:v>4.6855973016764897E-2</c:v>
                </c:pt>
                <c:pt idx="135">
                  <c:v>4.6692952465977572E-2</c:v>
                </c:pt>
                <c:pt idx="136">
                  <c:v>4.6897346325189042E-2</c:v>
                </c:pt>
                <c:pt idx="137">
                  <c:v>4.681484974238518E-2</c:v>
                </c:pt>
                <c:pt idx="138">
                  <c:v>4.6773973713797067E-2</c:v>
                </c:pt>
                <c:pt idx="139">
                  <c:v>4.6652801892383057E-2</c:v>
                </c:pt>
                <c:pt idx="140">
                  <c:v>4.6855973016764897E-2</c:v>
                </c:pt>
                <c:pt idx="141">
                  <c:v>4.6652801892383057E-2</c:v>
                </c:pt>
                <c:pt idx="142">
                  <c:v>4.6652801892383057E-2</c:v>
                </c:pt>
                <c:pt idx="143">
                  <c:v>4.6573207779222123E-2</c:v>
                </c:pt>
                <c:pt idx="144">
                  <c:v>4.6494539436195144E-2</c:v>
                </c:pt>
                <c:pt idx="145">
                  <c:v>4.6652801892383057E-2</c:v>
                </c:pt>
                <c:pt idx="146">
                  <c:v>4.6573207779222123E-2</c:v>
                </c:pt>
                <c:pt idx="147">
                  <c:v>4.641677708801295E-2</c:v>
                </c:pt>
                <c:pt idx="148">
                  <c:v>4.6378229649983657E-2</c:v>
                </c:pt>
                <c:pt idx="149">
                  <c:v>4.6378229649983657E-2</c:v>
                </c:pt>
                <c:pt idx="150">
                  <c:v>4.6494539436195144E-2</c:v>
                </c:pt>
                <c:pt idx="151">
                  <c:v>4.6226210617376411E-2</c:v>
                </c:pt>
                <c:pt idx="152">
                  <c:v>4.633990157046463E-2</c:v>
                </c:pt>
                <c:pt idx="153">
                  <c:v>4.6114413017523052E-2</c:v>
                </c:pt>
                <c:pt idx="154">
                  <c:v>4.589626975632493E-2</c:v>
                </c:pt>
                <c:pt idx="155">
                  <c:v>4.6077557855351392E-2</c:v>
                </c:pt>
                <c:pt idx="156">
                  <c:v>4.5968195470326399E-2</c:v>
                </c:pt>
                <c:pt idx="157">
                  <c:v>4.6151472124487773E-2</c:v>
                </c:pt>
                <c:pt idx="158">
                  <c:v>4.5825111911910139E-2</c:v>
                </c:pt>
                <c:pt idx="159">
                  <c:v>4.5825111911910139E-2</c:v>
                </c:pt>
                <c:pt idx="160">
                  <c:v>4.5581892713191914E-2</c:v>
                </c:pt>
                <c:pt idx="161">
                  <c:v>4.5514009861318851E-2</c:v>
                </c:pt>
                <c:pt idx="162">
                  <c:v>4.5347293681008823E-2</c:v>
                </c:pt>
                <c:pt idx="163">
                  <c:v>4.5281770411869295E-2</c:v>
                </c:pt>
                <c:pt idx="164">
                  <c:v>4.5089032554805987E-2</c:v>
                </c:pt>
                <c:pt idx="165">
                  <c:v>4.4840571617584056E-2</c:v>
                </c:pt>
                <c:pt idx="166">
                  <c:v>4.4840571617584056E-2</c:v>
                </c:pt>
                <c:pt idx="167">
                  <c:v>4.4840571617584056E-2</c:v>
                </c:pt>
                <c:pt idx="168">
                  <c:v>4.4749786863006534E-2</c:v>
                </c:pt>
                <c:pt idx="169">
                  <c:v>4.4601242729515177E-2</c:v>
                </c:pt>
                <c:pt idx="170">
                  <c:v>4.4601242729515177E-2</c:v>
                </c:pt>
                <c:pt idx="171">
                  <c:v>4.4370442271433948E-2</c:v>
                </c:pt>
                <c:pt idx="172">
                  <c:v>4.4258067232334025E-2</c:v>
                </c:pt>
                <c:pt idx="173">
                  <c:v>4.4012191464383892E-2</c:v>
                </c:pt>
                <c:pt idx="174">
                  <c:v>4.3547158991942322E-2</c:v>
                </c:pt>
                <c:pt idx="175">
                  <c:v>4.3326846186172233E-2</c:v>
                </c:pt>
                <c:pt idx="176">
                  <c:v>4.3231349833954963E-2</c:v>
                </c:pt>
                <c:pt idx="177">
                  <c:v>4.3113986820861379E-2</c:v>
                </c:pt>
                <c:pt idx="178">
                  <c:v>4.3231349833954963E-2</c:v>
                </c:pt>
                <c:pt idx="179">
                  <c:v>4.2998783251700284E-2</c:v>
                </c:pt>
                <c:pt idx="180">
                  <c:v>4.2885666570435285E-2</c:v>
                </c:pt>
                <c:pt idx="181">
                  <c:v>4.2558163598650292E-2</c:v>
                </c:pt>
                <c:pt idx="182">
                  <c:v>4.2107219241890211E-2</c:v>
                </c:pt>
                <c:pt idx="183">
                  <c:v>4.1780183775356132E-2</c:v>
                </c:pt>
                <c:pt idx="184">
                  <c:v>4.1705725074882807E-2</c:v>
                </c:pt>
                <c:pt idx="185">
                  <c:v>4.1140993592139012E-2</c:v>
                </c:pt>
                <c:pt idx="186">
                  <c:v>4.0442609724513044E-2</c:v>
                </c:pt>
                <c:pt idx="187">
                  <c:v>4.0502796638329522E-2</c:v>
                </c:pt>
                <c:pt idx="188">
                  <c:v>4.0207854849372476E-2</c:v>
                </c:pt>
                <c:pt idx="189">
                  <c:v>3.9940816527670966E-2</c:v>
                </c:pt>
                <c:pt idx="190">
                  <c:v>3.9805052364332641E-2</c:v>
                </c:pt>
                <c:pt idx="191">
                  <c:v>3.979164950610891E-2</c:v>
                </c:pt>
                <c:pt idx="192">
                  <c:v>3.8877833879594981E-2</c:v>
                </c:pt>
                <c:pt idx="193">
                  <c:v>3.8687156310569022E-2</c:v>
                </c:pt>
                <c:pt idx="194">
                  <c:v>3.865416806499624E-2</c:v>
                </c:pt>
                <c:pt idx="195">
                  <c:v>3.7973773021643738E-2</c:v>
                </c:pt>
                <c:pt idx="196">
                  <c:v>3.789669952411185E-2</c:v>
                </c:pt>
                <c:pt idx="197">
                  <c:v>3.7544688251307697E-2</c:v>
                </c:pt>
                <c:pt idx="198">
                  <c:v>3.7281985583859659E-2</c:v>
                </c:pt>
                <c:pt idx="199">
                  <c:v>3.7411749337276465E-2</c:v>
                </c:pt>
                <c:pt idx="200">
                  <c:v>3.6792049700946357E-2</c:v>
                </c:pt>
                <c:pt idx="201">
                  <c:v>3.6862750717306006E-2</c:v>
                </c:pt>
                <c:pt idx="202">
                  <c:v>3.6415486423602567E-2</c:v>
                </c:pt>
                <c:pt idx="203">
                  <c:v>3.6063959423747897E-2</c:v>
                </c:pt>
                <c:pt idx="204">
                  <c:v>3.5747330718035673E-2</c:v>
                </c:pt>
                <c:pt idx="205">
                  <c:v>3.5837710347778856E-2</c:v>
                </c:pt>
                <c:pt idx="206">
                  <c:v>3.5509672221193098E-2</c:v>
                </c:pt>
                <c:pt idx="207">
                  <c:v>3.5370968078761542E-2</c:v>
                </c:pt>
                <c:pt idx="208">
                  <c:v>3.5138327462111395E-2</c:v>
                </c:pt>
                <c:pt idx="209">
                  <c:v>3.5138327462111395E-2</c:v>
                </c:pt>
                <c:pt idx="210">
                  <c:v>3.5195503569529989E-2</c:v>
                </c:pt>
                <c:pt idx="211">
                  <c:v>3.4861697530442139E-2</c:v>
                </c:pt>
                <c:pt idx="212">
                  <c:v>3.4498194770814748E-2</c:v>
                </c:pt>
                <c:pt idx="213">
                  <c:v>3.4398992192727171E-2</c:v>
                </c:pt>
                <c:pt idx="214">
                  <c:v>3.411270326691896E-2</c:v>
                </c:pt>
                <c:pt idx="215">
                  <c:v>3.3627368820038875E-2</c:v>
                </c:pt>
                <c:pt idx="216">
                  <c:v>3.3502941048428624E-2</c:v>
                </c:pt>
                <c:pt idx="217">
                  <c:v>3.2852564638653187E-2</c:v>
                </c:pt>
                <c:pt idx="218">
                  <c:v>3.2676943814676979E-2</c:v>
                </c:pt>
                <c:pt idx="219">
                  <c:v>3.2746416123495943E-2</c:v>
                </c:pt>
                <c:pt idx="220">
                  <c:v>3.264258523133564E-2</c:v>
                </c:pt>
                <c:pt idx="221">
                  <c:v>3.2676943814676979E-2</c:v>
                </c:pt>
                <c:pt idx="222">
                  <c:v>3.2711552975132327E-2</c:v>
                </c:pt>
                <c:pt idx="223">
                  <c:v>3.2217288285223772E-2</c:v>
                </c:pt>
                <c:pt idx="224">
                  <c:v>3.1856294585942732E-2</c:v>
                </c:pt>
                <c:pt idx="225">
                  <c:v>3.2003318884824543E-2</c:v>
                </c:pt>
                <c:pt idx="226">
                  <c:v>3.206345729824743E-2</c:v>
                </c:pt>
                <c:pt idx="227">
                  <c:v>3.1685820742000312E-2</c:v>
                </c:pt>
                <c:pt idx="228">
                  <c:v>3.1521437155529963E-2</c:v>
                </c:pt>
                <c:pt idx="229">
                  <c:v>3.1159426310737978E-2</c:v>
                </c:pt>
                <c:pt idx="230">
                  <c:v>3.071034809392522E-2</c:v>
                </c:pt>
                <c:pt idx="231">
                  <c:v>3.0778333366364794E-2</c:v>
                </c:pt>
                <c:pt idx="232">
                  <c:v>3.0490947279029318E-2</c:v>
                </c:pt>
                <c:pt idx="233">
                  <c:v>3.022107934288689E-2</c:v>
                </c:pt>
                <c:pt idx="234">
                  <c:v>3.0261536224562315E-2</c:v>
                </c:pt>
                <c:pt idx="235">
                  <c:v>3.0343584205414657E-2</c:v>
                </c:pt>
                <c:pt idx="236">
                  <c:v>3.0082349894343149E-2</c:v>
                </c:pt>
                <c:pt idx="237">
                  <c:v>3.0180991988942217E-2</c:v>
                </c:pt>
                <c:pt idx="238">
                  <c:v>3.0343584205414657E-2</c:v>
                </c:pt>
                <c:pt idx="239">
                  <c:v>3.0200989866790727E-2</c:v>
                </c:pt>
                <c:pt idx="240">
                  <c:v>3.0200989866790727E-2</c:v>
                </c:pt>
                <c:pt idx="241">
                  <c:v>2.9585206452774297E-2</c:v>
                </c:pt>
                <c:pt idx="242">
                  <c:v>2.9637704163274443E-2</c:v>
                </c:pt>
                <c:pt idx="243">
                  <c:v>2.9602634570568886E-2</c:v>
                </c:pt>
                <c:pt idx="244">
                  <c:v>2.9673061845047189E-2</c:v>
                </c:pt>
                <c:pt idx="245">
                  <c:v>2.9516192835702705E-2</c:v>
                </c:pt>
                <c:pt idx="246">
                  <c:v>2.9762745695284025E-2</c:v>
                </c:pt>
                <c:pt idx="247">
                  <c:v>2.9533342452002148E-2</c:v>
                </c:pt>
                <c:pt idx="248">
                  <c:v>2.9655346719048233E-2</c:v>
                </c:pt>
                <c:pt idx="249">
                  <c:v>2.9726648231851643E-2</c:v>
                </c:pt>
                <c:pt idx="250">
                  <c:v>2.9637704163274443E-2</c:v>
                </c:pt>
                <c:pt idx="251">
                  <c:v>2.9799147162851203E-2</c:v>
                </c:pt>
                <c:pt idx="252">
                  <c:v>2.9799147162851203E-2</c:v>
                </c:pt>
                <c:pt idx="253">
                  <c:v>2.9690850096889525E-2</c:v>
                </c:pt>
                <c:pt idx="254">
                  <c:v>2.9872881353666874E-2</c:v>
                </c:pt>
                <c:pt idx="255">
                  <c:v>3.0101901168448044E-2</c:v>
                </c:pt>
                <c:pt idx="256">
                  <c:v>3.0101901168448044E-2</c:v>
                </c:pt>
                <c:pt idx="257">
                  <c:v>2.9985885920635485E-2</c:v>
                </c:pt>
                <c:pt idx="258">
                  <c:v>3.0141267950936256E-2</c:v>
                </c:pt>
                <c:pt idx="259">
                  <c:v>2.9708712036429857E-2</c:v>
                </c:pt>
                <c:pt idx="260">
                  <c:v>3.0180991988942217E-2</c:v>
                </c:pt>
                <c:pt idx="261">
                  <c:v>2.9985885920635485E-2</c:v>
                </c:pt>
                <c:pt idx="262">
                  <c:v>3.0533968818580361E-2</c:v>
                </c:pt>
                <c:pt idx="263">
                  <c:v>3.0665593438795592E-2</c:v>
                </c:pt>
                <c:pt idx="264">
                  <c:v>3.0755556407898139E-2</c:v>
                </c:pt>
                <c:pt idx="265">
                  <c:v>3.0755556407898139E-2</c:v>
                </c:pt>
                <c:pt idx="266">
                  <c:v>3.0964844287591095E-2</c:v>
                </c:pt>
                <c:pt idx="267">
                  <c:v>3.1209409997583891E-2</c:v>
                </c:pt>
                <c:pt idx="268">
                  <c:v>3.1548428571640079E-2</c:v>
                </c:pt>
                <c:pt idx="269">
                  <c:v>3.1467927257414291E-2</c:v>
                </c:pt>
                <c:pt idx="270">
                  <c:v>3.1521437155529963E-2</c:v>
                </c:pt>
                <c:pt idx="271">
                  <c:v>3.206345729824743E-2</c:v>
                </c:pt>
                <c:pt idx="272">
                  <c:v>3.1973538899758971E-2</c:v>
                </c:pt>
                <c:pt idx="273">
                  <c:v>3.2217288285223772E-2</c:v>
                </c:pt>
                <c:pt idx="274">
                  <c:v>3.2781536738813191E-2</c:v>
                </c:pt>
                <c:pt idx="275">
                  <c:v>3.3224434484720601E-2</c:v>
                </c:pt>
                <c:pt idx="276">
                  <c:v>3.342172184824542E-2</c:v>
                </c:pt>
                <c:pt idx="277">
                  <c:v>3.3886145569095361E-2</c:v>
                </c:pt>
                <c:pt idx="278">
                  <c:v>3.4398992192727171E-2</c:v>
                </c:pt>
                <c:pt idx="279">
                  <c:v>3.4398992192727171E-2</c:v>
                </c:pt>
                <c:pt idx="280">
                  <c:v>3.4159287490981759E-2</c:v>
                </c:pt>
                <c:pt idx="281">
                  <c:v>3.4350119639189394E-2</c:v>
                </c:pt>
                <c:pt idx="282">
                  <c:v>3.4599401357162253E-2</c:v>
                </c:pt>
                <c:pt idx="283">
                  <c:v>3.4702688360144153E-2</c:v>
                </c:pt>
                <c:pt idx="284">
                  <c:v>3.4498194770814748E-2</c:v>
                </c:pt>
                <c:pt idx="285">
                  <c:v>3.4861697530442139E-2</c:v>
                </c:pt>
                <c:pt idx="286">
                  <c:v>3.5195503569529989E-2</c:v>
                </c:pt>
                <c:pt idx="287">
                  <c:v>3.5671095248171185E-2</c:v>
                </c:pt>
                <c:pt idx="288">
                  <c:v>3.6084400809136802E-2</c:v>
                </c:pt>
                <c:pt idx="289">
                  <c:v>3.6481326669686606E-2</c:v>
                </c:pt>
                <c:pt idx="290">
                  <c:v>3.6257915100609522E-2</c:v>
                </c:pt>
                <c:pt idx="291">
                  <c:v>3.6555455060150933E-2</c:v>
                </c:pt>
                <c:pt idx="292">
                  <c:v>3.6966551095178657E-2</c:v>
                </c:pt>
                <c:pt idx="293">
                  <c:v>3.7039607294959469E-2</c:v>
                </c:pt>
                <c:pt idx="294">
                  <c:v>3.7239412510974602E-2</c:v>
                </c:pt>
                <c:pt idx="295">
                  <c:v>3.7163615712476519E-2</c:v>
                </c:pt>
                <c:pt idx="296">
                  <c:v>3.7247900368990096E-2</c:v>
                </c:pt>
                <c:pt idx="297">
                  <c:v>3.7368148948965139E-2</c:v>
                </c:pt>
                <c:pt idx="298">
                  <c:v>3.7653424071354226E-2</c:v>
                </c:pt>
                <c:pt idx="299">
                  <c:v>3.7993210973536994E-2</c:v>
                </c:pt>
                <c:pt idx="300">
                  <c:v>3.8121253130418691E-2</c:v>
                </c:pt>
                <c:pt idx="301">
                  <c:v>3.8191446134543956E-2</c:v>
                </c:pt>
                <c:pt idx="302">
                  <c:v>3.825232686617016E-2</c:v>
                </c:pt>
                <c:pt idx="303">
                  <c:v>3.865416806499624E-2</c:v>
                </c:pt>
                <c:pt idx="304">
                  <c:v>3.8513419584911515E-2</c:v>
                </c:pt>
                <c:pt idx="305">
                  <c:v>3.8610483168809946E-2</c:v>
                </c:pt>
                <c:pt idx="306">
                  <c:v>3.8687156310569022E-2</c:v>
                </c:pt>
                <c:pt idx="307">
                  <c:v>3.8524121695374482E-2</c:v>
                </c:pt>
                <c:pt idx="308">
                  <c:v>3.8665142629620244E-2</c:v>
                </c:pt>
                <c:pt idx="309">
                  <c:v>3.8567135982427718E-2</c:v>
                </c:pt>
                <c:pt idx="310">
                  <c:v>3.9004738040393207E-2</c:v>
                </c:pt>
                <c:pt idx="311">
                  <c:v>3.8855063479646665E-2</c:v>
                </c:pt>
                <c:pt idx="312">
                  <c:v>3.9075176439731754E-2</c:v>
                </c:pt>
                <c:pt idx="313">
                  <c:v>3.9341185970745873E-2</c:v>
                </c:pt>
                <c:pt idx="314">
                  <c:v>3.9529933347873872E-2</c:v>
                </c:pt>
                <c:pt idx="315">
                  <c:v>3.9594255354030397E-2</c:v>
                </c:pt>
                <c:pt idx="316">
                  <c:v>3.9529933347873872E-2</c:v>
                </c:pt>
                <c:pt idx="317">
                  <c:v>3.9568440079569916E-2</c:v>
                </c:pt>
                <c:pt idx="318">
                  <c:v>3.9913407940476341E-2</c:v>
                </c:pt>
                <c:pt idx="319">
                  <c:v>4.0324056047852254E-2</c:v>
                </c:pt>
                <c:pt idx="320">
                  <c:v>4.0397870816310265E-2</c:v>
                </c:pt>
                <c:pt idx="321">
                  <c:v>4.0309404037219942E-2</c:v>
                </c:pt>
                <c:pt idx="322">
                  <c:v>4.0533122683078036E-2</c:v>
                </c:pt>
                <c:pt idx="323">
                  <c:v>4.0578906679846934E-2</c:v>
                </c:pt>
                <c:pt idx="324">
                  <c:v>4.0609628181454867E-2</c:v>
                </c:pt>
                <c:pt idx="325">
                  <c:v>4.0702764217796755E-2</c:v>
                </c:pt>
                <c:pt idx="326">
                  <c:v>4.0893554095465454E-2</c:v>
                </c:pt>
                <c:pt idx="327">
                  <c:v>4.1090677075307211E-2</c:v>
                </c:pt>
                <c:pt idx="328">
                  <c:v>4.1073998718237074E-2</c:v>
                </c:pt>
                <c:pt idx="329">
                  <c:v>4.0813310474420904E-2</c:v>
                </c:pt>
                <c:pt idx="330">
                  <c:v>4.0974896807720193E-2</c:v>
                </c:pt>
                <c:pt idx="331">
                  <c:v>4.1294534481093804E-2</c:v>
                </c:pt>
                <c:pt idx="332">
                  <c:v>4.1434396131027514E-2</c:v>
                </c:pt>
                <c:pt idx="333">
                  <c:v>4.1668836093008248E-2</c:v>
                </c:pt>
                <c:pt idx="334">
                  <c:v>4.1931897978694059E-2</c:v>
                </c:pt>
                <c:pt idx="335">
                  <c:v>4.1951131089410384E-2</c:v>
                </c:pt>
                <c:pt idx="336">
                  <c:v>4.1294534481093804E-2</c:v>
                </c:pt>
                <c:pt idx="337">
                  <c:v>4.1724254174641137E-2</c:v>
                </c:pt>
                <c:pt idx="338">
                  <c:v>4.1951131089410384E-2</c:v>
                </c:pt>
                <c:pt idx="339">
                  <c:v>4.212701371636083E-2</c:v>
                </c:pt>
                <c:pt idx="340">
                  <c:v>4.2226957686778789E-2</c:v>
                </c:pt>
                <c:pt idx="341">
                  <c:v>4.2048217505223875E-2</c:v>
                </c:pt>
                <c:pt idx="342">
                  <c:v>4.212701371636083E-2</c:v>
                </c:pt>
                <c:pt idx="343">
                  <c:v>4.2226957686778789E-2</c:v>
                </c:pt>
                <c:pt idx="344">
                  <c:v>4.2206838035968301E-2</c:v>
                </c:pt>
                <c:pt idx="345">
                  <c:v>4.1951131089410384E-2</c:v>
                </c:pt>
                <c:pt idx="346">
                  <c:v>4.1970425109504772E-2</c:v>
                </c:pt>
                <c:pt idx="347">
                  <c:v>4.2067821515834034E-2</c:v>
                </c:pt>
                <c:pt idx="348">
                  <c:v>4.1761483199341976E-2</c:v>
                </c:pt>
                <c:pt idx="349">
                  <c:v>4.2146872443371404E-2</c:v>
                </c:pt>
                <c:pt idx="350">
                  <c:v>4.2186784210095786E-2</c:v>
                </c:pt>
                <c:pt idx="351">
                  <c:v>4.2146872443371404E-2</c:v>
                </c:pt>
                <c:pt idx="352">
                  <c:v>4.2349080674555645E-2</c:v>
                </c:pt>
                <c:pt idx="353">
                  <c:v>4.253693354417714E-2</c:v>
                </c:pt>
                <c:pt idx="354">
                  <c:v>4.2579466829233442E-2</c:v>
                </c:pt>
                <c:pt idx="355">
                  <c:v>4.2473677810389729E-2</c:v>
                </c:pt>
                <c:pt idx="356">
                  <c:v>4.2473677810389729E-2</c:v>
                </c:pt>
                <c:pt idx="357">
                  <c:v>4.27745677281028E-2</c:v>
                </c:pt>
                <c:pt idx="358">
                  <c:v>4.2600843705128962E-2</c:v>
                </c:pt>
                <c:pt idx="359">
                  <c:v>4.2452735854626583E-2</c:v>
                </c:pt>
                <c:pt idx="360">
                  <c:v>4.2349080674555645E-2</c:v>
                </c:pt>
                <c:pt idx="361">
                  <c:v>4.253693354417714E-2</c:v>
                </c:pt>
                <c:pt idx="362">
                  <c:v>4.27745677281028E-2</c:v>
                </c:pt>
                <c:pt idx="363">
                  <c:v>4.2558163598650292E-2</c:v>
                </c:pt>
                <c:pt idx="364">
                  <c:v>4.2885666570435285E-2</c:v>
                </c:pt>
                <c:pt idx="365">
                  <c:v>4.286328752522961E-2</c:v>
                </c:pt>
              </c:numCache>
            </c:numRef>
          </c:yVal>
          <c:smooth val="0"/>
          <c:extLst>
            <c:ext xmlns:c16="http://schemas.microsoft.com/office/drawing/2014/chart" uri="{C3380CC4-5D6E-409C-BE32-E72D297353CC}">
              <c16:uniqueId val="{00000000-C991-4871-9466-82B0C0D8B672}"/>
            </c:ext>
          </c:extLst>
        </c:ser>
        <c:ser>
          <c:idx val="1"/>
          <c:order val="1"/>
          <c:tx>
            <c:v>Particulate</c:v>
          </c:tx>
          <c:spPr>
            <a:ln w="22225" cap="rnd">
              <a:solidFill>
                <a:schemeClr val="accent2">
                  <a:lumMod val="75000"/>
                </a:schemeClr>
              </a:solidFill>
              <a:prstDash val="sysDash"/>
              <a:round/>
            </a:ln>
            <a:effectLst/>
          </c:spPr>
          <c:marker>
            <c:symbol val="none"/>
          </c:marker>
          <c:xVal>
            <c:numRef>
              <c:f>'DURANGO_ Zn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 Zn Background'!$I$8:$I$373</c:f>
              <c:numCache>
                <c:formatCode>0.000</c:formatCode>
                <c:ptCount val="366"/>
                <c:pt idx="0">
                  <c:v>2.4706948590675737E-2</c:v>
                </c:pt>
                <c:pt idx="1">
                  <c:v>2.4208668629120356E-2</c:v>
                </c:pt>
                <c:pt idx="2">
                  <c:v>2.4540726042990901E-2</c:v>
                </c:pt>
                <c:pt idx="3">
                  <c:v>2.3877186153023755E-2</c:v>
                </c:pt>
                <c:pt idx="4">
                  <c:v>2.4540726042990901E-2</c:v>
                </c:pt>
                <c:pt idx="5">
                  <c:v>2.4956501327922653E-2</c:v>
                </c:pt>
                <c:pt idx="6">
                  <c:v>2.4623822041701271E-2</c:v>
                </c:pt>
                <c:pt idx="7">
                  <c:v>2.5539675042049181E-2</c:v>
                </c:pt>
                <c:pt idx="8">
                  <c:v>2.4540726042990901E-2</c:v>
                </c:pt>
                <c:pt idx="9">
                  <c:v>2.3711683219260038E-2</c:v>
                </c:pt>
                <c:pt idx="10">
                  <c:v>2.3711683219260038E-2</c:v>
                </c:pt>
                <c:pt idx="11">
                  <c:v>2.3711683219260038E-2</c:v>
                </c:pt>
                <c:pt idx="12">
                  <c:v>2.3216242982786295E-2</c:v>
                </c:pt>
                <c:pt idx="13">
                  <c:v>2.2886941742712941E-2</c:v>
                </c:pt>
                <c:pt idx="14">
                  <c:v>2.2886941742712941E-2</c:v>
                </c:pt>
                <c:pt idx="15">
                  <c:v>2.2476583639384928E-2</c:v>
                </c:pt>
                <c:pt idx="16">
                  <c:v>2.2804752682113294E-2</c:v>
                </c:pt>
                <c:pt idx="17">
                  <c:v>2.2394695471407766E-2</c:v>
                </c:pt>
                <c:pt idx="18">
                  <c:v>2.2640547835501901E-2</c:v>
                </c:pt>
                <c:pt idx="19">
                  <c:v>2.2969186679416997E-2</c:v>
                </c:pt>
                <c:pt idx="20">
                  <c:v>2.3298697758646181E-2</c:v>
                </c:pt>
                <c:pt idx="21">
                  <c:v>2.2312871932807232E-2</c:v>
                </c:pt>
                <c:pt idx="22">
                  <c:v>2.2067804554074033E-2</c:v>
                </c:pt>
                <c:pt idx="23">
                  <c:v>2.16607992971527E-2</c:v>
                </c:pt>
                <c:pt idx="24">
                  <c:v>2.1255777557699473E-2</c:v>
                </c:pt>
                <c:pt idx="25">
                  <c:v>2.1255777557699473E-2</c:v>
                </c:pt>
                <c:pt idx="26">
                  <c:v>2.1255777557699473E-2</c:v>
                </c:pt>
                <c:pt idx="27">
                  <c:v>2.0612438780036546E-2</c:v>
                </c:pt>
                <c:pt idx="28">
                  <c:v>2.1255777557699473E-2</c:v>
                </c:pt>
                <c:pt idx="29">
                  <c:v>2.1255777557699473E-2</c:v>
                </c:pt>
                <c:pt idx="30">
                  <c:v>2.1013809845851938E-2</c:v>
                </c:pt>
                <c:pt idx="31">
                  <c:v>2.0452605668370705E-2</c:v>
                </c:pt>
                <c:pt idx="32">
                  <c:v>2.0452605668370705E-2</c:v>
                </c:pt>
                <c:pt idx="33">
                  <c:v>2.0452605668370705E-2</c:v>
                </c:pt>
                <c:pt idx="34">
                  <c:v>1.9660316534755862E-2</c:v>
                </c:pt>
                <c:pt idx="35">
                  <c:v>1.9975783206212128E-2</c:v>
                </c:pt>
                <c:pt idx="36">
                  <c:v>1.9425095454980223E-2</c:v>
                </c:pt>
                <c:pt idx="37">
                  <c:v>1.9975783206212128E-2</c:v>
                </c:pt>
                <c:pt idx="38">
                  <c:v>1.9660316534755862E-2</c:v>
                </c:pt>
                <c:pt idx="39">
                  <c:v>1.9581773937230318E-2</c:v>
                </c:pt>
                <c:pt idx="40">
                  <c:v>1.9035896350518444E-2</c:v>
                </c:pt>
                <c:pt idx="41">
                  <c:v>1.8804200769587609E-2</c:v>
                </c:pt>
                <c:pt idx="42">
                  <c:v>1.9035896350518444E-2</c:v>
                </c:pt>
                <c:pt idx="43">
                  <c:v>1.9035896350518444E-2</c:v>
                </c:pt>
                <c:pt idx="44">
                  <c:v>1.872729037578541E-2</c:v>
                </c:pt>
                <c:pt idx="45">
                  <c:v>1.9035896350518444E-2</c:v>
                </c:pt>
                <c:pt idx="46">
                  <c:v>1.9035896350518444E-2</c:v>
                </c:pt>
                <c:pt idx="47">
                  <c:v>1.9035896350518444E-2</c:v>
                </c:pt>
                <c:pt idx="48">
                  <c:v>1.8421338006934518E-2</c:v>
                </c:pt>
                <c:pt idx="49">
                  <c:v>1.7892927496998223E-2</c:v>
                </c:pt>
                <c:pt idx="50">
                  <c:v>1.7818223277469847E-2</c:v>
                </c:pt>
                <c:pt idx="51">
                  <c:v>1.7818223277469847E-2</c:v>
                </c:pt>
                <c:pt idx="52">
                  <c:v>1.7521510994532974E-2</c:v>
                </c:pt>
                <c:pt idx="53">
                  <c:v>1.7669438552100958E-2</c:v>
                </c:pt>
                <c:pt idx="54">
                  <c:v>1.7892927496998223E-2</c:v>
                </c:pt>
                <c:pt idx="55">
                  <c:v>1.7669438552100958E-2</c:v>
                </c:pt>
                <c:pt idx="56">
                  <c:v>1.7521510994532974E-2</c:v>
                </c:pt>
                <c:pt idx="57">
                  <c:v>1.7301296213377504E-2</c:v>
                </c:pt>
                <c:pt idx="58">
                  <c:v>1.6724698399485205E-2</c:v>
                </c:pt>
                <c:pt idx="59">
                  <c:v>1.7010980506716289E-2</c:v>
                </c:pt>
                <c:pt idx="60">
                  <c:v>1.7010980506716289E-2</c:v>
                </c:pt>
                <c:pt idx="61">
                  <c:v>1.6939020472102106E-2</c:v>
                </c:pt>
                <c:pt idx="62">
                  <c:v>1.644274971789933E-2</c:v>
                </c:pt>
                <c:pt idx="63">
                  <c:v>1.6234324563733915E-2</c:v>
                </c:pt>
                <c:pt idx="64">
                  <c:v>1.6234324563733915E-2</c:v>
                </c:pt>
                <c:pt idx="65">
                  <c:v>1.6028661583666282E-2</c:v>
                </c:pt>
                <c:pt idx="66">
                  <c:v>1.5626239383652096E-2</c:v>
                </c:pt>
                <c:pt idx="67">
                  <c:v>1.5626239383652096E-2</c:v>
                </c:pt>
                <c:pt idx="68">
                  <c:v>1.5429810517525455E-2</c:v>
                </c:pt>
                <c:pt idx="69">
                  <c:v>1.5300748709197787E-2</c:v>
                </c:pt>
                <c:pt idx="70">
                  <c:v>1.5560393918744586E-2</c:v>
                </c:pt>
                <c:pt idx="71">
                  <c:v>1.5560393918744586E-2</c:v>
                </c:pt>
                <c:pt idx="72">
                  <c:v>1.5626239383652096E-2</c:v>
                </c:pt>
                <c:pt idx="73">
                  <c:v>1.4985121651533595E-2</c:v>
                </c:pt>
                <c:pt idx="74">
                  <c:v>1.4985121651533595E-2</c:v>
                </c:pt>
                <c:pt idx="75">
                  <c:v>1.4861837907867492E-2</c:v>
                </c:pt>
                <c:pt idx="76">
                  <c:v>1.46802880621692E-2</c:v>
                </c:pt>
                <c:pt idx="77">
                  <c:v>1.4620704834576281E-2</c:v>
                </c:pt>
                <c:pt idx="78">
                  <c:v>1.4861837907867492E-2</c:v>
                </c:pt>
                <c:pt idx="79">
                  <c:v>1.4800863014723886E-2</c:v>
                </c:pt>
                <c:pt idx="80">
                  <c:v>1.46802880621692E-2</c:v>
                </c:pt>
                <c:pt idx="81">
                  <c:v>1.4620704834576281E-2</c:v>
                </c:pt>
                <c:pt idx="82">
                  <c:v>1.46802880621692E-2</c:v>
                </c:pt>
                <c:pt idx="83">
                  <c:v>1.46802880621692E-2</c:v>
                </c:pt>
                <c:pt idx="84">
                  <c:v>1.4387271132908719E-2</c:v>
                </c:pt>
                <c:pt idx="85">
                  <c:v>1.4387271132908719E-2</c:v>
                </c:pt>
                <c:pt idx="86">
                  <c:v>1.4107198888936689E-2</c:v>
                </c:pt>
                <c:pt idx="87">
                  <c:v>1.4052845215278775E-2</c:v>
                </c:pt>
                <c:pt idx="88">
                  <c:v>1.4330183024932108E-2</c:v>
                </c:pt>
                <c:pt idx="89">
                  <c:v>1.421759748706114E-2</c:v>
                </c:pt>
                <c:pt idx="90">
                  <c:v>1.416211976756393E-2</c:v>
                </c:pt>
                <c:pt idx="91">
                  <c:v>1.4330183024932108E-2</c:v>
                </c:pt>
                <c:pt idx="92">
                  <c:v>1.4330183024932108E-2</c:v>
                </c:pt>
                <c:pt idx="93">
                  <c:v>1.4330183024932108E-2</c:v>
                </c:pt>
                <c:pt idx="94">
                  <c:v>1.4561602603560875E-2</c:v>
                </c:pt>
                <c:pt idx="95">
                  <c:v>1.4387271132908719E-2</c:v>
                </c:pt>
                <c:pt idx="96">
                  <c:v>1.416211976756393E-2</c:v>
                </c:pt>
                <c:pt idx="97">
                  <c:v>1.4387271132908719E-2</c:v>
                </c:pt>
                <c:pt idx="98">
                  <c:v>1.4330183024932108E-2</c:v>
                </c:pt>
                <c:pt idx="99">
                  <c:v>1.4444876651382721E-2</c:v>
                </c:pt>
                <c:pt idx="100">
                  <c:v>1.46802880621692E-2</c:v>
                </c:pt>
                <c:pt idx="101">
                  <c:v>1.4330183024932108E-2</c:v>
                </c:pt>
                <c:pt idx="102">
                  <c:v>1.4273621890862176E-2</c:v>
                </c:pt>
                <c:pt idx="103">
                  <c:v>1.4107198888936689E-2</c:v>
                </c:pt>
                <c:pt idx="104">
                  <c:v>1.4387271132908719E-2</c:v>
                </c:pt>
                <c:pt idx="105">
                  <c:v>1.4561602603560875E-2</c:v>
                </c:pt>
                <c:pt idx="106">
                  <c:v>1.4387271132908719E-2</c:v>
                </c:pt>
                <c:pt idx="107">
                  <c:v>1.4387271132908719E-2</c:v>
                </c:pt>
                <c:pt idx="108">
                  <c:v>1.4107198888936689E-2</c:v>
                </c:pt>
                <c:pt idx="109">
                  <c:v>1.421759748706114E-2</c:v>
                </c:pt>
                <c:pt idx="110">
                  <c:v>1.4561602603560875E-2</c:v>
                </c:pt>
                <c:pt idx="111">
                  <c:v>1.4620704834576281E-2</c:v>
                </c:pt>
                <c:pt idx="112">
                  <c:v>1.4444876651382721E-2</c:v>
                </c:pt>
                <c:pt idx="113">
                  <c:v>1.4444876651382721E-2</c:v>
                </c:pt>
                <c:pt idx="114">
                  <c:v>1.4273621890862176E-2</c:v>
                </c:pt>
                <c:pt idx="115">
                  <c:v>1.4330183024932108E-2</c:v>
                </c:pt>
                <c:pt idx="116">
                  <c:v>1.4273621890862176E-2</c:v>
                </c:pt>
                <c:pt idx="117">
                  <c:v>1.4107198888936689E-2</c:v>
                </c:pt>
                <c:pt idx="118">
                  <c:v>1.416211976756393E-2</c:v>
                </c:pt>
                <c:pt idx="119">
                  <c:v>1.4107198888936689E-2</c:v>
                </c:pt>
                <c:pt idx="120">
                  <c:v>1.4107198888936689E-2</c:v>
                </c:pt>
                <c:pt idx="121">
                  <c:v>1.421759748706114E-2</c:v>
                </c:pt>
                <c:pt idx="122">
                  <c:v>1.421759748706114E-2</c:v>
                </c:pt>
                <c:pt idx="123">
                  <c:v>1.416211976756393E-2</c:v>
                </c:pt>
                <c:pt idx="124">
                  <c:v>1.4107198888936689E-2</c:v>
                </c:pt>
                <c:pt idx="125">
                  <c:v>1.416211976756393E-2</c:v>
                </c:pt>
                <c:pt idx="126">
                  <c:v>1.421759748706114E-2</c:v>
                </c:pt>
                <c:pt idx="127">
                  <c:v>1.4273621890862176E-2</c:v>
                </c:pt>
                <c:pt idx="128">
                  <c:v>1.421759748706114E-2</c:v>
                </c:pt>
                <c:pt idx="129">
                  <c:v>1.4330183024932108E-2</c:v>
                </c:pt>
                <c:pt idx="130">
                  <c:v>1.421759748706114E-2</c:v>
                </c:pt>
                <c:pt idx="131">
                  <c:v>1.4330183024932108E-2</c:v>
                </c:pt>
                <c:pt idx="132">
                  <c:v>1.4502990205311261E-2</c:v>
                </c:pt>
                <c:pt idx="133">
                  <c:v>1.421759748706114E-2</c:v>
                </c:pt>
                <c:pt idx="134">
                  <c:v>1.4273621890862176E-2</c:v>
                </c:pt>
                <c:pt idx="135">
                  <c:v>1.4502990205311261E-2</c:v>
                </c:pt>
                <c:pt idx="136">
                  <c:v>1.421759748706114E-2</c:v>
                </c:pt>
                <c:pt idx="137">
                  <c:v>1.4330183024932108E-2</c:v>
                </c:pt>
                <c:pt idx="138">
                  <c:v>1.4387271132908719E-2</c:v>
                </c:pt>
                <c:pt idx="139">
                  <c:v>1.4561602603560875E-2</c:v>
                </c:pt>
                <c:pt idx="140">
                  <c:v>1.4273621890862176E-2</c:v>
                </c:pt>
                <c:pt idx="141">
                  <c:v>1.4561602603560875E-2</c:v>
                </c:pt>
                <c:pt idx="142">
                  <c:v>1.4561602603560875E-2</c:v>
                </c:pt>
                <c:pt idx="143">
                  <c:v>1.46802880621692E-2</c:v>
                </c:pt>
                <c:pt idx="144">
                  <c:v>1.4800863014723886E-2</c:v>
                </c:pt>
                <c:pt idx="145">
                  <c:v>1.4561602603560875E-2</c:v>
                </c:pt>
                <c:pt idx="146">
                  <c:v>1.46802880621692E-2</c:v>
                </c:pt>
                <c:pt idx="147">
                  <c:v>1.4923260126317561E-2</c:v>
                </c:pt>
                <c:pt idx="148">
                  <c:v>1.4985121651533595E-2</c:v>
                </c:pt>
                <c:pt idx="149">
                  <c:v>1.4985121651533595E-2</c:v>
                </c:pt>
                <c:pt idx="150">
                  <c:v>1.4800863014723886E-2</c:v>
                </c:pt>
                <c:pt idx="151">
                  <c:v>1.5236805712365464E-2</c:v>
                </c:pt>
                <c:pt idx="152">
                  <c:v>1.5047414617410215E-2</c:v>
                </c:pt>
                <c:pt idx="153">
                  <c:v>1.5429810517525455E-2</c:v>
                </c:pt>
                <c:pt idx="154">
                  <c:v>1.5825912970343636E-2</c:v>
                </c:pt>
                <c:pt idx="155">
                  <c:v>1.5494915416864263E-2</c:v>
                </c:pt>
                <c:pt idx="156">
                  <c:v>1.569244529372521E-2</c:v>
                </c:pt>
                <c:pt idx="157">
                  <c:v>1.5365085984617166E-2</c:v>
                </c:pt>
                <c:pt idx="158">
                  <c:v>1.596074713969009E-2</c:v>
                </c:pt>
                <c:pt idx="159">
                  <c:v>1.596074713969009E-2</c:v>
                </c:pt>
                <c:pt idx="160">
                  <c:v>1.644274971789933E-2</c:v>
                </c:pt>
                <c:pt idx="161">
                  <c:v>1.6583162815118235E-2</c:v>
                </c:pt>
                <c:pt idx="162">
                  <c:v>1.6939020472102106E-2</c:v>
                </c:pt>
                <c:pt idx="163">
                  <c:v>1.70831925438093E-2</c:v>
                </c:pt>
                <c:pt idx="164">
                  <c:v>1.7521510994532974E-2</c:v>
                </c:pt>
                <c:pt idx="165">
                  <c:v>1.8118243102872411E-2</c:v>
                </c:pt>
                <c:pt idx="166">
                  <c:v>1.8118243102872411E-2</c:v>
                </c:pt>
                <c:pt idx="167">
                  <c:v>1.8118243102872411E-2</c:v>
                </c:pt>
                <c:pt idx="168">
                  <c:v>1.8345288136197291E-2</c:v>
                </c:pt>
                <c:pt idx="169">
                  <c:v>1.872729037578541E-2</c:v>
                </c:pt>
                <c:pt idx="170">
                  <c:v>1.872729037578541E-2</c:v>
                </c:pt>
                <c:pt idx="171">
                  <c:v>1.9346964826072732E-2</c:v>
                </c:pt>
                <c:pt idx="172">
                  <c:v>1.9660316534755862E-2</c:v>
                </c:pt>
                <c:pt idx="173">
                  <c:v>2.0372850857725944E-2</c:v>
                </c:pt>
                <c:pt idx="174">
                  <c:v>2.1823375468165762E-2</c:v>
                </c:pt>
                <c:pt idx="175">
                  <c:v>2.2558534924271678E-2</c:v>
                </c:pt>
                <c:pt idx="176">
                  <c:v>2.2886941742712941E-2</c:v>
                </c:pt>
                <c:pt idx="177">
                  <c:v>2.3298697758646181E-2</c:v>
                </c:pt>
                <c:pt idx="178">
                  <c:v>2.2886941742712941E-2</c:v>
                </c:pt>
                <c:pt idx="179">
                  <c:v>2.3711683219260038E-2</c:v>
                </c:pt>
                <c:pt idx="180">
                  <c:v>2.4125741321965377E-2</c:v>
                </c:pt>
                <c:pt idx="181">
                  <c:v>2.5372940351684414E-2</c:v>
                </c:pt>
                <c:pt idx="182">
                  <c:v>2.7210324842624478E-2</c:v>
                </c:pt>
                <c:pt idx="183">
                  <c:v>2.8632077972253367E-2</c:v>
                </c:pt>
                <c:pt idx="184">
                  <c:v>2.8966468859486671E-2</c:v>
                </c:pt>
                <c:pt idx="185">
                  <c:v>3.1634602499031772E-2</c:v>
                </c:pt>
                <c:pt idx="186">
                  <c:v>3.5266740038213229E-2</c:v>
                </c:pt>
                <c:pt idx="187">
                  <c:v>3.4938834739627389E-2</c:v>
                </c:pt>
                <c:pt idx="188">
                  <c:v>3.6573133610063702E-2</c:v>
                </c:pt>
                <c:pt idx="189">
                  <c:v>3.8112954324783066E-2</c:v>
                </c:pt>
                <c:pt idx="190">
                  <c:v>3.8918085626980015E-2</c:v>
                </c:pt>
                <c:pt idx="191">
                  <c:v>3.8998391870273708E-2</c:v>
                </c:pt>
                <c:pt idx="192">
                  <c:v>4.4831183957487142E-2</c:v>
                </c:pt>
                <c:pt idx="193">
                  <c:v>4.6139509396769196E-2</c:v>
                </c:pt>
                <c:pt idx="194">
                  <c:v>4.6369141523285917E-2</c:v>
                </c:pt>
                <c:pt idx="195">
                  <c:v>5.1326270923230111E-2</c:v>
                </c:pt>
                <c:pt idx="196">
                  <c:v>5.1914884936734074E-2</c:v>
                </c:pt>
                <c:pt idx="197">
                  <c:v>5.4675202265928868E-2</c:v>
                </c:pt>
                <c:pt idx="198">
                  <c:v>5.6813492768316431E-2</c:v>
                </c:pt>
                <c:pt idx="199">
                  <c:v>5.5748805876560226E-2</c:v>
                </c:pt>
                <c:pt idx="200">
                  <c:v>6.098510543437502E-2</c:v>
                </c:pt>
                <c:pt idx="201">
                  <c:v>6.0368092234995008E-2</c:v>
                </c:pt>
                <c:pt idx="202">
                  <c:v>6.4358631659788224E-2</c:v>
                </c:pt>
                <c:pt idx="203">
                  <c:v>6.7643125124273784E-2</c:v>
                </c:pt>
                <c:pt idx="204">
                  <c:v>7.0716351836400293E-2</c:v>
                </c:pt>
                <c:pt idx="205">
                  <c:v>6.9827858079306637E-2</c:v>
                </c:pt>
                <c:pt idx="206">
                  <c:v>7.3096245674680593E-2</c:v>
                </c:pt>
                <c:pt idx="207">
                  <c:v>7.4514730495155057E-2</c:v>
                </c:pt>
                <c:pt idx="208">
                  <c:v>7.6943488625141498E-2</c:v>
                </c:pt>
                <c:pt idx="209">
                  <c:v>7.6943488625141498E-2</c:v>
                </c:pt>
                <c:pt idx="210">
                  <c:v>7.6340763860676175E-2</c:v>
                </c:pt>
                <c:pt idx="211">
                  <c:v>7.9913774412613214E-2</c:v>
                </c:pt>
                <c:pt idx="212">
                  <c:v>8.3955887482281499E-2</c:v>
                </c:pt>
                <c:pt idx="213">
                  <c:v>8.5086974509727853E-2</c:v>
                </c:pt>
                <c:pt idx="214">
                  <c:v>8.8419759686659327E-2</c:v>
                </c:pt>
                <c:pt idx="215">
                  <c:v>9.4307881053718179E-2</c:v>
                </c:pt>
                <c:pt idx="216">
                  <c:v>9.5866874622958564E-2</c:v>
                </c:pt>
                <c:pt idx="217">
                  <c:v>0.10435528414454515</c:v>
                </c:pt>
                <c:pt idx="218">
                  <c:v>0.10674774574602014</c:v>
                </c:pt>
                <c:pt idx="219">
                  <c:v>0.10579612551886791</c:v>
                </c:pt>
                <c:pt idx="220">
                  <c:v>0.10722091764347691</c:v>
                </c:pt>
                <c:pt idx="221">
                  <c:v>0.10674774574602014</c:v>
                </c:pt>
                <c:pt idx="222">
                  <c:v>0.10627281986560716</c:v>
                </c:pt>
                <c:pt idx="223">
                  <c:v>0.11321882004492118</c:v>
                </c:pt>
                <c:pt idx="224">
                  <c:v>0.11851916883735664</c:v>
                </c:pt>
                <c:pt idx="225">
                  <c:v>0.11633684693128815</c:v>
                </c:pt>
                <c:pt idx="226">
                  <c:v>0.11545358791644772</c:v>
                </c:pt>
                <c:pt idx="227">
                  <c:v>0.12109079764453395</c:v>
                </c:pt>
                <c:pt idx="228">
                  <c:v>0.12361306813520417</c:v>
                </c:pt>
                <c:pt idx="229">
                  <c:v>0.12931781853944174</c:v>
                </c:pt>
                <c:pt idx="230">
                  <c:v>0.13668970906476691</c:v>
                </c:pt>
                <c:pt idx="231">
                  <c:v>0.13555224772592395</c:v>
                </c:pt>
                <c:pt idx="232">
                  <c:v>0.1404137048689314</c:v>
                </c:pt>
                <c:pt idx="233">
                  <c:v>0.14510753992111319</c:v>
                </c:pt>
                <c:pt idx="234">
                  <c:v>0.14439580540056113</c:v>
                </c:pt>
                <c:pt idx="235">
                  <c:v>0.14296115422476235</c:v>
                </c:pt>
                <c:pt idx="236">
                  <c:v>0.14756998761042878</c:v>
                </c:pt>
                <c:pt idx="237">
                  <c:v>0.14581560474713023</c:v>
                </c:pt>
                <c:pt idx="238">
                  <c:v>0.14296115422476235</c:v>
                </c:pt>
                <c:pt idx="239">
                  <c:v>0.14546202838467709</c:v>
                </c:pt>
                <c:pt idx="240">
                  <c:v>0.14546202838467709</c:v>
                </c:pt>
                <c:pt idx="241">
                  <c:v>0.15667791788238911</c:v>
                </c:pt>
                <c:pt idx="242">
                  <c:v>0.15569482251767536</c:v>
                </c:pt>
                <c:pt idx="243">
                  <c:v>0.15635098526186147</c:v>
                </c:pt>
                <c:pt idx="244">
                  <c:v>0.15503556937787605</c:v>
                </c:pt>
                <c:pt idx="245">
                  <c:v>0.15797808299794019</c:v>
                </c:pt>
                <c:pt idx="246">
                  <c:v>0.15337369851328636</c:v>
                </c:pt>
                <c:pt idx="247">
                  <c:v>0.15765416865147158</c:v>
                </c:pt>
                <c:pt idx="248">
                  <c:v>0.15536558429331765</c:v>
                </c:pt>
                <c:pt idx="249">
                  <c:v>0.15404082296709248</c:v>
                </c:pt>
                <c:pt idx="250">
                  <c:v>0.15569482251767536</c:v>
                </c:pt>
                <c:pt idx="251">
                  <c:v>0.15270336593560802</c:v>
                </c:pt>
                <c:pt idx="252">
                  <c:v>0.15270336593560802</c:v>
                </c:pt>
                <c:pt idx="253">
                  <c:v>0.15470477363677909</c:v>
                </c:pt>
                <c:pt idx="254">
                  <c:v>0.15135293612738371</c:v>
                </c:pt>
                <c:pt idx="255">
                  <c:v>0.14722089374194919</c:v>
                </c:pt>
                <c:pt idx="256">
                  <c:v>0.14722089374194919</c:v>
                </c:pt>
                <c:pt idx="257">
                  <c:v>0.14930233781422469</c:v>
                </c:pt>
                <c:pt idx="258">
                  <c:v>0.14652004217328057</c:v>
                </c:pt>
                <c:pt idx="259">
                  <c:v>0.15437319290108414</c:v>
                </c:pt>
                <c:pt idx="260">
                  <c:v>0.14581560474713023</c:v>
                </c:pt>
                <c:pt idx="261">
                  <c:v>0.14930233781422469</c:v>
                </c:pt>
                <c:pt idx="262">
                  <c:v>0.13967703132377035</c:v>
                </c:pt>
                <c:pt idx="263">
                  <c:v>0.13744273474440144</c:v>
                </c:pt>
                <c:pt idx="264">
                  <c:v>0.13593246676812393</c:v>
                </c:pt>
                <c:pt idx="265">
                  <c:v>0.13593246676812393</c:v>
                </c:pt>
                <c:pt idx="266">
                  <c:v>0.13247123755855045</c:v>
                </c:pt>
                <c:pt idx="267">
                  <c:v>0.1285176956713196</c:v>
                </c:pt>
                <c:pt idx="268">
                  <c:v>0.12319602773034727</c:v>
                </c:pt>
                <c:pt idx="269">
                  <c:v>0.12444321861541735</c:v>
                </c:pt>
                <c:pt idx="270">
                  <c:v>0.12361306813520417</c:v>
                </c:pt>
                <c:pt idx="271">
                  <c:v>0.11545358791644772</c:v>
                </c:pt>
                <c:pt idx="272">
                  <c:v>0.11677624062690445</c:v>
                </c:pt>
                <c:pt idx="273">
                  <c:v>0.11321882004492118</c:v>
                </c:pt>
                <c:pt idx="274">
                  <c:v>0.10531764804336513</c:v>
                </c:pt>
                <c:pt idx="275">
                  <c:v>9.94312404823397E-2</c:v>
                </c:pt>
                <c:pt idx="276">
                  <c:v>9.6895578990778108E-2</c:v>
                </c:pt>
                <c:pt idx="277">
                  <c:v>9.1130578252696715E-2</c:v>
                </c:pt>
                <c:pt idx="278">
                  <c:v>8.5086974509727853E-2</c:v>
                </c:pt>
                <c:pt idx="279">
                  <c:v>8.5086974509727853E-2</c:v>
                </c:pt>
                <c:pt idx="280">
                  <c:v>8.7870455725470753E-2</c:v>
                </c:pt>
                <c:pt idx="281">
                  <c:v>8.564867779771651E-2</c:v>
                </c:pt>
                <c:pt idx="282">
                  <c:v>8.2814393382147522E-2</c:v>
                </c:pt>
                <c:pt idx="283">
                  <c:v>8.1662288001399908E-2</c:v>
                </c:pt>
                <c:pt idx="284">
                  <c:v>8.3955887482281499E-2</c:v>
                </c:pt>
                <c:pt idx="285">
                  <c:v>7.9913774412613214E-2</c:v>
                </c:pt>
                <c:pt idx="286">
                  <c:v>7.6340763860676175E-2</c:v>
                </c:pt>
                <c:pt idx="287">
                  <c:v>7.1472864483259124E-2</c:v>
                </c:pt>
                <c:pt idx="288">
                  <c:v>6.7448489811596068E-2</c:v>
                </c:pt>
                <c:pt idx="289">
                  <c:v>6.3758089388509964E-2</c:v>
                </c:pt>
                <c:pt idx="290">
                  <c:v>6.581452951247263E-2</c:v>
                </c:pt>
                <c:pt idx="291">
                  <c:v>6.3087407150287655E-2</c:v>
                </c:pt>
                <c:pt idx="292">
                  <c:v>5.947147051234597E-2</c:v>
                </c:pt>
                <c:pt idx="293">
                  <c:v>5.884697417957413E-2</c:v>
                </c:pt>
                <c:pt idx="294">
                  <c:v>5.7166423831873814E-2</c:v>
                </c:pt>
                <c:pt idx="295">
                  <c:v>5.7799242669420436E-2</c:v>
                </c:pt>
                <c:pt idx="296">
                  <c:v>5.7095915824267263E-2</c:v>
                </c:pt>
                <c:pt idx="297">
                  <c:v>5.6104687478371995E-2</c:v>
                </c:pt>
                <c:pt idx="298">
                  <c:v>5.3809836375390663E-2</c:v>
                </c:pt>
                <c:pt idx="299">
                  <c:v>5.1178706681014929E-2</c:v>
                </c:pt>
                <c:pt idx="300">
                  <c:v>5.0215520819253456E-2</c:v>
                </c:pt>
                <c:pt idx="301">
                  <c:v>4.9693988986113047E-2</c:v>
                </c:pt>
                <c:pt idx="302">
                  <c:v>4.9245344857198392E-2</c:v>
                </c:pt>
                <c:pt idx="303">
                  <c:v>4.6369141523285917E-2</c:v>
                </c:pt>
                <c:pt idx="304">
                  <c:v>4.7359878199732919E-2</c:v>
                </c:pt>
                <c:pt idx="305">
                  <c:v>4.6674734130335349E-2</c:v>
                </c:pt>
                <c:pt idx="306">
                  <c:v>4.6139509396769196E-2</c:v>
                </c:pt>
                <c:pt idx="307">
                  <c:v>4.7283917885262261E-2</c:v>
                </c:pt>
                <c:pt idx="308">
                  <c:v>4.6292639156747695E-2</c:v>
                </c:pt>
                <c:pt idx="309">
                  <c:v>4.6979659616411651E-2</c:v>
                </c:pt>
                <c:pt idx="310">
                  <c:v>4.3978228583131551E-2</c:v>
                </c:pt>
                <c:pt idx="311">
                  <c:v>4.4985728122700464E-2</c:v>
                </c:pt>
                <c:pt idx="312">
                  <c:v>4.3510873559986563E-2</c:v>
                </c:pt>
                <c:pt idx="313">
                  <c:v>4.1784626081021237E-2</c:v>
                </c:pt>
                <c:pt idx="314">
                  <c:v>4.0596429858770822E-2</c:v>
                </c:pt>
                <c:pt idx="315">
                  <c:v>4.0198379909394955E-2</c:v>
                </c:pt>
                <c:pt idx="316">
                  <c:v>4.0596429858770822E-2</c:v>
                </c:pt>
                <c:pt idx="317">
                  <c:v>4.0357717866795595E-2</c:v>
                </c:pt>
                <c:pt idx="318">
                  <c:v>3.8274279179052517E-2</c:v>
                </c:pt>
                <c:pt idx="319">
                  <c:v>3.5921003776474947E-2</c:v>
                </c:pt>
                <c:pt idx="320">
                  <c:v>3.55123337043321E-2</c:v>
                </c:pt>
                <c:pt idx="321">
                  <c:v>3.6002638379749874E-2</c:v>
                </c:pt>
                <c:pt idx="322">
                  <c:v>3.4774693802311296E-2</c:v>
                </c:pt>
                <c:pt idx="323">
                  <c:v>3.4528251361966189E-2</c:v>
                </c:pt>
                <c:pt idx="324">
                  <c:v>3.4363804710360879E-2</c:v>
                </c:pt>
                <c:pt idx="325">
                  <c:v>3.386975504725237E-2</c:v>
                </c:pt>
                <c:pt idx="326">
                  <c:v>3.2878625362659786E-2</c:v>
                </c:pt>
                <c:pt idx="327">
                  <c:v>3.18838204801421E-2</c:v>
                </c:pt>
                <c:pt idx="328">
                  <c:v>3.1966849454380164E-2</c:v>
                </c:pt>
                <c:pt idx="329">
                  <c:v>3.3292068980046829E-2</c:v>
                </c:pt>
                <c:pt idx="330">
                  <c:v>3.2464542776027894E-2</c:v>
                </c:pt>
                <c:pt idx="331">
                  <c:v>3.0885846835044417E-2</c:v>
                </c:pt>
                <c:pt idx="332">
                  <c:v>3.0219060809135334E-2</c:v>
                </c:pt>
                <c:pt idx="333">
                  <c:v>2.9133619111829601E-2</c:v>
                </c:pt>
                <c:pt idx="334">
                  <c:v>2.7963054045489877E-2</c:v>
                </c:pt>
                <c:pt idx="335">
                  <c:v>2.7879414284981474E-2</c:v>
                </c:pt>
                <c:pt idx="336">
                  <c:v>3.0885846835044417E-2</c:v>
                </c:pt>
                <c:pt idx="337">
                  <c:v>2.8882881665542259E-2</c:v>
                </c:pt>
                <c:pt idx="338">
                  <c:v>2.7879414284981474E-2</c:v>
                </c:pt>
                <c:pt idx="339">
                  <c:v>2.7126701837099476E-2</c:v>
                </c:pt>
                <c:pt idx="340">
                  <c:v>2.6708677845607098E-2</c:v>
                </c:pt>
                <c:pt idx="341">
                  <c:v>2.7461217952541583E-2</c:v>
                </c:pt>
                <c:pt idx="342">
                  <c:v>2.7126701837099476E-2</c:v>
                </c:pt>
                <c:pt idx="343">
                  <c:v>2.6708677845607098E-2</c:v>
                </c:pt>
                <c:pt idx="344">
                  <c:v>2.679226816119723E-2</c:v>
                </c:pt>
                <c:pt idx="345">
                  <c:v>2.7879414284981474E-2</c:v>
                </c:pt>
                <c:pt idx="346">
                  <c:v>2.7795773867767493E-2</c:v>
                </c:pt>
                <c:pt idx="347">
                  <c:v>2.7377583566365493E-2</c:v>
                </c:pt>
                <c:pt idx="348">
                  <c:v>2.8715685699919724E-2</c:v>
                </c:pt>
                <c:pt idx="349">
                  <c:v>2.7043083972392801E-2</c:v>
                </c:pt>
                <c:pt idx="350">
                  <c:v>2.6875866431129769E-2</c:v>
                </c:pt>
                <c:pt idx="351">
                  <c:v>2.7043083972392801E-2</c:v>
                </c:pt>
                <c:pt idx="352">
                  <c:v>2.6207344454639403E-2</c:v>
                </c:pt>
                <c:pt idx="353">
                  <c:v>2.5456297253721616E-2</c:v>
                </c:pt>
                <c:pt idx="354">
                  <c:v>2.5289605242918622E-2</c:v>
                </c:pt>
                <c:pt idx="355">
                  <c:v>2.5706489711911307E-2</c:v>
                </c:pt>
                <c:pt idx="356">
                  <c:v>2.5706489711911307E-2</c:v>
                </c:pt>
                <c:pt idx="357">
                  <c:v>2.4540726042990901E-2</c:v>
                </c:pt>
                <c:pt idx="358">
                  <c:v>2.5206292847081813E-2</c:v>
                </c:pt>
                <c:pt idx="359">
                  <c:v>2.5789924841190637E-2</c:v>
                </c:pt>
                <c:pt idx="360">
                  <c:v>2.6207344454639403E-2</c:v>
                </c:pt>
                <c:pt idx="361">
                  <c:v>2.5456297253721616E-2</c:v>
                </c:pt>
                <c:pt idx="362">
                  <c:v>2.4540726042990901E-2</c:v>
                </c:pt>
                <c:pt idx="363">
                  <c:v>2.5372940351684414E-2</c:v>
                </c:pt>
                <c:pt idx="364">
                  <c:v>2.4125741321965377E-2</c:v>
                </c:pt>
                <c:pt idx="365">
                  <c:v>2.4208668629120356E-2</c:v>
                </c:pt>
              </c:numCache>
            </c:numRef>
          </c:yVal>
          <c:smooth val="0"/>
          <c:extLst>
            <c:ext xmlns:c16="http://schemas.microsoft.com/office/drawing/2014/chart" uri="{C3380CC4-5D6E-409C-BE32-E72D297353CC}">
              <c16:uniqueId val="{00000001-C991-4871-9466-82B0C0D8B672}"/>
            </c:ext>
          </c:extLst>
        </c:ser>
        <c:dLbls>
          <c:showLegendKey val="0"/>
          <c:showVal val="0"/>
          <c:showCatName val="0"/>
          <c:showSerName val="0"/>
          <c:showPercent val="0"/>
          <c:showBubbleSize val="0"/>
        </c:dLbls>
        <c:axId val="695880784"/>
        <c:axId val="695881176"/>
      </c:scatterChart>
      <c:valAx>
        <c:axId val="695880784"/>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100" b="1" i="0" u="none" strike="noStrike" kern="1200" baseline="0">
                    <a:solidFill>
                      <a:schemeClr val="tx1"/>
                    </a:solidFill>
                    <a:latin typeface="Gill Sans MT" panose="020B0502020104020203" pitchFamily="34" charset="0"/>
                    <a:ea typeface="+mn-ea"/>
                    <a:cs typeface="+mn-cs"/>
                  </a:defRPr>
                </a:pPr>
                <a:r>
                  <a:rPr lang="en-US" sz="1100"/>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solidFill>
                <a:latin typeface="Gill Sans MT" panose="020B0502020104020203" pitchFamily="34" charset="0"/>
                <a:ea typeface="+mn-ea"/>
                <a:cs typeface="+mn-cs"/>
              </a:defRPr>
            </a:pPr>
            <a:endParaRPr lang="en-US"/>
          </a:p>
        </c:txPr>
        <c:crossAx val="695881176"/>
        <c:crosses val="autoZero"/>
        <c:crossBetween val="midCat"/>
        <c:majorUnit val="30"/>
        <c:minorUnit val="7"/>
      </c:valAx>
      <c:valAx>
        <c:axId val="695881176"/>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100" b="1" i="0" u="none" strike="noStrike" kern="1200" baseline="0">
                    <a:solidFill>
                      <a:schemeClr val="tx1"/>
                    </a:solidFill>
                    <a:latin typeface="Gill Sans MT" panose="020B0502020104020203" pitchFamily="34" charset="0"/>
                    <a:ea typeface="+mn-ea"/>
                    <a:cs typeface="+mn-cs"/>
                  </a:defRPr>
                </a:pPr>
                <a:r>
                  <a:rPr lang="en-US" sz="1100"/>
                  <a:t>Concentration (mg/L)</a:t>
                </a:r>
              </a:p>
            </c:rich>
          </c:tx>
          <c:layout>
            <c:manualLayout>
              <c:xMode val="edge"/>
              <c:yMode val="edge"/>
              <c:x val="4.2894056847545221E-2"/>
              <c:y val="0.24968608150522489"/>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solidFill>
                  <a:latin typeface="Gill Sans MT" panose="020B0502020104020203" pitchFamily="34" charset="0"/>
                  <a:ea typeface="+mn-ea"/>
                  <a:cs typeface="+mn-cs"/>
                </a:defRPr>
              </a:pPr>
              <a:endParaRPr lang="en-US"/>
            </a:p>
          </c:txPr>
        </c:title>
        <c:numFmt formatCode="0.0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solidFill>
                <a:latin typeface="Gill Sans MT" panose="020B0502020104020203" pitchFamily="34" charset="0"/>
                <a:ea typeface="+mn-ea"/>
                <a:cs typeface="+mn-cs"/>
              </a:defRPr>
            </a:pPr>
            <a:endParaRPr lang="en-US"/>
          </a:p>
        </c:txPr>
        <c:crossAx val="695880784"/>
        <c:crosses val="autoZero"/>
        <c:crossBetween val="midCat"/>
        <c:minorUnit val="1.0000000000000002E-2"/>
      </c:valAx>
      <c:spPr>
        <a:noFill/>
        <a:ln>
          <a:solidFill>
            <a:schemeClr val="tx1">
              <a:lumMod val="50000"/>
              <a:lumOff val="50000"/>
            </a:schemeClr>
          </a:solidFill>
        </a:ln>
        <a:effectLst/>
      </c:spPr>
    </c:plotArea>
    <c:legend>
      <c:legendPos val="b"/>
      <c:layout>
        <c:manualLayout>
          <c:xMode val="edge"/>
          <c:yMode val="edge"/>
          <c:x val="0.21232406429369532"/>
          <c:y val="0.17525347362733049"/>
          <c:w val="0.71375938472807166"/>
          <c:h val="5.579220914217406E-2"/>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solidFill>
            <a:schemeClr val="tx1"/>
          </a:solidFill>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lumMod val="65000"/>
                    <a:lumOff val="35000"/>
                  </a:schemeClr>
                </a:solidFill>
                <a:latin typeface="Gill Sans MT" panose="020B0502020104020203" pitchFamily="34" charset="0"/>
                <a:ea typeface="+mn-ea"/>
                <a:cs typeface="+mn-cs"/>
              </a:defRPr>
            </a:pPr>
            <a:r>
              <a:rPr lang="en-US" sz="1300"/>
              <a:t>Cadmium Load at Durango</a:t>
            </a:r>
          </a:p>
        </c:rich>
      </c:tx>
      <c:layout>
        <c:manualLayout>
          <c:xMode val="edge"/>
          <c:yMode val="edge"/>
          <c:x val="0.3323434570678665"/>
          <c:y val="8.0179977502812085E-4"/>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7578937007874015"/>
          <c:y val="0.13022212223472068"/>
          <c:w val="0.76607174103237097"/>
          <c:h val="0.66026966629171358"/>
        </c:manualLayout>
      </c:layout>
      <c:scatterChart>
        <c:scatterStyle val="lineMarker"/>
        <c:varyColors val="0"/>
        <c:ser>
          <c:idx val="0"/>
          <c:order val="0"/>
          <c:tx>
            <c:strRef>
              <c:f>'Durango_Cd background'!$K$1</c:f>
              <c:strCache>
                <c:ptCount val="1"/>
                <c:pt idx="0">
                  <c:v>Dissolved</c:v>
                </c:pt>
              </c:strCache>
            </c:strRef>
          </c:tx>
          <c:spPr>
            <a:ln w="19050" cap="rnd">
              <a:solidFill>
                <a:schemeClr val="accent1"/>
              </a:solidFill>
              <a:round/>
            </a:ln>
            <a:effectLst/>
          </c:spPr>
          <c:marker>
            <c:symbol val="none"/>
          </c:marker>
          <c:xVal>
            <c:numRef>
              <c:f>'Durango_Cd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'Durango_Cd background'!$M$8:$M$373</c:f>
              <c:numCache>
                <c:formatCode>#,##0.00_);\(#,##0.00\)</c:formatCode>
                <c:ptCount val="366"/>
                <c:pt idx="0">
                  <c:v>0.16958572499894642</c:v>
                </c:pt>
                <c:pt idx="1">
                  <c:v>0.16686140763005644</c:v>
                </c:pt>
                <c:pt idx="2">
                  <c:v>0.16867823680761354</c:v>
                </c:pt>
                <c:pt idx="3">
                  <c:v>0.16504207992306028</c:v>
                </c:pt>
                <c:pt idx="4">
                  <c:v>0.16867823680761354</c:v>
                </c:pt>
                <c:pt idx="5">
                  <c:v>0.17094581091382327</c:v>
                </c:pt>
                <c:pt idx="6">
                  <c:v>0.16913205766977527</c:v>
                </c:pt>
                <c:pt idx="7">
                  <c:v>0.17411406550070893</c:v>
                </c:pt>
                <c:pt idx="8">
                  <c:v>0.16867823680761354</c:v>
                </c:pt>
                <c:pt idx="9">
                  <c:v>0.16413146836283968</c:v>
                </c:pt>
                <c:pt idx="10">
                  <c:v>0.16413146836283968</c:v>
                </c:pt>
                <c:pt idx="11">
                  <c:v>0.16413146836283968</c:v>
                </c:pt>
                <c:pt idx="12">
                  <c:v>0.16139578984391034</c:v>
                </c:pt>
                <c:pt idx="13">
                  <c:v>0.15956875560115621</c:v>
                </c:pt>
                <c:pt idx="14">
                  <c:v>0.15956875560115621</c:v>
                </c:pt>
                <c:pt idx="15">
                  <c:v>0.15728124251813777</c:v>
                </c:pt>
                <c:pt idx="16">
                  <c:v>0.15911158565754463</c:v>
                </c:pt>
                <c:pt idx="17">
                  <c:v>0.15682323786856039</c:v>
                </c:pt>
                <c:pt idx="18">
                  <c:v>0.15819674796398747</c:v>
                </c:pt>
                <c:pt idx="19">
                  <c:v>0.16002576040322272</c:v>
                </c:pt>
                <c:pt idx="20">
                  <c:v>0.1618521399437351</c:v>
                </c:pt>
                <c:pt idx="21">
                  <c:v>0.15636506444901921</c:v>
                </c:pt>
                <c:pt idx="22">
                  <c:v>0.15498952535393257</c:v>
                </c:pt>
                <c:pt idx="23">
                  <c:v>0.15269352611296588</c:v>
                </c:pt>
                <c:pt idx="24">
                  <c:v>0.15039316400464642</c:v>
                </c:pt>
                <c:pt idx="25">
                  <c:v>0.15039316400464642</c:v>
                </c:pt>
                <c:pt idx="26">
                  <c:v>0.15039316400464642</c:v>
                </c:pt>
                <c:pt idx="27">
                  <c:v>0.14670329970496263</c:v>
                </c:pt>
                <c:pt idx="28">
                  <c:v>0.15039316400464642</c:v>
                </c:pt>
                <c:pt idx="29">
                  <c:v>0.15039316400464642</c:v>
                </c:pt>
                <c:pt idx="30">
                  <c:v>0.14901081785651416</c:v>
                </c:pt>
                <c:pt idx="31">
                  <c:v>0.14577901313681368</c:v>
                </c:pt>
                <c:pt idx="32">
                  <c:v>0.14577901313681368</c:v>
                </c:pt>
                <c:pt idx="33">
                  <c:v>0.14577901313681368</c:v>
                </c:pt>
                <c:pt idx="34">
                  <c:v>0.14114636454088852</c:v>
                </c:pt>
                <c:pt idx="35">
                  <c:v>0.14300169126985632</c:v>
                </c:pt>
                <c:pt idx="36">
                  <c:v>0.13975285028670642</c:v>
                </c:pt>
                <c:pt idx="37">
                  <c:v>0.14300169126985632</c:v>
                </c:pt>
                <c:pt idx="38">
                  <c:v>0.14114636454088852</c:v>
                </c:pt>
                <c:pt idx="39">
                  <c:v>0.14068205341683523</c:v>
                </c:pt>
                <c:pt idx="40">
                  <c:v>0.13742641608567632</c:v>
                </c:pt>
                <c:pt idx="41">
                  <c:v>0.13602817284685673</c:v>
                </c:pt>
                <c:pt idx="42">
                  <c:v>0.13742641608567632</c:v>
                </c:pt>
                <c:pt idx="43">
                  <c:v>0.13742641608567632</c:v>
                </c:pt>
                <c:pt idx="44">
                  <c:v>0.13556168955592471</c:v>
                </c:pt>
                <c:pt idx="45">
                  <c:v>0.13742641608567632</c:v>
                </c:pt>
                <c:pt idx="46">
                  <c:v>0.13742641608567632</c:v>
                </c:pt>
                <c:pt idx="47">
                  <c:v>0.13742641608567632</c:v>
                </c:pt>
                <c:pt idx="48">
                  <c:v>0.13369372210129604</c:v>
                </c:pt>
                <c:pt idx="49">
                  <c:v>0.1304168086277224</c:v>
                </c:pt>
                <c:pt idx="50">
                  <c:v>0.12994783525891596</c:v>
                </c:pt>
                <c:pt idx="51">
                  <c:v>0.12994783525891596</c:v>
                </c:pt>
                <c:pt idx="52">
                  <c:v>0.12806979639043542</c:v>
                </c:pt>
                <c:pt idx="53">
                  <c:v>0.12900924685505641</c:v>
                </c:pt>
                <c:pt idx="54">
                  <c:v>0.1304168086277224</c:v>
                </c:pt>
                <c:pt idx="55">
                  <c:v>0.12900924685505641</c:v>
                </c:pt>
                <c:pt idx="56">
                  <c:v>0.12806979639043542</c:v>
                </c:pt>
                <c:pt idx="57">
                  <c:v>0.12665898695282349</c:v>
                </c:pt>
                <c:pt idx="58">
                  <c:v>0.12288704814713124</c:v>
                </c:pt>
                <c:pt idx="59">
                  <c:v>0.12477481533109466</c:v>
                </c:pt>
                <c:pt idx="60">
                  <c:v>0.12477481533109466</c:v>
                </c:pt>
                <c:pt idx="61">
                  <c:v>0.12430321328357591</c:v>
                </c:pt>
                <c:pt idx="62">
                  <c:v>0.12099561609284848</c:v>
                </c:pt>
                <c:pt idx="63">
                  <c:v>0.11957459383552932</c:v>
                </c:pt>
                <c:pt idx="64">
                  <c:v>0.11957459383552932</c:v>
                </c:pt>
                <c:pt idx="65">
                  <c:v>0.11815143837797834</c:v>
                </c:pt>
                <c:pt idx="66">
                  <c:v>0.11529859801605746</c:v>
                </c:pt>
                <c:pt idx="67">
                  <c:v>0.11529859801605746</c:v>
                </c:pt>
                <c:pt idx="68">
                  <c:v>0.11386884580421718</c:v>
                </c:pt>
                <c:pt idx="69">
                  <c:v>0.11291441993309975</c:v>
                </c:pt>
                <c:pt idx="70">
                  <c:v>0.11482226374215582</c:v>
                </c:pt>
                <c:pt idx="71">
                  <c:v>0.11482226374215582</c:v>
                </c:pt>
                <c:pt idx="72">
                  <c:v>0.11529859801605746</c:v>
                </c:pt>
                <c:pt idx="73">
                  <c:v>0.11052387492111916</c:v>
                </c:pt>
                <c:pt idx="74">
                  <c:v>0.11052387492111916</c:v>
                </c:pt>
                <c:pt idx="75">
                  <c:v>0.10956583573444255</c:v>
                </c:pt>
                <c:pt idx="76">
                  <c:v>0.10812679002656066</c:v>
                </c:pt>
                <c:pt idx="77">
                  <c:v>0.10764657240582659</c:v>
                </c:pt>
                <c:pt idx="78">
                  <c:v>0.10956583573444255</c:v>
                </c:pt>
                <c:pt idx="79">
                  <c:v>0.1090864202116852</c:v>
                </c:pt>
                <c:pt idx="80">
                  <c:v>0.10812679002656066</c:v>
                </c:pt>
                <c:pt idx="81">
                  <c:v>0.10764657240582659</c:v>
                </c:pt>
                <c:pt idx="82">
                  <c:v>0.10812679002656066</c:v>
                </c:pt>
                <c:pt idx="83">
                  <c:v>0.10812679002656066</c:v>
                </c:pt>
                <c:pt idx="84">
                  <c:v>0.1057229831483824</c:v>
                </c:pt>
                <c:pt idx="85">
                  <c:v>0.1057229831483824</c:v>
                </c:pt>
                <c:pt idx="86">
                  <c:v>0.10331226230678335</c:v>
                </c:pt>
                <c:pt idx="87">
                  <c:v>0.10282927082591962</c:v>
                </c:pt>
                <c:pt idx="88">
                  <c:v>0.10524139842319725</c:v>
                </c:pt>
                <c:pt idx="89">
                  <c:v>0.10427739304037294</c:v>
                </c:pt>
                <c:pt idx="90">
                  <c:v>0.10379496915939042</c:v>
                </c:pt>
                <c:pt idx="91">
                  <c:v>0.10524139842319725</c:v>
                </c:pt>
                <c:pt idx="92">
                  <c:v>0.10524139842319725</c:v>
                </c:pt>
                <c:pt idx="93">
                  <c:v>0.10524139842319725</c:v>
                </c:pt>
                <c:pt idx="94">
                  <c:v>0.10716608443458578</c:v>
                </c:pt>
                <c:pt idx="95">
                  <c:v>0.1057229831483824</c:v>
                </c:pt>
                <c:pt idx="96">
                  <c:v>0.10379496915939042</c:v>
                </c:pt>
                <c:pt idx="97">
                  <c:v>0.1057229831483824</c:v>
                </c:pt>
                <c:pt idx="98">
                  <c:v>0.10524139842319725</c:v>
                </c:pt>
                <c:pt idx="99">
                  <c:v>0.10620429134919855</c:v>
                </c:pt>
                <c:pt idx="100">
                  <c:v>0.10812679002656066</c:v>
                </c:pt>
                <c:pt idx="101">
                  <c:v>0.10524139842319725</c:v>
                </c:pt>
                <c:pt idx="102">
                  <c:v>0.1047595355881452</c:v>
                </c:pt>
                <c:pt idx="103">
                  <c:v>0.10331226230678335</c:v>
                </c:pt>
                <c:pt idx="104">
                  <c:v>0.1057229831483824</c:v>
                </c:pt>
                <c:pt idx="105">
                  <c:v>0.10716608443458578</c:v>
                </c:pt>
                <c:pt idx="106">
                  <c:v>0.1057229831483824</c:v>
                </c:pt>
                <c:pt idx="107">
                  <c:v>0.1057229831483824</c:v>
                </c:pt>
                <c:pt idx="108">
                  <c:v>0.10331226230678335</c:v>
                </c:pt>
                <c:pt idx="109">
                  <c:v>0.10427739304037294</c:v>
                </c:pt>
                <c:pt idx="110">
                  <c:v>0.10716608443458578</c:v>
                </c:pt>
                <c:pt idx="111">
                  <c:v>0.10764657240582659</c:v>
                </c:pt>
                <c:pt idx="112">
                  <c:v>0.10620429134919855</c:v>
                </c:pt>
                <c:pt idx="113">
                  <c:v>0.10620429134919855</c:v>
                </c:pt>
                <c:pt idx="114">
                  <c:v>0.1047595355881452</c:v>
                </c:pt>
                <c:pt idx="115">
                  <c:v>0.10524139842319725</c:v>
                </c:pt>
                <c:pt idx="116">
                  <c:v>0.1047595355881452</c:v>
                </c:pt>
                <c:pt idx="117">
                  <c:v>0.10331226230678335</c:v>
                </c:pt>
                <c:pt idx="118">
                  <c:v>0.10379496915939042</c:v>
                </c:pt>
                <c:pt idx="119">
                  <c:v>0.10331226230678335</c:v>
                </c:pt>
                <c:pt idx="120">
                  <c:v>0.10331226230678335</c:v>
                </c:pt>
                <c:pt idx="121">
                  <c:v>0.10427739304037294</c:v>
                </c:pt>
                <c:pt idx="122">
                  <c:v>0.10427739304037294</c:v>
                </c:pt>
                <c:pt idx="123">
                  <c:v>0.10379496915939042</c:v>
                </c:pt>
                <c:pt idx="124">
                  <c:v>0.10331226230678335</c:v>
                </c:pt>
                <c:pt idx="125">
                  <c:v>0.10379496915939042</c:v>
                </c:pt>
                <c:pt idx="126">
                  <c:v>0.10427739304037294</c:v>
                </c:pt>
                <c:pt idx="127">
                  <c:v>0.1047595355881452</c:v>
                </c:pt>
                <c:pt idx="128">
                  <c:v>0.10427739304037294</c:v>
                </c:pt>
                <c:pt idx="129">
                  <c:v>0.10524139842319725</c:v>
                </c:pt>
                <c:pt idx="130">
                  <c:v>0.10427739304037294</c:v>
                </c:pt>
                <c:pt idx="131">
                  <c:v>0.10524139842319725</c:v>
                </c:pt>
                <c:pt idx="132">
                  <c:v>0.1066853245940637</c:v>
                </c:pt>
                <c:pt idx="133">
                  <c:v>0.10427739304037294</c:v>
                </c:pt>
                <c:pt idx="134">
                  <c:v>0.1047595355881452</c:v>
                </c:pt>
                <c:pt idx="135">
                  <c:v>0.1066853245940637</c:v>
                </c:pt>
                <c:pt idx="136">
                  <c:v>0.10427739304037294</c:v>
                </c:pt>
                <c:pt idx="137">
                  <c:v>0.10524139842319725</c:v>
                </c:pt>
                <c:pt idx="138">
                  <c:v>0.1057229831483824</c:v>
                </c:pt>
                <c:pt idx="139">
                  <c:v>0.10716608443458578</c:v>
                </c:pt>
                <c:pt idx="140">
                  <c:v>0.1047595355881452</c:v>
                </c:pt>
                <c:pt idx="141">
                  <c:v>0.10716608443458578</c:v>
                </c:pt>
                <c:pt idx="142">
                  <c:v>0.10716608443458578</c:v>
                </c:pt>
                <c:pt idx="143">
                  <c:v>0.10812679002656066</c:v>
                </c:pt>
                <c:pt idx="144">
                  <c:v>0.1090864202116852</c:v>
                </c:pt>
                <c:pt idx="145">
                  <c:v>0.10716608443458578</c:v>
                </c:pt>
                <c:pt idx="146">
                  <c:v>0.10812679002656066</c:v>
                </c:pt>
                <c:pt idx="147">
                  <c:v>0.1100449868239083</c:v>
                </c:pt>
                <c:pt idx="148">
                  <c:v>0.11052387492111916</c:v>
                </c:pt>
                <c:pt idx="149">
                  <c:v>0.11052387492111916</c:v>
                </c:pt>
                <c:pt idx="150">
                  <c:v>0.1090864202116852</c:v>
                </c:pt>
                <c:pt idx="151">
                  <c:v>0.11243682569334178</c:v>
                </c:pt>
                <c:pt idx="152">
                  <c:v>0.11100250145226943</c:v>
                </c:pt>
                <c:pt idx="153">
                  <c:v>0.11386884580421718</c:v>
                </c:pt>
                <c:pt idx="154">
                  <c:v>0.11672611749303106</c:v>
                </c:pt>
                <c:pt idx="155">
                  <c:v>0.11434568010560531</c:v>
                </c:pt>
                <c:pt idx="156">
                  <c:v>0.11577468421671055</c:v>
                </c:pt>
                <c:pt idx="157">
                  <c:v>0.11339175952282629</c:v>
                </c:pt>
                <c:pt idx="158">
                  <c:v>0.11767657363746185</c:v>
                </c:pt>
                <c:pt idx="159">
                  <c:v>0.11767657363746185</c:v>
                </c:pt>
                <c:pt idx="160">
                  <c:v>0.12099561609284848</c:v>
                </c:pt>
                <c:pt idx="161">
                  <c:v>0.1219417946597653</c:v>
                </c:pt>
                <c:pt idx="162">
                  <c:v>0.12430321328357591</c:v>
                </c:pt>
                <c:pt idx="163">
                  <c:v>0.12524619266792056</c:v>
                </c:pt>
                <c:pt idx="164">
                  <c:v>0.12806979639043542</c:v>
                </c:pt>
                <c:pt idx="165">
                  <c:v>0.1318224569125814</c:v>
                </c:pt>
                <c:pt idx="166">
                  <c:v>0.1318224569125814</c:v>
                </c:pt>
                <c:pt idx="167">
                  <c:v>0.1318224569125814</c:v>
                </c:pt>
                <c:pt idx="168">
                  <c:v>0.13322621722729527</c:v>
                </c:pt>
                <c:pt idx="169">
                  <c:v>0.13556168955592471</c:v>
                </c:pt>
                <c:pt idx="170">
                  <c:v>0.13556168955592471</c:v>
                </c:pt>
                <c:pt idx="171">
                  <c:v>0.13928795666934096</c:v>
                </c:pt>
                <c:pt idx="172">
                  <c:v>0.14114636454088852</c:v>
                </c:pt>
                <c:pt idx="173">
                  <c:v>0.14531659282125337</c:v>
                </c:pt>
                <c:pt idx="174">
                  <c:v>0.153612444764853</c:v>
                </c:pt>
                <c:pt idx="175">
                  <c:v>0.1577390790129593</c:v>
                </c:pt>
                <c:pt idx="176">
                  <c:v>0.15956875560115621</c:v>
                </c:pt>
                <c:pt idx="177">
                  <c:v>0.1618521399437351</c:v>
                </c:pt>
                <c:pt idx="178">
                  <c:v>0.15956875560115621</c:v>
                </c:pt>
                <c:pt idx="179">
                  <c:v>0.16413146836283968</c:v>
                </c:pt>
                <c:pt idx="180">
                  <c:v>0.16640681127428489</c:v>
                </c:pt>
                <c:pt idx="181">
                  <c:v>0.17320959746648476</c:v>
                </c:pt>
                <c:pt idx="182">
                  <c:v>0.18312679080813712</c:v>
                </c:pt>
                <c:pt idx="183">
                  <c:v>0.19074373944509146</c:v>
                </c:pt>
                <c:pt idx="184">
                  <c:v>0.19253034336417338</c:v>
                </c:pt>
                <c:pt idx="185">
                  <c:v>0.20674993608125303</c:v>
                </c:pt>
                <c:pt idx="186">
                  <c:v>0.22610404858943423</c:v>
                </c:pt>
                <c:pt idx="187">
                  <c:v>0.22435347170530329</c:v>
                </c:pt>
                <c:pt idx="188">
                  <c:v>0.23308944051089325</c:v>
                </c:pt>
                <c:pt idx="189">
                  <c:v>0.24135050102759342</c:v>
                </c:pt>
                <c:pt idx="190">
                  <c:v>0.24568406571680818</c:v>
                </c:pt>
                <c:pt idx="191">
                  <c:v>0.24611688958057404</c:v>
                </c:pt>
                <c:pt idx="192">
                  <c:v>0.27789276416614406</c:v>
                </c:pt>
                <c:pt idx="193">
                  <c:v>0.2851263487952066</c:v>
                </c:pt>
                <c:pt idx="194">
                  <c:v>0.28640044759180378</c:v>
                </c:pt>
                <c:pt idx="195">
                  <c:v>0.31425651868462201</c:v>
                </c:pt>
                <c:pt idx="196">
                  <c:v>0.31761137731253075</c:v>
                </c:pt>
                <c:pt idx="197">
                  <c:v>0.33348697744240613</c:v>
                </c:pt>
                <c:pt idx="198">
                  <c:v>0.34595311290580039</c:v>
                </c:pt>
                <c:pt idx="199">
                  <c:v>0.33972725752671978</c:v>
                </c:pt>
                <c:pt idx="200">
                  <c:v>0.37071857610129522</c:v>
                </c:pt>
                <c:pt idx="201">
                  <c:v>0.36701738397443501</c:v>
                </c:pt>
                <c:pt idx="202">
                  <c:v>0.39119754749343522</c:v>
                </c:pt>
                <c:pt idx="203">
                  <c:v>0.41154211811796437</c:v>
                </c:pt>
                <c:pt idx="204">
                  <c:v>0.4309541534521199</c:v>
                </c:pt>
                <c:pt idx="205">
                  <c:v>0.42530391895683983</c:v>
                </c:pt>
                <c:pt idx="206">
                  <c:v>0.44624391350494358</c:v>
                </c:pt>
                <c:pt idx="207">
                  <c:v>0.45546609548761663</c:v>
                </c:pt>
                <c:pt idx="208">
                  <c:v>0.47144905728301717</c:v>
                </c:pt>
                <c:pt idx="209">
                  <c:v>0.47144905728301717</c:v>
                </c:pt>
                <c:pt idx="210">
                  <c:v>0.46745981125124758</c:v>
                </c:pt>
                <c:pt idx="211">
                  <c:v>0.49133237135298752</c:v>
                </c:pt>
                <c:pt idx="212">
                  <c:v>0.51900043196000045</c:v>
                </c:pt>
                <c:pt idx="213">
                  <c:v>0.52687109823369227</c:v>
                </c:pt>
                <c:pt idx="214">
                  <c:v>0.55039536205375028</c:v>
                </c:pt>
                <c:pt idx="215">
                  <c:v>0.59320011248724769</c:v>
                </c:pt>
                <c:pt idx="216">
                  <c:v>0.60480561808147737</c:v>
                </c:pt>
                <c:pt idx="217">
                  <c:v>0.67005942051985945</c:v>
                </c:pt>
                <c:pt idx="218">
                  <c:v>0.68909651254335691</c:v>
                </c:pt>
                <c:pt idx="219">
                  <c:v>0.68148973790918388</c:v>
                </c:pt>
                <c:pt idx="220">
                  <c:v>0.69289592465898631</c:v>
                </c:pt>
                <c:pt idx="221">
                  <c:v>0.68909651254335691</c:v>
                </c:pt>
                <c:pt idx="222">
                  <c:v>0.6852944564209289</c:v>
                </c:pt>
                <c:pt idx="223">
                  <c:v>0.74205562465662311</c:v>
                </c:pt>
                <c:pt idx="224">
                  <c:v>0.78707119894523137</c:v>
                </c:pt>
                <c:pt idx="225">
                  <c:v>0.76835525628562262</c:v>
                </c:pt>
                <c:pt idx="226">
                  <c:v>0.76085282700611345</c:v>
                </c:pt>
                <c:pt idx="227">
                  <c:v>0.80945659252602076</c:v>
                </c:pt>
                <c:pt idx="228">
                  <c:v>0.83176416550080945</c:v>
                </c:pt>
                <c:pt idx="229">
                  <c:v>0.88352687007165143</c:v>
                </c:pt>
                <c:pt idx="230">
                  <c:v>0.95317359879703156</c:v>
                </c:pt>
                <c:pt idx="231">
                  <c:v>0.94222057245327429</c:v>
                </c:pt>
                <c:pt idx="232">
                  <c:v>0.98957045208049133</c:v>
                </c:pt>
                <c:pt idx="233">
                  <c:v>1.0366361610773287</c:v>
                </c:pt>
                <c:pt idx="234">
                  <c:v>1.0294131147727363</c:v>
                </c:pt>
                <c:pt idx="235">
                  <c:v>1.0149477714157233</c:v>
                </c:pt>
                <c:pt idx="236">
                  <c:v>1.0618672358868584</c:v>
                </c:pt>
                <c:pt idx="237">
                  <c:v>1.0438528651487913</c:v>
                </c:pt>
                <c:pt idx="238">
                  <c:v>1.0149477714157233</c:v>
                </c:pt>
                <c:pt idx="239">
                  <c:v>1.0402453024421747</c:v>
                </c:pt>
                <c:pt idx="240">
                  <c:v>1.0402453024421747</c:v>
                </c:pt>
                <c:pt idx="241">
                  <c:v>1.1584997874493475</c:v>
                </c:pt>
                <c:pt idx="242">
                  <c:v>1.1478145125211636</c:v>
                </c:pt>
                <c:pt idx="243">
                  <c:v>1.1549394157900654</c:v>
                </c:pt>
                <c:pt idx="244">
                  <c:v>1.1406840266744953</c:v>
                </c:pt>
                <c:pt idx="245">
                  <c:v>1.1727275314470857</c:v>
                </c:pt>
                <c:pt idx="246">
                  <c:v>1.1228330996523999</c:v>
                </c:pt>
                <c:pt idx="247">
                  <c:v>1.1691726463424745</c:v>
                </c:pt>
                <c:pt idx="248">
                  <c:v>1.1442499701382989</c:v>
                </c:pt>
                <c:pt idx="249">
                  <c:v>1.1299777347219433</c:v>
                </c:pt>
                <c:pt idx="250">
                  <c:v>1.1478145125211636</c:v>
                </c:pt>
                <c:pt idx="251">
                  <c:v>1.1156827260331523</c:v>
                </c:pt>
                <c:pt idx="252">
                  <c:v>1.1156827260331523</c:v>
                </c:pt>
                <c:pt idx="253">
                  <c:v>1.1371166766427261</c:v>
                </c:pt>
                <c:pt idx="254">
                  <c:v>1.1013645780629839</c:v>
                </c:pt>
                <c:pt idx="255">
                  <c:v>1.0582674651418118</c:v>
                </c:pt>
                <c:pt idx="256">
                  <c:v>1.0582674651418118</c:v>
                </c:pt>
                <c:pt idx="257">
                  <c:v>1.0798431412832439</c:v>
                </c:pt>
                <c:pt idx="258">
                  <c:v>1.0510632818480856</c:v>
                </c:pt>
                <c:pt idx="259">
                  <c:v>1.1335479145150069</c:v>
                </c:pt>
                <c:pt idx="260">
                  <c:v>1.0438528651487913</c:v>
                </c:pt>
                <c:pt idx="261">
                  <c:v>1.0798431412832439</c:v>
                </c:pt>
                <c:pt idx="262">
                  <c:v>0.98230477851298792</c:v>
                </c:pt>
                <c:pt idx="263">
                  <c:v>0.9604667956922931</c:v>
                </c:pt>
                <c:pt idx="264">
                  <c:v>0.94587335670168826</c:v>
                </c:pt>
                <c:pt idx="265">
                  <c:v>0.94587335670168826</c:v>
                </c:pt>
                <c:pt idx="266">
                  <c:v>0.91293322535795118</c:v>
                </c:pt>
                <c:pt idx="267">
                  <c:v>0.87615611093128598</c:v>
                </c:pt>
                <c:pt idx="268">
                  <c:v>0.82805152823331174</c:v>
                </c:pt>
                <c:pt idx="269">
                  <c:v>0.83918318480955889</c:v>
                </c:pt>
                <c:pt idx="270">
                  <c:v>0.83176416550080945</c:v>
                </c:pt>
                <c:pt idx="271">
                  <c:v>0.76085282700611345</c:v>
                </c:pt>
                <c:pt idx="272">
                  <c:v>0.772103003294493</c:v>
                </c:pt>
                <c:pt idx="273">
                  <c:v>0.74205562465662311</c:v>
                </c:pt>
                <c:pt idx="274">
                  <c:v>0.6776823383813364</c:v>
                </c:pt>
                <c:pt idx="275">
                  <c:v>0.63177728913594156</c:v>
                </c:pt>
                <c:pt idx="276">
                  <c:v>0.61252701282254929</c:v>
                </c:pt>
                <c:pt idx="277">
                  <c:v>0.56990224912710374</c:v>
                </c:pt>
                <c:pt idx="278">
                  <c:v>0.52687109823369227</c:v>
                </c:pt>
                <c:pt idx="279">
                  <c:v>0.52687109823369227</c:v>
                </c:pt>
                <c:pt idx="280">
                  <c:v>0.54648359650146694</c:v>
                </c:pt>
                <c:pt idx="281">
                  <c:v>0.53080086334181253</c:v>
                </c:pt>
                <c:pt idx="282">
                  <c:v>0.51111468184987163</c:v>
                </c:pt>
                <c:pt idx="283">
                  <c:v>0.50321355588151995</c:v>
                </c:pt>
                <c:pt idx="284">
                  <c:v>0.51900043196000045</c:v>
                </c:pt>
                <c:pt idx="285">
                  <c:v>0.49133237135298752</c:v>
                </c:pt>
                <c:pt idx="286">
                  <c:v>0.46745981125124758</c:v>
                </c:pt>
                <c:pt idx="287">
                  <c:v>0.43578978123491724</c:v>
                </c:pt>
                <c:pt idx="288">
                  <c:v>0.41032507829561765</c:v>
                </c:pt>
                <c:pt idx="289">
                  <c:v>0.3875215078671842</c:v>
                </c:pt>
                <c:pt idx="290">
                  <c:v>0.40016520420889945</c:v>
                </c:pt>
                <c:pt idx="291">
                  <c:v>0.38343185251461676</c:v>
                </c:pt>
                <c:pt idx="292">
                  <c:v>0.36166288011101705</c:v>
                </c:pt>
                <c:pt idx="293">
                  <c:v>0.3579500587474333</c:v>
                </c:pt>
                <c:pt idx="294">
                  <c:v>0.34802524900696602</c:v>
                </c:pt>
                <c:pt idx="295">
                  <c:v>0.35175118333047223</c:v>
                </c:pt>
                <c:pt idx="296">
                  <c:v>0.34761094655140506</c:v>
                </c:pt>
                <c:pt idx="297">
                  <c:v>0.34180412909048691</c:v>
                </c:pt>
                <c:pt idx="298">
                  <c:v>0.32848414038914037</c:v>
                </c:pt>
                <c:pt idx="299">
                  <c:v>0.31341709961510883</c:v>
                </c:pt>
                <c:pt idx="300">
                  <c:v>0.30795391865550992</c:v>
                </c:pt>
                <c:pt idx="301">
                  <c:v>0.30500714845871096</c:v>
                </c:pt>
                <c:pt idx="302">
                  <c:v>0.30247848559069529</c:v>
                </c:pt>
                <c:pt idx="303">
                  <c:v>0.28640044759180378</c:v>
                </c:pt>
                <c:pt idx="304">
                  <c:v>0.29191333657060775</c:v>
                </c:pt>
                <c:pt idx="305">
                  <c:v>0.28809813524494815</c:v>
                </c:pt>
                <c:pt idx="306">
                  <c:v>0.2851263487952066</c:v>
                </c:pt>
                <c:pt idx="307">
                  <c:v>0.29148973726236815</c:v>
                </c:pt>
                <c:pt idx="308">
                  <c:v>0.28597582757730594</c:v>
                </c:pt>
                <c:pt idx="309">
                  <c:v>0.28979456205647858</c:v>
                </c:pt>
                <c:pt idx="310">
                  <c:v>0.27319956039615745</c:v>
                </c:pt>
                <c:pt idx="311">
                  <c:v>0.27874499594985408</c:v>
                </c:pt>
                <c:pt idx="312">
                  <c:v>0.27063534963620012</c:v>
                </c:pt>
                <c:pt idx="313">
                  <c:v>0.26120671222225811</c:v>
                </c:pt>
                <c:pt idx="314">
                  <c:v>0.254753485986631</c:v>
                </c:pt>
                <c:pt idx="315">
                  <c:v>0.25259784622587195</c:v>
                </c:pt>
                <c:pt idx="316">
                  <c:v>0.254753485986631</c:v>
                </c:pt>
                <c:pt idx="317">
                  <c:v>0.25346037947176536</c:v>
                </c:pt>
                <c:pt idx="318">
                  <c:v>0.24221799384977019</c:v>
                </c:pt>
                <c:pt idx="319">
                  <c:v>0.22960009531705089</c:v>
                </c:pt>
                <c:pt idx="320">
                  <c:v>0.22741585959808253</c:v>
                </c:pt>
                <c:pt idx="321">
                  <c:v>0.23003662734125271</c:v>
                </c:pt>
                <c:pt idx="322">
                  <c:v>0.22347753762539557</c:v>
                </c:pt>
                <c:pt idx="323">
                  <c:v>0.22216282351058891</c:v>
                </c:pt>
                <c:pt idx="324">
                  <c:v>0.22128580231368591</c:v>
                </c:pt>
                <c:pt idx="325">
                  <c:v>0.21865209822036955</c:v>
                </c:pt>
                <c:pt idx="326">
                  <c:v>0.21337260658162863</c:v>
                </c:pt>
                <c:pt idx="327">
                  <c:v>0.20807658537713863</c:v>
                </c:pt>
                <c:pt idx="328">
                  <c:v>0.20851856450535317</c:v>
                </c:pt>
                <c:pt idx="329">
                  <c:v>0.2155743743047443</c:v>
                </c:pt>
                <c:pt idx="330">
                  <c:v>0.21116796950378805</c:v>
                </c:pt>
                <c:pt idx="331">
                  <c:v>0.20276350593349524</c:v>
                </c:pt>
                <c:pt idx="332">
                  <c:v>0.1992117002204172</c:v>
                </c:pt>
                <c:pt idx="333">
                  <c:v>0.19342286057491465</c:v>
                </c:pt>
                <c:pt idx="334">
                  <c:v>0.18716416704712779</c:v>
                </c:pt>
                <c:pt idx="335">
                  <c:v>0.18671611612394917</c:v>
                </c:pt>
                <c:pt idx="336">
                  <c:v>0.20276350593349524</c:v>
                </c:pt>
                <c:pt idx="337">
                  <c:v>0.19208388914247251</c:v>
                </c:pt>
                <c:pt idx="338">
                  <c:v>0.18671611612394917</c:v>
                </c:pt>
                <c:pt idx="339">
                  <c:v>0.18267750414462527</c:v>
                </c:pt>
                <c:pt idx="340">
                  <c:v>0.1804289709846065</c:v>
                </c:pt>
                <c:pt idx="341">
                  <c:v>0.18447381859196102</c:v>
                </c:pt>
                <c:pt idx="342">
                  <c:v>0.18267750414462527</c:v>
                </c:pt>
                <c:pt idx="343">
                  <c:v>0.1804289709846065</c:v>
                </c:pt>
                <c:pt idx="344">
                  <c:v>0.18087895904400353</c:v>
                </c:pt>
                <c:pt idx="345">
                  <c:v>0.18671611612394917</c:v>
                </c:pt>
                <c:pt idx="346">
                  <c:v>0.18626792955384139</c:v>
                </c:pt>
                <c:pt idx="347">
                  <c:v>0.18402494760734472</c:v>
                </c:pt>
                <c:pt idx="348">
                  <c:v>0.19119058756614946</c:v>
                </c:pt>
                <c:pt idx="349">
                  <c:v>0.1822280780684237</c:v>
                </c:pt>
                <c:pt idx="350">
                  <c:v>0.18132880595262357</c:v>
                </c:pt>
                <c:pt idx="351">
                  <c:v>0.1822280780684237</c:v>
                </c:pt>
                <c:pt idx="352">
                  <c:v>0.17772605358270357</c:v>
                </c:pt>
                <c:pt idx="353">
                  <c:v>0.17366190575087856</c:v>
                </c:pt>
                <c:pt idx="354">
                  <c:v>0.17275714016165078</c:v>
                </c:pt>
                <c:pt idx="355">
                  <c:v>0.17501794132521376</c:v>
                </c:pt>
                <c:pt idx="356">
                  <c:v>0.17501794132521376</c:v>
                </c:pt>
                <c:pt idx="357">
                  <c:v>0.16867823680761354</c:v>
                </c:pt>
                <c:pt idx="358">
                  <c:v>0.17230453334747214</c:v>
                </c:pt>
                <c:pt idx="359">
                  <c:v>0.1754696583567503</c:v>
                </c:pt>
                <c:pt idx="360">
                  <c:v>0.17772605358270357</c:v>
                </c:pt>
                <c:pt idx="361">
                  <c:v>0.17366190575087856</c:v>
                </c:pt>
                <c:pt idx="362">
                  <c:v>0.16867823680761354</c:v>
                </c:pt>
                <c:pt idx="363">
                  <c:v>0.17320959746648476</c:v>
                </c:pt>
                <c:pt idx="364">
                  <c:v>0.16640681127428489</c:v>
                </c:pt>
                <c:pt idx="365">
                  <c:v>0.16686140763005644</c:v>
                </c:pt>
              </c:numCache>
            </c:numRef>
          </c:yVal>
          <c:smooth val="0"/>
          <c:extLst>
            <c:ext xmlns:c16="http://schemas.microsoft.com/office/drawing/2014/chart" uri="{C3380CC4-5D6E-409C-BE32-E72D297353CC}">
              <c16:uniqueId val="{00000000-3D45-4AD3-8462-E2B52F7BEEBD}"/>
            </c:ext>
          </c:extLst>
        </c:ser>
        <c:ser>
          <c:idx val="1"/>
          <c:order val="1"/>
          <c:tx>
            <c:strRef>
              <c:f>'Durango_Cd background'!$K$2</c:f>
              <c:strCache>
                <c:ptCount val="1"/>
                <c:pt idx="0">
                  <c:v>Colloidal/Particulate</c:v>
                </c:pt>
              </c:strCache>
            </c:strRef>
          </c:tx>
          <c:spPr>
            <a:ln w="22225" cap="rnd">
              <a:solidFill>
                <a:schemeClr val="accent2">
                  <a:lumMod val="75000"/>
                </a:schemeClr>
              </a:solidFill>
              <a:prstDash val="sysDash"/>
              <a:round/>
            </a:ln>
            <a:effectLst/>
          </c:spPr>
          <c:marker>
            <c:symbol val="none"/>
          </c:marker>
          <c:xVal>
            <c:numRef>
              <c:f>'Durango_Cd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'Durango_Cd background'!$N$8:$N$373</c:f>
              <c:numCache>
                <c:formatCode>#,##0.00_);\(#,##0.00\)</c:formatCode>
                <c:ptCount val="366"/>
                <c:pt idx="0">
                  <c:v>8.3867099118553765E-2</c:v>
                </c:pt>
                <c:pt idx="1">
                  <c:v>8.1364775315012447E-2</c:v>
                </c:pt>
                <c:pt idx="2">
                  <c:v>8.3028955756083531E-2</c:v>
                </c:pt>
                <c:pt idx="3">
                  <c:v>7.971681873215393E-2</c:v>
                </c:pt>
                <c:pt idx="4">
                  <c:v>8.3028955756083531E-2</c:v>
                </c:pt>
                <c:pt idx="5">
                  <c:v>8.5131846274601047E-2</c:v>
                </c:pt>
                <c:pt idx="6">
                  <c:v>8.3447524283611227E-2</c:v>
                </c:pt>
                <c:pt idx="7">
                  <c:v>8.8117861888731025E-2</c:v>
                </c:pt>
                <c:pt idx="8">
                  <c:v>8.3028955756083531E-2</c:v>
                </c:pt>
                <c:pt idx="9">
                  <c:v>7.8898955474287893E-2</c:v>
                </c:pt>
                <c:pt idx="10">
                  <c:v>7.8898955474287893E-2</c:v>
                </c:pt>
                <c:pt idx="11">
                  <c:v>7.8898955474287893E-2</c:v>
                </c:pt>
                <c:pt idx="12">
                  <c:v>7.6469976873816459E-2</c:v>
                </c:pt>
                <c:pt idx="13">
                  <c:v>7.4871294519106346E-2</c:v>
                </c:pt>
                <c:pt idx="14">
                  <c:v>7.4871294519106346E-2</c:v>
                </c:pt>
                <c:pt idx="15">
                  <c:v>7.2896339354727377E-2</c:v>
                </c:pt>
                <c:pt idx="16">
                  <c:v>7.4474218261776096E-2</c:v>
                </c:pt>
                <c:pt idx="17">
                  <c:v>7.2504484352842555E-2</c:v>
                </c:pt>
                <c:pt idx="18">
                  <c:v>7.3683190313476296E-2</c:v>
                </c:pt>
                <c:pt idx="19">
                  <c:v>7.5269410128182598E-2</c:v>
                </c:pt>
                <c:pt idx="20">
                  <c:v>7.6872233722210095E-2</c:v>
                </c:pt>
                <c:pt idx="21">
                  <c:v>7.2113678535935033E-2</c:v>
                </c:pt>
                <c:pt idx="22">
                  <c:v>7.0947572781910426E-2</c:v>
                </c:pt>
                <c:pt idx="23">
                  <c:v>6.902520245061676E-2</c:v>
                </c:pt>
                <c:pt idx="24">
                  <c:v>6.7129439138164576E-2</c:v>
                </c:pt>
                <c:pt idx="25">
                  <c:v>6.7129439138164576E-2</c:v>
                </c:pt>
                <c:pt idx="26">
                  <c:v>6.7129439138164576E-2</c:v>
                </c:pt>
                <c:pt idx="27">
                  <c:v>6.4152095595205641E-2</c:v>
                </c:pt>
                <c:pt idx="28">
                  <c:v>6.7129439138164576E-2</c:v>
                </c:pt>
                <c:pt idx="29">
                  <c:v>6.7129439138164576E-2</c:v>
                </c:pt>
                <c:pt idx="30">
                  <c:v>6.6004841382948889E-2</c:v>
                </c:pt>
                <c:pt idx="31">
                  <c:v>6.3418592464480256E-2</c:v>
                </c:pt>
                <c:pt idx="32">
                  <c:v>6.3418592464480256E-2</c:v>
                </c:pt>
                <c:pt idx="33">
                  <c:v>6.3418592464480256E-2</c:v>
                </c:pt>
                <c:pt idx="34">
                  <c:v>5.9816782358404423E-2</c:v>
                </c:pt>
                <c:pt idx="35">
                  <c:v>6.1244307915875165E-2</c:v>
                </c:pt>
                <c:pt idx="36">
                  <c:v>5.8757769316383247E-2</c:v>
                </c:pt>
                <c:pt idx="37">
                  <c:v>6.1244307915875165E-2</c:v>
                </c:pt>
                <c:pt idx="38">
                  <c:v>5.9816782358404423E-2</c:v>
                </c:pt>
                <c:pt idx="39">
                  <c:v>5.9462667241202298E-2</c:v>
                </c:pt>
                <c:pt idx="40">
                  <c:v>5.701504890737679E-2</c:v>
                </c:pt>
                <c:pt idx="41">
                  <c:v>5.5982879034179103E-2</c:v>
                </c:pt>
                <c:pt idx="42">
                  <c:v>5.701504890737679E-2</c:v>
                </c:pt>
                <c:pt idx="43">
                  <c:v>5.701504890737679E-2</c:v>
                </c:pt>
                <c:pt idx="44">
                  <c:v>5.5641077352876996E-2</c:v>
                </c:pt>
                <c:pt idx="45">
                  <c:v>5.701504890737679E-2</c:v>
                </c:pt>
                <c:pt idx="46">
                  <c:v>5.701504890737679E-2</c:v>
                </c:pt>
                <c:pt idx="47">
                  <c:v>5.701504890737679E-2</c:v>
                </c:pt>
                <c:pt idx="48">
                  <c:v>5.4285195616668849E-2</c:v>
                </c:pt>
                <c:pt idx="49">
                  <c:v>5.1956296951605023E-2</c:v>
                </c:pt>
                <c:pt idx="50">
                  <c:v>5.1628188307164737E-2</c:v>
                </c:pt>
                <c:pt idx="51">
                  <c:v>5.1628188307164737E-2</c:v>
                </c:pt>
                <c:pt idx="52">
                  <c:v>5.032730917786217E-2</c:v>
                </c:pt>
                <c:pt idx="53">
                  <c:v>5.097543375267416E-2</c:v>
                </c:pt>
                <c:pt idx="54">
                  <c:v>5.1956296951605023E-2</c:v>
                </c:pt>
                <c:pt idx="55">
                  <c:v>5.097543375267416E-2</c:v>
                </c:pt>
                <c:pt idx="56">
                  <c:v>5.032730917786217E-2</c:v>
                </c:pt>
                <c:pt idx="57">
                  <c:v>4.9363837813450516E-2</c:v>
                </c:pt>
                <c:pt idx="58">
                  <c:v>4.6846088479576324E-2</c:v>
                </c:pt>
                <c:pt idx="59">
                  <c:v>4.8095561058403423E-2</c:v>
                </c:pt>
                <c:pt idx="60">
                  <c:v>4.8095561058403423E-2</c:v>
                </c:pt>
                <c:pt idx="61">
                  <c:v>4.7781425037258587E-2</c:v>
                </c:pt>
                <c:pt idx="62">
                  <c:v>4.5615548144828752E-2</c:v>
                </c:pt>
                <c:pt idx="63">
                  <c:v>4.4705144786428667E-2</c:v>
                </c:pt>
                <c:pt idx="64">
                  <c:v>4.4705144786428667E-2</c:v>
                </c:pt>
                <c:pt idx="65">
                  <c:v>4.3805518194999796E-2</c:v>
                </c:pt>
                <c:pt idx="66">
                  <c:v>4.2038815850106659E-2</c:v>
                </c:pt>
                <c:pt idx="67">
                  <c:v>4.2038815850106659E-2</c:v>
                </c:pt>
                <c:pt idx="68">
                  <c:v>4.1171850969299303E-2</c:v>
                </c:pt>
                <c:pt idx="69">
                  <c:v>4.0599981188774469E-2</c:v>
                </c:pt>
                <c:pt idx="70">
                  <c:v>4.1748608950526629E-2</c:v>
                </c:pt>
                <c:pt idx="71">
                  <c:v>4.1748608950526629E-2</c:v>
                </c:pt>
                <c:pt idx="72">
                  <c:v>4.2038815850106659E-2</c:v>
                </c:pt>
                <c:pt idx="73">
                  <c:v>3.9191801365156681E-2</c:v>
                </c:pt>
                <c:pt idx="74">
                  <c:v>3.9191801365156681E-2</c:v>
                </c:pt>
                <c:pt idx="75">
                  <c:v>3.86371708796069E-2</c:v>
                </c:pt>
                <c:pt idx="76">
                  <c:v>3.7814535824522412E-2</c:v>
                </c:pt>
                <c:pt idx="77">
                  <c:v>3.7542815310807227E-2</c:v>
                </c:pt>
                <c:pt idx="78">
                  <c:v>3.86371708796069E-2</c:v>
                </c:pt>
                <c:pt idx="79">
                  <c:v>3.8361715690509335E-2</c:v>
                </c:pt>
                <c:pt idx="80">
                  <c:v>3.7814535824522412E-2</c:v>
                </c:pt>
                <c:pt idx="81">
                  <c:v>3.7542815310807227E-2</c:v>
                </c:pt>
                <c:pt idx="82">
                  <c:v>3.7814535824522412E-2</c:v>
                </c:pt>
                <c:pt idx="83">
                  <c:v>3.7814535824522412E-2</c:v>
                </c:pt>
                <c:pt idx="84">
                  <c:v>3.6468444621790538E-2</c:v>
                </c:pt>
                <c:pt idx="85">
                  <c:v>3.6468444621790538E-2</c:v>
                </c:pt>
                <c:pt idx="86">
                  <c:v>3.5153787825788069E-2</c:v>
                </c:pt>
                <c:pt idx="87">
                  <c:v>3.4894651441467389E-2</c:v>
                </c:pt>
                <c:pt idx="88">
                  <c:v>3.620299019517529E-2</c:v>
                </c:pt>
                <c:pt idx="89">
                  <c:v>3.5675861790772409E-2</c:v>
                </c:pt>
                <c:pt idx="90">
                  <c:v>3.5414191966154751E-2</c:v>
                </c:pt>
                <c:pt idx="91">
                  <c:v>3.620299019517529E-2</c:v>
                </c:pt>
                <c:pt idx="92">
                  <c:v>3.620299019517529E-2</c:v>
                </c:pt>
                <c:pt idx="93">
                  <c:v>3.620299019517529E-2</c:v>
                </c:pt>
                <c:pt idx="94">
                  <c:v>3.7272343852281384E-2</c:v>
                </c:pt>
                <c:pt idx="95">
                  <c:v>3.6468444621790538E-2</c:v>
                </c:pt>
                <c:pt idx="96">
                  <c:v>3.5414191966154751E-2</c:v>
                </c:pt>
                <c:pt idx="97">
                  <c:v>3.6468444621790538E-2</c:v>
                </c:pt>
                <c:pt idx="98">
                  <c:v>3.620299019517529E-2</c:v>
                </c:pt>
                <c:pt idx="99">
                  <c:v>3.6735156426845494E-2</c:v>
                </c:pt>
                <c:pt idx="100">
                  <c:v>3.7814535824522412E-2</c:v>
                </c:pt>
                <c:pt idx="101">
                  <c:v>3.620299019517529E-2</c:v>
                </c:pt>
                <c:pt idx="102">
                  <c:v>3.593879522570935E-2</c:v>
                </c:pt>
                <c:pt idx="103">
                  <c:v>3.5153787825788069E-2</c:v>
                </c:pt>
                <c:pt idx="104">
                  <c:v>3.6468444621790538E-2</c:v>
                </c:pt>
                <c:pt idx="105">
                  <c:v>3.7272343852281384E-2</c:v>
                </c:pt>
                <c:pt idx="106">
                  <c:v>3.6468444621790538E-2</c:v>
                </c:pt>
                <c:pt idx="107">
                  <c:v>3.6468444621790538E-2</c:v>
                </c:pt>
                <c:pt idx="108">
                  <c:v>3.5153787825788069E-2</c:v>
                </c:pt>
                <c:pt idx="109">
                  <c:v>3.5675861790772409E-2</c:v>
                </c:pt>
                <c:pt idx="110">
                  <c:v>3.7272343852281384E-2</c:v>
                </c:pt>
                <c:pt idx="111">
                  <c:v>3.7542815310807227E-2</c:v>
                </c:pt>
                <c:pt idx="112">
                  <c:v>3.6735156426845494E-2</c:v>
                </c:pt>
                <c:pt idx="113">
                  <c:v>3.6735156426845494E-2</c:v>
                </c:pt>
                <c:pt idx="114">
                  <c:v>3.593879522570935E-2</c:v>
                </c:pt>
                <c:pt idx="115">
                  <c:v>3.620299019517529E-2</c:v>
                </c:pt>
                <c:pt idx="116">
                  <c:v>3.593879522570935E-2</c:v>
                </c:pt>
                <c:pt idx="117">
                  <c:v>3.5153787825788069E-2</c:v>
                </c:pt>
                <c:pt idx="118">
                  <c:v>3.5414191966154751E-2</c:v>
                </c:pt>
                <c:pt idx="119">
                  <c:v>3.5153787825788069E-2</c:v>
                </c:pt>
                <c:pt idx="120">
                  <c:v>3.5153787825788069E-2</c:v>
                </c:pt>
                <c:pt idx="121">
                  <c:v>3.5675861790772409E-2</c:v>
                </c:pt>
                <c:pt idx="122">
                  <c:v>3.5675861790772409E-2</c:v>
                </c:pt>
                <c:pt idx="123">
                  <c:v>3.5414191966154751E-2</c:v>
                </c:pt>
                <c:pt idx="124">
                  <c:v>3.5153787825788069E-2</c:v>
                </c:pt>
                <c:pt idx="125">
                  <c:v>3.5414191966154751E-2</c:v>
                </c:pt>
                <c:pt idx="126">
                  <c:v>3.5675861790772409E-2</c:v>
                </c:pt>
                <c:pt idx="127">
                  <c:v>3.593879522570935E-2</c:v>
                </c:pt>
                <c:pt idx="128">
                  <c:v>3.5675861790772409E-2</c:v>
                </c:pt>
                <c:pt idx="129">
                  <c:v>3.620299019517529E-2</c:v>
                </c:pt>
                <c:pt idx="130">
                  <c:v>3.5675861790772409E-2</c:v>
                </c:pt>
                <c:pt idx="131">
                  <c:v>3.620299019517529E-2</c:v>
                </c:pt>
                <c:pt idx="132">
                  <c:v>3.7003123530551109E-2</c:v>
                </c:pt>
                <c:pt idx="133">
                  <c:v>3.5675861790772409E-2</c:v>
                </c:pt>
                <c:pt idx="134">
                  <c:v>3.593879522570935E-2</c:v>
                </c:pt>
                <c:pt idx="135">
                  <c:v>3.7003123530551109E-2</c:v>
                </c:pt>
                <c:pt idx="136">
                  <c:v>3.5675861790772409E-2</c:v>
                </c:pt>
                <c:pt idx="137">
                  <c:v>3.620299019517529E-2</c:v>
                </c:pt>
                <c:pt idx="138">
                  <c:v>3.6468444621790538E-2</c:v>
                </c:pt>
                <c:pt idx="139">
                  <c:v>3.7272343852281384E-2</c:v>
                </c:pt>
                <c:pt idx="140">
                  <c:v>3.593879522570935E-2</c:v>
                </c:pt>
                <c:pt idx="141">
                  <c:v>3.7272343852281384E-2</c:v>
                </c:pt>
                <c:pt idx="142">
                  <c:v>3.7272343852281384E-2</c:v>
                </c:pt>
                <c:pt idx="143">
                  <c:v>3.7814535824522412E-2</c:v>
                </c:pt>
                <c:pt idx="144">
                  <c:v>3.8361715690509335E-2</c:v>
                </c:pt>
                <c:pt idx="145">
                  <c:v>3.7272343852281384E-2</c:v>
                </c:pt>
                <c:pt idx="146">
                  <c:v>3.7814535824522412E-2</c:v>
                </c:pt>
                <c:pt idx="147">
                  <c:v>3.8913866797945486E-2</c:v>
                </c:pt>
                <c:pt idx="148">
                  <c:v>3.9191801365156681E-2</c:v>
                </c:pt>
                <c:pt idx="149">
                  <c:v>3.9191801365156681E-2</c:v>
                </c:pt>
                <c:pt idx="150">
                  <c:v>3.8361715690509335E-2</c:v>
                </c:pt>
                <c:pt idx="151">
                  <c:v>4.0315884547849463E-2</c:v>
                </c:pt>
                <c:pt idx="152">
                  <c:v>3.9470972501695671E-2</c:v>
                </c:pt>
                <c:pt idx="153">
                  <c:v>4.1171850969299303E-2</c:v>
                </c:pt>
                <c:pt idx="154">
                  <c:v>4.2916723441892124E-2</c:v>
                </c:pt>
                <c:pt idx="155">
                  <c:v>4.1459619968629929E-2</c:v>
                </c:pt>
                <c:pt idx="156">
                  <c:v>4.2330238604822976E-2</c:v>
                </c:pt>
                <c:pt idx="157">
                  <c:v>4.0885304019625555E-2</c:v>
                </c:pt>
                <c:pt idx="158">
                  <c:v>4.3508047012655947E-2</c:v>
                </c:pt>
                <c:pt idx="159">
                  <c:v>4.3508047012655947E-2</c:v>
                </c:pt>
                <c:pt idx="160">
                  <c:v>4.5615548144828752E-2</c:v>
                </c:pt>
                <c:pt idx="161">
                  <c:v>4.6228443737538212E-2</c:v>
                </c:pt>
                <c:pt idx="162">
                  <c:v>4.7781425037258587E-2</c:v>
                </c:pt>
                <c:pt idx="163">
                  <c:v>4.8410872335362502E-2</c:v>
                </c:pt>
                <c:pt idx="164">
                  <c:v>5.032730917786217E-2</c:v>
                </c:pt>
                <c:pt idx="165">
                  <c:v>5.2947525064194305E-2</c:v>
                </c:pt>
                <c:pt idx="166">
                  <c:v>5.2947525064194305E-2</c:v>
                </c:pt>
                <c:pt idx="167">
                  <c:v>5.2947525064194305E-2</c:v>
                </c:pt>
                <c:pt idx="168">
                  <c:v>5.394906591167601E-2</c:v>
                </c:pt>
                <c:pt idx="169">
                  <c:v>5.5641077352876996E-2</c:v>
                </c:pt>
                <c:pt idx="170">
                  <c:v>5.5641077352876996E-2</c:v>
                </c:pt>
                <c:pt idx="171">
                  <c:v>5.8406990181373804E-2</c:v>
                </c:pt>
                <c:pt idx="172">
                  <c:v>5.9816782358404423E-2</c:v>
                </c:pt>
                <c:pt idx="173">
                  <c:v>6.3053475498128439E-2</c:v>
                </c:pt>
                <c:pt idx="174">
                  <c:v>6.9790969614778015E-2</c:v>
                </c:pt>
                <c:pt idx="175">
                  <c:v>7.3289241890362122E-2</c:v>
                </c:pt>
                <c:pt idx="176">
                  <c:v>7.4871294519106346E-2</c:v>
                </c:pt>
                <c:pt idx="177">
                  <c:v>7.6872233722210095E-2</c:v>
                </c:pt>
                <c:pt idx="178">
                  <c:v>7.4871294519106346E-2</c:v>
                </c:pt>
                <c:pt idx="179">
                  <c:v>7.8898955474287893E-2</c:v>
                </c:pt>
                <c:pt idx="180">
                  <c:v>8.0951261311488304E-2</c:v>
                </c:pt>
                <c:pt idx="181">
                  <c:v>8.7259743234277293E-2</c:v>
                </c:pt>
                <c:pt idx="182">
                  <c:v>9.6914892756017015E-2</c:v>
                </c:pt>
                <c:pt idx="183">
                  <c:v>0.10469514585263005</c:v>
                </c:pt>
                <c:pt idx="184">
                  <c:v>0.10656544202724103</c:v>
                </c:pt>
                <c:pt idx="185">
                  <c:v>0.12205835949410371</c:v>
                </c:pt>
                <c:pt idx="186">
                  <c:v>0.14484725066727996</c:v>
                </c:pt>
                <c:pt idx="187">
                  <c:v>0.14270662648265317</c:v>
                </c:pt>
                <c:pt idx="188">
                  <c:v>0.15354412393500752</c:v>
                </c:pt>
                <c:pt idx="189">
                  <c:v>0.1641465131164544</c:v>
                </c:pt>
                <c:pt idx="190">
                  <c:v>0.16984443570457367</c:v>
                </c:pt>
                <c:pt idx="191">
                  <c:v>0.17041864055890399</c:v>
                </c:pt>
                <c:pt idx="192">
                  <c:v>0.21506579944015083</c:v>
                </c:pt>
                <c:pt idx="193">
                  <c:v>0.22590360751681177</c:v>
                </c:pt>
                <c:pt idx="194">
                  <c:v>0.2278379512404998</c:v>
                </c:pt>
                <c:pt idx="195">
                  <c:v>0.27200015529462579</c:v>
                </c:pt>
                <c:pt idx="196">
                  <c:v>0.27755679609453388</c:v>
                </c:pt>
                <c:pt idx="197">
                  <c:v>0.30453111841613534</c:v>
                </c:pt>
                <c:pt idx="198">
                  <c:v>0.32648839483539283</c:v>
                </c:pt>
                <c:pt idx="199">
                  <c:v>0.31543792070325888</c:v>
                </c:pt>
                <c:pt idx="200">
                  <c:v>0.37209027137480161</c:v>
                </c:pt>
                <c:pt idx="201">
                  <c:v>0.36510983463180419</c:v>
                </c:pt>
                <c:pt idx="202">
                  <c:v>0.41174455239786073</c:v>
                </c:pt>
                <c:pt idx="203">
                  <c:v>0.45283859603658005</c:v>
                </c:pt>
                <c:pt idx="204">
                  <c:v>0.49359360235343219</c:v>
                </c:pt>
                <c:pt idx="205">
                  <c:v>0.48157740155030071</c:v>
                </c:pt>
                <c:pt idx="206">
                  <c:v>0.52673500057628253</c:v>
                </c:pt>
                <c:pt idx="207">
                  <c:v>0.54716129487536525</c:v>
                </c:pt>
                <c:pt idx="208">
                  <c:v>0.58332961683616957</c:v>
                </c:pt>
                <c:pt idx="209">
                  <c:v>0.58332961683616957</c:v>
                </c:pt>
                <c:pt idx="210">
                  <c:v>0.57421172948717991</c:v>
                </c:pt>
                <c:pt idx="211">
                  <c:v>0.62966247454194746</c:v>
                </c:pt>
                <c:pt idx="212">
                  <c:v>0.69655410247783522</c:v>
                </c:pt>
                <c:pt idx="213">
                  <c:v>0.71608780476865241</c:v>
                </c:pt>
                <c:pt idx="214">
                  <c:v>0.77578101248908871</c:v>
                </c:pt>
                <c:pt idx="215">
                  <c:v>0.88932467202489673</c:v>
                </c:pt>
                <c:pt idx="216">
                  <c:v>0.92118054624010759</c:v>
                </c:pt>
                <c:pt idx="217">
                  <c:v>1.1085277861679397</c:v>
                </c:pt>
                <c:pt idx="218">
                  <c:v>1.1657526425252569</c:v>
                </c:pt>
                <c:pt idx="219">
                  <c:v>1.1427504907664505</c:v>
                </c:pt>
                <c:pt idx="220">
                  <c:v>1.1773093180284091</c:v>
                </c:pt>
                <c:pt idx="221">
                  <c:v>1.1657526425252569</c:v>
                </c:pt>
                <c:pt idx="222">
                  <c:v>1.1542329778947953</c:v>
                </c:pt>
                <c:pt idx="223">
                  <c:v>1.3308411883570412</c:v>
                </c:pt>
                <c:pt idx="224">
                  <c:v>1.477799026414667</c:v>
                </c:pt>
                <c:pt idx="225">
                  <c:v>1.4159724001507887</c:v>
                </c:pt>
                <c:pt idx="226">
                  <c:v>1.3914778270941326</c:v>
                </c:pt>
                <c:pt idx="227">
                  <c:v>1.553085071556376</c:v>
                </c:pt>
                <c:pt idx="228">
                  <c:v>1.6295388770154764</c:v>
                </c:pt>
                <c:pt idx="229">
                  <c:v>1.8123285978070456</c:v>
                </c:pt>
                <c:pt idx="230">
                  <c:v>2.0698061500945539</c:v>
                </c:pt>
                <c:pt idx="231">
                  <c:v>2.0284559774476008</c:v>
                </c:pt>
                <c:pt idx="232">
                  <c:v>2.2094660210231152</c:v>
                </c:pt>
                <c:pt idx="233">
                  <c:v>2.3951115039425241</c:v>
                </c:pt>
                <c:pt idx="234">
                  <c:v>2.366256286561371</c:v>
                </c:pt>
                <c:pt idx="235">
                  <c:v>2.3088647299743723</c:v>
                </c:pt>
                <c:pt idx="236">
                  <c:v>2.4969311760526263</c:v>
                </c:pt>
                <c:pt idx="237">
                  <c:v>2.4240721754966423</c:v>
                </c:pt>
                <c:pt idx="238">
                  <c:v>2.3088647299743723</c:v>
                </c:pt>
                <c:pt idx="239">
                  <c:v>2.4095786968039321</c:v>
                </c:pt>
                <c:pt idx="240">
                  <c:v>2.4095786968039321</c:v>
                </c:pt>
                <c:pt idx="241">
                  <c:v>2.9013030439995013</c:v>
                </c:pt>
                <c:pt idx="242">
                  <c:v>2.8554858478560772</c:v>
                </c:pt>
                <c:pt idx="243">
                  <c:v>2.8860065795013568</c:v>
                </c:pt>
                <c:pt idx="244">
                  <c:v>2.8250618055288466</c:v>
                </c:pt>
                <c:pt idx="245">
                  <c:v>2.9627280876740674</c:v>
                </c:pt>
                <c:pt idx="246">
                  <c:v>2.7494281216558165</c:v>
                </c:pt>
                <c:pt idx="247">
                  <c:v>2.9473360739903893</c:v>
                </c:pt>
                <c:pt idx="248">
                  <c:v>2.8402617083756403</c:v>
                </c:pt>
                <c:pt idx="249">
                  <c:v>2.7796081665204118</c:v>
                </c:pt>
                <c:pt idx="250">
                  <c:v>2.8554858478560772</c:v>
                </c:pt>
                <c:pt idx="251">
                  <c:v>2.7193466018433763</c:v>
                </c:pt>
                <c:pt idx="252">
                  <c:v>2.7193466018433763</c:v>
                </c:pt>
                <c:pt idx="253">
                  <c:v>2.8098862040958354</c:v>
                </c:pt>
                <c:pt idx="254">
                  <c:v>2.6594812991361163</c:v>
                </c:pt>
                <c:pt idx="255">
                  <c:v>2.4823074144663351</c:v>
                </c:pt>
                <c:pt idx="256">
                  <c:v>2.4823074144663351</c:v>
                </c:pt>
                <c:pt idx="257">
                  <c:v>2.5704359693016787</c:v>
                </c:pt>
                <c:pt idx="258">
                  <c:v>2.4531376825591114</c:v>
                </c:pt>
                <c:pt idx="259">
                  <c:v>2.7947349692417642</c:v>
                </c:pt>
                <c:pt idx="260">
                  <c:v>2.4240721754966423</c:v>
                </c:pt>
                <c:pt idx="261">
                  <c:v>2.5704359693016787</c:v>
                </c:pt>
                <c:pt idx="262">
                  <c:v>2.1813119161635273</c:v>
                </c:pt>
                <c:pt idx="263">
                  <c:v>2.0975145862911622</c:v>
                </c:pt>
                <c:pt idx="264">
                  <c:v>2.0422109152924048</c:v>
                </c:pt>
                <c:pt idx="265">
                  <c:v>2.0422109152924048</c:v>
                </c:pt>
                <c:pt idx="266">
                  <c:v>1.9194531659428908</c:v>
                </c:pt>
                <c:pt idx="267">
                  <c:v>1.785846972463152</c:v>
                </c:pt>
                <c:pt idx="268">
                  <c:v>1.616716601701224</c:v>
                </c:pt>
                <c:pt idx="269">
                  <c:v>1.6552784477976574</c:v>
                </c:pt>
                <c:pt idx="270">
                  <c:v>1.6295388770154764</c:v>
                </c:pt>
                <c:pt idx="271">
                  <c:v>1.3914778270941326</c:v>
                </c:pt>
                <c:pt idx="272">
                  <c:v>1.4282705440839403</c:v>
                </c:pt>
                <c:pt idx="273">
                  <c:v>1.3308411883570412</c:v>
                </c:pt>
                <c:pt idx="274">
                  <c:v>1.1313053494574987</c:v>
                </c:pt>
                <c:pt idx="275">
                  <c:v>0.99694032130171406</c:v>
                </c:pt>
                <c:pt idx="276">
                  <c:v>0.94262371511546472</c:v>
                </c:pt>
                <c:pt idx="277">
                  <c:v>0.82674627326681971</c:v>
                </c:pt>
                <c:pt idx="278">
                  <c:v>0.71608780476865241</c:v>
                </c:pt>
                <c:pt idx="279">
                  <c:v>0.71608780476865241</c:v>
                </c:pt>
                <c:pt idx="280">
                  <c:v>0.76571990274747159</c:v>
                </c:pt>
                <c:pt idx="281">
                  <c:v>0.72592357154496367</c:v>
                </c:pt>
                <c:pt idx="282">
                  <c:v>0.67720599184579588</c:v>
                </c:pt>
                <c:pt idx="283">
                  <c:v>0.65804570441322929</c:v>
                </c:pt>
                <c:pt idx="284">
                  <c:v>0.69655410247783522</c:v>
                </c:pt>
                <c:pt idx="285">
                  <c:v>0.62966247454194746</c:v>
                </c:pt>
                <c:pt idx="286">
                  <c:v>0.57421172948717991</c:v>
                </c:pt>
                <c:pt idx="287">
                  <c:v>0.5039767611584266</c:v>
                </c:pt>
                <c:pt idx="288">
                  <c:v>0.45033335159263982</c:v>
                </c:pt>
                <c:pt idx="289">
                  <c:v>0.40449889743487899</c:v>
                </c:pt>
                <c:pt idx="290">
                  <c:v>0.42965182879307096</c:v>
                </c:pt>
                <c:pt idx="291">
                  <c:v>0.39650326551612075</c:v>
                </c:pt>
                <c:pt idx="292">
                  <c:v>0.35511338708658541</c:v>
                </c:pt>
                <c:pt idx="293">
                  <c:v>0.34825310366085849</c:v>
                </c:pt>
                <c:pt idx="294">
                  <c:v>0.33020348730538157</c:v>
                </c:pt>
                <c:pt idx="295">
                  <c:v>0.33693013808762495</c:v>
                </c:pt>
                <c:pt idx="296">
                  <c:v>0.32945921172836806</c:v>
                </c:pt>
                <c:pt idx="297">
                  <c:v>0.31910554237039329</c:v>
                </c:pt>
                <c:pt idx="298">
                  <c:v>0.29591041773905746</c:v>
                </c:pt>
                <c:pt idx="299">
                  <c:v>0.27061773403642175</c:v>
                </c:pt>
                <c:pt idx="300">
                  <c:v>0.26169818098561243</c:v>
                </c:pt>
                <c:pt idx="301">
                  <c:v>0.25694319753221107</c:v>
                </c:pt>
                <c:pt idx="302">
                  <c:v>0.2528943823982196</c:v>
                </c:pt>
                <c:pt idx="303">
                  <c:v>0.2278379512404998</c:v>
                </c:pt>
                <c:pt idx="304">
                  <c:v>0.23629479232594355</c:v>
                </c:pt>
                <c:pt idx="305">
                  <c:v>0.23042716077988479</c:v>
                </c:pt>
                <c:pt idx="306">
                  <c:v>0.22590360751681177</c:v>
                </c:pt>
                <c:pt idx="307">
                  <c:v>0.23563997926381117</c:v>
                </c:pt>
                <c:pt idx="308">
                  <c:v>0.22719244843924541</c:v>
                </c:pt>
                <c:pt idx="309">
                  <c:v>0.23302785235871834</c:v>
                </c:pt>
                <c:pt idx="310">
                  <c:v>0.20816616716662437</c:v>
                </c:pt>
                <c:pt idx="311">
                  <c:v>0.21632987281027405</c:v>
                </c:pt>
                <c:pt idx="312">
                  <c:v>0.20444062667316948</c:v>
                </c:pt>
                <c:pt idx="313">
                  <c:v>0.19101239950229446</c:v>
                </c:pt>
                <c:pt idx="314">
                  <c:v>0.18206921083282776</c:v>
                </c:pt>
                <c:pt idx="315">
                  <c:v>0.17912702289663762</c:v>
                </c:pt>
                <c:pt idx="316">
                  <c:v>0.18206921083282776</c:v>
                </c:pt>
                <c:pt idx="317">
                  <c:v>0.18030154973448018</c:v>
                </c:pt>
                <c:pt idx="318">
                  <c:v>0.16527965669125494</c:v>
                </c:pt>
                <c:pt idx="319">
                  <c:v>0.14916894462862346</c:v>
                </c:pt>
                <c:pt idx="320">
                  <c:v>0.14646158457217234</c:v>
                </c:pt>
                <c:pt idx="321">
                  <c:v>0.1497129278468261</c:v>
                </c:pt>
                <c:pt idx="322">
                  <c:v>0.14164139953834701</c:v>
                </c:pt>
                <c:pt idx="323">
                  <c:v>0.14004993949699743</c:v>
                </c:pt>
                <c:pt idx="324">
                  <c:v>0.13899323222678669</c:v>
                </c:pt>
                <c:pt idx="325">
                  <c:v>0.13584368284039575</c:v>
                </c:pt>
                <c:pt idx="326">
                  <c:v>0.1296379513193909</c:v>
                </c:pt>
                <c:pt idx="327">
                  <c:v>0.12355832798063374</c:v>
                </c:pt>
                <c:pt idx="328">
                  <c:v>0.12406009825864597</c:v>
                </c:pt>
                <c:pt idx="329">
                  <c:v>0.13220845961365535</c:v>
                </c:pt>
                <c:pt idx="330">
                  <c:v>0.12708933601236111</c:v>
                </c:pt>
                <c:pt idx="331">
                  <c:v>0.1176068134676277</c:v>
                </c:pt>
                <c:pt idx="332">
                  <c:v>0.11371132810995796</c:v>
                </c:pt>
                <c:pt idx="333">
                  <c:v>0.10750619317510267</c:v>
                </c:pt>
                <c:pt idx="334">
                  <c:v>0.10099967301314766</c:v>
                </c:pt>
                <c:pt idx="335">
                  <c:v>0.1005419948326188</c:v>
                </c:pt>
                <c:pt idx="336">
                  <c:v>0.1176068134676277</c:v>
                </c:pt>
                <c:pt idx="337">
                  <c:v>0.10609646525889666</c:v>
                </c:pt>
                <c:pt idx="338">
                  <c:v>0.1005419948326188</c:v>
                </c:pt>
                <c:pt idx="339">
                  <c:v>9.6465815983844141E-2</c:v>
                </c:pt>
                <c:pt idx="340">
                  <c:v>9.4234899142953146E-2</c:v>
                </c:pt>
                <c:pt idx="341">
                  <c:v>9.8267884828307742E-2</c:v>
                </c:pt>
                <c:pt idx="342">
                  <c:v>9.6465815983844141E-2</c:v>
                </c:pt>
                <c:pt idx="343">
                  <c:v>9.4234899142953146E-2</c:v>
                </c:pt>
                <c:pt idx="344">
                  <c:v>9.4679148907890101E-2</c:v>
                </c:pt>
                <c:pt idx="345">
                  <c:v>0.1005419948326188</c:v>
                </c:pt>
                <c:pt idx="346">
                  <c:v>0.10008526689885225</c:v>
                </c:pt>
                <c:pt idx="347">
                  <c:v>9.7815928561697865E-2</c:v>
                </c:pt>
                <c:pt idx="348">
                  <c:v>0.10516131586038835</c:v>
                </c:pt>
                <c:pt idx="349">
                  <c:v>9.601770181697851E-2</c:v>
                </c:pt>
                <c:pt idx="350">
                  <c:v>9.5124366878834327E-2</c:v>
                </c:pt>
                <c:pt idx="351">
                  <c:v>9.601770181697851E-2</c:v>
                </c:pt>
                <c:pt idx="352">
                  <c:v>9.1589812179508359E-2</c:v>
                </c:pt>
                <c:pt idx="353">
                  <c:v>8.7688306913034308E-2</c:v>
                </c:pt>
                <c:pt idx="354">
                  <c:v>8.6832172333097785E-2</c:v>
                </c:pt>
                <c:pt idx="355">
                  <c:v>8.8979939830782478E-2</c:v>
                </c:pt>
                <c:pt idx="356">
                  <c:v>8.8979939830782478E-2</c:v>
                </c:pt>
                <c:pt idx="357">
                  <c:v>8.3028955756083531E-2</c:v>
                </c:pt>
                <c:pt idx="358">
                  <c:v>8.6405595694630841E-2</c:v>
                </c:pt>
                <c:pt idx="359">
                  <c:v>8.9412459858207671E-2</c:v>
                </c:pt>
                <c:pt idx="360">
                  <c:v>9.1589812179508359E-2</c:v>
                </c:pt>
                <c:pt idx="361">
                  <c:v>8.7688306913034308E-2</c:v>
                </c:pt>
                <c:pt idx="362">
                  <c:v>8.3028955756083531E-2</c:v>
                </c:pt>
                <c:pt idx="363">
                  <c:v>8.7259743234277293E-2</c:v>
                </c:pt>
                <c:pt idx="364">
                  <c:v>8.0951261311488304E-2</c:v>
                </c:pt>
                <c:pt idx="365">
                  <c:v>8.1364775315012447E-2</c:v>
                </c:pt>
              </c:numCache>
            </c:numRef>
          </c:yVal>
          <c:smooth val="0"/>
          <c:extLst>
            <c:ext xmlns:c16="http://schemas.microsoft.com/office/drawing/2014/chart" uri="{C3380CC4-5D6E-409C-BE32-E72D297353CC}">
              <c16:uniqueId val="{00000001-3D45-4AD3-8462-E2B52F7BEEBD}"/>
            </c:ext>
          </c:extLst>
        </c:ser>
        <c:dLbls>
          <c:showLegendKey val="0"/>
          <c:showVal val="0"/>
          <c:showCatName val="0"/>
          <c:showSerName val="0"/>
          <c:showPercent val="0"/>
          <c:showBubbleSize val="0"/>
        </c:dLbls>
        <c:axId val="732939408"/>
        <c:axId val="732939800"/>
      </c:scatterChart>
      <c:valAx>
        <c:axId val="732939408"/>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732939800"/>
        <c:crosses val="autoZero"/>
        <c:crossBetween val="midCat"/>
        <c:majorUnit val="30"/>
        <c:minorUnit val="7"/>
      </c:valAx>
      <c:valAx>
        <c:axId val="732939800"/>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300" b="1" i="0" u="none" strike="noStrike" kern="1200" baseline="0">
                    <a:solidFill>
                      <a:schemeClr val="tx1">
                        <a:lumMod val="65000"/>
                        <a:lumOff val="35000"/>
                      </a:schemeClr>
                    </a:solidFill>
                    <a:latin typeface="Gill Sans MT" panose="020B0502020104020203" pitchFamily="34" charset="0"/>
                    <a:ea typeface="+mn-ea"/>
                    <a:cs typeface="+mn-cs"/>
                  </a:defRPr>
                </a:pPr>
                <a:r>
                  <a:rPr lang="en-US" sz="1300"/>
                  <a:t>Daily Load (kg)</a:t>
                </a:r>
              </a:p>
            </c:rich>
          </c:tx>
          <c:layout>
            <c:manualLayout>
              <c:xMode val="edge"/>
              <c:yMode val="edge"/>
              <c:x val="2.4603138893352618E-2"/>
              <c:y val="0.28957990251218602"/>
            </c:manualLayout>
          </c:layout>
          <c:overlay val="0"/>
          <c:spPr>
            <a:noFill/>
            <a:ln>
              <a:noFill/>
            </a:ln>
            <a:effectLst/>
          </c:spPr>
          <c:txPr>
            <a:bodyPr rot="-5400000" spcFirstLastPara="1" vertOverflow="ellipsis" vert="horz" wrap="square" anchor="ctr" anchorCtr="1"/>
            <a:lstStyle/>
            <a:p>
              <a:pPr>
                <a:defRPr sz="13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0_);\(#,##0.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732939408"/>
        <c:crosses val="autoZero"/>
        <c:crossBetween val="midCat"/>
        <c:minorUnit val="0.1"/>
      </c:valAx>
      <c:spPr>
        <a:noFill/>
        <a:ln>
          <a:solidFill>
            <a:schemeClr val="tx1">
              <a:lumMod val="50000"/>
              <a:lumOff val="50000"/>
            </a:schemeClr>
          </a:solidFill>
        </a:ln>
        <a:effectLst/>
      </c:spPr>
    </c:plotArea>
    <c:legend>
      <c:legendPos val="b"/>
      <c:layout>
        <c:manualLayout>
          <c:xMode val="edge"/>
          <c:yMode val="edge"/>
          <c:x val="0.19887321227703678"/>
          <c:y val="7.6743607049118853E-2"/>
          <c:w val="0.65255183727034116"/>
          <c:h val="5.4339407574053249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lumMod val="65000"/>
                    <a:lumOff val="35000"/>
                  </a:schemeClr>
                </a:solidFill>
                <a:latin typeface="Gill Sans MT" panose="020B0502020104020203" pitchFamily="34" charset="0"/>
                <a:ea typeface="+mn-ea"/>
                <a:cs typeface="+mn-cs"/>
              </a:defRPr>
            </a:pPr>
            <a:r>
              <a:rPr lang="en-US" sz="1300"/>
              <a:t>Cadmium Concentration at Durango</a:t>
            </a:r>
          </a:p>
        </c:rich>
      </c:tx>
      <c:layout>
        <c:manualLayout>
          <c:xMode val="edge"/>
          <c:yMode val="edge"/>
          <c:x val="0.2234999196529005"/>
          <c:y val="1.8076713183129336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20912270341207345"/>
          <c:y val="0.15307918827219769"/>
          <c:w val="0.73273840769903764"/>
          <c:h val="0.63741245758914278"/>
        </c:manualLayout>
      </c:layout>
      <c:scatterChart>
        <c:scatterStyle val="lineMarker"/>
        <c:varyColors val="0"/>
        <c:ser>
          <c:idx val="0"/>
          <c:order val="0"/>
          <c:tx>
            <c:strRef>
              <c:f>'Durango_Cd background'!$K$1</c:f>
              <c:strCache>
                <c:ptCount val="1"/>
                <c:pt idx="0">
                  <c:v>Dissolved</c:v>
                </c:pt>
              </c:strCache>
            </c:strRef>
          </c:tx>
          <c:spPr>
            <a:ln w="28575" cap="rnd">
              <a:solidFill>
                <a:schemeClr val="tx2">
                  <a:lumMod val="60000"/>
                  <a:lumOff val="40000"/>
                </a:schemeClr>
              </a:solidFill>
              <a:round/>
            </a:ln>
            <a:effectLst/>
          </c:spPr>
          <c:marker>
            <c:symbol val="none"/>
          </c:marker>
          <c:xVal>
            <c:numRef>
              <c:f>'Durango_Cd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'Durango_Cd background'!$I$8:$I$373</c:f>
              <c:numCache>
                <c:formatCode>0.0000</c:formatCode>
                <c:ptCount val="366"/>
                <c:pt idx="0">
                  <c:v>2.0878174637040911E-4</c:v>
                </c:pt>
                <c:pt idx="1">
                  <c:v>2.092086418547952E-4</c:v>
                </c:pt>
                <c:pt idx="2">
                  <c:v>2.089230849857013E-4</c:v>
                </c:pt>
                <c:pt idx="3">
                  <c:v>2.0949812176650844E-4</c:v>
                </c:pt>
                <c:pt idx="4">
                  <c:v>2.089230849857013E-4</c:v>
                </c:pt>
                <c:pt idx="5">
                  <c:v>2.0857150405271342E-4</c:v>
                </c:pt>
                <c:pt idx="6">
                  <c:v>2.0885229697052923E-4</c:v>
                </c:pt>
                <c:pt idx="7">
                  <c:v>2.0808897331399932E-4</c:v>
                </c:pt>
                <c:pt idx="8">
                  <c:v>2.089230849857013E-4</c:v>
                </c:pt>
                <c:pt idx="9">
                  <c:v>2.0964436509512578E-4</c:v>
                </c:pt>
                <c:pt idx="10">
                  <c:v>2.0964436509512578E-4</c:v>
                </c:pt>
                <c:pt idx="11">
                  <c:v>2.0964436509512578E-4</c:v>
                </c:pt>
                <c:pt idx="12">
                  <c:v>2.1008926938193354E-4</c:v>
                </c:pt>
                <c:pt idx="13">
                  <c:v>2.1039115684803471E-4</c:v>
                </c:pt>
                <c:pt idx="14">
                  <c:v>2.1039115684803471E-4</c:v>
                </c:pt>
                <c:pt idx="15">
                  <c:v>2.1077466577839701E-4</c:v>
                </c:pt>
                <c:pt idx="16">
                  <c:v>2.1046730577906265E-4</c:v>
                </c:pt>
                <c:pt idx="17">
                  <c:v>2.10852206421411E-4</c:v>
                </c:pt>
                <c:pt idx="18">
                  <c:v>2.1062042912305175E-4</c:v>
                </c:pt>
                <c:pt idx="19">
                  <c:v>2.1031528058199718E-4</c:v>
                </c:pt>
                <c:pt idx="20">
                  <c:v>2.1001446547502025E-4</c:v>
                </c:pt>
                <c:pt idx="21">
                  <c:v>2.1093003122012139E-4</c:v>
                </c:pt>
                <c:pt idx="22">
                  <c:v>2.1116523049609419E-4</c:v>
                </c:pt>
                <c:pt idx="23">
                  <c:v>2.1156310170392724E-4</c:v>
                </c:pt>
                <c:pt idx="24">
                  <c:v>2.119685434551669E-4</c:v>
                </c:pt>
                <c:pt idx="25">
                  <c:v>2.119685434551669E-4</c:v>
                </c:pt>
                <c:pt idx="26">
                  <c:v>2.119685434551669E-4</c:v>
                </c:pt>
                <c:pt idx="27">
                  <c:v>2.1263369748590117E-4</c:v>
                </c:pt>
                <c:pt idx="28">
                  <c:v>2.119685434551669E-4</c:v>
                </c:pt>
                <c:pt idx="29">
                  <c:v>2.119685434551669E-4</c:v>
                </c:pt>
                <c:pt idx="30">
                  <c:v>2.122155575385893E-4</c:v>
                </c:pt>
                <c:pt idx="31">
                  <c:v>2.1280326737448593E-4</c:v>
                </c:pt>
                <c:pt idx="32">
                  <c:v>2.1280326737448593E-4</c:v>
                </c:pt>
                <c:pt idx="33">
                  <c:v>2.1280326737448593E-4</c:v>
                </c:pt>
                <c:pt idx="34">
                  <c:v>2.1367182025078854E-4</c:v>
                </c:pt>
                <c:pt idx="35">
                  <c:v>2.1332017352738265E-4</c:v>
                </c:pt>
                <c:pt idx="36">
                  <c:v>2.1393937860985526E-4</c:v>
                </c:pt>
                <c:pt idx="37">
                  <c:v>2.1332017352738265E-4</c:v>
                </c:pt>
                <c:pt idx="38">
                  <c:v>2.1367182025078854E-4</c:v>
                </c:pt>
                <c:pt idx="39">
                  <c:v>2.1376063748549111E-4</c:v>
                </c:pt>
                <c:pt idx="40">
                  <c:v>2.1439282490033924E-4</c:v>
                </c:pt>
                <c:pt idx="41">
                  <c:v>2.1466953608395578E-4</c:v>
                </c:pt>
                <c:pt idx="42">
                  <c:v>2.1439282490033924E-4</c:v>
                </c:pt>
                <c:pt idx="43">
                  <c:v>2.1439282490033924E-4</c:v>
                </c:pt>
                <c:pt idx="44">
                  <c:v>2.147625659769133E-4</c:v>
                </c:pt>
                <c:pt idx="45">
                  <c:v>2.1439282490033924E-4</c:v>
                </c:pt>
                <c:pt idx="46">
                  <c:v>2.1439282490033924E-4</c:v>
                </c:pt>
                <c:pt idx="47">
                  <c:v>2.1439282490033924E-4</c:v>
                </c:pt>
                <c:pt idx="48">
                  <c:v>2.1513873717451398E-4</c:v>
                </c:pt>
                <c:pt idx="49">
                  <c:v>2.1581316432702408E-4</c:v>
                </c:pt>
                <c:pt idx="50">
                  <c:v>2.1591124383858095E-4</c:v>
                </c:pt>
                <c:pt idx="51">
                  <c:v>2.1591124383858095E-4</c:v>
                </c:pt>
                <c:pt idx="52">
                  <c:v>2.1630804409121477E-4</c:v>
                </c:pt>
                <c:pt idx="53">
                  <c:v>2.1610873977122102E-4</c:v>
                </c:pt>
                <c:pt idx="54">
                  <c:v>2.1581316432702408E-4</c:v>
                </c:pt>
                <c:pt idx="55">
                  <c:v>2.1610873977122102E-4</c:v>
                </c:pt>
                <c:pt idx="56">
                  <c:v>2.1630804409121477E-4</c:v>
                </c:pt>
                <c:pt idx="57">
                  <c:v>2.1661046088998444E-4</c:v>
                </c:pt>
                <c:pt idx="58">
                  <c:v>2.1743800241544713E-4</c:v>
                </c:pt>
                <c:pt idx="59">
                  <c:v>2.1702031561931126E-4</c:v>
                </c:pt>
                <c:pt idx="60">
                  <c:v>2.1702031561931126E-4</c:v>
                </c:pt>
                <c:pt idx="61">
                  <c:v>2.1712399202702617E-4</c:v>
                </c:pt>
                <c:pt idx="62">
                  <c:v>2.1786381051273126E-4</c:v>
                </c:pt>
                <c:pt idx="63">
                  <c:v>2.1818867918333985E-4</c:v>
                </c:pt>
                <c:pt idx="64">
                  <c:v>2.1818867918333985E-4</c:v>
                </c:pt>
                <c:pt idx="65">
                  <c:v>2.1851842251210336E-4</c:v>
                </c:pt>
                <c:pt idx="66">
                  <c:v>2.1919310251665661E-4</c:v>
                </c:pt>
                <c:pt idx="67">
                  <c:v>2.1919310251665661E-4</c:v>
                </c:pt>
                <c:pt idx="68">
                  <c:v>2.1953833942450101E-4</c:v>
                </c:pt>
                <c:pt idx="69">
                  <c:v>2.197715293253046E-4</c:v>
                </c:pt>
                <c:pt idx="70">
                  <c:v>2.1930758308687432E-4</c:v>
                </c:pt>
                <c:pt idx="71">
                  <c:v>2.1930758308687432E-4</c:v>
                </c:pt>
                <c:pt idx="72">
                  <c:v>2.1919310251665661E-4</c:v>
                </c:pt>
                <c:pt idx="73">
                  <c:v>2.2036547752133121E-4</c:v>
                </c:pt>
                <c:pt idx="74">
                  <c:v>2.2036547752133121E-4</c:v>
                </c:pt>
                <c:pt idx="75">
                  <c:v>2.2060758229258288E-4</c:v>
                </c:pt>
                <c:pt idx="76">
                  <c:v>2.2097575774834892E-4</c:v>
                </c:pt>
                <c:pt idx="77">
                  <c:v>2.2109984940341072E-4</c:v>
                </c:pt>
                <c:pt idx="78">
                  <c:v>2.2060758229258288E-4</c:v>
                </c:pt>
                <c:pt idx="79">
                  <c:v>2.2072963134719923E-4</c:v>
                </c:pt>
                <c:pt idx="80">
                  <c:v>2.2097575774834892E-4</c:v>
                </c:pt>
                <c:pt idx="81">
                  <c:v>2.2109984940341072E-4</c:v>
                </c:pt>
                <c:pt idx="82">
                  <c:v>2.2097575774834892E-4</c:v>
                </c:pt>
                <c:pt idx="83">
                  <c:v>2.2097575774834892E-4</c:v>
                </c:pt>
                <c:pt idx="84">
                  <c:v>2.2160324461909138E-4</c:v>
                </c:pt>
                <c:pt idx="85">
                  <c:v>2.2160324461909138E-4</c:v>
                </c:pt>
                <c:pt idx="86">
                  <c:v>2.2224888355926474E-4</c:v>
                </c:pt>
                <c:pt idx="87">
                  <c:v>2.2238027823006572E-4</c:v>
                </c:pt>
                <c:pt idx="88">
                  <c:v>2.2173088865747972E-4</c:v>
                </c:pt>
                <c:pt idx="89">
                  <c:v>2.2198838605602995E-4</c:v>
                </c:pt>
                <c:pt idx="90">
                  <c:v>2.2211825565258896E-4</c:v>
                </c:pt>
                <c:pt idx="91">
                  <c:v>2.2173088865747972E-4</c:v>
                </c:pt>
                <c:pt idx="92">
                  <c:v>2.2173088865747972E-4</c:v>
                </c:pt>
                <c:pt idx="93">
                  <c:v>2.2173088865747972E-4</c:v>
                </c:pt>
                <c:pt idx="94">
                  <c:v>2.2122463642072348E-4</c:v>
                </c:pt>
                <c:pt idx="95">
                  <c:v>2.2160324461909138E-4</c:v>
                </c:pt>
                <c:pt idx="96">
                  <c:v>2.2211825565258896E-4</c:v>
                </c:pt>
                <c:pt idx="97">
                  <c:v>2.2160324461909138E-4</c:v>
                </c:pt>
                <c:pt idx="98">
                  <c:v>2.2173088865747972E-4</c:v>
                </c:pt>
                <c:pt idx="99">
                  <c:v>2.214763264124466E-4</c:v>
                </c:pt>
                <c:pt idx="100">
                  <c:v>2.2097575774834892E-4</c:v>
                </c:pt>
                <c:pt idx="101">
                  <c:v>2.2173088865747972E-4</c:v>
                </c:pt>
                <c:pt idx="102">
                  <c:v>2.2185926645220999E-4</c:v>
                </c:pt>
                <c:pt idx="103">
                  <c:v>2.2224888355926474E-4</c:v>
                </c:pt>
                <c:pt idx="104">
                  <c:v>2.2160324461909138E-4</c:v>
                </c:pt>
                <c:pt idx="105">
                  <c:v>2.2122463642072348E-4</c:v>
                </c:pt>
                <c:pt idx="106">
                  <c:v>2.2160324461909138E-4</c:v>
                </c:pt>
                <c:pt idx="107">
                  <c:v>2.2160324461909138E-4</c:v>
                </c:pt>
                <c:pt idx="108">
                  <c:v>2.2224888355926474E-4</c:v>
                </c:pt>
                <c:pt idx="109">
                  <c:v>2.2198838605602995E-4</c:v>
                </c:pt>
                <c:pt idx="110">
                  <c:v>2.2122463642072348E-4</c:v>
                </c:pt>
                <c:pt idx="111">
                  <c:v>2.2109984940341072E-4</c:v>
                </c:pt>
                <c:pt idx="112">
                  <c:v>2.214763264124466E-4</c:v>
                </c:pt>
                <c:pt idx="113">
                  <c:v>2.214763264124466E-4</c:v>
                </c:pt>
                <c:pt idx="114">
                  <c:v>2.2185926645220999E-4</c:v>
                </c:pt>
                <c:pt idx="115">
                  <c:v>2.2173088865747972E-4</c:v>
                </c:pt>
                <c:pt idx="116">
                  <c:v>2.2185926645220999E-4</c:v>
                </c:pt>
                <c:pt idx="117">
                  <c:v>2.2224888355926474E-4</c:v>
                </c:pt>
                <c:pt idx="118">
                  <c:v>2.2211825565258896E-4</c:v>
                </c:pt>
                <c:pt idx="119">
                  <c:v>2.2224888355926474E-4</c:v>
                </c:pt>
                <c:pt idx="120">
                  <c:v>2.2224888355926474E-4</c:v>
                </c:pt>
                <c:pt idx="121">
                  <c:v>2.2198838605602995E-4</c:v>
                </c:pt>
                <c:pt idx="122">
                  <c:v>2.2198838605602995E-4</c:v>
                </c:pt>
                <c:pt idx="123">
                  <c:v>2.2211825565258896E-4</c:v>
                </c:pt>
                <c:pt idx="124">
                  <c:v>2.2224888355926474E-4</c:v>
                </c:pt>
                <c:pt idx="125">
                  <c:v>2.2211825565258896E-4</c:v>
                </c:pt>
                <c:pt idx="126">
                  <c:v>2.2198838605602995E-4</c:v>
                </c:pt>
                <c:pt idx="127">
                  <c:v>2.2185926645220999E-4</c:v>
                </c:pt>
                <c:pt idx="128">
                  <c:v>2.2198838605602995E-4</c:v>
                </c:pt>
                <c:pt idx="129">
                  <c:v>2.2173088865747972E-4</c:v>
                </c:pt>
                <c:pt idx="130">
                  <c:v>2.2198838605602995E-4</c:v>
                </c:pt>
                <c:pt idx="131">
                  <c:v>2.2173088865747972E-4</c:v>
                </c:pt>
                <c:pt idx="132">
                  <c:v>2.2135012623841508E-4</c:v>
                </c:pt>
                <c:pt idx="133">
                  <c:v>2.2198838605602995E-4</c:v>
                </c:pt>
                <c:pt idx="134">
                  <c:v>2.2185926645220999E-4</c:v>
                </c:pt>
                <c:pt idx="135">
                  <c:v>2.2135012623841508E-4</c:v>
                </c:pt>
                <c:pt idx="136">
                  <c:v>2.2198838605602995E-4</c:v>
                </c:pt>
                <c:pt idx="137">
                  <c:v>2.2173088865747972E-4</c:v>
                </c:pt>
                <c:pt idx="138">
                  <c:v>2.2160324461909138E-4</c:v>
                </c:pt>
                <c:pt idx="139">
                  <c:v>2.2122463642072348E-4</c:v>
                </c:pt>
                <c:pt idx="140">
                  <c:v>2.2185926645220999E-4</c:v>
                </c:pt>
                <c:pt idx="141">
                  <c:v>2.2122463642072348E-4</c:v>
                </c:pt>
                <c:pt idx="142">
                  <c:v>2.2122463642072348E-4</c:v>
                </c:pt>
                <c:pt idx="143">
                  <c:v>2.2097575774834892E-4</c:v>
                </c:pt>
                <c:pt idx="144">
                  <c:v>2.2072963134719923E-4</c:v>
                </c:pt>
                <c:pt idx="145">
                  <c:v>2.2122463642072348E-4</c:v>
                </c:pt>
                <c:pt idx="146">
                  <c:v>2.2097575774834892E-4</c:v>
                </c:pt>
                <c:pt idx="147">
                  <c:v>2.2048619997862775E-4</c:v>
                </c:pt>
                <c:pt idx="148">
                  <c:v>2.2036547752133121E-4</c:v>
                </c:pt>
                <c:pt idx="149">
                  <c:v>2.2036547752133121E-4</c:v>
                </c:pt>
                <c:pt idx="150">
                  <c:v>2.2072963134719923E-4</c:v>
                </c:pt>
                <c:pt idx="151">
                  <c:v>2.198890521831829E-4</c:v>
                </c:pt>
                <c:pt idx="152">
                  <c:v>2.2024540814091111E-4</c:v>
                </c:pt>
                <c:pt idx="153">
                  <c:v>2.1953833942450101E-4</c:v>
                </c:pt>
                <c:pt idx="154">
                  <c:v>2.1885318132273192E-4</c:v>
                </c:pt>
                <c:pt idx="155">
                  <c:v>2.1942266007971185E-4</c:v>
                </c:pt>
                <c:pt idx="156">
                  <c:v>2.1907921252532967E-4</c:v>
                </c:pt>
                <c:pt idx="157">
                  <c:v>2.1965462713784123E-4</c:v>
                </c:pt>
                <c:pt idx="158">
                  <c:v>2.1862944438048469E-4</c:v>
                </c:pt>
                <c:pt idx="159">
                  <c:v>2.1862944438048469E-4</c:v>
                </c:pt>
                <c:pt idx="160">
                  <c:v>2.1786381051273126E-4</c:v>
                </c:pt>
                <c:pt idx="161">
                  <c:v>2.1764987261201717E-4</c:v>
                </c:pt>
                <c:pt idx="162">
                  <c:v>2.1712399202702617E-4</c:v>
                </c:pt>
                <c:pt idx="163">
                  <c:v>2.1691712864294545E-4</c:v>
                </c:pt>
                <c:pt idx="164">
                  <c:v>2.1630804409121477E-4</c:v>
                </c:pt>
                <c:pt idx="165">
                  <c:v>2.1552155425941165E-4</c:v>
                </c:pt>
                <c:pt idx="166">
                  <c:v>2.1552155425941165E-4</c:v>
                </c:pt>
                <c:pt idx="167">
                  <c:v>2.1552155425941165E-4</c:v>
                </c:pt>
                <c:pt idx="168">
                  <c:v>2.1523380973265246E-4</c:v>
                </c:pt>
                <c:pt idx="169">
                  <c:v>2.147625659769133E-4</c:v>
                </c:pt>
                <c:pt idx="170">
                  <c:v>2.147625659769133E-4</c:v>
                </c:pt>
                <c:pt idx="171">
                  <c:v>2.1402930834432934E-4</c:v>
                </c:pt>
                <c:pt idx="172">
                  <c:v>2.1367182025078854E-4</c:v>
                </c:pt>
                <c:pt idx="173">
                  <c:v>2.1288855813419644E-4</c:v>
                </c:pt>
                <c:pt idx="174">
                  <c:v>2.1140305985236851E-4</c:v>
                </c:pt>
                <c:pt idx="175">
                  <c:v>2.1069740732699316E-4</c:v>
                </c:pt>
                <c:pt idx="176">
                  <c:v>2.1039115684803471E-4</c:v>
                </c:pt>
                <c:pt idx="177">
                  <c:v>2.1001446547502025E-4</c:v>
                </c:pt>
                <c:pt idx="178">
                  <c:v>2.1039115684803471E-4</c:v>
                </c:pt>
                <c:pt idx="179">
                  <c:v>2.0964436509512578E-4</c:v>
                </c:pt>
                <c:pt idx="180">
                  <c:v>2.092806400667434E-4</c:v>
                </c:pt>
                <c:pt idx="181">
                  <c:v>2.0822571048869862E-4</c:v>
                </c:pt>
                <c:pt idx="182">
                  <c:v>2.0676862104943399E-4</c:v>
                </c:pt>
                <c:pt idx="183">
                  <c:v>2.0570857693901138E-4</c:v>
                </c:pt>
                <c:pt idx="184">
                  <c:v>2.0546683382247679E-4</c:v>
                </c:pt>
                <c:pt idx="185">
                  <c:v>2.0362851987586878E-4</c:v>
                </c:pt>
                <c:pt idx="186">
                  <c:v>2.0134320179049766E-4</c:v>
                </c:pt>
                <c:pt idx="187">
                  <c:v>2.015406778473169E-4</c:v>
                </c:pt>
                <c:pt idx="188">
                  <c:v>2.0057200090796307E-4</c:v>
                </c:pt>
                <c:pt idx="189">
                  <c:v>1.9969287658065603E-4</c:v>
                </c:pt>
                <c:pt idx="190">
                  <c:v>1.9924515577606064E-4</c:v>
                </c:pt>
                <c:pt idx="191">
                  <c:v>1.9920092785158676E-4</c:v>
                </c:pt>
                <c:pt idx="192">
                  <c:v>1.9617334264336093E-4</c:v>
                </c:pt>
                <c:pt idx="193">
                  <c:v>1.9553855893791427E-4</c:v>
                </c:pt>
                <c:pt idx="194">
                  <c:v>1.9542862986013406E-4</c:v>
                </c:pt>
                <c:pt idx="195">
                  <c:v>1.931541159626222E-4</c:v>
                </c:pt>
                <c:pt idx="196">
                  <c:v>1.9289559233861468E-4</c:v>
                </c:pt>
                <c:pt idx="197">
                  <c:v>1.917125730411576E-4</c:v>
                </c:pt>
                <c:pt idx="198">
                  <c:v>1.9082723254921108E-4</c:v>
                </c:pt>
                <c:pt idx="199">
                  <c:v>1.9126481723566707E-4</c:v>
                </c:pt>
                <c:pt idx="200">
                  <c:v>1.8917038578588884E-4</c:v>
                </c:pt>
                <c:pt idx="201">
                  <c:v>1.8940994195647287E-4</c:v>
                </c:pt>
                <c:pt idx="202">
                  <c:v>1.8789182319989904E-4</c:v>
                </c:pt>
                <c:pt idx="203">
                  <c:v>1.8669419515935894E-4</c:v>
                </c:pt>
                <c:pt idx="204">
                  <c:v>1.8561205349880815E-4</c:v>
                </c:pt>
                <c:pt idx="205">
                  <c:v>1.8592127581792741E-4</c:v>
                </c:pt>
                <c:pt idx="206">
                  <c:v>1.8479766109061641E-4</c:v>
                </c:pt>
                <c:pt idx="207">
                  <c:v>1.8432150061032198E-4</c:v>
                </c:pt>
                <c:pt idx="208">
                  <c:v>1.8352143221290947E-4</c:v>
                </c:pt>
                <c:pt idx="209">
                  <c:v>1.8352143221290947E-4</c:v>
                </c:pt>
                <c:pt idx="210">
                  <c:v>1.8371823198482342E-4</c:v>
                </c:pt>
                <c:pt idx="211">
                  <c:v>1.8256772785718329E-4</c:v>
                </c:pt>
                <c:pt idx="212">
                  <c:v>1.8131059153528027E-4</c:v>
                </c:pt>
                <c:pt idx="213">
                  <c:v>1.8096672696854538E-4</c:v>
                </c:pt>
                <c:pt idx="214">
                  <c:v>1.7997246700637748E-4</c:v>
                </c:pt>
                <c:pt idx="215">
                  <c:v>1.7828041386178608E-4</c:v>
                </c:pt>
                <c:pt idx="216">
                  <c:v>1.7784527597325587E-4</c:v>
                </c:pt>
                <c:pt idx="217">
                  <c:v>1.7556180460116556E-4</c:v>
                </c:pt>
                <c:pt idx="218">
                  <c:v>1.7494256635760364E-4</c:v>
                </c:pt>
                <c:pt idx="219">
                  <c:v>1.7518766066785426E-4</c:v>
                </c:pt>
                <c:pt idx="220">
                  <c:v>1.748212856300073E-4</c:v>
                </c:pt>
                <c:pt idx="221">
                  <c:v>1.7494256635760364E-4</c:v>
                </c:pt>
                <c:pt idx="222">
                  <c:v>1.75064687658765E-4</c:v>
                </c:pt>
                <c:pt idx="223">
                  <c:v>1.733164280401258E-4</c:v>
                </c:pt>
                <c:pt idx="224">
                  <c:v>1.7203377978077506E-4</c:v>
                </c:pt>
                <c:pt idx="225">
                  <c:v>1.7255676723242435E-4</c:v>
                </c:pt>
                <c:pt idx="226">
                  <c:v>1.7277045252085723E-4</c:v>
                </c:pt>
                <c:pt idx="227">
                  <c:v>1.7142634781119691E-4</c:v>
                </c:pt>
                <c:pt idx="228">
                  <c:v>1.7083956100159901E-4</c:v>
                </c:pt>
                <c:pt idx="229">
                  <c:v>1.6954362937364719E-4</c:v>
                </c:pt>
                <c:pt idx="230">
                  <c:v>1.6792885894624526E-4</c:v>
                </c:pt>
                <c:pt idx="231">
                  <c:v>1.6817383091585848E-4</c:v>
                </c:pt>
                <c:pt idx="232">
                  <c:v>1.6713702606930682E-4</c:v>
                </c:pt>
                <c:pt idx="233">
                  <c:v>1.6616038550278797E-4</c:v>
                </c:pt>
                <c:pt idx="234">
                  <c:v>1.6630698603660294E-4</c:v>
                </c:pt>
                <c:pt idx="235">
                  <c:v>1.6660409217206305E-4</c:v>
                </c:pt>
                <c:pt idx="236">
                  <c:v>1.6565717338431457E-4</c:v>
                </c:pt>
                <c:pt idx="237">
                  <c:v>1.6601505801634373E-4</c:v>
                </c:pt>
                <c:pt idx="238">
                  <c:v>1.6660409217206305E-4</c:v>
                </c:pt>
                <c:pt idx="239">
                  <c:v>1.6608756394262216E-4</c:v>
                </c:pt>
                <c:pt idx="240">
                  <c:v>1.6608756394262216E-4</c:v>
                </c:pt>
                <c:pt idx="241">
                  <c:v>1.6384735425008351E-4</c:v>
                </c:pt>
                <c:pt idx="242">
                  <c:v>1.6403895561920145E-4</c:v>
                </c:pt>
                <c:pt idx="243">
                  <c:v>1.6391097464718758E-4</c:v>
                </c:pt>
                <c:pt idx="244">
                  <c:v>1.6416793569214508E-4</c:v>
                </c:pt>
                <c:pt idx="245">
                  <c:v>1.6359529825494889E-4</c:v>
                </c:pt>
                <c:pt idx="246">
                  <c:v>1.6449485565931134E-4</c:v>
                </c:pt>
                <c:pt idx="247">
                  <c:v>1.6365795192891966E-4</c:v>
                </c:pt>
                <c:pt idx="248">
                  <c:v>1.6410331984328987E-4</c:v>
                </c:pt>
                <c:pt idx="249">
                  <c:v>1.6436331184004047E-4</c:v>
                </c:pt>
                <c:pt idx="250">
                  <c:v>1.6403895561920145E-4</c:v>
                </c:pt>
                <c:pt idx="251">
                  <c:v>1.6462745226176483E-4</c:v>
                </c:pt>
                <c:pt idx="252">
                  <c:v>1.6462745226176483E-4</c:v>
                </c:pt>
                <c:pt idx="253">
                  <c:v>1.6423280504068076E-4</c:v>
                </c:pt>
                <c:pt idx="254">
                  <c:v>1.6489586865809947E-4</c:v>
                </c:pt>
                <c:pt idx="255">
                  <c:v>1.6572813934930293E-4</c:v>
                </c:pt>
                <c:pt idx="256">
                  <c:v>1.6572813934930293E-4</c:v>
                </c:pt>
                <c:pt idx="257">
                  <c:v>1.6530680423927397E-4</c:v>
                </c:pt>
                <c:pt idx="258">
                  <c:v>1.6587098274357389E-4</c:v>
                </c:pt>
                <c:pt idx="259">
                  <c:v>1.6429792978446867E-4</c:v>
                </c:pt>
                <c:pt idx="260">
                  <c:v>1.6601505801634373E-4</c:v>
                </c:pt>
                <c:pt idx="261">
                  <c:v>1.6530680423927397E-4</c:v>
                </c:pt>
                <c:pt idx="262">
                  <c:v>1.6729244645600071E-4</c:v>
                </c:pt>
                <c:pt idx="263">
                  <c:v>1.6776749319775719E-4</c:v>
                </c:pt>
                <c:pt idx="264">
                  <c:v>1.6809177904841615E-4</c:v>
                </c:pt>
                <c:pt idx="265">
                  <c:v>1.6809177904841615E-4</c:v>
                </c:pt>
                <c:pt idx="266">
                  <c:v>1.688449425608419E-4</c:v>
                </c:pt>
                <c:pt idx="267">
                  <c:v>1.697228658158455E-4</c:v>
                </c:pt>
                <c:pt idx="268">
                  <c:v>1.7093598150714863E-4</c:v>
                </c:pt>
                <c:pt idx="269">
                  <c:v>1.7064832621111663E-4</c:v>
                </c:pt>
                <c:pt idx="270">
                  <c:v>1.7083956100159901E-4</c:v>
                </c:pt>
                <c:pt idx="271">
                  <c:v>1.7277045252085723E-4</c:v>
                </c:pt>
                <c:pt idx="272">
                  <c:v>1.7245090160399141E-4</c:v>
                </c:pt>
                <c:pt idx="273">
                  <c:v>1.733164280401258E-4</c:v>
                </c:pt>
                <c:pt idx="274">
                  <c:v>1.7531149673792696E-4</c:v>
                </c:pt>
                <c:pt idx="275">
                  <c:v>1.7686930589531853E-4</c:v>
                </c:pt>
                <c:pt idx="276">
                  <c:v>1.77560946220553E-4</c:v>
                </c:pt>
                <c:pt idx="277">
                  <c:v>1.7918363220752946E-4</c:v>
                </c:pt>
                <c:pt idx="278">
                  <c:v>1.8096672696854538E-4</c:v>
                </c:pt>
                <c:pt idx="279">
                  <c:v>1.8096672696854538E-4</c:v>
                </c:pt>
                <c:pt idx="280">
                  <c:v>1.8013444366546334E-4</c:v>
                </c:pt>
                <c:pt idx="281">
                  <c:v>1.8079719645430805E-4</c:v>
                </c:pt>
                <c:pt idx="282">
                  <c:v>1.8166105549160942E-4</c:v>
                </c:pt>
                <c:pt idx="283">
                  <c:v>1.8201836361982622E-4</c:v>
                </c:pt>
                <c:pt idx="284">
                  <c:v>1.8131059153528027E-4</c:v>
                </c:pt>
                <c:pt idx="285">
                  <c:v>1.8256772785718329E-4</c:v>
                </c:pt>
                <c:pt idx="286">
                  <c:v>1.8371823198482342E-4</c:v>
                </c:pt>
                <c:pt idx="287">
                  <c:v>1.8535101640779921E-4</c:v>
                </c:pt>
                <c:pt idx="288">
                  <c:v>1.8676394616010415E-4</c:v>
                </c:pt>
                <c:pt idx="289">
                  <c:v>1.8811569745058246E-4</c:v>
                </c:pt>
                <c:pt idx="290">
                  <c:v>1.8735547812181847E-4</c:v>
                </c:pt>
                <c:pt idx="291">
                  <c:v>1.8836758886848308E-4</c:v>
                </c:pt>
                <c:pt idx="292">
                  <c:v>1.8976136516892051E-4</c:v>
                </c:pt>
                <c:pt idx="293">
                  <c:v>1.9000850027420273E-4</c:v>
                </c:pt>
                <c:pt idx="294">
                  <c:v>1.9068355612907482E-4</c:v>
                </c:pt>
                <c:pt idx="295">
                  <c:v>1.9042761701604482E-4</c:v>
                </c:pt>
                <c:pt idx="296">
                  <c:v>1.9071220558020569E-4</c:v>
                </c:pt>
                <c:pt idx="297">
                  <c:v>1.911178473508194E-4</c:v>
                </c:pt>
                <c:pt idx="298">
                  <c:v>1.9207840806000325E-4</c:v>
                </c:pt>
                <c:pt idx="299">
                  <c:v>1.9321928742871563E-4</c:v>
                </c:pt>
                <c:pt idx="300">
                  <c:v>1.9364830295635359E-4</c:v>
                </c:pt>
                <c:pt idx="301">
                  <c:v>1.9388328183767535E-4</c:v>
                </c:pt>
                <c:pt idx="302">
                  <c:v>1.9408696769181304E-4</c:v>
                </c:pt>
                <c:pt idx="303">
                  <c:v>1.9542862986013406E-4</c:v>
                </c:pt>
                <c:pt idx="304">
                  <c:v>1.9495924397576177E-4</c:v>
                </c:pt>
                <c:pt idx="305">
                  <c:v>1.9528300635675584E-4</c:v>
                </c:pt>
                <c:pt idx="306">
                  <c:v>1.9553855893791427E-4</c:v>
                </c:pt>
                <c:pt idx="307">
                  <c:v>1.9499495524307467E-4</c:v>
                </c:pt>
                <c:pt idx="308">
                  <c:v>1.9546520473025225E-4</c:v>
                </c:pt>
                <c:pt idx="309">
                  <c:v>1.9513845309808271E-4</c:v>
                </c:pt>
                <c:pt idx="310">
                  <c:v>1.9659523063978706E-4</c:v>
                </c:pt>
                <c:pt idx="311">
                  <c:v>1.9609759369877797E-4</c:v>
                </c:pt>
                <c:pt idx="312">
                  <c:v>1.9682919848920333E-4</c:v>
                </c:pt>
                <c:pt idx="313">
                  <c:v>1.9771148142496266E-4</c:v>
                </c:pt>
                <c:pt idx="314">
                  <c:v>1.983362736111342E-4</c:v>
                </c:pt>
                <c:pt idx="315">
                  <c:v>1.9854896012375713E-4</c:v>
                </c:pt>
                <c:pt idx="316">
                  <c:v>1.983362736111342E-4</c:v>
                </c:pt>
                <c:pt idx="317">
                  <c:v>1.9846361374718734E-4</c:v>
                </c:pt>
                <c:pt idx="318">
                  <c:v>1.9960253083175508E-4</c:v>
                </c:pt>
                <c:pt idx="319">
                  <c:v>2.0095392848105674E-4</c:v>
                </c:pt>
                <c:pt idx="320">
                  <c:v>2.0119634645871841E-4</c:v>
                </c:pt>
                <c:pt idx="321">
                  <c:v>2.0090579125586264E-4</c:v>
                </c:pt>
                <c:pt idx="322">
                  <c:v>2.0164014111567652E-4</c:v>
                </c:pt>
                <c:pt idx="323">
                  <c:v>2.0179025529691499E-4</c:v>
                </c:pt>
                <c:pt idx="324">
                  <c:v>2.0189095099607473E-4</c:v>
                </c:pt>
                <c:pt idx="325">
                  <c:v>2.021960639582955E-4</c:v>
                </c:pt>
                <c:pt idx="326">
                  <c:v>2.0282034835401725E-4</c:v>
                </c:pt>
                <c:pt idx="327">
                  <c:v>2.0346431366214551E-4</c:v>
                </c:pt>
                <c:pt idx="328">
                  <c:v>2.0340986930144985E-4</c:v>
                </c:pt>
                <c:pt idx="329">
                  <c:v>2.0255790405572714E-4</c:v>
                </c:pt>
                <c:pt idx="330">
                  <c:v>2.0308620827268054E-4</c:v>
                </c:pt>
                <c:pt idx="331">
                  <c:v>2.0412917275405178E-4</c:v>
                </c:pt>
                <c:pt idx="332">
                  <c:v>2.0458466969147819E-4</c:v>
                </c:pt>
                <c:pt idx="333">
                  <c:v>2.0534701284973195E-4</c:v>
                </c:pt>
                <c:pt idx="334">
                  <c:v>2.0620068963975231E-4</c:v>
                </c:pt>
                <c:pt idx="335">
                  <c:v>2.0626303237194935E-4</c:v>
                </c:pt>
                <c:pt idx="336">
                  <c:v>2.0412917275405178E-4</c:v>
                </c:pt>
                <c:pt idx="337">
                  <c:v>2.0552700550338426E-4</c:v>
                </c:pt>
                <c:pt idx="338">
                  <c:v>2.0626303237194935E-4</c:v>
                </c:pt>
                <c:pt idx="339">
                  <c:v>2.0683269210924405E-4</c:v>
                </c:pt>
                <c:pt idx="340">
                  <c:v>2.0715603576137287E-4</c:v>
                </c:pt>
                <c:pt idx="341">
                  <c:v>2.0657758239358577E-4</c:v>
                </c:pt>
                <c:pt idx="342">
                  <c:v>2.0683269210924405E-4</c:v>
                </c:pt>
                <c:pt idx="343">
                  <c:v>2.0715603576137287E-4</c:v>
                </c:pt>
                <c:pt idx="344">
                  <c:v>2.0709096466167153E-4</c:v>
                </c:pt>
                <c:pt idx="345">
                  <c:v>2.0626303237194935E-4</c:v>
                </c:pt>
                <c:pt idx="346">
                  <c:v>2.0632556275152305E-4</c:v>
                </c:pt>
                <c:pt idx="347">
                  <c:v>2.0664106732833619E-4</c:v>
                </c:pt>
                <c:pt idx="348">
                  <c:v>2.0564787608385668E-4</c:v>
                </c:pt>
                <c:pt idx="349">
                  <c:v>2.0689696083388994E-4</c:v>
                </c:pt>
                <c:pt idx="350">
                  <c:v>2.0702609593349091E-4</c:v>
                </c:pt>
                <c:pt idx="351">
                  <c:v>2.0689696083388994E-4</c:v>
                </c:pt>
                <c:pt idx="352">
                  <c:v>2.0755078024559017E-4</c:v>
                </c:pt>
                <c:pt idx="353">
                  <c:v>2.0815723042631775E-4</c:v>
                </c:pt>
                <c:pt idx="354">
                  <c:v>2.0829441488832661E-4</c:v>
                </c:pt>
                <c:pt idx="355">
                  <c:v>2.0795312245367161E-4</c:v>
                </c:pt>
                <c:pt idx="356">
                  <c:v>2.0795312245367161E-4</c:v>
                </c:pt>
                <c:pt idx="357">
                  <c:v>2.089230849857013E-4</c:v>
                </c:pt>
                <c:pt idx="358">
                  <c:v>2.0836334502514139E-4</c:v>
                </c:pt>
                <c:pt idx="359">
                  <c:v>2.0788552599370269E-4</c:v>
                </c:pt>
                <c:pt idx="360">
                  <c:v>2.0755078024559017E-4</c:v>
                </c:pt>
                <c:pt idx="361">
                  <c:v>2.0815723042631775E-4</c:v>
                </c:pt>
                <c:pt idx="362">
                  <c:v>2.089230849857013E-4</c:v>
                </c:pt>
                <c:pt idx="363">
                  <c:v>2.0822571048869862E-4</c:v>
                </c:pt>
                <c:pt idx="364">
                  <c:v>2.092806400667434E-4</c:v>
                </c:pt>
                <c:pt idx="365">
                  <c:v>2.092086418547952E-4</c:v>
                </c:pt>
              </c:numCache>
            </c:numRef>
          </c:yVal>
          <c:smooth val="0"/>
          <c:extLst>
            <c:ext xmlns:c16="http://schemas.microsoft.com/office/drawing/2014/chart" uri="{C3380CC4-5D6E-409C-BE32-E72D297353CC}">
              <c16:uniqueId val="{00000000-5517-4055-8D5B-881B6F4289C9}"/>
            </c:ext>
          </c:extLst>
        </c:ser>
        <c:ser>
          <c:idx val="1"/>
          <c:order val="1"/>
          <c:tx>
            <c:strRef>
              <c:f>'Durango_Cd background'!$K$2</c:f>
              <c:strCache>
                <c:ptCount val="1"/>
                <c:pt idx="0">
                  <c:v>Colloidal/Particulate</c:v>
                </c:pt>
              </c:strCache>
            </c:strRef>
          </c:tx>
          <c:spPr>
            <a:ln w="22225" cap="rnd">
              <a:solidFill>
                <a:schemeClr val="accent2">
                  <a:lumMod val="75000"/>
                </a:schemeClr>
              </a:solidFill>
              <a:prstDash val="sysDash"/>
              <a:round/>
            </a:ln>
            <a:effectLst/>
          </c:spPr>
          <c:marker>
            <c:symbol val="none"/>
          </c:marker>
          <c:xVal>
            <c:numRef>
              <c:f>'Durango_Cd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'Durango_Cd background'!$J$8:$J$373</c:f>
              <c:numCache>
                <c:formatCode>0.0000</c:formatCode>
                <c:ptCount val="366"/>
                <c:pt idx="0">
                  <c:v>1.0325113990048774E-4</c:v>
                </c:pt>
                <c:pt idx="1">
                  <c:v>1.0201408690147082E-4</c:v>
                </c:pt>
                <c:pt idx="2">
                  <c:v>1.0283878885624742E-4</c:v>
                </c:pt>
                <c:pt idx="3">
                  <c:v>1.0118948940399293E-4</c:v>
                </c:pt>
                <c:pt idx="4">
                  <c:v>1.0283878885624742E-4</c:v>
                </c:pt>
                <c:pt idx="5">
                  <c:v>1.0386962468023899E-4</c:v>
                </c:pt>
                <c:pt idx="6">
                  <c:v>1.0304496594704842E-4</c:v>
                </c:pt>
                <c:pt idx="7">
                  <c:v>1.0531231556922189E-4</c:v>
                </c:pt>
                <c:pt idx="8">
                  <c:v>1.0283878885624742E-4</c:v>
                </c:pt>
                <c:pt idx="9">
                  <c:v>1.0077727075779089E-4</c:v>
                </c:pt>
                <c:pt idx="10">
                  <c:v>1.0077727075779089E-4</c:v>
                </c:pt>
                <c:pt idx="11">
                  <c:v>1.0077727075779089E-4</c:v>
                </c:pt>
                <c:pt idx="12">
                  <c:v>9.9541144081954024E-5</c:v>
                </c:pt>
                <c:pt idx="13">
                  <c:v>9.8717685735155085E-5</c:v>
                </c:pt>
                <c:pt idx="14">
                  <c:v>9.8717685735155085E-5</c:v>
                </c:pt>
                <c:pt idx="15">
                  <c:v>9.7689345010034518E-5</c:v>
                </c:pt>
                <c:pt idx="16">
                  <c:v>9.8511921698108264E-5</c:v>
                </c:pt>
                <c:pt idx="17">
                  <c:v>9.7483834086226182E-5</c:v>
                </c:pt>
                <c:pt idx="18">
                  <c:v>9.8100532170943976E-5</c:v>
                </c:pt>
                <c:pt idx="19">
                  <c:v>9.8923492508093337E-5</c:v>
                </c:pt>
                <c:pt idx="20">
                  <c:v>9.9747096829569501E-5</c:v>
                </c:pt>
                <c:pt idx="21">
                  <c:v>9.7278381961988093E-5</c:v>
                </c:pt>
                <c:pt idx="22">
                  <c:v>9.6662406865357883E-5</c:v>
                </c:pt>
                <c:pt idx="23">
                  <c:v>9.5637230326256636E-5</c:v>
                </c:pt>
                <c:pt idx="24">
                  <c:v>9.4614203586004743E-5</c:v>
                </c:pt>
                <c:pt idx="25">
                  <c:v>9.4614203586004743E-5</c:v>
                </c:pt>
                <c:pt idx="26">
                  <c:v>9.4614203586004743E-5</c:v>
                </c:pt>
                <c:pt idx="27">
                  <c:v>9.2982893468047403E-5</c:v>
                </c:pt>
                <c:pt idx="28">
                  <c:v>9.4614203586004743E-5</c:v>
                </c:pt>
                <c:pt idx="29">
                  <c:v>9.4614203586004743E-5</c:v>
                </c:pt>
                <c:pt idx="30">
                  <c:v>9.4001592742189665E-5</c:v>
                </c:pt>
                <c:pt idx="31">
                  <c:v>9.2576313958626162E-5</c:v>
                </c:pt>
                <c:pt idx="32">
                  <c:v>9.2576313958626162E-5</c:v>
                </c:pt>
                <c:pt idx="33">
                  <c:v>9.2576313958626162E-5</c:v>
                </c:pt>
                <c:pt idx="34">
                  <c:v>9.0552532540524411E-5</c:v>
                </c:pt>
                <c:pt idx="35">
                  <c:v>9.136008306031044E-5</c:v>
                </c:pt>
                <c:pt idx="36">
                  <c:v>8.994879625180707E-5</c:v>
                </c:pt>
                <c:pt idx="37">
                  <c:v>9.136008306031044E-5</c:v>
                </c:pt>
                <c:pt idx="38">
                  <c:v>9.0552532540524411E-5</c:v>
                </c:pt>
                <c:pt idx="39">
                  <c:v>9.0351095590036012E-5</c:v>
                </c:pt>
                <c:pt idx="40">
                  <c:v>8.894663591796565E-5</c:v>
                </c:pt>
                <c:pt idx="41">
                  <c:v>8.8348012175693534E-5</c:v>
                </c:pt>
                <c:pt idx="42">
                  <c:v>8.894663591796565E-5</c:v>
                </c:pt>
                <c:pt idx="43">
                  <c:v>8.894663591796565E-5</c:v>
                </c:pt>
                <c:pt idx="44">
                  <c:v>8.8148949641809224E-5</c:v>
                </c:pt>
                <c:pt idx="45">
                  <c:v>8.894663591796565E-5</c:v>
                </c:pt>
                <c:pt idx="46">
                  <c:v>8.894663591796565E-5</c:v>
                </c:pt>
                <c:pt idx="47">
                  <c:v>8.894663591796565E-5</c:v>
                </c:pt>
                <c:pt idx="48">
                  <c:v>8.7355249361618166E-5</c:v>
                </c:pt>
                <c:pt idx="49">
                  <c:v>8.597705288010632E-5</c:v>
                </c:pt>
                <c:pt idx="50">
                  <c:v>8.5781393220766221E-5</c:v>
                </c:pt>
                <c:pt idx="51">
                  <c:v>8.5781393220766221E-5</c:v>
                </c:pt>
                <c:pt idx="52">
                  <c:v>8.5002101349871567E-5</c:v>
                </c:pt>
                <c:pt idx="53">
                  <c:v>8.5391063168973181E-5</c:v>
                </c:pt>
                <c:pt idx="54">
                  <c:v>8.597705288010632E-5</c:v>
                </c:pt>
                <c:pt idx="55">
                  <c:v>8.5391063168973181E-5</c:v>
                </c:pt>
                <c:pt idx="56">
                  <c:v>8.5002101349871567E-5</c:v>
                </c:pt>
                <c:pt idx="57">
                  <c:v>8.4421357831108057E-5</c:v>
                </c:pt>
                <c:pt idx="58">
                  <c:v>8.2890101549030972E-5</c:v>
                </c:pt>
                <c:pt idx="59">
                  <c:v>8.3652408645812858E-5</c:v>
                </c:pt>
                <c:pt idx="60">
                  <c:v>8.3652408645812858E-5</c:v>
                </c:pt>
                <c:pt idx="61">
                  <c:v>8.346118716305508E-5</c:v>
                </c:pt>
                <c:pt idx="62">
                  <c:v>8.2135018262423907E-5</c:v>
                </c:pt>
                <c:pt idx="63">
                  <c:v>8.1573820832436567E-5</c:v>
                </c:pt>
                <c:pt idx="64">
                  <c:v>8.1573820832436567E-5</c:v>
                </c:pt>
                <c:pt idx="65">
                  <c:v>8.101731866076657E-5</c:v>
                </c:pt>
                <c:pt idx="66">
                  <c:v>7.9919605536122565E-5</c:v>
                </c:pt>
                <c:pt idx="67">
                  <c:v>7.9919605536122565E-5</c:v>
                </c:pt>
                <c:pt idx="68">
                  <c:v>7.9379041115197157E-5</c:v>
                </c:pt>
                <c:pt idx="69">
                  <c:v>7.9021970459770786E-5</c:v>
                </c:pt>
                <c:pt idx="70">
                  <c:v>7.9738773890917374E-5</c:v>
                </c:pt>
                <c:pt idx="71">
                  <c:v>7.9738773890917374E-5</c:v>
                </c:pt>
                <c:pt idx="72">
                  <c:v>7.9919605536122565E-5</c:v>
                </c:pt>
                <c:pt idx="73">
                  <c:v>7.8141668747298203E-5</c:v>
                </c:pt>
                <c:pt idx="74">
                  <c:v>7.8141668747298203E-5</c:v>
                </c:pt>
                <c:pt idx="75">
                  <c:v>7.779480526242191E-5</c:v>
                </c:pt>
                <c:pt idx="76">
                  <c:v>7.7280530622182578E-5</c:v>
                </c:pt>
                <c:pt idx="77">
                  <c:v>7.7110776738026896E-5</c:v>
                </c:pt>
                <c:pt idx="78">
                  <c:v>7.779480526242191E-5</c:v>
                </c:pt>
                <c:pt idx="79">
                  <c:v>7.762256150472852E-5</c:v>
                </c:pt>
                <c:pt idx="80">
                  <c:v>7.7280530622182578E-5</c:v>
                </c:pt>
                <c:pt idx="81">
                  <c:v>7.7110776738026896E-5</c:v>
                </c:pt>
                <c:pt idx="82">
                  <c:v>7.7280530622182578E-5</c:v>
                </c:pt>
                <c:pt idx="83">
                  <c:v>7.7280530622182578E-5</c:v>
                </c:pt>
                <c:pt idx="84">
                  <c:v>7.6440575301001492E-5</c:v>
                </c:pt>
                <c:pt idx="85">
                  <c:v>7.6440575301001492E-5</c:v>
                </c:pt>
                <c:pt idx="86">
                  <c:v>7.5624034579365568E-5</c:v>
                </c:pt>
                <c:pt idx="87">
                  <c:v>7.5463749124813294E-5</c:v>
                </c:pt>
                <c:pt idx="88">
                  <c:v>7.6275318537242696E-5</c:v>
                </c:pt>
                <c:pt idx="89">
                  <c:v>7.594768865218295E-5</c:v>
                </c:pt>
                <c:pt idx="90">
                  <c:v>7.5785354613755549E-5</c:v>
                </c:pt>
                <c:pt idx="91">
                  <c:v>7.6275318537242696E-5</c:v>
                </c:pt>
                <c:pt idx="92">
                  <c:v>7.6275318537242696E-5</c:v>
                </c:pt>
                <c:pt idx="93">
                  <c:v>7.6275318537242696E-5</c:v>
                </c:pt>
                <c:pt idx="94">
                  <c:v>7.6941886612477955E-5</c:v>
                </c:pt>
                <c:pt idx="95">
                  <c:v>7.6440575301001492E-5</c:v>
                </c:pt>
                <c:pt idx="96">
                  <c:v>7.5785354613755549E-5</c:v>
                </c:pt>
                <c:pt idx="97">
                  <c:v>7.6440575301001492E-5</c:v>
                </c:pt>
                <c:pt idx="98">
                  <c:v>7.6275318537242696E-5</c:v>
                </c:pt>
                <c:pt idx="99">
                  <c:v>7.6606767883355539E-5</c:v>
                </c:pt>
                <c:pt idx="100">
                  <c:v>7.7280530622182578E-5</c:v>
                </c:pt>
                <c:pt idx="101">
                  <c:v>7.6275318537242696E-5</c:v>
                </c:pt>
                <c:pt idx="102">
                  <c:v>7.6111016540763893E-5</c:v>
                </c:pt>
                <c:pt idx="103">
                  <c:v>7.5624034579365568E-5</c:v>
                </c:pt>
                <c:pt idx="104">
                  <c:v>7.6440575301001492E-5</c:v>
                </c:pt>
                <c:pt idx="105">
                  <c:v>7.6941886612477955E-5</c:v>
                </c:pt>
                <c:pt idx="106">
                  <c:v>7.6440575301001492E-5</c:v>
                </c:pt>
                <c:pt idx="107">
                  <c:v>7.6440575301001492E-5</c:v>
                </c:pt>
                <c:pt idx="108">
                  <c:v>7.5624034579365568E-5</c:v>
                </c:pt>
                <c:pt idx="109">
                  <c:v>7.594768865218295E-5</c:v>
                </c:pt>
                <c:pt idx="110">
                  <c:v>7.6941886612477955E-5</c:v>
                </c:pt>
                <c:pt idx="111">
                  <c:v>7.7110776738026896E-5</c:v>
                </c:pt>
                <c:pt idx="112">
                  <c:v>7.6606767883355539E-5</c:v>
                </c:pt>
                <c:pt idx="113">
                  <c:v>7.6606767883355539E-5</c:v>
                </c:pt>
                <c:pt idx="114">
                  <c:v>7.6111016540763893E-5</c:v>
                </c:pt>
                <c:pt idx="115">
                  <c:v>7.6275318537242696E-5</c:v>
                </c:pt>
                <c:pt idx="116">
                  <c:v>7.6111016540763893E-5</c:v>
                </c:pt>
                <c:pt idx="117">
                  <c:v>7.5624034579365568E-5</c:v>
                </c:pt>
                <c:pt idx="118">
                  <c:v>7.5785354613755549E-5</c:v>
                </c:pt>
                <c:pt idx="119">
                  <c:v>7.5624034579365568E-5</c:v>
                </c:pt>
                <c:pt idx="120">
                  <c:v>7.5624034579365568E-5</c:v>
                </c:pt>
                <c:pt idx="121">
                  <c:v>7.594768865218295E-5</c:v>
                </c:pt>
                <c:pt idx="122">
                  <c:v>7.594768865218295E-5</c:v>
                </c:pt>
                <c:pt idx="123">
                  <c:v>7.5785354613755549E-5</c:v>
                </c:pt>
                <c:pt idx="124">
                  <c:v>7.5624034579365568E-5</c:v>
                </c:pt>
                <c:pt idx="125">
                  <c:v>7.5785354613755549E-5</c:v>
                </c:pt>
                <c:pt idx="126">
                  <c:v>7.594768865218295E-5</c:v>
                </c:pt>
                <c:pt idx="127">
                  <c:v>7.6111016540763893E-5</c:v>
                </c:pt>
                <c:pt idx="128">
                  <c:v>7.594768865218295E-5</c:v>
                </c:pt>
                <c:pt idx="129">
                  <c:v>7.6275318537242696E-5</c:v>
                </c:pt>
                <c:pt idx="130">
                  <c:v>7.594768865218295E-5</c:v>
                </c:pt>
                <c:pt idx="131">
                  <c:v>7.6275318537242696E-5</c:v>
                </c:pt>
                <c:pt idx="132">
                  <c:v>7.6773877718125318E-5</c:v>
                </c:pt>
                <c:pt idx="133">
                  <c:v>7.594768865218295E-5</c:v>
                </c:pt>
                <c:pt idx="134">
                  <c:v>7.6111016540763893E-5</c:v>
                </c:pt>
                <c:pt idx="135">
                  <c:v>7.6773877718125318E-5</c:v>
                </c:pt>
                <c:pt idx="136">
                  <c:v>7.594768865218295E-5</c:v>
                </c:pt>
                <c:pt idx="137">
                  <c:v>7.6275318537242696E-5</c:v>
                </c:pt>
                <c:pt idx="138">
                  <c:v>7.6440575301001492E-5</c:v>
                </c:pt>
                <c:pt idx="139">
                  <c:v>7.6941886612477955E-5</c:v>
                </c:pt>
                <c:pt idx="140">
                  <c:v>7.6111016540763893E-5</c:v>
                </c:pt>
                <c:pt idx="141">
                  <c:v>7.6941886612477955E-5</c:v>
                </c:pt>
                <c:pt idx="142">
                  <c:v>7.6941886612477955E-5</c:v>
                </c:pt>
                <c:pt idx="143">
                  <c:v>7.7280530622182578E-5</c:v>
                </c:pt>
                <c:pt idx="144">
                  <c:v>7.762256150472852E-5</c:v>
                </c:pt>
                <c:pt idx="145">
                  <c:v>7.6941886612477955E-5</c:v>
                </c:pt>
                <c:pt idx="146">
                  <c:v>7.7280530622182578E-5</c:v>
                </c:pt>
                <c:pt idx="147">
                  <c:v>7.7967846281657349E-5</c:v>
                </c:pt>
                <c:pt idx="148">
                  <c:v>7.8141668747298203E-5</c:v>
                </c:pt>
                <c:pt idx="149">
                  <c:v>7.8141668747298203E-5</c:v>
                </c:pt>
                <c:pt idx="150">
                  <c:v>7.762256150472852E-5</c:v>
                </c:pt>
                <c:pt idx="151">
                  <c:v>7.8844467428594535E-5</c:v>
                </c:pt>
                <c:pt idx="152">
                  <c:v>7.8316257152932019E-5</c:v>
                </c:pt>
                <c:pt idx="153">
                  <c:v>7.9379041115197157E-5</c:v>
                </c:pt>
                <c:pt idx="154">
                  <c:v>8.0465808843224111E-5</c:v>
                </c:pt>
                <c:pt idx="155">
                  <c:v>7.9558581408662832E-5</c:v>
                </c:pt>
                <c:pt idx="156">
                  <c:v>8.0101063564079196E-5</c:v>
                </c:pt>
                <c:pt idx="157">
                  <c:v>7.9200166287571251E-5</c:v>
                </c:pt>
                <c:pt idx="158">
                  <c:v>8.0832912196797889E-5</c:v>
                </c:pt>
                <c:pt idx="159">
                  <c:v>8.0832912196797889E-5</c:v>
                </c:pt>
                <c:pt idx="160">
                  <c:v>8.2135018262423907E-5</c:v>
                </c:pt>
                <c:pt idx="161">
                  <c:v>8.2511618912943746E-5</c:v>
                </c:pt>
                <c:pt idx="162">
                  <c:v>8.346118716305508E-5</c:v>
                </c:pt>
                <c:pt idx="163">
                  <c:v>8.3844045063548723E-5</c:v>
                </c:pt>
                <c:pt idx="164">
                  <c:v>8.5002101349871567E-5</c:v>
                </c:pt>
                <c:pt idx="165">
                  <c:v>8.6565924830181115E-5</c:v>
                </c:pt>
                <c:pt idx="166">
                  <c:v>8.6565924830181115E-5</c:v>
                </c:pt>
                <c:pt idx="167">
                  <c:v>8.6565924830181115E-5</c:v>
                </c:pt>
                <c:pt idx="168">
                  <c:v>8.7157492191476953E-5</c:v>
                </c:pt>
                <c:pt idx="169">
                  <c:v>8.8148949641809224E-5</c:v>
                </c:pt>
                <c:pt idx="170">
                  <c:v>8.8148949641809224E-5</c:v>
                </c:pt>
                <c:pt idx="171">
                  <c:v>8.9747943827400939E-5</c:v>
                </c:pt>
                <c:pt idx="172">
                  <c:v>9.0552532540524411E-5</c:v>
                </c:pt>
                <c:pt idx="173">
                  <c:v>9.2373232977309406E-5</c:v>
                </c:pt>
                <c:pt idx="174">
                  <c:v>9.6047065387266819E-5</c:v>
                </c:pt>
                <c:pt idx="175">
                  <c:v>9.7894911951346641E-5</c:v>
                </c:pt>
                <c:pt idx="176">
                  <c:v>9.8717685735155085E-5</c:v>
                </c:pt>
                <c:pt idx="177">
                  <c:v>9.9747096829569501E-5</c:v>
                </c:pt>
                <c:pt idx="178">
                  <c:v>9.8717685735155085E-5</c:v>
                </c:pt>
                <c:pt idx="179">
                  <c:v>1.0077727075779089E-4</c:v>
                </c:pt>
                <c:pt idx="180">
                  <c:v>1.0180792271509908E-4</c:v>
                </c:pt>
                <c:pt idx="181">
                  <c:v>1.0490020355560586E-4</c:v>
                </c:pt>
                <c:pt idx="182">
                  <c:v>1.0942669090570334E-4</c:v>
                </c:pt>
                <c:pt idx="183">
                  <c:v>1.129090240572034E-4</c:v>
                </c:pt>
                <c:pt idx="184">
                  <c:v>1.1372578257347213E-4</c:v>
                </c:pt>
                <c:pt idx="185">
                  <c:v>1.202155780715364E-4</c:v>
                </c:pt>
                <c:pt idx="186">
                  <c:v>1.2898490496672944E-4</c:v>
                </c:pt>
                <c:pt idx="187">
                  <c:v>1.2819587776380251E-4</c:v>
                </c:pt>
                <c:pt idx="188">
                  <c:v>1.3212375514653769E-4</c:v>
                </c:pt>
                <c:pt idx="189">
                  <c:v>1.3581446587161456E-4</c:v>
                </c:pt>
                <c:pt idx="190">
                  <c:v>1.3774064244224092E-4</c:v>
                </c:pt>
                <c:pt idx="191">
                  <c:v>1.3793263591292844E-4</c:v>
                </c:pt>
                <c:pt idx="192">
                  <c:v>1.5182178957065886E-4</c:v>
                </c:pt>
                <c:pt idx="193">
                  <c:v>1.5492382959121371E-4</c:v>
                </c:pt>
                <c:pt idx="194">
                  <c:v>1.5546783887898207E-4</c:v>
                </c:pt>
                <c:pt idx="195">
                  <c:v>1.6718173343718238E-4</c:v>
                </c:pt>
                <c:pt idx="196">
                  <c:v>1.6856915845801128E-4</c:v>
                </c:pt>
                <c:pt idx="197">
                  <c:v>1.7506663897465539E-4</c:v>
                </c:pt>
                <c:pt idx="198">
                  <c:v>1.8009052244844696E-4</c:v>
                </c:pt>
                <c:pt idx="199">
                  <c:v>1.7759003705424632E-4</c:v>
                </c:pt>
                <c:pt idx="200">
                  <c:v>1.8987033485992437E-4</c:v>
                </c:pt>
                <c:pt idx="201">
                  <c:v>1.8842549591646738E-4</c:v>
                </c:pt>
                <c:pt idx="202">
                  <c:v>1.9776053080690305E-4</c:v>
                </c:pt>
                <c:pt idx="203">
                  <c:v>2.0542815304243095E-4</c:v>
                </c:pt>
                <c:pt idx="204">
                  <c:v>2.1259087861853862E-4</c:v>
                </c:pt>
                <c:pt idx="205">
                  <c:v>2.1052118475870516E-4</c:v>
                </c:pt>
                <c:pt idx="206">
                  <c:v>2.181304734366604E-4</c:v>
                </c:pt>
                <c:pt idx="207">
                  <c:v>2.2142941471711859E-4</c:v>
                </c:pt>
                <c:pt idx="208">
                  <c:v>2.2707328624419312E-4</c:v>
                </c:pt>
                <c:pt idx="209">
                  <c:v>2.2707328624419312E-4</c:v>
                </c:pt>
                <c:pt idx="210">
                  <c:v>2.2567322620517755E-4</c:v>
                </c:pt>
                <c:pt idx="211">
                  <c:v>2.3396798989144374E-4</c:v>
                </c:pt>
                <c:pt idx="212">
                  <c:v>2.4333821048980544E-4</c:v>
                </c:pt>
                <c:pt idx="213">
                  <c:v>2.4595781906715122E-4</c:v>
                </c:pt>
                <c:pt idx="214">
                  <c:v>2.5367078340447888E-4</c:v>
                </c:pt>
                <c:pt idx="215">
                  <c:v>2.6727771497093934E-4</c:v>
                </c:pt>
                <c:pt idx="216">
                  <c:v>2.7087646604036046E-4</c:v>
                </c:pt>
                <c:pt idx="217">
                  <c:v>2.9044459734509532E-4</c:v>
                </c:pt>
                <c:pt idx="218">
                  <c:v>2.9595238882985204E-4</c:v>
                </c:pt>
                <c:pt idx="219">
                  <c:v>2.9376199532896738E-4</c:v>
                </c:pt>
                <c:pt idx="220">
                  <c:v>2.9704133223645206E-4</c:v>
                </c:pt>
                <c:pt idx="221">
                  <c:v>2.9595238882985204E-4</c:v>
                </c:pt>
                <c:pt idx="222">
                  <c:v>2.9485928839395679E-4</c:v>
                </c:pt>
                <c:pt idx="223">
                  <c:v>3.1083470482614034E-4</c:v>
                </c:pt>
                <c:pt idx="224">
                  <c:v>3.2300934478502678E-4</c:v>
                </c:pt>
                <c:pt idx="225">
                  <c:v>3.1799824086780162E-4</c:v>
                </c:pt>
                <c:pt idx="226">
                  <c:v>3.159694560192003E-4</c:v>
                </c:pt>
                <c:pt idx="227">
                  <c:v>3.2891164778356223E-4</c:v>
                </c:pt>
                <c:pt idx="228">
                  <c:v>3.3469788424552143E-4</c:v>
                </c:pt>
                <c:pt idx="229">
                  <c:v>3.4777523864660826E-4</c:v>
                </c:pt>
                <c:pt idx="230">
                  <c:v>3.6465569909192679E-4</c:v>
                </c:pt>
                <c:pt idx="231">
                  <c:v>3.6205239255530312E-4</c:v>
                </c:pt>
                <c:pt idx="232">
                  <c:v>3.731756331028269E-4</c:v>
                </c:pt>
                <c:pt idx="233">
                  <c:v>3.8390774483851428E-4</c:v>
                </c:pt>
                <c:pt idx="234">
                  <c:v>3.8228087981477131E-4</c:v>
                </c:pt>
                <c:pt idx="235">
                  <c:v>3.7900109061662858E-4</c:v>
                </c:pt>
                <c:pt idx="236">
                  <c:v>3.8953510079307418E-4</c:v>
                </c:pt>
                <c:pt idx="237">
                  <c:v>3.8552606050807432E-4</c:v>
                </c:pt>
                <c:pt idx="238">
                  <c:v>3.7900109061662858E-4</c:v>
                </c:pt>
                <c:pt idx="239">
                  <c:v>3.8471796502291794E-4</c:v>
                </c:pt>
                <c:pt idx="240">
                  <c:v>3.8471796502291794E-4</c:v>
                </c:pt>
                <c:pt idx="241">
                  <c:v>4.1033311597203582E-4</c:v>
                </c:pt>
                <c:pt idx="242">
                  <c:v>4.0808938304749329E-4</c:v>
                </c:pt>
                <c:pt idx="243">
                  <c:v>4.0958698336627717E-4</c:v>
                </c:pt>
                <c:pt idx="244">
                  <c:v>4.0658460535166255E-4</c:v>
                </c:pt>
                <c:pt idx="245">
                  <c:v>4.1330008220517584E-4</c:v>
                </c:pt>
                <c:pt idx="246">
                  <c:v>4.0279074615580466E-4</c:v>
                </c:pt>
                <c:pt idx="247">
                  <c:v>4.1256095669398539E-4</c:v>
                </c:pt>
                <c:pt idx="248">
                  <c:v>4.0733789620451741E-4</c:v>
                </c:pt>
                <c:pt idx="249">
                  <c:v>4.0431381064277318E-4</c:v>
                </c:pt>
                <c:pt idx="250">
                  <c:v>4.0808938304749329E-4</c:v>
                </c:pt>
                <c:pt idx="251">
                  <c:v>4.0126022607690716E-4</c:v>
                </c:pt>
                <c:pt idx="252">
                  <c:v>4.0126022607690716E-4</c:v>
                </c:pt>
                <c:pt idx="253">
                  <c:v>4.0582950072128976E-4</c:v>
                </c:pt>
                <c:pt idx="254">
                  <c:v>3.9817648736469719E-4</c:v>
                </c:pt>
                <c:pt idx="255">
                  <c:v>3.8873744364555042E-4</c:v>
                </c:pt>
                <c:pt idx="256">
                  <c:v>3.8873744364555042E-4</c:v>
                </c:pt>
                <c:pt idx="257">
                  <c:v>3.9349285034305417E-4</c:v>
                </c:pt>
                <c:pt idx="258">
                  <c:v>3.871359272449446E-4</c:v>
                </c:pt>
                <c:pt idx="259">
                  <c:v>4.0507257246301766E-4</c:v>
                </c:pt>
                <c:pt idx="260">
                  <c:v>3.8552606050807432E-4</c:v>
                </c:pt>
                <c:pt idx="261">
                  <c:v>3.9349285034305417E-4</c:v>
                </c:pt>
                <c:pt idx="262">
                  <c:v>3.714906156631288E-4</c:v>
                </c:pt>
                <c:pt idx="263">
                  <c:v>3.6637889583070648E-4</c:v>
                </c:pt>
                <c:pt idx="264">
                  <c:v>3.629226508088003E-4</c:v>
                </c:pt>
                <c:pt idx="265">
                  <c:v>3.629226508088003E-4</c:v>
                </c:pt>
                <c:pt idx="266">
                  <c:v>3.5499853718740646E-4</c:v>
                </c:pt>
                <c:pt idx="267">
                  <c:v>3.4594185019474067E-4</c:v>
                </c:pt>
                <c:pt idx="268">
                  <c:v>3.3374135510662914E-4</c:v>
                </c:pt>
                <c:pt idx="269">
                  <c:v>3.3660171181112053E-4</c:v>
                </c:pt>
                <c:pt idx="270">
                  <c:v>3.3469788424552143E-4</c:v>
                </c:pt>
                <c:pt idx="271">
                  <c:v>3.159694560192003E-4</c:v>
                </c:pt>
                <c:pt idx="272">
                  <c:v>3.1900736302116603E-4</c:v>
                </c:pt>
                <c:pt idx="273">
                  <c:v>3.1083470482614034E-4</c:v>
                </c:pt>
                <c:pt idx="274">
                  <c:v>2.9266047357045849E-4</c:v>
                </c:pt>
                <c:pt idx="275">
                  <c:v>2.7909857742567398E-4</c:v>
                </c:pt>
                <c:pt idx="276">
                  <c:v>2.7325024902097393E-4</c:v>
                </c:pt>
                <c:pt idx="277">
                  <c:v>2.5993826201754181E-4</c:v>
                </c:pt>
                <c:pt idx="278">
                  <c:v>2.4595781906715122E-4</c:v>
                </c:pt>
                <c:pt idx="279">
                  <c:v>2.4595781906715122E-4</c:v>
                </c:pt>
                <c:pt idx="280">
                  <c:v>2.5240012613007726E-4</c:v>
                </c:pt>
                <c:pt idx="281">
                  <c:v>2.4725835174633419E-4</c:v>
                </c:pt>
                <c:pt idx="282">
                  <c:v>2.4069344832493864E-4</c:v>
                </c:pt>
                <c:pt idx="283">
                  <c:v>2.3802300415880055E-4</c:v>
                </c:pt>
                <c:pt idx="284">
                  <c:v>2.4333821048980544E-4</c:v>
                </c:pt>
                <c:pt idx="285">
                  <c:v>2.3396798989144374E-4</c:v>
                </c:pt>
                <c:pt idx="286">
                  <c:v>2.2567322620517755E-4</c:v>
                </c:pt>
                <c:pt idx="287">
                  <c:v>2.1435244457067694E-4</c:v>
                </c:pt>
                <c:pt idx="288">
                  <c:v>2.0497414922895126E-4</c:v>
                </c:pt>
                <c:pt idx="289">
                  <c:v>1.9635708125659236E-4</c:v>
                </c:pt>
                <c:pt idx="290">
                  <c:v>2.0116097792305073E-4</c:v>
                </c:pt>
                <c:pt idx="291">
                  <c:v>1.9478914861645314E-4</c:v>
                </c:pt>
                <c:pt idx="292">
                  <c:v>1.8632490318780989E-4</c:v>
                </c:pt>
                <c:pt idx="293">
                  <c:v>1.8486112329185549E-4</c:v>
                </c:pt>
                <c:pt idx="294">
                  <c:v>1.8091898615192625E-4</c:v>
                </c:pt>
                <c:pt idx="295">
                  <c:v>1.8240394442862161E-4</c:v>
                </c:pt>
                <c:pt idx="296">
                  <c:v>1.807534933545063E-4</c:v>
                </c:pt>
                <c:pt idx="297">
                  <c:v>1.7842606084901927E-4</c:v>
                </c:pt>
                <c:pt idx="298">
                  <c:v>1.7303119079160195E-4</c:v>
                </c:pt>
                <c:pt idx="299">
                  <c:v>1.6683380007122761E-4</c:v>
                </c:pt>
                <c:pt idx="300">
                  <c:v>1.6456166187421822E-4</c:v>
                </c:pt>
                <c:pt idx="301">
                  <c:v>1.6333056662819472E-4</c:v>
                </c:pt>
                <c:pt idx="302">
                  <c:v>1.6227105782453094E-4</c:v>
                </c:pt>
                <c:pt idx="303">
                  <c:v>1.5546783887898207E-4</c:v>
                </c:pt>
                <c:pt idx="304">
                  <c:v>1.5781346138028448E-4</c:v>
                </c:pt>
                <c:pt idx="305">
                  <c:v>1.5619160000840892E-4</c:v>
                </c:pt>
                <c:pt idx="306">
                  <c:v>1.5492382959121371E-4</c:v>
                </c:pt>
                <c:pt idx="307">
                  <c:v>1.5763370484864734E-4</c:v>
                </c:pt>
                <c:pt idx="308">
                  <c:v>1.5528661573796759E-4</c:v>
                </c:pt>
                <c:pt idx="309">
                  <c:v>1.5691355391681385E-4</c:v>
                </c:pt>
                <c:pt idx="310">
                  <c:v>1.4979700401486658E-4</c:v>
                </c:pt>
                <c:pt idx="311">
                  <c:v>1.5218844506499792E-4</c:v>
                </c:pt>
                <c:pt idx="312">
                  <c:v>1.4868672825188065E-4</c:v>
                </c:pt>
                <c:pt idx="313">
                  <c:v>1.4458029870228334E-4</c:v>
                </c:pt>
                <c:pt idx="314">
                  <c:v>1.4174851690860882E-4</c:v>
                </c:pt>
                <c:pt idx="315">
                  <c:v>1.4079884154827402E-4</c:v>
                </c:pt>
                <c:pt idx="316">
                  <c:v>1.4174851690860882E-4</c:v>
                </c:pt>
                <c:pt idx="317">
                  <c:v>1.411790560682456E-4</c:v>
                </c:pt>
                <c:pt idx="318">
                  <c:v>1.3620060692534468E-4</c:v>
                </c:pt>
                <c:pt idx="319">
                  <c:v>1.3055780917295195E-4</c:v>
                </c:pt>
                <c:pt idx="320">
                  <c:v>1.2957555275412344E-4</c:v>
                </c:pt>
                <c:pt idx="321">
                  <c:v>1.3075393504912737E-4</c:v>
                </c:pt>
                <c:pt idx="322">
                  <c:v>1.2780072706281974E-4</c:v>
                </c:pt>
                <c:pt idx="323">
                  <c:v>1.2720721045422626E-4</c:v>
                </c:pt>
                <c:pt idx="324">
                  <c:v>1.2681100885318165E-4</c:v>
                </c:pt>
                <c:pt idx="325">
                  <c:v>1.2561991495843897E-4</c:v>
                </c:pt>
                <c:pt idx="326">
                  <c:v>1.2322675749120197E-4</c:v>
                </c:pt>
                <c:pt idx="327">
                  <c:v>1.2081950669392335E-4</c:v>
                </c:pt>
                <c:pt idx="328">
                  <c:v>1.2102063157867348E-4</c:v>
                </c:pt>
                <c:pt idx="329">
                  <c:v>1.2422565791572803E-4</c:v>
                </c:pt>
                <c:pt idx="330">
                  <c:v>1.2222540863225022E-4</c:v>
                </c:pt>
                <c:pt idx="331">
                  <c:v>1.1839892703009887E-4</c:v>
                </c:pt>
                <c:pt idx="332">
                  <c:v>1.1677825386669112E-4</c:v>
                </c:pt>
                <c:pt idx="333">
                  <c:v>1.1413374595813759E-4</c:v>
                </c:pt>
                <c:pt idx="334">
                  <c:v>1.1127237952260653E-4</c:v>
                </c:pt>
                <c:pt idx="335">
                  <c:v>1.1106752413987708E-4</c:v>
                </c:pt>
                <c:pt idx="336">
                  <c:v>1.1839892703009887E-4</c:v>
                </c:pt>
                <c:pt idx="337">
                  <c:v>1.1352169563258452E-4</c:v>
                </c:pt>
                <c:pt idx="338">
                  <c:v>1.1106752413987708E-4</c:v>
                </c:pt>
                <c:pt idx="339">
                  <c:v>1.0922135437463202E-4</c:v>
                </c:pt>
                <c:pt idx="340">
                  <c:v>1.0819397810838511E-4</c:v>
                </c:pt>
                <c:pt idx="341">
                  <c:v>1.1004240184166582E-4</c:v>
                </c:pt>
                <c:pt idx="342">
                  <c:v>1.0922135437463202E-4</c:v>
                </c:pt>
                <c:pt idx="343">
                  <c:v>1.0819397810838511E-4</c:v>
                </c:pt>
                <c:pt idx="344">
                  <c:v>1.0839954179474819E-4</c:v>
                </c:pt>
                <c:pt idx="345">
                  <c:v>1.1106752413987708E-4</c:v>
                </c:pt>
                <c:pt idx="346">
                  <c:v>1.1086261100074705E-4</c:v>
                </c:pt>
                <c:pt idx="347">
                  <c:v>1.0983721578244757E-4</c:v>
                </c:pt>
                <c:pt idx="348">
                  <c:v>1.1311331550456201E-4</c:v>
                </c:pt>
                <c:pt idx="349">
                  <c:v>1.0901597000177027E-4</c:v>
                </c:pt>
                <c:pt idx="350">
                  <c:v>1.0860506249743605E-4</c:v>
                </c:pt>
                <c:pt idx="351">
                  <c:v>1.0901597000177027E-4</c:v>
                </c:pt>
                <c:pt idx="352">
                  <c:v>1.0695976530845583E-4</c:v>
                </c:pt>
                <c:pt idx="353">
                  <c:v>1.0510626973064764E-4</c:v>
                </c:pt>
                <c:pt idx="354">
                  <c:v>1.0469411864934242E-4</c:v>
                </c:pt>
                <c:pt idx="355">
                  <c:v>1.0572433993591564E-4</c:v>
                </c:pt>
                <c:pt idx="356">
                  <c:v>1.0572433993591564E-4</c:v>
                </c:pt>
                <c:pt idx="357">
                  <c:v>1.0283878885624742E-4</c:v>
                </c:pt>
                <c:pt idx="358">
                  <c:v>1.0448801664153875E-4</c:v>
                </c:pt>
                <c:pt idx="359">
                  <c:v>1.0593031537237997E-4</c:v>
                </c:pt>
                <c:pt idx="360">
                  <c:v>1.0695976530845583E-4</c:v>
                </c:pt>
                <c:pt idx="361">
                  <c:v>1.0510626973064764E-4</c:v>
                </c:pt>
                <c:pt idx="362">
                  <c:v>1.0283878885624742E-4</c:v>
                </c:pt>
                <c:pt idx="363">
                  <c:v>1.0490020355560586E-4</c:v>
                </c:pt>
                <c:pt idx="364">
                  <c:v>1.0180792271509908E-4</c:v>
                </c:pt>
                <c:pt idx="365">
                  <c:v>1.0201408690147082E-4</c:v>
                </c:pt>
              </c:numCache>
            </c:numRef>
          </c:yVal>
          <c:smooth val="0"/>
          <c:extLst>
            <c:ext xmlns:c16="http://schemas.microsoft.com/office/drawing/2014/chart" uri="{C3380CC4-5D6E-409C-BE32-E72D297353CC}">
              <c16:uniqueId val="{00000001-5517-4055-8D5B-881B6F4289C9}"/>
            </c:ext>
          </c:extLst>
        </c:ser>
        <c:dLbls>
          <c:showLegendKey val="0"/>
          <c:showVal val="0"/>
          <c:showCatName val="0"/>
          <c:showSerName val="0"/>
          <c:showPercent val="0"/>
          <c:showBubbleSize val="0"/>
        </c:dLbls>
        <c:axId val="732940584"/>
        <c:axId val="732940976"/>
      </c:scatterChart>
      <c:valAx>
        <c:axId val="732940584"/>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732940976"/>
        <c:crosses val="autoZero"/>
        <c:crossBetween val="midCat"/>
        <c:majorUnit val="30"/>
        <c:minorUnit val="7"/>
      </c:valAx>
      <c:valAx>
        <c:axId val="73294097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a:t>Concentration</a:t>
                </a:r>
                <a:r>
                  <a:rPr lang="en-US" baseline="0"/>
                  <a:t> </a:t>
                </a:r>
                <a:r>
                  <a:rPr lang="en-US"/>
                  <a:t>(mg/l)</a:t>
                </a:r>
              </a:p>
            </c:rich>
          </c:tx>
          <c:layout>
            <c:manualLayout>
              <c:xMode val="edge"/>
              <c:yMode val="edge"/>
              <c:x val="2.2222222222222223E-2"/>
              <c:y val="0.25299468663977975"/>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0000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732940584"/>
        <c:crosses val="autoZero"/>
        <c:crossBetween val="midCat"/>
      </c:valAx>
      <c:spPr>
        <a:noFill/>
        <a:ln>
          <a:solidFill>
            <a:schemeClr val="tx1">
              <a:lumMod val="50000"/>
              <a:lumOff val="50000"/>
            </a:schemeClr>
          </a:solidFill>
        </a:ln>
        <a:effectLst/>
      </c:spPr>
    </c:plotArea>
    <c:legend>
      <c:legendPos val="b"/>
      <c:layout>
        <c:manualLayout>
          <c:xMode val="edge"/>
          <c:yMode val="edge"/>
          <c:x val="0.24807949006374197"/>
          <c:y val="8.7955874327590236E-2"/>
          <c:w val="0.59231233595800525"/>
          <c:h val="5.579220914217406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lumMod val="65000"/>
                    <a:lumOff val="35000"/>
                  </a:schemeClr>
                </a:solidFill>
                <a:latin typeface="Gill Sans MT" panose="020B0502020104020203" pitchFamily="34" charset="0"/>
                <a:ea typeface="+mn-ea"/>
                <a:cs typeface="+mn-cs"/>
              </a:defRPr>
            </a:pPr>
            <a:r>
              <a:rPr lang="en-US" sz="1300"/>
              <a:t>Manganese Load at Durango</a:t>
            </a:r>
          </a:p>
        </c:rich>
      </c:tx>
      <c:layout>
        <c:manualLayout>
          <c:xMode val="edge"/>
          <c:yMode val="edge"/>
          <c:x val="0.3323434570678665"/>
          <c:y val="8.0179977502812085E-4"/>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7578937007874015"/>
          <c:y val="0.13022212223472068"/>
          <c:w val="0.76607174103237097"/>
          <c:h val="0.66026966629171358"/>
        </c:manualLayout>
      </c:layout>
      <c:scatterChart>
        <c:scatterStyle val="lineMarker"/>
        <c:varyColors val="0"/>
        <c:ser>
          <c:idx val="0"/>
          <c:order val="0"/>
          <c:tx>
            <c:strRef>
              <c:f>'Durango_Mn background'!$K$1</c:f>
              <c:strCache>
                <c:ptCount val="1"/>
                <c:pt idx="0">
                  <c:v>Dissolved</c:v>
                </c:pt>
              </c:strCache>
            </c:strRef>
          </c:tx>
          <c:spPr>
            <a:ln w="19050" cap="rnd">
              <a:solidFill>
                <a:schemeClr val="accent1"/>
              </a:solidFill>
              <a:round/>
            </a:ln>
            <a:effectLst/>
          </c:spPr>
          <c:marker>
            <c:symbol val="none"/>
          </c:marker>
          <c:xVal>
            <c:numRef>
              <c:f>'Durango_Mn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'Durango_Mn background'!$M$8:$M$373</c:f>
              <c:numCache>
                <c:formatCode>#,##0.00_);\(#,##0.00\)</c:formatCode>
                <c:ptCount val="366"/>
                <c:pt idx="0">
                  <c:v>55.425636192075594</c:v>
                </c:pt>
                <c:pt idx="1">
                  <c:v>54.809448265702287</c:v>
                </c:pt>
                <c:pt idx="2">
                  <c:v>55.220722757479258</c:v>
                </c:pt>
                <c:pt idx="3">
                  <c:v>54.396216148069115</c:v>
                </c:pt>
                <c:pt idx="4">
                  <c:v>55.220722757479258</c:v>
                </c:pt>
                <c:pt idx="5">
                  <c:v>55.732112895300212</c:v>
                </c:pt>
                <c:pt idx="6">
                  <c:v>55.32323937027148</c:v>
                </c:pt>
                <c:pt idx="7">
                  <c:v>56.443124196078045</c:v>
                </c:pt>
                <c:pt idx="8">
                  <c:v>55.220722757479258</c:v>
                </c:pt>
                <c:pt idx="9">
                  <c:v>54.188855452412675</c:v>
                </c:pt>
                <c:pt idx="10">
                  <c:v>54.188855452412675</c:v>
                </c:pt>
                <c:pt idx="11">
                  <c:v>54.188855452412675</c:v>
                </c:pt>
                <c:pt idx="12">
                  <c:v>53.563742767585424</c:v>
                </c:pt>
                <c:pt idx="13">
                  <c:v>53.14443078244863</c:v>
                </c:pt>
                <c:pt idx="14">
                  <c:v>53.14443078244863</c:v>
                </c:pt>
                <c:pt idx="15">
                  <c:v>52.617334410437124</c:v>
                </c:pt>
                <c:pt idx="16">
                  <c:v>53.039276262632185</c:v>
                </c:pt>
                <c:pt idx="17">
                  <c:v>52.511515000184176</c:v>
                </c:pt>
                <c:pt idx="18">
                  <c:v>52.828571285702196</c:v>
                </c:pt>
                <c:pt idx="19">
                  <c:v>53.249454110353987</c:v>
                </c:pt>
                <c:pt idx="20">
                  <c:v>53.668247130667019</c:v>
                </c:pt>
                <c:pt idx="21">
                  <c:v>52.405560792965282</c:v>
                </c:pt>
                <c:pt idx="22">
                  <c:v>52.08688319066755</c:v>
                </c:pt>
                <c:pt idx="23">
                  <c:v>51.552999312424163</c:v>
                </c:pt>
                <c:pt idx="24">
                  <c:v>51.015601806188315</c:v>
                </c:pt>
                <c:pt idx="25">
                  <c:v>51.015601806188315</c:v>
                </c:pt>
                <c:pt idx="26">
                  <c:v>51.015601806188315</c:v>
                </c:pt>
                <c:pt idx="27">
                  <c:v>50.148245683359114</c:v>
                </c:pt>
                <c:pt idx="28">
                  <c:v>51.015601806188315</c:v>
                </c:pt>
                <c:pt idx="29">
                  <c:v>51.015601806188315</c:v>
                </c:pt>
                <c:pt idx="30">
                  <c:v>50.691441831595334</c:v>
                </c:pt>
                <c:pt idx="31">
                  <c:v>49.929925112675384</c:v>
                </c:pt>
                <c:pt idx="32">
                  <c:v>49.929925112675384</c:v>
                </c:pt>
                <c:pt idx="33">
                  <c:v>49.929925112675384</c:v>
                </c:pt>
                <c:pt idx="34">
                  <c:v>48.829134774969312</c:v>
                </c:pt>
                <c:pt idx="35">
                  <c:v>49.271313091691184</c:v>
                </c:pt>
                <c:pt idx="36">
                  <c:v>48.49583536636279</c:v>
                </c:pt>
                <c:pt idx="37">
                  <c:v>49.271313091691184</c:v>
                </c:pt>
                <c:pt idx="38">
                  <c:v>48.829134774969312</c:v>
                </c:pt>
                <c:pt idx="39">
                  <c:v>48.718194967993512</c:v>
                </c:pt>
                <c:pt idx="40">
                  <c:v>47.937097307537663</c:v>
                </c:pt>
                <c:pt idx="41">
                  <c:v>47.599873313092665</c:v>
                </c:pt>
                <c:pt idx="42">
                  <c:v>47.937097307537663</c:v>
                </c:pt>
                <c:pt idx="43">
                  <c:v>47.937097307537663</c:v>
                </c:pt>
                <c:pt idx="44">
                  <c:v>47.487129834745417</c:v>
                </c:pt>
                <c:pt idx="45">
                  <c:v>47.937097307537663</c:v>
                </c:pt>
                <c:pt idx="46">
                  <c:v>47.937097307537663</c:v>
                </c:pt>
                <c:pt idx="47">
                  <c:v>47.937097307537663</c:v>
                </c:pt>
                <c:pt idx="48">
                  <c:v>47.034454311600093</c:v>
                </c:pt>
                <c:pt idx="49">
                  <c:v>46.23557614928535</c:v>
                </c:pt>
                <c:pt idx="50">
                  <c:v>46.120739496224431</c:v>
                </c:pt>
                <c:pt idx="51">
                  <c:v>46.120739496224431</c:v>
                </c:pt>
                <c:pt idx="52">
                  <c:v>45.659574585696383</c:v>
                </c:pt>
                <c:pt idx="53">
                  <c:v>45.890522764435723</c:v>
                </c:pt>
                <c:pt idx="54">
                  <c:v>46.23557614928535</c:v>
                </c:pt>
                <c:pt idx="55">
                  <c:v>45.890522764435723</c:v>
                </c:pt>
                <c:pt idx="56">
                  <c:v>45.659574585696383</c:v>
                </c:pt>
                <c:pt idx="57">
                  <c:v>45.311762438195231</c:v>
                </c:pt>
                <c:pt idx="58">
                  <c:v>44.375901117925473</c:v>
                </c:pt>
                <c:pt idx="59">
                  <c:v>44.845373045705166</c:v>
                </c:pt>
                <c:pt idx="60">
                  <c:v>44.845373045705166</c:v>
                </c:pt>
                <c:pt idx="61">
                  <c:v>44.728296901526427</c:v>
                </c:pt>
                <c:pt idx="62">
                  <c:v>43.903272364624385</c:v>
                </c:pt>
                <c:pt idx="63">
                  <c:v>43.546682679449795</c:v>
                </c:pt>
                <c:pt idx="64">
                  <c:v>43.546682679449795</c:v>
                </c:pt>
                <c:pt idx="65">
                  <c:v>43.188239912936872</c:v>
                </c:pt>
                <c:pt idx="66">
                  <c:v>42.465654048106806</c:v>
                </c:pt>
                <c:pt idx="67">
                  <c:v>42.465654048106806</c:v>
                </c:pt>
                <c:pt idx="68">
                  <c:v>42.101437470435776</c:v>
                </c:pt>
                <c:pt idx="69">
                  <c:v>41.857517659834215</c:v>
                </c:pt>
                <c:pt idx="70">
                  <c:v>42.344468351581085</c:v>
                </c:pt>
                <c:pt idx="71">
                  <c:v>42.344468351581085</c:v>
                </c:pt>
                <c:pt idx="72">
                  <c:v>42.465654048106806</c:v>
                </c:pt>
                <c:pt idx="73">
                  <c:v>41.243751195434257</c:v>
                </c:pt>
                <c:pt idx="74">
                  <c:v>41.243751195434257</c:v>
                </c:pt>
                <c:pt idx="75">
                  <c:v>40.996625690058508</c:v>
                </c:pt>
                <c:pt idx="76">
                  <c:v>40.624163254127716</c:v>
                </c:pt>
                <c:pt idx="77">
                  <c:v>40.499529448056037</c:v>
                </c:pt>
                <c:pt idx="78">
                  <c:v>40.996625690058508</c:v>
                </c:pt>
                <c:pt idx="79">
                  <c:v>40.872709723951758</c:v>
                </c:pt>
                <c:pt idx="80">
                  <c:v>40.624163254127716</c:v>
                </c:pt>
                <c:pt idx="81">
                  <c:v>40.499529448056037</c:v>
                </c:pt>
                <c:pt idx="82">
                  <c:v>40.624163254127716</c:v>
                </c:pt>
                <c:pt idx="83">
                  <c:v>40.624163254127716</c:v>
                </c:pt>
                <c:pt idx="84">
                  <c:v>39.998550954567541</c:v>
                </c:pt>
                <c:pt idx="85">
                  <c:v>39.998550954567541</c:v>
                </c:pt>
                <c:pt idx="86">
                  <c:v>39.366698932447726</c:v>
                </c:pt>
                <c:pt idx="87">
                  <c:v>39.239559865311833</c:v>
                </c:pt>
                <c:pt idx="88">
                  <c:v>39.872686851482165</c:v>
                </c:pt>
                <c:pt idx="89">
                  <c:v>39.620202843231006</c:v>
                </c:pt>
                <c:pt idx="90">
                  <c:v>39.493579299508021</c:v>
                </c:pt>
                <c:pt idx="91">
                  <c:v>39.872686851482165</c:v>
                </c:pt>
                <c:pt idx="92">
                  <c:v>39.872686851482165</c:v>
                </c:pt>
                <c:pt idx="93">
                  <c:v>39.872686851482165</c:v>
                </c:pt>
                <c:pt idx="94">
                  <c:v>40.374653026625971</c:v>
                </c:pt>
                <c:pt idx="95">
                  <c:v>39.998550954567541</c:v>
                </c:pt>
                <c:pt idx="96">
                  <c:v>39.493579299508021</c:v>
                </c:pt>
                <c:pt idx="97">
                  <c:v>39.998550954567541</c:v>
                </c:pt>
                <c:pt idx="98">
                  <c:v>39.872686851482165</c:v>
                </c:pt>
                <c:pt idx="99">
                  <c:v>40.124165512219918</c:v>
                </c:pt>
                <c:pt idx="100">
                  <c:v>40.624163254127716</c:v>
                </c:pt>
                <c:pt idx="101">
                  <c:v>39.872686851482165</c:v>
                </c:pt>
                <c:pt idx="102">
                  <c:v>39.746571417046034</c:v>
                </c:pt>
                <c:pt idx="103">
                  <c:v>39.366698932447726</c:v>
                </c:pt>
                <c:pt idx="104">
                  <c:v>39.998550954567541</c:v>
                </c:pt>
                <c:pt idx="105">
                  <c:v>40.374653026625971</c:v>
                </c:pt>
                <c:pt idx="106">
                  <c:v>39.998550954567541</c:v>
                </c:pt>
                <c:pt idx="107">
                  <c:v>39.998550954567541</c:v>
                </c:pt>
                <c:pt idx="108">
                  <c:v>39.366698932447726</c:v>
                </c:pt>
                <c:pt idx="109">
                  <c:v>39.620202843231006</c:v>
                </c:pt>
                <c:pt idx="110">
                  <c:v>40.374653026625971</c:v>
                </c:pt>
                <c:pt idx="111">
                  <c:v>40.499529448056037</c:v>
                </c:pt>
                <c:pt idx="112">
                  <c:v>40.124165512219918</c:v>
                </c:pt>
                <c:pt idx="113">
                  <c:v>40.124165512219918</c:v>
                </c:pt>
                <c:pt idx="114">
                  <c:v>39.746571417046034</c:v>
                </c:pt>
                <c:pt idx="115">
                  <c:v>39.872686851482165</c:v>
                </c:pt>
                <c:pt idx="116">
                  <c:v>39.746571417046034</c:v>
                </c:pt>
                <c:pt idx="117">
                  <c:v>39.366698932447726</c:v>
                </c:pt>
                <c:pt idx="118">
                  <c:v>39.493579299508021</c:v>
                </c:pt>
                <c:pt idx="119">
                  <c:v>39.366698932447726</c:v>
                </c:pt>
                <c:pt idx="120">
                  <c:v>39.366698932447726</c:v>
                </c:pt>
                <c:pt idx="121">
                  <c:v>39.620202843231006</c:v>
                </c:pt>
                <c:pt idx="122">
                  <c:v>39.620202843231006</c:v>
                </c:pt>
                <c:pt idx="123">
                  <c:v>39.493579299508021</c:v>
                </c:pt>
                <c:pt idx="124">
                  <c:v>39.366698932447726</c:v>
                </c:pt>
                <c:pt idx="125">
                  <c:v>39.493579299508021</c:v>
                </c:pt>
                <c:pt idx="126">
                  <c:v>39.620202843231006</c:v>
                </c:pt>
                <c:pt idx="127">
                  <c:v>39.746571417046034</c:v>
                </c:pt>
                <c:pt idx="128">
                  <c:v>39.620202843231006</c:v>
                </c:pt>
                <c:pt idx="129">
                  <c:v>39.872686851482165</c:v>
                </c:pt>
                <c:pt idx="130">
                  <c:v>39.620202843231006</c:v>
                </c:pt>
                <c:pt idx="131">
                  <c:v>39.872686851482165</c:v>
                </c:pt>
                <c:pt idx="132">
                  <c:v>40.249532288628231</c:v>
                </c:pt>
                <c:pt idx="133">
                  <c:v>39.620202843231006</c:v>
                </c:pt>
                <c:pt idx="134">
                  <c:v>39.746571417046034</c:v>
                </c:pt>
                <c:pt idx="135">
                  <c:v>40.249532288628231</c:v>
                </c:pt>
                <c:pt idx="136">
                  <c:v>39.620202843231006</c:v>
                </c:pt>
                <c:pt idx="137">
                  <c:v>39.872686851482165</c:v>
                </c:pt>
                <c:pt idx="138">
                  <c:v>39.998550954567541</c:v>
                </c:pt>
                <c:pt idx="139">
                  <c:v>40.374653026625971</c:v>
                </c:pt>
                <c:pt idx="140">
                  <c:v>39.746571417046034</c:v>
                </c:pt>
                <c:pt idx="141">
                  <c:v>40.374653026625971</c:v>
                </c:pt>
                <c:pt idx="142">
                  <c:v>40.374653026625971</c:v>
                </c:pt>
                <c:pt idx="143">
                  <c:v>40.624163254127716</c:v>
                </c:pt>
                <c:pt idx="144">
                  <c:v>40.872709723951758</c:v>
                </c:pt>
                <c:pt idx="145">
                  <c:v>40.374653026625971</c:v>
                </c:pt>
                <c:pt idx="146">
                  <c:v>40.624163254127716</c:v>
                </c:pt>
                <c:pt idx="147">
                  <c:v>41.120305646176568</c:v>
                </c:pt>
                <c:pt idx="148">
                  <c:v>41.243751195434257</c:v>
                </c:pt>
                <c:pt idx="149">
                  <c:v>41.243751195434257</c:v>
                </c:pt>
                <c:pt idx="150">
                  <c:v>40.872709723951758</c:v>
                </c:pt>
                <c:pt idx="151">
                  <c:v>41.73522074009113</c:v>
                </c:pt>
                <c:pt idx="152">
                  <c:v>41.36696392231061</c:v>
                </c:pt>
                <c:pt idx="153">
                  <c:v>42.101437470435776</c:v>
                </c:pt>
                <c:pt idx="154">
                  <c:v>42.827909081222877</c:v>
                </c:pt>
                <c:pt idx="155">
                  <c:v>42.223063302249621</c:v>
                </c:pt>
                <c:pt idx="156">
                  <c:v>42.58662180564486</c:v>
                </c:pt>
                <c:pt idx="157">
                  <c:v>41.979589410350627</c:v>
                </c:pt>
                <c:pt idx="158">
                  <c:v>43.068341181003817</c:v>
                </c:pt>
                <c:pt idx="159">
                  <c:v>43.068341181003817</c:v>
                </c:pt>
                <c:pt idx="160">
                  <c:v>43.903272364624385</c:v>
                </c:pt>
                <c:pt idx="161">
                  <c:v>44.139986107931414</c:v>
                </c:pt>
                <c:pt idx="162">
                  <c:v>44.728296901526427</c:v>
                </c:pt>
                <c:pt idx="163">
                  <c:v>44.962256545866815</c:v>
                </c:pt>
                <c:pt idx="164">
                  <c:v>45.659574585696383</c:v>
                </c:pt>
                <c:pt idx="165">
                  <c:v>46.579011401961615</c:v>
                </c:pt>
                <c:pt idx="166">
                  <c:v>46.579011401961615</c:v>
                </c:pt>
                <c:pt idx="167">
                  <c:v>46.579011401961615</c:v>
                </c:pt>
                <c:pt idx="168">
                  <c:v>46.920855393510905</c:v>
                </c:pt>
                <c:pt idx="169">
                  <c:v>47.487129834745417</c:v>
                </c:pt>
                <c:pt idx="170">
                  <c:v>47.487129834745417</c:v>
                </c:pt>
                <c:pt idx="171">
                  <c:v>48.384413909882468</c:v>
                </c:pt>
                <c:pt idx="172">
                  <c:v>48.829134774969312</c:v>
                </c:pt>
                <c:pt idx="173">
                  <c:v>49.820538574290453</c:v>
                </c:pt>
                <c:pt idx="174">
                  <c:v>51.766969891937869</c:v>
                </c:pt>
                <c:pt idx="175">
                  <c:v>52.723019636332317</c:v>
                </c:pt>
                <c:pt idx="176">
                  <c:v>53.14443078244863</c:v>
                </c:pt>
                <c:pt idx="177">
                  <c:v>53.668247130667019</c:v>
                </c:pt>
                <c:pt idx="178">
                  <c:v>53.14443078244863</c:v>
                </c:pt>
                <c:pt idx="179">
                  <c:v>54.188855452412675</c:v>
                </c:pt>
                <c:pt idx="180">
                  <c:v>54.706325067523771</c:v>
                </c:pt>
                <c:pt idx="181">
                  <c:v>56.240557566968192</c:v>
                </c:pt>
                <c:pt idx="182">
                  <c:v>58.444196895930766</c:v>
                </c:pt>
                <c:pt idx="183">
                  <c:v>60.11168157593449</c:v>
                </c:pt>
                <c:pt idx="184">
                  <c:v>60.499793166178591</c:v>
                </c:pt>
                <c:pt idx="185">
                  <c:v>63.550141919276278</c:v>
                </c:pt>
                <c:pt idx="186">
                  <c:v>67.599614251202581</c:v>
                </c:pt>
                <c:pt idx="187">
                  <c:v>67.237882457396807</c:v>
                </c:pt>
                <c:pt idx="188">
                  <c:v>69.034506431025846</c:v>
                </c:pt>
                <c:pt idx="189">
                  <c:v>70.714367491528236</c:v>
                </c:pt>
                <c:pt idx="190">
                  <c:v>71.588450153556792</c:v>
                </c:pt>
                <c:pt idx="191">
                  <c:v>71.67548762809507</c:v>
                </c:pt>
                <c:pt idx="192">
                  <c:v>77.942620134629962</c:v>
                </c:pt>
                <c:pt idx="193">
                  <c:v>79.337589032658826</c:v>
                </c:pt>
                <c:pt idx="194">
                  <c:v>79.582152872509823</c:v>
                </c:pt>
                <c:pt idx="195">
                  <c:v>84.848214958406501</c:v>
                </c:pt>
                <c:pt idx="196">
                  <c:v>85.472474205700948</c:v>
                </c:pt>
                <c:pt idx="197">
                  <c:v>88.399357135274442</c:v>
                </c:pt>
                <c:pt idx="198">
                  <c:v>90.667492063579175</c:v>
                </c:pt>
                <c:pt idx="199">
                  <c:v>89.537958887076982</c:v>
                </c:pt>
                <c:pt idx="200">
                  <c:v>95.099837276804521</c:v>
                </c:pt>
                <c:pt idx="201">
                  <c:v>94.443392240638673</c:v>
                </c:pt>
                <c:pt idx="202">
                  <c:v>98.696070465878094</c:v>
                </c:pt>
                <c:pt idx="203">
                  <c:v>102.21140033721645</c:v>
                </c:pt>
                <c:pt idx="204">
                  <c:v>105.51573529080085</c:v>
                </c:pt>
                <c:pt idx="205">
                  <c:v>104.55879244984469</c:v>
                </c:pt>
                <c:pt idx="206">
                  <c:v>108.08600276162578</c:v>
                </c:pt>
                <c:pt idx="207">
                  <c:v>109.62309101334611</c:v>
                </c:pt>
                <c:pt idx="208">
                  <c:v>112.26440573691195</c:v>
                </c:pt>
                <c:pt idx="209">
                  <c:v>112.26440573691195</c:v>
                </c:pt>
                <c:pt idx="210">
                  <c:v>111.60778226813513</c:v>
                </c:pt>
                <c:pt idx="211">
                  <c:v>115.51190799352148</c:v>
                </c:pt>
                <c:pt idx="212">
                  <c:v>119.9640100992533</c:v>
                </c:pt>
                <c:pt idx="213">
                  <c:v>121.21694343768156</c:v>
                </c:pt>
                <c:pt idx="214">
                  <c:v>124.92773884371761</c:v>
                </c:pt>
                <c:pt idx="215">
                  <c:v>131.55652469945889</c:v>
                </c:pt>
                <c:pt idx="216">
                  <c:v>133.32792310936179</c:v>
                </c:pt>
                <c:pt idx="217">
                  <c:v>143.09960015186613</c:v>
                </c:pt>
                <c:pt idx="218">
                  <c:v>145.89395696676817</c:v>
                </c:pt>
                <c:pt idx="219">
                  <c:v>144.78030215960982</c:v>
                </c:pt>
                <c:pt idx="220">
                  <c:v>146.44877570529363</c:v>
                </c:pt>
                <c:pt idx="221">
                  <c:v>145.89395696676817</c:v>
                </c:pt>
                <c:pt idx="222">
                  <c:v>145.33780298123457</c:v>
                </c:pt>
                <c:pt idx="223">
                  <c:v>153.54488918190575</c:v>
                </c:pt>
                <c:pt idx="224">
                  <c:v>159.91601034440731</c:v>
                </c:pt>
                <c:pt idx="225">
                  <c:v>157.28119575829226</c:v>
                </c:pt>
                <c:pt idx="226">
                  <c:v>156.21944375488252</c:v>
                </c:pt>
                <c:pt idx="227">
                  <c:v>163.04206674922474</c:v>
                </c:pt>
                <c:pt idx="228">
                  <c:v>166.13073148619495</c:v>
                </c:pt>
                <c:pt idx="229">
                  <c:v>173.20073807246021</c:v>
                </c:pt>
                <c:pt idx="230">
                  <c:v>182.51441729137755</c:v>
                </c:pt>
                <c:pt idx="231">
                  <c:v>181.06403407245301</c:v>
                </c:pt>
                <c:pt idx="232">
                  <c:v>187.2974483567566</c:v>
                </c:pt>
                <c:pt idx="233">
                  <c:v>193.40253937620028</c:v>
                </c:pt>
                <c:pt idx="234">
                  <c:v>192.47127398059436</c:v>
                </c:pt>
                <c:pt idx="235">
                  <c:v>190.60015138229559</c:v>
                </c:pt>
                <c:pt idx="236">
                  <c:v>196.63994000820165</c:v>
                </c:pt>
                <c:pt idx="237">
                  <c:v>194.33098235848684</c:v>
                </c:pt>
                <c:pt idx="238">
                  <c:v>190.60015138229559</c:v>
                </c:pt>
                <c:pt idx="239">
                  <c:v>193.86711175450793</c:v>
                </c:pt>
                <c:pt idx="240">
                  <c:v>193.86711175450793</c:v>
                </c:pt>
                <c:pt idx="241">
                  <c:v>208.82544669775689</c:v>
                </c:pt>
                <c:pt idx="242">
                  <c:v>207.49394114853678</c:v>
                </c:pt>
                <c:pt idx="243">
                  <c:v>208.38220847858321</c:v>
                </c:pt>
                <c:pt idx="244">
                  <c:v>206.603266626975</c:v>
                </c:pt>
                <c:pt idx="245">
                  <c:v>210.59249636202662</c:v>
                </c:pt>
                <c:pt idx="246">
                  <c:v>204.36589336176459</c:v>
                </c:pt>
                <c:pt idx="247">
                  <c:v>210.15161380416629</c:v>
                </c:pt>
                <c:pt idx="248">
                  <c:v>207.04890624901125</c:v>
                </c:pt>
                <c:pt idx="249">
                  <c:v>205.26268974707165</c:v>
                </c:pt>
                <c:pt idx="250">
                  <c:v>207.49394114853678</c:v>
                </c:pt>
                <c:pt idx="251">
                  <c:v>203.46660561007636</c:v>
                </c:pt>
                <c:pt idx="252">
                  <c:v>203.46660561007636</c:v>
                </c:pt>
                <c:pt idx="253">
                  <c:v>206.15701932705747</c:v>
                </c:pt>
                <c:pt idx="254">
                  <c:v>201.66045563334245</c:v>
                </c:pt>
                <c:pt idx="255">
                  <c:v>196.17952220033837</c:v>
                </c:pt>
                <c:pt idx="256">
                  <c:v>196.17952220033837</c:v>
                </c:pt>
                <c:pt idx="257">
                  <c:v>198.93190645045013</c:v>
                </c:pt>
                <c:pt idx="258">
                  <c:v>195.25663334673303</c:v>
                </c:pt>
                <c:pt idx="259">
                  <c:v>205.71016136894301</c:v>
                </c:pt>
                <c:pt idx="260">
                  <c:v>194.33098235848684</c:v>
                </c:pt>
                <c:pt idx="261">
                  <c:v>198.93190645045013</c:v>
                </c:pt>
                <c:pt idx="262">
                  <c:v>186.34705457724419</c:v>
                </c:pt>
                <c:pt idx="263">
                  <c:v>183.47730908609276</c:v>
                </c:pt>
                <c:pt idx="264">
                  <c:v>181.54830767817751</c:v>
                </c:pt>
                <c:pt idx="265">
                  <c:v>181.54830767817751</c:v>
                </c:pt>
                <c:pt idx="266">
                  <c:v>177.15993213056643</c:v>
                </c:pt>
                <c:pt idx="267">
                  <c:v>172.20199817818943</c:v>
                </c:pt>
                <c:pt idx="268">
                  <c:v>165.61848328182592</c:v>
                </c:pt>
                <c:pt idx="269">
                  <c:v>167.15224913569131</c:v>
                </c:pt>
                <c:pt idx="270">
                  <c:v>166.13073148619495</c:v>
                </c:pt>
                <c:pt idx="271">
                  <c:v>156.21944375488252</c:v>
                </c:pt>
                <c:pt idx="272">
                  <c:v>157.81037777541442</c:v>
                </c:pt>
                <c:pt idx="273">
                  <c:v>153.54488918190575</c:v>
                </c:pt>
                <c:pt idx="274">
                  <c:v>144.22144273861412</c:v>
                </c:pt>
                <c:pt idx="275">
                  <c:v>137.40462211023518</c:v>
                </c:pt>
                <c:pt idx="276">
                  <c:v>134.50064206251994</c:v>
                </c:pt>
                <c:pt idx="277">
                  <c:v>127.96768588918319</c:v>
                </c:pt>
                <c:pt idx="278">
                  <c:v>121.21694343768156</c:v>
                </c:pt>
                <c:pt idx="279">
                  <c:v>121.21694343768156</c:v>
                </c:pt>
                <c:pt idx="280">
                  <c:v>124.31414131242893</c:v>
                </c:pt>
                <c:pt idx="281">
                  <c:v>121.84035207743895</c:v>
                </c:pt>
                <c:pt idx="282">
                  <c:v>118.70276016304443</c:v>
                </c:pt>
                <c:pt idx="283">
                  <c:v>117.43299232143811</c:v>
                </c:pt>
                <c:pt idx="284">
                  <c:v>119.9640100992533</c:v>
                </c:pt>
                <c:pt idx="285">
                  <c:v>115.51190799352148</c:v>
                </c:pt>
                <c:pt idx="286">
                  <c:v>111.60778226813513</c:v>
                </c:pt>
                <c:pt idx="287">
                  <c:v>106.33163164191991</c:v>
                </c:pt>
                <c:pt idx="288">
                  <c:v>102.0026455580571</c:v>
                </c:pt>
                <c:pt idx="289">
                  <c:v>98.054911840761022</c:v>
                </c:pt>
                <c:pt idx="290">
                  <c:v>100.25239875710071</c:v>
                </c:pt>
                <c:pt idx="291">
                  <c:v>97.339394521819372</c:v>
                </c:pt>
                <c:pt idx="292">
                  <c:v>93.490073888720417</c:v>
                </c:pt>
                <c:pt idx="293">
                  <c:v>92.826474393965427</c:v>
                </c:pt>
                <c:pt idx="294">
                  <c:v>91.042032078198972</c:v>
                </c:pt>
                <c:pt idx="295">
                  <c:v>91.713765106716409</c:v>
                </c:pt>
                <c:pt idx="296">
                  <c:v>90.967201983683282</c:v>
                </c:pt>
                <c:pt idx="297">
                  <c:v>89.91546478368889</c:v>
                </c:pt>
                <c:pt idx="298">
                  <c:v>87.481767735241689</c:v>
                </c:pt>
                <c:pt idx="299">
                  <c:v>84.691696863534872</c:v>
                </c:pt>
                <c:pt idx="300">
                  <c:v>83.669838187918288</c:v>
                </c:pt>
                <c:pt idx="301">
                  <c:v>83.11633175338801</c:v>
                </c:pt>
                <c:pt idx="302">
                  <c:v>82.640039004165246</c:v>
                </c:pt>
                <c:pt idx="303">
                  <c:v>79.582152872509823</c:v>
                </c:pt>
                <c:pt idx="304">
                  <c:v>80.636498911332168</c:v>
                </c:pt>
                <c:pt idx="305">
                  <c:v>79.90750190299687</c:v>
                </c:pt>
                <c:pt idx="306">
                  <c:v>79.337589032658826</c:v>
                </c:pt>
                <c:pt idx="307">
                  <c:v>80.555705097102305</c:v>
                </c:pt>
                <c:pt idx="308">
                  <c:v>79.50068437343414</c:v>
                </c:pt>
                <c:pt idx="309">
                  <c:v>80.232016772977232</c:v>
                </c:pt>
                <c:pt idx="310">
                  <c:v>77.031538399482727</c:v>
                </c:pt>
                <c:pt idx="311">
                  <c:v>78.107549122429063</c:v>
                </c:pt>
                <c:pt idx="312">
                  <c:v>76.53170748641115</c:v>
                </c:pt>
                <c:pt idx="313">
                  <c:v>74.681050142465111</c:v>
                </c:pt>
                <c:pt idx="314">
                  <c:v>73.402473421332743</c:v>
                </c:pt>
                <c:pt idx="315">
                  <c:v>72.973149572884637</c:v>
                </c:pt>
                <c:pt idx="316">
                  <c:v>73.402473421332743</c:v>
                </c:pt>
                <c:pt idx="317">
                  <c:v>73.14506998987811</c:v>
                </c:pt>
                <c:pt idx="318">
                  <c:v>70.889727863582451</c:v>
                </c:pt>
                <c:pt idx="319">
                  <c:v>68.319438643721824</c:v>
                </c:pt>
                <c:pt idx="320">
                  <c:v>67.870113033493709</c:v>
                </c:pt>
                <c:pt idx="321">
                  <c:v>68.409079929105886</c:v>
                </c:pt>
                <c:pt idx="322">
                  <c:v>67.056555203229692</c:v>
                </c:pt>
                <c:pt idx="323">
                  <c:v>66.78398231974856</c:v>
                </c:pt>
                <c:pt idx="324">
                  <c:v>66.601876271399703</c:v>
                </c:pt>
                <c:pt idx="325">
                  <c:v>66.05366090075016</c:v>
                </c:pt>
                <c:pt idx="326">
                  <c:v>64.948511865193751</c:v>
                </c:pt>
                <c:pt idx="327">
                  <c:v>63.831360665340647</c:v>
                </c:pt>
                <c:pt idx="328">
                  <c:v>63.924926528315638</c:v>
                </c:pt>
                <c:pt idx="329">
                  <c:v>65.410422746628342</c:v>
                </c:pt>
                <c:pt idx="330">
                  <c:v>64.484517644761979</c:v>
                </c:pt>
                <c:pt idx="331">
                  <c:v>62.701726601156153</c:v>
                </c:pt>
                <c:pt idx="332">
                  <c:v>61.941449575038391</c:v>
                </c:pt>
                <c:pt idx="333">
                  <c:v>60.693260475334846</c:v>
                </c:pt>
                <c:pt idx="334">
                  <c:v>59.330669366625997</c:v>
                </c:pt>
                <c:pt idx="335">
                  <c:v>59.232586635894897</c:v>
                </c:pt>
                <c:pt idx="336">
                  <c:v>62.701726601156153</c:v>
                </c:pt>
                <c:pt idx="337">
                  <c:v>60.402912924107454</c:v>
                </c:pt>
                <c:pt idx="338">
                  <c:v>59.232586635894897</c:v>
                </c:pt>
                <c:pt idx="339">
                  <c:v>58.345176267649862</c:v>
                </c:pt>
                <c:pt idx="340">
                  <c:v>57.848471755950733</c:v>
                </c:pt>
                <c:pt idx="341">
                  <c:v>58.740625578337294</c:v>
                </c:pt>
                <c:pt idx="342">
                  <c:v>58.345176267649862</c:v>
                </c:pt>
                <c:pt idx="343">
                  <c:v>57.848471755950733</c:v>
                </c:pt>
                <c:pt idx="344">
                  <c:v>57.948027552766931</c:v>
                </c:pt>
                <c:pt idx="345">
                  <c:v>59.232586635894897</c:v>
                </c:pt>
                <c:pt idx="346">
                  <c:v>59.134401262109904</c:v>
                </c:pt>
                <c:pt idx="347">
                  <c:v>58.641921148547731</c:v>
                </c:pt>
                <c:pt idx="348">
                  <c:v>60.208857487774381</c:v>
                </c:pt>
                <c:pt idx="349">
                  <c:v>58.246049429979699</c:v>
                </c:pt>
                <c:pt idx="350">
                  <c:v>58.047475486059</c:v>
                </c:pt>
                <c:pt idx="351">
                  <c:v>58.246049429979699</c:v>
                </c:pt>
                <c:pt idx="352">
                  <c:v>57.248848095008782</c:v>
                </c:pt>
                <c:pt idx="353">
                  <c:v>56.341898354698451</c:v>
                </c:pt>
                <c:pt idx="354">
                  <c:v>56.139101363705485</c:v>
                </c:pt>
                <c:pt idx="355">
                  <c:v>56.645232900180602</c:v>
                </c:pt>
                <c:pt idx="356">
                  <c:v>56.645232900180602</c:v>
                </c:pt>
                <c:pt idx="357">
                  <c:v>55.220722757479258</c:v>
                </c:pt>
                <c:pt idx="358">
                  <c:v>56.037529272422915</c:v>
                </c:pt>
                <c:pt idx="359">
                  <c:v>56.746116685031836</c:v>
                </c:pt>
                <c:pt idx="360">
                  <c:v>57.248848095008782</c:v>
                </c:pt>
                <c:pt idx="361">
                  <c:v>56.341898354698451</c:v>
                </c:pt>
                <c:pt idx="362">
                  <c:v>55.220722757479258</c:v>
                </c:pt>
                <c:pt idx="363">
                  <c:v>56.240557566968192</c:v>
                </c:pt>
                <c:pt idx="364">
                  <c:v>54.706325067523771</c:v>
                </c:pt>
                <c:pt idx="365">
                  <c:v>54.809448265702287</c:v>
                </c:pt>
              </c:numCache>
            </c:numRef>
          </c:yVal>
          <c:smooth val="0"/>
          <c:extLst>
            <c:ext xmlns:c16="http://schemas.microsoft.com/office/drawing/2014/chart" uri="{C3380CC4-5D6E-409C-BE32-E72D297353CC}">
              <c16:uniqueId val="{00000000-777C-4542-B359-014FC91FFEE2}"/>
            </c:ext>
          </c:extLst>
        </c:ser>
        <c:ser>
          <c:idx val="1"/>
          <c:order val="1"/>
          <c:tx>
            <c:strRef>
              <c:f>'Durango_Mn background'!$K$2</c:f>
              <c:strCache>
                <c:ptCount val="1"/>
                <c:pt idx="0">
                  <c:v>Colloidal/Particulate</c:v>
                </c:pt>
              </c:strCache>
            </c:strRef>
          </c:tx>
          <c:spPr>
            <a:ln w="22225" cap="rnd">
              <a:solidFill>
                <a:schemeClr val="accent2">
                  <a:lumMod val="75000"/>
                </a:schemeClr>
              </a:solidFill>
              <a:prstDash val="sysDash"/>
              <a:round/>
            </a:ln>
            <a:effectLst/>
          </c:spPr>
          <c:marker>
            <c:symbol val="none"/>
          </c:marker>
          <c:xVal>
            <c:numRef>
              <c:f>'Durango_Mn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'Durango_Mn background'!$N$8:$N$373</c:f>
              <c:numCache>
                <c:formatCode>#,##0.00_);\(#,##0.00\)</c:formatCode>
                <c:ptCount val="366"/>
                <c:pt idx="0">
                  <c:v>30.125496838618929</c:v>
                </c:pt>
                <c:pt idx="1">
                  <c:v>28.54790804424054</c:v>
                </c:pt>
                <c:pt idx="2">
                  <c:v>29.594765137701287</c:v>
                </c:pt>
                <c:pt idx="3">
                  <c:v>27.520611925445859</c:v>
                </c:pt>
                <c:pt idx="4">
                  <c:v>29.594765137701287</c:v>
                </c:pt>
                <c:pt idx="5">
                  <c:v>30.930687342818331</c:v>
                </c:pt>
                <c:pt idx="6">
                  <c:v>29.859523727773201</c:v>
                </c:pt>
                <c:pt idx="7">
                  <c:v>32.851676941832565</c:v>
                </c:pt>
                <c:pt idx="8">
                  <c:v>29.594765137701287</c:v>
                </c:pt>
                <c:pt idx="9">
                  <c:v>27.01433164466301</c:v>
                </c:pt>
                <c:pt idx="10">
                  <c:v>27.01433164466301</c:v>
                </c:pt>
                <c:pt idx="11">
                  <c:v>27.01433164466301</c:v>
                </c:pt>
                <c:pt idx="12">
                  <c:v>25.525118777110013</c:v>
                </c:pt>
                <c:pt idx="13">
                  <c:v>24.557131943568162</c:v>
                </c:pt>
                <c:pt idx="14">
                  <c:v>24.557131943568162</c:v>
                </c:pt>
                <c:pt idx="15">
                  <c:v>23.375259698048662</c:v>
                </c:pt>
                <c:pt idx="16">
                  <c:v>24.318253147663345</c:v>
                </c:pt>
                <c:pt idx="17">
                  <c:v>23.142650155422409</c:v>
                </c:pt>
                <c:pt idx="18">
                  <c:v>23.844248726174254</c:v>
                </c:pt>
                <c:pt idx="19">
                  <c:v>24.797259569221527</c:v>
                </c:pt>
                <c:pt idx="20">
                  <c:v>25.770225090084583</c:v>
                </c:pt>
                <c:pt idx="21">
                  <c:v>22.911299505959825</c:v>
                </c:pt>
                <c:pt idx="22">
                  <c:v>22.224817810869347</c:v>
                </c:pt>
                <c:pt idx="23">
                  <c:v>21.106017639317177</c:v>
                </c:pt>
                <c:pt idx="24">
                  <c:v>20.019072363447634</c:v>
                </c:pt>
                <c:pt idx="25">
                  <c:v>20.019072363447634</c:v>
                </c:pt>
                <c:pt idx="26">
                  <c:v>20.019072363447634</c:v>
                </c:pt>
                <c:pt idx="27">
                  <c:v>18.346755134974622</c:v>
                </c:pt>
                <c:pt idx="28">
                  <c:v>20.019072363447634</c:v>
                </c:pt>
                <c:pt idx="29">
                  <c:v>20.019072363447634</c:v>
                </c:pt>
                <c:pt idx="30">
                  <c:v>19.382284882023736</c:v>
                </c:pt>
                <c:pt idx="31">
                  <c:v>17.941607767082939</c:v>
                </c:pt>
                <c:pt idx="32">
                  <c:v>17.941607767082939</c:v>
                </c:pt>
                <c:pt idx="33">
                  <c:v>17.941607767082939</c:v>
                </c:pt>
                <c:pt idx="34">
                  <c:v>15.994162012700453</c:v>
                </c:pt>
                <c:pt idx="35">
                  <c:v>16.757425870254988</c:v>
                </c:pt>
                <c:pt idx="36">
                  <c:v>15.435544524403333</c:v>
                </c:pt>
                <c:pt idx="37">
                  <c:v>16.757425870254988</c:v>
                </c:pt>
                <c:pt idx="38">
                  <c:v>15.994162012700453</c:v>
                </c:pt>
                <c:pt idx="39">
                  <c:v>15.806636053879858</c:v>
                </c:pt>
                <c:pt idx="40">
                  <c:v>14.531000713117152</c:v>
                </c:pt>
                <c:pt idx="41">
                  <c:v>14.004243783957545</c:v>
                </c:pt>
                <c:pt idx="42">
                  <c:v>14.531000713117152</c:v>
                </c:pt>
                <c:pt idx="43">
                  <c:v>14.531000713117152</c:v>
                </c:pt>
                <c:pt idx="44">
                  <c:v>13.831330377302852</c:v>
                </c:pt>
                <c:pt idx="45">
                  <c:v>14.531000713117152</c:v>
                </c:pt>
                <c:pt idx="46">
                  <c:v>14.531000713117152</c:v>
                </c:pt>
                <c:pt idx="47">
                  <c:v>14.531000713117152</c:v>
                </c:pt>
                <c:pt idx="48">
                  <c:v>13.153085453415624</c:v>
                </c:pt>
                <c:pt idx="49">
                  <c:v>12.018055007799145</c:v>
                </c:pt>
                <c:pt idx="50">
                  <c:v>11.861328359171385</c:v>
                </c:pt>
                <c:pt idx="51">
                  <c:v>11.861328359171385</c:v>
                </c:pt>
                <c:pt idx="52">
                  <c:v>11.248044456964584</c:v>
                </c:pt>
                <c:pt idx="53">
                  <c:v>11.551958308115447</c:v>
                </c:pt>
                <c:pt idx="54">
                  <c:v>12.018055007799145</c:v>
                </c:pt>
                <c:pt idx="55">
                  <c:v>11.551958308115447</c:v>
                </c:pt>
                <c:pt idx="56">
                  <c:v>11.248044456964584</c:v>
                </c:pt>
                <c:pt idx="57">
                  <c:v>10.802435180153916</c:v>
                </c:pt>
                <c:pt idx="58">
                  <c:v>9.6746825694811331</c:v>
                </c:pt>
                <c:pt idx="59">
                  <c:v>10.227518811507306</c:v>
                </c:pt>
                <c:pt idx="60">
                  <c:v>10.227518811507306</c:v>
                </c:pt>
                <c:pt idx="61">
                  <c:v>10.08723532944494</c:v>
                </c:pt>
                <c:pt idx="62">
                  <c:v>9.1440390282889989</c:v>
                </c:pt>
                <c:pt idx="63">
                  <c:v>8.7606875912167492</c:v>
                </c:pt>
                <c:pt idx="64">
                  <c:v>8.7606875912167492</c:v>
                </c:pt>
                <c:pt idx="65">
                  <c:v>8.3899291932861093</c:v>
                </c:pt>
                <c:pt idx="66">
                  <c:v>7.6863765812435272</c:v>
                </c:pt>
                <c:pt idx="67">
                  <c:v>7.6863765812435272</c:v>
                </c:pt>
                <c:pt idx="68">
                  <c:v>7.3536737086039645</c:v>
                </c:pt>
                <c:pt idx="69">
                  <c:v>7.1389665986584268</c:v>
                </c:pt>
                <c:pt idx="70">
                  <c:v>7.5740588685391099</c:v>
                </c:pt>
                <c:pt idx="71">
                  <c:v>7.5740588685391099</c:v>
                </c:pt>
                <c:pt idx="72">
                  <c:v>7.6863765812435272</c:v>
                </c:pt>
                <c:pt idx="73">
                  <c:v>6.6271260273125217</c:v>
                </c:pt>
                <c:pt idx="74">
                  <c:v>6.6271260273125217</c:v>
                </c:pt>
                <c:pt idx="75">
                  <c:v>6.4323944303231642</c:v>
                </c:pt>
                <c:pt idx="76">
                  <c:v>6.1510556735034205</c:v>
                </c:pt>
                <c:pt idx="77">
                  <c:v>6.0601512331187104</c:v>
                </c:pt>
                <c:pt idx="78">
                  <c:v>6.4323944303231642</c:v>
                </c:pt>
                <c:pt idx="79">
                  <c:v>6.3371788066077261</c:v>
                </c:pt>
                <c:pt idx="80">
                  <c:v>6.1510556735034205</c:v>
                </c:pt>
                <c:pt idx="81">
                  <c:v>6.0601512331187104</c:v>
                </c:pt>
                <c:pt idx="82">
                  <c:v>6.1510556735034205</c:v>
                </c:pt>
                <c:pt idx="83">
                  <c:v>6.1510556735034205</c:v>
                </c:pt>
                <c:pt idx="84">
                  <c:v>5.7109494996657295</c:v>
                </c:pt>
                <c:pt idx="85">
                  <c:v>5.7109494996657295</c:v>
                </c:pt>
                <c:pt idx="86">
                  <c:v>5.3069932201132515</c:v>
                </c:pt>
                <c:pt idx="87">
                  <c:v>5.2305556196956928</c:v>
                </c:pt>
                <c:pt idx="88">
                  <c:v>5.6272604719883086</c:v>
                </c:pt>
                <c:pt idx="89">
                  <c:v>5.4642262489337234</c:v>
                </c:pt>
                <c:pt idx="90">
                  <c:v>5.3848838875225047</c:v>
                </c:pt>
                <c:pt idx="91">
                  <c:v>5.6272604719883086</c:v>
                </c:pt>
                <c:pt idx="92">
                  <c:v>5.6272604719883086</c:v>
                </c:pt>
                <c:pt idx="93">
                  <c:v>5.6272604719883086</c:v>
                </c:pt>
                <c:pt idx="94">
                  <c:v>5.9706869012620851</c:v>
                </c:pt>
                <c:pt idx="95">
                  <c:v>5.7109494996657295</c:v>
                </c:pt>
                <c:pt idx="96">
                  <c:v>5.3848838875225047</c:v>
                </c:pt>
                <c:pt idx="97">
                  <c:v>5.7109494996657295</c:v>
                </c:pt>
                <c:pt idx="98">
                  <c:v>5.6272604719883086</c:v>
                </c:pt>
                <c:pt idx="99">
                  <c:v>5.7960845545930733</c:v>
                </c:pt>
                <c:pt idx="100">
                  <c:v>6.1510556735034205</c:v>
                </c:pt>
                <c:pt idx="101">
                  <c:v>5.6272604719883086</c:v>
                </c:pt>
                <c:pt idx="102">
                  <c:v>5.5450189132712282</c:v>
                </c:pt>
                <c:pt idx="103">
                  <c:v>5.3069932201132515</c:v>
                </c:pt>
                <c:pt idx="104">
                  <c:v>5.7109494996657295</c:v>
                </c:pt>
                <c:pt idx="105">
                  <c:v>5.9706869012620851</c:v>
                </c:pt>
                <c:pt idx="106">
                  <c:v>5.7109494996657295</c:v>
                </c:pt>
                <c:pt idx="107">
                  <c:v>5.7109494996657295</c:v>
                </c:pt>
                <c:pt idx="108">
                  <c:v>5.3069932201132515</c:v>
                </c:pt>
                <c:pt idx="109">
                  <c:v>5.4642262489337234</c:v>
                </c:pt>
                <c:pt idx="110">
                  <c:v>5.9706869012620851</c:v>
                </c:pt>
                <c:pt idx="111">
                  <c:v>6.0601512331187104</c:v>
                </c:pt>
                <c:pt idx="112">
                  <c:v>5.7960845545930733</c:v>
                </c:pt>
                <c:pt idx="113">
                  <c:v>5.7960845545930733</c:v>
                </c:pt>
                <c:pt idx="114">
                  <c:v>5.5450189132712282</c:v>
                </c:pt>
                <c:pt idx="115">
                  <c:v>5.6272604719883086</c:v>
                </c:pt>
                <c:pt idx="116">
                  <c:v>5.5450189132712282</c:v>
                </c:pt>
                <c:pt idx="117">
                  <c:v>5.3069932201132515</c:v>
                </c:pt>
                <c:pt idx="118">
                  <c:v>5.3848838875225047</c:v>
                </c:pt>
                <c:pt idx="119">
                  <c:v>5.3069932201132515</c:v>
                </c:pt>
                <c:pt idx="120">
                  <c:v>5.3069932201132515</c:v>
                </c:pt>
                <c:pt idx="121">
                  <c:v>5.4642262489337234</c:v>
                </c:pt>
                <c:pt idx="122">
                  <c:v>5.4642262489337234</c:v>
                </c:pt>
                <c:pt idx="123">
                  <c:v>5.3848838875225047</c:v>
                </c:pt>
                <c:pt idx="124">
                  <c:v>5.3069932201132515</c:v>
                </c:pt>
                <c:pt idx="125">
                  <c:v>5.3848838875225047</c:v>
                </c:pt>
                <c:pt idx="126">
                  <c:v>5.4642262489337234</c:v>
                </c:pt>
                <c:pt idx="127">
                  <c:v>5.5450189132712282</c:v>
                </c:pt>
                <c:pt idx="128">
                  <c:v>5.4642262489337234</c:v>
                </c:pt>
                <c:pt idx="129">
                  <c:v>5.6272604719883086</c:v>
                </c:pt>
                <c:pt idx="130">
                  <c:v>5.4642262489337234</c:v>
                </c:pt>
                <c:pt idx="131">
                  <c:v>5.6272604719883086</c:v>
                </c:pt>
                <c:pt idx="132">
                  <c:v>5.8826641793312717</c:v>
                </c:pt>
                <c:pt idx="133">
                  <c:v>5.4642262489337234</c:v>
                </c:pt>
                <c:pt idx="134">
                  <c:v>5.5450189132712282</c:v>
                </c:pt>
                <c:pt idx="135">
                  <c:v>5.8826641793312717</c:v>
                </c:pt>
                <c:pt idx="136">
                  <c:v>5.4642262489337234</c:v>
                </c:pt>
                <c:pt idx="137">
                  <c:v>5.6272604719883086</c:v>
                </c:pt>
                <c:pt idx="138">
                  <c:v>5.7109494996657295</c:v>
                </c:pt>
                <c:pt idx="139">
                  <c:v>5.9706869012620851</c:v>
                </c:pt>
                <c:pt idx="140">
                  <c:v>5.5450189132712282</c:v>
                </c:pt>
                <c:pt idx="141">
                  <c:v>5.9706869012620851</c:v>
                </c:pt>
                <c:pt idx="142">
                  <c:v>5.9706869012620851</c:v>
                </c:pt>
                <c:pt idx="143">
                  <c:v>6.1510556735034205</c:v>
                </c:pt>
                <c:pt idx="144">
                  <c:v>6.3371788066077261</c:v>
                </c:pt>
                <c:pt idx="145">
                  <c:v>5.9706869012620851</c:v>
                </c:pt>
                <c:pt idx="146">
                  <c:v>6.1510556735034205</c:v>
                </c:pt>
                <c:pt idx="147">
                  <c:v>6.529044025492226</c:v>
                </c:pt>
                <c:pt idx="148">
                  <c:v>6.6271260273125217</c:v>
                </c:pt>
                <c:pt idx="149">
                  <c:v>6.6271260273125217</c:v>
                </c:pt>
                <c:pt idx="150">
                  <c:v>6.3371788066077261</c:v>
                </c:pt>
                <c:pt idx="151">
                  <c:v>7.0337464174611579</c:v>
                </c:pt>
                <c:pt idx="152">
                  <c:v>6.7266388596560187</c:v>
                </c:pt>
                <c:pt idx="153">
                  <c:v>7.3536737086039645</c:v>
                </c:pt>
                <c:pt idx="154">
                  <c:v>8.031810213532836</c:v>
                </c:pt>
                <c:pt idx="155">
                  <c:v>7.4631573575273951</c:v>
                </c:pt>
                <c:pt idx="156">
                  <c:v>7.8001088276497494</c:v>
                </c:pt>
                <c:pt idx="157">
                  <c:v>7.2456095742424624</c:v>
                </c:pt>
                <c:pt idx="158">
                  <c:v>8.2691495422476766</c:v>
                </c:pt>
                <c:pt idx="159">
                  <c:v>8.2691495422476766</c:v>
                </c:pt>
                <c:pt idx="160">
                  <c:v>9.1440390282889989</c:v>
                </c:pt>
                <c:pt idx="161">
                  <c:v>9.4065797053355649</c:v>
                </c:pt>
                <c:pt idx="162">
                  <c:v>10.08723532944494</c:v>
                </c:pt>
                <c:pt idx="163">
                  <c:v>10.369182304563516</c:v>
                </c:pt>
                <c:pt idx="164">
                  <c:v>11.248044456964584</c:v>
                </c:pt>
                <c:pt idx="165">
                  <c:v>12.496380058396438</c:v>
                </c:pt>
                <c:pt idx="166">
                  <c:v>12.496380058396438</c:v>
                </c:pt>
                <c:pt idx="167">
                  <c:v>12.496380058396438</c:v>
                </c:pt>
                <c:pt idx="168">
                  <c:v>12.9868853141933</c:v>
                </c:pt>
                <c:pt idx="169">
                  <c:v>13.831330377302852</c:v>
                </c:pt>
                <c:pt idx="170">
                  <c:v>13.831330377302852</c:v>
                </c:pt>
                <c:pt idx="171">
                  <c:v>15.251982497397972</c:v>
                </c:pt>
                <c:pt idx="172">
                  <c:v>15.994162012700453</c:v>
                </c:pt>
                <c:pt idx="173">
                  <c:v>17.740983464591132</c:v>
                </c:pt>
                <c:pt idx="174">
                  <c:v>21.54972709837379</c:v>
                </c:pt>
                <c:pt idx="175">
                  <c:v>23.609126448923416</c:v>
                </c:pt>
                <c:pt idx="176">
                  <c:v>24.557131943568162</c:v>
                </c:pt>
                <c:pt idx="177">
                  <c:v>25.770225090084583</c:v>
                </c:pt>
                <c:pt idx="178">
                  <c:v>24.557131943568162</c:v>
                </c:pt>
                <c:pt idx="179">
                  <c:v>27.01433164466301</c:v>
                </c:pt>
                <c:pt idx="180">
                  <c:v>28.289246131997441</c:v>
                </c:pt>
                <c:pt idx="181">
                  <c:v>32.296813550571059</c:v>
                </c:pt>
                <c:pt idx="182">
                  <c:v>38.661644781689439</c:v>
                </c:pt>
                <c:pt idx="183">
                  <c:v>43.967519137244309</c:v>
                </c:pt>
                <c:pt idx="184">
                  <c:v>45.264177633786957</c:v>
                </c:pt>
                <c:pt idx="185">
                  <c:v>56.284324655149305</c:v>
                </c:pt>
                <c:pt idx="186">
                  <c:v>73.255259604235718</c:v>
                </c:pt>
                <c:pt idx="187">
                  <c:v>71.627898950172479</c:v>
                </c:pt>
                <c:pt idx="188">
                  <c:v>79.929938042959336</c:v>
                </c:pt>
                <c:pt idx="189">
                  <c:v>88.19452362206853</c:v>
                </c:pt>
                <c:pt idx="190">
                  <c:v>92.689447813124787</c:v>
                </c:pt>
                <c:pt idx="191">
                  <c:v>93.144385745351244</c:v>
                </c:pt>
                <c:pt idx="192">
                  <c:v>129.47660167768657</c:v>
                </c:pt>
                <c:pt idx="193">
                  <c:v>138.54353572120831</c:v>
                </c:pt>
                <c:pt idx="194">
                  <c:v>140.1706564410683</c:v>
                </c:pt>
                <c:pt idx="195">
                  <c:v>177.96707347199469</c:v>
                </c:pt>
                <c:pt idx="196">
                  <c:v>182.80230599847457</c:v>
                </c:pt>
                <c:pt idx="197">
                  <c:v>206.49442761229454</c:v>
                </c:pt>
                <c:pt idx="198">
                  <c:v>226.02627864012612</c:v>
                </c:pt>
                <c:pt idx="199">
                  <c:v>216.17044630563649</c:v>
                </c:pt>
                <c:pt idx="200">
                  <c:v>267.20401493075587</c:v>
                </c:pt>
                <c:pt idx="201">
                  <c:v>260.85155734390833</c:v>
                </c:pt>
                <c:pt idx="202">
                  <c:v>303.59334652141882</c:v>
                </c:pt>
                <c:pt idx="203">
                  <c:v>341.79342544833509</c:v>
                </c:pt>
                <c:pt idx="204">
                  <c:v>380.10906040388465</c:v>
                </c:pt>
                <c:pt idx="205">
                  <c:v>368.77061706318307</c:v>
                </c:pt>
                <c:pt idx="206">
                  <c:v>411.54854972039743</c:v>
                </c:pt>
                <c:pt idx="207">
                  <c:v>431.04115467703588</c:v>
                </c:pt>
                <c:pt idx="208">
                  <c:v>465.75564183185116</c:v>
                </c:pt>
                <c:pt idx="209">
                  <c:v>465.75564183185116</c:v>
                </c:pt>
                <c:pt idx="210">
                  <c:v>456.98117289947197</c:v>
                </c:pt>
                <c:pt idx="211">
                  <c:v>510.56861388068211</c:v>
                </c:pt>
                <c:pt idx="212">
                  <c:v>575.87223206469912</c:v>
                </c:pt>
                <c:pt idx="213">
                  <c:v>595.06516396308882</c:v>
                </c:pt>
                <c:pt idx="214">
                  <c:v>654.02986913450502</c:v>
                </c:pt>
                <c:pt idx="215">
                  <c:v>767.34858572149449</c:v>
                </c:pt>
                <c:pt idx="216">
                  <c:v>799.38497366386889</c:v>
                </c:pt>
                <c:pt idx="217">
                  <c:v>989.62622335372089</c:v>
                </c:pt>
                <c:pt idx="218">
                  <c:v>1048.2868376629654</c:v>
                </c:pt>
                <c:pt idx="219">
                  <c:v>1024.6793558354043</c:v>
                </c:pt>
                <c:pt idx="220">
                  <c:v>1060.1615693671417</c:v>
                </c:pt>
                <c:pt idx="221">
                  <c:v>1048.2868376629654</c:v>
                </c:pt>
                <c:pt idx="222">
                  <c:v>1036.4593641431845</c:v>
                </c:pt>
                <c:pt idx="223">
                  <c:v>1218.7429189196962</c:v>
                </c:pt>
                <c:pt idx="224">
                  <c:v>1371.8217079680435</c:v>
                </c:pt>
                <c:pt idx="225">
                  <c:v>1307.2784817959953</c:v>
                </c:pt>
                <c:pt idx="226">
                  <c:v>1281.7633535815089</c:v>
                </c:pt>
                <c:pt idx="227">
                  <c:v>1450.6745245148309</c:v>
                </c:pt>
                <c:pt idx="228">
                  <c:v>1531.023398810501</c:v>
                </c:pt>
                <c:pt idx="229">
                  <c:v>1724.1421431261672</c:v>
                </c:pt>
                <c:pt idx="230">
                  <c:v>1998.3035034704212</c:v>
                </c:pt>
                <c:pt idx="231">
                  <c:v>1954.1211531849356</c:v>
                </c:pt>
                <c:pt idx="232">
                  <c:v>2147.9248582511477</c:v>
                </c:pt>
                <c:pt idx="233">
                  <c:v>2347.6893053800027</c:v>
                </c:pt>
                <c:pt idx="234">
                  <c:v>2316.5775838035706</c:v>
                </c:pt>
                <c:pt idx="235">
                  <c:v>2254.7644556279538</c:v>
                </c:pt>
                <c:pt idx="236">
                  <c:v>2457.6439845191785</c:v>
                </c:pt>
                <c:pt idx="237">
                  <c:v>2378.9367412460483</c:v>
                </c:pt>
                <c:pt idx="238">
                  <c:v>2254.7644556279538</c:v>
                </c:pt>
                <c:pt idx="239">
                  <c:v>2363.2961080313712</c:v>
                </c:pt>
                <c:pt idx="240">
                  <c:v>2363.2961080313712</c:v>
                </c:pt>
                <c:pt idx="241">
                  <c:v>2896.7449217682156</c:v>
                </c:pt>
                <c:pt idx="242">
                  <c:v>2846.8129139238972</c:v>
                </c:pt>
                <c:pt idx="243">
                  <c:v>2880.0698929630794</c:v>
                </c:pt>
                <c:pt idx="244">
                  <c:v>2813.6805787778239</c:v>
                </c:pt>
                <c:pt idx="245">
                  <c:v>2963.7534362191609</c:v>
                </c:pt>
                <c:pt idx="246">
                  <c:v>2731.3993658830932</c:v>
                </c:pt>
                <c:pt idx="247">
                  <c:v>2946.9552060115129</c:v>
                </c:pt>
                <c:pt idx="248">
                  <c:v>2830.2311251946912</c:v>
                </c:pt>
                <c:pt idx="249">
                  <c:v>2764.217215125112</c:v>
                </c:pt>
                <c:pt idx="250">
                  <c:v>2846.8129139238972</c:v>
                </c:pt>
                <c:pt idx="251">
                  <c:v>2698.7084818971352</c:v>
                </c:pt>
                <c:pt idx="252">
                  <c:v>2698.7084818971352</c:v>
                </c:pt>
                <c:pt idx="253">
                  <c:v>2797.1613566054289</c:v>
                </c:pt>
                <c:pt idx="254">
                  <c:v>2633.7103420923763</c:v>
                </c:pt>
                <c:pt idx="255">
                  <c:v>2441.8356445290033</c:v>
                </c:pt>
                <c:pt idx="256">
                  <c:v>2441.8356445290033</c:v>
                </c:pt>
                <c:pt idx="257">
                  <c:v>2537.1826674614585</c:v>
                </c:pt>
                <c:pt idx="258">
                  <c:v>2410.319111089826</c:v>
                </c:pt>
                <c:pt idx="259">
                  <c:v>2780.6735410892597</c:v>
                </c:pt>
                <c:pt idx="260">
                  <c:v>2378.9367412460483</c:v>
                </c:pt>
                <c:pt idx="261">
                  <c:v>2537.1826674614585</c:v>
                </c:pt>
                <c:pt idx="262">
                  <c:v>2117.7150194688393</c:v>
                </c:pt>
                <c:pt idx="263">
                  <c:v>2027.9404353874211</c:v>
                </c:pt>
                <c:pt idx="264">
                  <c:v>1968.8120433066272</c:v>
                </c:pt>
                <c:pt idx="265">
                  <c:v>1968.8120433066272</c:v>
                </c:pt>
                <c:pt idx="266">
                  <c:v>1837.9257573381933</c:v>
                </c:pt>
                <c:pt idx="267">
                  <c:v>1696.0806654684145</c:v>
                </c:pt>
                <c:pt idx="268">
                  <c:v>1517.5294279475479</c:v>
                </c:pt>
                <c:pt idx="269">
                  <c:v>1558.1331427408036</c:v>
                </c:pt>
                <c:pt idx="270">
                  <c:v>1531.023398810501</c:v>
                </c:pt>
                <c:pt idx="271">
                  <c:v>1281.7633535815089</c:v>
                </c:pt>
                <c:pt idx="272">
                  <c:v>1320.1011312488652</c:v>
                </c:pt>
                <c:pt idx="273">
                  <c:v>1218.7429189196962</c:v>
                </c:pt>
                <c:pt idx="274">
                  <c:v>1012.9470218140447</c:v>
                </c:pt>
                <c:pt idx="275">
                  <c:v>875.95664934869933</c:v>
                </c:pt>
                <c:pt idx="276">
                  <c:v>821.0047048543064</c:v>
                </c:pt>
                <c:pt idx="277">
                  <c:v>704.71775463265806</c:v>
                </c:pt>
                <c:pt idx="278">
                  <c:v>595.06516396308882</c:v>
                </c:pt>
                <c:pt idx="279">
                  <c:v>595.06516396308882</c:v>
                </c:pt>
                <c:pt idx="280">
                  <c:v>644.0599168247486</c:v>
                </c:pt>
                <c:pt idx="281">
                  <c:v>604.74905820982087</c:v>
                </c:pt>
                <c:pt idx="282">
                  <c:v>556.91466889533842</c:v>
                </c:pt>
                <c:pt idx="283">
                  <c:v>538.19520750783704</c:v>
                </c:pt>
                <c:pt idx="284">
                  <c:v>575.87223206469912</c:v>
                </c:pt>
                <c:pt idx="285">
                  <c:v>510.56861388068211</c:v>
                </c:pt>
                <c:pt idx="286">
                  <c:v>456.98117289947197</c:v>
                </c:pt>
                <c:pt idx="287">
                  <c:v>389.93313641283839</c:v>
                </c:pt>
                <c:pt idx="288">
                  <c:v>339.45156043322572</c:v>
                </c:pt>
                <c:pt idx="289">
                  <c:v>296.90767441506165</c:v>
                </c:pt>
                <c:pt idx="290">
                  <c:v>320.18223760442044</c:v>
                </c:pt>
                <c:pt idx="291">
                  <c:v>289.54842162588989</c:v>
                </c:pt>
                <c:pt idx="292">
                  <c:v>251.78421925585451</c:v>
                </c:pt>
                <c:pt idx="293">
                  <c:v>245.58251651858174</c:v>
                </c:pt>
                <c:pt idx="294">
                  <c:v>229.35112722101198</c:v>
                </c:pt>
                <c:pt idx="295">
                  <c:v>235.38531797197626</c:v>
                </c:pt>
                <c:pt idx="296">
                  <c:v>228.68458294052613</c:v>
                </c:pt>
                <c:pt idx="297">
                  <c:v>219.43585593004752</c:v>
                </c:pt>
                <c:pt idx="298">
                  <c:v>198.88461844500625</c:v>
                </c:pt>
                <c:pt idx="299">
                  <c:v>176.76667547692773</c:v>
                </c:pt>
                <c:pt idx="300">
                  <c:v>169.04665347712643</c:v>
                </c:pt>
                <c:pt idx="301">
                  <c:v>164.94939062010067</c:v>
                </c:pt>
                <c:pt idx="302">
                  <c:v>161.47096043384758</c:v>
                </c:pt>
                <c:pt idx="303">
                  <c:v>140.1706564410683</c:v>
                </c:pt>
                <c:pt idx="304">
                  <c:v>147.31437500280691</c:v>
                </c:pt>
                <c:pt idx="305">
                  <c:v>142.3526873901782</c:v>
                </c:pt>
                <c:pt idx="306">
                  <c:v>138.54353572120831</c:v>
                </c:pt>
                <c:pt idx="307">
                  <c:v>146.75952635845533</c:v>
                </c:pt>
                <c:pt idx="308">
                  <c:v>139.62738595371158</c:v>
                </c:pt>
                <c:pt idx="309">
                  <c:v>144.54899554577776</c:v>
                </c:pt>
                <c:pt idx="310">
                  <c:v>123.75015331637582</c:v>
                </c:pt>
                <c:pt idx="311">
                  <c:v>130.52968363014378</c:v>
                </c:pt>
                <c:pt idx="312">
                  <c:v>120.67365311654007</c:v>
                </c:pt>
                <c:pt idx="313">
                  <c:v>109.68084007500828</c:v>
                </c:pt>
                <c:pt idx="314">
                  <c:v>102.44876854471981</c:v>
                </c:pt>
                <c:pt idx="315">
                  <c:v>100.08616267060749</c:v>
                </c:pt>
                <c:pt idx="316">
                  <c:v>102.44876854471981</c:v>
                </c:pt>
                <c:pt idx="317">
                  <c:v>101.02830174105</c:v>
                </c:pt>
                <c:pt idx="318">
                  <c:v>89.085561900553245</c:v>
                </c:pt>
                <c:pt idx="319">
                  <c:v>76.559701355128198</c:v>
                </c:pt>
                <c:pt idx="320">
                  <c:v>74.486677065616462</c:v>
                </c:pt>
                <c:pt idx="321">
                  <c:v>76.977394965942963</c:v>
                </c:pt>
                <c:pt idx="322">
                  <c:v>70.820466853817379</c:v>
                </c:pt>
                <c:pt idx="323">
                  <c:v>69.617155926854991</c:v>
                </c:pt>
                <c:pt idx="324">
                  <c:v>68.820187508973135</c:v>
                </c:pt>
                <c:pt idx="325">
                  <c:v>66.454535656740276</c:v>
                </c:pt>
                <c:pt idx="326">
                  <c:v>61.837758534042337</c:v>
                </c:pt>
                <c:pt idx="327">
                  <c:v>57.375490455845863</c:v>
                </c:pt>
                <c:pt idx="328">
                  <c:v>57.741390902779756</c:v>
                </c:pt>
                <c:pt idx="329">
                  <c:v>63.742763933404589</c:v>
                </c:pt>
                <c:pt idx="330">
                  <c:v>59.959576866438212</c:v>
                </c:pt>
                <c:pt idx="331">
                  <c:v>53.069955178093949</c:v>
                </c:pt>
                <c:pt idx="332">
                  <c:v>50.287799666733882</c:v>
                </c:pt>
                <c:pt idx="333">
                  <c:v>45.919328886639065</c:v>
                </c:pt>
                <c:pt idx="334">
                  <c:v>41.429098855094622</c:v>
                </c:pt>
                <c:pt idx="335">
                  <c:v>41.116971051144503</c:v>
                </c:pt>
                <c:pt idx="336">
                  <c:v>53.069955178093949</c:v>
                </c:pt>
                <c:pt idx="337">
                  <c:v>44.938305375122646</c:v>
                </c:pt>
                <c:pt idx="338">
                  <c:v>41.116971051144503</c:v>
                </c:pt>
                <c:pt idx="339">
                  <c:v>38.359963185113607</c:v>
                </c:pt>
                <c:pt idx="340">
                  <c:v>36.869106844369519</c:v>
                </c:pt>
                <c:pt idx="341">
                  <c:v>39.573683317180745</c:v>
                </c:pt>
                <c:pt idx="342">
                  <c:v>38.359963185113607</c:v>
                </c:pt>
                <c:pt idx="343">
                  <c:v>36.869106844369519</c:v>
                </c:pt>
                <c:pt idx="344">
                  <c:v>37.164932886949835</c:v>
                </c:pt>
                <c:pt idx="345">
                  <c:v>41.116971051144503</c:v>
                </c:pt>
                <c:pt idx="346">
                  <c:v>40.805998041828737</c:v>
                </c:pt>
                <c:pt idx="347">
                  <c:v>39.268506335864039</c:v>
                </c:pt>
                <c:pt idx="348">
                  <c:v>44.289974700367452</c:v>
                </c:pt>
                <c:pt idx="349">
                  <c:v>38.059449698830853</c:v>
                </c:pt>
                <c:pt idx="350">
                  <c:v>37.461933047764518</c:v>
                </c:pt>
                <c:pt idx="351">
                  <c:v>38.059449698830853</c:v>
                </c:pt>
                <c:pt idx="352">
                  <c:v>35.118891911085271</c:v>
                </c:pt>
                <c:pt idx="353">
                  <c:v>32.573645893748619</c:v>
                </c:pt>
                <c:pt idx="354">
                  <c:v>32.021181478409524</c:v>
                </c:pt>
                <c:pt idx="355">
                  <c:v>33.411328905555294</c:v>
                </c:pt>
                <c:pt idx="356">
                  <c:v>33.411328905555294</c:v>
                </c:pt>
                <c:pt idx="357">
                  <c:v>29.594765137701287</c:v>
                </c:pt>
                <c:pt idx="358">
                  <c:v>31.746751246824513</c:v>
                </c:pt>
                <c:pt idx="359">
                  <c:v>33.692946706256564</c:v>
                </c:pt>
                <c:pt idx="360">
                  <c:v>35.118891911085271</c:v>
                </c:pt>
                <c:pt idx="361">
                  <c:v>32.573645893748619</c:v>
                </c:pt>
                <c:pt idx="362">
                  <c:v>29.594765137701287</c:v>
                </c:pt>
                <c:pt idx="363">
                  <c:v>32.296813550571059</c:v>
                </c:pt>
                <c:pt idx="364">
                  <c:v>28.289246131997441</c:v>
                </c:pt>
                <c:pt idx="365">
                  <c:v>28.54790804424054</c:v>
                </c:pt>
              </c:numCache>
            </c:numRef>
          </c:yVal>
          <c:smooth val="0"/>
          <c:extLst>
            <c:ext xmlns:c16="http://schemas.microsoft.com/office/drawing/2014/chart" uri="{C3380CC4-5D6E-409C-BE32-E72D297353CC}">
              <c16:uniqueId val="{00000001-777C-4542-B359-014FC91FFEE2}"/>
            </c:ext>
          </c:extLst>
        </c:ser>
        <c:dLbls>
          <c:showLegendKey val="0"/>
          <c:showVal val="0"/>
          <c:showCatName val="0"/>
          <c:showSerName val="0"/>
          <c:showPercent val="0"/>
          <c:showBubbleSize val="0"/>
        </c:dLbls>
        <c:axId val="726518728"/>
        <c:axId val="870993992"/>
      </c:scatterChart>
      <c:valAx>
        <c:axId val="726518728"/>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870993992"/>
        <c:crosses val="autoZero"/>
        <c:crossBetween val="midCat"/>
        <c:majorUnit val="30"/>
        <c:minorUnit val="7"/>
      </c:valAx>
      <c:valAx>
        <c:axId val="870993992"/>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a:t>Daily Load (kg)</a:t>
                </a:r>
              </a:p>
            </c:rich>
          </c:tx>
          <c:layout>
            <c:manualLayout>
              <c:xMode val="edge"/>
              <c:yMode val="edge"/>
              <c:x val="8.2766082811077182E-3"/>
              <c:y val="0.2971989501312336"/>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_);\(#,##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726518728"/>
        <c:crosses val="autoZero"/>
        <c:crossBetween val="midCat"/>
      </c:valAx>
      <c:spPr>
        <a:noFill/>
        <a:ln>
          <a:solidFill>
            <a:schemeClr val="tx1">
              <a:lumMod val="50000"/>
              <a:lumOff val="50000"/>
            </a:schemeClr>
          </a:solidFill>
        </a:ln>
        <a:effectLst/>
      </c:spPr>
    </c:plotArea>
    <c:legend>
      <c:legendPos val="b"/>
      <c:layout>
        <c:manualLayout>
          <c:xMode val="edge"/>
          <c:yMode val="edge"/>
          <c:x val="0.20975756601853338"/>
          <c:y val="6.9124559430071245E-2"/>
          <c:w val="0.65255183727034116"/>
          <c:h val="5.4339407574053249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lumMod val="65000"/>
                    <a:lumOff val="35000"/>
                  </a:schemeClr>
                </a:solidFill>
                <a:latin typeface="Gill Sans MT" panose="020B0502020104020203" pitchFamily="34" charset="0"/>
                <a:ea typeface="+mn-ea"/>
                <a:cs typeface="+mn-cs"/>
              </a:defRPr>
            </a:pPr>
            <a:r>
              <a:rPr lang="en-US" sz="1300"/>
              <a:t>Manganese Concentration at Durango</a:t>
            </a:r>
          </a:p>
        </c:rich>
      </c:tx>
      <c:layout>
        <c:manualLayout>
          <c:xMode val="edge"/>
          <c:yMode val="edge"/>
          <c:x val="0.2234999196529005"/>
          <c:y val="1.8076713183129336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20912270341207345"/>
          <c:y val="0.15307918827219769"/>
          <c:w val="0.73273840769903764"/>
          <c:h val="0.63741245758914278"/>
        </c:manualLayout>
      </c:layout>
      <c:scatterChart>
        <c:scatterStyle val="lineMarker"/>
        <c:varyColors val="0"/>
        <c:ser>
          <c:idx val="0"/>
          <c:order val="0"/>
          <c:tx>
            <c:strRef>
              <c:f>'Durango_Mn background'!$K$1</c:f>
              <c:strCache>
                <c:ptCount val="1"/>
                <c:pt idx="0">
                  <c:v>Dissolved</c:v>
                </c:pt>
              </c:strCache>
            </c:strRef>
          </c:tx>
          <c:spPr>
            <a:ln w="28575" cap="rnd">
              <a:solidFill>
                <a:schemeClr val="tx2">
                  <a:lumMod val="60000"/>
                  <a:lumOff val="40000"/>
                </a:schemeClr>
              </a:solidFill>
              <a:round/>
            </a:ln>
            <a:effectLst/>
          </c:spPr>
          <c:marker>
            <c:symbol val="none"/>
          </c:marker>
          <c:xVal>
            <c:numRef>
              <c:f>'Durango_Mn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'Durango_Mn background'!$I$8:$I$373</c:f>
              <c:numCache>
                <c:formatCode>0.0000</c:formatCode>
                <c:ptCount val="366"/>
                <c:pt idx="0">
                  <c:v>6.8236056530963249E-2</c:v>
                </c:pt>
                <c:pt idx="1">
                  <c:v>6.8719366541007035E-2</c:v>
                </c:pt>
                <c:pt idx="2">
                  <c:v>6.8395804769948568E-2</c:v>
                </c:pt>
                <c:pt idx="3">
                  <c:v>6.9048482178230342E-2</c:v>
                </c:pt>
                <c:pt idx="4">
                  <c:v>6.8395804769948568E-2</c:v>
                </c:pt>
                <c:pt idx="5">
                  <c:v>6.7998920526156165E-2</c:v>
                </c:pt>
                <c:pt idx="6">
                  <c:v>6.8315763300717175E-2</c:v>
                </c:pt>
                <c:pt idx="7">
                  <c:v>6.7456880814425718E-2</c:v>
                </c:pt>
                <c:pt idx="8">
                  <c:v>6.8395804769948568E-2</c:v>
                </c:pt>
                <c:pt idx="9">
                  <c:v>6.9215174334750898E-2</c:v>
                </c:pt>
                <c:pt idx="10">
                  <c:v>6.9215174334750898E-2</c:v>
                </c:pt>
                <c:pt idx="11">
                  <c:v>6.9215174334750898E-2</c:v>
                </c:pt>
                <c:pt idx="12">
                  <c:v>6.9724046669910347E-2</c:v>
                </c:pt>
                <c:pt idx="13">
                  <c:v>7.0070849585974065E-2</c:v>
                </c:pt>
                <c:pt idx="14">
                  <c:v>7.0070849585974065E-2</c:v>
                </c:pt>
                <c:pt idx="15">
                  <c:v>7.0513183243901961E-2</c:v>
                </c:pt>
                <c:pt idx="16">
                  <c:v>7.0158521325365639E-2</c:v>
                </c:pt>
                <c:pt idx="17">
                  <c:v>7.0602858038168223E-2</c:v>
                </c:pt>
                <c:pt idx="18">
                  <c:v>7.0335051114231939E-2</c:v>
                </c:pt>
                <c:pt idx="19">
                  <c:v>6.9983569231843151E-2</c:v>
                </c:pt>
                <c:pt idx="20">
                  <c:v>6.9638302206239081E-2</c:v>
                </c:pt>
                <c:pt idx="21">
                  <c:v>7.0692942909713188E-2</c:v>
                </c:pt>
                <c:pt idx="22">
                  <c:v>7.0965690550141222E-2</c:v>
                </c:pt>
                <c:pt idx="23">
                  <c:v>7.1428780998926356E-2</c:v>
                </c:pt>
                <c:pt idx="24">
                  <c:v>7.1902887873363894E-2</c:v>
                </c:pt>
                <c:pt idx="25">
                  <c:v>7.1902887873363894E-2</c:v>
                </c:pt>
                <c:pt idx="26">
                  <c:v>7.1902887873363894E-2</c:v>
                </c:pt>
                <c:pt idx="27">
                  <c:v>7.2685528706777414E-2</c:v>
                </c:pt>
                <c:pt idx="28">
                  <c:v>7.1902887873363894E-2</c:v>
                </c:pt>
                <c:pt idx="29">
                  <c:v>7.1902887873363894E-2</c:v>
                </c:pt>
                <c:pt idx="30">
                  <c:v>7.2192829658083074E-2</c:v>
                </c:pt>
                <c:pt idx="31">
                  <c:v>7.2886014077821443E-2</c:v>
                </c:pt>
                <c:pt idx="32">
                  <c:v>7.2886014077821443E-2</c:v>
                </c:pt>
                <c:pt idx="33">
                  <c:v>7.2886014077821443E-2</c:v>
                </c:pt>
                <c:pt idx="34">
                  <c:v>7.3919084934109855E-2</c:v>
                </c:pt>
                <c:pt idx="35">
                  <c:v>7.3499585671383663E-2</c:v>
                </c:pt>
                <c:pt idx="36">
                  <c:v>7.4239408084776692E-2</c:v>
                </c:pt>
                <c:pt idx="37">
                  <c:v>7.3499585671383663E-2</c:v>
                </c:pt>
                <c:pt idx="38">
                  <c:v>7.3919084934109855E-2</c:v>
                </c:pt>
                <c:pt idx="39">
                  <c:v>7.4025308563306094E-2</c:v>
                </c:pt>
                <c:pt idx="40">
                  <c:v>7.4784528346269183E-2</c:v>
                </c:pt>
                <c:pt idx="41">
                  <c:v>7.5118576600161899E-2</c:v>
                </c:pt>
                <c:pt idx="42">
                  <c:v>7.4784528346269183E-2</c:v>
                </c:pt>
                <c:pt idx="43">
                  <c:v>7.4784528346269183E-2</c:v>
                </c:pt>
                <c:pt idx="44">
                  <c:v>7.5231120883761798E-2</c:v>
                </c:pt>
                <c:pt idx="45">
                  <c:v>7.4784528346269183E-2</c:v>
                </c:pt>
                <c:pt idx="46">
                  <c:v>7.4784528346269183E-2</c:v>
                </c:pt>
                <c:pt idx="47">
                  <c:v>7.4784528346269183E-2</c:v>
                </c:pt>
                <c:pt idx="48">
                  <c:v>7.5687421557634416E-2</c:v>
                </c:pt>
                <c:pt idx="49">
                  <c:v>7.6510429125309101E-2</c:v>
                </c:pt>
                <c:pt idx="50">
                  <c:v>7.6630643454306785E-2</c:v>
                </c:pt>
                <c:pt idx="51">
                  <c:v>7.6630643454306785E-2</c:v>
                </c:pt>
                <c:pt idx="52">
                  <c:v>7.7118364759159772E-2</c:v>
                </c:pt>
                <c:pt idx="53">
                  <c:v>7.687311788748756E-2</c:v>
                </c:pt>
                <c:pt idx="54">
                  <c:v>7.6510429125309101E-2</c:v>
                </c:pt>
                <c:pt idx="55">
                  <c:v>7.687311788748756E-2</c:v>
                </c:pt>
                <c:pt idx="56">
                  <c:v>7.7118364759159772E-2</c:v>
                </c:pt>
                <c:pt idx="57">
                  <c:v>7.74915541455478E-2</c:v>
                </c:pt>
                <c:pt idx="58">
                  <c:v>7.8519318674775851E-2</c:v>
                </c:pt>
                <c:pt idx="59">
                  <c:v>7.7999370198381102E-2</c:v>
                </c:pt>
                <c:pt idx="60">
                  <c:v>7.7999370198381102E-2</c:v>
                </c:pt>
                <c:pt idx="61">
                  <c:v>7.8128200577359239E-2</c:v>
                </c:pt>
                <c:pt idx="62">
                  <c:v>7.9051907169888774E-2</c:v>
                </c:pt>
                <c:pt idx="63">
                  <c:v>7.9459966133893029E-2</c:v>
                </c:pt>
                <c:pt idx="64">
                  <c:v>7.9459966133893029E-2</c:v>
                </c:pt>
                <c:pt idx="65">
                  <c:v>7.9875676389634373E-2</c:v>
                </c:pt>
                <c:pt idx="66">
                  <c:v>8.0731063702155437E-2</c:v>
                </c:pt>
                <c:pt idx="67">
                  <c:v>8.0731063702155437E-2</c:v>
                </c:pt>
                <c:pt idx="68">
                  <c:v>8.1171277396943811E-2</c:v>
                </c:pt>
                <c:pt idx="69">
                  <c:v>8.1469582674321361E-2</c:v>
                </c:pt>
                <c:pt idx="70">
                  <c:v>8.0876850086647953E-2</c:v>
                </c:pt>
                <c:pt idx="71">
                  <c:v>8.0876850086647953E-2</c:v>
                </c:pt>
                <c:pt idx="72">
                  <c:v>8.0731063702155437E-2</c:v>
                </c:pt>
                <c:pt idx="73">
                  <c:v>8.2232901564837868E-2</c:v>
                </c:pt>
                <c:pt idx="74">
                  <c:v>8.2232901564837868E-2</c:v>
                </c:pt>
                <c:pt idx="75">
                  <c:v>8.2545498010514626E-2</c:v>
                </c:pt>
                <c:pt idx="76">
                  <c:v>8.3022489207053796E-2</c:v>
                </c:pt>
                <c:pt idx="77">
                  <c:v>8.318369699795021E-2</c:v>
                </c:pt>
                <c:pt idx="78">
                  <c:v>8.2545498010514626E-2</c:v>
                </c:pt>
                <c:pt idx="79">
                  <c:v>8.2703402788558561E-2</c:v>
                </c:pt>
                <c:pt idx="80">
                  <c:v>8.3022489207053796E-2</c:v>
                </c:pt>
                <c:pt idx="81">
                  <c:v>8.318369699795021E-2</c:v>
                </c:pt>
                <c:pt idx="82">
                  <c:v>8.3022489207053796E-2</c:v>
                </c:pt>
                <c:pt idx="83">
                  <c:v>8.3022489207053796E-2</c:v>
                </c:pt>
                <c:pt idx="84">
                  <c:v>8.3839941019767217E-2</c:v>
                </c:pt>
                <c:pt idx="85">
                  <c:v>8.3839941019767217E-2</c:v>
                </c:pt>
                <c:pt idx="86">
                  <c:v>8.4686993506827346E-2</c:v>
                </c:pt>
                <c:pt idx="87">
                  <c:v>8.4860119792601149E-2</c:v>
                </c:pt>
                <c:pt idx="88">
                  <c:v>8.4006925232873161E-2</c:v>
                </c:pt>
                <c:pt idx="89">
                  <c:v>8.4344502944911026E-2</c:v>
                </c:pt>
                <c:pt idx="90">
                  <c:v>8.4515126451003786E-2</c:v>
                </c:pt>
                <c:pt idx="91">
                  <c:v>8.4006925232873161E-2</c:v>
                </c:pt>
                <c:pt idx="92">
                  <c:v>8.4006925232873161E-2</c:v>
                </c:pt>
                <c:pt idx="93">
                  <c:v>8.4006925232873161E-2</c:v>
                </c:pt>
                <c:pt idx="94">
                  <c:v>8.3346032315664287E-2</c:v>
                </c:pt>
                <c:pt idx="95">
                  <c:v>8.3839941019767217E-2</c:v>
                </c:pt>
                <c:pt idx="96">
                  <c:v>8.4515126451003786E-2</c:v>
                </c:pt>
                <c:pt idx="97">
                  <c:v>8.3839941019767217E-2</c:v>
                </c:pt>
                <c:pt idx="98">
                  <c:v>8.4006925232873161E-2</c:v>
                </c:pt>
                <c:pt idx="99">
                  <c:v>8.3674140330097985E-2</c:v>
                </c:pt>
                <c:pt idx="100">
                  <c:v>8.3022489207053796E-2</c:v>
                </c:pt>
                <c:pt idx="101">
                  <c:v>8.4006925232873161E-2</c:v>
                </c:pt>
                <c:pt idx="102">
                  <c:v>8.4175107583944739E-2</c:v>
                </c:pt>
                <c:pt idx="103">
                  <c:v>8.4686993506827346E-2</c:v>
                </c:pt>
                <c:pt idx="104">
                  <c:v>8.3839941019767217E-2</c:v>
                </c:pt>
                <c:pt idx="105">
                  <c:v>8.3346032315664287E-2</c:v>
                </c:pt>
                <c:pt idx="106">
                  <c:v>8.3839941019767217E-2</c:v>
                </c:pt>
                <c:pt idx="107">
                  <c:v>8.3839941019767217E-2</c:v>
                </c:pt>
                <c:pt idx="108">
                  <c:v>8.4686993506827346E-2</c:v>
                </c:pt>
                <c:pt idx="109">
                  <c:v>8.4344502944911026E-2</c:v>
                </c:pt>
                <c:pt idx="110">
                  <c:v>8.3346032315664287E-2</c:v>
                </c:pt>
                <c:pt idx="111">
                  <c:v>8.318369699795021E-2</c:v>
                </c:pt>
                <c:pt idx="112">
                  <c:v>8.3674140330097985E-2</c:v>
                </c:pt>
                <c:pt idx="113">
                  <c:v>8.3674140330097985E-2</c:v>
                </c:pt>
                <c:pt idx="114">
                  <c:v>8.4175107583944739E-2</c:v>
                </c:pt>
                <c:pt idx="115">
                  <c:v>8.4006925232873161E-2</c:v>
                </c:pt>
                <c:pt idx="116">
                  <c:v>8.4175107583944739E-2</c:v>
                </c:pt>
                <c:pt idx="117">
                  <c:v>8.4686993506827346E-2</c:v>
                </c:pt>
                <c:pt idx="118">
                  <c:v>8.4515126451003786E-2</c:v>
                </c:pt>
                <c:pt idx="119">
                  <c:v>8.4686993506827346E-2</c:v>
                </c:pt>
                <c:pt idx="120">
                  <c:v>8.4686993506827346E-2</c:v>
                </c:pt>
                <c:pt idx="121">
                  <c:v>8.4344502944911026E-2</c:v>
                </c:pt>
                <c:pt idx="122">
                  <c:v>8.4344502944911026E-2</c:v>
                </c:pt>
                <c:pt idx="123">
                  <c:v>8.4515126451003786E-2</c:v>
                </c:pt>
                <c:pt idx="124">
                  <c:v>8.4686993506827346E-2</c:v>
                </c:pt>
                <c:pt idx="125">
                  <c:v>8.4515126451003786E-2</c:v>
                </c:pt>
                <c:pt idx="126">
                  <c:v>8.4344502944911026E-2</c:v>
                </c:pt>
                <c:pt idx="127">
                  <c:v>8.4175107583944739E-2</c:v>
                </c:pt>
                <c:pt idx="128">
                  <c:v>8.4344502944911026E-2</c:v>
                </c:pt>
                <c:pt idx="129">
                  <c:v>8.4006925232873161E-2</c:v>
                </c:pt>
                <c:pt idx="130">
                  <c:v>8.4344502944911026E-2</c:v>
                </c:pt>
                <c:pt idx="131">
                  <c:v>8.4006925232873161E-2</c:v>
                </c:pt>
                <c:pt idx="132">
                  <c:v>8.3509508800995474E-2</c:v>
                </c:pt>
                <c:pt idx="133">
                  <c:v>8.4344502944911026E-2</c:v>
                </c:pt>
                <c:pt idx="134">
                  <c:v>8.4175107583944739E-2</c:v>
                </c:pt>
                <c:pt idx="135">
                  <c:v>8.3509508800995474E-2</c:v>
                </c:pt>
                <c:pt idx="136">
                  <c:v>8.4344502944911026E-2</c:v>
                </c:pt>
                <c:pt idx="137">
                  <c:v>8.4006925232873161E-2</c:v>
                </c:pt>
                <c:pt idx="138">
                  <c:v>8.3839941019767217E-2</c:v>
                </c:pt>
                <c:pt idx="139">
                  <c:v>8.3346032315664287E-2</c:v>
                </c:pt>
                <c:pt idx="140">
                  <c:v>8.4175107583944739E-2</c:v>
                </c:pt>
                <c:pt idx="141">
                  <c:v>8.3346032315664287E-2</c:v>
                </c:pt>
                <c:pt idx="142">
                  <c:v>8.3346032315664287E-2</c:v>
                </c:pt>
                <c:pt idx="143">
                  <c:v>8.3022489207053796E-2</c:v>
                </c:pt>
                <c:pt idx="144">
                  <c:v>8.2703402788558561E-2</c:v>
                </c:pt>
                <c:pt idx="145">
                  <c:v>8.3346032315664287E-2</c:v>
                </c:pt>
                <c:pt idx="146">
                  <c:v>8.3022489207053796E-2</c:v>
                </c:pt>
                <c:pt idx="147">
                  <c:v>8.2388668448778526E-2</c:v>
                </c:pt>
                <c:pt idx="148">
                  <c:v>8.2232901564837868E-2</c:v>
                </c:pt>
                <c:pt idx="149">
                  <c:v>8.2232901564837868E-2</c:v>
                </c:pt>
                <c:pt idx="150">
                  <c:v>8.2703402788558561E-2</c:v>
                </c:pt>
                <c:pt idx="151">
                  <c:v>8.1620217171765999E-2</c:v>
                </c:pt>
                <c:pt idx="152">
                  <c:v>8.2078185026643602E-2</c:v>
                </c:pt>
                <c:pt idx="153">
                  <c:v>8.1171277396943811E-2</c:v>
                </c:pt>
                <c:pt idx="154">
                  <c:v>8.0299288223871126E-2</c:v>
                </c:pt>
                <c:pt idx="155">
                  <c:v>8.1023584432198509E-2</c:v>
                </c:pt>
                <c:pt idx="156">
                  <c:v>8.0586214787948182E-2</c:v>
                </c:pt>
                <c:pt idx="157">
                  <c:v>8.1319939809858965E-2</c:v>
                </c:pt>
                <c:pt idx="158">
                  <c:v>8.0015989688830169E-2</c:v>
                </c:pt>
                <c:pt idx="159">
                  <c:v>8.0015989688830169E-2</c:v>
                </c:pt>
                <c:pt idx="160">
                  <c:v>7.9051907169888774E-2</c:v>
                </c:pt>
                <c:pt idx="161">
                  <c:v>7.8784000024704648E-2</c:v>
                </c:pt>
                <c:pt idx="162">
                  <c:v>7.8128200577359239E-2</c:v>
                </c:pt>
                <c:pt idx="163">
                  <c:v>7.7871297957107302E-2</c:v>
                </c:pt>
                <c:pt idx="164">
                  <c:v>7.7118364759159772E-2</c:v>
                </c:pt>
                <c:pt idx="165">
                  <c:v>7.615379934751848E-2</c:v>
                </c:pt>
                <c:pt idx="166">
                  <c:v>7.615379934751848E-2</c:v>
                </c:pt>
                <c:pt idx="167">
                  <c:v>7.615379934751848E-2</c:v>
                </c:pt>
                <c:pt idx="168">
                  <c:v>7.5803056428679877E-2</c:v>
                </c:pt>
                <c:pt idx="169">
                  <c:v>7.5231120883761798E-2</c:v>
                </c:pt>
                <c:pt idx="170">
                  <c:v>7.5231120883761798E-2</c:v>
                </c:pt>
                <c:pt idx="171">
                  <c:v>7.4347293846527565E-2</c:v>
                </c:pt>
                <c:pt idx="172">
                  <c:v>7.3919084934109855E-2</c:v>
                </c:pt>
                <c:pt idx="173">
                  <c:v>7.2987003181364085E-2</c:v>
                </c:pt>
                <c:pt idx="174">
                  <c:v>7.1242247665503272E-2</c:v>
                </c:pt>
                <c:pt idx="175">
                  <c:v>7.0423915324830347E-2</c:v>
                </c:pt>
                <c:pt idx="176">
                  <c:v>7.0070849585974065E-2</c:v>
                </c:pt>
                <c:pt idx="177">
                  <c:v>6.9638302206239081E-2</c:v>
                </c:pt>
                <c:pt idx="178">
                  <c:v>7.0070849585974065E-2</c:v>
                </c:pt>
                <c:pt idx="179">
                  <c:v>6.9215174334750898E-2</c:v>
                </c:pt>
                <c:pt idx="180">
                  <c:v>6.8801118404700379E-2</c:v>
                </c:pt>
                <c:pt idx="181">
                  <c:v>6.7610168425733336E-2</c:v>
                </c:pt>
                <c:pt idx="182">
                  <c:v>6.5989394272595148E-2</c:v>
                </c:pt>
                <c:pt idx="183">
                  <c:v>6.4827755345312765E-2</c:v>
                </c:pt>
                <c:pt idx="184">
                  <c:v>6.4564892637502952E-2</c:v>
                </c:pt>
                <c:pt idx="185">
                  <c:v>6.2590690871304297E-2</c:v>
                </c:pt>
                <c:pt idx="186">
                  <c:v>6.0196722960296913E-2</c:v>
                </c:pt>
                <c:pt idx="187">
                  <c:v>6.0400974874513812E-2</c:v>
                </c:pt>
                <c:pt idx="188">
                  <c:v>5.9403759587802522E-2</c:v>
                </c:pt>
                <c:pt idx="189">
                  <c:v>5.8508912970313014E-2</c:v>
                </c:pt>
                <c:pt idx="190">
                  <c:v>5.8056886436637742E-2</c:v>
                </c:pt>
                <c:pt idx="191">
                  <c:v>5.8012368285912275E-2</c:v>
                </c:pt>
                <c:pt idx="192">
                  <c:v>5.5022175089994345E-2</c:v>
                </c:pt>
                <c:pt idx="193">
                  <c:v>5.4409414965003011E-2</c:v>
                </c:pt>
                <c:pt idx="194">
                  <c:v>5.4303794662223882E-2</c:v>
                </c:pt>
                <c:pt idx="195">
                  <c:v>5.2150968959675949E-2</c:v>
                </c:pt>
                <c:pt idx="196">
                  <c:v>5.1910179289113192E-2</c:v>
                </c:pt>
                <c:pt idx="197">
                  <c:v>5.0818380800235312E-2</c:v>
                </c:pt>
                <c:pt idx="198">
                  <c:v>5.0012056394999081E-2</c:v>
                </c:pt>
                <c:pt idx="199">
                  <c:v>5.0409441582250795E-2</c:v>
                </c:pt>
                <c:pt idx="200">
                  <c:v>4.8527573382005952E-2</c:v>
                </c:pt>
                <c:pt idx="201">
                  <c:v>4.8740245622037937E-2</c:v>
                </c:pt>
                <c:pt idx="202">
                  <c:v>4.7403632106897957E-2</c:v>
                </c:pt>
                <c:pt idx="203">
                  <c:v>4.6367733172326037E-2</c:v>
                </c:pt>
                <c:pt idx="204">
                  <c:v>4.5445651577733663E-2</c:v>
                </c:pt>
                <c:pt idx="205">
                  <c:v>4.570779441190561E-2</c:v>
                </c:pt>
                <c:pt idx="206">
                  <c:v>4.4760365133273854E-2</c:v>
                </c:pt>
                <c:pt idx="207">
                  <c:v>4.4363110311184999E-2</c:v>
                </c:pt>
                <c:pt idx="208">
                  <c:v>4.3701274207874896E-2</c:v>
                </c:pt>
                <c:pt idx="209">
                  <c:v>4.3701274207874896E-2</c:v>
                </c:pt>
                <c:pt idx="210">
                  <c:v>4.3863416577277346E-2</c:v>
                </c:pt>
                <c:pt idx="211">
                  <c:v>4.292154926562828E-2</c:v>
                </c:pt>
                <c:pt idx="212">
                  <c:v>4.1908916244825574E-2</c:v>
                </c:pt>
                <c:pt idx="213">
                  <c:v>4.1634915220418435E-2</c:v>
                </c:pt>
                <c:pt idx="214">
                  <c:v>4.0849823431173132E-2</c:v>
                </c:pt>
                <c:pt idx="215">
                  <c:v>3.9538009477606113E-2</c:v>
                </c:pt>
                <c:pt idx="216">
                  <c:v>3.920555724257694E-2</c:v>
                </c:pt>
                <c:pt idx="217">
                  <c:v>3.7493427106622172E-2</c:v>
                </c:pt>
                <c:pt idx="218">
                  <c:v>3.7038444954002499E-2</c:v>
                </c:pt>
                <c:pt idx="219">
                  <c:v>3.7218054851336786E-2</c:v>
                </c:pt>
                <c:pt idx="220">
                  <c:v>3.6949796263183968E-2</c:v>
                </c:pt>
                <c:pt idx="221">
                  <c:v>3.7038444954002499E-2</c:v>
                </c:pt>
                <c:pt idx="222">
                  <c:v>3.7127860652491206E-2</c:v>
                </c:pt>
                <c:pt idx="223">
                  <c:v>3.5862340844244875E-2</c:v>
                </c:pt>
                <c:pt idx="224">
                  <c:v>3.4953579477787849E-2</c:v>
                </c:pt>
                <c:pt idx="225">
                  <c:v>3.5322117554971486E-2</c:v>
                </c:pt>
                <c:pt idx="226">
                  <c:v>3.5473488475151305E-2</c:v>
                </c:pt>
                <c:pt idx="227">
                  <c:v>3.4528974500273181E-2</c:v>
                </c:pt>
                <c:pt idx="228">
                  <c:v>3.4122293810153866E-2</c:v>
                </c:pt>
                <c:pt idx="229">
                  <c:v>3.3236206772769589E-2</c:v>
                </c:pt>
                <c:pt idx="230">
                  <c:v>3.2155147683130873E-2</c:v>
                </c:pt>
                <c:pt idx="231">
                  <c:v>3.2317520059830802E-2</c:v>
                </c:pt>
                <c:pt idx="232">
                  <c:v>3.1634269639825088E-2</c:v>
                </c:pt>
                <c:pt idx="233">
                  <c:v>3.1000115283042279E-2</c:v>
                </c:pt>
                <c:pt idx="234">
                  <c:v>3.1094724765969771E-2</c:v>
                </c:pt>
                <c:pt idx="235">
                  <c:v>3.1287092876327298E-2</c:v>
                </c:pt>
                <c:pt idx="236">
                  <c:v>3.067692036755781E-2</c:v>
                </c:pt>
                <c:pt idx="237">
                  <c:v>3.0906529442747317E-2</c:v>
                </c:pt>
                <c:pt idx="238">
                  <c:v>3.1287092876327298E-2</c:v>
                </c:pt>
                <c:pt idx="239">
                  <c:v>3.0953195601369408E-2</c:v>
                </c:pt>
                <c:pt idx="240">
                  <c:v>3.0953195601369408E-2</c:v>
                </c:pt>
                <c:pt idx="241">
                  <c:v>2.9534314388482606E-2</c:v>
                </c:pt>
                <c:pt idx="242">
                  <c:v>2.9653823881835992E-2</c:v>
                </c:pt>
                <c:pt idx="243">
                  <c:v>2.9573958966057665E-2</c:v>
                </c:pt>
                <c:pt idx="244">
                  <c:v>2.9734467211122828E-2</c:v>
                </c:pt>
                <c:pt idx="245">
                  <c:v>2.9377618695527727E-2</c:v>
                </c:pt>
                <c:pt idx="246">
                  <c:v>2.9939568169692073E-2</c:v>
                </c:pt>
                <c:pt idx="247">
                  <c:v>2.9416513307370631E-2</c:v>
                </c:pt>
                <c:pt idx="248">
                  <c:v>2.9694047430281496E-2</c:v>
                </c:pt>
                <c:pt idx="249">
                  <c:v>2.9856920581116879E-2</c:v>
                </c:pt>
                <c:pt idx="250">
                  <c:v>2.9653823881835992E-2</c:v>
                </c:pt>
                <c:pt idx="251">
                  <c:v>3.0023041605235758E-2</c:v>
                </c:pt>
                <c:pt idx="252">
                  <c:v>3.0023041605235758E-2</c:v>
                </c:pt>
                <c:pt idx="253">
                  <c:v>2.9775084877720376E-2</c:v>
                </c:pt>
                <c:pt idx="254">
                  <c:v>3.0192523591172266E-2</c:v>
                </c:pt>
                <c:pt idx="255">
                  <c:v>3.0722353529351435E-2</c:v>
                </c:pt>
                <c:pt idx="256">
                  <c:v>3.0722353529351435E-2</c:v>
                </c:pt>
                <c:pt idx="257">
                  <c:v>3.0453309799672472E-2</c:v>
                </c:pt>
                <c:pt idx="258">
                  <c:v>3.0813948331900126E-2</c:v>
                </c:pt>
                <c:pt idx="259">
                  <c:v>2.981590210327089E-2</c:v>
                </c:pt>
                <c:pt idx="260">
                  <c:v>3.0906529442747317E-2</c:v>
                </c:pt>
                <c:pt idx="261">
                  <c:v>3.0453309799672472E-2</c:v>
                </c:pt>
                <c:pt idx="262">
                  <c:v>3.1736030743216917E-2</c:v>
                </c:pt>
                <c:pt idx="263">
                  <c:v>3.2048508435793349E-2</c:v>
                </c:pt>
                <c:pt idx="264">
                  <c:v>3.2263069685425701E-2</c:v>
                </c:pt>
                <c:pt idx="265">
                  <c:v>3.2263069685425701E-2</c:v>
                </c:pt>
                <c:pt idx="266">
                  <c:v>3.2765330183858465E-2</c:v>
                </c:pt>
                <c:pt idx="267">
                  <c:v>3.3357772964628059E-2</c:v>
                </c:pt>
                <c:pt idx="268">
                  <c:v>3.4188884423539803E-2</c:v>
                </c:pt>
                <c:pt idx="269">
                  <c:v>3.3990494630683619E-2</c:v>
                </c:pt>
                <c:pt idx="270">
                  <c:v>3.4122293810153866E-2</c:v>
                </c:pt>
                <c:pt idx="271">
                  <c:v>3.5473488475151305E-2</c:v>
                </c:pt>
                <c:pt idx="272">
                  <c:v>3.5247294484951806E-2</c:v>
                </c:pt>
                <c:pt idx="273">
                  <c:v>3.5862340844244875E-2</c:v>
                </c:pt>
                <c:pt idx="274">
                  <c:v>3.7309039289116566E-2</c:v>
                </c:pt>
                <c:pt idx="275">
                  <c:v>3.8467131625898876E-2</c:v>
                </c:pt>
                <c:pt idx="276">
                  <c:v>3.8989400911224215E-2</c:v>
                </c:pt>
                <c:pt idx="277">
                  <c:v>4.0234469679557468E-2</c:v>
                </c:pt>
                <c:pt idx="278">
                  <c:v>4.1634915220418435E-2</c:v>
                </c:pt>
                <c:pt idx="279">
                  <c:v>4.1634915220418435E-2</c:v>
                </c:pt>
                <c:pt idx="280">
                  <c:v>4.0977000642697367E-2</c:v>
                </c:pt>
                <c:pt idx="281">
                  <c:v>4.1500298119186499E-2</c:v>
                </c:pt>
                <c:pt idx="282">
                  <c:v>4.2189491843476062E-2</c:v>
                </c:pt>
                <c:pt idx="283">
                  <c:v>4.2476918293434147E-2</c:v>
                </c:pt>
                <c:pt idx="284">
                  <c:v>4.1908916244825574E-2</c:v>
                </c:pt>
                <c:pt idx="285">
                  <c:v>4.292154926562828E-2</c:v>
                </c:pt>
                <c:pt idx="286">
                  <c:v>4.3863416577277346E-2</c:v>
                </c:pt>
                <c:pt idx="287">
                  <c:v>4.5225190791028165E-2</c:v>
                </c:pt>
                <c:pt idx="288">
                  <c:v>4.6427619492144079E-2</c:v>
                </c:pt>
                <c:pt idx="289">
                  <c:v>4.7599082257137701E-2</c:v>
                </c:pt>
                <c:pt idx="290">
                  <c:v>4.693770448914529E-2</c:v>
                </c:pt>
                <c:pt idx="291">
                  <c:v>4.7819676241671071E-2</c:v>
                </c:pt>
                <c:pt idx="292">
                  <c:v>4.9053428002954216E-2</c:v>
                </c:pt>
                <c:pt idx="293">
                  <c:v>4.9274525186722089E-2</c:v>
                </c:pt>
                <c:pt idx="294">
                  <c:v>4.9882065980623155E-2</c:v>
                </c:pt>
                <c:pt idx="295">
                  <c:v>4.9651101586865101E-2</c:v>
                </c:pt>
                <c:pt idx="296">
                  <c:v>4.9907967219906806E-2</c:v>
                </c:pt>
                <c:pt idx="297">
                  <c:v>5.0275724049131471E-2</c:v>
                </c:pt>
                <c:pt idx="298">
                  <c:v>5.1154246475808539E-2</c:v>
                </c:pt>
                <c:pt idx="299">
                  <c:v>5.221179488673993E-2</c:v>
                </c:pt>
                <c:pt idx="300">
                  <c:v>5.2613463223528258E-2</c:v>
                </c:pt>
                <c:pt idx="301">
                  <c:v>5.2834391771107408E-2</c:v>
                </c:pt>
                <c:pt idx="302">
                  <c:v>5.3026431116015176E-2</c:v>
                </c:pt>
                <c:pt idx="303">
                  <c:v>5.4303794662223882E-2</c:v>
                </c:pt>
                <c:pt idx="304">
                  <c:v>5.385444546416987E-2</c:v>
                </c:pt>
                <c:pt idx="305">
                  <c:v>5.4164103453179305E-2</c:v>
                </c:pt>
                <c:pt idx="306">
                  <c:v>5.4409414965003011E-2</c:v>
                </c:pt>
                <c:pt idx="307">
                  <c:v>5.3888539121516817E-2</c:v>
                </c:pt>
                <c:pt idx="308">
                  <c:v>5.4338919757292242E-2</c:v>
                </c:pt>
                <c:pt idx="309">
                  <c:v>5.4025691617246116E-2</c:v>
                </c:pt>
                <c:pt idx="310">
                  <c:v>5.5432128207761638E-2</c:v>
                </c:pt>
                <c:pt idx="311">
                  <c:v>5.4948797844510518E-2</c:v>
                </c:pt>
                <c:pt idx="312">
                  <c:v>5.5660410451959512E-2</c:v>
                </c:pt>
                <c:pt idx="313">
                  <c:v>5.6527265063062597E-2</c:v>
                </c:pt>
                <c:pt idx="314">
                  <c:v>5.7146904176186439E-2</c:v>
                </c:pt>
                <c:pt idx="315">
                  <c:v>5.73589331070379E-2</c:v>
                </c:pt>
                <c:pt idx="316">
                  <c:v>5.7146904176186439E-2</c:v>
                </c:pt>
                <c:pt idx="317">
                  <c:v>5.7273783572154943E-2</c:v>
                </c:pt>
                <c:pt idx="318">
                  <c:v>5.8417497670802648E-2</c:v>
                </c:pt>
                <c:pt idx="319">
                  <c:v>5.9795530869088676E-2</c:v>
                </c:pt>
                <c:pt idx="320">
                  <c:v>6.004514724792006E-2</c:v>
                </c:pt>
                <c:pt idx="321">
                  <c:v>5.9746052144357298E-2</c:v>
                </c:pt>
                <c:pt idx="322">
                  <c:v>6.0504037218163144E-2</c:v>
                </c:pt>
                <c:pt idx="323">
                  <c:v>6.0659819807360328E-2</c:v>
                </c:pt>
                <c:pt idx="324">
                  <c:v>6.0764477422256082E-2</c:v>
                </c:pt>
                <c:pt idx="325">
                  <c:v>6.1082378595365437E-2</c:v>
                </c:pt>
                <c:pt idx="326">
                  <c:v>6.173650878907061E-2</c:v>
                </c:pt>
                <c:pt idx="327">
                  <c:v>6.2416460575584462E-2</c:v>
                </c:pt>
                <c:pt idx="328">
                  <c:v>6.2358768779533072E-2</c:v>
                </c:pt>
                <c:pt idx="329">
                  <c:v>6.1460914256099071E-2</c:v>
                </c:pt>
                <c:pt idx="330">
                  <c:v>6.2016584293256426E-2</c:v>
                </c:pt>
                <c:pt idx="331">
                  <c:v>6.3124039616590466E-2</c:v>
                </c:pt>
                <c:pt idx="332">
                  <c:v>6.3612081958536487E-2</c:v>
                </c:pt>
                <c:pt idx="333">
                  <c:v>6.4434884799429368E-2</c:v>
                </c:pt>
                <c:pt idx="334">
                  <c:v>6.5365209234232793E-2</c:v>
                </c:pt>
                <c:pt idx="335">
                  <c:v>6.5433521157024555E-2</c:v>
                </c:pt>
                <c:pt idx="336">
                  <c:v>6.3124039616590466E-2</c:v>
                </c:pt>
                <c:pt idx="337">
                  <c:v>6.4630250212007315E-2</c:v>
                </c:pt>
                <c:pt idx="338">
                  <c:v>6.5433521157024555E-2</c:v>
                </c:pt>
                <c:pt idx="339">
                  <c:v>6.6060076392725611E-2</c:v>
                </c:pt>
                <c:pt idx="340">
                  <c:v>6.6417604769462985E-2</c:v>
                </c:pt>
                <c:pt idx="341">
                  <c:v>6.5778962634801444E-2</c:v>
                </c:pt>
                <c:pt idx="342">
                  <c:v>6.6060076392725611E-2</c:v>
                </c:pt>
                <c:pt idx="343">
                  <c:v>6.6417604769462985E-2</c:v>
                </c:pt>
                <c:pt idx="344">
                  <c:v>6.6345543945905763E-2</c:v>
                </c:pt>
                <c:pt idx="345">
                  <c:v>6.5433521157024555E-2</c:v>
                </c:pt>
                <c:pt idx="346">
                  <c:v>6.5502089638315747E-2</c:v>
                </c:pt>
                <c:pt idx="347">
                  <c:v>6.5848839159437927E-2</c:v>
                </c:pt>
                <c:pt idx="348">
                  <c:v>6.4761680067082078E-2</c:v>
                </c:pt>
                <c:pt idx="349">
                  <c:v>6.6131030603957738E-2</c:v>
                </c:pt>
                <c:pt idx="350">
                  <c:v>6.6273762547212858E-2</c:v>
                </c:pt>
                <c:pt idx="351">
                  <c:v>6.6131030603957738E-2</c:v>
                </c:pt>
                <c:pt idx="352">
                  <c:v>6.6855944025961941E-2</c:v>
                </c:pt>
                <c:pt idx="353">
                  <c:v>6.7533368747542982E-2</c:v>
                </c:pt>
                <c:pt idx="354">
                  <c:v>6.7687282042107152E-2</c:v>
                </c:pt>
                <c:pt idx="355">
                  <c:v>6.7304831519070074E-2</c:v>
                </c:pt>
                <c:pt idx="356">
                  <c:v>6.7304831519070074E-2</c:v>
                </c:pt>
                <c:pt idx="357">
                  <c:v>6.8395804769948568E-2</c:v>
                </c:pt>
                <c:pt idx="358">
                  <c:v>6.7764711811731423E-2</c:v>
                </c:pt>
                <c:pt idx="359">
                  <c:v>6.7229265877886482E-2</c:v>
                </c:pt>
                <c:pt idx="360">
                  <c:v>6.6855944025961941E-2</c:v>
                </c:pt>
                <c:pt idx="361">
                  <c:v>6.7533368747542982E-2</c:v>
                </c:pt>
                <c:pt idx="362">
                  <c:v>6.8395804769948568E-2</c:v>
                </c:pt>
                <c:pt idx="363">
                  <c:v>6.7610168425733336E-2</c:v>
                </c:pt>
                <c:pt idx="364">
                  <c:v>6.8801118404700379E-2</c:v>
                </c:pt>
                <c:pt idx="365">
                  <c:v>6.8719366541007035E-2</c:v>
                </c:pt>
              </c:numCache>
            </c:numRef>
          </c:yVal>
          <c:smooth val="0"/>
          <c:extLst>
            <c:ext xmlns:c16="http://schemas.microsoft.com/office/drawing/2014/chart" uri="{C3380CC4-5D6E-409C-BE32-E72D297353CC}">
              <c16:uniqueId val="{00000000-9C34-4EF2-8E75-4C6D2677FF68}"/>
            </c:ext>
          </c:extLst>
        </c:ser>
        <c:ser>
          <c:idx val="1"/>
          <c:order val="1"/>
          <c:tx>
            <c:strRef>
              <c:f>'Durango_Mn background'!$K$2</c:f>
              <c:strCache>
                <c:ptCount val="1"/>
                <c:pt idx="0">
                  <c:v>Colloidal/Particulate</c:v>
                </c:pt>
              </c:strCache>
            </c:strRef>
          </c:tx>
          <c:spPr>
            <a:ln w="22225" cap="rnd">
              <a:solidFill>
                <a:schemeClr val="accent2">
                  <a:lumMod val="75000"/>
                </a:schemeClr>
              </a:solidFill>
              <a:prstDash val="sysDash"/>
              <a:round/>
            </a:ln>
            <a:effectLst/>
          </c:spPr>
          <c:marker>
            <c:symbol val="none"/>
          </c:marker>
          <c:xVal>
            <c:numRef>
              <c:f>'Durango_Mn background'!$C$8:$C$373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'Durango_Mn background'!$J$8:$J$373</c:f>
              <c:numCache>
                <c:formatCode>0.0000</c:formatCode>
                <c:ptCount val="366"/>
                <c:pt idx="0">
                  <c:v>3.7088344790118244E-2</c:v>
                </c:pt>
                <c:pt idx="1">
                  <c:v>3.579299224762944E-2</c:v>
                </c:pt>
                <c:pt idx="2">
                  <c:v>3.6655763950437237E-2</c:v>
                </c:pt>
                <c:pt idx="3">
                  <c:v>3.493361517822402E-2</c:v>
                </c:pt>
                <c:pt idx="4">
                  <c:v>3.6655763950437237E-2</c:v>
                </c:pt>
                <c:pt idx="5">
                  <c:v>3.7738625743382714E-2</c:v>
                </c:pt>
                <c:pt idx="6">
                  <c:v>3.687195794169007E-2</c:v>
                </c:pt>
                <c:pt idx="7">
                  <c:v>3.9262030363889755E-2</c:v>
                </c:pt>
                <c:pt idx="8">
                  <c:v>3.6655763950437237E-2</c:v>
                </c:pt>
                <c:pt idx="9">
                  <c:v>3.4505280813028838E-2</c:v>
                </c:pt>
                <c:pt idx="10">
                  <c:v>3.4505280813028838E-2</c:v>
                </c:pt>
                <c:pt idx="11">
                  <c:v>3.4505280813028838E-2</c:v>
                </c:pt>
                <c:pt idx="12">
                  <c:v>3.3226105587737864E-2</c:v>
                </c:pt>
                <c:pt idx="13">
                  <c:v>3.2378540391648558E-2</c:v>
                </c:pt>
                <c:pt idx="14">
                  <c:v>3.2378540391648558E-2</c:v>
                </c:pt>
                <c:pt idx="15">
                  <c:v>3.1325493564633211E-2</c:v>
                </c:pt>
                <c:pt idx="16">
                  <c:v>3.2167344697687783E-2</c:v>
                </c:pt>
                <c:pt idx="17">
                  <c:v>3.1115789432937691E-2</c:v>
                </c:pt>
                <c:pt idx="18">
                  <c:v>3.1745822613034047E-2</c:v>
                </c:pt>
                <c:pt idx="19">
                  <c:v>3.2590019199561393E-2</c:v>
                </c:pt>
                <c:pt idx="20">
                  <c:v>3.3438668462131504E-2</c:v>
                </c:pt>
                <c:pt idx="21">
                  <c:v>3.0906399310578037E-2</c:v>
                </c:pt>
                <c:pt idx="22">
                  <c:v>3.0280167418080595E-2</c:v>
                </c:pt>
                <c:pt idx="23">
                  <c:v>2.9243247373095915E-2</c:v>
                </c:pt>
                <c:pt idx="24">
                  <c:v>2.8215468690268919E-2</c:v>
                </c:pt>
                <c:pt idx="25">
                  <c:v>2.8215468690268919E-2</c:v>
                </c:pt>
                <c:pt idx="26">
                  <c:v>2.8215468690268919E-2</c:v>
                </c:pt>
                <c:pt idx="27">
                  <c:v>2.659202887095069E-2</c:v>
                </c:pt>
                <c:pt idx="28">
                  <c:v>2.8215468690268919E-2</c:v>
                </c:pt>
                <c:pt idx="29">
                  <c:v>2.8215468690268919E-2</c:v>
                </c:pt>
                <c:pt idx="30">
                  <c:v>2.7603515313707971E-2</c:v>
                </c:pt>
                <c:pt idx="31">
                  <c:v>2.6190551524748473E-2</c:v>
                </c:pt>
                <c:pt idx="32">
                  <c:v>2.6190551524748473E-2</c:v>
                </c:pt>
                <c:pt idx="33">
                  <c:v>2.6190551524748473E-2</c:v>
                </c:pt>
                <c:pt idx="34">
                  <c:v>2.421246712060876E-2</c:v>
                </c:pt>
                <c:pt idx="35">
                  <c:v>2.499758543253372E-2</c:v>
                </c:pt>
                <c:pt idx="36">
                  <c:v>2.3629362816435684E-2</c:v>
                </c:pt>
                <c:pt idx="37">
                  <c:v>2.499758543253372E-2</c:v>
                </c:pt>
                <c:pt idx="38">
                  <c:v>2.421246712060876E-2</c:v>
                </c:pt>
                <c:pt idx="39">
                  <c:v>2.4017538252495862E-2</c:v>
                </c:pt>
                <c:pt idx="40">
                  <c:v>2.2669166381897199E-2</c:v>
                </c:pt>
                <c:pt idx="41">
                  <c:v>2.2100455026278443E-2</c:v>
                </c:pt>
                <c:pt idx="42">
                  <c:v>2.2669166381897199E-2</c:v>
                </c:pt>
                <c:pt idx="43">
                  <c:v>2.2669166381897199E-2</c:v>
                </c:pt>
                <c:pt idx="44">
                  <c:v>2.1912178967631979E-2</c:v>
                </c:pt>
                <c:pt idx="45">
                  <c:v>2.2669166381897199E-2</c:v>
                </c:pt>
                <c:pt idx="46">
                  <c:v>2.2669166381897199E-2</c:v>
                </c:pt>
                <c:pt idx="47">
                  <c:v>2.2669166381897199E-2</c:v>
                </c:pt>
                <c:pt idx="48">
                  <c:v>2.1165827010577898E-2</c:v>
                </c:pt>
                <c:pt idx="49">
                  <c:v>1.9887424846386281E-2</c:v>
                </c:pt>
                <c:pt idx="50">
                  <c:v>1.9707863193748842E-2</c:v>
                </c:pt>
                <c:pt idx="51">
                  <c:v>1.9707863193748842E-2</c:v>
                </c:pt>
                <c:pt idx="52">
                  <c:v>1.899778530856433E-2</c:v>
                </c:pt>
                <c:pt idx="53">
                  <c:v>1.9351164453051517E-2</c:v>
                </c:pt>
                <c:pt idx="54">
                  <c:v>1.9887424846386281E-2</c:v>
                </c:pt>
                <c:pt idx="55">
                  <c:v>1.9351164453051517E-2</c:v>
                </c:pt>
                <c:pt idx="56">
                  <c:v>1.899778530856433E-2</c:v>
                </c:pt>
                <c:pt idx="57">
                  <c:v>1.847417636443649E-2</c:v>
                </c:pt>
                <c:pt idx="58">
                  <c:v>1.711851398198494E-2</c:v>
                </c:pt>
                <c:pt idx="59">
                  <c:v>1.7788680789356581E-2</c:v>
                </c:pt>
                <c:pt idx="60">
                  <c:v>1.7788680789356581E-2</c:v>
                </c:pt>
                <c:pt idx="61">
                  <c:v>1.7619663606351255E-2</c:v>
                </c:pt>
                <c:pt idx="62">
                  <c:v>1.6464688973949704E-2</c:v>
                </c:pt>
                <c:pt idx="63">
                  <c:v>1.5985693891585662E-2</c:v>
                </c:pt>
                <c:pt idx="64">
                  <c:v>1.5985693891585662E-2</c:v>
                </c:pt>
                <c:pt idx="65">
                  <c:v>1.5516984959929481E-2</c:v>
                </c:pt>
                <c:pt idx="66">
                  <c:v>1.4612499708968718E-2</c:v>
                </c:pt>
                <c:pt idx="67">
                  <c:v>1.4612499708968718E-2</c:v>
                </c:pt>
                <c:pt idx="68">
                  <c:v>1.4177831550451492E-2</c:v>
                </c:pt>
                <c:pt idx="69">
                  <c:v>1.3894962291964186E-2</c:v>
                </c:pt>
                <c:pt idx="70">
                  <c:v>1.4466258463141424E-2</c:v>
                </c:pt>
                <c:pt idx="71">
                  <c:v>1.4466258463141424E-2</c:v>
                </c:pt>
                <c:pt idx="72">
                  <c:v>1.4612499708968718E-2</c:v>
                </c:pt>
                <c:pt idx="73">
                  <c:v>1.3213342299526198E-2</c:v>
                </c:pt>
                <c:pt idx="74">
                  <c:v>1.3213342299526198E-2</c:v>
                </c:pt>
                <c:pt idx="75">
                  <c:v>1.2951436678356743E-2</c:v>
                </c:pt>
                <c:pt idx="76">
                  <c:v>1.2570743920824912E-2</c:v>
                </c:pt>
                <c:pt idx="77">
                  <c:v>1.2447201012151465E-2</c:v>
                </c:pt>
                <c:pt idx="78">
                  <c:v>1.2951436678356743E-2</c:v>
                </c:pt>
                <c:pt idx="79">
                  <c:v>1.2822889769866785E-2</c:v>
                </c:pt>
                <c:pt idx="80">
                  <c:v>1.2570743920824912E-2</c:v>
                </c:pt>
                <c:pt idx="81">
                  <c:v>1.2447201012151465E-2</c:v>
                </c:pt>
                <c:pt idx="82">
                  <c:v>1.2570743920824912E-2</c:v>
                </c:pt>
                <c:pt idx="83">
                  <c:v>1.2570743920824912E-2</c:v>
                </c:pt>
                <c:pt idx="84">
                  <c:v>1.1970575378160486E-2</c:v>
                </c:pt>
                <c:pt idx="85">
                  <c:v>1.1970575378160486E-2</c:v>
                </c:pt>
                <c:pt idx="86">
                  <c:v>1.1416585910434707E-2</c:v>
                </c:pt>
                <c:pt idx="87">
                  <c:v>1.1311685910667446E-2</c:v>
                </c:pt>
                <c:pt idx="88">
                  <c:v>1.1855956722882643E-2</c:v>
                </c:pt>
                <c:pt idx="89">
                  <c:v>1.1632384840846166E-2</c:v>
                </c:pt>
                <c:pt idx="90">
                  <c:v>1.1523497002552174E-2</c:v>
                </c:pt>
                <c:pt idx="91">
                  <c:v>1.1855956722882643E-2</c:v>
                </c:pt>
                <c:pt idx="92">
                  <c:v>1.1855956722882643E-2</c:v>
                </c:pt>
                <c:pt idx="93">
                  <c:v>1.1855956722882643E-2</c:v>
                </c:pt>
                <c:pt idx="94">
                  <c:v>1.2325383034031967E-2</c:v>
                </c:pt>
                <c:pt idx="95">
                  <c:v>1.1970575378160486E-2</c:v>
                </c:pt>
                <c:pt idx="96">
                  <c:v>1.1523497002552174E-2</c:v>
                </c:pt>
                <c:pt idx="97">
                  <c:v>1.1970575378160486E-2</c:v>
                </c:pt>
                <c:pt idx="98">
                  <c:v>1.1855956722882643E-2</c:v>
                </c:pt>
                <c:pt idx="99">
                  <c:v>1.2087039971919955E-2</c:v>
                </c:pt>
                <c:pt idx="100">
                  <c:v>1.2570743920824912E-2</c:v>
                </c:pt>
                <c:pt idx="101">
                  <c:v>1.1855956722882643E-2</c:v>
                </c:pt>
                <c:pt idx="102">
                  <c:v>1.1743215752678449E-2</c:v>
                </c:pt>
                <c:pt idx="103">
                  <c:v>1.1416585910434707E-2</c:v>
                </c:pt>
                <c:pt idx="104">
                  <c:v>1.1970575378160486E-2</c:v>
                </c:pt>
                <c:pt idx="105">
                  <c:v>1.2325383034031967E-2</c:v>
                </c:pt>
                <c:pt idx="106">
                  <c:v>1.1970575378160486E-2</c:v>
                </c:pt>
                <c:pt idx="107">
                  <c:v>1.1970575378160486E-2</c:v>
                </c:pt>
                <c:pt idx="108">
                  <c:v>1.1416585910434707E-2</c:v>
                </c:pt>
                <c:pt idx="109">
                  <c:v>1.1632384840846166E-2</c:v>
                </c:pt>
                <c:pt idx="110">
                  <c:v>1.2325383034031967E-2</c:v>
                </c:pt>
                <c:pt idx="111">
                  <c:v>1.2447201012151465E-2</c:v>
                </c:pt>
                <c:pt idx="112">
                  <c:v>1.2087039971919955E-2</c:v>
                </c:pt>
                <c:pt idx="113">
                  <c:v>1.2087039971919955E-2</c:v>
                </c:pt>
                <c:pt idx="114">
                  <c:v>1.1743215752678449E-2</c:v>
                </c:pt>
                <c:pt idx="115">
                  <c:v>1.1855956722882643E-2</c:v>
                </c:pt>
                <c:pt idx="116">
                  <c:v>1.1743215752678449E-2</c:v>
                </c:pt>
                <c:pt idx="117">
                  <c:v>1.1416585910434707E-2</c:v>
                </c:pt>
                <c:pt idx="118">
                  <c:v>1.1523497002552174E-2</c:v>
                </c:pt>
                <c:pt idx="119">
                  <c:v>1.1416585910434707E-2</c:v>
                </c:pt>
                <c:pt idx="120">
                  <c:v>1.1416585910434707E-2</c:v>
                </c:pt>
                <c:pt idx="121">
                  <c:v>1.1632384840846166E-2</c:v>
                </c:pt>
                <c:pt idx="122">
                  <c:v>1.1632384840846166E-2</c:v>
                </c:pt>
                <c:pt idx="123">
                  <c:v>1.1523497002552174E-2</c:v>
                </c:pt>
                <c:pt idx="124">
                  <c:v>1.1416585910434707E-2</c:v>
                </c:pt>
                <c:pt idx="125">
                  <c:v>1.1523497002552174E-2</c:v>
                </c:pt>
                <c:pt idx="126">
                  <c:v>1.1632384840846166E-2</c:v>
                </c:pt>
                <c:pt idx="127">
                  <c:v>1.1743215752678449E-2</c:v>
                </c:pt>
                <c:pt idx="128">
                  <c:v>1.1632384840846166E-2</c:v>
                </c:pt>
                <c:pt idx="129">
                  <c:v>1.1855956722882643E-2</c:v>
                </c:pt>
                <c:pt idx="130">
                  <c:v>1.1632384840846166E-2</c:v>
                </c:pt>
                <c:pt idx="131">
                  <c:v>1.1855956722882643E-2</c:v>
                </c:pt>
                <c:pt idx="132">
                  <c:v>1.2205319369536172E-2</c:v>
                </c:pt>
                <c:pt idx="133">
                  <c:v>1.1632384840846166E-2</c:v>
                </c:pt>
                <c:pt idx="134">
                  <c:v>1.1743215752678449E-2</c:v>
                </c:pt>
                <c:pt idx="135">
                  <c:v>1.2205319369536172E-2</c:v>
                </c:pt>
                <c:pt idx="136">
                  <c:v>1.1632384840846166E-2</c:v>
                </c:pt>
                <c:pt idx="137">
                  <c:v>1.1855956722882643E-2</c:v>
                </c:pt>
                <c:pt idx="138">
                  <c:v>1.1970575378160486E-2</c:v>
                </c:pt>
                <c:pt idx="139">
                  <c:v>1.2325383034031967E-2</c:v>
                </c:pt>
                <c:pt idx="140">
                  <c:v>1.1743215752678449E-2</c:v>
                </c:pt>
                <c:pt idx="141">
                  <c:v>1.2325383034031967E-2</c:v>
                </c:pt>
                <c:pt idx="142">
                  <c:v>1.2325383034031967E-2</c:v>
                </c:pt>
                <c:pt idx="143">
                  <c:v>1.2570743920824912E-2</c:v>
                </c:pt>
                <c:pt idx="144">
                  <c:v>1.2822889769866785E-2</c:v>
                </c:pt>
                <c:pt idx="145">
                  <c:v>1.2325383034031967E-2</c:v>
                </c:pt>
                <c:pt idx="146">
                  <c:v>1.2570743920824912E-2</c:v>
                </c:pt>
                <c:pt idx="147">
                  <c:v>1.3081596429081355E-2</c:v>
                </c:pt>
                <c:pt idx="148">
                  <c:v>1.3213342299526198E-2</c:v>
                </c:pt>
                <c:pt idx="149">
                  <c:v>1.3213342299526198E-2</c:v>
                </c:pt>
                <c:pt idx="150">
                  <c:v>1.2822889769866785E-2</c:v>
                </c:pt>
                <c:pt idx="151">
                  <c:v>1.3755669670457271E-2</c:v>
                </c:pt>
                <c:pt idx="152">
                  <c:v>1.3346648063588873E-2</c:v>
                </c:pt>
                <c:pt idx="153">
                  <c:v>1.4177831550451492E-2</c:v>
                </c:pt>
                <c:pt idx="154">
                  <c:v>1.5059073793977751E-2</c:v>
                </c:pt>
                <c:pt idx="155">
                  <c:v>1.4321361668142796E-2</c:v>
                </c:pt>
                <c:pt idx="156">
                  <c:v>1.4760063576374938E-2</c:v>
                </c:pt>
                <c:pt idx="157">
                  <c:v>1.4035690742555396E-2</c:v>
                </c:pt>
                <c:pt idx="158">
                  <c:v>1.5363122106957894E-2</c:v>
                </c:pt>
                <c:pt idx="159">
                  <c:v>1.5363122106957894E-2</c:v>
                </c:pt>
                <c:pt idx="160">
                  <c:v>1.6464688973949704E-2</c:v>
                </c:pt>
                <c:pt idx="161">
                  <c:v>1.6789492727193656E-2</c:v>
                </c:pt>
                <c:pt idx="162">
                  <c:v>1.7619663606351255E-2</c:v>
                </c:pt>
                <c:pt idx="163">
                  <c:v>1.7958655700176518E-2</c:v>
                </c:pt>
                <c:pt idx="164">
                  <c:v>1.899778530856433E-2</c:v>
                </c:pt>
                <c:pt idx="165">
                  <c:v>2.0430807586813149E-2</c:v>
                </c:pt>
                <c:pt idx="166">
                  <c:v>2.0430807586813149E-2</c:v>
                </c:pt>
                <c:pt idx="167">
                  <c:v>2.0430807586813149E-2</c:v>
                </c:pt>
                <c:pt idx="168">
                  <c:v>2.0980981528327725E-2</c:v>
                </c:pt>
                <c:pt idx="169">
                  <c:v>2.1912178967631979E-2</c:v>
                </c:pt>
                <c:pt idx="170">
                  <c:v>2.1912178967631979E-2</c:v>
                </c:pt>
                <c:pt idx="171">
                  <c:v>2.3436134342520898E-2</c:v>
                </c:pt>
                <c:pt idx="172">
                  <c:v>2.421246712060876E-2</c:v>
                </c:pt>
                <c:pt idx="173">
                  <c:v>2.599051021176324E-2</c:v>
                </c:pt>
                <c:pt idx="174">
                  <c:v>2.9656960766124563E-2</c:v>
                </c:pt>
                <c:pt idx="175">
                  <c:v>3.1535506376543676E-2</c:v>
                </c:pt>
                <c:pt idx="176">
                  <c:v>3.2378540391648558E-2</c:v>
                </c:pt>
                <c:pt idx="177">
                  <c:v>3.3438668462131504E-2</c:v>
                </c:pt>
                <c:pt idx="178">
                  <c:v>3.2378540391648558E-2</c:v>
                </c:pt>
                <c:pt idx="179">
                  <c:v>3.4505280813028838E-2</c:v>
                </c:pt>
                <c:pt idx="180">
                  <c:v>3.5577819754935458E-2</c:v>
                </c:pt>
                <c:pt idx="181">
                  <c:v>3.8825948714475533E-2</c:v>
                </c:pt>
                <c:pt idx="182">
                  <c:v>4.3652897228938725E-2</c:v>
                </c:pt>
                <c:pt idx="183">
                  <c:v>4.741699947570166E-2</c:v>
                </c:pt>
                <c:pt idx="184">
                  <c:v>4.830556628884608E-2</c:v>
                </c:pt>
                <c:pt idx="185">
                  <c:v>5.5434569601205075E-2</c:v>
                </c:pt>
                <c:pt idx="186">
                  <c:v>6.5233013777180826E-2</c:v>
                </c:pt>
                <c:pt idx="187">
                  <c:v>6.4344604063711675E-2</c:v>
                </c:pt>
                <c:pt idx="188">
                  <c:v>6.8779210120317069E-2</c:v>
                </c:pt>
                <c:pt idx="189">
                  <c:v>7.2971955913768483E-2</c:v>
                </c:pt>
                <c:pt idx="190">
                  <c:v>7.516939861134686E-2</c:v>
                </c:pt>
                <c:pt idx="191">
                  <c:v>7.538876383599713E-2</c:v>
                </c:pt>
                <c:pt idx="192">
                  <c:v>9.1401652077665929E-2</c:v>
                </c:pt>
                <c:pt idx="193">
                  <c:v>9.5012626646253873E-2</c:v>
                </c:pt>
                <c:pt idx="194">
                  <c:v>9.5647054902359363E-2</c:v>
                </c:pt>
                <c:pt idx="195">
                  <c:v>0.10938539283392212</c:v>
                </c:pt>
                <c:pt idx="196">
                  <c:v>0.11102171274470041</c:v>
                </c:pt>
                <c:pt idx="197">
                  <c:v>0.11870801774576312</c:v>
                </c:pt>
                <c:pt idx="198">
                  <c:v>0.12467576566665128</c:v>
                </c:pt>
                <c:pt idx="199">
                  <c:v>0.12170292488570267</c:v>
                </c:pt>
                <c:pt idx="200">
                  <c:v>0.13634894458101821</c:v>
                </c:pt>
                <c:pt idx="201">
                  <c:v>0.1346199948371023</c:v>
                </c:pt>
                <c:pt idx="202">
                  <c:v>0.14581560583588615</c:v>
                </c:pt>
                <c:pt idx="203">
                  <c:v>0.15505302049436054</c:v>
                </c:pt>
                <c:pt idx="204">
                  <c:v>0.16371306017104237</c:v>
                </c:pt>
                <c:pt idx="205">
                  <c:v>0.16120778707310501</c:v>
                </c:pt>
                <c:pt idx="206">
                  <c:v>0.17042968455573604</c:v>
                </c:pt>
                <c:pt idx="207">
                  <c:v>0.17443702888536361</c:v>
                </c:pt>
                <c:pt idx="208">
                  <c:v>0.18130515085304699</c:v>
                </c:pt>
                <c:pt idx="209">
                  <c:v>0.18130515085304699</c:v>
                </c:pt>
                <c:pt idx="210">
                  <c:v>0.17959998082127715</c:v>
                </c:pt>
                <c:pt idx="211">
                  <c:v>0.18971546998766842</c:v>
                </c:pt>
                <c:pt idx="212">
                  <c:v>0.20117851280023569</c:v>
                </c:pt>
                <c:pt idx="213">
                  <c:v>0.20438964182399832</c:v>
                </c:pt>
                <c:pt idx="214">
                  <c:v>0.21385966735762585</c:v>
                </c:pt>
                <c:pt idx="215">
                  <c:v>0.23061901128959272</c:v>
                </c:pt>
                <c:pt idx="216">
                  <c:v>0.23506203811581061</c:v>
                </c:pt>
                <c:pt idx="217">
                  <c:v>0.25929128123864054</c:v>
                </c:pt>
                <c:pt idx="218">
                  <c:v>0.26613106628966898</c:v>
                </c:pt>
                <c:pt idx="219">
                  <c:v>0.26340995219412999</c:v>
                </c:pt>
                <c:pt idx="220">
                  <c:v>0.26748433918630088</c:v>
                </c:pt>
                <c:pt idx="221">
                  <c:v>0.26613106628966898</c:v>
                </c:pt>
                <c:pt idx="222">
                  <c:v>0.26477295001388157</c:v>
                </c:pt>
                <c:pt idx="223">
                  <c:v>0.28465274352458625</c:v>
                </c:pt>
                <c:pt idx="224">
                  <c:v>0.29984539381358211</c:v>
                </c:pt>
                <c:pt idx="225">
                  <c:v>0.29358782522257298</c:v>
                </c:pt>
                <c:pt idx="226">
                  <c:v>0.29105607124352506</c:v>
                </c:pt>
                <c:pt idx="227">
                  <c:v>0.30722318886089983</c:v>
                </c:pt>
                <c:pt idx="228">
                  <c:v>0.31446337337516317</c:v>
                </c:pt>
                <c:pt idx="229">
                  <c:v>0.33085277471862584</c:v>
                </c:pt>
                <c:pt idx="230">
                  <c:v>0.35205845775584566</c:v>
                </c:pt>
                <c:pt idx="231">
                  <c:v>0.34878461584548237</c:v>
                </c:pt>
                <c:pt idx="232">
                  <c:v>0.36278141922454399</c:v>
                </c:pt>
                <c:pt idx="233">
                  <c:v>0.37630653325589947</c:v>
                </c:pt>
                <c:pt idx="234">
                  <c:v>0.37425502973835956</c:v>
                </c:pt>
                <c:pt idx="235">
                  <c:v>0.37012050843536803</c:v>
                </c:pt>
                <c:pt idx="236">
                  <c:v>0.38340608119468378</c:v>
                </c:pt>
                <c:pt idx="237">
                  <c:v>0.37834769084901598</c:v>
                </c:pt>
                <c:pt idx="238">
                  <c:v>0.37012050843536803</c:v>
                </c:pt>
                <c:pt idx="239">
                  <c:v>0.37732839796200812</c:v>
                </c:pt>
                <c:pt idx="240">
                  <c:v>0.37732839796200812</c:v>
                </c:pt>
                <c:pt idx="241">
                  <c:v>0.40968845787538744</c:v>
                </c:pt>
                <c:pt idx="242">
                  <c:v>0.40684989791390302</c:v>
                </c:pt>
                <c:pt idx="243">
                  <c:v>0.4087444386722785</c:v>
                </c:pt>
                <c:pt idx="244">
                  <c:v>0.40494661230743034</c:v>
                </c:pt>
                <c:pt idx="245">
                  <c:v>0.41344311815901147</c:v>
                </c:pt>
                <c:pt idx="246">
                  <c:v>0.40014953654106389</c:v>
                </c:pt>
                <c:pt idx="247">
                  <c:v>0.4125076437178623</c:v>
                </c:pt>
                <c:pt idx="248">
                  <c:v>0.40589935389041187</c:v>
                </c:pt>
                <c:pt idx="249">
                  <c:v>0.40207508711224005</c:v>
                </c:pt>
                <c:pt idx="250">
                  <c:v>0.40684989791390302</c:v>
                </c:pt>
                <c:pt idx="251">
                  <c:v>0.39821491487243721</c:v>
                </c:pt>
                <c:pt idx="252">
                  <c:v>0.39821491487243721</c:v>
                </c:pt>
                <c:pt idx="253">
                  <c:v>0.40399166170266376</c:v>
                </c:pt>
                <c:pt idx="254">
                  <c:v>0.39431806987740892</c:v>
                </c:pt>
                <c:pt idx="255">
                  <c:v>0.38239943236879981</c:v>
                </c:pt>
                <c:pt idx="256">
                  <c:v>0.38239943236879981</c:v>
                </c:pt>
                <c:pt idx="257">
                  <c:v>0.3884022989032605</c:v>
                </c:pt>
                <c:pt idx="258">
                  <c:v>0.38037861904862158</c:v>
                </c:pt>
                <c:pt idx="259">
                  <c:v>0.4030344905207488</c:v>
                </c:pt>
                <c:pt idx="260">
                  <c:v>0.37834769084901598</c:v>
                </c:pt>
                <c:pt idx="261">
                  <c:v>0.3884022989032605</c:v>
                </c:pt>
                <c:pt idx="262">
                  <c:v>0.36065967941219279</c:v>
                </c:pt>
                <c:pt idx="263">
                  <c:v>0.35422617910917742</c:v>
                </c:pt>
                <c:pt idx="264">
                  <c:v>0.3498788887820754</c:v>
                </c:pt>
                <c:pt idx="265">
                  <c:v>0.3498788887820754</c:v>
                </c:pt>
                <c:pt idx="266">
                  <c:v>0.3399202267035295</c:v>
                </c:pt>
                <c:pt idx="267">
                  <c:v>0.32855294576690097</c:v>
                </c:pt>
                <c:pt idx="268">
                  <c:v>0.31326599056660065</c:v>
                </c:pt>
                <c:pt idx="269">
                  <c:v>0.31684716476191754</c:v>
                </c:pt>
                <c:pt idx="270">
                  <c:v>0.31446337337516317</c:v>
                </c:pt>
                <c:pt idx="271">
                  <c:v>0.29105607124352506</c:v>
                </c:pt>
                <c:pt idx="272">
                  <c:v>0.29484748708519826</c:v>
                </c:pt>
                <c:pt idx="273">
                  <c:v>0.28465274352458625</c:v>
                </c:pt>
                <c:pt idx="274">
                  <c:v>0.26204203422890382</c:v>
                </c:pt>
                <c:pt idx="275">
                  <c:v>0.24522857536804654</c:v>
                </c:pt>
                <c:pt idx="276">
                  <c:v>0.23799500951591313</c:v>
                </c:pt>
                <c:pt idx="277">
                  <c:v>0.2215711328558938</c:v>
                </c:pt>
                <c:pt idx="278">
                  <c:v>0.20438964182399832</c:v>
                </c:pt>
                <c:pt idx="279">
                  <c:v>0.20438964182399832</c:v>
                </c:pt>
                <c:pt idx="280">
                  <c:v>0.21229800042889169</c:v>
                </c:pt>
                <c:pt idx="281">
                  <c:v>0.20598484635905834</c:v>
                </c:pt>
                <c:pt idx="282">
                  <c:v>0.19793934739680141</c:v>
                </c:pt>
                <c:pt idx="283">
                  <c:v>0.19467164553427496</c:v>
                </c:pt>
                <c:pt idx="284">
                  <c:v>0.20117851280023569</c:v>
                </c:pt>
                <c:pt idx="285">
                  <c:v>0.18971546998766842</c:v>
                </c:pt>
                <c:pt idx="286">
                  <c:v>0.17959998082127715</c:v>
                </c:pt>
                <c:pt idx="287">
                  <c:v>0.16584717282813077</c:v>
                </c:pt>
                <c:pt idx="288">
                  <c:v>0.1545050895257245</c:v>
                </c:pt>
                <c:pt idx="289">
                  <c:v>0.1441287596098082</c:v>
                </c:pt>
                <c:pt idx="290">
                  <c:v>0.14990782702129746</c:v>
                </c:pt>
                <c:pt idx="291">
                  <c:v>0.14224571507205352</c:v>
                </c:pt>
                <c:pt idx="292">
                  <c:v>0.13210898823599315</c:v>
                </c:pt>
                <c:pt idx="293">
                  <c:v>0.13036110629663344</c:v>
                </c:pt>
                <c:pt idx="294">
                  <c:v>0.125661826736712</c:v>
                </c:pt>
                <c:pt idx="295">
                  <c:v>0.12743060238650328</c:v>
                </c:pt>
                <c:pt idx="296">
                  <c:v>0.12546480951608263</c:v>
                </c:pt>
                <c:pt idx="297">
                  <c:v>0.12269631887867805</c:v>
                </c:pt>
                <c:pt idx="298">
                  <c:v>0.11629615010722416</c:v>
                </c:pt>
                <c:pt idx="299">
                  <c:v>0.10897532750682282</c:v>
                </c:pt>
                <c:pt idx="300">
                  <c:v>0.10630031177786603</c:v>
                </c:pt>
                <c:pt idx="301">
                  <c:v>0.10485304804218076</c:v>
                </c:pt>
                <c:pt idx="302">
                  <c:v>0.10360872119446451</c:v>
                </c:pt>
                <c:pt idx="303">
                  <c:v>9.5647054902359363E-2</c:v>
                </c:pt>
                <c:pt idx="304">
                  <c:v>9.8386389312371314E-2</c:v>
                </c:pt>
                <c:pt idx="305">
                  <c:v>9.6491637243267814E-2</c:v>
                </c:pt>
                <c:pt idx="306">
                  <c:v>9.5012626646253873E-2</c:v>
                </c:pt>
                <c:pt idx="307">
                  <c:v>9.8176242987256579E-2</c:v>
                </c:pt>
                <c:pt idx="308">
                  <c:v>9.5435673051822656E-2</c:v>
                </c:pt>
                <c:pt idx="309">
                  <c:v>9.73347021680393E-2</c:v>
                </c:pt>
                <c:pt idx="310">
                  <c:v>8.9050984919828213E-2</c:v>
                </c:pt>
                <c:pt idx="311">
                  <c:v>9.1827861443434688E-2</c:v>
                </c:pt>
                <c:pt idx="312">
                  <c:v>8.776421281854474E-2</c:v>
                </c:pt>
                <c:pt idx="313">
                  <c:v>8.3019158239366453E-2</c:v>
                </c:pt>
                <c:pt idx="314">
                  <c:v>7.9760663178032543E-2</c:v>
                </c:pt>
                <c:pt idx="315">
                  <c:v>7.8670518446372073E-2</c:v>
                </c:pt>
                <c:pt idx="316">
                  <c:v>7.9760663178032543E-2</c:v>
                </c:pt>
                <c:pt idx="317">
                  <c:v>7.910680910388046E-2</c:v>
                </c:pt>
                <c:pt idx="318">
                  <c:v>7.3411984523941154E-2</c:v>
                </c:pt>
                <c:pt idx="319">
                  <c:v>6.7007693221575737E-2</c:v>
                </c:pt>
                <c:pt idx="320">
                  <c:v>6.5898866121027577E-2</c:v>
                </c:pt>
                <c:pt idx="321">
                  <c:v>6.7229313101976773E-2</c:v>
                </c:pt>
                <c:pt idx="322">
                  <c:v>6.3900153375678892E-2</c:v>
                </c:pt>
                <c:pt idx="323">
                  <c:v>6.323318836851044E-2</c:v>
                </c:pt>
                <c:pt idx="324">
                  <c:v>6.27883621933365E-2</c:v>
                </c:pt>
                <c:pt idx="325">
                  <c:v>6.1453083008728759E-2</c:v>
                </c:pt>
                <c:pt idx="326">
                  <c:v>5.8779596538827361E-2</c:v>
                </c:pt>
                <c:pt idx="327">
                  <c:v>5.6103692616200851E-2</c:v>
                </c:pt>
                <c:pt idx="328">
                  <c:v>5.6326729491353422E-2</c:v>
                </c:pt>
                <c:pt idx="329">
                  <c:v>5.989394937460002E-2</c:v>
                </c:pt>
                <c:pt idx="330">
                  <c:v>5.7664820777759251E-2</c:v>
                </c:pt>
                <c:pt idx="331">
                  <c:v>5.3427395618973472E-2</c:v>
                </c:pt>
                <c:pt idx="332">
                  <c:v>5.1644119662382915E-2</c:v>
                </c:pt>
                <c:pt idx="333">
                  <c:v>4.8750168366389346E-2</c:v>
                </c:pt>
                <c:pt idx="334">
                  <c:v>4.5642864709904307E-2</c:v>
                </c:pt>
                <c:pt idx="335">
                  <c:v>4.5421419998522117E-2</c:v>
                </c:pt>
                <c:pt idx="336">
                  <c:v>5.3427395618973472E-2</c:v>
                </c:pt>
                <c:pt idx="337">
                  <c:v>4.8083342009464625E-2</c:v>
                </c:pt>
                <c:pt idx="338">
                  <c:v>4.5421419998522117E-2</c:v>
                </c:pt>
                <c:pt idx="339">
                  <c:v>4.3432246854583356E-2</c:v>
                </c:pt>
                <c:pt idx="340">
                  <c:v>4.2330552428820889E-2</c:v>
                </c:pt>
                <c:pt idx="341">
                  <c:v>4.4315425833705957E-2</c:v>
                </c:pt>
                <c:pt idx="342">
                  <c:v>4.3432246854583356E-2</c:v>
                </c:pt>
                <c:pt idx="343">
                  <c:v>4.2330552428820889E-2</c:v>
                </c:pt>
                <c:pt idx="344">
                  <c:v>4.2550675013959705E-2</c:v>
                </c:pt>
                <c:pt idx="345">
                  <c:v>4.5421419998522117E-2</c:v>
                </c:pt>
                <c:pt idx="346">
                  <c:v>4.5200054189598049E-2</c:v>
                </c:pt>
                <c:pt idx="347">
                  <c:v>4.4094489182773255E-2</c:v>
                </c:pt>
                <c:pt idx="348">
                  <c:v>4.7639056633930865E-2</c:v>
                </c:pt>
                <c:pt idx="349">
                  <c:v>4.3211696886479301E-2</c:v>
                </c:pt>
                <c:pt idx="350">
                  <c:v>4.2770908374187622E-2</c:v>
                </c:pt>
                <c:pt idx="351">
                  <c:v>4.3211696886479301E-2</c:v>
                </c:pt>
                <c:pt idx="352">
                  <c:v>4.101229544330387E-2</c:v>
                </c:pt>
                <c:pt idx="353">
                  <c:v>3.9043910550290661E-2</c:v>
                </c:pt>
                <c:pt idx="354">
                  <c:v>3.860814814274649E-2</c:v>
                </c:pt>
                <c:pt idx="355">
                  <c:v>3.969873099082033E-2</c:v>
                </c:pt>
                <c:pt idx="356">
                  <c:v>3.969873099082033E-2</c:v>
                </c:pt>
                <c:pt idx="357">
                  <c:v>3.6655763950437237E-2</c:v>
                </c:pt>
                <c:pt idx="358">
                  <c:v>3.839051216446987E-2</c:v>
                </c:pt>
                <c:pt idx="359">
                  <c:v>3.9917305441305562E-2</c:v>
                </c:pt>
                <c:pt idx="360">
                  <c:v>4.101229544330387E-2</c:v>
                </c:pt>
                <c:pt idx="361">
                  <c:v>3.9043910550290661E-2</c:v>
                </c:pt>
                <c:pt idx="362">
                  <c:v>3.6655763950437237E-2</c:v>
                </c:pt>
                <c:pt idx="363">
                  <c:v>3.8825948714475533E-2</c:v>
                </c:pt>
                <c:pt idx="364">
                  <c:v>3.5577819754935458E-2</c:v>
                </c:pt>
                <c:pt idx="365">
                  <c:v>3.579299224762944E-2</c:v>
                </c:pt>
              </c:numCache>
            </c:numRef>
          </c:yVal>
          <c:smooth val="0"/>
          <c:extLst>
            <c:ext xmlns:c16="http://schemas.microsoft.com/office/drawing/2014/chart" uri="{C3380CC4-5D6E-409C-BE32-E72D297353CC}">
              <c16:uniqueId val="{00000001-9C34-4EF2-8E75-4C6D2677FF68}"/>
            </c:ext>
          </c:extLst>
        </c:ser>
        <c:dLbls>
          <c:showLegendKey val="0"/>
          <c:showVal val="0"/>
          <c:showCatName val="0"/>
          <c:showSerName val="0"/>
          <c:showPercent val="0"/>
          <c:showBubbleSize val="0"/>
        </c:dLbls>
        <c:axId val="870994776"/>
        <c:axId val="870995168"/>
      </c:scatterChart>
      <c:valAx>
        <c:axId val="870994776"/>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870995168"/>
        <c:crosses val="autoZero"/>
        <c:crossBetween val="midCat"/>
        <c:majorUnit val="30"/>
        <c:minorUnit val="7"/>
      </c:valAx>
      <c:valAx>
        <c:axId val="87099516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a:t>Concentration</a:t>
                </a:r>
                <a:r>
                  <a:rPr lang="en-US" baseline="0"/>
                  <a:t> </a:t>
                </a:r>
                <a:r>
                  <a:rPr lang="en-US"/>
                  <a:t>(mg/l)</a:t>
                </a:r>
              </a:p>
            </c:rich>
          </c:tx>
          <c:layout>
            <c:manualLayout>
              <c:xMode val="edge"/>
              <c:yMode val="edge"/>
              <c:x val="2.2222222222222223E-2"/>
              <c:y val="0.25299468663977975"/>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0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870994776"/>
        <c:crosses val="autoZero"/>
        <c:crossBetween val="midCat"/>
      </c:valAx>
      <c:spPr>
        <a:noFill/>
        <a:ln>
          <a:solidFill>
            <a:schemeClr val="tx1">
              <a:lumMod val="50000"/>
              <a:lumOff val="50000"/>
            </a:schemeClr>
          </a:solidFill>
        </a:ln>
        <a:effectLst/>
      </c:spPr>
    </c:plotArea>
    <c:legend>
      <c:legendPos val="b"/>
      <c:layout>
        <c:manualLayout>
          <c:xMode val="edge"/>
          <c:yMode val="edge"/>
          <c:x val="0.24807949006374197"/>
          <c:y val="8.7955874327590236E-2"/>
          <c:w val="0.59231233595800525"/>
          <c:h val="5.579220914217406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1" i="0" u="none" strike="noStrike" kern="1200" spc="0" baseline="0">
                <a:solidFill>
                  <a:schemeClr val="tx1">
                    <a:lumMod val="65000"/>
                    <a:lumOff val="35000"/>
                  </a:schemeClr>
                </a:solidFill>
                <a:latin typeface="Gill Sans MT" panose="020B0502020104020203" pitchFamily="34" charset="0"/>
                <a:ea typeface="+mn-ea"/>
                <a:cs typeface="+mn-cs"/>
              </a:defRPr>
            </a:pPr>
            <a:r>
              <a:rPr lang="en-US"/>
              <a:t>Lead</a:t>
            </a:r>
            <a:r>
              <a:rPr lang="en-US" baseline="0"/>
              <a:t> Load at Durango </a:t>
            </a:r>
            <a:r>
              <a:rPr lang="en-US"/>
              <a:t>2016</a:t>
            </a:r>
          </a:p>
        </c:rich>
      </c:tx>
      <c:layout>
        <c:manualLayout>
          <c:xMode val="edge"/>
          <c:yMode val="edge"/>
          <c:x val="0.38185049543225702"/>
          <c:y val="2.98738841488825E-2"/>
        </c:manualLayout>
      </c:layout>
      <c:overlay val="0"/>
      <c:spPr>
        <a:noFill/>
        <a:ln>
          <a:noFill/>
        </a:ln>
        <a:effectLst/>
      </c:spPr>
      <c:txPr>
        <a:bodyPr rot="0" spcFirstLastPara="1" vertOverflow="ellipsis" vert="horz" wrap="square" anchor="ctr" anchorCtr="1"/>
        <a:lstStyle/>
        <a:p>
          <a:pPr>
            <a:defRPr sz="1440" b="1"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7578937007874015"/>
          <c:y val="0.12708091154343867"/>
          <c:w val="0.76607174103237097"/>
          <c:h val="0.66341061127804701"/>
        </c:manualLayout>
      </c:layout>
      <c:scatterChart>
        <c:scatterStyle val="lineMarker"/>
        <c:varyColors val="0"/>
        <c:ser>
          <c:idx val="0"/>
          <c:order val="0"/>
          <c:tx>
            <c:v>Dissolved</c:v>
          </c:tx>
          <c:spPr>
            <a:ln w="19050" cap="rnd">
              <a:solidFill>
                <a:schemeClr val="accent1"/>
              </a:solidFill>
              <a:round/>
            </a:ln>
            <a:effectLst/>
          </c:spPr>
          <c:marker>
            <c:symbol val="none"/>
          </c:marker>
          <c:xVal>
            <c:numRef>
              <c:f>'Durango_Pb 2016'!$C$8:$C$373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'Durango_Pb 2016'!$L$8:$L$373</c:f>
              <c:numCache>
                <c:formatCode>#,##0_);\(#,##0\)</c:formatCode>
                <c:ptCount val="366"/>
                <c:pt idx="0">
                  <c:v>0.92469223882078877</c:v>
                </c:pt>
                <c:pt idx="1">
                  <c:v>0.89934736080738698</c:v>
                </c:pt>
                <c:pt idx="2">
                  <c:v>0.88016058177548728</c:v>
                </c:pt>
                <c:pt idx="3">
                  <c:v>0.88336926988299391</c:v>
                </c:pt>
                <c:pt idx="4">
                  <c:v>1.0144759884839303</c:v>
                </c:pt>
                <c:pt idx="5">
                  <c:v>1.51378086134181</c:v>
                </c:pt>
                <c:pt idx="6">
                  <c:v>1.5476537605371632</c:v>
                </c:pt>
                <c:pt idx="7">
                  <c:v>1.3888211267221455</c:v>
                </c:pt>
                <c:pt idx="8">
                  <c:v>1.3123312428642211</c:v>
                </c:pt>
                <c:pt idx="9">
                  <c:v>1.3095686671745286</c:v>
                </c:pt>
                <c:pt idx="10">
                  <c:v>1.2818204561624498</c:v>
                </c:pt>
                <c:pt idx="11">
                  <c:v>1.2538436075908612</c:v>
                </c:pt>
                <c:pt idx="12">
                  <c:v>1.2256290900097297</c:v>
                </c:pt>
                <c:pt idx="13">
                  <c:v>1.1857108972957933</c:v>
                </c:pt>
                <c:pt idx="14">
                  <c:v>1.1597797478528171</c:v>
                </c:pt>
                <c:pt idx="15">
                  <c:v>1.1365447938238424</c:v>
                </c:pt>
                <c:pt idx="16">
                  <c:v>1.1248599584082801</c:v>
                </c:pt>
                <c:pt idx="17">
                  <c:v>1.1943070281945667</c:v>
                </c:pt>
                <c:pt idx="18">
                  <c:v>1.4103825789468329</c:v>
                </c:pt>
                <c:pt idx="19">
                  <c:v>1.8870840327023017</c:v>
                </c:pt>
                <c:pt idx="20">
                  <c:v>1.8918970478385604</c:v>
                </c:pt>
                <c:pt idx="21">
                  <c:v>1.7996357501190661</c:v>
                </c:pt>
                <c:pt idx="22">
                  <c:v>1.7849058987543891</c:v>
                </c:pt>
                <c:pt idx="23">
                  <c:v>1.7354701306734015</c:v>
                </c:pt>
                <c:pt idx="24">
                  <c:v>1.6653508785614093</c:v>
                </c:pt>
                <c:pt idx="25">
                  <c:v>1.6247795615522174</c:v>
                </c:pt>
                <c:pt idx="26">
                  <c:v>1.5786744355003455</c:v>
                </c:pt>
                <c:pt idx="27">
                  <c:v>1.5059234723627761</c:v>
                </c:pt>
                <c:pt idx="28">
                  <c:v>1.4451575145228943</c:v>
                </c:pt>
                <c:pt idx="29">
                  <c:v>1.4344914938300637</c:v>
                </c:pt>
                <c:pt idx="30">
                  <c:v>1.3942232709726849</c:v>
                </c:pt>
                <c:pt idx="31">
                  <c:v>1.339837675540098</c:v>
                </c:pt>
                <c:pt idx="32">
                  <c:v>1.3012676979363871</c:v>
                </c:pt>
                <c:pt idx="33">
                  <c:v>1.2762436575214906</c:v>
                </c:pt>
                <c:pt idx="34">
                  <c:v>1.320605841543574</c:v>
                </c:pt>
                <c:pt idx="35">
                  <c:v>1.2901685315586147</c:v>
                </c:pt>
                <c:pt idx="36">
                  <c:v>1.2594576927743453</c:v>
                </c:pt>
                <c:pt idx="37">
                  <c:v>1.2312914620943305</c:v>
                </c:pt>
                <c:pt idx="38">
                  <c:v>1.1971672147261481</c:v>
                </c:pt>
                <c:pt idx="39">
                  <c:v>1.1914442537410954</c:v>
                </c:pt>
                <c:pt idx="40">
                  <c:v>1.2028798673063097</c:v>
                </c:pt>
                <c:pt idx="41">
                  <c:v>1.2199568259435187</c:v>
                </c:pt>
                <c:pt idx="42">
                  <c:v>1.1799670570138696</c:v>
                </c:pt>
                <c:pt idx="43">
                  <c:v>1.1713314427442385</c:v>
                </c:pt>
                <c:pt idx="44">
                  <c:v>1.182840293210323</c:v>
                </c:pt>
                <c:pt idx="45">
                  <c:v>1.1568850421062933</c:v>
                </c:pt>
                <c:pt idx="46">
                  <c:v>1.2369440218932211</c:v>
                </c:pt>
                <c:pt idx="47">
                  <c:v>1.2199568259435187</c:v>
                </c:pt>
                <c:pt idx="48">
                  <c:v>1.1655609972905421</c:v>
                </c:pt>
                <c:pt idx="49">
                  <c:v>1.1597797478528171</c:v>
                </c:pt>
                <c:pt idx="50">
                  <c:v>1.1597797478528171</c:v>
                </c:pt>
                <c:pt idx="51">
                  <c:v>1.1539875997381852</c:v>
                </c:pt>
                <c:pt idx="52">
                  <c:v>1.1072461908373854</c:v>
                </c:pt>
                <c:pt idx="53">
                  <c:v>1.1160661910629699</c:v>
                </c:pt>
                <c:pt idx="54">
                  <c:v>1.1160661910629699</c:v>
                </c:pt>
                <c:pt idx="55">
                  <c:v>1.1072461908373854</c:v>
                </c:pt>
                <c:pt idx="56">
                  <c:v>1.1072461908373854</c:v>
                </c:pt>
                <c:pt idx="57">
                  <c:v>1.09248689190209</c:v>
                </c:pt>
                <c:pt idx="58">
                  <c:v>1.0865620898311199</c:v>
                </c:pt>
                <c:pt idx="59">
                  <c:v>1.0687138883922309</c:v>
                </c:pt>
                <c:pt idx="60">
                  <c:v>1.059747532872712</c:v>
                </c:pt>
                <c:pt idx="61">
                  <c:v>1.008382488828462</c:v>
                </c:pt>
                <c:pt idx="62">
                  <c:v>0.97152360618330413</c:v>
                </c:pt>
                <c:pt idx="63">
                  <c:v>0.99001780231653225</c:v>
                </c:pt>
                <c:pt idx="64">
                  <c:v>1.0144759884839303</c:v>
                </c:pt>
                <c:pt idx="65">
                  <c:v>1.0387135647837231</c:v>
                </c:pt>
                <c:pt idx="66">
                  <c:v>1.0296497433580742</c:v>
                </c:pt>
                <c:pt idx="67">
                  <c:v>0.98078715934143779</c:v>
                </c:pt>
                <c:pt idx="68">
                  <c:v>0.99001780231653225</c:v>
                </c:pt>
                <c:pt idx="69">
                  <c:v>1.0053305240567461</c:v>
                </c:pt>
                <c:pt idx="70">
                  <c:v>1.00227505794577</c:v>
                </c:pt>
                <c:pt idx="71">
                  <c:v>0.99921607174168581</c:v>
                </c:pt>
                <c:pt idx="72">
                  <c:v>1.00227505794577</c:v>
                </c:pt>
                <c:pt idx="73">
                  <c:v>0.99001780231653225</c:v>
                </c:pt>
                <c:pt idx="74">
                  <c:v>0.96842834670140654</c:v>
                </c:pt>
                <c:pt idx="75">
                  <c:v>0.96842834670140654</c:v>
                </c:pt>
                <c:pt idx="76">
                  <c:v>0.89934736080738698</c:v>
                </c:pt>
                <c:pt idx="77">
                  <c:v>0.88016058177548728</c:v>
                </c:pt>
                <c:pt idx="78">
                  <c:v>0.86728132716740691</c:v>
                </c:pt>
                <c:pt idx="79">
                  <c:v>0.85757434303331548</c:v>
                </c:pt>
                <c:pt idx="80">
                  <c:v>0.94352987370990749</c:v>
                </c:pt>
                <c:pt idx="81">
                  <c:v>0.96222659012188061</c:v>
                </c:pt>
                <c:pt idx="82">
                  <c:v>0.96532934837757856</c:v>
                </c:pt>
                <c:pt idx="83">
                  <c:v>0.93412898094390151</c:v>
                </c:pt>
                <c:pt idx="84">
                  <c:v>0.92153858077713502</c:v>
                </c:pt>
                <c:pt idx="85">
                  <c:v>0.86728132716740691</c:v>
                </c:pt>
                <c:pt idx="86">
                  <c:v>0.88336926988299391</c:v>
                </c:pt>
                <c:pt idx="87">
                  <c:v>0.86728132716740691</c:v>
                </c:pt>
                <c:pt idx="88">
                  <c:v>0.86728132716740691</c:v>
                </c:pt>
                <c:pt idx="89">
                  <c:v>0.85757434303331548</c:v>
                </c:pt>
                <c:pt idx="90">
                  <c:v>0.85107993065737531</c:v>
                </c:pt>
                <c:pt idx="91">
                  <c:v>0.88016058177548728</c:v>
                </c:pt>
                <c:pt idx="92">
                  <c:v>0.88336926988299391</c:v>
                </c:pt>
                <c:pt idx="93">
                  <c:v>0.8769474720858077</c:v>
                </c:pt>
                <c:pt idx="94">
                  <c:v>0.88657356455547309</c:v>
                </c:pt>
                <c:pt idx="95">
                  <c:v>0.87372991234331143</c:v>
                </c:pt>
                <c:pt idx="96">
                  <c:v>0.89616036469153693</c:v>
                </c:pt>
                <c:pt idx="97">
                  <c:v>0.90888290989001475</c:v>
                </c:pt>
                <c:pt idx="98">
                  <c:v>0.90888290989001475</c:v>
                </c:pt>
                <c:pt idx="99">
                  <c:v>0.90888290989001475</c:v>
                </c:pt>
                <c:pt idx="100">
                  <c:v>0.86405024312620937</c:v>
                </c:pt>
                <c:pt idx="101">
                  <c:v>0.84130305603582856</c:v>
                </c:pt>
                <c:pt idx="102">
                  <c:v>0.79842703274657623</c:v>
                </c:pt>
                <c:pt idx="103">
                  <c:v>0.815018334258507</c:v>
                </c:pt>
                <c:pt idx="104">
                  <c:v>0.85432946628154782</c:v>
                </c:pt>
                <c:pt idx="105">
                  <c:v>0.85432946628154782</c:v>
                </c:pt>
                <c:pt idx="106">
                  <c:v>0.84130305603582856</c:v>
                </c:pt>
                <c:pt idx="107">
                  <c:v>0.84456675736502662</c:v>
                </c:pt>
                <c:pt idx="108">
                  <c:v>0.82491209401168542</c:v>
                </c:pt>
                <c:pt idx="109">
                  <c:v>0.83148310316527552</c:v>
                </c:pt>
                <c:pt idx="110">
                  <c:v>0.85757434303331548</c:v>
                </c:pt>
                <c:pt idx="111">
                  <c:v>0.88336926988299391</c:v>
                </c:pt>
                <c:pt idx="112">
                  <c:v>0.85432946628154782</c:v>
                </c:pt>
                <c:pt idx="113">
                  <c:v>0.815018334258507</c:v>
                </c:pt>
                <c:pt idx="114">
                  <c:v>0.85107993065737531</c:v>
                </c:pt>
                <c:pt idx="115">
                  <c:v>0.84782570489820719</c:v>
                </c:pt>
                <c:pt idx="116">
                  <c:v>0.83803456849891145</c:v>
                </c:pt>
                <c:pt idx="117">
                  <c:v>0.84782570489820719</c:v>
                </c:pt>
                <c:pt idx="118">
                  <c:v>0.83476126194601075</c:v>
                </c:pt>
                <c:pt idx="119">
                  <c:v>0.85432946628154782</c:v>
                </c:pt>
                <c:pt idx="120">
                  <c:v>0.85107993065737531</c:v>
                </c:pt>
                <c:pt idx="121">
                  <c:v>0.86081459180525666</c:v>
                </c:pt>
                <c:pt idx="122">
                  <c:v>0.889773493621838</c:v>
                </c:pt>
                <c:pt idx="123">
                  <c:v>0.91521900276996315</c:v>
                </c:pt>
                <c:pt idx="124">
                  <c:v>0.84456675736502662</c:v>
                </c:pt>
                <c:pt idx="125">
                  <c:v>0.82820005853408374</c:v>
                </c:pt>
                <c:pt idx="126">
                  <c:v>0.79509318450654165</c:v>
                </c:pt>
                <c:pt idx="127">
                  <c:v>0.81832126699428676</c:v>
                </c:pt>
                <c:pt idx="128">
                  <c:v>0.81832126699428676</c:v>
                </c:pt>
                <c:pt idx="129">
                  <c:v>0.88657356455547309</c:v>
                </c:pt>
                <c:pt idx="130">
                  <c:v>0.91521900276996315</c:v>
                </c:pt>
                <c:pt idx="131">
                  <c:v>0.92784184215622068</c:v>
                </c:pt>
                <c:pt idx="132">
                  <c:v>0.92784184215622068</c:v>
                </c:pt>
                <c:pt idx="133">
                  <c:v>0.96222659012188061</c:v>
                </c:pt>
                <c:pt idx="134">
                  <c:v>0.97461514770298896</c:v>
                </c:pt>
                <c:pt idx="135">
                  <c:v>1.0326743517385795</c:v>
                </c:pt>
                <c:pt idx="136">
                  <c:v>1.1072461908373854</c:v>
                </c:pt>
                <c:pt idx="137">
                  <c:v>1.1277854469383131</c:v>
                </c:pt>
                <c:pt idx="138">
                  <c:v>1.1131291237292051</c:v>
                </c:pt>
                <c:pt idx="139">
                  <c:v>1.1394589127658332</c:v>
                </c:pt>
                <c:pt idx="140">
                  <c:v>1.1452787317271371</c:v>
                </c:pt>
                <c:pt idx="141">
                  <c:v>1.1481844567621147</c:v>
                </c:pt>
                <c:pt idx="142">
                  <c:v>1.1394589127658332</c:v>
                </c:pt>
                <c:pt idx="143">
                  <c:v>1.1655609972905421</c:v>
                </c:pt>
                <c:pt idx="144">
                  <c:v>1.245404635093718</c:v>
                </c:pt>
                <c:pt idx="145">
                  <c:v>1.2790332041594037</c:v>
                </c:pt>
                <c:pt idx="146">
                  <c:v>1.2341189635932583</c:v>
                </c:pt>
                <c:pt idx="147">
                  <c:v>1.2284615075417686</c:v>
                </c:pt>
                <c:pt idx="148">
                  <c:v>1.2227941995004561</c:v>
                </c:pt>
                <c:pt idx="149">
                  <c:v>1.2425868479634443</c:v>
                </c:pt>
                <c:pt idx="150">
                  <c:v>1.2397666467784463</c:v>
                </c:pt>
                <c:pt idx="151">
                  <c:v>1.2818204561624498</c:v>
                </c:pt>
                <c:pt idx="152">
                  <c:v>1.4023117111250789</c:v>
                </c:pt>
                <c:pt idx="153">
                  <c:v>1.3969213811724501</c:v>
                </c:pt>
                <c:pt idx="154">
                  <c:v>1.4980505774465687</c:v>
                </c:pt>
                <c:pt idx="155">
                  <c:v>1.5554307776828173</c:v>
                </c:pt>
                <c:pt idx="156">
                  <c:v>1.5346591567234356</c:v>
                </c:pt>
                <c:pt idx="157">
                  <c:v>1.5216228853556952</c:v>
                </c:pt>
                <c:pt idx="158">
                  <c:v>1.542460879584556</c:v>
                </c:pt>
                <c:pt idx="159">
                  <c:v>1.4954228086779422</c:v>
                </c:pt>
                <c:pt idx="160">
                  <c:v>1.4344914938300637</c:v>
                </c:pt>
                <c:pt idx="161">
                  <c:v>1.3888211267221455</c:v>
                </c:pt>
                <c:pt idx="162">
                  <c:v>1.4157534821786781</c:v>
                </c:pt>
                <c:pt idx="163">
                  <c:v>1.4611011027952523</c:v>
                </c:pt>
                <c:pt idx="164">
                  <c:v>1.453137562640892</c:v>
                </c:pt>
                <c:pt idx="165">
                  <c:v>1.4557939024066477</c:v>
                </c:pt>
                <c:pt idx="166">
                  <c:v>1.524233502960985</c:v>
                </c:pt>
                <c:pt idx="167">
                  <c:v>1.4664010364008897</c:v>
                </c:pt>
                <c:pt idx="168">
                  <c:v>1.4318203132873355</c:v>
                </c:pt>
                <c:pt idx="169">
                  <c:v>1.4291472503559346</c:v>
                </c:pt>
                <c:pt idx="170">
                  <c:v>1.4130689937853358</c:v>
                </c:pt>
                <c:pt idx="171">
                  <c:v>1.4157534821786781</c:v>
                </c:pt>
                <c:pt idx="172">
                  <c:v>1.4584484138461109</c:v>
                </c:pt>
                <c:pt idx="173">
                  <c:v>1.5398619637177295</c:v>
                </c:pt>
                <c:pt idx="174">
                  <c:v>1.5812490730973123</c:v>
                </c:pt>
                <c:pt idx="175">
                  <c:v>1.4901620332957872</c:v>
                </c:pt>
                <c:pt idx="176">
                  <c:v>1.4664010364008897</c:v>
                </c:pt>
                <c:pt idx="177">
                  <c:v>1.4344914938300637</c:v>
                </c:pt>
                <c:pt idx="178">
                  <c:v>1.3562395133479241</c:v>
                </c:pt>
                <c:pt idx="179">
                  <c:v>1.3480480107047239</c:v>
                </c:pt>
                <c:pt idx="180">
                  <c:v>1.3123312428642211</c:v>
                </c:pt>
                <c:pt idx="181">
                  <c:v>1.2929466919238934</c:v>
                </c:pt>
                <c:pt idx="182">
                  <c:v>1.2312914620943305</c:v>
                </c:pt>
                <c:pt idx="183">
                  <c:v>1.2142745890370148</c:v>
                </c:pt>
                <c:pt idx="184">
                  <c:v>1.1943070281945667</c:v>
                </c:pt>
                <c:pt idx="185">
                  <c:v>1.2142745890370148</c:v>
                </c:pt>
                <c:pt idx="186">
                  <c:v>1.339837675540098</c:v>
                </c:pt>
                <c:pt idx="187">
                  <c:v>1.563193144597411</c:v>
                </c:pt>
                <c:pt idx="188">
                  <c:v>1.7304974405084577</c:v>
                </c:pt>
                <c:pt idx="189">
                  <c:v>1.956428999470603</c:v>
                </c:pt>
                <c:pt idx="190">
                  <c:v>2.3682443006262472</c:v>
                </c:pt>
                <c:pt idx="191">
                  <c:v>2.5340338406623637</c:v>
                </c:pt>
                <c:pt idx="192">
                  <c:v>2.5232545341869757</c:v>
                </c:pt>
                <c:pt idx="193">
                  <c:v>2.4494866720552078</c:v>
                </c:pt>
                <c:pt idx="194">
                  <c:v>2.4188676614621563</c:v>
                </c:pt>
                <c:pt idx="195">
                  <c:v>2.4035032320843999</c:v>
                </c:pt>
                <c:pt idx="196">
                  <c:v>2.5383407174673911</c:v>
                </c:pt>
                <c:pt idx="197">
                  <c:v>2.6895072794717727</c:v>
                </c:pt>
                <c:pt idx="198">
                  <c:v>2.6472565756235515</c:v>
                </c:pt>
                <c:pt idx="199">
                  <c:v>2.3991065872848547</c:v>
                </c:pt>
                <c:pt idx="200">
                  <c:v>2.1956750517408055</c:v>
                </c:pt>
                <c:pt idx="201">
                  <c:v>2.0412444038555715</c:v>
                </c:pt>
                <c:pt idx="202">
                  <c:v>1.9942926852101097</c:v>
                </c:pt>
                <c:pt idx="203">
                  <c:v>1.9919341918898206</c:v>
                </c:pt>
                <c:pt idx="204">
                  <c:v>2.1316519652273169</c:v>
                </c:pt>
                <c:pt idx="205">
                  <c:v>2.477789782114745</c:v>
                </c:pt>
                <c:pt idx="206">
                  <c:v>2.6536103321542215</c:v>
                </c:pt>
                <c:pt idx="207">
                  <c:v>2.7919824034345564</c:v>
                </c:pt>
                <c:pt idx="208">
                  <c:v>2.752418408686458</c:v>
                </c:pt>
                <c:pt idx="209">
                  <c:v>2.5555407397729728</c:v>
                </c:pt>
                <c:pt idx="210">
                  <c:v>2.4254411427615454</c:v>
                </c:pt>
                <c:pt idx="211">
                  <c:v>2.3726624584338669</c:v>
                </c:pt>
                <c:pt idx="212">
                  <c:v>2.2522483510338813</c:v>
                </c:pt>
                <c:pt idx="213">
                  <c:v>2.2342038409880165</c:v>
                </c:pt>
                <c:pt idx="214">
                  <c:v>2.1751739496072013</c:v>
                </c:pt>
                <c:pt idx="215">
                  <c:v>2.1316519652273169</c:v>
                </c:pt>
                <c:pt idx="216">
                  <c:v>2.3015924760439259</c:v>
                </c:pt>
                <c:pt idx="217">
                  <c:v>2.8251359615456253</c:v>
                </c:pt>
                <c:pt idx="218">
                  <c:v>3.5713009454086153</c:v>
                </c:pt>
                <c:pt idx="219">
                  <c:v>4.0875025108687018</c:v>
                </c:pt>
                <c:pt idx="220">
                  <c:v>3.7772543579836735</c:v>
                </c:pt>
                <c:pt idx="221">
                  <c:v>3.5333758854239052</c:v>
                </c:pt>
                <c:pt idx="222">
                  <c:v>3.5902065171210249</c:v>
                </c:pt>
                <c:pt idx="223">
                  <c:v>3.7028641755357432</c:v>
                </c:pt>
                <c:pt idx="224">
                  <c:v>3.62790548977729</c:v>
                </c:pt>
                <c:pt idx="225">
                  <c:v>3.740129081936701</c:v>
                </c:pt>
                <c:pt idx="226">
                  <c:v>4.2126730485667183</c:v>
                </c:pt>
                <c:pt idx="227">
                  <c:v>4.9032155079733819</c:v>
                </c:pt>
                <c:pt idx="228">
                  <c:v>5.5427065006561671</c:v>
                </c:pt>
                <c:pt idx="229">
                  <c:v>4.8358786833933349</c:v>
                </c:pt>
                <c:pt idx="230">
                  <c:v>4.4240587763777821</c:v>
                </c:pt>
                <c:pt idx="231">
                  <c:v>4.2304395213370185</c:v>
                </c:pt>
                <c:pt idx="232">
                  <c:v>4.3364549452166541</c:v>
                </c:pt>
                <c:pt idx="233">
                  <c:v>4.8695910308923658</c:v>
                </c:pt>
                <c:pt idx="234">
                  <c:v>5.7970235270941446</c:v>
                </c:pt>
                <c:pt idx="235">
                  <c:v>6.2629300996769741</c:v>
                </c:pt>
                <c:pt idx="236">
                  <c:v>5.9694433966452376</c:v>
                </c:pt>
                <c:pt idx="237">
                  <c:v>5.654500910011798</c:v>
                </c:pt>
                <c:pt idx="238">
                  <c:v>5.6226454204419944</c:v>
                </c:pt>
                <c:pt idx="239">
                  <c:v>4.7851430407254485</c:v>
                </c:pt>
                <c:pt idx="240">
                  <c:v>4.2835710396241327</c:v>
                </c:pt>
                <c:pt idx="241">
                  <c:v>4.2481778740579426</c:v>
                </c:pt>
                <c:pt idx="242">
                  <c:v>4.4240587763777821</c:v>
                </c:pt>
                <c:pt idx="243">
                  <c:v>4.8189892223176676</c:v>
                </c:pt>
                <c:pt idx="244">
                  <c:v>5.6704032635262482</c:v>
                </c:pt>
                <c:pt idx="245">
                  <c:v>6.2782317458364938</c:v>
                </c:pt>
                <c:pt idx="246">
                  <c:v>7.2885426287075505</c:v>
                </c:pt>
                <c:pt idx="247">
                  <c:v>7.3029941758013734</c:v>
                </c:pt>
                <c:pt idx="248">
                  <c:v>8.5906542490278017</c:v>
                </c:pt>
                <c:pt idx="249">
                  <c:v>9.2867186280779226</c:v>
                </c:pt>
                <c:pt idx="250">
                  <c:v>8.1931187886588059</c:v>
                </c:pt>
                <c:pt idx="251">
                  <c:v>8.6584894329977171</c:v>
                </c:pt>
                <c:pt idx="252">
                  <c:v>7.858539941098158</c:v>
                </c:pt>
                <c:pt idx="253">
                  <c:v>8.2759555267691063</c:v>
                </c:pt>
                <c:pt idx="254">
                  <c:v>8.2483781967086642</c:v>
                </c:pt>
                <c:pt idx="255">
                  <c:v>7.8022564139698583</c:v>
                </c:pt>
                <c:pt idx="256">
                  <c:v>7.2740802573441146</c:v>
                </c:pt>
                <c:pt idx="257">
                  <c:v>6.1554196402872492</c:v>
                </c:pt>
                <c:pt idx="258">
                  <c:v>5.9226082289937265</c:v>
                </c:pt>
                <c:pt idx="259">
                  <c:v>5.8442370351719752</c:v>
                </c:pt>
                <c:pt idx="260">
                  <c:v>5.654500910011798</c:v>
                </c:pt>
                <c:pt idx="261">
                  <c:v>5.6226454204419944</c:v>
                </c:pt>
                <c:pt idx="262">
                  <c:v>5.4945338174132301</c:v>
                </c:pt>
                <c:pt idx="263">
                  <c:v>5.5427065006561671</c:v>
                </c:pt>
                <c:pt idx="264">
                  <c:v>5.5587289378522335</c:v>
                </c:pt>
                <c:pt idx="265">
                  <c:v>5.3327887837645616</c:v>
                </c:pt>
                <c:pt idx="266">
                  <c:v>4.8527459077636275</c:v>
                </c:pt>
                <c:pt idx="267">
                  <c:v>4.8864141867774062</c:v>
                </c:pt>
                <c:pt idx="268">
                  <c:v>4.528327301288928</c:v>
                </c:pt>
                <c:pt idx="269">
                  <c:v>4.1413217458884697</c:v>
                </c:pt>
                <c:pt idx="270">
                  <c:v>4.0514740548946016</c:v>
                </c:pt>
                <c:pt idx="271">
                  <c:v>3.9061272333525747</c:v>
                </c:pt>
                <c:pt idx="272">
                  <c:v>3.6090745841024199</c:v>
                </c:pt>
                <c:pt idx="273">
                  <c:v>3.5143556812168297</c:v>
                </c:pt>
                <c:pt idx="274">
                  <c:v>3.6654571631699189</c:v>
                </c:pt>
                <c:pt idx="275">
                  <c:v>4.0875025108687018</c:v>
                </c:pt>
                <c:pt idx="276">
                  <c:v>3.7957653873956385</c:v>
                </c:pt>
                <c:pt idx="277">
                  <c:v>3.62790548977729</c:v>
                </c:pt>
                <c:pt idx="278">
                  <c:v>3.3994034843753198</c:v>
                </c:pt>
                <c:pt idx="279">
                  <c:v>3.2634070761062088</c:v>
                </c:pt>
                <c:pt idx="280">
                  <c:v>3.1053101916943864</c:v>
                </c:pt>
                <c:pt idx="281">
                  <c:v>2.9237310228699003</c:v>
                </c:pt>
                <c:pt idx="282">
                  <c:v>2.752418408686458</c:v>
                </c:pt>
                <c:pt idx="283">
                  <c:v>2.6004847235244717</c:v>
                </c:pt>
                <c:pt idx="284">
                  <c:v>2.5124578173168324</c:v>
                </c:pt>
                <c:pt idx="285">
                  <c:v>2.3394499235301032</c:v>
                </c:pt>
                <c:pt idx="286">
                  <c:v>2.1408421756343015</c:v>
                </c:pt>
                <c:pt idx="287">
                  <c:v>1.9990065168965789</c:v>
                </c:pt>
                <c:pt idx="288">
                  <c:v>1.8629489647631134</c:v>
                </c:pt>
                <c:pt idx="289">
                  <c:v>1.7701300186082254</c:v>
                </c:pt>
                <c:pt idx="290">
                  <c:v>1.6905191995227085</c:v>
                </c:pt>
                <c:pt idx="291">
                  <c:v>1.6247795615522174</c:v>
                </c:pt>
                <c:pt idx="292">
                  <c:v>1.6171299686581537</c:v>
                </c:pt>
                <c:pt idx="293">
                  <c:v>1.7701300186082254</c:v>
                </c:pt>
                <c:pt idx="294">
                  <c:v>1.9063084702470465</c:v>
                </c:pt>
                <c:pt idx="295">
                  <c:v>1.7947308729363598</c:v>
                </c:pt>
                <c:pt idx="296">
                  <c:v>1.7055524431590083</c:v>
                </c:pt>
                <c:pt idx="297">
                  <c:v>1.6222312106363044</c:v>
                </c:pt>
                <c:pt idx="298">
                  <c:v>1.5683599798677794</c:v>
                </c:pt>
                <c:pt idx="299">
                  <c:v>1.5059234723627761</c:v>
                </c:pt>
                <c:pt idx="300">
                  <c:v>1.4451575145228943</c:v>
                </c:pt>
                <c:pt idx="301">
                  <c:v>1.3698507069637182</c:v>
                </c:pt>
                <c:pt idx="302">
                  <c:v>1.3316083048544574</c:v>
                </c:pt>
                <c:pt idx="303">
                  <c:v>1.2706576450437035</c:v>
                </c:pt>
                <c:pt idx="304">
                  <c:v>1.2622611943550301</c:v>
                </c:pt>
                <c:pt idx="305">
                  <c:v>1.2901685315586147</c:v>
                </c:pt>
                <c:pt idx="306">
                  <c:v>1.3040369029185621</c:v>
                </c:pt>
                <c:pt idx="307">
                  <c:v>1.3178498220017389</c:v>
                </c:pt>
                <c:pt idx="308">
                  <c:v>1.3343535561659674</c:v>
                </c:pt>
                <c:pt idx="309">
                  <c:v>1.7651943802034133</c:v>
                </c:pt>
                <c:pt idx="310">
                  <c:v>3.2829645471695685</c:v>
                </c:pt>
                <c:pt idx="311">
                  <c:v>2.8622590856552792</c:v>
                </c:pt>
                <c:pt idx="312">
                  <c:v>2.4407531950507479</c:v>
                </c:pt>
                <c:pt idx="313">
                  <c:v>2.3571852622064062</c:v>
                </c:pt>
                <c:pt idx="314">
                  <c:v>2.0342278121487123</c:v>
                </c:pt>
                <c:pt idx="315">
                  <c:v>1.9397765710207071</c:v>
                </c:pt>
                <c:pt idx="316">
                  <c:v>1.7404374482676541</c:v>
                </c:pt>
                <c:pt idx="317">
                  <c:v>1.5786744355003455</c:v>
                </c:pt>
                <c:pt idx="318">
                  <c:v>1.4875290158618748</c:v>
                </c:pt>
                <c:pt idx="319">
                  <c:v>1.4211167052157854</c:v>
                </c:pt>
                <c:pt idx="320">
                  <c:v>1.3725668140116791</c:v>
                </c:pt>
                <c:pt idx="321">
                  <c:v>1.3535110925972436</c:v>
                </c:pt>
                <c:pt idx="322">
                  <c:v>1.3425765588815197</c:v>
                </c:pt>
                <c:pt idx="323">
                  <c:v>1.3480480107047239</c:v>
                </c:pt>
                <c:pt idx="324">
                  <c:v>1.3068038899195562</c:v>
                </c:pt>
                <c:pt idx="325">
                  <c:v>1.2369440218932211</c:v>
                </c:pt>
                <c:pt idx="326">
                  <c:v>1.2028798673063097</c:v>
                </c:pt>
                <c:pt idx="327">
                  <c:v>1.2397666467784463</c:v>
                </c:pt>
                <c:pt idx="328">
                  <c:v>1.6094666923168393</c:v>
                </c:pt>
                <c:pt idx="329">
                  <c:v>1.6017896179827795</c:v>
                </c:pt>
                <c:pt idx="330">
                  <c:v>1.5476537605371632</c:v>
                </c:pt>
                <c:pt idx="331">
                  <c:v>1.6069092063549648</c:v>
                </c:pt>
                <c:pt idx="332">
                  <c:v>1.7453994201720833</c:v>
                </c:pt>
                <c:pt idx="333">
                  <c:v>1.8774440670459827</c:v>
                </c:pt>
                <c:pt idx="334">
                  <c:v>1.8556854383413912</c:v>
                </c:pt>
                <c:pt idx="335">
                  <c:v>1.8313956412731347</c:v>
                </c:pt>
                <c:pt idx="336">
                  <c:v>1.8069836216500146</c:v>
                </c:pt>
                <c:pt idx="337">
                  <c:v>1.7824464665570481</c:v>
                </c:pt>
                <c:pt idx="338">
                  <c:v>1.7577811367964358</c:v>
                </c:pt>
                <c:pt idx="339">
                  <c:v>1.7329844588517462</c:v>
                </c:pt>
                <c:pt idx="340">
                  <c:v>1.7080531161712964</c:v>
                </c:pt>
                <c:pt idx="341">
                  <c:v>1.682983639698123</c:v>
                </c:pt>
                <c:pt idx="342">
                  <c:v>1.657772397564508</c:v>
                </c:pt>
                <c:pt idx="343">
                  <c:v>1.6324155838582102</c:v>
                </c:pt>
                <c:pt idx="344">
                  <c:v>1.6069092063549648</c:v>
                </c:pt>
                <c:pt idx="345">
                  <c:v>1.5812490730973123</c:v>
                </c:pt>
                <c:pt idx="346">
                  <c:v>1.5554307776828173</c:v>
                </c:pt>
                <c:pt idx="347">
                  <c:v>1.5294496831050279</c:v>
                </c:pt>
                <c:pt idx="348">
                  <c:v>1.5033009039673224</c:v>
                </c:pt>
                <c:pt idx="349">
                  <c:v>1.4769792868625715</c:v>
                </c:pt>
                <c:pt idx="350">
                  <c:v>1.4504793886794327</c:v>
                </c:pt>
                <c:pt idx="351">
                  <c:v>1.4237954525580203</c:v>
                </c:pt>
                <c:pt idx="352">
                  <c:v>1.3969213811724501</c:v>
                </c:pt>
                <c:pt idx="353">
                  <c:v>1.3698507069637182</c:v>
                </c:pt>
                <c:pt idx="354">
                  <c:v>1.3562395133479241</c:v>
                </c:pt>
                <c:pt idx="355">
                  <c:v>1.3425765588815197</c:v>
                </c:pt>
                <c:pt idx="356">
                  <c:v>1.3288609155252027</c:v>
                </c:pt>
                <c:pt idx="357">
                  <c:v>1.3150916251154752</c:v>
                </c:pt>
                <c:pt idx="358">
                  <c:v>1.3012676979363871</c:v>
                </c:pt>
                <c:pt idx="359">
                  <c:v>1.2873881112015675</c:v>
                </c:pt>
                <c:pt idx="360">
                  <c:v>1.2734518074395063</c:v>
                </c:pt>
                <c:pt idx="361">
                  <c:v>1.2594576927743453</c:v>
                </c:pt>
                <c:pt idx="362">
                  <c:v>1.245404635093718</c:v>
                </c:pt>
                <c:pt idx="363">
                  <c:v>1.2312914620943305</c:v>
                </c:pt>
                <c:pt idx="364">
                  <c:v>1.2171169591950601</c:v>
                </c:pt>
                <c:pt idx="365">
                  <c:v>1.2028798673063097</c:v>
                </c:pt>
              </c:numCache>
            </c:numRef>
          </c:yVal>
          <c:smooth val="0"/>
          <c:extLst>
            <c:ext xmlns:c16="http://schemas.microsoft.com/office/drawing/2014/chart" uri="{C3380CC4-5D6E-409C-BE32-E72D297353CC}">
              <c16:uniqueId val="{00000000-6261-4066-A5C9-C6B2EDCFA914}"/>
            </c:ext>
          </c:extLst>
        </c:ser>
        <c:ser>
          <c:idx val="1"/>
          <c:order val="1"/>
          <c:tx>
            <c:v>Colloidal/Particulate</c:v>
          </c:tx>
          <c:spPr>
            <a:ln w="22225" cap="rnd">
              <a:solidFill>
                <a:schemeClr val="accent2">
                  <a:lumMod val="75000"/>
                </a:schemeClr>
              </a:solidFill>
              <a:prstDash val="sysDash"/>
              <a:round/>
            </a:ln>
            <a:effectLst/>
          </c:spPr>
          <c:marker>
            <c:symbol val="none"/>
          </c:marker>
          <c:xVal>
            <c:numRef>
              <c:f>'Durango_Pb 2016'!$C$8:$C$373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'Durango_Pb 2016'!$M$8:$M$373</c:f>
              <c:numCache>
                <c:formatCode>#,##0_);\(#,##0\)</c:formatCode>
                <c:ptCount val="366"/>
                <c:pt idx="0">
                  <c:v>0</c:v>
                </c:pt>
                <c:pt idx="1">
                  <c:v>0</c:v>
                </c:pt>
                <c:pt idx="2">
                  <c:v>0</c:v>
                </c:pt>
                <c:pt idx="3">
                  <c:v>0</c:v>
                </c:pt>
                <c:pt idx="4">
                  <c:v>0</c:v>
                </c:pt>
                <c:pt idx="5">
                  <c:v>0.89953482171824783</c:v>
                </c:pt>
                <c:pt idx="6">
                  <c:v>1.2940174397512765</c:v>
                </c:pt>
                <c:pt idx="7">
                  <c:v>0</c:v>
                </c:pt>
                <c:pt idx="8">
                  <c:v>0</c:v>
                </c:pt>
                <c:pt idx="9">
                  <c:v>0</c:v>
                </c:pt>
                <c:pt idx="10">
                  <c:v>0</c:v>
                </c:pt>
                <c:pt idx="11">
                  <c:v>0</c:v>
                </c:pt>
                <c:pt idx="12">
                  <c:v>0</c:v>
                </c:pt>
                <c:pt idx="13">
                  <c:v>0</c:v>
                </c:pt>
                <c:pt idx="14">
                  <c:v>0</c:v>
                </c:pt>
                <c:pt idx="15">
                  <c:v>0</c:v>
                </c:pt>
                <c:pt idx="16">
                  <c:v>0</c:v>
                </c:pt>
                <c:pt idx="17">
                  <c:v>0</c:v>
                </c:pt>
                <c:pt idx="18">
                  <c:v>0</c:v>
                </c:pt>
                <c:pt idx="19">
                  <c:v>6.9517565575531162</c:v>
                </c:pt>
                <c:pt idx="20">
                  <c:v>7.0548592092021245</c:v>
                </c:pt>
                <c:pt idx="21">
                  <c:v>5.1915740949545555</c:v>
                </c:pt>
                <c:pt idx="22">
                  <c:v>4.9160641580578597</c:v>
                </c:pt>
                <c:pt idx="23">
                  <c:v>4.0352301797038157</c:v>
                </c:pt>
                <c:pt idx="24">
                  <c:v>2.9006868285045266</c:v>
                </c:pt>
                <c:pt idx="25">
                  <c:v>2.305070569754657</c:v>
                </c:pt>
                <c:pt idx="26">
                  <c:v>1.6817106771708126</c:v>
                </c:pt>
                <c:pt idx="27">
                  <c:v>0.81230334624091749</c:v>
                </c:pt>
                <c:pt idx="28">
                  <c:v>0.19150917705870316</c:v>
                </c:pt>
                <c:pt idx="29">
                  <c:v>9.2295025903610994E-2</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0.72650675536652387</c:v>
                </c:pt>
                <c:pt idx="155">
                  <c:v>1.3888316507196512</c:v>
                </c:pt>
                <c:pt idx="156">
                  <c:v>1.1391354402389269</c:v>
                </c:pt>
                <c:pt idx="157">
                  <c:v>0.98819701450233066</c:v>
                </c:pt>
                <c:pt idx="158">
                  <c:v>1.2315926292080681</c:v>
                </c:pt>
                <c:pt idx="159">
                  <c:v>0.69822747754820269</c:v>
                </c:pt>
                <c:pt idx="160">
                  <c:v>9.2295025903610994E-2</c:v>
                </c:pt>
                <c:pt idx="161">
                  <c:v>0</c:v>
                </c:pt>
                <c:pt idx="162">
                  <c:v>0</c:v>
                </c:pt>
                <c:pt idx="163">
                  <c:v>0.34521835345557389</c:v>
                </c:pt>
                <c:pt idx="164">
                  <c:v>0.26763223757330251</c:v>
                </c:pt>
                <c:pt idx="165">
                  <c:v>0.29333192545970949</c:v>
                </c:pt>
                <c:pt idx="166">
                  <c:v>1.0180682979875393</c:v>
                </c:pt>
                <c:pt idx="167">
                  <c:v>0.39775313180761024</c:v>
                </c:pt>
                <c:pt idx="168">
                  <c:v>6.790027352557329E-2</c:v>
                </c:pt>
                <c:pt idx="169">
                  <c:v>4.3669353971449047E-2</c:v>
                </c:pt>
                <c:pt idx="170">
                  <c:v>0</c:v>
                </c:pt>
                <c:pt idx="171">
                  <c:v>0</c:v>
                </c:pt>
                <c:pt idx="172">
                  <c:v>0.31919401675962111</c:v>
                </c:pt>
                <c:pt idx="173">
                  <c:v>1.200616077405396</c:v>
                </c:pt>
                <c:pt idx="174">
                  <c:v>1.7150306915072566</c:v>
                </c:pt>
                <c:pt idx="175">
                  <c:v>0.64214923223620746</c:v>
                </c:pt>
                <c:pt idx="176">
                  <c:v>0.39775313180761024</c:v>
                </c:pt>
                <c:pt idx="177">
                  <c:v>9.2295025903610994E-2</c:v>
                </c:pt>
                <c:pt idx="178">
                  <c:v>0</c:v>
                </c:pt>
                <c:pt idx="179">
                  <c:v>0</c:v>
                </c:pt>
                <c:pt idx="180">
                  <c:v>0</c:v>
                </c:pt>
                <c:pt idx="181">
                  <c:v>0</c:v>
                </c:pt>
                <c:pt idx="182">
                  <c:v>0</c:v>
                </c:pt>
                <c:pt idx="183">
                  <c:v>0</c:v>
                </c:pt>
                <c:pt idx="184">
                  <c:v>0</c:v>
                </c:pt>
                <c:pt idx="185">
                  <c:v>0</c:v>
                </c:pt>
                <c:pt idx="186">
                  <c:v>0</c:v>
                </c:pt>
                <c:pt idx="187">
                  <c:v>1.4850546318194759</c:v>
                </c:pt>
                <c:pt idx="188">
                  <c:v>3.9503497564933272</c:v>
                </c:pt>
                <c:pt idx="189">
                  <c:v>8.5004714741342546</c:v>
                </c:pt>
                <c:pt idx="190">
                  <c:v>20.552548960243861</c:v>
                </c:pt>
                <c:pt idx="191">
                  <c:v>26.81286712417408</c:v>
                </c:pt>
                <c:pt idx="192">
                  <c:v>26.380912907032442</c:v>
                </c:pt>
                <c:pt idx="193">
                  <c:v>23.518020227431471</c:v>
                </c:pt>
                <c:pt idx="194">
                  <c:v>22.377351806291781</c:v>
                </c:pt>
                <c:pt idx="195">
                  <c:v>21.815475660047799</c:v>
                </c:pt>
                <c:pt idx="196">
                  <c:v>26.986426922462844</c:v>
                </c:pt>
                <c:pt idx="197">
                  <c:v>33.430891448317325</c:v>
                </c:pt>
                <c:pt idx="198">
                  <c:v>31.560488997901746</c:v>
                </c:pt>
                <c:pt idx="199">
                  <c:v>21.655980975539325</c:v>
                </c:pt>
                <c:pt idx="200">
                  <c:v>14.900726966270959</c:v>
                </c:pt>
                <c:pt idx="201">
                  <c:v>10.580722432991719</c:v>
                </c:pt>
                <c:pt idx="202">
                  <c:v>9.4037340807719474</c:v>
                </c:pt>
                <c:pt idx="203">
                  <c:v>9.3462761702096735</c:v>
                </c:pt>
                <c:pt idx="204">
                  <c:v>13.025827559568397</c:v>
                </c:pt>
                <c:pt idx="205">
                  <c:v>24.597246773460682</c:v>
                </c:pt>
                <c:pt idx="206">
                  <c:v>31.838328854085017</c:v>
                </c:pt>
                <c:pt idx="207">
                  <c:v>38.191208911407905</c:v>
                </c:pt>
                <c:pt idx="208">
                  <c:v>36.31570790085069</c:v>
                </c:pt>
                <c:pt idx="209">
                  <c:v>27.685097349070723</c:v>
                </c:pt>
                <c:pt idx="210">
                  <c:v>22.619886507694304</c:v>
                </c:pt>
                <c:pt idx="211">
                  <c:v>20.708781238261018</c:v>
                </c:pt>
                <c:pt idx="212">
                  <c:v>16.657081960911515</c:v>
                </c:pt>
                <c:pt idx="213">
                  <c:v>16.086695047555455</c:v>
                </c:pt>
                <c:pt idx="214">
                  <c:v>14.287360449369974</c:v>
                </c:pt>
                <c:pt idx="215">
                  <c:v>13.025827559568397</c:v>
                </c:pt>
                <c:pt idx="216">
                  <c:v>18.265702810920573</c:v>
                </c:pt>
                <c:pt idx="217">
                  <c:v>39.79932863708617</c:v>
                </c:pt>
                <c:pt idx="218">
                  <c:v>84.861197187902206</c:v>
                </c:pt>
                <c:pt idx="219">
                  <c:v>126.03635052985123</c:v>
                </c:pt>
                <c:pt idx="220">
                  <c:v>100.30628157822544</c:v>
                </c:pt>
                <c:pt idx="221">
                  <c:v>82.159282442738629</c:v>
                </c:pt>
                <c:pt idx="222">
                  <c:v>86.224609930783487</c:v>
                </c:pt>
                <c:pt idx="223">
                  <c:v>94.577017059641904</c:v>
                </c:pt>
                <c:pt idx="224">
                  <c:v>88.976150101840517</c:v>
                </c:pt>
                <c:pt idx="225">
                  <c:v>97.425745419097652</c:v>
                </c:pt>
                <c:pt idx="226">
                  <c:v>137.25558755221715</c:v>
                </c:pt>
                <c:pt idx="227">
                  <c:v>207.79891606525015</c:v>
                </c:pt>
                <c:pt idx="228">
                  <c:v>286.12882328725544</c:v>
                </c:pt>
                <c:pt idx="229">
                  <c:v>200.27693078400279</c:v>
                </c:pt>
                <c:pt idx="230">
                  <c:v>157.2959713410402</c:v>
                </c:pt>
                <c:pt idx="231">
                  <c:v>138.88707199898934</c:v>
                </c:pt>
                <c:pt idx="232">
                  <c:v>148.8241002858208</c:v>
                </c:pt>
                <c:pt idx="233">
                  <c:v>204.02549583081452</c:v>
                </c:pt>
                <c:pt idx="234">
                  <c:v>320.732355487343</c:v>
                </c:pt>
                <c:pt idx="235">
                  <c:v>389.18966854882433</c:v>
                </c:pt>
                <c:pt idx="236">
                  <c:v>345.30461639219089</c:v>
                </c:pt>
                <c:pt idx="237">
                  <c:v>301.09889657595028</c:v>
                </c:pt>
                <c:pt idx="238">
                  <c:v>296.79463896706017</c:v>
                </c:pt>
                <c:pt idx="239">
                  <c:v>194.70105079378931</c:v>
                </c:pt>
                <c:pt idx="240">
                  <c:v>143.82400975220642</c:v>
                </c:pt>
                <c:pt idx="241">
                  <c:v>140.5256555975802</c:v>
                </c:pt>
                <c:pt idx="242">
                  <c:v>157.2959713410402</c:v>
                </c:pt>
                <c:pt idx="243">
                  <c:v>198.41202077513148</c:v>
                </c:pt>
                <c:pt idx="244">
                  <c:v>303.25909325556211</c:v>
                </c:pt>
                <c:pt idx="245">
                  <c:v>391.54869527444902</c:v>
                </c:pt>
                <c:pt idx="246">
                  <c:v>562.75939900432672</c:v>
                </c:pt>
                <c:pt idx="247">
                  <c:v>565.42798217361906</c:v>
                </c:pt>
                <c:pt idx="248">
                  <c:v>827.73590562665026</c:v>
                </c:pt>
                <c:pt idx="249">
                  <c:v>989.500639539438</c:v>
                </c:pt>
                <c:pt idx="250">
                  <c:v>741.60407308266019</c:v>
                </c:pt>
                <c:pt idx="251">
                  <c:v>842.88924357958615</c:v>
                </c:pt>
                <c:pt idx="252">
                  <c:v>672.66637175466553</c:v>
                </c:pt>
                <c:pt idx="253">
                  <c:v>759.17457783577754</c:v>
                </c:pt>
                <c:pt idx="254">
                  <c:v>753.30305026635381</c:v>
                </c:pt>
                <c:pt idx="255">
                  <c:v>661.3901564059347</c:v>
                </c:pt>
                <c:pt idx="256">
                  <c:v>560.09498205131376</c:v>
                </c:pt>
                <c:pt idx="257">
                  <c:v>372.81311009299247</c:v>
                </c:pt>
                <c:pt idx="258">
                  <c:v>338.54121873385282</c:v>
                </c:pt>
                <c:pt idx="259">
                  <c:v>327.37173660494028</c:v>
                </c:pt>
                <c:pt idx="260">
                  <c:v>301.09889657595028</c:v>
                </c:pt>
                <c:pt idx="261">
                  <c:v>296.79463896706017</c:v>
                </c:pt>
                <c:pt idx="262">
                  <c:v>279.79497223023844</c:v>
                </c:pt>
                <c:pt idx="263">
                  <c:v>286.12882328725544</c:v>
                </c:pt>
                <c:pt idx="264">
                  <c:v>288.25108796591394</c:v>
                </c:pt>
                <c:pt idx="265">
                  <c:v>259.04384957497194</c:v>
                </c:pt>
                <c:pt idx="266">
                  <c:v>202.14809608386901</c:v>
                </c:pt>
                <c:pt idx="267">
                  <c:v>205.90910933627831</c:v>
                </c:pt>
                <c:pt idx="268">
                  <c:v>167.68659947095944</c:v>
                </c:pt>
                <c:pt idx="269">
                  <c:v>130.80120362871713</c:v>
                </c:pt>
                <c:pt idx="270">
                  <c:v>122.8963814032449</c:v>
                </c:pt>
                <c:pt idx="271">
                  <c:v>110.63459118519587</c:v>
                </c:pt>
                <c:pt idx="272">
                  <c:v>87.596273833789695</c:v>
                </c:pt>
                <c:pt idx="273">
                  <c:v>80.820860131391186</c:v>
                </c:pt>
                <c:pt idx="274">
                  <c:v>91.760386585367144</c:v>
                </c:pt>
                <c:pt idx="275">
                  <c:v>126.03635052985123</c:v>
                </c:pt>
                <c:pt idx="276">
                  <c:v>101.75838853065503</c:v>
                </c:pt>
                <c:pt idx="277">
                  <c:v>88.976150101840517</c:v>
                </c:pt>
                <c:pt idx="278">
                  <c:v>72.968396738223618</c:v>
                </c:pt>
                <c:pt idx="279">
                  <c:v>64.202099573450539</c:v>
                </c:pt>
                <c:pt idx="280">
                  <c:v>54.723390223346051</c:v>
                </c:pt>
                <c:pt idx="281">
                  <c:v>44.778758192602893</c:v>
                </c:pt>
                <c:pt idx="282">
                  <c:v>36.31570790085069</c:v>
                </c:pt>
                <c:pt idx="283">
                  <c:v>29.552605318800605</c:v>
                </c:pt>
                <c:pt idx="284">
                  <c:v>25.951745275118395</c:v>
                </c:pt>
                <c:pt idx="285">
                  <c:v>19.548495891276044</c:v>
                </c:pt>
                <c:pt idx="286">
                  <c:v>13.287628153418288</c:v>
                </c:pt>
                <c:pt idx="287">
                  <c:v>9.5190494724932115</c:v>
                </c:pt>
                <c:pt idx="288">
                  <c:v>6.4445708170829921</c:v>
                </c:pt>
                <c:pt idx="289">
                  <c:v>4.6457289640367314</c:v>
                </c:pt>
                <c:pt idx="290">
                  <c:v>3.2925170157948309</c:v>
                </c:pt>
                <c:pt idx="291">
                  <c:v>2.305070569754657</c:v>
                </c:pt>
                <c:pt idx="292">
                  <c:v>2.1977221444066628</c:v>
                </c:pt>
                <c:pt idx="293">
                  <c:v>4.6457289640367314</c:v>
                </c:pt>
                <c:pt idx="294">
                  <c:v>7.3674807379894434</c:v>
                </c:pt>
                <c:pt idx="295">
                  <c:v>5.0991642108789366</c:v>
                </c:pt>
                <c:pt idx="296">
                  <c:v>3.5347690246384809</c:v>
                </c:pt>
                <c:pt idx="297">
                  <c:v>2.2691350282261662</c:v>
                </c:pt>
                <c:pt idx="298">
                  <c:v>1.5499839297204001</c:v>
                </c:pt>
                <c:pt idx="299">
                  <c:v>0.81230334624091749</c:v>
                </c:pt>
                <c:pt idx="300">
                  <c:v>0.19150917705870316</c:v>
                </c:pt>
                <c:pt idx="301">
                  <c:v>0</c:v>
                </c:pt>
                <c:pt idx="302">
                  <c:v>0</c:v>
                </c:pt>
                <c:pt idx="303">
                  <c:v>0</c:v>
                </c:pt>
                <c:pt idx="304">
                  <c:v>0</c:v>
                </c:pt>
                <c:pt idx="305">
                  <c:v>0</c:v>
                </c:pt>
                <c:pt idx="306">
                  <c:v>0</c:v>
                </c:pt>
                <c:pt idx="307">
                  <c:v>0</c:v>
                </c:pt>
                <c:pt idx="308">
                  <c:v>0</c:v>
                </c:pt>
                <c:pt idx="309">
                  <c:v>4.5567720529854236</c:v>
                </c:pt>
                <c:pt idx="310">
                  <c:v>65.427856769836851</c:v>
                </c:pt>
                <c:pt idx="311">
                  <c:v>41.639543394261295</c:v>
                </c:pt>
                <c:pt idx="312">
                  <c:v>23.189822704166591</c:v>
                </c:pt>
                <c:pt idx="313">
                  <c:v>20.164020600557009</c:v>
                </c:pt>
                <c:pt idx="314">
                  <c:v>10.400811672300307</c:v>
                </c:pt>
                <c:pt idx="315">
                  <c:v>8.116137576558911</c:v>
                </c:pt>
                <c:pt idx="316">
                  <c:v>4.1206961678001717</c:v>
                </c:pt>
                <c:pt idx="317">
                  <c:v>1.6817106771708126</c:v>
                </c:pt>
                <c:pt idx="318">
                  <c:v>0.61435057594771902</c:v>
                </c:pt>
                <c:pt idx="319">
                  <c:v>0</c:v>
                </c:pt>
                <c:pt idx="320">
                  <c:v>0</c:v>
                </c:pt>
                <c:pt idx="321">
                  <c:v>0</c:v>
                </c:pt>
                <c:pt idx="322">
                  <c:v>0</c:v>
                </c:pt>
                <c:pt idx="323">
                  <c:v>0</c:v>
                </c:pt>
                <c:pt idx="324">
                  <c:v>0</c:v>
                </c:pt>
                <c:pt idx="325">
                  <c:v>0</c:v>
                </c:pt>
                <c:pt idx="326">
                  <c:v>0</c:v>
                </c:pt>
                <c:pt idx="327">
                  <c:v>0</c:v>
                </c:pt>
                <c:pt idx="328">
                  <c:v>2.0917504967334408</c:v>
                </c:pt>
                <c:pt idx="329">
                  <c:v>1.9871595628354155</c:v>
                </c:pt>
                <c:pt idx="330">
                  <c:v>1.2940174397512765</c:v>
                </c:pt>
                <c:pt idx="331">
                  <c:v>2.0567332445588429</c:v>
                </c:pt>
                <c:pt idx="332">
                  <c:v>4.2067466449034212</c:v>
                </c:pt>
                <c:pt idx="333">
                  <c:v>6.7472138370813886</c:v>
                </c:pt>
                <c:pt idx="334">
                  <c:v>6.2951334502657748</c:v>
                </c:pt>
                <c:pt idx="335">
                  <c:v>5.8061316278682575</c:v>
                </c:pt>
                <c:pt idx="336">
                  <c:v>5.3312608375437414</c:v>
                </c:pt>
                <c:pt idx="337">
                  <c:v>4.8706481754322883</c:v>
                </c:pt>
                <c:pt idx="338">
                  <c:v>4.4244229494150646</c:v>
                </c:pt>
                <c:pt idx="339">
                  <c:v>3.9927167051032746</c:v>
                </c:pt>
                <c:pt idx="340">
                  <c:v>3.5756632477354269</c:v>
                </c:pt>
                <c:pt idx="341">
                  <c:v>3.1733986590697039</c:v>
                </c:pt>
                <c:pt idx="342">
                  <c:v>2.7860613081889656</c:v>
                </c:pt>
                <c:pt idx="343">
                  <c:v>2.4137918549490895</c:v>
                </c:pt>
                <c:pt idx="344">
                  <c:v>2.0567332445588429</c:v>
                </c:pt>
                <c:pt idx="345">
                  <c:v>1.7150306915072566</c:v>
                </c:pt>
                <c:pt idx="346">
                  <c:v>1.3888316507196512</c:v>
                </c:pt>
                <c:pt idx="347">
                  <c:v>1.0782857734259454</c:v>
                </c:pt>
                <c:pt idx="348">
                  <c:v>0.78354484474197506</c:v>
                </c:pt>
                <c:pt idx="349">
                  <c:v>0.50476269939074903</c:v>
                </c:pt>
                <c:pt idx="350">
                  <c:v>0.24209511128472327</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numCache>
            </c:numRef>
          </c:yVal>
          <c:smooth val="0"/>
          <c:extLst>
            <c:ext xmlns:c16="http://schemas.microsoft.com/office/drawing/2014/chart" uri="{C3380CC4-5D6E-409C-BE32-E72D297353CC}">
              <c16:uniqueId val="{00000001-6261-4066-A5C9-C6B2EDCFA914}"/>
            </c:ext>
          </c:extLst>
        </c:ser>
        <c:dLbls>
          <c:showLegendKey val="0"/>
          <c:showVal val="0"/>
          <c:showCatName val="0"/>
          <c:showSerName val="0"/>
          <c:showPercent val="0"/>
          <c:showBubbleSize val="0"/>
        </c:dLbls>
        <c:axId val="331705520"/>
        <c:axId val="331703952"/>
      </c:scatterChart>
      <c:valAx>
        <c:axId val="331705520"/>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331703952"/>
        <c:crosses val="autoZero"/>
        <c:crossBetween val="midCat"/>
        <c:majorUnit val="30"/>
        <c:minorUnit val="7"/>
      </c:valAx>
      <c:valAx>
        <c:axId val="331703952"/>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300" b="1" i="0" u="none" strike="noStrike" kern="1200" baseline="0">
                    <a:solidFill>
                      <a:schemeClr val="tx1">
                        <a:lumMod val="65000"/>
                        <a:lumOff val="35000"/>
                      </a:schemeClr>
                    </a:solidFill>
                    <a:latin typeface="Gill Sans MT" panose="020B0502020104020203" pitchFamily="34" charset="0"/>
                    <a:ea typeface="+mn-ea"/>
                    <a:cs typeface="+mn-cs"/>
                  </a:defRPr>
                </a:pPr>
                <a:r>
                  <a:rPr lang="en-US" sz="1300"/>
                  <a:t>Daily Load (kg)</a:t>
                </a:r>
              </a:p>
            </c:rich>
          </c:tx>
          <c:layout>
            <c:manualLayout>
              <c:xMode val="edge"/>
              <c:yMode val="edge"/>
              <c:x val="3.5487492634849217E-2"/>
              <c:y val="0.28958005249343827"/>
            </c:manualLayout>
          </c:layout>
          <c:overlay val="0"/>
          <c:spPr>
            <a:noFill/>
            <a:ln>
              <a:noFill/>
            </a:ln>
            <a:effectLst/>
          </c:spPr>
          <c:txPr>
            <a:bodyPr rot="-5400000" spcFirstLastPara="1" vertOverflow="ellipsis" vert="horz" wrap="square" anchor="ctr" anchorCtr="1"/>
            <a:lstStyle/>
            <a:p>
              <a:pPr>
                <a:defRPr sz="13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_);\(#,##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331705520"/>
        <c:crosses val="autoZero"/>
        <c:crossBetween val="midCat"/>
      </c:valAx>
      <c:spPr>
        <a:noFill/>
        <a:ln>
          <a:solidFill>
            <a:schemeClr val="tx1">
              <a:lumMod val="50000"/>
              <a:lumOff val="50000"/>
            </a:schemeClr>
          </a:solidFill>
        </a:ln>
        <a:effectLst/>
      </c:spPr>
    </c:plotArea>
    <c:legend>
      <c:legendPos val="b"/>
      <c:layout>
        <c:manualLayout>
          <c:xMode val="edge"/>
          <c:yMode val="edge"/>
          <c:x val="0.23816028810352194"/>
          <c:y val="0.14188727801782439"/>
          <c:w val="0.65255183727034116"/>
          <c:h val="7.3387107099417453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lumMod val="65000"/>
                    <a:lumOff val="35000"/>
                  </a:schemeClr>
                </a:solidFill>
                <a:latin typeface="Gill Sans MT" panose="020B0502020104020203" pitchFamily="34" charset="0"/>
                <a:ea typeface="+mn-ea"/>
                <a:cs typeface="+mn-cs"/>
              </a:defRPr>
            </a:pPr>
            <a:r>
              <a:rPr lang="en-US" sz="1300"/>
              <a:t>Lead Concentration at Durango 2016</a:t>
            </a:r>
          </a:p>
        </c:rich>
      </c:tx>
      <c:layout>
        <c:manualLayout>
          <c:xMode val="edge"/>
          <c:yMode val="edge"/>
          <c:x val="0.26770188610144663"/>
          <c:y val="2.1303472954553981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8328287452440539"/>
          <c:y val="0.15307918827219769"/>
          <c:w val="0.75857820098069129"/>
          <c:h val="0.63741245758914278"/>
        </c:manualLayout>
      </c:layout>
      <c:scatterChart>
        <c:scatterStyle val="lineMarker"/>
        <c:varyColors val="0"/>
        <c:ser>
          <c:idx val="0"/>
          <c:order val="0"/>
          <c:tx>
            <c:v>Dissolved</c:v>
          </c:tx>
          <c:spPr>
            <a:ln w="19050" cap="rnd">
              <a:solidFill>
                <a:schemeClr val="tx2">
                  <a:lumMod val="60000"/>
                  <a:lumOff val="40000"/>
                </a:schemeClr>
              </a:solidFill>
              <a:round/>
            </a:ln>
            <a:effectLst/>
          </c:spPr>
          <c:marker>
            <c:symbol val="none"/>
          </c:marker>
          <c:xVal>
            <c:numRef>
              <c:f>'Durango_Pb 2016'!$C$8:$C$373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'Durango_Pb 2016'!$H$8:$H$373</c:f>
              <c:numCache>
                <c:formatCode>0.0000</c:formatCode>
                <c:ptCount val="366"/>
                <c:pt idx="0">
                  <c:v>1.7744302242964703E-3</c:v>
                </c:pt>
                <c:pt idx="1">
                  <c:v>1.7931429816708236E-3</c:v>
                </c:pt>
                <c:pt idx="2">
                  <c:v>1.8077990569706733E-3</c:v>
                </c:pt>
                <c:pt idx="3">
                  <c:v>1.8053175696425457E-3</c:v>
                </c:pt>
                <c:pt idx="4">
                  <c:v>1.7134353534651902E-3</c:v>
                </c:pt>
                <c:pt idx="5">
                  <c:v>1.4731773636953468E-3</c:v>
                </c:pt>
                <c:pt idx="6">
                  <c:v>1.4609226695691264E-3</c:v>
                </c:pt>
                <c:pt idx="7">
                  <c:v>1.521874358404763E-3</c:v>
                </c:pt>
                <c:pt idx="8">
                  <c:v>1.5547683471642379E-3</c:v>
                </c:pt>
                <c:pt idx="9">
                  <c:v>1.5560055805958878E-3</c:v>
                </c:pt>
                <c:pt idx="10">
                  <c:v>1.568635533036884E-3</c:v>
                </c:pt>
                <c:pt idx="11">
                  <c:v>1.5817566798785898E-3</c:v>
                </c:pt>
                <c:pt idx="12">
                  <c:v>1.5954041942631482E-3</c:v>
                </c:pt>
                <c:pt idx="13">
                  <c:v>1.6154699122887784E-3</c:v>
                </c:pt>
                <c:pt idx="14">
                  <c:v>1.6290103703884274E-3</c:v>
                </c:pt>
                <c:pt idx="15">
                  <c:v>1.641502084862294E-3</c:v>
                </c:pt>
                <c:pt idx="16">
                  <c:v>1.64791790117864E-3</c:v>
                </c:pt>
                <c:pt idx="17">
                  <c:v>1.6110709871873204E-3</c:v>
                </c:pt>
                <c:pt idx="18">
                  <c:v>1.5130499881794847E-3</c:v>
                </c:pt>
                <c:pt idx="19">
                  <c:v>1.3555648243717185E-3</c:v>
                </c:pt>
                <c:pt idx="20">
                  <c:v>1.3542620499051139E-3</c:v>
                </c:pt>
                <c:pt idx="21">
                  <c:v>1.3800623889651559E-3</c:v>
                </c:pt>
                <c:pt idx="22">
                  <c:v>1.3843503882369729E-3</c:v>
                </c:pt>
                <c:pt idx="23">
                  <c:v>1.3991056207020155E-3</c:v>
                </c:pt>
                <c:pt idx="24">
                  <c:v>1.4210571834805757E-3</c:v>
                </c:pt>
                <c:pt idx="25">
                  <c:v>1.4343487972576848E-3</c:v>
                </c:pt>
                <c:pt idx="26">
                  <c:v>1.4500196327960028E-3</c:v>
                </c:pt>
                <c:pt idx="27">
                  <c:v>1.4760741166532489E-3</c:v>
                </c:pt>
                <c:pt idx="28">
                  <c:v>1.499202441812865E-3</c:v>
                </c:pt>
                <c:pt idx="29">
                  <c:v>1.5034004903412208E-3</c:v>
                </c:pt>
                <c:pt idx="30">
                  <c:v>1.5196458093830545E-3</c:v>
                </c:pt>
                <c:pt idx="31">
                  <c:v>1.5426419952402619E-3</c:v>
                </c:pt>
                <c:pt idx="32">
                  <c:v>1.5597449473705213E-3</c:v>
                </c:pt>
                <c:pt idx="33">
                  <c:v>1.571219391332322E-3</c:v>
                </c:pt>
                <c:pt idx="34">
                  <c:v>1.5510838904759434E-3</c:v>
                </c:pt>
                <c:pt idx="35">
                  <c:v>1.5647964825484116E-3</c:v>
                </c:pt>
                <c:pt idx="36">
                  <c:v>1.5790915174530315E-3</c:v>
                </c:pt>
                <c:pt idx="37">
                  <c:v>1.5926307719334564E-3</c:v>
                </c:pt>
                <c:pt idx="38">
                  <c:v>1.6096169937005822E-3</c:v>
                </c:pt>
                <c:pt idx="39">
                  <c:v>1.6125311072103623E-3</c:v>
                </c:pt>
                <c:pt idx="40">
                  <c:v>1.6067272038938112E-3</c:v>
                </c:pt>
                <c:pt idx="41">
                  <c:v>1.598200214333128E-3</c:v>
                </c:pt>
                <c:pt idx="42">
                  <c:v>1.6184337848651517E-3</c:v>
                </c:pt>
                <c:pt idx="43">
                  <c:v>1.6229274381087493E-3</c:v>
                </c:pt>
                <c:pt idx="44">
                  <c:v>1.6169486913228533E-3</c:v>
                </c:pt>
                <c:pt idx="45">
                  <c:v>1.6305477642106405E-3</c:v>
                </c:pt>
                <c:pt idx="46">
                  <c:v>1.5898796234070204E-3</c:v>
                </c:pt>
                <c:pt idx="47">
                  <c:v>1.598200214333128E-3</c:v>
                </c:pt>
                <c:pt idx="48">
                  <c:v>1.6259556791575636E-3</c:v>
                </c:pt>
                <c:pt idx="49">
                  <c:v>1.6290103703884274E-3</c:v>
                </c:pt>
                <c:pt idx="50">
                  <c:v>1.6290103703884274E-3</c:v>
                </c:pt>
                <c:pt idx="51">
                  <c:v>1.6320919270153339E-3</c:v>
                </c:pt>
                <c:pt idx="52">
                  <c:v>1.6577646139447678E-3</c:v>
                </c:pt>
                <c:pt idx="53">
                  <c:v>1.6528071672454207E-3</c:v>
                </c:pt>
                <c:pt idx="54">
                  <c:v>1.6528071672454207E-3</c:v>
                </c:pt>
                <c:pt idx="55">
                  <c:v>1.6577646139447678E-3</c:v>
                </c:pt>
                <c:pt idx="56">
                  <c:v>1.6577646139447678E-3</c:v>
                </c:pt>
                <c:pt idx="57">
                  <c:v>1.6661832263087893E-3</c:v>
                </c:pt>
                <c:pt idx="58">
                  <c:v>1.6696068929476381E-3</c:v>
                </c:pt>
                <c:pt idx="59">
                  <c:v>1.6800779134146162E-3</c:v>
                </c:pt>
                <c:pt idx="60">
                  <c:v>1.6854295660477276E-3</c:v>
                </c:pt>
                <c:pt idx="61">
                  <c:v>1.717336382857408E-3</c:v>
                </c:pt>
                <c:pt idx="62">
                  <c:v>1.7416457640538079E-3</c:v>
                </c:pt>
                <c:pt idx="63">
                  <c:v>1.7292925238095256E-3</c:v>
                </c:pt>
                <c:pt idx="64">
                  <c:v>1.7134353534651902E-3</c:v>
                </c:pt>
                <c:pt idx="65">
                  <c:v>1.6982323585501002E-3</c:v>
                </c:pt>
                <c:pt idx="66">
                  <c:v>1.7038598904603095E-3</c:v>
                </c:pt>
                <c:pt idx="67">
                  <c:v>1.7354180439470631E-3</c:v>
                </c:pt>
                <c:pt idx="68">
                  <c:v>1.7292925238095256E-3</c:v>
                </c:pt>
                <c:pt idx="69">
                  <c:v>1.7193024624759714E-3</c:v>
                </c:pt>
                <c:pt idx="70">
                  <c:v>1.7212790506702384E-3</c:v>
                </c:pt>
                <c:pt idx="71">
                  <c:v>1.7232662481169276E-3</c:v>
                </c:pt>
                <c:pt idx="72">
                  <c:v>1.7212790506702384E-3</c:v>
                </c:pt>
                <c:pt idx="73">
                  <c:v>1.7292925238095256E-3</c:v>
                </c:pt>
                <c:pt idx="74">
                  <c:v>1.7437449110470976E-3</c:v>
                </c:pt>
                <c:pt idx="75">
                  <c:v>1.7437449110470976E-3</c:v>
                </c:pt>
                <c:pt idx="76">
                  <c:v>1.7931429816708236E-3</c:v>
                </c:pt>
                <c:pt idx="77">
                  <c:v>1.8077990569706733E-3</c:v>
                </c:pt>
                <c:pt idx="78">
                  <c:v>1.8178862379252655E-3</c:v>
                </c:pt>
                <c:pt idx="79">
                  <c:v>1.8256262338599125E-3</c:v>
                </c:pt>
                <c:pt idx="80">
                  <c:v>1.7609736503064923E-3</c:v>
                </c:pt>
                <c:pt idx="81">
                  <c:v>1.7479787680581011E-3</c:v>
                </c:pt>
                <c:pt idx="82">
                  <c:v>1.7458558726431625E-3</c:v>
                </c:pt>
                <c:pt idx="83">
                  <c:v>1.7676424075509622E-3</c:v>
                </c:pt>
                <c:pt idx="84">
                  <c:v>1.7767199475023647E-3</c:v>
                </c:pt>
                <c:pt idx="85">
                  <c:v>1.8178862379252655E-3</c:v>
                </c:pt>
                <c:pt idx="86">
                  <c:v>1.8053175696425457E-3</c:v>
                </c:pt>
                <c:pt idx="87">
                  <c:v>1.8178862379252655E-3</c:v>
                </c:pt>
                <c:pt idx="88">
                  <c:v>1.8178862379252655E-3</c:v>
                </c:pt>
                <c:pt idx="89">
                  <c:v>1.8256262338599125E-3</c:v>
                </c:pt>
                <c:pt idx="90">
                  <c:v>1.8308723493694963E-3</c:v>
                </c:pt>
                <c:pt idx="91">
                  <c:v>1.8077990569706733E-3</c:v>
                </c:pt>
                <c:pt idx="92">
                  <c:v>1.8053175696425457E-3</c:v>
                </c:pt>
                <c:pt idx="93">
                  <c:v>1.8102964822856293E-3</c:v>
                </c:pt>
                <c:pt idx="94">
                  <c:v>1.8028518396582093E-3</c:v>
                </c:pt>
                <c:pt idx="95">
                  <c:v>1.8128100292271381E-3</c:v>
                </c:pt>
                <c:pt idx="96">
                  <c:v>1.7955474309654757E-3</c:v>
                </c:pt>
                <c:pt idx="97">
                  <c:v>1.7860183620840566E-3</c:v>
                </c:pt>
                <c:pt idx="98">
                  <c:v>1.7860183620840566E-3</c:v>
                </c:pt>
                <c:pt idx="99">
                  <c:v>1.7860183620840566E-3</c:v>
                </c:pt>
                <c:pt idx="100">
                  <c:v>1.8204492825406658E-3</c:v>
                </c:pt>
                <c:pt idx="101">
                  <c:v>1.8388748675459039E-3</c:v>
                </c:pt>
                <c:pt idx="102">
                  <c:v>1.8755441923022278E-3</c:v>
                </c:pt>
                <c:pt idx="103">
                  <c:v>1.8610398162533573E-3</c:v>
                </c:pt>
                <c:pt idx="104">
                  <c:v>1.8282405432546612E-3</c:v>
                </c:pt>
                <c:pt idx="105">
                  <c:v>1.8282405432546612E-3</c:v>
                </c:pt>
                <c:pt idx="106">
                  <c:v>1.8388748675459039E-3</c:v>
                </c:pt>
                <c:pt idx="107">
                  <c:v>1.836189295878483E-3</c:v>
                </c:pt>
                <c:pt idx="108">
                  <c:v>1.8525826826734457E-3</c:v>
                </c:pt>
                <c:pt idx="109">
                  <c:v>1.8470426441008802E-3</c:v>
                </c:pt>
                <c:pt idx="110">
                  <c:v>1.8256262338599125E-3</c:v>
                </c:pt>
                <c:pt idx="111">
                  <c:v>1.8053175696425457E-3</c:v>
                </c:pt>
                <c:pt idx="112">
                  <c:v>1.8282405432546612E-3</c:v>
                </c:pt>
                <c:pt idx="113">
                  <c:v>1.8610398162533573E-3</c:v>
                </c:pt>
                <c:pt idx="114">
                  <c:v>1.8308723493694963E-3</c:v>
                </c:pt>
                <c:pt idx="115">
                  <c:v>1.833521862321139E-3</c:v>
                </c:pt>
                <c:pt idx="116">
                  <c:v>1.8415787986489341E-3</c:v>
                </c:pt>
                <c:pt idx="117">
                  <c:v>1.833521862321139E-3</c:v>
                </c:pt>
                <c:pt idx="118">
                  <c:v>1.844301314422366E-3</c:v>
                </c:pt>
                <c:pt idx="119">
                  <c:v>1.8282405432546612E-3</c:v>
                </c:pt>
                <c:pt idx="120">
                  <c:v>1.8308723493694963E-3</c:v>
                </c:pt>
                <c:pt idx="121">
                  <c:v>1.8230292146396692E-3</c:v>
                </c:pt>
                <c:pt idx="122">
                  <c:v>1.8004016893077934E-3</c:v>
                </c:pt>
                <c:pt idx="123">
                  <c:v>1.7813409485299319E-3</c:v>
                </c:pt>
                <c:pt idx="124">
                  <c:v>1.836189295878483E-3</c:v>
                </c:pt>
                <c:pt idx="125">
                  <c:v>1.849803021012286E-3</c:v>
                </c:pt>
                <c:pt idx="126">
                  <c:v>1.8785088474140618E-3</c:v>
                </c:pt>
                <c:pt idx="127">
                  <c:v>1.8582008318529669E-3</c:v>
                </c:pt>
                <c:pt idx="128">
                  <c:v>1.8582008318529669E-3</c:v>
                </c:pt>
                <c:pt idx="129">
                  <c:v>1.8028518396582093E-3</c:v>
                </c:pt>
                <c:pt idx="130">
                  <c:v>1.7813409485299319E-3</c:v>
                </c:pt>
                <c:pt idx="131">
                  <c:v>1.7721541559840132E-3</c:v>
                </c:pt>
                <c:pt idx="132">
                  <c:v>1.7721541559840132E-3</c:v>
                </c:pt>
                <c:pt idx="133">
                  <c:v>1.7479787680581011E-3</c:v>
                </c:pt>
                <c:pt idx="134">
                  <c:v>1.7395583141543546E-3</c:v>
                </c:pt>
                <c:pt idx="135">
                  <c:v>1.7019744145012293E-3</c:v>
                </c:pt>
                <c:pt idx="136">
                  <c:v>1.6577646139447678E-3</c:v>
                </c:pt>
                <c:pt idx="137">
                  <c:v>1.6463030092036029E-3</c:v>
                </c:pt>
                <c:pt idx="138">
                  <c:v>1.6544519903810549E-3</c:v>
                </c:pt>
                <c:pt idx="139">
                  <c:v>1.6399161655672322E-3</c:v>
                </c:pt>
                <c:pt idx="140">
                  <c:v>1.6367655661780037E-3</c:v>
                </c:pt>
                <c:pt idx="141">
                  <c:v>1.6352007737018303E-3</c:v>
                </c:pt>
                <c:pt idx="142">
                  <c:v>1.6399161655672322E-3</c:v>
                </c:pt>
                <c:pt idx="143">
                  <c:v>1.6259556791575636E-3</c:v>
                </c:pt>
                <c:pt idx="144">
                  <c:v>1.5857939716924911E-3</c:v>
                </c:pt>
                <c:pt idx="145">
                  <c:v>1.5699249907704651E-3</c:v>
                </c:pt>
                <c:pt idx="146">
                  <c:v>1.5912524334292736E-3</c:v>
                </c:pt>
                <c:pt idx="147">
                  <c:v>1.5940146787846562E-3</c:v>
                </c:pt>
                <c:pt idx="148">
                  <c:v>1.5967993590700602E-3</c:v>
                </c:pt>
                <c:pt idx="149">
                  <c:v>1.5871504313905772E-3</c:v>
                </c:pt>
                <c:pt idx="150">
                  <c:v>1.58851230241123E-3</c:v>
                </c:pt>
                <c:pt idx="151">
                  <c:v>1.568635533036884E-3</c:v>
                </c:pt>
                <c:pt idx="152">
                  <c:v>1.5163312254406706E-3</c:v>
                </c:pt>
                <c:pt idx="153">
                  <c:v>1.5185372055699002E-3</c:v>
                </c:pt>
                <c:pt idx="154">
                  <c:v>1.4789975428139764E-3</c:v>
                </c:pt>
                <c:pt idx="155">
                  <c:v>1.4581611268082279E-3</c:v>
                </c:pt>
                <c:pt idx="156">
                  <c:v>1.4655798429429147E-3</c:v>
                </c:pt>
                <c:pt idx="157">
                  <c:v>1.4703068526431247E-3</c:v>
                </c:pt>
                <c:pt idx="158">
                  <c:v>1.4627772766200914E-3</c:v>
                </c:pt>
                <c:pt idx="159">
                  <c:v>1.479978021599021E-3</c:v>
                </c:pt>
                <c:pt idx="160">
                  <c:v>1.5034004903412208E-3</c:v>
                </c:pt>
                <c:pt idx="161">
                  <c:v>1.521874358404763E-3</c:v>
                </c:pt>
                <c:pt idx="162">
                  <c:v>1.5108807285830097E-3</c:v>
                </c:pt>
                <c:pt idx="163">
                  <c:v>1.4930061424084573E-3</c:v>
                </c:pt>
                <c:pt idx="164">
                  <c:v>1.4960893783529403E-3</c:v>
                </c:pt>
                <c:pt idx="165">
                  <c:v>1.4950583441293633E-3</c:v>
                </c:pt>
                <c:pt idx="166">
                  <c:v>1.46935577405691E-3</c:v>
                </c:pt>
                <c:pt idx="167">
                  <c:v>1.4909669720851641E-3</c:v>
                </c:pt>
                <c:pt idx="168">
                  <c:v>1.5044585797888538E-3</c:v>
                </c:pt>
                <c:pt idx="169">
                  <c:v>1.5055201403232547E-3</c:v>
                </c:pt>
                <c:pt idx="170">
                  <c:v>1.5119635496705667E-3</c:v>
                </c:pt>
                <c:pt idx="171">
                  <c:v>1.5108807285830097E-3</c:v>
                </c:pt>
                <c:pt idx="172">
                  <c:v>1.4940306050646305E-3</c:v>
                </c:pt>
                <c:pt idx="173">
                  <c:v>1.4637086967339947E-3</c:v>
                </c:pt>
                <c:pt idx="174">
                  <c:v>1.4491279817374471E-3</c:v>
                </c:pt>
                <c:pt idx="175">
                  <c:v>1.4819480837547348E-3</c:v>
                </c:pt>
                <c:pt idx="176">
                  <c:v>1.4909669720851641E-3</c:v>
                </c:pt>
                <c:pt idx="177">
                  <c:v>1.5034004903412208E-3</c:v>
                </c:pt>
                <c:pt idx="178">
                  <c:v>1.5355731457147536E-3</c:v>
                </c:pt>
                <c:pt idx="179">
                  <c:v>1.5390887030934525E-3</c:v>
                </c:pt>
                <c:pt idx="180">
                  <c:v>1.5547683471642379E-3</c:v>
                </c:pt>
                <c:pt idx="181">
                  <c:v>1.5635264634922374E-3</c:v>
                </c:pt>
                <c:pt idx="182">
                  <c:v>1.5926307719334564E-3</c:v>
                </c:pt>
                <c:pt idx="183">
                  <c:v>1.6010191629069667E-3</c:v>
                </c:pt>
                <c:pt idx="184">
                  <c:v>1.6110709871873204E-3</c:v>
                </c:pt>
                <c:pt idx="185">
                  <c:v>1.6010191629069667E-3</c:v>
                </c:pt>
                <c:pt idx="186">
                  <c:v>1.5426419952402619E-3</c:v>
                </c:pt>
                <c:pt idx="187">
                  <c:v>1.4554236870118274E-3</c:v>
                </c:pt>
                <c:pt idx="188">
                  <c:v>1.4006218605376413E-3</c:v>
                </c:pt>
                <c:pt idx="189">
                  <c:v>1.3372241918535881E-3</c:v>
                </c:pt>
                <c:pt idx="190">
                  <c:v>1.2441943392090321E-3</c:v>
                </c:pt>
                <c:pt idx="191">
                  <c:v>1.2128186227909617E-3</c:v>
                </c:pt>
                <c:pt idx="192">
                  <c:v>1.2147717658567802E-3</c:v>
                </c:pt>
                <c:pt idx="193">
                  <c:v>1.2284536902343254E-3</c:v>
                </c:pt>
                <c:pt idx="194">
                  <c:v>1.2343005130629819E-3</c:v>
                </c:pt>
                <c:pt idx="195">
                  <c:v>1.2372729701596262E-3</c:v>
                </c:pt>
                <c:pt idx="196">
                  <c:v>1.2120414405189907E-3</c:v>
                </c:pt>
                <c:pt idx="197">
                  <c:v>1.1858624219481526E-3</c:v>
                </c:pt>
                <c:pt idx="198">
                  <c:v>1.192971492851827E-3</c:v>
                </c:pt>
                <c:pt idx="199">
                  <c:v>1.238128381070551E-3</c:v>
                </c:pt>
                <c:pt idx="200">
                  <c:v>1.2802399242624173E-3</c:v>
                </c:pt>
                <c:pt idx="201">
                  <c:v>1.3159732654143006E-3</c:v>
                </c:pt>
                <c:pt idx="202">
                  <c:v>1.3275834887943958E-3</c:v>
                </c:pt>
                <c:pt idx="203">
                  <c:v>1.3281766141698462E-3</c:v>
                </c:pt>
                <c:pt idx="204">
                  <c:v>1.2946207153268525E-3</c:v>
                </c:pt>
                <c:pt idx="205">
                  <c:v>1.2231379415786094E-3</c:v>
                </c:pt>
                <c:pt idx="206">
                  <c:v>1.1918924655364798E-3</c:v>
                </c:pt>
                <c:pt idx="207">
                  <c:v>1.1692413787741181E-3</c:v>
                </c:pt>
                <c:pt idx="208">
                  <c:v>1.1755573827657924E-3</c:v>
                </c:pt>
                <c:pt idx="209">
                  <c:v>1.2089556897384567E-3</c:v>
                </c:pt>
                <c:pt idx="210">
                  <c:v>1.2330367160233436E-3</c:v>
                </c:pt>
                <c:pt idx="211">
                  <c:v>1.2433192942468058E-3</c:v>
                </c:pt>
                <c:pt idx="212">
                  <c:v>1.2680050236944765E-3</c:v>
                </c:pt>
                <c:pt idx="213">
                  <c:v>1.2718610488325949E-3</c:v>
                </c:pt>
                <c:pt idx="214">
                  <c:v>1.2847813277187315E-3</c:v>
                </c:pt>
                <c:pt idx="215">
                  <c:v>1.2946207153268525E-3</c:v>
                </c:pt>
                <c:pt idx="216">
                  <c:v>1.2576741904018714E-3</c:v>
                </c:pt>
                <c:pt idx="217">
                  <c:v>1.1640429327848751E-3</c:v>
                </c:pt>
                <c:pt idx="218">
                  <c:v>1.0654846535422195E-3</c:v>
                </c:pt>
                <c:pt idx="219">
                  <c:v>1.0125474994518602E-3</c:v>
                </c:pt>
                <c:pt idx="220">
                  <c:v>1.043171786789781E-3</c:v>
                </c:pt>
                <c:pt idx="221">
                  <c:v>1.069787180880677E-3</c:v>
                </c:pt>
                <c:pt idx="222">
                  <c:v>1.063363286318571E-3</c:v>
                </c:pt>
                <c:pt idx="223">
                  <c:v>1.0510336173487084E-3</c:v>
                </c:pt>
                <c:pt idx="224">
                  <c:v>1.0591787189914519E-3</c:v>
                </c:pt>
                <c:pt idx="225">
                  <c:v>1.0470683990330954E-3</c:v>
                </c:pt>
                <c:pt idx="226">
                  <c:v>1.0010842404985726E-3</c:v>
                </c:pt>
                <c:pt idx="227">
                  <c:v>9.4533652541955505E-4</c:v>
                </c:pt>
                <c:pt idx="228">
                  <c:v>9.0258783960486041E-4</c:v>
                </c:pt>
                <c:pt idx="229">
                  <c:v>9.5028391791375413E-4</c:v>
                </c:pt>
                <c:pt idx="230">
                  <c:v>9.8275300951657161E-4</c:v>
                </c:pt>
                <c:pt idx="231">
                  <c:v>9.9949518171430288E-4</c:v>
                </c:pt>
                <c:pt idx="232">
                  <c:v>9.9020046239563816E-4</c:v>
                </c:pt>
                <c:pt idx="233">
                  <c:v>9.4779521400550882E-4</c:v>
                </c:pt>
                <c:pt idx="234">
                  <c:v>8.8743206927723354E-4</c:v>
                </c:pt>
                <c:pt idx="235">
                  <c:v>8.6191101817301966E-4</c:v>
                </c:pt>
                <c:pt idx="236">
                  <c:v>8.7766819333685647E-4</c:v>
                </c:pt>
                <c:pt idx="237">
                  <c:v>8.9580996572925287E-4</c:v>
                </c:pt>
                <c:pt idx="238">
                  <c:v>8.9772237240769701E-4</c:v>
                </c:pt>
                <c:pt idx="239">
                  <c:v>9.5407470280056705E-4</c:v>
                </c:pt>
                <c:pt idx="240">
                  <c:v>9.9479735792887616E-4</c:v>
                </c:pt>
                <c:pt idx="241">
                  <c:v>9.9791778243625172E-4</c:v>
                </c:pt>
                <c:pt idx="242">
                  <c:v>9.8275300951657161E-4</c:v>
                </c:pt>
                <c:pt idx="243">
                  <c:v>9.5153973116225785E-4</c:v>
                </c:pt>
                <c:pt idx="244">
                  <c:v>8.9486083104310145E-4</c:v>
                </c:pt>
                <c:pt idx="245">
                  <c:v>8.6111746139665927E-4</c:v>
                </c:pt>
                <c:pt idx="246">
                  <c:v>8.1395600220216609E-4</c:v>
                </c:pt>
                <c:pt idx="247">
                  <c:v>8.1334763330111507E-4</c:v>
                </c:pt>
                <c:pt idx="248">
                  <c:v>7.6498843906823682E-4</c:v>
                </c:pt>
                <c:pt idx="249">
                  <c:v>7.4281848820478304E-4</c:v>
                </c:pt>
                <c:pt idx="250">
                  <c:v>7.7879313255982776E-4</c:v>
                </c:pt>
                <c:pt idx="251">
                  <c:v>7.6272058548227013E-4</c:v>
                </c:pt>
                <c:pt idx="252">
                  <c:v>7.911469324056728E-4</c:v>
                </c:pt>
                <c:pt idx="253">
                  <c:v>7.75841445950175E-4</c:v>
                </c:pt>
                <c:pt idx="254">
                  <c:v>7.7681956165800189E-4</c:v>
                </c:pt>
                <c:pt idx="255">
                  <c:v>7.9329639929335454E-4</c:v>
                </c:pt>
                <c:pt idx="256">
                  <c:v>8.1456649250743161E-4</c:v>
                </c:pt>
                <c:pt idx="257">
                  <c:v>8.6756292690717308E-4</c:v>
                </c:pt>
                <c:pt idx="258">
                  <c:v>8.802816100865619E-4</c:v>
                </c:pt>
                <c:pt idx="259">
                  <c:v>8.8471904277812204E-4</c:v>
                </c:pt>
                <c:pt idx="260">
                  <c:v>8.9580996572925287E-4</c:v>
                </c:pt>
                <c:pt idx="261">
                  <c:v>8.9772237240769701E-4</c:v>
                </c:pt>
                <c:pt idx="262">
                  <c:v>9.0556678986992252E-4</c:v>
                </c:pt>
                <c:pt idx="263">
                  <c:v>9.0258783960486041E-4</c:v>
                </c:pt>
                <c:pt idx="264">
                  <c:v>9.0160492086279625E-4</c:v>
                </c:pt>
                <c:pt idx="265">
                  <c:v>9.1583817659361721E-4</c:v>
                </c:pt>
                <c:pt idx="266">
                  <c:v>9.4903577325658407E-4</c:v>
                </c:pt>
                <c:pt idx="267">
                  <c:v>9.465621582682856E-4</c:v>
                </c:pt>
                <c:pt idx="268">
                  <c:v>9.7414930680142747E-4</c:v>
                </c:pt>
                <c:pt idx="269">
                  <c:v>1.0075602102695316E-3</c:v>
                </c:pt>
                <c:pt idx="270">
                  <c:v>1.0159369941474261E-3</c:v>
                </c:pt>
                <c:pt idx="271">
                  <c:v>1.0300445401414244E-3</c:v>
                </c:pt>
                <c:pt idx="272">
                  <c:v>1.0612614139627414E-3</c:v>
                </c:pt>
                <c:pt idx="273">
                  <c:v>1.0719690150481481E-3</c:v>
                </c:pt>
                <c:pt idx="274">
                  <c:v>1.0550696280019127E-3</c:v>
                </c:pt>
                <c:pt idx="275">
                  <c:v>1.0125474994518602E-3</c:v>
                </c:pt>
                <c:pt idx="276">
                  <c:v>1.041248551112839E-3</c:v>
                </c:pt>
                <c:pt idx="277">
                  <c:v>1.0591787189914519E-3</c:v>
                </c:pt>
                <c:pt idx="278">
                  <c:v>1.0855105853445437E-3</c:v>
                </c:pt>
                <c:pt idx="279">
                  <c:v>1.1023695228716433E-3</c:v>
                </c:pt>
                <c:pt idx="280">
                  <c:v>1.1232278483317749E-3</c:v>
                </c:pt>
                <c:pt idx="281">
                  <c:v>1.1490671099255998E-3</c:v>
                </c:pt>
                <c:pt idx="282">
                  <c:v>1.1755573827657924E-3</c:v>
                </c:pt>
                <c:pt idx="283">
                  <c:v>1.2010258457967017E-3</c:v>
                </c:pt>
                <c:pt idx="284">
                  <c:v>1.2167396188767772E-3</c:v>
                </c:pt>
                <c:pt idx="285">
                  <c:v>1.2499528627744273E-3</c:v>
                </c:pt>
                <c:pt idx="286">
                  <c:v>1.2925200851526392E-3</c:v>
                </c:pt>
                <c:pt idx="287">
                  <c:v>1.3264009218318096E-3</c:v>
                </c:pt>
                <c:pt idx="288">
                  <c:v>1.3621673518319488E-3</c:v>
                </c:pt>
                <c:pt idx="289">
                  <c:v>1.3887010409433093E-3</c:v>
                </c:pt>
                <c:pt idx="290">
                  <c:v>1.4130338496073562E-3</c:v>
                </c:pt>
                <c:pt idx="291">
                  <c:v>1.4343487972576848E-3</c:v>
                </c:pt>
                <c:pt idx="292">
                  <c:v>1.4369061749034324E-3</c:v>
                </c:pt>
                <c:pt idx="293">
                  <c:v>1.3887010409433093E-3</c:v>
                </c:pt>
                <c:pt idx="294">
                  <c:v>1.3503883471525301E-3</c:v>
                </c:pt>
                <c:pt idx="295">
                  <c:v>1.3814848600766769E-3</c:v>
                </c:pt>
                <c:pt idx="296">
                  <c:v>1.4083195112522325E-3</c:v>
                </c:pt>
                <c:pt idx="297">
                  <c:v>1.43519890507267E-3</c:v>
                </c:pt>
                <c:pt idx="298">
                  <c:v>1.4536119331722305E-3</c:v>
                </c:pt>
                <c:pt idx="299">
                  <c:v>1.4760741166532489E-3</c:v>
                </c:pt>
                <c:pt idx="300">
                  <c:v>1.499202441812865E-3</c:v>
                </c:pt>
                <c:pt idx="301">
                  <c:v>1.5297958204460928E-3</c:v>
                </c:pt>
                <c:pt idx="302">
                  <c:v>1.5462337512460159E-3</c:v>
                </c:pt>
                <c:pt idx="303">
                  <c:v>1.5738231569611377E-3</c:v>
                </c:pt>
                <c:pt idx="304">
                  <c:v>1.5777667356597813E-3</c:v>
                </c:pt>
                <c:pt idx="305">
                  <c:v>1.5647964825484116E-3</c:v>
                </c:pt>
                <c:pt idx="306">
                  <c:v>1.5584938500605291E-3</c:v>
                </c:pt>
                <c:pt idx="307">
                  <c:v>1.5523075318815414E-3</c:v>
                </c:pt>
                <c:pt idx="308">
                  <c:v>1.5450321796427334E-3</c:v>
                </c:pt>
                <c:pt idx="309">
                  <c:v>1.3901654653957988E-3</c:v>
                </c:pt>
                <c:pt idx="310">
                  <c:v>1.0998860132863497E-3</c:v>
                </c:pt>
                <c:pt idx="311">
                  <c:v>1.1583208827842446E-3</c:v>
                </c:pt>
                <c:pt idx="312">
                  <c:v>1.2301110777008129E-3</c:v>
                </c:pt>
                <c:pt idx="313">
                  <c:v>1.2463945474148657E-3</c:v>
                </c:pt>
                <c:pt idx="314">
                  <c:v>1.3176848288968834E-3</c:v>
                </c:pt>
                <c:pt idx="315">
                  <c:v>1.3415459295940343E-3</c:v>
                </c:pt>
                <c:pt idx="316">
                  <c:v>1.3975969820535078E-3</c:v>
                </c:pt>
                <c:pt idx="317">
                  <c:v>1.4500196327960028E-3</c:v>
                </c:pt>
                <c:pt idx="318">
                  <c:v>1.4829377007510309E-3</c:v>
                </c:pt>
                <c:pt idx="319">
                  <c:v>1.5087258530844081E-3</c:v>
                </c:pt>
                <c:pt idx="320">
                  <c:v>1.5286524168719453E-3</c:v>
                </c:pt>
                <c:pt idx="321">
                  <c:v>1.5367408496081379E-3</c:v>
                </c:pt>
                <c:pt idx="322">
                  <c:v>1.5414533271808628E-3</c:v>
                </c:pt>
                <c:pt idx="323">
                  <c:v>1.5390887030934525E-3</c:v>
                </c:pt>
                <c:pt idx="324">
                  <c:v>1.5572474047305604E-3</c:v>
                </c:pt>
                <c:pt idx="325">
                  <c:v>1.5898796234070204E-3</c:v>
                </c:pt>
                <c:pt idx="326">
                  <c:v>1.6067272038938112E-3</c:v>
                </c:pt>
                <c:pt idx="327">
                  <c:v>1.58851230241123E-3</c:v>
                </c:pt>
                <c:pt idx="328">
                  <c:v>1.4394848903361373E-3</c:v>
                </c:pt>
                <c:pt idx="329">
                  <c:v>1.4420852634266916E-3</c:v>
                </c:pt>
                <c:pt idx="330">
                  <c:v>1.4609226695691264E-3</c:v>
                </c:pt>
                <c:pt idx="331">
                  <c:v>1.4403492589654824E-3</c:v>
                </c:pt>
                <c:pt idx="332">
                  <c:v>1.3960958768426391E-3</c:v>
                </c:pt>
                <c:pt idx="333">
                  <c:v>1.3581879616610334E-3</c:v>
                </c:pt>
                <c:pt idx="334">
                  <c:v>1.3641775102398155E-3</c:v>
                </c:pt>
                <c:pt idx="335">
                  <c:v>1.3709791523144517E-3</c:v>
                </c:pt>
                <c:pt idx="336">
                  <c:v>1.3779413844343818E-3</c:v>
                </c:pt>
                <c:pt idx="337">
                  <c:v>1.3850711022126356E-3</c:v>
                </c:pt>
                <c:pt idx="338">
                  <c:v>1.3923756357745963E-3</c:v>
                </c:pt>
                <c:pt idx="339">
                  <c:v>1.3998627862028688E-3</c:v>
                </c:pt>
                <c:pt idx="340">
                  <c:v>1.4075408658297745E-3</c:v>
                </c:pt>
                <c:pt idx="341">
                  <c:v>1.4154187428705978E-3</c:v>
                </c:pt>
                <c:pt idx="342">
                  <c:v>1.4235058909654894E-3</c:v>
                </c:pt>
                <c:pt idx="343">
                  <c:v>1.4318124442859327E-3</c:v>
                </c:pt>
                <c:pt idx="344">
                  <c:v>1.4403492589654824E-3</c:v>
                </c:pt>
                <c:pt idx="345">
                  <c:v>1.4491279817374471E-3</c:v>
                </c:pt>
                <c:pt idx="346">
                  <c:v>1.4581611268082279E-3</c:v>
                </c:pt>
                <c:pt idx="347">
                  <c:v>1.4674621621692835E-3</c:v>
                </c:pt>
                <c:pt idx="348">
                  <c:v>1.4770456067592387E-3</c:v>
                </c:pt>
                <c:pt idx="349">
                  <c:v>1.4869271401383925E-3</c:v>
                </c:pt>
                <c:pt idx="350">
                  <c:v>1.4971237266405266E-3</c:v>
                </c:pt>
                <c:pt idx="351">
                  <c:v>1.5076537563338559E-3</c:v>
                </c:pt>
                <c:pt idx="352">
                  <c:v>1.5185372055699002E-3</c:v>
                </c:pt>
                <c:pt idx="353">
                  <c:v>1.5297958204460928E-3</c:v>
                </c:pt>
                <c:pt idx="354">
                  <c:v>1.5355731457147536E-3</c:v>
                </c:pt>
                <c:pt idx="355">
                  <c:v>1.5414533271808628E-3</c:v>
                </c:pt>
                <c:pt idx="356">
                  <c:v>1.5474396797198148E-3</c:v>
                </c:pt>
                <c:pt idx="357">
                  <c:v>1.5535356742321759E-3</c:v>
                </c:pt>
                <c:pt idx="358">
                  <c:v>1.5597449473705213E-3</c:v>
                </c:pt>
                <c:pt idx="359">
                  <c:v>1.5660713120256068E-3</c:v>
                </c:pt>
                <c:pt idx="360">
                  <c:v>1.5725187686434796E-3</c:v>
                </c:pt>
                <c:pt idx="361">
                  <c:v>1.5790915174530315E-3</c:v>
                </c:pt>
                <c:pt idx="362">
                  <c:v>1.5857939716924911E-3</c:v>
                </c:pt>
                <c:pt idx="363">
                  <c:v>1.5926307719334564E-3</c:v>
                </c:pt>
                <c:pt idx="364">
                  <c:v>1.5996068016125558E-3</c:v>
                </c:pt>
                <c:pt idx="365">
                  <c:v>1.6067272038938112E-3</c:v>
                </c:pt>
              </c:numCache>
            </c:numRef>
          </c:yVal>
          <c:smooth val="0"/>
          <c:extLst>
            <c:ext xmlns:c16="http://schemas.microsoft.com/office/drawing/2014/chart" uri="{C3380CC4-5D6E-409C-BE32-E72D297353CC}">
              <c16:uniqueId val="{00000000-359D-471B-A68B-0C240F7AB6F9}"/>
            </c:ext>
          </c:extLst>
        </c:ser>
        <c:ser>
          <c:idx val="1"/>
          <c:order val="1"/>
          <c:tx>
            <c:v>Colloidal/Particulate</c:v>
          </c:tx>
          <c:spPr>
            <a:ln w="22225" cap="rnd">
              <a:solidFill>
                <a:schemeClr val="accent2">
                  <a:lumMod val="75000"/>
                </a:schemeClr>
              </a:solidFill>
              <a:prstDash val="sysDash"/>
              <a:round/>
            </a:ln>
            <a:effectLst/>
          </c:spPr>
          <c:marker>
            <c:symbol val="none"/>
          </c:marker>
          <c:xVal>
            <c:numRef>
              <c:f>'Durango_Pb 2016'!$C$8:$C$373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'Durango_Pb 2016'!$I$8:$I$373</c:f>
              <c:numCache>
                <c:formatCode>0.000</c:formatCode>
                <c:ptCount val="366"/>
                <c:pt idx="0">
                  <c:v>-2.9357482022892289E-3</c:v>
                </c:pt>
                <c:pt idx="1">
                  <c:v>-2.9284615654674995E-3</c:v>
                </c:pt>
                <c:pt idx="2">
                  <c:v>-2.9064662129383023E-3</c:v>
                </c:pt>
                <c:pt idx="3">
                  <c:v>-2.911179278407422E-3</c:v>
                </c:pt>
                <c:pt idx="4">
                  <c:v>-2.7886680223745408E-3</c:v>
                </c:pt>
                <c:pt idx="5">
                  <c:v>8.7540698330432209E-4</c:v>
                </c:pt>
                <c:pt idx="6">
                  <c:v>1.2215002223070204E-3</c:v>
                </c:pt>
                <c:pt idx="7">
                  <c:v>-3.2876900647285656E-4</c:v>
                </c:pt>
                <c:pt idx="8">
                  <c:v>-9.9635439235321033E-4</c:v>
                </c:pt>
                <c:pt idx="9">
                  <c:v>-1.019286665299407E-3</c:v>
                </c:pt>
                <c:pt idx="10">
                  <c:v>-1.2446119157956959E-3</c:v>
                </c:pt>
                <c:pt idx="11">
                  <c:v>-1.4620544852937678E-3</c:v>
                </c:pt>
                <c:pt idx="12">
                  <c:v>-1.6706508579868717E-3</c:v>
                </c:pt>
                <c:pt idx="13">
                  <c:v>-1.9457257325227462E-3</c:v>
                </c:pt>
                <c:pt idx="14">
                  <c:v>-2.1106757383278218E-3</c:v>
                </c:pt>
                <c:pt idx="15">
                  <c:v>-2.2484803665391018E-3</c:v>
                </c:pt>
                <c:pt idx="16">
                  <c:v>-2.3140000250017334E-3</c:v>
                </c:pt>
                <c:pt idx="17">
                  <c:v>-1.8885868404822925E-3</c:v>
                </c:pt>
                <c:pt idx="18">
                  <c:v>-1.3017962744629741E-4</c:v>
                </c:pt>
                <c:pt idx="19">
                  <c:v>4.9937133130843747E-3</c:v>
                </c:pt>
                <c:pt idx="20">
                  <c:v>5.0500253728718303E-3</c:v>
                </c:pt>
                <c:pt idx="21">
                  <c:v>3.9811923871253263E-3</c:v>
                </c:pt>
                <c:pt idx="22">
                  <c:v>3.812837041187761E-3</c:v>
                </c:pt>
                <c:pt idx="23">
                  <c:v>3.2531318894317984E-3</c:v>
                </c:pt>
                <c:pt idx="24">
                  <c:v>2.4751791996138472E-3</c:v>
                </c:pt>
                <c:pt idx="25">
                  <c:v>2.0349069360295624E-3</c:v>
                </c:pt>
                <c:pt idx="26">
                  <c:v>1.5446588883334111E-3</c:v>
                </c:pt>
                <c:pt idx="27">
                  <c:v>7.9620244073611013E-4</c:v>
                </c:pt>
                <c:pt idx="28">
                  <c:v>1.9867109501262026E-4</c:v>
                </c:pt>
                <c:pt idx="29">
                  <c:v>9.6728623206449038E-5</c:v>
                </c:pt>
                <c:pt idx="30">
                  <c:v>-2.794120170853398E-4</c:v>
                </c:pt>
                <c:pt idx="31">
                  <c:v>-7.6334283254167468E-4</c:v>
                </c:pt>
                <c:pt idx="32">
                  <c:v>-1.0876590782899209E-3</c:v>
                </c:pt>
                <c:pt idx="33">
                  <c:v>-1.2887602272425858E-3</c:v>
                </c:pt>
                <c:pt idx="34">
                  <c:v>-9.2714438248572839E-4</c:v>
                </c:pt>
                <c:pt idx="35">
                  <c:v>-1.1778011369192598E-3</c:v>
                </c:pt>
                <c:pt idx="36">
                  <c:v>-1.4192411565591978E-3</c:v>
                </c:pt>
                <c:pt idx="37">
                  <c:v>-1.6296895600722838E-3</c:v>
                </c:pt>
                <c:pt idx="38">
                  <c:v>-1.8693130693310522E-3</c:v>
                </c:pt>
                <c:pt idx="39">
                  <c:v>-1.9077477676892329E-3</c:v>
                </c:pt>
                <c:pt idx="40">
                  <c:v>-1.8304322510884485E-3</c:v>
                </c:pt>
                <c:pt idx="41">
                  <c:v>-1.7112152494436483E-3</c:v>
                </c:pt>
                <c:pt idx="42">
                  <c:v>-1.9832360743180233E-3</c:v>
                </c:pt>
                <c:pt idx="43">
                  <c:v>-2.0386002704557982E-3</c:v>
                </c:pt>
                <c:pt idx="44">
                  <c:v>-1.964540047906832E-3</c:v>
                </c:pt>
                <c:pt idx="45">
                  <c:v>-2.1283732684055645E-3</c:v>
                </c:pt>
                <c:pt idx="46">
                  <c:v>-1.5883404801336487E-3</c:v>
                </c:pt>
                <c:pt idx="47">
                  <c:v>-1.7112152494436483E-3</c:v>
                </c:pt>
                <c:pt idx="48">
                  <c:v>-2.0748920231634937E-3</c:v>
                </c:pt>
                <c:pt idx="49">
                  <c:v>-2.1106757383278218E-3</c:v>
                </c:pt>
                <c:pt idx="50">
                  <c:v>-2.1106757383278218E-3</c:v>
                </c:pt>
                <c:pt idx="51">
                  <c:v>-2.145939172374961E-3</c:v>
                </c:pt>
                <c:pt idx="52">
                  <c:v>-2.4077338869396836E-3</c:v>
                </c:pt>
                <c:pt idx="53">
                  <c:v>-2.3615682696378204E-3</c:v>
                </c:pt>
                <c:pt idx="54">
                  <c:v>-2.3615682696378204E-3</c:v>
                </c:pt>
                <c:pt idx="55">
                  <c:v>-2.4077338869396836E-3</c:v>
                </c:pt>
                <c:pt idx="56">
                  <c:v>-2.4077338869396836E-3</c:v>
                </c:pt>
                <c:pt idx="57">
                  <c:v>-2.4814164136919004E-3</c:v>
                </c:pt>
                <c:pt idx="58">
                  <c:v>-2.5097006812307698E-3</c:v>
                </c:pt>
                <c:pt idx="59">
                  <c:v>-2.5902528767157429E-3</c:v>
                </c:pt>
                <c:pt idx="60">
                  <c:v>-2.6279965365250679E-3</c:v>
                </c:pt>
                <c:pt idx="61">
                  <c:v>-2.8062444046593193E-3</c:v>
                </c:pt>
                <c:pt idx="62">
                  <c:v>-2.8901477148011723E-3</c:v>
                </c:pt>
                <c:pt idx="63">
                  <c:v>-2.8529794340657055E-3</c:v>
                </c:pt>
                <c:pt idx="64">
                  <c:v>-2.7886680223745408E-3</c:v>
                </c:pt>
                <c:pt idx="65">
                  <c:v>-2.7090430954183065E-3</c:v>
                </c:pt>
                <c:pt idx="66">
                  <c:v>-2.7405975103794167E-3</c:v>
                </c:pt>
                <c:pt idx="67">
                  <c:v>-2.8728077135763141E-3</c:v>
                </c:pt>
                <c:pt idx="68">
                  <c:v>-2.8529794340657055E-3</c:v>
                </c:pt>
                <c:pt idx="69">
                  <c:v>-2.8146661615930657E-3</c:v>
                </c:pt>
                <c:pt idx="70">
                  <c:v>-2.8228393251397976E-3</c:v>
                </c:pt>
                <c:pt idx="71">
                  <c:v>-2.8307606039614241E-3</c:v>
                </c:pt>
                <c:pt idx="72">
                  <c:v>-2.8228393251397976E-3</c:v>
                </c:pt>
                <c:pt idx="73">
                  <c:v>-2.8529794340657055E-3</c:v>
                </c:pt>
                <c:pt idx="74">
                  <c:v>-2.8953571842129378E-3</c:v>
                </c:pt>
                <c:pt idx="75">
                  <c:v>-2.8953571842129378E-3</c:v>
                </c:pt>
                <c:pt idx="76">
                  <c:v>-2.9284615654674995E-3</c:v>
                </c:pt>
                <c:pt idx="77">
                  <c:v>-2.9064662129383023E-3</c:v>
                </c:pt>
                <c:pt idx="78">
                  <c:v>-2.8832144057001907E-3</c:v>
                </c:pt>
                <c:pt idx="79">
                  <c:v>-2.8609680334950593E-3</c:v>
                </c:pt>
                <c:pt idx="80">
                  <c:v>-2.9261866244135459E-3</c:v>
                </c:pt>
                <c:pt idx="81">
                  <c:v>-2.9048968871931424E-3</c:v>
                </c:pt>
                <c:pt idx="82">
                  <c:v>-2.9002749038375131E-3</c:v>
                </c:pt>
                <c:pt idx="83">
                  <c:v>-2.9324951869429405E-3</c:v>
                </c:pt>
                <c:pt idx="84">
                  <c:v>-2.9361309818163039E-3</c:v>
                </c:pt>
                <c:pt idx="85">
                  <c:v>-2.8832144057001907E-3</c:v>
                </c:pt>
                <c:pt idx="86">
                  <c:v>-2.911179278407422E-3</c:v>
                </c:pt>
                <c:pt idx="87">
                  <c:v>-2.8832144057001907E-3</c:v>
                </c:pt>
                <c:pt idx="88">
                  <c:v>-2.8832144057001907E-3</c:v>
                </c:pt>
                <c:pt idx="89">
                  <c:v>-2.8609680334950593E-3</c:v>
                </c:pt>
                <c:pt idx="90">
                  <c:v>-2.8437423116891292E-3</c:v>
                </c:pt>
                <c:pt idx="91">
                  <c:v>-2.9064662129383023E-3</c:v>
                </c:pt>
                <c:pt idx="92">
                  <c:v>-2.911179278407422E-3</c:v>
                </c:pt>
                <c:pt idx="93">
                  <c:v>-2.9013197219528719E-3</c:v>
                </c:pt>
                <c:pt idx="94">
                  <c:v>-2.9154652698360484E-3</c:v>
                </c:pt>
                <c:pt idx="95">
                  <c:v>-2.8957333366999016E-3</c:v>
                </c:pt>
                <c:pt idx="96">
                  <c:v>-2.9258226102924501E-3</c:v>
                </c:pt>
                <c:pt idx="97">
                  <c:v>-2.9340192169175494E-3</c:v>
                </c:pt>
                <c:pt idx="98">
                  <c:v>-2.9340192169175494E-3</c:v>
                </c:pt>
                <c:pt idx="99">
                  <c:v>-2.9340192169175494E-3</c:v>
                </c:pt>
                <c:pt idx="100">
                  <c:v>-2.8762683113426613E-3</c:v>
                </c:pt>
                <c:pt idx="101">
                  <c:v>-2.8141626693659327E-3</c:v>
                </c:pt>
                <c:pt idx="102">
                  <c:v>-2.628960964648569E-3</c:v>
                </c:pt>
                <c:pt idx="103">
                  <c:v>-2.7118028530106753E-3</c:v>
                </c:pt>
                <c:pt idx="104">
                  <c:v>-2.8525995207786536E-3</c:v>
                </c:pt>
                <c:pt idx="105">
                  <c:v>-2.8525995207786536E-3</c:v>
                </c:pt>
                <c:pt idx="106">
                  <c:v>-2.8141626693659327E-3</c:v>
                </c:pt>
                <c:pt idx="107">
                  <c:v>-2.8245316156338685E-3</c:v>
                </c:pt>
                <c:pt idx="108">
                  <c:v>-2.7543589829836512E-3</c:v>
                </c:pt>
                <c:pt idx="109">
                  <c:v>-2.7799054964135206E-3</c:v>
                </c:pt>
                <c:pt idx="110">
                  <c:v>-2.8609680334950593E-3</c:v>
                </c:pt>
                <c:pt idx="111">
                  <c:v>-2.911179278407422E-3</c:v>
                </c:pt>
                <c:pt idx="112">
                  <c:v>-2.8525995207786536E-3</c:v>
                </c:pt>
                <c:pt idx="113">
                  <c:v>-2.7118028530106753E-3</c:v>
                </c:pt>
                <c:pt idx="114">
                  <c:v>-2.8437423116891292E-3</c:v>
                </c:pt>
                <c:pt idx="115">
                  <c:v>-2.8343888951810059E-3</c:v>
                </c:pt>
                <c:pt idx="116">
                  <c:v>-2.80327410104661E-3</c:v>
                </c:pt>
                <c:pt idx="117">
                  <c:v>-2.8343888951810059E-3</c:v>
                </c:pt>
                <c:pt idx="118">
                  <c:v>-2.7918578000021843E-3</c:v>
                </c:pt>
                <c:pt idx="119">
                  <c:v>-2.8525995207786536E-3</c:v>
                </c:pt>
                <c:pt idx="120">
                  <c:v>-2.8437423116891292E-3</c:v>
                </c:pt>
                <c:pt idx="121">
                  <c:v>-2.8688552196959316E-3</c:v>
                </c:pt>
                <c:pt idx="122">
                  <c:v>-2.919330424057176E-3</c:v>
                </c:pt>
                <c:pt idx="123">
                  <c:v>-2.9358140728167892E-3</c:v>
                </c:pt>
                <c:pt idx="124">
                  <c:v>-2.8245316156338685E-3</c:v>
                </c:pt>
                <c:pt idx="125">
                  <c:v>-2.7674087573994199E-3</c:v>
                </c:pt>
                <c:pt idx="126">
                  <c:v>-2.6105171417782624E-3</c:v>
                </c:pt>
                <c:pt idx="127">
                  <c:v>-2.7265650675145359E-3</c:v>
                </c:pt>
                <c:pt idx="128">
                  <c:v>-2.7265650675145359E-3</c:v>
                </c:pt>
                <c:pt idx="129">
                  <c:v>-2.9154652698360484E-3</c:v>
                </c:pt>
                <c:pt idx="130">
                  <c:v>-2.9358140728167892E-3</c:v>
                </c:pt>
                <c:pt idx="131">
                  <c:v>-2.9350113529937605E-3</c:v>
                </c:pt>
                <c:pt idx="132">
                  <c:v>-2.9350113529937605E-3</c:v>
                </c:pt>
                <c:pt idx="133">
                  <c:v>-2.9048968871931424E-3</c:v>
                </c:pt>
                <c:pt idx="134">
                  <c:v>-2.8846504176344157E-3</c:v>
                </c:pt>
                <c:pt idx="135">
                  <c:v>-2.7302995821171516E-3</c:v>
                </c:pt>
                <c:pt idx="136">
                  <c:v>-2.4077338869396836E-3</c:v>
                </c:pt>
                <c:pt idx="137">
                  <c:v>-2.2978409902117691E-3</c:v>
                </c:pt>
                <c:pt idx="138">
                  <c:v>-2.3771151971204441E-3</c:v>
                </c:pt>
                <c:pt idx="139">
                  <c:v>-2.2317381898655786E-3</c:v>
                </c:pt>
                <c:pt idx="140">
                  <c:v>-2.1978312035803305E-3</c:v>
                </c:pt>
                <c:pt idx="141">
                  <c:v>-2.180669753675174E-3</c:v>
                </c:pt>
                <c:pt idx="142">
                  <c:v>-2.2317381898655786E-3</c:v>
                </c:pt>
                <c:pt idx="143">
                  <c:v>-2.0748920231634937E-3</c:v>
                </c:pt>
                <c:pt idx="144">
                  <c:v>-1.5256091812682893E-3</c:v>
                </c:pt>
                <c:pt idx="145">
                  <c:v>-1.2667258962065497E-3</c:v>
                </c:pt>
                <c:pt idx="146">
                  <c:v>-1.6090629313702254E-3</c:v>
                </c:pt>
                <c:pt idx="147">
                  <c:v>-1.6502192467534871E-3</c:v>
                </c:pt>
                <c:pt idx="148">
                  <c:v>-1.6909832461964036E-3</c:v>
                </c:pt>
                <c:pt idx="149">
                  <c:v>-1.5466125195311708E-3</c:v>
                </c:pt>
                <c:pt idx="150">
                  <c:v>-1.5675233121143217E-3</c:v>
                </c:pt>
                <c:pt idx="151">
                  <c:v>-1.2446119157956959E-3</c:v>
                </c:pt>
                <c:pt idx="152">
                  <c:v>-2.050094015393078E-4</c:v>
                </c:pt>
                <c:pt idx="153">
                  <c:v>-2.5465953021838739E-4</c:v>
                </c:pt>
                <c:pt idx="154">
                  <c:v>7.1726664119467487E-4</c:v>
                </c:pt>
                <c:pt idx="155">
                  <c:v>1.3019803605643088E-3</c:v>
                </c:pt>
                <c:pt idx="156">
                  <c:v>1.0878597584889904E-3</c:v>
                </c:pt>
                <c:pt idx="157">
                  <c:v>9.5487052420653584E-4</c:v>
                </c:pt>
                <c:pt idx="158">
                  <c:v>1.1679684949569558E-3</c:v>
                </c:pt>
                <c:pt idx="159">
                  <c:v>6.9101615600034028E-4</c:v>
                </c:pt>
                <c:pt idx="160">
                  <c:v>9.6728623206449038E-5</c:v>
                </c:pt>
                <c:pt idx="161">
                  <c:v>-3.2876900647285656E-4</c:v>
                </c:pt>
                <c:pt idx="162">
                  <c:v>-8.0063046504735835E-5</c:v>
                </c:pt>
                <c:pt idx="163">
                  <c:v>3.5275664442060983E-4</c:v>
                </c:pt>
                <c:pt idx="164">
                  <c:v>2.7554290676415349E-4</c:v>
                </c:pt>
                <c:pt idx="165">
                  <c:v>3.0124342603241039E-4</c:v>
                </c:pt>
                <c:pt idx="166">
                  <c:v>9.814142840492146E-4</c:v>
                </c:pt>
                <c:pt idx="167">
                  <c:v>4.0441650534026041E-4</c:v>
                </c:pt>
                <c:pt idx="168">
                  <c:v>7.1344950289903286E-5</c:v>
                </c:pt>
                <c:pt idx="169">
                  <c:v>4.6003021663826305E-5</c:v>
                </c:pt>
                <c:pt idx="170">
                  <c:v>-1.0514398798536218E-4</c:v>
                </c:pt>
                <c:pt idx="171">
                  <c:v>-8.0063046504735835E-5</c:v>
                </c:pt>
                <c:pt idx="172">
                  <c:v>3.2698148625961987E-4</c:v>
                </c:pt>
                <c:pt idx="173">
                  <c:v>1.1412400821266544E-3</c:v>
                </c:pt>
                <c:pt idx="174">
                  <c:v>1.571731491822187E-3</c:v>
                </c:pt>
                <c:pt idx="175">
                  <c:v>6.3860962964698564E-4</c:v>
                </c:pt>
                <c:pt idx="176">
                  <c:v>4.0441650534026041E-4</c:v>
                </c:pt>
                <c:pt idx="177">
                  <c:v>9.6728623206449038E-5</c:v>
                </c:pt>
                <c:pt idx="178">
                  <c:v>-6.2051831358847509E-4</c:v>
                </c:pt>
                <c:pt idx="179">
                  <c:v>-6.9219957430480261E-4</c:v>
                </c:pt>
                <c:pt idx="180">
                  <c:v>-9.9635439235321033E-4</c:v>
                </c:pt>
                <c:pt idx="181">
                  <c:v>-1.1553775645279651E-3</c:v>
                </c:pt>
                <c:pt idx="182">
                  <c:v>-1.6296895600722838E-3</c:v>
                </c:pt>
                <c:pt idx="183">
                  <c:v>-1.7513733801825249E-3</c:v>
                </c:pt>
                <c:pt idx="184">
                  <c:v>-1.8885868404822925E-3</c:v>
                </c:pt>
                <c:pt idx="185">
                  <c:v>-1.7513733801825249E-3</c:v>
                </c:pt>
                <c:pt idx="186">
                  <c:v>-7.6334283254167468E-4</c:v>
                </c:pt>
                <c:pt idx="187">
                  <c:v>1.3826721893751281E-3</c:v>
                </c:pt>
                <c:pt idx="188">
                  <c:v>3.1973154632857492E-3</c:v>
                </c:pt>
                <c:pt idx="189">
                  <c:v>5.8100938497893384E-3</c:v>
                </c:pt>
                <c:pt idx="190">
                  <c:v>1.0797604396594523E-2</c:v>
                </c:pt>
                <c:pt idx="191">
                  <c:v>1.2832955920635131E-2</c:v>
                </c:pt>
                <c:pt idx="192">
                  <c:v>1.2700576863251573E-2</c:v>
                </c:pt>
                <c:pt idx="193">
                  <c:v>1.1794633979842511E-2</c:v>
                </c:pt>
                <c:pt idx="194">
                  <c:v>1.1418721766200651E-2</c:v>
                </c:pt>
                <c:pt idx="195">
                  <c:v>1.1230148561915704E-2</c:v>
                </c:pt>
                <c:pt idx="196">
                  <c:v>1.2885846071207158E-2</c:v>
                </c:pt>
                <c:pt idx="197">
                  <c:v>1.4740409220447864E-2</c:v>
                </c:pt>
                <c:pt idx="198">
                  <c:v>1.4222559317315892E-2</c:v>
                </c:pt>
                <c:pt idx="199">
                  <c:v>1.1176195675442729E-2</c:v>
                </c:pt>
                <c:pt idx="200">
                  <c:v>8.6882189364173856E-3</c:v>
                </c:pt>
                <c:pt idx="201">
                  <c:v>6.8213036245372838E-3</c:v>
                </c:pt>
                <c:pt idx="202">
                  <c:v>6.2599849015294862E-3</c:v>
                </c:pt>
                <c:pt idx="203">
                  <c:v>6.2318853149803399E-3</c:v>
                </c:pt>
                <c:pt idx="204">
                  <c:v>7.9110035165118331E-3</c:v>
                </c:pt>
                <c:pt idx="205">
                  <c:v>1.2142202701842658E-2</c:v>
                </c:pt>
                <c:pt idx="206">
                  <c:v>1.4300465978985794E-2</c:v>
                </c:pt>
                <c:pt idx="207">
                  <c:v>1.5993919485199098E-2</c:v>
                </c:pt>
                <c:pt idx="208">
                  <c:v>1.5510431989002954E-2</c:v>
                </c:pt>
                <c:pt idx="209">
                  <c:v>1.3097054349482024E-2</c:v>
                </c:pt>
                <c:pt idx="210">
                  <c:v>1.1499413481752013E-2</c:v>
                </c:pt>
                <c:pt idx="211">
                  <c:v>1.0851786853348505E-2</c:v>
                </c:pt>
                <c:pt idx="212">
                  <c:v>9.3778572850684305E-3</c:v>
                </c:pt>
                <c:pt idx="213">
                  <c:v>9.1576428524919595E-3</c:v>
                </c:pt>
                <c:pt idx="214">
                  <c:v>8.4389268872277767E-3</c:v>
                </c:pt>
                <c:pt idx="215">
                  <c:v>7.9110035165118331E-3</c:v>
                </c:pt>
                <c:pt idx="216">
                  <c:v>9.9810471375590681E-3</c:v>
                </c:pt>
                <c:pt idx="217">
                  <c:v>1.6398547843423733E-2</c:v>
                </c:pt>
                <c:pt idx="218">
                  <c:v>2.5318029666801051E-2</c:v>
                </c:pt>
                <c:pt idx="219">
                  <c:v>3.1221458880992065E-2</c:v>
                </c:pt>
                <c:pt idx="220">
                  <c:v>2.7701783640552119E-2</c:v>
                </c:pt>
                <c:pt idx="221">
                  <c:v>2.487506282877458E-2</c:v>
                </c:pt>
                <c:pt idx="222">
                  <c:v>2.5538387315685446E-2</c:v>
                </c:pt>
                <c:pt idx="223">
                  <c:v>2.6845063617237291E-2</c:v>
                </c:pt>
                <c:pt idx="224">
                  <c:v>2.5976874246369602E-2</c:v>
                </c:pt>
                <c:pt idx="225">
                  <c:v>2.7274839195591954E-2</c:v>
                </c:pt>
                <c:pt idx="226">
                  <c:v>3.2616916631032139E-2</c:v>
                </c:pt>
                <c:pt idx="227">
                  <c:v>4.0063485885870581E-2</c:v>
                </c:pt>
                <c:pt idx="228">
                  <c:v>4.6593915162015415E-2</c:v>
                </c:pt>
                <c:pt idx="229">
                  <c:v>3.9355814922887283E-2</c:v>
                </c:pt>
                <c:pt idx="230">
                  <c:v>3.4941463717804683E-2</c:v>
                </c:pt>
                <c:pt idx="231">
                  <c:v>3.2813838506672383E-2</c:v>
                </c:pt>
                <c:pt idx="232">
                  <c:v>3.3982987205064125E-2</c:v>
                </c:pt>
                <c:pt idx="233">
                  <c:v>3.9710601415353458E-2</c:v>
                </c:pt>
                <c:pt idx="234">
                  <c:v>4.9099020658446207E-2</c:v>
                </c:pt>
                <c:pt idx="235">
                  <c:v>5.3560690945383321E-2</c:v>
                </c:pt>
                <c:pt idx="236">
                  <c:v>5.0769034679201158E-2</c:v>
                </c:pt>
                <c:pt idx="237">
                  <c:v>4.7701361537539316E-2</c:v>
                </c:pt>
                <c:pt idx="238">
                  <c:v>4.7386802383574539E-2</c:v>
                </c:pt>
                <c:pt idx="239">
                  <c:v>3.8820019713116188E-2</c:v>
                </c:pt>
                <c:pt idx="240">
                  <c:v>3.3401044031894062E-2</c:v>
                </c:pt>
                <c:pt idx="241">
                  <c:v>3.3010164537998571E-2</c:v>
                </c:pt>
                <c:pt idx="242">
                  <c:v>3.4941463717804683E-2</c:v>
                </c:pt>
                <c:pt idx="243">
                  <c:v>3.9177701421985761E-2</c:v>
                </c:pt>
                <c:pt idx="244">
                  <c:v>4.7858092555359139E-2</c:v>
                </c:pt>
                <c:pt idx="245">
                  <c:v>5.3704519383424604E-2</c:v>
                </c:pt>
                <c:pt idx="246">
                  <c:v>6.2846773895658986E-2</c:v>
                </c:pt>
                <c:pt idx="247">
                  <c:v>6.2972734200855834E-2</c:v>
                </c:pt>
                <c:pt idx="248">
                  <c:v>7.3708984211269396E-2</c:v>
                </c:pt>
                <c:pt idx="249">
                  <c:v>7.9147371485775136E-2</c:v>
                </c:pt>
                <c:pt idx="250">
                  <c:v>7.0492833570855257E-2</c:v>
                </c:pt>
                <c:pt idx="251">
                  <c:v>7.4249553843614341E-2</c:v>
                </c:pt>
                <c:pt idx="252">
                  <c:v>6.7719696093036658E-2</c:v>
                </c:pt>
                <c:pt idx="253">
                  <c:v>7.1169921139808939E-2</c:v>
                </c:pt>
                <c:pt idx="254">
                  <c:v>7.0944921698310154E-2</c:v>
                </c:pt>
                <c:pt idx="255">
                  <c:v>6.7247011859987743E-2</c:v>
                </c:pt>
                <c:pt idx="256">
                  <c:v>6.2720589938490751E-2</c:v>
                </c:pt>
                <c:pt idx="257">
                  <c:v>5.2545374951324858E-2</c:v>
                </c:pt>
                <c:pt idx="258">
                  <c:v>5.0317629933515989E-2</c:v>
                </c:pt>
                <c:pt idx="259">
                  <c:v>4.9558566447367142E-2</c:v>
                </c:pt>
                <c:pt idx="260">
                  <c:v>4.7701361537539316E-2</c:v>
                </c:pt>
                <c:pt idx="261">
                  <c:v>4.7386802383574539E-2</c:v>
                </c:pt>
                <c:pt idx="262">
                  <c:v>4.61136546327722E-2</c:v>
                </c:pt>
                <c:pt idx="263">
                  <c:v>4.6593915162015415E-2</c:v>
                </c:pt>
                <c:pt idx="264">
                  <c:v>4.6753242019845237E-2</c:v>
                </c:pt>
                <c:pt idx="265">
                  <c:v>4.448746359030889E-2</c:v>
                </c:pt>
                <c:pt idx="266">
                  <c:v>3.9533447315339115E-2</c:v>
                </c:pt>
                <c:pt idx="267">
                  <c:v>3.9887280015652643E-2</c:v>
                </c:pt>
                <c:pt idx="268">
                  <c:v>3.6073316650063664E-2</c:v>
                </c:pt>
                <c:pt idx="269">
                  <c:v>3.1823194699252738E-2</c:v>
                </c:pt>
                <c:pt idx="270">
                  <c:v>3.0817173853938534E-2</c:v>
                </c:pt>
                <c:pt idx="271">
                  <c:v>2.9174307387647619E-2</c:v>
                </c:pt>
                <c:pt idx="272">
                  <c:v>2.5758000634346828E-2</c:v>
                </c:pt>
                <c:pt idx="273">
                  <c:v>2.4652444342342067E-2</c:v>
                </c:pt>
                <c:pt idx="274">
                  <c:v>2.6412420778697571E-2</c:v>
                </c:pt>
                <c:pt idx="275">
                  <c:v>3.1221458880992065E-2</c:v>
                </c:pt>
                <c:pt idx="276">
                  <c:v>2.7914205386076446E-2</c:v>
                </c:pt>
                <c:pt idx="277">
                  <c:v>2.5976874246369602E-2</c:v>
                </c:pt>
                <c:pt idx="278">
                  <c:v>2.3300548881303923E-2</c:v>
                </c:pt>
                <c:pt idx="279">
                  <c:v>2.1687284553721126E-2</c:v>
                </c:pt>
                <c:pt idx="280">
                  <c:v>1.9794104955566522E-2</c:v>
                </c:pt>
                <c:pt idx="281">
                  <c:v>1.7598677121784284E-2</c:v>
                </c:pt>
                <c:pt idx="282">
                  <c:v>1.5510431989002954E-2</c:v>
                </c:pt>
                <c:pt idx="283">
                  <c:v>1.3648779582294129E-2</c:v>
                </c:pt>
                <c:pt idx="284">
                  <c:v>1.2567978828379595E-2</c:v>
                </c:pt>
                <c:pt idx="285">
                  <c:v>1.0444634081059528E-2</c:v>
                </c:pt>
                <c:pt idx="286">
                  <c:v>8.022322461600534E-3</c:v>
                </c:pt>
                <c:pt idx="287">
                  <c:v>6.3161755044597589E-3</c:v>
                </c:pt>
                <c:pt idx="288">
                  <c:v>4.7121977733381726E-3</c:v>
                </c:pt>
                <c:pt idx="289">
                  <c:v>3.644663714234303E-3</c:v>
                </c:pt>
                <c:pt idx="290">
                  <c:v>2.7520764005755372E-3</c:v>
                </c:pt>
                <c:pt idx="291">
                  <c:v>2.0349069360295624E-3</c:v>
                </c:pt>
                <c:pt idx="292">
                  <c:v>1.952793270314751E-3</c:v>
                </c:pt>
                <c:pt idx="293">
                  <c:v>3.644663714234303E-3</c:v>
                </c:pt>
                <c:pt idx="294">
                  <c:v>5.2189665480331937E-3</c:v>
                </c:pt>
                <c:pt idx="295">
                  <c:v>3.9250554289784467E-3</c:v>
                </c:pt>
                <c:pt idx="296">
                  <c:v>2.9187517540932573E-3</c:v>
                </c:pt>
                <c:pt idx="297">
                  <c:v>2.007519080276382E-3</c:v>
                </c:pt>
                <c:pt idx="298">
                  <c:v>1.4365803548855582E-3</c:v>
                </c:pt>
                <c:pt idx="299">
                  <c:v>7.9620244073611013E-4</c:v>
                </c:pt>
                <c:pt idx="300">
                  <c:v>1.9867109501262026E-4</c:v>
                </c:pt>
                <c:pt idx="301">
                  <c:v>-4.9990323118145885E-4</c:v>
                </c:pt>
                <c:pt idx="302">
                  <c:v>-8.3392923026395782E-4</c:v>
                </c:pt>
                <c:pt idx="303">
                  <c:v>-1.3325862417271905E-3</c:v>
                </c:pt>
                <c:pt idx="304">
                  <c:v>-1.3977044781854631E-3</c:v>
                </c:pt>
                <c:pt idx="305">
                  <c:v>-1.1778011369192598E-3</c:v>
                </c:pt>
                <c:pt idx="306">
                  <c:v>-1.0649398233335827E-3</c:v>
                </c:pt>
                <c:pt idx="307">
                  <c:v>-9.5028246370351677E-4</c:v>
                </c:pt>
                <c:pt idx="308">
                  <c:v>-8.1046349500971115E-4</c:v>
                </c:pt>
                <c:pt idx="309">
                  <c:v>3.5886513195283742E-3</c:v>
                </c:pt>
                <c:pt idx="310">
                  <c:v>2.1920183269261845E-2</c:v>
                </c:pt>
                <c:pt idx="311">
                  <c:v>1.6851008668256701E-2</c:v>
                </c:pt>
                <c:pt idx="312">
                  <c:v>1.1687399551973149E-2</c:v>
                </c:pt>
                <c:pt idx="313">
                  <c:v>1.0662006815268549E-2</c:v>
                </c:pt>
                <c:pt idx="314">
                  <c:v>6.7371961325843055E-3</c:v>
                </c:pt>
                <c:pt idx="315">
                  <c:v>5.6131059074130685E-3</c:v>
                </c:pt>
                <c:pt idx="316">
                  <c:v>3.3089798968697626E-3</c:v>
                </c:pt>
                <c:pt idx="317">
                  <c:v>1.5446588883334111E-3</c:v>
                </c:pt>
                <c:pt idx="318">
                  <c:v>6.1245435943521609E-4</c:v>
                </c:pt>
                <c:pt idx="319">
                  <c:v>-2.9767350611914489E-5</c:v>
                </c:pt>
                <c:pt idx="320">
                  <c:v>-4.7561411197347137E-4</c:v>
                </c:pt>
                <c:pt idx="321">
                  <c:v>-6.4447070716597277E-4</c:v>
                </c:pt>
                <c:pt idx="322">
                  <c:v>-7.3968934210547066E-4</c:v>
                </c:pt>
                <c:pt idx="323">
                  <c:v>-6.9219957430480261E-4</c:v>
                </c:pt>
                <c:pt idx="324">
                  <c:v>-1.0421487457369094E-3</c:v>
                </c:pt>
                <c:pt idx="325">
                  <c:v>-1.5883404801336487E-3</c:v>
                </c:pt>
                <c:pt idx="326">
                  <c:v>-1.8304322510884485E-3</c:v>
                </c:pt>
                <c:pt idx="327">
                  <c:v>-1.5675233121143217E-3</c:v>
                </c:pt>
                <c:pt idx="328">
                  <c:v>1.8708328968687626E-3</c:v>
                </c:pt>
                <c:pt idx="329">
                  <c:v>1.7890323981817613E-3</c:v>
                </c:pt>
                <c:pt idx="330">
                  <c:v>1.2215002223070204E-3</c:v>
                </c:pt>
                <c:pt idx="331">
                  <c:v>1.8435479695892709E-3</c:v>
                </c:pt>
                <c:pt idx="332">
                  <c:v>3.3648582542168126E-3</c:v>
                </c:pt>
                <c:pt idx="333">
                  <c:v>4.8810959373588869E-3</c:v>
                </c:pt>
                <c:pt idx="334">
                  <c:v>4.6277668075504208E-3</c:v>
                </c:pt>
                <c:pt idx="335">
                  <c:v>4.3464586449858122E-3</c:v>
                </c:pt>
                <c:pt idx="336">
                  <c:v>4.065429731210185E-3</c:v>
                </c:pt>
                <c:pt idx="337">
                  <c:v>3.7847947545189553E-3</c:v>
                </c:pt>
                <c:pt idx="338">
                  <c:v>3.5046790457400057E-3</c:v>
                </c:pt>
                <c:pt idx="339">
                  <c:v>3.2252196508605613E-3</c:v>
                </c:pt>
                <c:pt idx="340">
                  <c:v>2.946566530035527E-3</c:v>
                </c:pt>
                <c:pt idx="341">
                  <c:v>2.6688839004123388E-3</c:v>
                </c:pt>
                <c:pt idx="342">
                  <c:v>2.3923517429923213E-3</c:v>
                </c:pt>
                <c:pt idx="343">
                  <c:v>2.1171674970558996E-3</c:v>
                </c:pt>
                <c:pt idx="344">
                  <c:v>1.8435479695892709E-3</c:v>
                </c:pt>
                <c:pt idx="345">
                  <c:v>1.571731491822187E-3</c:v>
                </c:pt>
                <c:pt idx="346">
                  <c:v>1.3019803605643088E-3</c:v>
                </c:pt>
                <c:pt idx="347">
                  <c:v>1.0345836087236326E-3</c:v>
                </c:pt>
                <c:pt idx="348">
                  <c:v>7.6986015745131309E-4</c:v>
                </c:pt>
                <c:pt idx="349">
                  <c:v>5.081624121134054E-4</c:v>
                </c:pt>
                <c:pt idx="350">
                  <c:v>2.4988037612724834E-4</c:v>
                </c:pt>
                <c:pt idx="351">
                  <c:v>-4.5536288529601787E-6</c:v>
                </c:pt>
                <c:pt idx="352">
                  <c:v>-2.5465953021838739E-4</c:v>
                </c:pt>
                <c:pt idx="353">
                  <c:v>-4.9990323118145885E-4</c:v>
                </c:pt>
                <c:pt idx="354">
                  <c:v>-6.2051831358847509E-4</c:v>
                </c:pt>
                <c:pt idx="355">
                  <c:v>-7.3968934210547066E-4</c:v>
                </c:pt>
                <c:pt idx="356">
                  <c:v>-8.573309299876597E-4</c:v>
                </c:pt>
                <c:pt idx="357">
                  <c:v>-9.7335272789297878E-4</c:v>
                </c:pt>
                <c:pt idx="358">
                  <c:v>-1.0876590782899209E-3</c:v>
                </c:pt>
                <c:pt idx="359">
                  <c:v>-1.2001486409687068E-3</c:v>
                </c:pt>
                <c:pt idx="360">
                  <c:v>-1.3107139867996331E-3</c:v>
                </c:pt>
                <c:pt idx="361">
                  <c:v>-1.4192411565591978E-3</c:v>
                </c:pt>
                <c:pt idx="362">
                  <c:v>-1.5256091812682893E-3</c:v>
                </c:pt>
                <c:pt idx="363">
                  <c:v>-1.6296895600722838E-3</c:v>
                </c:pt>
                <c:pt idx="364">
                  <c:v>-1.7313456912112779E-3</c:v>
                </c:pt>
                <c:pt idx="365">
                  <c:v>-1.8304322510884485E-3</c:v>
                </c:pt>
              </c:numCache>
            </c:numRef>
          </c:yVal>
          <c:smooth val="0"/>
          <c:extLst>
            <c:ext xmlns:c16="http://schemas.microsoft.com/office/drawing/2014/chart" uri="{C3380CC4-5D6E-409C-BE32-E72D297353CC}">
              <c16:uniqueId val="{00000001-359D-471B-A68B-0C240F7AB6F9}"/>
            </c:ext>
          </c:extLst>
        </c:ser>
        <c:dLbls>
          <c:showLegendKey val="0"/>
          <c:showVal val="0"/>
          <c:showCatName val="0"/>
          <c:showSerName val="0"/>
          <c:showPercent val="0"/>
          <c:showBubbleSize val="0"/>
        </c:dLbls>
        <c:axId val="331704344"/>
        <c:axId val="331706304"/>
      </c:scatterChart>
      <c:valAx>
        <c:axId val="331704344"/>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331706304"/>
        <c:crosses val="autoZero"/>
        <c:crossBetween val="midCat"/>
        <c:majorUnit val="30"/>
        <c:minorUnit val="7"/>
      </c:valAx>
      <c:valAx>
        <c:axId val="331706304"/>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300" b="1" i="0" u="none" strike="noStrike" kern="1200" baseline="0">
                    <a:solidFill>
                      <a:schemeClr val="tx1">
                        <a:lumMod val="65000"/>
                        <a:lumOff val="35000"/>
                      </a:schemeClr>
                    </a:solidFill>
                    <a:latin typeface="Gill Sans MT" panose="020B0502020104020203" pitchFamily="34" charset="0"/>
                    <a:ea typeface="+mn-ea"/>
                    <a:cs typeface="+mn-cs"/>
                  </a:defRPr>
                </a:pPr>
                <a:r>
                  <a:rPr lang="en-US" sz="1300"/>
                  <a:t>Concentration</a:t>
                </a:r>
                <a:r>
                  <a:rPr lang="en-US" sz="1300" baseline="0"/>
                  <a:t> </a:t>
                </a:r>
                <a:r>
                  <a:rPr lang="en-US" sz="1300"/>
                  <a:t>(mg/l)</a:t>
                </a:r>
              </a:p>
            </c:rich>
          </c:tx>
          <c:layout>
            <c:manualLayout>
              <c:xMode val="edge"/>
              <c:yMode val="edge"/>
              <c:x val="3.2558139534883727E-2"/>
              <c:y val="0.24637756292958643"/>
            </c:manualLayout>
          </c:layout>
          <c:overlay val="0"/>
          <c:spPr>
            <a:noFill/>
            <a:ln>
              <a:noFill/>
            </a:ln>
            <a:effectLst/>
          </c:spPr>
          <c:txPr>
            <a:bodyPr rot="-5400000" spcFirstLastPara="1" vertOverflow="ellipsis" vert="horz" wrap="square" anchor="ctr" anchorCtr="1"/>
            <a:lstStyle/>
            <a:p>
              <a:pPr>
                <a:defRPr sz="13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0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331704344"/>
        <c:crosses val="autoZero"/>
        <c:crossBetween val="midCat"/>
      </c:valAx>
      <c:spPr>
        <a:noFill/>
        <a:ln>
          <a:solidFill>
            <a:schemeClr val="tx1">
              <a:lumMod val="50000"/>
              <a:lumOff val="50000"/>
            </a:schemeClr>
          </a:solidFill>
        </a:ln>
        <a:effectLst/>
      </c:spPr>
    </c:plotArea>
    <c:legend>
      <c:legendPos val="b"/>
      <c:layout>
        <c:manualLayout>
          <c:xMode val="edge"/>
          <c:yMode val="edge"/>
          <c:x val="0.21231520478544835"/>
          <c:y val="8.4450848439629703E-2"/>
          <c:w val="0.71375938472807166"/>
          <c:h val="5.579220914217406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lumMod val="65000"/>
                    <a:lumOff val="35000"/>
                  </a:schemeClr>
                </a:solidFill>
                <a:latin typeface="Gill Sans MT" panose="020B0502020104020203" pitchFamily="34" charset="0"/>
                <a:ea typeface="+mn-ea"/>
                <a:cs typeface="+mn-cs"/>
              </a:defRPr>
            </a:pPr>
            <a:r>
              <a:rPr lang="en-US" sz="1300"/>
              <a:t>Cadmium Load at Durango 2016</a:t>
            </a:r>
          </a:p>
        </c:rich>
      </c:tx>
      <c:layout>
        <c:manualLayout>
          <c:xMode val="edge"/>
          <c:yMode val="edge"/>
          <c:x val="0.26159515774813857"/>
          <c:y val="3.5087514060742404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7578937007874015"/>
          <c:y val="0.13022212223472068"/>
          <c:w val="0.76607174103237097"/>
          <c:h val="0.66026966629171358"/>
        </c:manualLayout>
      </c:layout>
      <c:scatterChart>
        <c:scatterStyle val="lineMarker"/>
        <c:varyColors val="0"/>
        <c:ser>
          <c:idx val="0"/>
          <c:order val="0"/>
          <c:tx>
            <c:strRef>
              <c:f>'Durango_Cd 2016'!$O$2</c:f>
              <c:strCache>
                <c:ptCount val="1"/>
                <c:pt idx="0">
                  <c:v>Calculated with 2016 Flow</c:v>
                </c:pt>
              </c:strCache>
            </c:strRef>
          </c:tx>
          <c:spPr>
            <a:ln w="19050" cap="rnd">
              <a:solidFill>
                <a:schemeClr val="accent1"/>
              </a:solidFill>
              <a:round/>
            </a:ln>
            <a:effectLst/>
          </c:spPr>
          <c:marker>
            <c:symbol val="none"/>
          </c:marker>
          <c:xVal>
            <c:numRef>
              <c:f>'Durango_Cd 2016'!$C$8:$C$373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'Durango_Cd 2016'!$M$8:$M$373</c:f>
              <c:numCache>
                <c:formatCode>#,##0.00_);\(#,##0.00\)</c:formatCode>
                <c:ptCount val="366"/>
                <c:pt idx="0">
                  <c:v>0.10494595121323243</c:v>
                </c:pt>
                <c:pt idx="1">
                  <c:v>0.1015004671148485</c:v>
                </c:pt>
                <c:pt idx="2">
                  <c:v>9.8905070466970585E-2</c:v>
                </c:pt>
                <c:pt idx="3">
                  <c:v>9.933832441952728E-2</c:v>
                </c:pt>
                <c:pt idx="4">
                  <c:v>0.11730206922878335</c:v>
                </c:pt>
                <c:pt idx="5">
                  <c:v>0.18971079994211998</c:v>
                </c:pt>
                <c:pt idx="6">
                  <c:v>0.19482115767349162</c:v>
                </c:pt>
                <c:pt idx="7">
                  <c:v>0.17106012120564354</c:v>
                </c:pt>
                <c:pt idx="8">
                  <c:v>0.15980741442833749</c:v>
                </c:pt>
                <c:pt idx="9">
                  <c:v>0.15940342038655017</c:v>
                </c:pt>
                <c:pt idx="10">
                  <c:v>0.15535512800418746</c:v>
                </c:pt>
                <c:pt idx="11">
                  <c:v>0.15129128896504371</c:v>
                </c:pt>
                <c:pt idx="12">
                  <c:v>0.14721136077451213</c:v>
                </c:pt>
                <c:pt idx="13">
                  <c:v>0.14147132079960459</c:v>
                </c:pt>
                <c:pt idx="14">
                  <c:v>0.13776324388302547</c:v>
                </c:pt>
                <c:pt idx="15">
                  <c:v>0.13445484174049058</c:v>
                </c:pt>
                <c:pt idx="16">
                  <c:v>0.13279616684775478</c:v>
                </c:pt>
                <c:pt idx="17">
                  <c:v>0.14270416414674217</c:v>
                </c:pt>
                <c:pt idx="18">
                  <c:v>0.17425500178719933</c:v>
                </c:pt>
                <c:pt idx="19">
                  <c:v>0.24721599726316873</c:v>
                </c:pt>
                <c:pt idx="20">
                  <c:v>0.2479735505822466</c:v>
                </c:pt>
                <c:pt idx="21">
                  <c:v>0.23352038626716465</c:v>
                </c:pt>
                <c:pt idx="22">
                  <c:v>0.23122646011349601</c:v>
                </c:pt>
                <c:pt idx="23">
                  <c:v>0.22355563157058178</c:v>
                </c:pt>
                <c:pt idx="24">
                  <c:v>0.21275081957162303</c:v>
                </c:pt>
                <c:pt idx="25">
                  <c:v>0.2065405352902531</c:v>
                </c:pt>
                <c:pt idx="26">
                  <c:v>0.1995209957861605</c:v>
                </c:pt>
                <c:pt idx="27">
                  <c:v>0.1885286310451571</c:v>
                </c:pt>
                <c:pt idx="28">
                  <c:v>0.17942848058646768</c:v>
                </c:pt>
                <c:pt idx="29">
                  <c:v>0.17783900154488042</c:v>
                </c:pt>
                <c:pt idx="30">
                  <c:v>0.17185965654507901</c:v>
                </c:pt>
                <c:pt idx="31">
                  <c:v>0.16383919216441253</c:v>
                </c:pt>
                <c:pt idx="32">
                  <c:v>0.15819053417057144</c:v>
                </c:pt>
                <c:pt idx="33">
                  <c:v>0.15454362078619843</c:v>
                </c:pt>
                <c:pt idx="34">
                  <c:v>0.16101849934419724</c:v>
                </c:pt>
                <c:pt idx="35">
                  <c:v>0.15657122433883622</c:v>
                </c:pt>
                <c:pt idx="36">
                  <c:v>0.1521053260368585</c:v>
                </c:pt>
                <c:pt idx="37">
                  <c:v>0.14802866079369967</c:v>
                </c:pt>
                <c:pt idx="38">
                  <c:v>0.14311476407992571</c:v>
                </c:pt>
                <c:pt idx="39">
                  <c:v>0.1422933907218237</c:v>
                </c:pt>
                <c:pt idx="40">
                  <c:v>0.14393544604104835</c:v>
                </c:pt>
                <c:pt idx="41">
                  <c:v>0.14639339414505276</c:v>
                </c:pt>
                <c:pt idx="42">
                  <c:v>0.14064854907279306</c:v>
                </c:pt>
                <c:pt idx="43">
                  <c:v>0.13941306395076794</c:v>
                </c:pt>
                <c:pt idx="44">
                  <c:v>0.1410600229922091</c:v>
                </c:pt>
                <c:pt idx="45">
                  <c:v>0.1373503366558419</c:v>
                </c:pt>
                <c:pt idx="46">
                  <c:v>0.148845298959843</c:v>
                </c:pt>
                <c:pt idx="47">
                  <c:v>0.14639339414505276</c:v>
                </c:pt>
                <c:pt idx="48">
                  <c:v>0.13858851429010519</c:v>
                </c:pt>
                <c:pt idx="49">
                  <c:v>0.13776324388302547</c:v>
                </c:pt>
                <c:pt idx="50">
                  <c:v>0.13776324388302547</c:v>
                </c:pt>
                <c:pt idx="51">
                  <c:v>0.13693724713934038</c:v>
                </c:pt>
                <c:pt idx="52">
                  <c:v>0.13030242621507435</c:v>
                </c:pt>
                <c:pt idx="53">
                  <c:v>0.13155016393749472</c:v>
                </c:pt>
                <c:pt idx="54">
                  <c:v>0.13155016393749472</c:v>
                </c:pt>
                <c:pt idx="55">
                  <c:v>0.13030242621507435</c:v>
                </c:pt>
                <c:pt idx="56">
                  <c:v>0.13030242621507435</c:v>
                </c:pt>
                <c:pt idx="57">
                  <c:v>0.12821894952677601</c:v>
                </c:pt>
                <c:pt idx="58">
                  <c:v>0.12738416986448764</c:v>
                </c:pt>
                <c:pt idx="59">
                  <c:v>0.1248749805265091</c:v>
                </c:pt>
                <c:pt idx="60">
                  <c:v>0.12361761422832593</c:v>
                </c:pt>
                <c:pt idx="61">
                  <c:v>0.11645627025639317</c:v>
                </c:pt>
                <c:pt idx="62">
                  <c:v>0.1113622150438619</c:v>
                </c:pt>
                <c:pt idx="63">
                  <c:v>0.11391342287143479</c:v>
                </c:pt>
                <c:pt idx="64">
                  <c:v>0.11730206922878335</c:v>
                </c:pt>
                <c:pt idx="65">
                  <c:v>0.12067640437659156</c:v>
                </c:pt>
                <c:pt idx="66">
                  <c:v>0.1194126722792563</c:v>
                </c:pt>
                <c:pt idx="67">
                  <c:v>0.11263887923133178</c:v>
                </c:pt>
                <c:pt idx="68">
                  <c:v>0.11391342287143479</c:v>
                </c:pt>
                <c:pt idx="69">
                  <c:v>0.11603303279744379</c:v>
                </c:pt>
                <c:pt idx="70">
                  <c:v>0.1156095686059732</c:v>
                </c:pt>
                <c:pt idx="71">
                  <c:v>0.11518587660708828</c:v>
                </c:pt>
                <c:pt idx="72">
                  <c:v>0.1156095686059732</c:v>
                </c:pt>
                <c:pt idx="73">
                  <c:v>0.11391342287143479</c:v>
                </c:pt>
                <c:pt idx="74">
                  <c:v>0.11093618366263351</c:v>
                </c:pt>
                <c:pt idx="75">
                  <c:v>0.11093618366263351</c:v>
                </c:pt>
                <c:pt idx="76">
                  <c:v>0.1015004671148485</c:v>
                </c:pt>
                <c:pt idx="77">
                  <c:v>9.8905070466970585E-2</c:v>
                </c:pt>
                <c:pt idx="78">
                  <c:v>9.7169251016092598E-2</c:v>
                </c:pt>
                <c:pt idx="79">
                  <c:v>9.5864397146902078E-2</c:v>
                </c:pt>
                <c:pt idx="80">
                  <c:v>0.10751917966901517</c:v>
                </c:pt>
                <c:pt idx="81">
                  <c:v>0.11008339880731134</c:v>
                </c:pt>
                <c:pt idx="82">
                  <c:v>0.11050991198368654</c:v>
                </c:pt>
                <c:pt idx="83">
                  <c:v>0.1062337091370392</c:v>
                </c:pt>
                <c:pt idx="84">
                  <c:v>0.10451618400692657</c:v>
                </c:pt>
                <c:pt idx="85">
                  <c:v>9.7169251016092598E-2</c:v>
                </c:pt>
                <c:pt idx="86">
                  <c:v>9.933832441952728E-2</c:v>
                </c:pt>
                <c:pt idx="87">
                  <c:v>9.7169251016092598E-2</c:v>
                </c:pt>
                <c:pt idx="88">
                  <c:v>9.7169251016092598E-2</c:v>
                </c:pt>
                <c:pt idx="89">
                  <c:v>9.5864397146902078E-2</c:v>
                </c:pt>
                <c:pt idx="90">
                  <c:v>9.4993046074279608E-2</c:v>
                </c:pt>
                <c:pt idx="91">
                  <c:v>9.8905070466970585E-2</c:v>
                </c:pt>
                <c:pt idx="92">
                  <c:v>9.933832441952728E-2</c:v>
                </c:pt>
                <c:pt idx="93">
                  <c:v>9.8471537747612359E-2</c:v>
                </c:pt>
                <c:pt idx="94">
                  <c:v>9.9771301177037294E-2</c:v>
                </c:pt>
                <c:pt idx="95">
                  <c:v>9.803772467279967E-2</c:v>
                </c:pt>
                <c:pt idx="96">
                  <c:v>0.10106858374884833</c:v>
                </c:pt>
                <c:pt idx="97">
                  <c:v>0.10279450561613493</c:v>
                </c:pt>
                <c:pt idx="98">
                  <c:v>0.10279450561613493</c:v>
                </c:pt>
                <c:pt idx="99">
                  <c:v>0.10279450561613493</c:v>
                </c:pt>
                <c:pt idx="100">
                  <c:v>9.6734587169958003E-2</c:v>
                </c:pt>
                <c:pt idx="101">
                  <c:v>9.3683812234062969E-2</c:v>
                </c:pt>
                <c:pt idx="102">
                  <c:v>8.797871583339005E-2</c:v>
                </c:pt>
                <c:pt idx="103">
                  <c:v>9.0179228827178159E-2</c:v>
                </c:pt>
                <c:pt idx="104">
                  <c:v>9.5428867596815042E-2</c:v>
                </c:pt>
                <c:pt idx="105">
                  <c:v>9.5428867596815042E-2</c:v>
                </c:pt>
                <c:pt idx="106">
                  <c:v>9.3683812234062969E-2</c:v>
                </c:pt>
                <c:pt idx="107">
                  <c:v>9.4120520156355997E-2</c:v>
                </c:pt>
                <c:pt idx="108">
                  <c:v>9.1495750621710129E-2</c:v>
                </c:pt>
                <c:pt idx="109">
                  <c:v>9.2371887028437044E-2</c:v>
                </c:pt>
                <c:pt idx="110">
                  <c:v>9.5864397146902078E-2</c:v>
                </c:pt>
                <c:pt idx="111">
                  <c:v>9.933832441952728E-2</c:v>
                </c:pt>
                <c:pt idx="112">
                  <c:v>9.5428867596815042E-2</c:v>
                </c:pt>
                <c:pt idx="113">
                  <c:v>9.0179228827178159E-2</c:v>
                </c:pt>
                <c:pt idx="114">
                  <c:v>9.4993046074279608E-2</c:v>
                </c:pt>
                <c:pt idx="115">
                  <c:v>9.4556930845301507E-2</c:v>
                </c:pt>
                <c:pt idx="116">
                  <c:v>9.3246805284854656E-2</c:v>
                </c:pt>
                <c:pt idx="117">
                  <c:v>9.4556930845301507E-2</c:v>
                </c:pt>
                <c:pt idx="118">
                  <c:v>9.2809497494635906E-2</c:v>
                </c:pt>
                <c:pt idx="119">
                  <c:v>9.5428867596815042E-2</c:v>
                </c:pt>
                <c:pt idx="120">
                  <c:v>9.4993046074279608E-2</c:v>
                </c:pt>
                <c:pt idx="121">
                  <c:v>9.6299636439322711E-2</c:v>
                </c:pt>
                <c:pt idx="122">
                  <c:v>0.10020400229462034</c:v>
                </c:pt>
                <c:pt idx="123">
                  <c:v>0.10365586952189151</c:v>
                </c:pt>
                <c:pt idx="124">
                  <c:v>9.4120520156355997E-2</c:v>
                </c:pt>
                <c:pt idx="125">
                  <c:v>9.1933972030059014E-2</c:v>
                </c:pt>
                <c:pt idx="126">
                  <c:v>8.7537648481209027E-2</c:v>
                </c:pt>
                <c:pt idx="127">
                  <c:v>9.0618380953734548E-2</c:v>
                </c:pt>
                <c:pt idx="128">
                  <c:v>9.0618380953734548E-2</c:v>
                </c:pt>
                <c:pt idx="129">
                  <c:v>9.9771301177037294E-2</c:v>
                </c:pt>
                <c:pt idx="130">
                  <c:v>0.10365586952189151</c:v>
                </c:pt>
                <c:pt idx="131">
                  <c:v>0.10537546023225325</c:v>
                </c:pt>
                <c:pt idx="132">
                  <c:v>0.10537546023225325</c:v>
                </c:pt>
                <c:pt idx="133">
                  <c:v>0.11008339880731134</c:v>
                </c:pt>
                <c:pt idx="134">
                  <c:v>0.11178800731588699</c:v>
                </c:pt>
                <c:pt idx="135">
                  <c:v>0.11983413345624085</c:v>
                </c:pt>
                <c:pt idx="136">
                  <c:v>0.13030242621507435</c:v>
                </c:pt>
                <c:pt idx="137">
                  <c:v>0.13321111928567667</c:v>
                </c:pt>
                <c:pt idx="138">
                  <c:v>0.1311344451726926</c:v>
                </c:pt>
                <c:pt idx="139">
                  <c:v>0.13486904012379367</c:v>
                </c:pt>
                <c:pt idx="140">
                  <c:v>0.13569687771100852</c:v>
                </c:pt>
                <c:pt idx="141">
                  <c:v>0.13611051838649812</c:v>
                </c:pt>
                <c:pt idx="142">
                  <c:v>0.13486904012379367</c:v>
                </c:pt>
                <c:pt idx="143">
                  <c:v>0.13858851429010519</c:v>
                </c:pt>
                <c:pt idx="144">
                  <c:v>0.15006902548471648</c:v>
                </c:pt>
                <c:pt idx="145">
                  <c:v>0.15494945237799226</c:v>
                </c:pt>
                <c:pt idx="146">
                  <c:v>0.14843706231357601</c:v>
                </c:pt>
                <c:pt idx="147">
                  <c:v>0.14762009381155666</c:v>
                </c:pt>
                <c:pt idx="148">
                  <c:v>0.14680246108591397</c:v>
                </c:pt>
                <c:pt idx="149">
                  <c:v>0.14966127996652495</c:v>
                </c:pt>
                <c:pt idx="150">
                  <c:v>0.14925337131721961</c:v>
                </c:pt>
                <c:pt idx="151">
                  <c:v>0.15535512800418746</c:v>
                </c:pt>
                <c:pt idx="152">
                  <c:v>0.17305793751453094</c:v>
                </c:pt>
                <c:pt idx="153">
                  <c:v>0.17225921939769859</c:v>
                </c:pt>
                <c:pt idx="154">
                  <c:v>0.18734537302084336</c:v>
                </c:pt>
                <c:pt idx="155">
                  <c:v>0.19599766286076481</c:v>
                </c:pt>
                <c:pt idx="156">
                  <c:v>0.19285799199926504</c:v>
                </c:pt>
                <c:pt idx="157">
                  <c:v>0.19089188848312608</c:v>
                </c:pt>
                <c:pt idx="158">
                  <c:v>0.19403624147631324</c:v>
                </c:pt>
                <c:pt idx="159">
                  <c:v>0.18695071011562966</c:v>
                </c:pt>
                <c:pt idx="160">
                  <c:v>0.17783900154488042</c:v>
                </c:pt>
                <c:pt idx="161">
                  <c:v>0.17106012120564354</c:v>
                </c:pt>
                <c:pt idx="162">
                  <c:v>0.17505237403442042</c:v>
                </c:pt>
                <c:pt idx="163">
                  <c:v>0.1818088360790634</c:v>
                </c:pt>
                <c:pt idx="164">
                  <c:v>0.18061923394088525</c:v>
                </c:pt>
                <c:pt idx="165">
                  <c:v>0.18101589541591784</c:v>
                </c:pt>
                <c:pt idx="166">
                  <c:v>0.191285346081288</c:v>
                </c:pt>
                <c:pt idx="167">
                  <c:v>0.18260126942029564</c:v>
                </c:pt>
                <c:pt idx="168">
                  <c:v>0.17744130646226364</c:v>
                </c:pt>
                <c:pt idx="169">
                  <c:v>0.17704348049685428</c:v>
                </c:pt>
                <c:pt idx="170">
                  <c:v>0.17465375470647135</c:v>
                </c:pt>
                <c:pt idx="171">
                  <c:v>0.17505237403442042</c:v>
                </c:pt>
                <c:pt idx="172">
                  <c:v>0.18141242934179955</c:v>
                </c:pt>
                <c:pt idx="173">
                  <c:v>0.1936436086473573</c:v>
                </c:pt>
                <c:pt idx="174">
                  <c:v>0.19991191108339179</c:v>
                </c:pt>
                <c:pt idx="175">
                  <c:v>0.18616101696246121</c:v>
                </c:pt>
                <c:pt idx="176">
                  <c:v>0.18260126942029564</c:v>
                </c:pt>
                <c:pt idx="177">
                  <c:v>0.17783900154488042</c:v>
                </c:pt>
                <c:pt idx="178">
                  <c:v>0.16625126332352144</c:v>
                </c:pt>
                <c:pt idx="179">
                  <c:v>0.1650458745643377</c:v>
                </c:pt>
                <c:pt idx="180">
                  <c:v>0.15980741442833749</c:v>
                </c:pt>
                <c:pt idx="181">
                  <c:v>0.15697628133569277</c:v>
                </c:pt>
                <c:pt idx="182">
                  <c:v>0.14802866079369967</c:v>
                </c:pt>
                <c:pt idx="183">
                  <c:v>0.14557475608317277</c:v>
                </c:pt>
                <c:pt idx="184">
                  <c:v>0.14270416414674217</c:v>
                </c:pt>
                <c:pt idx="185">
                  <c:v>0.14557475608317277</c:v>
                </c:pt>
                <c:pt idx="186">
                  <c:v>0.16383919216441253</c:v>
                </c:pt>
                <c:pt idx="187">
                  <c:v>0.19717313230746006</c:v>
                </c:pt>
                <c:pt idx="188">
                  <c:v>0.22278644103948961</c:v>
                </c:pt>
                <c:pt idx="189">
                  <c:v>0.25816781939255407</c:v>
                </c:pt>
                <c:pt idx="190">
                  <c:v>0.32475278387030043</c:v>
                </c:pt>
                <c:pt idx="191">
                  <c:v>0.35224913663072055</c:v>
                </c:pt>
                <c:pt idx="192">
                  <c:v>0.35045009332360522</c:v>
                </c:pt>
                <c:pt idx="193">
                  <c:v>0.33818014724869139</c:v>
                </c:pt>
                <c:pt idx="194">
                  <c:v>0.33310889369661884</c:v>
                </c:pt>
                <c:pt idx="195">
                  <c:v>0.33056902145441558</c:v>
                </c:pt>
                <c:pt idx="196">
                  <c:v>0.35296837609070031</c:v>
                </c:pt>
                <c:pt idx="197">
                  <c:v>0.37836608582113229</c:v>
                </c:pt>
                <c:pt idx="198">
                  <c:v>0.37123783254107806</c:v>
                </c:pt>
                <c:pt idx="199">
                  <c:v>0.32984281817912603</c:v>
                </c:pt>
                <c:pt idx="200">
                  <c:v>0.29654102593634252</c:v>
                </c:pt>
                <c:pt idx="201">
                  <c:v>0.27166926448501372</c:v>
                </c:pt>
                <c:pt idx="202">
                  <c:v>0.26418094764914435</c:v>
                </c:pt>
                <c:pt idx="203">
                  <c:v>0.26380571994045343</c:v>
                </c:pt>
                <c:pt idx="204">
                  <c:v>0.28618562141766468</c:v>
                </c:pt>
                <c:pt idx="205">
                  <c:v>0.34287919000798045</c:v>
                </c:pt>
                <c:pt idx="206">
                  <c:v>0.37230834284285208</c:v>
                </c:pt>
                <c:pt idx="207">
                  <c:v>0.39574816980706351</c:v>
                </c:pt>
                <c:pt idx="208">
                  <c:v>0.3890217505736025</c:v>
                </c:pt>
                <c:pt idx="209">
                  <c:v>0.35584318889375943</c:v>
                </c:pt>
                <c:pt idx="210">
                  <c:v>0.33419653949123257</c:v>
                </c:pt>
                <c:pt idx="211">
                  <c:v>0.32548064474884286</c:v>
                </c:pt>
                <c:pt idx="212">
                  <c:v>0.30574221482943786</c:v>
                </c:pt>
                <c:pt idx="213">
                  <c:v>0.30280231383264905</c:v>
                </c:pt>
                <c:pt idx="214">
                  <c:v>0.29321837895758646</c:v>
                </c:pt>
                <c:pt idx="215">
                  <c:v>0.28618562141766468</c:v>
                </c:pt>
                <c:pt idx="216">
                  <c:v>0.31380572855730254</c:v>
                </c:pt>
                <c:pt idx="217">
                  <c:v>0.40139952312482674</c:v>
                </c:pt>
                <c:pt idx="218">
                  <c:v>0.53191104525431909</c:v>
                </c:pt>
                <c:pt idx="219">
                  <c:v>0.62555380982879272</c:v>
                </c:pt>
                <c:pt idx="220">
                  <c:v>0.56896675342853276</c:v>
                </c:pt>
                <c:pt idx="221">
                  <c:v>0.52513349510976559</c:v>
                </c:pt>
                <c:pt idx="222">
                  <c:v>0.53529506237695013</c:v>
                </c:pt>
                <c:pt idx="223">
                  <c:v>0.55553415764562553</c:v>
                </c:pt>
                <c:pt idx="224">
                  <c:v>0.54205370995364799</c:v>
                </c:pt>
                <c:pt idx="225">
                  <c:v>0.56225634399269475</c:v>
                </c:pt>
                <c:pt idx="226">
                  <c:v>0.64863365658335947</c:v>
                </c:pt>
                <c:pt idx="227">
                  <c:v>0.77836544020599996</c:v>
                </c:pt>
                <c:pt idx="228">
                  <c:v>0.90184968766848483</c:v>
                </c:pt>
                <c:pt idx="229">
                  <c:v>0.76554355074194436</c:v>
                </c:pt>
                <c:pt idx="230">
                  <c:v>0.68792297760108956</c:v>
                </c:pt>
                <c:pt idx="231">
                  <c:v>0.65192085744499417</c:v>
                </c:pt>
                <c:pt idx="232">
                  <c:v>0.67159355089784267</c:v>
                </c:pt>
                <c:pt idx="233">
                  <c:v>0.77195840315979913</c:v>
                </c:pt>
                <c:pt idx="234">
                  <c:v>0.95177982329891908</c:v>
                </c:pt>
                <c:pt idx="235">
                  <c:v>1.0443890214095857</c:v>
                </c:pt>
                <c:pt idx="236">
                  <c:v>0.98588381306209982</c:v>
                </c:pt>
                <c:pt idx="237">
                  <c:v>0.92374278153102007</c:v>
                </c:pt>
                <c:pt idx="238">
                  <c:v>0.91749545978776559</c:v>
                </c:pt>
                <c:pt idx="239">
                  <c:v>0.75590643226821042</c:v>
                </c:pt>
                <c:pt idx="240">
                  <c:v>0.66176793528017253</c:v>
                </c:pt>
                <c:pt idx="241">
                  <c:v>0.65520562704314667</c:v>
                </c:pt>
                <c:pt idx="242">
                  <c:v>0.68792297760108956</c:v>
                </c:pt>
                <c:pt idx="243">
                  <c:v>0.76233316732980416</c:v>
                </c:pt>
                <c:pt idx="244">
                  <c:v>0.92686411556678139</c:v>
                </c:pt>
                <c:pt idx="245">
                  <c:v>1.0474547157799456</c:v>
                </c:pt>
                <c:pt idx="246">
                  <c:v>1.2530666760340885</c:v>
                </c:pt>
                <c:pt idx="247">
                  <c:v>1.2560516029980326</c:v>
                </c:pt>
                <c:pt idx="248">
                  <c:v>1.5265791829335744</c:v>
                </c:pt>
                <c:pt idx="249">
                  <c:v>1.6763384210527472</c:v>
                </c:pt>
                <c:pt idx="250">
                  <c:v>1.4421258690222525</c:v>
                </c:pt>
                <c:pt idx="251">
                  <c:v>1.541069953882398</c:v>
                </c:pt>
                <c:pt idx="252">
                  <c:v>1.371681797056109</c:v>
                </c:pt>
                <c:pt idx="253">
                  <c:v>1.4596572634325795</c:v>
                </c:pt>
                <c:pt idx="254">
                  <c:v>1.4538169173222633</c:v>
                </c:pt>
                <c:pt idx="255">
                  <c:v>1.3598900381311607</c:v>
                </c:pt>
                <c:pt idx="256">
                  <c:v>1.250080704977315</c:v>
                </c:pt>
                <c:pt idx="257">
                  <c:v>1.0228918733435728</c:v>
                </c:pt>
                <c:pt idx="258">
                  <c:v>0.97660014200526057</c:v>
                </c:pt>
                <c:pt idx="259">
                  <c:v>0.96109844906211594</c:v>
                </c:pt>
                <c:pt idx="260">
                  <c:v>0.92374278153102007</c:v>
                </c:pt>
                <c:pt idx="261">
                  <c:v>0.91749545978776559</c:v>
                </c:pt>
                <c:pt idx="262">
                  <c:v>0.8924431075018</c:v>
                </c:pt>
                <c:pt idx="263">
                  <c:v>0.90184968766848483</c:v>
                </c:pt>
                <c:pt idx="264">
                  <c:v>0.90498200921334881</c:v>
                </c:pt>
                <c:pt idx="265">
                  <c:v>0.86098142230346297</c:v>
                </c:pt>
                <c:pt idx="266">
                  <c:v>0.76875195913318906</c:v>
                </c:pt>
                <c:pt idx="267">
                  <c:v>0.77516289337008348</c:v>
                </c:pt>
                <c:pt idx="268">
                  <c:v>0.70744358710240851</c:v>
                </c:pt>
                <c:pt idx="269">
                  <c:v>0.63546021848777812</c:v>
                </c:pt>
                <c:pt idx="270">
                  <c:v>0.61893674284931577</c:v>
                </c:pt>
                <c:pt idx="271">
                  <c:v>0.59236298766664441</c:v>
                </c:pt>
                <c:pt idx="272">
                  <c:v>0.53867594212711378</c:v>
                </c:pt>
                <c:pt idx="273">
                  <c:v>0.52173990917604685</c:v>
                </c:pt>
                <c:pt idx="274">
                  <c:v>0.54880000970647536</c:v>
                </c:pt>
                <c:pt idx="275">
                  <c:v>0.62555380982879272</c:v>
                </c:pt>
                <c:pt idx="276">
                  <c:v>0.5723175980603199</c:v>
                </c:pt>
                <c:pt idx="277">
                  <c:v>0.54205370995364799</c:v>
                </c:pt>
                <c:pt idx="278">
                  <c:v>0.50130930709113164</c:v>
                </c:pt>
                <c:pt idx="279">
                  <c:v>0.47731767551883686</c:v>
                </c:pt>
                <c:pt idx="280">
                  <c:v>0.44967948695743237</c:v>
                </c:pt>
                <c:pt idx="281">
                  <c:v>0.41828447528154861</c:v>
                </c:pt>
                <c:pt idx="282">
                  <c:v>0.3890217505736025</c:v>
                </c:pt>
                <c:pt idx="283">
                  <c:v>0.36337346159965911</c:v>
                </c:pt>
                <c:pt idx="284">
                  <c:v>0.34864969332757706</c:v>
                </c:pt>
                <c:pt idx="285">
                  <c:v>0.32001581801726336</c:v>
                </c:pt>
                <c:pt idx="286">
                  <c:v>0.28766829093605994</c:v>
                </c:pt>
                <c:pt idx="287">
                  <c:v>0.26493116856422028</c:v>
                </c:pt>
                <c:pt idx="288">
                  <c:v>0.24342308973120058</c:v>
                </c:pt>
                <c:pt idx="289">
                  <c:v>0.22892918849462751</c:v>
                </c:pt>
                <c:pt idx="290">
                  <c:v>0.21661872696997977</c:v>
                </c:pt>
                <c:pt idx="291">
                  <c:v>0.2065405352902531</c:v>
                </c:pt>
                <c:pt idx="292">
                  <c:v>0.2053730738484896</c:v>
                </c:pt>
                <c:pt idx="293">
                  <c:v>0.22892918849462751</c:v>
                </c:pt>
                <c:pt idx="294">
                  <c:v>0.25024417849671465</c:v>
                </c:pt>
                <c:pt idx="295">
                  <c:v>0.23275611329280224</c:v>
                </c:pt>
                <c:pt idx="296">
                  <c:v>0.21893460277139157</c:v>
                </c:pt>
                <c:pt idx="297">
                  <c:v>0.20615148936690783</c:v>
                </c:pt>
                <c:pt idx="298">
                  <c:v>0.19795620713961337</c:v>
                </c:pt>
                <c:pt idx="299">
                  <c:v>0.1885286310451571</c:v>
                </c:pt>
                <c:pt idx="300">
                  <c:v>0.17942848058646768</c:v>
                </c:pt>
                <c:pt idx="301">
                  <c:v>0.16825740265480651</c:v>
                </c:pt>
                <c:pt idx="302">
                  <c:v>0.16263120378528781</c:v>
                </c:pt>
                <c:pt idx="303">
                  <c:v>0.15373148758236255</c:v>
                </c:pt>
                <c:pt idx="304">
                  <c:v>0.15251210467289872</c:v>
                </c:pt>
                <c:pt idx="305">
                  <c:v>0.15657122433883622</c:v>
                </c:pt>
                <c:pt idx="306">
                  <c:v>0.15859498075375036</c:v>
                </c:pt>
                <c:pt idx="307">
                  <c:v>0.16061495342018639</c:v>
                </c:pt>
                <c:pt idx="308">
                  <c:v>0.16303401245791158</c:v>
                </c:pt>
                <c:pt idx="309">
                  <c:v>0.22816268036504797</c:v>
                </c:pt>
                <c:pt idx="310">
                  <c:v>0.48075570480978819</c:v>
                </c:pt>
                <c:pt idx="311">
                  <c:v>0.40774337373083736</c:v>
                </c:pt>
                <c:pt idx="312">
                  <c:v>0.33673236374547366</c:v>
                </c:pt>
                <c:pt idx="313">
                  <c:v>0.32293208215534336</c:v>
                </c:pt>
                <c:pt idx="314">
                  <c:v>0.2705479673185423</c:v>
                </c:pt>
                <c:pt idx="315">
                  <c:v>0.25553062512340885</c:v>
                </c:pt>
                <c:pt idx="316">
                  <c:v>0.22432443381052258</c:v>
                </c:pt>
                <c:pt idx="317">
                  <c:v>0.1995209957861605</c:v>
                </c:pt>
                <c:pt idx="318">
                  <c:v>0.18576598604278799</c:v>
                </c:pt>
                <c:pt idx="319">
                  <c:v>0.17584921348770724</c:v>
                </c:pt>
                <c:pt idx="320">
                  <c:v>0.16865820818868052</c:v>
                </c:pt>
                <c:pt idx="321">
                  <c:v>0.16584961005572438</c:v>
                </c:pt>
                <c:pt idx="322">
                  <c:v>0.16424156412599727</c:v>
                </c:pt>
                <c:pt idx="323">
                  <c:v>0.1650458745643377</c:v>
                </c:pt>
                <c:pt idx="324">
                  <c:v>0.1589992759932026</c:v>
                </c:pt>
                <c:pt idx="325">
                  <c:v>0.148845298959843</c:v>
                </c:pt>
                <c:pt idx="326">
                  <c:v>0.14393544604104835</c:v>
                </c:pt>
                <c:pt idx="327">
                  <c:v>0.14925337131721961</c:v>
                </c:pt>
                <c:pt idx="328">
                  <c:v>0.20420463741596812</c:v>
                </c:pt>
                <c:pt idx="329">
                  <c:v>0.20303521876992608</c:v>
                </c:pt>
                <c:pt idx="330">
                  <c:v>0.19482115767349162</c:v>
                </c:pt>
                <c:pt idx="331">
                  <c:v>0.20381494069504305</c:v>
                </c:pt>
                <c:pt idx="332">
                  <c:v>0.22509284947987995</c:v>
                </c:pt>
                <c:pt idx="333">
                  <c:v>0.24569986653870959</c:v>
                </c:pt>
                <c:pt idx="334">
                  <c:v>0.24228352986434401</c:v>
                </c:pt>
                <c:pt idx="335">
                  <c:v>0.23847928366893059</c:v>
                </c:pt>
                <c:pt idx="336">
                  <c:v>0.23466610810037916</c:v>
                </c:pt>
                <c:pt idx="337">
                  <c:v>0.2308438149958135</c:v>
                </c:pt>
                <c:pt idx="338">
                  <c:v>0.22701220856939425</c:v>
                </c:pt>
                <c:pt idx="339">
                  <c:v>0.22317108494952959</c:v>
                </c:pt>
                <c:pt idx="340">
                  <c:v>0.2193202316782743</c:v>
                </c:pt>
                <c:pt idx="341">
                  <c:v>0.21545942716899741</c:v>
                </c:pt>
                <c:pt idx="342">
                  <c:v>0.21158844011790945</c:v>
                </c:pt>
                <c:pt idx="343">
                  <c:v>0.20770702886447079</c:v>
                </c:pt>
                <c:pt idx="344">
                  <c:v>0.20381494069504305</c:v>
                </c:pt>
                <c:pt idx="345">
                  <c:v>0.19991191108339179</c:v>
                </c:pt>
                <c:pt idx="346">
                  <c:v>0.19599766286076481</c:v>
                </c:pt>
                <c:pt idx="347">
                  <c:v>0.19207190530724633</c:v>
                </c:pt>
                <c:pt idx="348">
                  <c:v>0.18813433315489347</c:v>
                </c:pt>
                <c:pt idx="349">
                  <c:v>0.18418462549175613</c:v>
                </c:pt>
                <c:pt idx="350">
                  <c:v>0.18022244455423594</c:v>
                </c:pt>
                <c:pt idx="351">
                  <c:v>0.17624743439329232</c:v>
                </c:pt>
                <c:pt idx="352">
                  <c:v>0.17225921939769859</c:v>
                </c:pt>
                <c:pt idx="353">
                  <c:v>0.16825740265480651</c:v>
                </c:pt>
                <c:pt idx="354">
                  <c:v>0.16625126332352144</c:v>
                </c:pt>
                <c:pt idx="355">
                  <c:v>0.16424156412599727</c:v>
                </c:pt>
                <c:pt idx="356">
                  <c:v>0.16222824860993817</c:v>
                </c:pt>
                <c:pt idx="357">
                  <c:v>0.1602112586100588</c:v>
                </c:pt>
                <c:pt idx="358">
                  <c:v>0.15819053417057144</c:v>
                </c:pt>
                <c:pt idx="359">
                  <c:v>0.15616601346297615</c:v>
                </c:pt>
                <c:pt idx="360">
                  <c:v>0.15413763269879485</c:v>
                </c:pt>
                <c:pt idx="361">
                  <c:v>0.1521053260368585</c:v>
                </c:pt>
                <c:pt idx="362">
                  <c:v>0.15006902548471648</c:v>
                </c:pt>
                <c:pt idx="363">
                  <c:v>0.14802866079369967</c:v>
                </c:pt>
                <c:pt idx="364">
                  <c:v>0.14598415934712128</c:v>
                </c:pt>
                <c:pt idx="365">
                  <c:v>0.14393544604104835</c:v>
                </c:pt>
              </c:numCache>
            </c:numRef>
          </c:yVal>
          <c:smooth val="0"/>
          <c:extLst>
            <c:ext xmlns:c16="http://schemas.microsoft.com/office/drawing/2014/chart" uri="{C3380CC4-5D6E-409C-BE32-E72D297353CC}">
              <c16:uniqueId val="{00000000-2C32-4395-B959-F83AA7CD5F1C}"/>
            </c:ext>
          </c:extLst>
        </c:ser>
        <c:ser>
          <c:idx val="1"/>
          <c:order val="1"/>
          <c:tx>
            <c:strRef>
              <c:f>'Durango_Cd 2016'!$K$2</c:f>
              <c:strCache>
                <c:ptCount val="1"/>
                <c:pt idx="0">
                  <c:v>Colloidal/Particulate</c:v>
                </c:pt>
              </c:strCache>
            </c:strRef>
          </c:tx>
          <c:spPr>
            <a:ln w="22225" cap="rnd">
              <a:solidFill>
                <a:schemeClr val="accent2">
                  <a:lumMod val="75000"/>
                </a:schemeClr>
              </a:solidFill>
              <a:prstDash val="sysDash"/>
              <a:round/>
            </a:ln>
            <a:effectLst/>
          </c:spPr>
          <c:marker>
            <c:symbol val="none"/>
          </c:marker>
          <c:xVal>
            <c:numRef>
              <c:f>'Durango_Cd 2016'!$C$8:$C$373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'Durango_Cd 2016'!$N$8:$N$373</c:f>
              <c:numCache>
                <c:formatCode>#,##0.00_);\(#,##0.00\)</c:formatCode>
                <c:ptCount val="366"/>
                <c:pt idx="0">
                  <c:v>1.1238817782854947E-2</c:v>
                </c:pt>
                <c:pt idx="1">
                  <c:v>9.7491380752709571E-3</c:v>
                </c:pt>
                <c:pt idx="2">
                  <c:v>8.6967546187063129E-3</c:v>
                </c:pt>
                <c:pt idx="3">
                  <c:v>8.8682559461813228E-3</c:v>
                </c:pt>
                <c:pt idx="4">
                  <c:v>1.7444107714036681E-2</c:v>
                </c:pt>
                <c:pt idx="5">
                  <c:v>7.9829159041538061E-2</c:v>
                </c:pt>
                <c:pt idx="6">
                  <c:v>8.5833510199330901E-2</c:v>
                </c:pt>
                <c:pt idx="7">
                  <c:v>5.9655063564036583E-2</c:v>
                </c:pt>
                <c:pt idx="8">
                  <c:v>4.8829267429645412E-2</c:v>
                </c:pt>
                <c:pt idx="9">
                  <c:v>4.8459751913519741E-2</c:v>
                </c:pt>
                <c:pt idx="10">
                  <c:v>4.483088968719276E-2</c:v>
                </c:pt>
                <c:pt idx="11">
                  <c:v>4.1323943643622942E-2</c:v>
                </c:pt>
                <c:pt idx="12">
                  <c:v>3.7940945001002896E-2</c:v>
                </c:pt>
                <c:pt idx="13">
                  <c:v>3.3417000169820944E-2</c:v>
                </c:pt>
                <c:pt idx="14">
                  <c:v>3.0642012484085081E-2</c:v>
                </c:pt>
                <c:pt idx="15">
                  <c:v>2.8264511827083845E-2</c:v>
                </c:pt>
                <c:pt idx="16">
                  <c:v>2.7107623136907191E-2</c:v>
                </c:pt>
                <c:pt idx="17">
                  <c:v>3.4365319811094641E-2</c:v>
                </c:pt>
                <c:pt idx="18">
                  <c:v>6.2914934824722976E-2</c:v>
                </c:pt>
                <c:pt idx="19">
                  <c:v>0.15875375089755633</c:v>
                </c:pt>
                <c:pt idx="20">
                  <c:v>0.15995540229736774</c:v>
                </c:pt>
                <c:pt idx="21">
                  <c:v>0.13773957189672181</c:v>
                </c:pt>
                <c:pt idx="22">
                  <c:v>0.13435252192157648</c:v>
                </c:pt>
                <c:pt idx="23">
                  <c:v>0.1233061329517494</c:v>
                </c:pt>
                <c:pt idx="24">
                  <c:v>0.10848519529768025</c:v>
                </c:pt>
                <c:pt idx="25">
                  <c:v>0.10036250428481495</c:v>
                </c:pt>
                <c:pt idx="26">
                  <c:v>9.1533723899252351E-2</c:v>
                </c:pt>
                <c:pt idx="27">
                  <c:v>7.8469104729615075E-2</c:v>
                </c:pt>
                <c:pt idx="28">
                  <c:v>6.8366432963161611E-2</c:v>
                </c:pt>
                <c:pt idx="29">
                  <c:v>6.6668885414316495E-2</c:v>
                </c:pt>
                <c:pt idx="30">
                  <c:v>6.0463188341350747E-2</c:v>
                </c:pt>
                <c:pt idx="31">
                  <c:v>5.2589974809144416E-2</c:v>
                </c:pt>
                <c:pt idx="32">
                  <c:v>4.7358410059372573E-2</c:v>
                </c:pt>
                <c:pt idx="33">
                  <c:v>4.4119683213444283E-2</c:v>
                </c:pt>
                <c:pt idx="34">
                  <c:v>4.9944991739279188E-2</c:v>
                </c:pt>
                <c:pt idx="35">
                  <c:v>4.5906837716364821E-2</c:v>
                </c:pt>
                <c:pt idx="36">
                  <c:v>4.2015483093649823E-2</c:v>
                </c:pt>
                <c:pt idx="37">
                  <c:v>3.8607529002440889E-2</c:v>
                </c:pt>
                <c:pt idx="38">
                  <c:v>3.4683998321929935E-2</c:v>
                </c:pt>
                <c:pt idx="39">
                  <c:v>3.4047925792245179E-2</c:v>
                </c:pt>
                <c:pt idx="40">
                  <c:v>3.5325199928693179E-2</c:v>
                </c:pt>
                <c:pt idx="41">
                  <c:v>3.7279402832278319E-2</c:v>
                </c:pt>
                <c:pt idx="42">
                  <c:v>3.2791239414634535E-2</c:v>
                </c:pt>
                <c:pt idx="43">
                  <c:v>3.1862322017931259E-2</c:v>
                </c:pt>
                <c:pt idx="44">
                  <c:v>3.3103473056222597E-2</c:v>
                </c:pt>
                <c:pt idx="45">
                  <c:v>3.0340208873603187E-2</c:v>
                </c:pt>
                <c:pt idx="46">
                  <c:v>3.9279137761009497E-2</c:v>
                </c:pt>
                <c:pt idx="47">
                  <c:v>3.7279402832278319E-2</c:v>
                </c:pt>
                <c:pt idx="48">
                  <c:v>3.1249552867984767E-2</c:v>
                </c:pt>
                <c:pt idx="49">
                  <c:v>3.0642012484085081E-2</c:v>
                </c:pt>
                <c:pt idx="50">
                  <c:v>3.0642012484085081E-2</c:v>
                </c:pt>
                <c:pt idx="51">
                  <c:v>3.0039719424653513E-2</c:v>
                </c:pt>
                <c:pt idx="52">
                  <c:v>2.54125511147432E-2</c:v>
                </c:pt>
                <c:pt idx="53">
                  <c:v>2.6254022309104109E-2</c:v>
                </c:pt>
                <c:pt idx="54">
                  <c:v>2.6254022309104109E-2</c:v>
                </c:pt>
                <c:pt idx="55">
                  <c:v>2.54125511147432E-2</c:v>
                </c:pt>
                <c:pt idx="56">
                  <c:v>2.54125511147432E-2</c:v>
                </c:pt>
                <c:pt idx="57">
                  <c:v>2.4037235600681283E-2</c:v>
                </c:pt>
                <c:pt idx="58">
                  <c:v>2.3496665682180933E-2</c:v>
                </c:pt>
                <c:pt idx="59">
                  <c:v>2.1907985040604459E-2</c:v>
                </c:pt>
                <c:pt idx="60">
                  <c:v>2.1132351448870004E-2</c:v>
                </c:pt>
                <c:pt idx="61">
                  <c:v>1.6976565254850955E-2</c:v>
                </c:pt>
                <c:pt idx="62">
                  <c:v>1.4293266405726032E-2</c:v>
                </c:pt>
                <c:pt idx="63">
                  <c:v>1.5608645828200011E-2</c:v>
                </c:pt>
                <c:pt idx="64">
                  <c:v>1.7444107714036681E-2</c:v>
                </c:pt>
                <c:pt idx="65">
                  <c:v>1.9371528829546958E-2</c:v>
                </c:pt>
                <c:pt idx="66">
                  <c:v>1.8638059562344045E-2</c:v>
                </c:pt>
                <c:pt idx="67">
                  <c:v>1.4944349825319458E-2</c:v>
                </c:pt>
                <c:pt idx="68">
                  <c:v>1.5608645828200011E-2</c:v>
                </c:pt>
                <c:pt idx="69">
                  <c:v>1.6744956227130927E-2</c:v>
                </c:pt>
                <c:pt idx="70">
                  <c:v>1.6514792411298163E-2</c:v>
                </c:pt>
                <c:pt idx="71">
                  <c:v>1.6286076627878291E-2</c:v>
                </c:pt>
                <c:pt idx="72">
                  <c:v>1.6514792411298163E-2</c:v>
                </c:pt>
                <c:pt idx="73">
                  <c:v>1.5608645828200011E-2</c:v>
                </c:pt>
                <c:pt idx="74">
                  <c:v>1.4079188291198001E-2</c:v>
                </c:pt>
                <c:pt idx="75">
                  <c:v>1.4079188291198001E-2</c:v>
                </c:pt>
                <c:pt idx="76">
                  <c:v>9.7491380752709571E-3</c:v>
                </c:pt>
                <c:pt idx="77">
                  <c:v>8.6967546187063129E-3</c:v>
                </c:pt>
                <c:pt idx="78">
                  <c:v>8.026439658213369E-3</c:v>
                </c:pt>
                <c:pt idx="79">
                  <c:v>7.5402687163574613E-3</c:v>
                </c:pt>
                <c:pt idx="80">
                  <c:v>1.2420081777225398E-2</c:v>
                </c:pt>
                <c:pt idx="81">
                  <c:v>1.3655474173824419E-2</c:v>
                </c:pt>
                <c:pt idx="82">
                  <c:v>1.3866589900042796E-2</c:v>
                </c:pt>
                <c:pt idx="83">
                  <c:v>1.1822642901378643E-2</c:v>
                </c:pt>
                <c:pt idx="84">
                  <c:v>1.1047248953388033E-2</c:v>
                </c:pt>
                <c:pt idx="85">
                  <c:v>8.026439658213369E-3</c:v>
                </c:pt>
                <c:pt idx="86">
                  <c:v>8.8682559461813228E-3</c:v>
                </c:pt>
                <c:pt idx="87">
                  <c:v>8.026439658213369E-3</c:v>
                </c:pt>
                <c:pt idx="88">
                  <c:v>8.026439658213369E-3</c:v>
                </c:pt>
                <c:pt idx="89">
                  <c:v>7.5402687163574613E-3</c:v>
                </c:pt>
                <c:pt idx="90">
                  <c:v>7.2240917317687421E-3</c:v>
                </c:pt>
                <c:pt idx="91">
                  <c:v>8.6967546187063129E-3</c:v>
                </c:pt>
                <c:pt idx="92">
                  <c:v>8.8682559461813228E-3</c:v>
                </c:pt>
                <c:pt idx="93">
                  <c:v>8.5268191100385891E-3</c:v>
                </c:pt>
                <c:pt idx="94">
                  <c:v>9.0413198894850905E-3</c:v>
                </c:pt>
                <c:pt idx="95">
                  <c:v>8.3584526319695346E-3</c:v>
                </c:pt>
                <c:pt idx="96">
                  <c:v>9.5698555188185475E-3</c:v>
                </c:pt>
                <c:pt idx="97">
                  <c:v>1.0296253579806068E-2</c:v>
                </c:pt>
                <c:pt idx="98">
                  <c:v>1.0296253579806068E-2</c:v>
                </c:pt>
                <c:pt idx="99">
                  <c:v>1.0296253579806068E-2</c:v>
                </c:pt>
                <c:pt idx="100">
                  <c:v>7.8627996291910363E-3</c:v>
                </c:pt>
                <c:pt idx="101">
                  <c:v>6.7617971995541622E-3</c:v>
                </c:pt>
                <c:pt idx="102">
                  <c:v>4.9265844851822628E-3</c:v>
                </c:pt>
                <c:pt idx="103">
                  <c:v>5.5998711891196221E-3</c:v>
                </c:pt>
                <c:pt idx="104">
                  <c:v>7.3813843489346611E-3</c:v>
                </c:pt>
                <c:pt idx="105">
                  <c:v>7.3813843489346611E-3</c:v>
                </c:pt>
                <c:pt idx="106">
                  <c:v>6.7617971995541622E-3</c:v>
                </c:pt>
                <c:pt idx="107">
                  <c:v>6.9142948677377251E-3</c:v>
                </c:pt>
                <c:pt idx="108">
                  <c:v>6.0234487198162793E-3</c:v>
                </c:pt>
                <c:pt idx="109">
                  <c:v>6.3139468754873406E-3</c:v>
                </c:pt>
                <c:pt idx="110">
                  <c:v>7.5402687163574613E-3</c:v>
                </c:pt>
                <c:pt idx="111">
                  <c:v>8.8682559461813228E-3</c:v>
                </c:pt>
                <c:pt idx="112">
                  <c:v>7.3813843489346611E-3</c:v>
                </c:pt>
                <c:pt idx="113">
                  <c:v>5.5998711891196221E-3</c:v>
                </c:pt>
                <c:pt idx="114">
                  <c:v>7.2240917317687421E-3</c:v>
                </c:pt>
                <c:pt idx="115">
                  <c:v>7.0683941428341278E-3</c:v>
                </c:pt>
                <c:pt idx="116">
                  <c:v>6.6109044386490805E-3</c:v>
                </c:pt>
                <c:pt idx="117">
                  <c:v>7.0683941428341278E-3</c:v>
                </c:pt>
                <c:pt idx="118">
                  <c:v>6.4616198924969314E-3</c:v>
                </c:pt>
                <c:pt idx="119">
                  <c:v>7.3813843489346611E-3</c:v>
                </c:pt>
                <c:pt idx="120">
                  <c:v>7.2240917317687421E-3</c:v>
                </c:pt>
                <c:pt idx="121">
                  <c:v>7.7007415638555869E-3</c:v>
                </c:pt>
                <c:pt idx="122">
                  <c:v>9.2159432545504509E-3</c:v>
                </c:pt>
                <c:pt idx="123">
                  <c:v>1.0668689081494237E-2</c:v>
                </c:pt>
                <c:pt idx="124">
                  <c:v>6.9142948677377251E-3</c:v>
                </c:pt>
                <c:pt idx="125">
                  <c:v>6.1678887087247081E-3</c:v>
                </c:pt>
                <c:pt idx="126">
                  <c:v>4.7968587942634538E-3</c:v>
                </c:pt>
                <c:pt idx="127">
                  <c:v>5.7394366171699138E-3</c:v>
                </c:pt>
                <c:pt idx="128">
                  <c:v>5.7394366171699138E-3</c:v>
                </c:pt>
                <c:pt idx="129">
                  <c:v>9.0413198894850905E-3</c:v>
                </c:pt>
                <c:pt idx="130">
                  <c:v>1.0668689081494237E-2</c:v>
                </c:pt>
                <c:pt idx="131">
                  <c:v>1.1431908429929041E-2</c:v>
                </c:pt>
                <c:pt idx="132">
                  <c:v>1.1431908429929041E-2</c:v>
                </c:pt>
                <c:pt idx="133">
                  <c:v>1.3655474173824419E-2</c:v>
                </c:pt>
                <c:pt idx="134">
                  <c:v>1.4508821312155595E-2</c:v>
                </c:pt>
                <c:pt idx="135">
                  <c:v>1.8881129947925006E-2</c:v>
                </c:pt>
                <c:pt idx="136">
                  <c:v>2.54125511147432E-2</c:v>
                </c:pt>
                <c:pt idx="137">
                  <c:v>2.739484078232067E-2</c:v>
                </c:pt>
                <c:pt idx="138">
                  <c:v>2.5972180890905437E-2</c:v>
                </c:pt>
                <c:pt idx="139">
                  <c:v>2.8557066842242903E-2</c:v>
                </c:pt>
                <c:pt idx="140">
                  <c:v>2.9146159500855497E-2</c:v>
                </c:pt>
                <c:pt idx="141">
                  <c:v>2.9442692384295265E-2</c:v>
                </c:pt>
                <c:pt idx="142">
                  <c:v>2.8557066842242903E-2</c:v>
                </c:pt>
                <c:pt idx="143">
                  <c:v>3.1249552867984767E-2</c:v>
                </c:pt>
                <c:pt idx="144">
                  <c:v>4.0295935265059264E-2</c:v>
                </c:pt>
                <c:pt idx="145">
                  <c:v>4.4474675898803835E-2</c:v>
                </c:pt>
                <c:pt idx="146">
                  <c:v>3.8942706349537184E-2</c:v>
                </c:pt>
                <c:pt idx="147">
                  <c:v>3.8273607842723871E-2</c:v>
                </c:pt>
                <c:pt idx="148">
                  <c:v>3.7609542615539386E-2</c:v>
                </c:pt>
                <c:pt idx="149">
                  <c:v>3.9955754322904921E-2</c:v>
                </c:pt>
                <c:pt idx="150">
                  <c:v>3.9616821121427635E-2</c:v>
                </c:pt>
                <c:pt idx="151">
                  <c:v>4.483088968719276E-2</c:v>
                </c:pt>
                <c:pt idx="152">
                  <c:v>6.1683942241436522E-2</c:v>
                </c:pt>
                <c:pt idx="153">
                  <c:v>6.0868965808872744E-2</c:v>
                </c:pt>
                <c:pt idx="154">
                  <c:v>7.7118722697384554E-2</c:v>
                </c:pt>
                <c:pt idx="155">
                  <c:v>8.724447114847371E-2</c:v>
                </c:pt>
                <c:pt idx="156">
                  <c:v>8.3502948652444509E-2</c:v>
                </c:pt>
                <c:pt idx="157">
                  <c:v>8.1198844898829128E-2</c:v>
                </c:pt>
                <c:pt idx="158">
                  <c:v>8.4898122339048768E-2</c:v>
                </c:pt>
                <c:pt idx="159">
                  <c:v>7.6670751844309271E-2</c:v>
                </c:pt>
                <c:pt idx="160">
                  <c:v>6.6668885414316495E-2</c:v>
                </c:pt>
                <c:pt idx="161">
                  <c:v>5.9655063564036583E-2</c:v>
                </c:pt>
                <c:pt idx="162">
                  <c:v>6.3741261894548998E-2</c:v>
                </c:pt>
                <c:pt idx="163">
                  <c:v>7.0946047569451748E-2</c:v>
                </c:pt>
                <c:pt idx="164">
                  <c:v>6.965126332441271E-2</c:v>
                </c:pt>
                <c:pt idx="165">
                  <c:v>7.0081754236917718E-2</c:v>
                </c:pt>
                <c:pt idx="166">
                  <c:v>8.1657540208634014E-2</c:v>
                </c:pt>
                <c:pt idx="167">
                  <c:v>7.1814745557861201E-2</c:v>
                </c:pt>
                <c:pt idx="168">
                  <c:v>6.6247287949170008E-2</c:v>
                </c:pt>
                <c:pt idx="169">
                  <c:v>6.5826809553427401E-2</c:v>
                </c:pt>
                <c:pt idx="170">
                  <c:v>6.3327532958797367E-2</c:v>
                </c:pt>
                <c:pt idx="171">
                  <c:v>6.3741261894548998E-2</c:v>
                </c:pt>
                <c:pt idx="172">
                  <c:v>7.0513349520921309E-2</c:v>
                </c:pt>
                <c:pt idx="173">
                  <c:v>8.443200857578792E-2</c:v>
                </c:pt>
                <c:pt idx="174">
                  <c:v>9.2015496366430971E-2</c:v>
                </c:pt>
                <c:pt idx="175">
                  <c:v>7.5778054061835451E-2</c:v>
                </c:pt>
                <c:pt idx="176">
                  <c:v>7.1814745557861201E-2</c:v>
                </c:pt>
                <c:pt idx="177">
                  <c:v>6.6668885414316495E-2</c:v>
                </c:pt>
                <c:pt idx="178">
                  <c:v>5.4903097161443308E-2</c:v>
                </c:pt>
                <c:pt idx="179">
                  <c:v>5.3741256772480026E-2</c:v>
                </c:pt>
                <c:pt idx="180">
                  <c:v>4.8829267429645412E-2</c:v>
                </c:pt>
                <c:pt idx="181">
                  <c:v>4.6267915997541452E-2</c:v>
                </c:pt>
                <c:pt idx="182">
                  <c:v>3.8607529002440889E-2</c:v>
                </c:pt>
                <c:pt idx="183">
                  <c:v>3.6622919694761322E-2</c:v>
                </c:pt>
                <c:pt idx="184">
                  <c:v>3.4365319811094641E-2</c:v>
                </c:pt>
                <c:pt idx="185">
                  <c:v>3.6622919694761322E-2</c:v>
                </c:pt>
                <c:pt idx="186">
                  <c:v>5.2589974809144416E-2</c:v>
                </c:pt>
                <c:pt idx="187">
                  <c:v>8.8664852643232844E-2</c:v>
                </c:pt>
                <c:pt idx="188">
                  <c:v>0.12222235375756973</c:v>
                </c:pt>
                <c:pt idx="189">
                  <c:v>0.17652157622818324</c:v>
                </c:pt>
                <c:pt idx="190">
                  <c:v>0.3022064946527469</c:v>
                </c:pt>
                <c:pt idx="191">
                  <c:v>0.36255423514884222</c:v>
                </c:pt>
                <c:pt idx="192">
                  <c:v>0.35846064781840398</c:v>
                </c:pt>
                <c:pt idx="193">
                  <c:v>0.33108026905969307</c:v>
                </c:pt>
                <c:pt idx="194">
                  <c:v>0.32004046640069606</c:v>
                </c:pt>
                <c:pt idx="195">
                  <c:v>0.31457264176437127</c:v>
                </c:pt>
                <c:pt idx="196">
                  <c:v>0.36419643178937444</c:v>
                </c:pt>
                <c:pt idx="197">
                  <c:v>0.42422179516193287</c:v>
                </c:pt>
                <c:pt idx="198">
                  <c:v>0.40697792198070504</c:v>
                </c:pt>
                <c:pt idx="199">
                  <c:v>0.31301682423575716</c:v>
                </c:pt>
                <c:pt idx="200">
                  <c:v>0.24533406961102758</c:v>
                </c:pt>
                <c:pt idx="201">
                  <c:v>0.19958290347452651</c:v>
                </c:pt>
                <c:pt idx="202">
                  <c:v>0.18663584407340938</c:v>
                </c:pt>
                <c:pt idx="203">
                  <c:v>0.18599731774737391</c:v>
                </c:pt>
                <c:pt idx="204">
                  <c:v>0.22577727067956335</c:v>
                </c:pt>
                <c:pt idx="205">
                  <c:v>0.34145468902689918</c:v>
                </c:pt>
                <c:pt idx="206">
                  <c:v>0.40954796684787304</c:v>
                </c:pt>
                <c:pt idx="207">
                  <c:v>0.46754782572064935</c:v>
                </c:pt>
                <c:pt idx="208">
                  <c:v>0.45056832355437088</c:v>
                </c:pt>
                <c:pt idx="209">
                  <c:v>0.37079231988967526</c:v>
                </c:pt>
                <c:pt idx="210">
                  <c:v>0.32239448048080233</c:v>
                </c:pt>
                <c:pt idx="211">
                  <c:v>0.30374217940462722</c:v>
                </c:pt>
                <c:pt idx="212">
                  <c:v>0.26331018713779825</c:v>
                </c:pt>
                <c:pt idx="213">
                  <c:v>0.25750574177983504</c:v>
                </c:pt>
                <c:pt idx="214">
                  <c:v>0.23898081803572205</c:v>
                </c:pt>
                <c:pt idx="215">
                  <c:v>0.22577727067956335</c:v>
                </c:pt>
                <c:pt idx="216">
                  <c:v>0.27952158040112229</c:v>
                </c:pt>
                <c:pt idx="217">
                  <c:v>0.4820200800361345</c:v>
                </c:pt>
                <c:pt idx="218">
                  <c:v>0.86619701234141833</c:v>
                </c:pt>
                <c:pt idx="219">
                  <c:v>1.1967380727806529</c:v>
                </c:pt>
                <c:pt idx="220">
                  <c:v>0.99178238108369265</c:v>
                </c:pt>
                <c:pt idx="221">
                  <c:v>0.84398718309392851</c:v>
                </c:pt>
                <c:pt idx="222">
                  <c:v>0.87737516298268559</c:v>
                </c:pt>
                <c:pt idx="223">
                  <c:v>0.94545343415437066</c:v>
                </c:pt>
                <c:pt idx="224">
                  <c:v>0.89987665675423367</c:v>
                </c:pt>
                <c:pt idx="225">
                  <c:v>0.96852483094794861</c:v>
                </c:pt>
                <c:pt idx="226">
                  <c:v>1.2847618245600274</c:v>
                </c:pt>
                <c:pt idx="227">
                  <c:v>1.8248684529405328</c:v>
                </c:pt>
                <c:pt idx="228">
                  <c:v>2.4061129897590581</c:v>
                </c:pt>
                <c:pt idx="229">
                  <c:v>1.7681722562349471</c:v>
                </c:pt>
                <c:pt idx="230">
                  <c:v>1.4403314872783981</c:v>
                </c:pt>
                <c:pt idx="231">
                  <c:v>1.2975031371296077</c:v>
                </c:pt>
                <c:pt idx="232">
                  <c:v>1.3748077301441808</c:v>
                </c:pt>
                <c:pt idx="233">
                  <c:v>1.7964492546243351</c:v>
                </c:pt>
                <c:pt idx="234">
                  <c:v>2.6585837673420363</c:v>
                </c:pt>
                <c:pt idx="235">
                  <c:v>3.1521508585044096</c:v>
                </c:pt>
                <c:pt idx="236">
                  <c:v>2.8365784936336076</c:v>
                </c:pt>
                <c:pt idx="237">
                  <c:v>2.5156128772568382</c:v>
                </c:pt>
                <c:pt idx="238">
                  <c:v>2.484173783952123</c:v>
                </c:pt>
                <c:pt idx="239">
                  <c:v>1.7260256360310029</c:v>
                </c:pt>
                <c:pt idx="240">
                  <c:v>1.3359728864551756</c:v>
                </c:pt>
                <c:pt idx="241">
                  <c:v>1.3102855346799682</c:v>
                </c:pt>
                <c:pt idx="242">
                  <c:v>1.4403314872783981</c:v>
                </c:pt>
                <c:pt idx="243">
                  <c:v>1.7540874025074675</c:v>
                </c:pt>
                <c:pt idx="244">
                  <c:v>2.5313780819258</c:v>
                </c:pt>
                <c:pt idx="245">
                  <c:v>3.1690372118981824</c:v>
                </c:pt>
                <c:pt idx="246">
                  <c:v>4.3777910299436167</c:v>
                </c:pt>
                <c:pt idx="247">
                  <c:v>4.3964088085111026</c:v>
                </c:pt>
                <c:pt idx="248">
                  <c:v>6.2024818724276232</c:v>
                </c:pt>
                <c:pt idx="249">
                  <c:v>7.2979238949331391</c:v>
                </c:pt>
                <c:pt idx="250">
                  <c:v>5.6140805325336656</c:v>
                </c:pt>
                <c:pt idx="251">
                  <c:v>6.3056036146077563</c:v>
                </c:pt>
                <c:pt idx="252">
                  <c:v>5.1400920967940307</c:v>
                </c:pt>
                <c:pt idx="253">
                  <c:v>5.7344378714359792</c:v>
                </c:pt>
                <c:pt idx="254">
                  <c:v>5.6942375038805668</c:v>
                </c:pt>
                <c:pt idx="255">
                  <c:v>5.0622764912456431</c:v>
                </c:pt>
                <c:pt idx="256">
                  <c:v>4.3591964503599359</c:v>
                </c:pt>
                <c:pt idx="257">
                  <c:v>3.0347145292798192</c:v>
                </c:pt>
                <c:pt idx="258">
                  <c:v>2.7876853508010178</c:v>
                </c:pt>
                <c:pt idx="259">
                  <c:v>2.7067770137555023</c:v>
                </c:pt>
                <c:pt idx="260">
                  <c:v>2.5156128772568382</c:v>
                </c:pt>
                <c:pt idx="261">
                  <c:v>2.484173783952123</c:v>
                </c:pt>
                <c:pt idx="262">
                  <c:v>2.3596484208572068</c:v>
                </c:pt>
                <c:pt idx="263">
                  <c:v>2.4061129897590581</c:v>
                </c:pt>
                <c:pt idx="264">
                  <c:v>2.4216634145407072</c:v>
                </c:pt>
                <c:pt idx="265">
                  <c:v>2.2068185529064732</c:v>
                </c:pt>
                <c:pt idx="266">
                  <c:v>1.7822929165959813</c:v>
                </c:pt>
                <c:pt idx="267">
                  <c:v>1.8106411423808069</c:v>
                </c:pt>
                <c:pt idx="268">
                  <c:v>1.5202535238248744</c:v>
                </c:pt>
                <c:pt idx="269">
                  <c:v>1.2342109828820957</c:v>
                </c:pt>
                <c:pt idx="270">
                  <c:v>1.1719685573548542</c:v>
                </c:pt>
                <c:pt idx="271">
                  <c:v>1.0746236009691366</c:v>
                </c:pt>
                <c:pt idx="272">
                  <c:v>0.88860179542475659</c:v>
                </c:pt>
                <c:pt idx="273">
                  <c:v>0.83295602546113212</c:v>
                </c:pt>
                <c:pt idx="274">
                  <c:v>0.92257006902254313</c:v>
                </c:pt>
                <c:pt idx="275">
                  <c:v>1.1967380727806529</c:v>
                </c:pt>
                <c:pt idx="276">
                  <c:v>1.0034803880407834</c:v>
                </c:pt>
                <c:pt idx="277">
                  <c:v>0.89987665675423367</c:v>
                </c:pt>
                <c:pt idx="278">
                  <c:v>0.76781859097012506</c:v>
                </c:pt>
                <c:pt idx="279">
                  <c:v>0.69415875794666471</c:v>
                </c:pt>
                <c:pt idx="280">
                  <c:v>0.61318082808314445</c:v>
                </c:pt>
                <c:pt idx="281">
                  <c:v>0.52637153695883421</c:v>
                </c:pt>
                <c:pt idx="282">
                  <c:v>0.45056832355437088</c:v>
                </c:pt>
                <c:pt idx="283">
                  <c:v>0.38831116101160024</c:v>
                </c:pt>
                <c:pt idx="284">
                  <c:v>0.35438412118944912</c:v>
                </c:pt>
                <c:pt idx="285">
                  <c:v>0.29229535734947543</c:v>
                </c:pt>
                <c:pt idx="286">
                  <c:v>0.22853322640484564</c:v>
                </c:pt>
                <c:pt idx="287">
                  <c:v>0.18791543442250258</c:v>
                </c:pt>
                <c:pt idx="288">
                  <c:v>0.15279895909405816</c:v>
                </c:pt>
                <c:pt idx="289">
                  <c:v>0.13099903769078719</c:v>
                </c:pt>
                <c:pt idx="290">
                  <c:v>0.11369078308843232</c:v>
                </c:pt>
                <c:pt idx="291">
                  <c:v>0.10036250428481495</c:v>
                </c:pt>
                <c:pt idx="292">
                  <c:v>9.8868113372914207E-2</c:v>
                </c:pt>
                <c:pt idx="293">
                  <c:v>0.13099903769078719</c:v>
                </c:pt>
                <c:pt idx="294">
                  <c:v>0.16358159982699996</c:v>
                </c:pt>
                <c:pt idx="295">
                  <c:v>0.13660684040052068</c:v>
                </c:pt>
                <c:pt idx="296">
                  <c:v>0.11686109099099218</c:v>
                </c:pt>
                <c:pt idx="297">
                  <c:v>9.9863362579620391E-2</c:v>
                </c:pt>
                <c:pt idx="298">
                  <c:v>8.9616988284552418E-2</c:v>
                </c:pt>
                <c:pt idx="299">
                  <c:v>7.8469104729615075E-2</c:v>
                </c:pt>
                <c:pt idx="300">
                  <c:v>6.8366432963161611E-2</c:v>
                </c:pt>
                <c:pt idx="301">
                  <c:v>5.6862827188283373E-2</c:v>
                </c:pt>
                <c:pt idx="302">
                  <c:v>5.1449301118724304E-2</c:v>
                </c:pt>
                <c:pt idx="303">
                  <c:v>4.3413369182630217E-2</c:v>
                </c:pt>
                <c:pt idx="304">
                  <c:v>4.2363106787797651E-2</c:v>
                </c:pt>
                <c:pt idx="305">
                  <c:v>4.5906837716364821E-2</c:v>
                </c:pt>
                <c:pt idx="306">
                  <c:v>4.7724321294594273E-2</c:v>
                </c:pt>
                <c:pt idx="307">
                  <c:v>4.9571889256352183E-2</c:v>
                </c:pt>
                <c:pt idx="308">
                  <c:v>5.1828343887199098E-2</c:v>
                </c:pt>
                <c:pt idx="309">
                  <c:v>0.12988871012763534</c:v>
                </c:pt>
                <c:pt idx="310">
                  <c:v>0.70452418552307094</c:v>
                </c:pt>
                <c:pt idx="311">
                  <c:v>0.49848886641193302</c:v>
                </c:pt>
                <c:pt idx="312">
                  <c:v>0.32791193649911132</c:v>
                </c:pt>
                <c:pt idx="313">
                  <c:v>0.29837996347882323</c:v>
                </c:pt>
                <c:pt idx="314">
                  <c:v>0.19761954154759978</c:v>
                </c:pt>
                <c:pt idx="315">
                  <c:v>0.17216564913127724</c:v>
                </c:pt>
                <c:pt idx="316">
                  <c:v>0.12439373242006015</c:v>
                </c:pt>
                <c:pt idx="317">
                  <c:v>9.1533723899252351E-2</c:v>
                </c:pt>
                <c:pt idx="318">
                  <c:v>7.533333021167006E-2</c:v>
                </c:pt>
                <c:pt idx="319">
                  <c:v>6.4572105406528926E-2</c:v>
                </c:pt>
                <c:pt idx="320">
                  <c:v>5.725825634654743E-2</c:v>
                </c:pt>
                <c:pt idx="321">
                  <c:v>5.4514646929503856E-2</c:v>
                </c:pt>
                <c:pt idx="322">
                  <c:v>5.2972559238670523E-2</c:v>
                </c:pt>
                <c:pt idx="323">
                  <c:v>5.3741256772480026E-2</c:v>
                </c:pt>
                <c:pt idx="324">
                  <c:v>4.8091435891689925E-2</c:v>
                </c:pt>
                <c:pt idx="325">
                  <c:v>3.9279137761009497E-2</c:v>
                </c:pt>
                <c:pt idx="326">
                  <c:v>3.5325199928693179E-2</c:v>
                </c:pt>
                <c:pt idx="327">
                  <c:v>3.9616821121427635E-2</c:v>
                </c:pt>
                <c:pt idx="328">
                  <c:v>9.738284501099119E-2</c:v>
                </c:pt>
                <c:pt idx="329">
                  <c:v>9.5906735300004986E-2</c:v>
                </c:pt>
                <c:pt idx="330">
                  <c:v>8.5833510199330901E-2</c:v>
                </c:pt>
                <c:pt idx="331">
                  <c:v>9.6889789020856765E-2</c:v>
                </c:pt>
                <c:pt idx="332">
                  <c:v>0.12548514286237505</c:v>
                </c:pt>
                <c:pt idx="333">
                  <c:v>0.15636111716642254</c:v>
                </c:pt>
                <c:pt idx="334">
                  <c:v>0.15102999567743014</c:v>
                </c:pt>
                <c:pt idx="335">
                  <c:v>0.14519220659835869</c:v>
                </c:pt>
                <c:pt idx="336">
                  <c:v>0.1394456099184023</c:v>
                </c:pt>
                <c:pt idx="337">
                  <c:v>0.13379127048073969</c:v>
                </c:pt>
                <c:pt idx="338">
                  <c:v>0.12823028140183237</c:v>
                </c:pt>
                <c:pt idx="339">
                  <c:v>0.12276376523715177</c:v>
                </c:pt>
                <c:pt idx="340">
                  <c:v>0.11739287521042883</c:v>
                </c:pt>
                <c:pt idx="341">
                  <c:v>0.11211879651049735</c:v>
                </c:pt>
                <c:pt idx="342">
                  <c:v>0.10694274766005722</c:v>
                </c:pt>
                <c:pt idx="343">
                  <c:v>0.10186598196095593</c:v>
                </c:pt>
                <c:pt idx="344">
                  <c:v>9.6889789020856765E-2</c:v>
                </c:pt>
                <c:pt idx="345">
                  <c:v>9.2015496366430971E-2</c:v>
                </c:pt>
                <c:pt idx="346">
                  <c:v>8.724447114847371E-2</c:v>
                </c:pt>
                <c:pt idx="347">
                  <c:v>8.2578121944581112E-2</c:v>
                </c:pt>
                <c:pt idx="348">
                  <c:v>7.8017900665250828E-2</c:v>
                </c:pt>
                <c:pt idx="349">
                  <c:v>7.3565304569418635E-2</c:v>
                </c:pt>
                <c:pt idx="350">
                  <c:v>6.9221878395538464E-2</c:v>
                </c:pt>
                <c:pt idx="351">
                  <c:v>6.498921661429731E-2</c:v>
                </c:pt>
                <c:pt idx="352">
                  <c:v>6.0868965808872744E-2</c:v>
                </c:pt>
                <c:pt idx="353">
                  <c:v>5.6862827188283373E-2</c:v>
                </c:pt>
                <c:pt idx="354">
                  <c:v>5.4903097161443308E-2</c:v>
                </c:pt>
                <c:pt idx="355">
                  <c:v>5.2972559238670523E-2</c:v>
                </c:pt>
                <c:pt idx="356">
                  <c:v>5.1071442638505937E-2</c:v>
                </c:pt>
                <c:pt idx="357">
                  <c:v>4.919998051630018E-2</c:v>
                </c:pt>
                <c:pt idx="358">
                  <c:v>4.7358410059372573E-2</c:v>
                </c:pt>
                <c:pt idx="359">
                  <c:v>4.5546972584408811E-2</c:v>
                </c:pt>
                <c:pt idx="360">
                  <c:v>4.3765913637053129E-2</c:v>
                </c:pt>
                <c:pt idx="361">
                  <c:v>4.2015483093649823E-2</c:v>
                </c:pt>
                <c:pt idx="362">
                  <c:v>4.0295935265059264E-2</c:v>
                </c:pt>
                <c:pt idx="363">
                  <c:v>3.8607529002440889E-2</c:v>
                </c:pt>
                <c:pt idx="364">
                  <c:v>3.6950527804881013E-2</c:v>
                </c:pt>
                <c:pt idx="365">
                  <c:v>3.5325199928693179E-2</c:v>
                </c:pt>
              </c:numCache>
            </c:numRef>
          </c:yVal>
          <c:smooth val="0"/>
          <c:extLst>
            <c:ext xmlns:c16="http://schemas.microsoft.com/office/drawing/2014/chart" uri="{C3380CC4-5D6E-409C-BE32-E72D297353CC}">
              <c16:uniqueId val="{00000001-2C32-4395-B959-F83AA7CD5F1C}"/>
            </c:ext>
          </c:extLst>
        </c:ser>
        <c:dLbls>
          <c:showLegendKey val="0"/>
          <c:showVal val="0"/>
          <c:showCatName val="0"/>
          <c:showSerName val="0"/>
          <c:showPercent val="0"/>
          <c:showBubbleSize val="0"/>
        </c:dLbls>
        <c:axId val="331706696"/>
        <c:axId val="558019624"/>
      </c:scatterChart>
      <c:valAx>
        <c:axId val="331706696"/>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558019624"/>
        <c:crosses val="autoZero"/>
        <c:crossBetween val="midCat"/>
        <c:majorUnit val="30"/>
        <c:minorUnit val="7"/>
      </c:valAx>
      <c:valAx>
        <c:axId val="558019624"/>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300" b="1" i="0" u="none" strike="noStrike" kern="1200" baseline="0">
                    <a:solidFill>
                      <a:schemeClr val="tx1">
                        <a:lumMod val="65000"/>
                        <a:lumOff val="35000"/>
                      </a:schemeClr>
                    </a:solidFill>
                    <a:latin typeface="Gill Sans MT" panose="020B0502020104020203" pitchFamily="34" charset="0"/>
                    <a:ea typeface="+mn-ea"/>
                    <a:cs typeface="+mn-cs"/>
                  </a:defRPr>
                </a:pPr>
                <a:r>
                  <a:rPr lang="en-US" sz="1300"/>
                  <a:t>Daily Load (kg)</a:t>
                </a:r>
              </a:p>
            </c:rich>
          </c:tx>
          <c:layout>
            <c:manualLayout>
              <c:xMode val="edge"/>
              <c:yMode val="edge"/>
              <c:x val="3.0045315764100917E-2"/>
              <c:y val="0.28957990251218602"/>
            </c:manualLayout>
          </c:layout>
          <c:overlay val="0"/>
          <c:spPr>
            <a:noFill/>
            <a:ln>
              <a:noFill/>
            </a:ln>
            <a:effectLst/>
          </c:spPr>
          <c:txPr>
            <a:bodyPr rot="-5400000" spcFirstLastPara="1" vertOverflow="ellipsis" vert="horz" wrap="square" anchor="ctr" anchorCtr="1"/>
            <a:lstStyle/>
            <a:p>
              <a:pPr>
                <a:defRPr sz="13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_);\(#,##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331706696"/>
        <c:crosses val="autoZero"/>
        <c:crossBetween val="midCat"/>
        <c:minorUnit val="0.5"/>
      </c:valAx>
      <c:spPr>
        <a:noFill/>
        <a:ln>
          <a:solidFill>
            <a:schemeClr val="tx1">
              <a:lumMod val="50000"/>
              <a:lumOff val="50000"/>
            </a:schemeClr>
          </a:solidFill>
        </a:ln>
        <a:effectLst/>
      </c:spPr>
    </c:plotArea>
    <c:legend>
      <c:legendPos val="b"/>
      <c:layout>
        <c:manualLayout>
          <c:xMode val="edge"/>
          <c:yMode val="edge"/>
          <c:x val="0.21792083132465584"/>
          <c:y val="0.14150551181102361"/>
          <c:w val="0.65255183727034116"/>
          <c:h val="5.4339407574053249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lumMod val="65000"/>
                    <a:lumOff val="35000"/>
                  </a:schemeClr>
                </a:solidFill>
                <a:latin typeface="Gill Sans MT" panose="020B0502020104020203" pitchFamily="34" charset="0"/>
                <a:ea typeface="+mn-ea"/>
                <a:cs typeface="+mn-cs"/>
              </a:defRPr>
            </a:pPr>
            <a:r>
              <a:rPr lang="en-US" sz="1300"/>
              <a:t>Cadmium Concentration at Durango 2016</a:t>
            </a:r>
          </a:p>
        </c:rich>
      </c:tx>
      <c:layout>
        <c:manualLayout>
          <c:xMode val="edge"/>
          <c:yMode val="edge"/>
          <c:x val="0.22894209652364883"/>
          <c:y val="1.8076713183129336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20912270341207345"/>
          <c:y val="0.15307918827219769"/>
          <c:w val="0.73273840769903764"/>
          <c:h val="0.63741245758914278"/>
        </c:manualLayout>
      </c:layout>
      <c:scatterChart>
        <c:scatterStyle val="lineMarker"/>
        <c:varyColors val="0"/>
        <c:ser>
          <c:idx val="0"/>
          <c:order val="0"/>
          <c:tx>
            <c:v>Dissolved</c:v>
          </c:tx>
          <c:spPr>
            <a:ln w="28575" cap="rnd">
              <a:solidFill>
                <a:schemeClr val="tx2">
                  <a:lumMod val="60000"/>
                  <a:lumOff val="40000"/>
                </a:schemeClr>
              </a:solidFill>
              <a:round/>
            </a:ln>
            <a:effectLst/>
          </c:spPr>
          <c:marker>
            <c:symbol val="none"/>
          </c:marker>
          <c:xVal>
            <c:numRef>
              <c:f>'Durango_Cd 2016'!$C$8:$C$373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'Durango_Cd 2016'!$I$8:$I$373</c:f>
              <c:numCache>
                <c:formatCode>0.0000</c:formatCode>
                <c:ptCount val="366"/>
                <c:pt idx="0">
                  <c:v>2.0138513110889528E-4</c:v>
                </c:pt>
                <c:pt idx="1">
                  <c:v>2.0237436409432103E-4</c:v>
                </c:pt>
                <c:pt idx="2">
                  <c:v>2.0314530873346488E-4</c:v>
                </c:pt>
                <c:pt idx="3">
                  <c:v>2.0301501142005736E-4</c:v>
                </c:pt>
                <c:pt idx="4">
                  <c:v>1.9812150778608829E-4</c:v>
                </c:pt>
                <c:pt idx="5">
                  <c:v>1.8462226816339829E-4</c:v>
                </c:pt>
                <c:pt idx="6">
                  <c:v>1.8390330771277872E-4</c:v>
                </c:pt>
                <c:pt idx="7">
                  <c:v>1.8744819415507285E-4</c:v>
                </c:pt>
                <c:pt idx="8">
                  <c:v>1.8932987456204579E-4</c:v>
                </c:pt>
                <c:pt idx="9">
                  <c:v>1.8940023375993664E-4</c:v>
                </c:pt>
                <c:pt idx="10">
                  <c:v>1.9011677716272731E-4</c:v>
                </c:pt>
                <c:pt idx="11">
                  <c:v>1.9085793912344706E-4</c:v>
                </c:pt>
                <c:pt idx="12">
                  <c:v>1.9162536556714533E-4</c:v>
                </c:pt>
                <c:pt idx="13">
                  <c:v>1.9274737435975631E-4</c:v>
                </c:pt>
                <c:pt idx="14">
                  <c:v>1.9350032052144306E-4</c:v>
                </c:pt>
                <c:pt idx="15">
                  <c:v>1.9419199686295291E-4</c:v>
                </c:pt>
                <c:pt idx="16">
                  <c:v>1.9454615565299663E-4</c:v>
                </c:pt>
                <c:pt idx="17">
                  <c:v>1.9250203940872972E-4</c:v>
                </c:pt>
                <c:pt idx="18">
                  <c:v>1.8693972283124536E-4</c:v>
                </c:pt>
                <c:pt idx="19">
                  <c:v>1.7758473078278295E-4</c:v>
                </c:pt>
                <c:pt idx="20">
                  <c:v>1.7750499125596133E-4</c:v>
                </c:pt>
                <c:pt idx="21">
                  <c:v>1.7907662821357447E-4</c:v>
                </c:pt>
                <c:pt idx="22">
                  <c:v>1.7933631125997308E-4</c:v>
                </c:pt>
                <c:pt idx="23">
                  <c:v>1.8022663435217121E-4</c:v>
                </c:pt>
                <c:pt idx="24">
                  <c:v>1.8154197072559229E-4</c:v>
                </c:pt>
                <c:pt idx="25">
                  <c:v>1.823331456086955E-4</c:v>
                </c:pt>
                <c:pt idx="26">
                  <c:v>1.8326094002608427E-4</c:v>
                </c:pt>
                <c:pt idx="27">
                  <c:v>1.8479174914327152E-4</c:v>
                </c:pt>
                <c:pt idx="28">
                  <c:v>1.8613861362704978E-4</c:v>
                </c:pt>
                <c:pt idx="29">
                  <c:v>1.8638189440253273E-4</c:v>
                </c:pt>
                <c:pt idx="30">
                  <c:v>1.8731993096667875E-4</c:v>
                </c:pt>
                <c:pt idx="31">
                  <c:v>1.8863868579988892E-4</c:v>
                </c:pt>
                <c:pt idx="32">
                  <c:v>1.8961270366249763E-4</c:v>
                </c:pt>
                <c:pt idx="33">
                  <c:v>1.9026298963753716E-4</c:v>
                </c:pt>
                <c:pt idx="34">
                  <c:v>1.8912016935308622E-4</c:v>
                </c:pt>
                <c:pt idx="35">
                  <c:v>1.8989930006875095E-4</c:v>
                </c:pt>
                <c:pt idx="36">
                  <c:v>1.9070766051310713E-4</c:v>
                </c:pt>
                <c:pt idx="37">
                  <c:v>1.9146969467906882E-4</c:v>
                </c:pt>
                <c:pt idx="38">
                  <c:v>1.9242086943150455E-4</c:v>
                </c:pt>
                <c:pt idx="39">
                  <c:v>1.9258351212732429E-4</c:v>
                </c:pt>
                <c:pt idx="40">
                  <c:v>1.922594292617346E-4</c:v>
                </c:pt>
                <c:pt idx="41">
                  <c:v>1.9178215894536052E-4</c:v>
                </c:pt>
                <c:pt idx="42">
                  <c:v>1.9291247349543329E-4</c:v>
                </c:pt>
                <c:pt idx="43">
                  <c:v>1.9316248028519335E-4</c:v>
                </c:pt>
                <c:pt idx="44">
                  <c:v>1.9282976821509713E-4</c:v>
                </c:pt>
                <c:pt idx="45">
                  <c:v>1.935855994300123E-4</c:v>
                </c:pt>
                <c:pt idx="46">
                  <c:v>1.9131513121667282E-4</c:v>
                </c:pt>
                <c:pt idx="47">
                  <c:v>1.9178215894536052E-4</c:v>
                </c:pt>
                <c:pt idx="48">
                  <c:v>1.9333075008500384E-4</c:v>
                </c:pt>
                <c:pt idx="49">
                  <c:v>1.9350032052144306E-4</c:v>
                </c:pt>
                <c:pt idx="50">
                  <c:v>1.9350032052144306E-4</c:v>
                </c:pt>
                <c:pt idx="51">
                  <c:v>1.9367121069110882E-4</c:v>
                </c:pt>
                <c:pt idx="52">
                  <c:v>1.9508827673377251E-4</c:v>
                </c:pt>
                <c:pt idx="53">
                  <c:v>1.9481555444405879E-4</c:v>
                </c:pt>
                <c:pt idx="54">
                  <c:v>1.9481555444405879E-4</c:v>
                </c:pt>
                <c:pt idx="55">
                  <c:v>1.9508827673377251E-4</c:v>
                </c:pt>
                <c:pt idx="56">
                  <c:v>1.9508827673377251E-4</c:v>
                </c:pt>
                <c:pt idx="57">
                  <c:v>1.9555041308046538E-4</c:v>
                </c:pt>
                <c:pt idx="58">
                  <c:v>1.9573799790053198E-4</c:v>
                </c:pt>
                <c:pt idx="59">
                  <c:v>1.963104428597724E-4</c:v>
                </c:pt>
                <c:pt idx="60">
                  <c:v>1.9660228067709771E-4</c:v>
                </c:pt>
                <c:pt idx="61">
                  <c:v>1.983320735324674E-4</c:v>
                </c:pt>
                <c:pt idx="62">
                  <c:v>1.9963851508328326E-4</c:v>
                </c:pt>
                <c:pt idx="63">
                  <c:v>1.9897584676981689E-4</c:v>
                </c:pt>
                <c:pt idx="64">
                  <c:v>1.9812150778608829E-4</c:v>
                </c:pt>
                <c:pt idx="65">
                  <c:v>1.9729844855590755E-4</c:v>
                </c:pt>
                <c:pt idx="66">
                  <c:v>1.9760356764207896E-4</c:v>
                </c:pt>
                <c:pt idx="67">
                  <c:v>1.9930475394812659E-4</c:v>
                </c:pt>
                <c:pt idx="68">
                  <c:v>1.9897584676981689E-4</c:v>
                </c:pt>
                <c:pt idx="69">
                  <c:v>1.9843809995163307E-4</c:v>
                </c:pt>
                <c:pt idx="70">
                  <c:v>1.9854462796504353E-4</c:v>
                </c:pt>
                <c:pt idx="71">
                  <c:v>1.9865166206821272E-4</c:v>
                </c:pt>
                <c:pt idx="72">
                  <c:v>1.9854462796504353E-4</c:v>
                </c:pt>
                <c:pt idx="73">
                  <c:v>1.9897584676981689E-4</c:v>
                </c:pt>
                <c:pt idx="74">
                  <c:v>1.9975087095663844E-4</c:v>
                </c:pt>
                <c:pt idx="75">
                  <c:v>1.9975087095663844E-4</c:v>
                </c:pt>
                <c:pt idx="76">
                  <c:v>2.0237436409432103E-4</c:v>
                </c:pt>
                <c:pt idx="77">
                  <c:v>2.0314530873346488E-4</c:v>
                </c:pt>
                <c:pt idx="78">
                  <c:v>2.0367398517455215E-4</c:v>
                </c:pt>
                <c:pt idx="79">
                  <c:v>2.0407858484375248E-4</c:v>
                </c:pt>
                <c:pt idx="80">
                  <c:v>2.0067032064945321E-4</c:v>
                </c:pt>
                <c:pt idx="81">
                  <c:v>1.9997726710761481E-4</c:v>
                </c:pt>
                <c:pt idx="82">
                  <c:v>1.9986378653695906E-4</c:v>
                </c:pt>
                <c:pt idx="83">
                  <c:v>2.0102492612135523E-4</c:v>
                </c:pt>
                <c:pt idx="84">
                  <c:v>2.0150647280045111E-4</c:v>
                </c:pt>
                <c:pt idx="85">
                  <c:v>2.0367398517455215E-4</c:v>
                </c:pt>
                <c:pt idx="86">
                  <c:v>2.0301501142005736E-4</c:v>
                </c:pt>
                <c:pt idx="87">
                  <c:v>2.0367398517455215E-4</c:v>
                </c:pt>
                <c:pt idx="88">
                  <c:v>2.0367398517455215E-4</c:v>
                </c:pt>
                <c:pt idx="89">
                  <c:v>2.0407858484375248E-4</c:v>
                </c:pt>
                <c:pt idx="90">
                  <c:v>2.0435230014817174E-4</c:v>
                </c:pt>
                <c:pt idx="91">
                  <c:v>2.0314530873346488E-4</c:v>
                </c:pt>
                <c:pt idx="92">
                  <c:v>2.0301501142005736E-4</c:v>
                </c:pt>
                <c:pt idx="93">
                  <c:v>2.0327634671865106E-4</c:v>
                </c:pt>
                <c:pt idx="94">
                  <c:v>2.0288544691979735E-4</c:v>
                </c:pt>
                <c:pt idx="95">
                  <c:v>2.0340813335875324E-4</c:v>
                </c:pt>
                <c:pt idx="96">
                  <c:v>2.0250107352608456E-4</c:v>
                </c:pt>
                <c:pt idx="97">
                  <c:v>2.0199837905851537E-4</c:v>
                </c:pt>
                <c:pt idx="98">
                  <c:v>2.0199837905851537E-4</c:v>
                </c:pt>
                <c:pt idx="99">
                  <c:v>2.0199837905851537E-4</c:v>
                </c:pt>
                <c:pt idx="100">
                  <c:v>2.0380806696294749E-4</c:v>
                </c:pt>
                <c:pt idx="101">
                  <c:v>2.0476902654418896E-4</c:v>
                </c:pt>
                <c:pt idx="102">
                  <c:v>2.066663110840548E-4</c:v>
                </c:pt>
                <c:pt idx="103">
                  <c:v>2.0591823323715537E-4</c:v>
                </c:pt>
                <c:pt idx="104">
                  <c:v>2.0421503837008236E-4</c:v>
                </c:pt>
                <c:pt idx="105">
                  <c:v>2.0421503837008236E-4</c:v>
                </c:pt>
                <c:pt idx="106">
                  <c:v>2.0476902654418896E-4</c:v>
                </c:pt>
                <c:pt idx="107">
                  <c:v>2.0462928492806016E-4</c:v>
                </c:pt>
                <c:pt idx="108">
                  <c:v>2.0548061347441853E-4</c:v>
                </c:pt>
                <c:pt idx="109">
                  <c:v>2.051933632903647E-4</c:v>
                </c:pt>
                <c:pt idx="110">
                  <c:v>2.0407858484375248E-4</c:v>
                </c:pt>
                <c:pt idx="111">
                  <c:v>2.0301501142005736E-4</c:v>
                </c:pt>
                <c:pt idx="112">
                  <c:v>2.0421503837008236E-4</c:v>
                </c:pt>
                <c:pt idx="113">
                  <c:v>2.0591823323715537E-4</c:v>
                </c:pt>
                <c:pt idx="114">
                  <c:v>2.0435230014817174E-4</c:v>
                </c:pt>
                <c:pt idx="115">
                  <c:v>2.0449037925744895E-4</c:v>
                </c:pt>
                <c:pt idx="116">
                  <c:v>2.0490961364746704E-4</c:v>
                </c:pt>
                <c:pt idx="117">
                  <c:v>2.0449037925744895E-4</c:v>
                </c:pt>
                <c:pt idx="118">
                  <c:v>2.0505105594047899E-4</c:v>
                </c:pt>
                <c:pt idx="119">
                  <c:v>2.0421503837008236E-4</c:v>
                </c:pt>
                <c:pt idx="120">
                  <c:v>2.0435230014817174E-4</c:v>
                </c:pt>
                <c:pt idx="121">
                  <c:v>2.0394293063724073E-4</c:v>
                </c:pt>
                <c:pt idx="122">
                  <c:v>2.0275660749600989E-4</c:v>
                </c:pt>
                <c:pt idx="123">
                  <c:v>2.0175110479128816E-4</c:v>
                </c:pt>
                <c:pt idx="124">
                  <c:v>2.0462928492806016E-4</c:v>
                </c:pt>
                <c:pt idx="125">
                  <c:v>2.0533654573252306E-4</c:v>
                </c:pt>
                <c:pt idx="126">
                  <c:v>2.0681883627996349E-4</c:v>
                </c:pt>
                <c:pt idx="127">
                  <c:v>2.0577144657120858E-4</c:v>
                </c:pt>
                <c:pt idx="128">
                  <c:v>2.0577144657120858E-4</c:v>
                </c:pt>
                <c:pt idx="129">
                  <c:v>2.0288544691979735E-4</c:v>
                </c:pt>
                <c:pt idx="130">
                  <c:v>2.0175110479128816E-4</c:v>
                </c:pt>
                <c:pt idx="131">
                  <c:v>2.0126443032073783E-4</c:v>
                </c:pt>
                <c:pt idx="132">
                  <c:v>2.0126443032073783E-4</c:v>
                </c:pt>
                <c:pt idx="133">
                  <c:v>1.9997726710761481E-4</c:v>
                </c:pt>
                <c:pt idx="134">
                  <c:v>1.9952671370582954E-4</c:v>
                </c:pt>
                <c:pt idx="135">
                  <c:v>1.9750139894834785E-4</c:v>
                </c:pt>
                <c:pt idx="136">
                  <c:v>1.9508827673377251E-4</c:v>
                </c:pt>
                <c:pt idx="137">
                  <c:v>1.9445708147303753E-4</c:v>
                </c:pt>
                <c:pt idx="138">
                  <c:v>1.9490608878926078E-4</c:v>
                </c:pt>
                <c:pt idx="139">
                  <c:v>1.9410433904692946E-4</c:v>
                </c:pt>
                <c:pt idx="140">
                  <c:v>1.9393006324347121E-4</c:v>
                </c:pt>
                <c:pt idx="141">
                  <c:v>1.9384344010560961E-4</c:v>
                </c:pt>
                <c:pt idx="142">
                  <c:v>1.9410433904692946E-4</c:v>
                </c:pt>
                <c:pt idx="143">
                  <c:v>1.9333075008500384E-4</c:v>
                </c:pt>
                <c:pt idx="144">
                  <c:v>1.9108533021761401E-4</c:v>
                </c:pt>
                <c:pt idx="145">
                  <c:v>1.9018975958038631E-4</c:v>
                </c:pt>
                <c:pt idx="146">
                  <c:v>1.9139227544956336E-4</c:v>
                </c:pt>
                <c:pt idx="147">
                  <c:v>1.9154739076038054E-4</c:v>
                </c:pt>
                <c:pt idx="148">
                  <c:v>1.9170362099170838E-4</c:v>
                </c:pt>
                <c:pt idx="149">
                  <c:v>1.9116166041081747E-4</c:v>
                </c:pt>
                <c:pt idx="150">
                  <c:v>1.912382601434222E-4</c:v>
                </c:pt>
                <c:pt idx="151">
                  <c:v>1.9011677716272731E-4</c:v>
                </c:pt>
                <c:pt idx="152">
                  <c:v>1.8712897594865609E-4</c:v>
                </c:pt>
                <c:pt idx="153">
                  <c:v>1.8725608841228071E-4</c:v>
                </c:pt>
                <c:pt idx="154">
                  <c:v>1.8496261109400225E-4</c:v>
                </c:pt>
                <c:pt idx="155">
                  <c:v>1.8374084982077638E-4</c:v>
                </c:pt>
                <c:pt idx="156">
                  <c:v>1.8417691276024855E-4</c:v>
                </c:pt>
                <c:pt idx="157">
                  <c:v>1.8445414724760662E-4</c:v>
                </c:pt>
                <c:pt idx="158">
                  <c:v>1.8401231994212179E-4</c:v>
                </c:pt>
                <c:pt idx="159">
                  <c:v>1.850198756417716E-4</c:v>
                </c:pt>
                <c:pt idx="160">
                  <c:v>1.8638189440253273E-4</c:v>
                </c:pt>
                <c:pt idx="161">
                  <c:v>1.8744819415507285E-4</c:v>
                </c:pt>
                <c:pt idx="162">
                  <c:v>1.8681448553762483E-4</c:v>
                </c:pt>
                <c:pt idx="163">
                  <c:v>1.8577886806797638E-4</c:v>
                </c:pt>
                <c:pt idx="164">
                  <c:v>1.8595797422930034E-4</c:v>
                </c:pt>
                <c:pt idx="165">
                  <c:v>1.8589810303108487E-4</c:v>
                </c:pt>
                <c:pt idx="166">
                  <c:v>1.8439840563208584E-4</c:v>
                </c:pt>
                <c:pt idx="167">
                  <c:v>1.8566030370156949E-4</c:v>
                </c:pt>
                <c:pt idx="168">
                  <c:v>1.8644315452069171E-4</c:v>
                </c:pt>
                <c:pt idx="169">
                  <c:v>1.8650459253555438E-4</c:v>
                </c:pt>
                <c:pt idx="170">
                  <c:v>1.8687701173167534E-4</c:v>
                </c:pt>
                <c:pt idx="171">
                  <c:v>1.8681448553762483E-4</c:v>
                </c:pt>
                <c:pt idx="172">
                  <c:v>1.8583840127812145E-4</c:v>
                </c:pt>
                <c:pt idx="173">
                  <c:v>1.8406704024286668E-4</c:v>
                </c:pt>
                <c:pt idx="174">
                  <c:v>1.8320829347023628E-4</c:v>
                </c:pt>
                <c:pt idx="175">
                  <c:v>1.8513487539820547E-4</c:v>
                </c:pt>
                <c:pt idx="176">
                  <c:v>1.8566030370156949E-4</c:v>
                </c:pt>
                <c:pt idx="177">
                  <c:v>1.8638189440253273E-4</c:v>
                </c:pt>
                <c:pt idx="178">
                  <c:v>1.8823443270028097E-4</c:v>
                </c:pt>
                <c:pt idx="179">
                  <c:v>1.8843560393769365E-4</c:v>
                </c:pt>
                <c:pt idx="180">
                  <c:v>1.8932987456204579E-4</c:v>
                </c:pt>
                <c:pt idx="181">
                  <c:v>1.8982729260380468E-4</c:v>
                </c:pt>
                <c:pt idx="182">
                  <c:v>1.9146969467906882E-4</c:v>
                </c:pt>
                <c:pt idx="183">
                  <c:v>1.919400901813342E-4</c:v>
                </c:pt>
                <c:pt idx="184">
                  <c:v>1.9250203940872972E-4</c:v>
                </c:pt>
                <c:pt idx="185">
                  <c:v>1.919400901813342E-4</c:v>
                </c:pt>
                <c:pt idx="186">
                  <c:v>1.8863868579988892E-4</c:v>
                </c:pt>
                <c:pt idx="187">
                  <c:v>1.8357964797529965E-4</c:v>
                </c:pt>
                <c:pt idx="188">
                  <c:v>1.8031783939513108E-4</c:v>
                </c:pt>
                <c:pt idx="189">
                  <c:v>1.7645836048393667E-4</c:v>
                </c:pt>
                <c:pt idx="190">
                  <c:v>1.7061397560503178E-4</c:v>
                </c:pt>
                <c:pt idx="191">
                  <c:v>1.6859061071422294E-4</c:v>
                </c:pt>
                <c:pt idx="192">
                  <c:v>1.6871737390875655E-4</c:v>
                </c:pt>
                <c:pt idx="193">
                  <c:v>1.6960233121132866E-4</c:v>
                </c:pt>
                <c:pt idx="194">
                  <c:v>1.6997890581043332E-4</c:v>
                </c:pt>
                <c:pt idx="195">
                  <c:v>1.7016998752398749E-4</c:v>
                </c:pt>
                <c:pt idx="196">
                  <c:v>1.6854013965527352E-4</c:v>
                </c:pt>
                <c:pt idx="197">
                  <c:v>1.6682986000432563E-4</c:v>
                </c:pt>
                <c:pt idx="198">
                  <c:v>1.6729627017180552E-4</c:v>
                </c:pt>
                <c:pt idx="199">
                  <c:v>1.7022493149921065E-4</c:v>
                </c:pt>
                <c:pt idx="200">
                  <c:v>1.7290521212801882E-4</c:v>
                </c:pt>
                <c:pt idx="201">
                  <c:v>1.7514291205000674E-4</c:v>
                </c:pt>
                <c:pt idx="202">
                  <c:v>1.7586298478355507E-4</c:v>
                </c:pt>
                <c:pt idx="203">
                  <c:v>1.7589968048930938E-4</c:v>
                </c:pt>
                <c:pt idx="204">
                  <c:v>1.7380972126774312E-4</c:v>
                </c:pt>
                <c:pt idx="205">
                  <c:v>1.69259131546891E-4</c:v>
                </c:pt>
                <c:pt idx="206">
                  <c:v>1.6722557314228085E-4</c:v>
                </c:pt>
                <c:pt idx="207">
                  <c:v>1.6573354299916917E-4</c:v>
                </c:pt>
                <c:pt idx="208">
                  <c:v>1.6615111623291225E-4</c:v>
                </c:pt>
                <c:pt idx="209">
                  <c:v>1.6833957728492507E-4</c:v>
                </c:pt>
                <c:pt idx="210">
                  <c:v>1.6989758947168481E-4</c:v>
                </c:pt>
                <c:pt idx="211">
                  <c:v>1.7055791652186508E-4</c:v>
                </c:pt>
                <c:pt idx="212">
                  <c:v>1.7213140113133597E-4</c:v>
                </c:pt>
                <c:pt idx="213">
                  <c:v>1.7237570780015285E-4</c:v>
                </c:pt>
                <c:pt idx="214">
                  <c:v>1.7319143523978459E-4</c:v>
                </c:pt>
                <c:pt idx="215">
                  <c:v>1.7380972126774312E-4</c:v>
                </c:pt>
                <c:pt idx="216">
                  <c:v>1.7147491126888906E-4</c:v>
                </c:pt>
                <c:pt idx="217">
                  <c:v>1.6538895277133645E-4</c:v>
                </c:pt>
                <c:pt idx="218">
                  <c:v>1.5869372658070219E-4</c:v>
                </c:pt>
                <c:pt idx="219">
                  <c:v>1.549608701720684E-4</c:v>
                </c:pt>
                <c:pt idx="220">
                  <c:v>1.5713267059803038E-4</c:v>
                </c:pt>
                <c:pt idx="221">
                  <c:v>1.589927308999266E-4</c:v>
                </c:pt>
                <c:pt idx="222">
                  <c:v>1.5854606523741377E-4</c:v>
                </c:pt>
                <c:pt idx="223">
                  <c:v>1.5768471312793182E-4</c:v>
                </c:pt>
                <c:pt idx="224">
                  <c:v>1.5825433042593231E-4</c:v>
                </c:pt>
                <c:pt idx="225">
                  <c:v>1.5740655925323914E-4</c:v>
                </c:pt>
                <c:pt idx="226">
                  <c:v>1.541389336358512E-4</c:v>
                </c:pt>
                <c:pt idx="227">
                  <c:v>1.5006831324351346E-4</c:v>
                </c:pt>
                <c:pt idx="228">
                  <c:v>1.4685940183638654E-4</c:v>
                </c:pt>
                <c:pt idx="229">
                  <c:v>1.5043465156205834E-4</c:v>
                </c:pt>
                <c:pt idx="230">
                  <c:v>1.5281405847564203E-4</c:v>
                </c:pt>
                <c:pt idx="231">
                  <c:v>1.5402460018371683E-4</c:v>
                </c:pt>
                <c:pt idx="232">
                  <c:v>1.5335389230194057E-4</c:v>
                </c:pt>
                <c:pt idx="233">
                  <c:v>1.5025049850893009E-4</c:v>
                </c:pt>
                <c:pt idx="234">
                  <c:v>1.4570234778913679E-4</c:v>
                </c:pt>
                <c:pt idx="235">
                  <c:v>1.4372991403149908E-4</c:v>
                </c:pt>
                <c:pt idx="236">
                  <c:v>1.4495134764767878E-4</c:v>
                </c:pt>
                <c:pt idx="237">
                  <c:v>1.4634324101014623E-4</c:v>
                </c:pt>
                <c:pt idx="238">
                  <c:v>1.4648908818604045E-4</c:v>
                </c:pt>
                <c:pt idx="239">
                  <c:v>1.5071465963993299E-4</c:v>
                </c:pt>
                <c:pt idx="240">
                  <c:v>1.536860221271196E-4</c:v>
                </c:pt>
                <c:pt idx="241">
                  <c:v>1.5391100979349732E-4</c:v>
                </c:pt>
                <c:pt idx="242">
                  <c:v>1.5281405847564203E-4</c:v>
                </c:pt>
                <c:pt idx="243">
                  <c:v>1.5052747861266262E-4</c:v>
                </c:pt>
                <c:pt idx="244">
                  <c:v>1.4627079489304824E-4</c:v>
                </c:pt>
                <c:pt idx="245">
                  <c:v>1.4366808717734082E-4</c:v>
                </c:pt>
                <c:pt idx="246">
                  <c:v>1.3993759714050347E-4</c:v>
                </c:pt>
                <c:pt idx="247">
                  <c:v>1.3988873248559295E-4</c:v>
                </c:pt>
                <c:pt idx="248">
                  <c:v>1.3594021973338996E-4</c:v>
                </c:pt>
                <c:pt idx="249">
                  <c:v>1.3408559271744811E-4</c:v>
                </c:pt>
                <c:pt idx="250">
                  <c:v>1.3708061021110323E-4</c:v>
                </c:pt>
                <c:pt idx="251">
                  <c:v>1.3575182906787613E-4</c:v>
                </c:pt>
                <c:pt idx="252">
                  <c:v>1.3809204433794535E-4</c:v>
                </c:pt>
                <c:pt idx="253">
                  <c:v>1.3683768577419072E-4</c:v>
                </c:pt>
                <c:pt idx="254">
                  <c:v>1.3691823938139891E-4</c:v>
                </c:pt>
                <c:pt idx="255">
                  <c:v>1.3826716445165525E-4</c:v>
                </c:pt>
                <c:pt idx="256">
                  <c:v>1.3998661262728181E-4</c:v>
                </c:pt>
                <c:pt idx="257">
                  <c:v>1.4416938558328718E-4</c:v>
                </c:pt>
                <c:pt idx="258">
                  <c:v>1.4515279623032216E-4</c:v>
                </c:pt>
                <c:pt idx="259">
                  <c:v>1.4549411578491041E-4</c:v>
                </c:pt>
                <c:pt idx="260">
                  <c:v>1.4634324101014623E-4</c:v>
                </c:pt>
                <c:pt idx="261">
                  <c:v>1.4648908818604045E-4</c:v>
                </c:pt>
                <c:pt idx="262">
                  <c:v>1.4708560668799737E-4</c:v>
                </c:pt>
                <c:pt idx="263">
                  <c:v>1.4685940183638654E-4</c:v>
                </c:pt>
                <c:pt idx="264">
                  <c:v>1.4678467720253955E-4</c:v>
                </c:pt>
                <c:pt idx="265">
                  <c:v>1.4786253269283712E-4</c:v>
                </c:pt>
                <c:pt idx="266">
                  <c:v>1.5034232656016013E-4</c:v>
                </c:pt>
                <c:pt idx="267">
                  <c:v>1.5015916238606396E-4</c:v>
                </c:pt>
                <c:pt idx="268">
                  <c:v>1.5218769186157711E-4</c:v>
                </c:pt>
                <c:pt idx="269">
                  <c:v>1.5460388509855018E-4</c:v>
                </c:pt>
                <c:pt idx="270">
                  <c:v>1.5520295220404425E-4</c:v>
                </c:pt>
                <c:pt idx="271">
                  <c:v>1.5620593615538655E-4</c:v>
                </c:pt>
                <c:pt idx="272">
                  <c:v>1.5839960596206662E-4</c:v>
                </c:pt>
                <c:pt idx="273">
                  <c:v>1.5914411268614276E-4</c:v>
                </c:pt>
                <c:pt idx="274">
                  <c:v>1.5796725928389068E-4</c:v>
                </c:pt>
                <c:pt idx="275">
                  <c:v>1.549608701720684E-4</c:v>
                </c:pt>
                <c:pt idx="276">
                  <c:v>1.5699728748661305E-4</c:v>
                </c:pt>
                <c:pt idx="277">
                  <c:v>1.5825433042593231E-4</c:v>
                </c:pt>
                <c:pt idx="278">
                  <c:v>1.6008001459090129E-4</c:v>
                </c:pt>
                <c:pt idx="279">
                  <c:v>1.6123653774990384E-4</c:v>
                </c:pt>
                <c:pt idx="280">
                  <c:v>1.6265445040726631E-4</c:v>
                </c:pt>
                <c:pt idx="281">
                  <c:v>1.6439163841642569E-4</c:v>
                </c:pt>
                <c:pt idx="282">
                  <c:v>1.6615111623291225E-4</c:v>
                </c:pt>
                <c:pt idx="283">
                  <c:v>1.6782291205553353E-4</c:v>
                </c:pt>
                <c:pt idx="284">
                  <c:v>1.688449820160327E-4</c:v>
                </c:pt>
                <c:pt idx="285">
                  <c:v>1.7098236805179959E-4</c:v>
                </c:pt>
                <c:pt idx="286">
                  <c:v>1.7367793297804696E-4</c:v>
                </c:pt>
                <c:pt idx="287">
                  <c:v>1.7578979519842187E-4</c:v>
                </c:pt>
                <c:pt idx="288">
                  <c:v>1.7798822822613573E-4</c:v>
                </c:pt>
                <c:pt idx="289">
                  <c:v>1.7959935090799609E-4</c:v>
                </c:pt>
                <c:pt idx="290">
                  <c:v>1.8106247699159817E-4</c:v>
                </c:pt>
                <c:pt idx="291">
                  <c:v>1.823331456086955E-4</c:v>
                </c:pt>
                <c:pt idx="292">
                  <c:v>1.8248492309907538E-4</c:v>
                </c:pt>
                <c:pt idx="293">
                  <c:v>1.7959935090799609E-4</c:v>
                </c:pt>
                <c:pt idx="294">
                  <c:v>1.7726764994173679E-4</c:v>
                </c:pt>
                <c:pt idx="295">
                  <c:v>1.791628212636759E-4</c:v>
                </c:pt>
                <c:pt idx="296">
                  <c:v>1.807800598614969E-4</c:v>
                </c:pt>
                <c:pt idx="297">
                  <c:v>1.8238361454187211E-4</c:v>
                </c:pt>
                <c:pt idx="298">
                  <c:v>1.8347286888046888E-4</c:v>
                </c:pt>
                <c:pt idx="299">
                  <c:v>1.8479174914327152E-4</c:v>
                </c:pt>
                <c:pt idx="300">
                  <c:v>1.8613861362704978E-4</c:v>
                </c:pt>
                <c:pt idx="301">
                  <c:v>1.8790330218609419E-4</c:v>
                </c:pt>
                <c:pt idx="302">
                  <c:v>1.8884371281092726E-4</c:v>
                </c:pt>
                <c:pt idx="303">
                  <c:v>1.9041019904530158E-4</c:v>
                </c:pt>
                <c:pt idx="304">
                  <c:v>1.9063291069588395E-4</c:v>
                </c:pt>
                <c:pt idx="305">
                  <c:v>1.8989930006875095E-4</c:v>
                </c:pt>
                <c:pt idx="306">
                  <c:v>1.8954164686750725E-4</c:v>
                </c:pt>
                <c:pt idx="307">
                  <c:v>1.8918984376250822E-4</c:v>
                </c:pt>
                <c:pt idx="308">
                  <c:v>1.8877515217744669E-4</c:v>
                </c:pt>
                <c:pt idx="309">
                  <c:v>1.7968779092706998E-4</c:v>
                </c:pt>
                <c:pt idx="310">
                  <c:v>1.6106676387468016E-4</c:v>
                </c:pt>
                <c:pt idx="311">
                  <c:v>1.6500870482910983E-4</c:v>
                </c:pt>
                <c:pt idx="312">
                  <c:v>1.697091748988059E-4</c:v>
                </c:pt>
                <c:pt idx="313">
                  <c:v>1.7075483749079396E-4</c:v>
                </c:pt>
                <c:pt idx="314">
                  <c:v>1.7524927635709234E-4</c:v>
                </c:pt>
                <c:pt idx="315">
                  <c:v>1.7672451309201257E-4</c:v>
                </c:pt>
                <c:pt idx="316">
                  <c:v>1.8013583424472153E-4</c:v>
                </c:pt>
                <c:pt idx="317">
                  <c:v>1.8326094002608427E-4</c:v>
                </c:pt>
                <c:pt idx="318">
                  <c:v>1.8519261223313164E-4</c:v>
                </c:pt>
                <c:pt idx="319">
                  <c:v>1.8668998377102208E-4</c:v>
                </c:pt>
                <c:pt idx="320">
                  <c:v>1.8783768843964229E-4</c:v>
                </c:pt>
                <c:pt idx="321">
                  <c:v>1.8830127958179341E-4</c:v>
                </c:pt>
                <c:pt idx="322">
                  <c:v>1.8857077744178718E-4</c:v>
                </c:pt>
                <c:pt idx="323">
                  <c:v>1.8843560393769365E-4</c:v>
                </c:pt>
                <c:pt idx="324">
                  <c:v>1.8947082404973143E-4</c:v>
                </c:pt>
                <c:pt idx="325">
                  <c:v>1.9131513121667282E-4</c:v>
                </c:pt>
                <c:pt idx="326">
                  <c:v>1.922594292617346E-4</c:v>
                </c:pt>
                <c:pt idx="327">
                  <c:v>1.912382601434222E-4</c:v>
                </c:pt>
                <c:pt idx="328">
                  <c:v>1.8263782127340148E-4</c:v>
                </c:pt>
                <c:pt idx="329">
                  <c:v>1.8279185584524905E-4</c:v>
                </c:pt>
                <c:pt idx="330">
                  <c:v>1.8390330771277872E-4</c:v>
                </c:pt>
                <c:pt idx="331">
                  <c:v>1.8268903907900743E-4</c:v>
                </c:pt>
                <c:pt idx="332">
                  <c:v>1.800454356943916E-4</c:v>
                </c:pt>
                <c:pt idx="333">
                  <c:v>1.7774516257076047E-4</c:v>
                </c:pt>
                <c:pt idx="334">
                  <c:v>1.7811086712943712E-4</c:v>
                </c:pt>
                <c:pt idx="335">
                  <c:v>1.7852511975058628E-4</c:v>
                </c:pt>
                <c:pt idx="336">
                  <c:v>1.7894802033700666E-4</c:v>
                </c:pt>
                <c:pt idx="337">
                  <c:v>1.7937991590446899E-4</c:v>
                </c:pt>
                <c:pt idx="338">
                  <c:v>1.7982117433088072E-4</c:v>
                </c:pt>
                <c:pt idx="339">
                  <c:v>1.8027218604393247E-4</c:v>
                </c:pt>
                <c:pt idx="340">
                  <c:v>1.8073336588173523E-4</c:v>
                </c:pt>
                <c:pt idx="341">
                  <c:v>1.812051551480697E-4</c:v>
                </c:pt>
                <c:pt idx="342">
                  <c:v>1.8168802388708036E-4</c:v>
                </c:pt>
                <c:pt idx="343">
                  <c:v>1.8218247340601125E-4</c:v>
                </c:pt>
                <c:pt idx="344">
                  <c:v>1.8268903907900743E-4</c:v>
                </c:pt>
                <c:pt idx="345">
                  <c:v>1.8320829347023628E-4</c:v>
                </c:pt>
                <c:pt idx="346">
                  <c:v>1.8374084982077638E-4</c:v>
                </c:pt>
                <c:pt idx="347">
                  <c:v>1.8428736595108385E-4</c:v>
                </c:pt>
                <c:pt idx="348">
                  <c:v>1.8484854863963737E-4</c:v>
                </c:pt>
                <c:pt idx="349">
                  <c:v>1.8542515854888934E-4</c:v>
                </c:pt>
                <c:pt idx="350">
                  <c:v>1.8601801578232194E-4</c:v>
                </c:pt>
                <c:pt idx="351">
                  <c:v>1.8662800617171081E-4</c:v>
                </c:pt>
                <c:pt idx="352">
                  <c:v>1.8725608841228071E-4</c:v>
                </c:pt>
                <c:pt idx="353">
                  <c:v>1.8790330218609419E-4</c:v>
                </c:pt>
                <c:pt idx="354">
                  <c:v>1.8823443270028097E-4</c:v>
                </c:pt>
                <c:pt idx="355">
                  <c:v>1.8857077744178718E-4</c:v>
                </c:pt>
                <c:pt idx="356">
                  <c:v>1.889124935029426E-4</c:v>
                </c:pt>
                <c:pt idx="357">
                  <c:v>1.8925974503298084E-4</c:v>
                </c:pt>
                <c:pt idx="358">
                  <c:v>1.8961270366249763E-4</c:v>
                </c:pt>
                <c:pt idx="359">
                  <c:v>1.8997154896009409E-4</c:v>
                </c:pt>
                <c:pt idx="360">
                  <c:v>1.9033646892416381E-4</c:v>
                </c:pt>
                <c:pt idx="361">
                  <c:v>1.9070766051310713E-4</c:v>
                </c:pt>
                <c:pt idx="362">
                  <c:v>1.9108533021761401E-4</c:v>
                </c:pt>
                <c:pt idx="363">
                  <c:v>1.9146969467906882E-4</c:v>
                </c:pt>
                <c:pt idx="364">
                  <c:v>1.9186098135858933E-4</c:v>
                </c:pt>
                <c:pt idx="365">
                  <c:v>1.922594292617346E-4</c:v>
                </c:pt>
              </c:numCache>
            </c:numRef>
          </c:yVal>
          <c:smooth val="0"/>
          <c:extLst>
            <c:ext xmlns:c16="http://schemas.microsoft.com/office/drawing/2014/chart" uri="{C3380CC4-5D6E-409C-BE32-E72D297353CC}">
              <c16:uniqueId val="{00000000-988F-46AF-99BD-4A1E78E434DE}"/>
            </c:ext>
          </c:extLst>
        </c:ser>
        <c:ser>
          <c:idx val="1"/>
          <c:order val="1"/>
          <c:tx>
            <c:strRef>
              <c:f>'Durango_Cd 2016'!$K$2</c:f>
              <c:strCache>
                <c:ptCount val="1"/>
                <c:pt idx="0">
                  <c:v>Colloidal/Particulate</c:v>
                </c:pt>
              </c:strCache>
            </c:strRef>
          </c:tx>
          <c:spPr>
            <a:ln w="22225" cap="rnd">
              <a:solidFill>
                <a:schemeClr val="accent2">
                  <a:lumMod val="75000"/>
                </a:schemeClr>
              </a:solidFill>
              <a:prstDash val="sysDash"/>
              <a:round/>
            </a:ln>
            <a:effectLst/>
          </c:spPr>
          <c:marker>
            <c:symbol val="none"/>
          </c:marker>
          <c:xVal>
            <c:numRef>
              <c:f>'Durango_Cd 2016'!$C$8:$C$373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'Durango_Cd 2016'!$J$8:$J$373</c:f>
              <c:numCache>
                <c:formatCode>0.0000</c:formatCode>
                <c:ptCount val="366"/>
                <c:pt idx="0">
                  <c:v>2.1566632790916552E-5</c:v>
                </c:pt>
                <c:pt idx="1">
                  <c:v>1.9438093976634186E-5</c:v>
                </c:pt>
                <c:pt idx="2">
                  <c:v>1.7862632255909194E-5</c:v>
                </c:pt>
                <c:pt idx="3">
                  <c:v>1.812381165789106E-5</c:v>
                </c:pt>
                <c:pt idx="4">
                  <c:v>2.9462847032538466E-5</c:v>
                </c:pt>
                <c:pt idx="5">
                  <c:v>7.7687935596297054E-5</c:v>
                </c:pt>
                <c:pt idx="6">
                  <c:v>8.1023368440866629E-5</c:v>
                </c:pt>
                <c:pt idx="7">
                  <c:v>6.5370197673610803E-5</c:v>
                </c:pt>
                <c:pt idx="8">
                  <c:v>5.7849875805086773E-5</c:v>
                </c:pt>
                <c:pt idx="9">
                  <c:v>5.7578992458957325E-5</c:v>
                </c:pt>
                <c:pt idx="10">
                  <c:v>5.4862072299519484E-5</c:v>
                </c:pt>
                <c:pt idx="11">
                  <c:v>5.2131241489373928E-5</c:v>
                </c:pt>
                <c:pt idx="12">
                  <c:v>4.938781502683402E-5</c:v>
                </c:pt>
                <c:pt idx="13">
                  <c:v>4.5528938341052945E-5</c:v>
                </c:pt>
                <c:pt idx="14">
                  <c:v>4.3039341046056012E-5</c:v>
                </c:pt>
                <c:pt idx="15">
                  <c:v>4.0822196664748651E-5</c:v>
                </c:pt>
                <c:pt idx="16">
                  <c:v>3.9712621195019701E-5</c:v>
                </c:pt>
                <c:pt idx="17">
                  <c:v>4.6357400907841447E-5</c:v>
                </c:pt>
                <c:pt idx="18">
                  <c:v>6.7494765472743867E-5</c:v>
                </c:pt>
                <c:pt idx="19">
                  <c:v>1.1403890697205996E-4</c:v>
                </c:pt>
                <c:pt idx="20">
                  <c:v>1.1449964006028472E-4</c:v>
                </c:pt>
                <c:pt idx="21">
                  <c:v>1.0562648726791031E-4</c:v>
                </c:pt>
                <c:pt idx="22">
                  <c:v>1.0420211284670308E-4</c:v>
                </c:pt>
                <c:pt idx="23">
                  <c:v>9.9407244544670787E-5</c:v>
                </c:pt>
                <c:pt idx="24">
                  <c:v>9.2571282162611803E-5</c:v>
                </c:pt>
                <c:pt idx="25">
                  <c:v>8.859961112088813E-5</c:v>
                </c:pt>
                <c:pt idx="26">
                  <c:v>8.4074140767838854E-5</c:v>
                </c:pt>
                <c:pt idx="27">
                  <c:v>7.6913745335682889E-5</c:v>
                </c:pt>
                <c:pt idx="28">
                  <c:v>7.0923150041706895E-5</c:v>
                </c:pt>
                <c:pt idx="29">
                  <c:v>6.987147393587806E-5</c:v>
                </c:pt>
                <c:pt idx="30">
                  <c:v>6.5902379265818573E-5</c:v>
                </c:pt>
                <c:pt idx="31">
                  <c:v>6.0550248101144482E-5</c:v>
                </c:pt>
                <c:pt idx="32">
                  <c:v>5.6765445667136404E-5</c:v>
                </c:pt>
                <c:pt idx="33">
                  <c:v>5.4316980457343026E-5</c:v>
                </c:pt>
                <c:pt idx="34">
                  <c:v>5.866161549475011E-5</c:v>
                </c:pt>
                <c:pt idx="35">
                  <c:v>5.5678662458699744E-5</c:v>
                </c:pt>
                <c:pt idx="36">
                  <c:v>5.2678461003898805E-5</c:v>
                </c:pt>
                <c:pt idx="37">
                  <c:v>4.9937436107138473E-5</c:v>
                </c:pt>
                <c:pt idx="38">
                  <c:v>4.6633379549432057E-5</c:v>
                </c:pt>
                <c:pt idx="39">
                  <c:v>4.6081333057413905E-5</c:v>
                </c:pt>
                <c:pt idx="40">
                  <c:v>4.7185060828660295E-5</c:v>
                </c:pt>
                <c:pt idx="41">
                  <c:v>4.8837752557906217E-5</c:v>
                </c:pt>
                <c:pt idx="42">
                  <c:v>4.497621302288824E-5</c:v>
                </c:pt>
                <c:pt idx="43">
                  <c:v>4.414654533955694E-5</c:v>
                </c:pt>
                <c:pt idx="44">
                  <c:v>4.5252615880394934E-5</c:v>
                </c:pt>
                <c:pt idx="45">
                  <c:v>4.2762381692192509E-5</c:v>
                </c:pt>
                <c:pt idx="46">
                  <c:v>5.0486602179170546E-5</c:v>
                </c:pt>
                <c:pt idx="47">
                  <c:v>4.8837752557906217E-5</c:v>
                </c:pt>
                <c:pt idx="48">
                  <c:v>4.3593074987021666E-5</c:v>
                </c:pt>
                <c:pt idx="49">
                  <c:v>4.3039341046056012E-5</c:v>
                </c:pt>
                <c:pt idx="50">
                  <c:v>4.3039341046056012E-5</c:v>
                </c:pt>
                <c:pt idx="51">
                  <c:v>4.2485364291527917E-5</c:v>
                </c:pt>
                <c:pt idx="52">
                  <c:v>3.8047570934720003E-5</c:v>
                </c:pt>
                <c:pt idx="53">
                  <c:v>3.8880163729518584E-5</c:v>
                </c:pt>
                <c:pt idx="54">
                  <c:v>3.8880163729518584E-5</c:v>
                </c:pt>
                <c:pt idx="55">
                  <c:v>3.8047570934720003E-5</c:v>
                </c:pt>
                <c:pt idx="56">
                  <c:v>3.8047570934720003E-5</c:v>
                </c:pt>
                <c:pt idx="57">
                  <c:v>3.665988037161456E-5</c:v>
                </c:pt>
                <c:pt idx="58">
                  <c:v>3.6104881029258898E-5</c:v>
                </c:pt>
                <c:pt idx="59">
                  <c:v>3.4440575905221788E-5</c:v>
                </c:pt>
                <c:pt idx="60">
                  <c:v>3.3609033120830171E-5</c:v>
                </c:pt>
                <c:pt idx="61">
                  <c:v>2.891211766477633E-5</c:v>
                </c:pt>
                <c:pt idx="62">
                  <c:v>2.5623470939447712E-5</c:v>
                </c:pt>
                <c:pt idx="63">
                  <c:v>2.7264069872621403E-5</c:v>
                </c:pt>
                <c:pt idx="64">
                  <c:v>2.9462847032538466E-5</c:v>
                </c:pt>
                <c:pt idx="65">
                  <c:v>3.1671250100380227E-5</c:v>
                </c:pt>
                <c:pt idx="66">
                  <c:v>3.0842179419884983E-5</c:v>
                </c:pt>
                <c:pt idx="67">
                  <c:v>2.6442734384217177E-5</c:v>
                </c:pt>
                <c:pt idx="68">
                  <c:v>2.7264069872621403E-5</c:v>
                </c:pt>
                <c:pt idx="69">
                  <c:v>2.8636994288391382E-5</c:v>
                </c:pt>
                <c:pt idx="70">
                  <c:v>2.8362040917188458E-5</c:v>
                </c:pt>
                <c:pt idx="71">
                  <c:v>2.8087264567461787E-5</c:v>
                </c:pt>
                <c:pt idx="72">
                  <c:v>2.8362040917188458E-5</c:v>
                </c:pt>
                <c:pt idx="73">
                  <c:v>2.7264069872621403E-5</c:v>
                </c:pt>
                <c:pt idx="74">
                  <c:v>2.5350882198019761E-5</c:v>
                </c:pt>
                <c:pt idx="75">
                  <c:v>2.5350882198019761E-5</c:v>
                </c:pt>
                <c:pt idx="76">
                  <c:v>1.9438093976634186E-5</c:v>
                </c:pt>
                <c:pt idx="77">
                  <c:v>1.7862632255909194E-5</c:v>
                </c:pt>
                <c:pt idx="78">
                  <c:v>1.6824015157641229E-5</c:v>
                </c:pt>
                <c:pt idx="79">
                  <c:v>1.6051917236988293E-5</c:v>
                </c:pt>
                <c:pt idx="80">
                  <c:v>2.3180439065854344E-5</c:v>
                </c:pt>
                <c:pt idx="81">
                  <c:v>2.4806505212652034E-5</c:v>
                </c:pt>
                <c:pt idx="82">
                  <c:v>2.5078557335081616E-5</c:v>
                </c:pt>
                <c:pt idx="83">
                  <c:v>2.237186233178571E-5</c:v>
                </c:pt>
                <c:pt idx="84">
                  <c:v>2.1299018825621957E-5</c:v>
                </c:pt>
                <c:pt idx="85">
                  <c:v>1.6824015157641229E-5</c:v>
                </c:pt>
                <c:pt idx="86">
                  <c:v>1.812381165789106E-5</c:v>
                </c:pt>
                <c:pt idx="87">
                  <c:v>1.6824015157641229E-5</c:v>
                </c:pt>
                <c:pt idx="88">
                  <c:v>1.6824015157641229E-5</c:v>
                </c:pt>
                <c:pt idx="89">
                  <c:v>1.6051917236988293E-5</c:v>
                </c:pt>
                <c:pt idx="90">
                  <c:v>1.5540714008833588E-5</c:v>
                </c:pt>
                <c:pt idx="91">
                  <c:v>1.7862632255909194E-5</c:v>
                </c:pt>
                <c:pt idx="92">
                  <c:v>1.812381165789106E-5</c:v>
                </c:pt>
                <c:pt idx="93">
                  <c:v>1.7602047022581926E-5</c:v>
                </c:pt>
                <c:pt idx="94">
                  <c:v>1.8385569847065579E-5</c:v>
                </c:pt>
                <c:pt idx="95">
                  <c:v>1.7342071669970032E-5</c:v>
                </c:pt>
                <c:pt idx="96">
                  <c:v>1.9174168116037967E-5</c:v>
                </c:pt>
                <c:pt idx="97">
                  <c:v>2.023285700952684E-5</c:v>
                </c:pt>
                <c:pt idx="98">
                  <c:v>2.023285700952684E-5</c:v>
                </c:pt>
                <c:pt idx="99">
                  <c:v>2.023285700952684E-5</c:v>
                </c:pt>
                <c:pt idx="100">
                  <c:v>1.6565967150166121E-5</c:v>
                </c:pt>
                <c:pt idx="101">
                  <c:v>1.4779571808868947E-5</c:v>
                </c:pt>
                <c:pt idx="102">
                  <c:v>1.1572788169864827E-5</c:v>
                </c:pt>
                <c:pt idx="103">
                  <c:v>1.2786931055143772E-5</c:v>
                </c:pt>
                <c:pt idx="104">
                  <c:v>1.5795950701319298E-5</c:v>
                </c:pt>
                <c:pt idx="105">
                  <c:v>1.5795950701319298E-5</c:v>
                </c:pt>
                <c:pt idx="106">
                  <c:v>1.4779571808868947E-5</c:v>
                </c:pt>
                <c:pt idx="107">
                  <c:v>1.5032505262577221E-5</c:v>
                </c:pt>
                <c:pt idx="108">
                  <c:v>1.3527425369696546E-5</c:v>
                </c:pt>
                <c:pt idx="109">
                  <c:v>1.4025695876702048E-5</c:v>
                </c:pt>
                <c:pt idx="110">
                  <c:v>1.6051917236988293E-5</c:v>
                </c:pt>
                <c:pt idx="111">
                  <c:v>1.812381165789106E-5</c:v>
                </c:pt>
                <c:pt idx="112">
                  <c:v>1.5795950701319298E-5</c:v>
                </c:pt>
                <c:pt idx="113">
                  <c:v>1.2786931055143772E-5</c:v>
                </c:pt>
                <c:pt idx="114">
                  <c:v>1.5540714008833588E-5</c:v>
                </c:pt>
                <c:pt idx="115">
                  <c:v>1.5286225833345177E-5</c:v>
                </c:pt>
                <c:pt idx="116">
                  <c:v>1.4527445420201772E-5</c:v>
                </c:pt>
                <c:pt idx="117">
                  <c:v>1.5286225833345177E-5</c:v>
                </c:pt>
                <c:pt idx="118">
                  <c:v>1.4276146491570851E-5</c:v>
                </c:pt>
                <c:pt idx="119">
                  <c:v>1.5795950701319298E-5</c:v>
                </c:pt>
                <c:pt idx="120">
                  <c:v>1.5540714008833588E-5</c:v>
                </c:pt>
                <c:pt idx="121">
                  <c:v>1.6308595345552296E-5</c:v>
                </c:pt>
                <c:pt idx="122">
                  <c:v>1.8647891764585786E-5</c:v>
                </c:pt>
                <c:pt idx="123">
                  <c:v>2.0765054779764663E-5</c:v>
                </c:pt>
                <c:pt idx="124">
                  <c:v>1.5032505262577221E-5</c:v>
                </c:pt>
                <c:pt idx="125">
                  <c:v>1.3776114900137973E-5</c:v>
                </c:pt>
                <c:pt idx="126">
                  <c:v>1.1333189442961082E-5</c:v>
                </c:pt>
                <c:pt idx="127">
                  <c:v>1.3032810372343617E-5</c:v>
                </c:pt>
                <c:pt idx="128">
                  <c:v>1.3032810372343617E-5</c:v>
                </c:pt>
                <c:pt idx="129">
                  <c:v>1.8385569847065579E-5</c:v>
                </c:pt>
                <c:pt idx="130">
                  <c:v>2.0765054779764663E-5</c:v>
                </c:pt>
                <c:pt idx="131">
                  <c:v>2.1834652323770068E-5</c:v>
                </c:pt>
                <c:pt idx="132">
                  <c:v>2.1834652323770068E-5</c:v>
                </c:pt>
                <c:pt idx="133">
                  <c:v>2.4806505212652034E-5</c:v>
                </c:pt>
                <c:pt idx="134">
                  <c:v>2.589631487015596E-5</c:v>
                </c:pt>
                <c:pt idx="135">
                  <c:v>3.1118425701325328E-5</c:v>
                </c:pt>
                <c:pt idx="136">
                  <c:v>3.8047570934720003E-5</c:v>
                </c:pt>
                <c:pt idx="137">
                  <c:v>3.9990060998769893E-5</c:v>
                </c:pt>
                <c:pt idx="138">
                  <c:v>3.860264317363121E-5</c:v>
                </c:pt>
                <c:pt idx="139">
                  <c:v>4.1099503484600211E-5</c:v>
                </c:pt>
                <c:pt idx="140">
                  <c:v>4.1653991238787776E-5</c:v>
                </c:pt>
                <c:pt idx="141">
                  <c:v>4.1931166271343633E-5</c:v>
                </c:pt>
                <c:pt idx="142">
                  <c:v>4.1099503484600211E-5</c:v>
                </c:pt>
                <c:pt idx="143">
                  <c:v>4.3593074987021666E-5</c:v>
                </c:pt>
                <c:pt idx="144">
                  <c:v>5.130946957029208E-5</c:v>
                </c:pt>
                <c:pt idx="145">
                  <c:v>5.4589595424801222E-5</c:v>
                </c:pt>
                <c:pt idx="146">
                  <c:v>5.0212076850839169E-5</c:v>
                </c:pt>
                <c:pt idx="147">
                  <c:v>4.9662681603619588E-5</c:v>
                </c:pt>
                <c:pt idx="148">
                  <c:v>4.9112838094869465E-5</c:v>
                </c:pt>
                <c:pt idx="149">
                  <c:v>5.1035300119320185E-5</c:v>
                </c:pt>
                <c:pt idx="150">
                  <c:v>5.0761010467044085E-5</c:v>
                </c:pt>
                <c:pt idx="151">
                  <c:v>5.4862072299519484E-5</c:v>
                </c:pt>
                <c:pt idx="152">
                  <c:v>6.6699355775847401E-5</c:v>
                </c:pt>
                <c:pt idx="153">
                  <c:v>6.6168211390505382E-5</c:v>
                </c:pt>
                <c:pt idx="154">
                  <c:v>7.6137884188661408E-5</c:v>
                </c:pt>
                <c:pt idx="155">
                  <c:v>8.1788593991412111E-5</c:v>
                </c:pt>
                <c:pt idx="156">
                  <c:v>7.9744246685112198E-5</c:v>
                </c:pt>
                <c:pt idx="157">
                  <c:v>7.8460451160700518E-5</c:v>
                </c:pt>
                <c:pt idx="158">
                  <c:v>8.0512281270123001E-5</c:v>
                </c:pt>
                <c:pt idx="159">
                  <c:v>7.5878893227104512E-5</c:v>
                </c:pt>
                <c:pt idx="160">
                  <c:v>6.987147393587806E-5</c:v>
                </c:pt>
                <c:pt idx="161">
                  <c:v>6.5370197673610803E-5</c:v>
                </c:pt>
                <c:pt idx="162">
                  <c:v>6.8024161991700623E-5</c:v>
                </c:pt>
                <c:pt idx="163">
                  <c:v>7.2495246631565434E-5</c:v>
                </c:pt>
                <c:pt idx="164">
                  <c:v>7.1710014197925716E-5</c:v>
                </c:pt>
                <c:pt idx="165">
                  <c:v>7.1971940032113124E-5</c:v>
                </c:pt>
                <c:pt idx="166">
                  <c:v>7.8717583603666436E-5</c:v>
                </c:pt>
                <c:pt idx="167">
                  <c:v>7.3017824645207571E-5</c:v>
                </c:pt>
                <c:pt idx="168">
                  <c:v>6.9608106420872306E-5</c:v>
                </c:pt>
                <c:pt idx="169">
                  <c:v>6.9344560213250293E-5</c:v>
                </c:pt>
                <c:pt idx="170">
                  <c:v>6.7759551688817703E-5</c:v>
                </c:pt>
                <c:pt idx="171">
                  <c:v>6.8024161991700623E-5</c:v>
                </c:pt>
                <c:pt idx="172">
                  <c:v>7.223368427002302E-5</c:v>
                </c:pt>
                <c:pt idx="173">
                  <c:v>8.0256456842877125E-5</c:v>
                </c:pt>
                <c:pt idx="174">
                  <c:v>8.4327151747743312E-5</c:v>
                </c:pt>
                <c:pt idx="175">
                  <c:v>7.5360356456826414E-5</c:v>
                </c:pt>
                <c:pt idx="176">
                  <c:v>7.3017824645207571E-5</c:v>
                </c:pt>
                <c:pt idx="177">
                  <c:v>6.987147393587806E-5</c:v>
                </c:pt>
                <c:pt idx="178">
                  <c:v>6.2162856035335328E-5</c:v>
                </c:pt>
                <c:pt idx="179">
                  <c:v>6.1357281440835754E-5</c:v>
                </c:pt>
                <c:pt idx="180">
                  <c:v>5.7849875805086773E-5</c:v>
                </c:pt>
                <c:pt idx="181">
                  <c:v>5.5950575166520563E-5</c:v>
                </c:pt>
                <c:pt idx="182">
                  <c:v>4.9937436107138473E-5</c:v>
                </c:pt>
                <c:pt idx="183">
                  <c:v>4.8287262833537317E-5</c:v>
                </c:pt>
                <c:pt idx="184">
                  <c:v>4.6357400907841447E-5</c:v>
                </c:pt>
                <c:pt idx="185">
                  <c:v>4.8287262833537317E-5</c:v>
                </c:pt>
                <c:pt idx="186">
                  <c:v>6.0550248101144482E-5</c:v>
                </c:pt>
                <c:pt idx="187">
                  <c:v>8.2552131953987618E-5</c:v>
                </c:pt>
                <c:pt idx="188">
                  <c:v>9.8923752507208891E-5</c:v>
                </c:pt>
                <c:pt idx="189">
                  <c:v>1.2065294584180013E-4</c:v>
                </c:pt>
                <c:pt idx="190">
                  <c:v>1.5876892845038146E-4</c:v>
                </c:pt>
                <c:pt idx="191">
                  <c:v>1.7352275297369908E-4</c:v>
                </c:pt>
                <c:pt idx="192">
                  <c:v>1.7257389939887089E-4</c:v>
                </c:pt>
                <c:pt idx="193">
                  <c:v>1.6604163759295057E-4</c:v>
                </c:pt>
                <c:pt idx="194">
                  <c:v>1.6331034482494589E-4</c:v>
                </c:pt>
                <c:pt idx="195">
                  <c:v>1.6193538731763032E-4</c:v>
                </c:pt>
                <c:pt idx="196">
                  <c:v>1.7390146436223667E-4</c:v>
                </c:pt>
                <c:pt idx="197">
                  <c:v>1.8704864243859829E-4</c:v>
                </c:pt>
                <c:pt idx="198">
                  <c:v>1.8340234324611896E-4</c:v>
                </c:pt>
                <c:pt idx="199">
                  <c:v>1.6154139040461377E-4</c:v>
                </c:pt>
                <c:pt idx="200">
                  <c:v>1.4304779318269074E-4</c:v>
                </c:pt>
                <c:pt idx="201">
                  <c:v>1.2866943552185402E-4</c:v>
                </c:pt>
                <c:pt idx="202">
                  <c:v>1.2424187625346441E-4</c:v>
                </c:pt>
                <c:pt idx="203">
                  <c:v>1.240187997857534E-4</c:v>
                </c:pt>
                <c:pt idx="204">
                  <c:v>1.371217893163674E-4</c:v>
                </c:pt>
                <c:pt idx="205">
                  <c:v>1.6855593985147228E-4</c:v>
                </c:pt>
                <c:pt idx="206">
                  <c:v>1.8395207843703652E-4</c:v>
                </c:pt>
                <c:pt idx="207">
                  <c:v>1.958021883361297E-4</c:v>
                </c:pt>
                <c:pt idx="208">
                  <c:v>1.9243764593462442E-4</c:v>
                </c:pt>
                <c:pt idx="209">
                  <c:v>1.7541159797036462E-4</c:v>
                </c:pt>
                <c:pt idx="210">
                  <c:v>1.6389770275913168E-4</c:v>
                </c:pt>
                <c:pt idx="211">
                  <c:v>1.5916655602989723E-4</c:v>
                </c:pt>
                <c:pt idx="212">
                  <c:v>1.4824237297249917E-4</c:v>
                </c:pt>
                <c:pt idx="213">
                  <c:v>1.4658981280583742E-4</c:v>
                </c:pt>
                <c:pt idx="214">
                  <c:v>1.4115564998867759E-4</c:v>
                </c:pt>
                <c:pt idx="215">
                  <c:v>1.371217893163674E-4</c:v>
                </c:pt>
                <c:pt idx="216">
                  <c:v>1.5274080055001176E-4</c:v>
                </c:pt>
                <c:pt idx="217">
                  <c:v>1.986071025479036E-4</c:v>
                </c:pt>
                <c:pt idx="218">
                  <c:v>2.5842672955927678E-4</c:v>
                </c:pt>
                <c:pt idx="219">
                  <c:v>2.9645343088373019E-4</c:v>
                </c:pt>
                <c:pt idx="220">
                  <c:v>2.7390249650382982E-4</c:v>
                </c:pt>
                <c:pt idx="221">
                  <c:v>2.5553088564002487E-4</c:v>
                </c:pt>
                <c:pt idx="222">
                  <c:v>2.5986486632298379E-4</c:v>
                </c:pt>
                <c:pt idx="223">
                  <c:v>2.6836073261862347E-4</c:v>
                </c:pt>
                <c:pt idx="224">
                  <c:v>2.6272189483353121E-4</c:v>
                </c:pt>
                <c:pt idx="225">
                  <c:v>2.7114351455467518E-4</c:v>
                </c:pt>
                <c:pt idx="226">
                  <c:v>3.0530610862355555E-4</c:v>
                </c:pt>
                <c:pt idx="227">
                  <c:v>3.5183336319712241E-4</c:v>
                </c:pt>
                <c:pt idx="228">
                  <c:v>3.9181730532091539E-4</c:v>
                </c:pt>
                <c:pt idx="229">
                  <c:v>3.4745819099463139E-4</c:v>
                </c:pt>
                <c:pt idx="230">
                  <c:v>3.1995282508051669E-4</c:v>
                </c:pt>
                <c:pt idx="231">
                  <c:v>3.0655163069447935E-4</c:v>
                </c:pt>
                <c:pt idx="232">
                  <c:v>3.139281434471013E-4</c:v>
                </c:pt>
                <c:pt idx="233">
                  <c:v>3.4965277267333275E-4</c:v>
                </c:pt>
                <c:pt idx="234">
                  <c:v>4.0698687575999048E-4</c:v>
                </c:pt>
                <c:pt idx="235">
                  <c:v>4.3380231180108859E-4</c:v>
                </c:pt>
                <c:pt idx="236">
                  <c:v>4.1705307452361538E-4</c:v>
                </c:pt>
                <c:pt idx="237">
                  <c:v>3.9853403885274348E-4</c:v>
                </c:pt>
                <c:pt idx="238">
                  <c:v>3.9662795998030378E-4</c:v>
                </c:pt>
                <c:pt idx="239">
                  <c:v>3.4413963839893564E-4</c:v>
                </c:pt>
                <c:pt idx="240">
                  <c:v>3.1026036113710397E-4</c:v>
                </c:pt>
                <c:pt idx="241">
                  <c:v>3.0779248748290472E-4</c:v>
                </c:pt>
                <c:pt idx="242">
                  <c:v>3.1995282508051669E-4</c:v>
                </c:pt>
                <c:pt idx="243">
                  <c:v>3.4635559002439969E-4</c:v>
                </c:pt>
                <c:pt idx="244">
                  <c:v>3.9948324463042449E-4</c:v>
                </c:pt>
                <c:pt idx="245">
                  <c:v>4.346627186533901E-4</c:v>
                </c:pt>
                <c:pt idx="246">
                  <c:v>4.8889462087721664E-4</c:v>
                </c:pt>
                <c:pt idx="247">
                  <c:v>4.8963597852442477E-4</c:v>
                </c:pt>
                <c:pt idx="248">
                  <c:v>5.523242803625127E-4</c:v>
                </c:pt>
                <c:pt idx="249">
                  <c:v>5.8374039440342031E-4</c:v>
                </c:pt>
                <c:pt idx="250">
                  <c:v>5.3364383907471204E-4</c:v>
                </c:pt>
                <c:pt idx="251">
                  <c:v>5.5545643590254351E-4</c:v>
                </c:pt>
                <c:pt idx="252">
                  <c:v>5.1747120013911571E-4</c:v>
                </c:pt>
                <c:pt idx="253">
                  <c:v>5.3758318969884648E-4</c:v>
                </c:pt>
                <c:pt idx="254">
                  <c:v>5.3627452285179126E-4</c:v>
                </c:pt>
                <c:pt idx="255">
                  <c:v>5.1470824587899523E-4</c:v>
                </c:pt>
                <c:pt idx="256">
                  <c:v>4.881517988663235E-4</c:v>
                </c:pt>
                <c:pt idx="257">
                  <c:v>4.277215808517746E-4</c:v>
                </c:pt>
                <c:pt idx="258">
                  <c:v>4.1433572070573657E-4</c:v>
                </c:pt>
                <c:pt idx="259">
                  <c:v>4.0976044506947737E-4</c:v>
                </c:pt>
                <c:pt idx="260">
                  <c:v>3.9853403885274348E-4</c:v>
                </c:pt>
                <c:pt idx="261">
                  <c:v>3.9662795998030378E-4</c:v>
                </c:pt>
                <c:pt idx="262">
                  <c:v>3.8889909803181179E-4</c:v>
                </c:pt>
                <c:pt idx="263">
                  <c:v>3.9181730532091539E-4</c:v>
                </c:pt>
                <c:pt idx="264">
                  <c:v>3.9278469514056086E-4</c:v>
                </c:pt>
                <c:pt idx="265">
                  <c:v>3.7899282373979337E-4</c:v>
                </c:pt>
                <c:pt idx="266">
                  <c:v>3.4855724334656197E-4</c:v>
                </c:pt>
                <c:pt idx="267">
                  <c:v>3.5074480428185699E-4</c:v>
                </c:pt>
                <c:pt idx="268">
                  <c:v>3.2704215438996537E-4</c:v>
                </c:pt>
                <c:pt idx="269">
                  <c:v>3.0027656717671015E-4</c:v>
                </c:pt>
                <c:pt idx="270">
                  <c:v>2.9387975765412134E-4</c:v>
                </c:pt>
                <c:pt idx="271">
                  <c:v>2.8337791033379372E-4</c:v>
                </c:pt>
                <c:pt idx="272">
                  <c:v>2.6129656671998165E-4</c:v>
                </c:pt>
                <c:pt idx="273">
                  <c:v>2.5407304529939505E-4</c:v>
                </c:pt>
                <c:pt idx="274">
                  <c:v>2.6555368572020899E-4</c:v>
                </c:pt>
                <c:pt idx="275">
                  <c:v>2.9645343088373019E-4</c:v>
                </c:pt>
                <c:pt idx="276">
                  <c:v>2.752732040782231E-4</c:v>
                </c:pt>
                <c:pt idx="277">
                  <c:v>2.6272189483353121E-4</c:v>
                </c:pt>
                <c:pt idx="278">
                  <c:v>2.4518278337752662E-4</c:v>
                </c:pt>
                <c:pt idx="279">
                  <c:v>2.344848316342662E-4</c:v>
                </c:pt>
                <c:pt idx="280">
                  <c:v>2.2179484162589255E-4</c:v>
                </c:pt>
                <c:pt idx="281">
                  <c:v>2.0687136264904542E-4</c:v>
                </c:pt>
                <c:pt idx="282">
                  <c:v>1.9243764593462442E-4</c:v>
                </c:pt>
                <c:pt idx="283">
                  <c:v>1.7934031158397905E-4</c:v>
                </c:pt>
                <c:pt idx="284">
                  <c:v>1.7162206568408086E-4</c:v>
                </c:pt>
                <c:pt idx="285">
                  <c:v>1.5617150639555025E-4</c:v>
                </c:pt>
                <c:pt idx="286">
                  <c:v>1.3797550730963173E-4</c:v>
                </c:pt>
                <c:pt idx="287">
                  <c:v>1.2468754020441631E-4</c:v>
                </c:pt>
                <c:pt idx="288">
                  <c:v>1.1172488211361046E-4</c:v>
                </c:pt>
                <c:pt idx="289">
                  <c:v>1.0277126430904913E-4</c:v>
                </c:pt>
                <c:pt idx="290">
                  <c:v>9.5029340653261514E-5</c:v>
                </c:pt>
                <c:pt idx="291">
                  <c:v>8.859961112088813E-5</c:v>
                </c:pt>
                <c:pt idx="292">
                  <c:v>8.7849588691052264E-5</c:v>
                </c:pt>
                <c:pt idx="293">
                  <c:v>1.0277126430904913E-4</c:v>
                </c:pt>
                <c:pt idx="294">
                  <c:v>1.1587772370665798E-4</c:v>
                </c:pt>
                <c:pt idx="295">
                  <c:v>1.0515241290047289E-4</c:v>
                </c:pt>
                <c:pt idx="296">
                  <c:v>9.6495276477108721E-5</c:v>
                </c:pt>
                <c:pt idx="297">
                  <c:v>8.8349791134229787E-5</c:v>
                </c:pt>
                <c:pt idx="298">
                  <c:v>8.3060219119059412E-5</c:v>
                </c:pt>
                <c:pt idx="299">
                  <c:v>7.6913745335682889E-5</c:v>
                </c:pt>
                <c:pt idx="300">
                  <c:v>7.0923150041706895E-5</c:v>
                </c:pt>
                <c:pt idx="301">
                  <c:v>6.3502186719452728E-5</c:v>
                </c:pt>
                <c:pt idx="302">
                  <c:v>5.9741776600353885E-5</c:v>
                </c:pt>
                <c:pt idx="303">
                  <c:v>5.3771341169537809E-5</c:v>
                </c:pt>
                <c:pt idx="304">
                  <c:v>5.2951877953550329E-5</c:v>
                </c:pt>
                <c:pt idx="305">
                  <c:v>5.5678662458699744E-5</c:v>
                </c:pt>
                <c:pt idx="306">
                  <c:v>5.7036776389895517E-5</c:v>
                </c:pt>
                <c:pt idx="307">
                  <c:v>5.8391188265556116E-5</c:v>
                </c:pt>
                <c:pt idx="308">
                  <c:v>6.0011425572543248E-5</c:v>
                </c:pt>
                <c:pt idx="309">
                  <c:v>1.0229286994638883E-4</c:v>
                </c:pt>
                <c:pt idx="310">
                  <c:v>2.3603553634073376E-4</c:v>
                </c:pt>
                <c:pt idx="311">
                  <c:v>2.0173228436733105E-4</c:v>
                </c:pt>
                <c:pt idx="312">
                  <c:v>1.6526378267815625E-4</c:v>
                </c:pt>
                <c:pt idx="313">
                  <c:v>1.5777256268340218E-4</c:v>
                </c:pt>
                <c:pt idx="314">
                  <c:v>1.2800939513051598E-4</c:v>
                </c:pt>
                <c:pt idx="315">
                  <c:v>1.1906944813053634E-4</c:v>
                </c:pt>
                <c:pt idx="316">
                  <c:v>9.9890004774197253E-5</c:v>
                </c:pt>
                <c:pt idx="317">
                  <c:v>8.4074140767838854E-5</c:v>
                </c:pt>
                <c:pt idx="318">
                  <c:v>7.5100811011262632E-5</c:v>
                </c:pt>
                <c:pt idx="319">
                  <c:v>6.8552853159325132E-5</c:v>
                </c:pt>
                <c:pt idx="320">
                  <c:v>6.3769552823589076E-5</c:v>
                </c:pt>
                <c:pt idx="321">
                  <c:v>6.1894494471987174E-5</c:v>
                </c:pt>
                <c:pt idx="322">
                  <c:v>6.0819420052856689E-5</c:v>
                </c:pt>
                <c:pt idx="323">
                  <c:v>6.1357281440835754E-5</c:v>
                </c:pt>
                <c:pt idx="324">
                  <c:v>5.7307958990472792E-5</c:v>
                </c:pt>
                <c:pt idx="325">
                  <c:v>5.0486602179170546E-5</c:v>
                </c:pt>
                <c:pt idx="326">
                  <c:v>4.7185060828660295E-5</c:v>
                </c:pt>
                <c:pt idx="327">
                  <c:v>5.0761010467044085E-5</c:v>
                </c:pt>
                <c:pt idx="328">
                  <c:v>8.7097878222926087E-5</c:v>
                </c:pt>
                <c:pt idx="329">
                  <c:v>8.6344478754755267E-5</c:v>
                </c:pt>
                <c:pt idx="330">
                  <c:v>8.1023368440866629E-5</c:v>
                </c:pt>
                <c:pt idx="331">
                  <c:v>8.6846932773552966E-5</c:v>
                </c:pt>
                <c:pt idx="332">
                  <c:v>1.0037203434953531E-4</c:v>
                </c:pt>
                <c:pt idx="333">
                  <c:v>1.1311537357352552E-4</c:v>
                </c:pt>
                <c:pt idx="334">
                  <c:v>1.1102728901020941E-4</c:v>
                </c:pt>
                <c:pt idx="335">
                  <c:v>1.0869059849159888E-4</c:v>
                </c:pt>
                <c:pt idx="336">
                  <c:v>1.0633625810554036E-4</c:v>
                </c:pt>
                <c:pt idx="337">
                  <c:v>1.0396408865458401E-4</c:v>
                </c:pt>
                <c:pt idx="338">
                  <c:v>1.0157391944587044E-4</c:v>
                </c:pt>
                <c:pt idx="339">
                  <c:v>9.9165590073151274E-5</c:v>
                </c:pt>
                <c:pt idx="340">
                  <c:v>9.6738952466723298E-5</c:v>
                </c:pt>
                <c:pt idx="341">
                  <c:v>9.4293873253288216E-5</c:v>
                </c:pt>
                <c:pt idx="342">
                  <c:v>9.1830236475030631E-5</c:v>
                </c:pt>
                <c:pt idx="343">
                  <c:v>8.9347946725906583E-5</c:v>
                </c:pt>
                <c:pt idx="344">
                  <c:v>8.6846932773552966E-5</c:v>
                </c:pt>
                <c:pt idx="345">
                  <c:v>8.4327151747743312E-5</c:v>
                </c:pt>
                <c:pt idx="346">
                  <c:v>8.1788593991412111E-5</c:v>
                </c:pt>
                <c:pt idx="347">
                  <c:v>7.9231288688529056E-5</c:v>
                </c:pt>
                <c:pt idx="348">
                  <c:v>7.6655310405302824E-5</c:v>
                </c:pt>
                <c:pt idx="349">
                  <c:v>7.4060786708238734E-5</c:v>
                </c:pt>
                <c:pt idx="350">
                  <c:v>7.1447907055706352E-5</c:v>
                </c:pt>
                <c:pt idx="351">
                  <c:v>6.8816933200415028E-5</c:v>
                </c:pt>
                <c:pt idx="352">
                  <c:v>6.6168211390505382E-5</c:v>
                </c:pt>
                <c:pt idx="353">
                  <c:v>6.3502186719452728E-5</c:v>
                </c:pt>
                <c:pt idx="354">
                  <c:v>6.2162856035335328E-5</c:v>
                </c:pt>
                <c:pt idx="355">
                  <c:v>6.0819420052856689E-5</c:v>
                </c:pt>
                <c:pt idx="356">
                  <c:v>5.9471970253654181E-5</c:v>
                </c:pt>
                <c:pt idx="357">
                  <c:v>5.8120608057928166E-5</c:v>
                </c:pt>
                <c:pt idx="358">
                  <c:v>5.6765445667136404E-5</c:v>
                </c:pt>
                <c:pt idx="359">
                  <c:v>5.5406606984652568E-5</c:v>
                </c:pt>
                <c:pt idx="360">
                  <c:v>5.4044228622577846E-5</c:v>
                </c:pt>
                <c:pt idx="361">
                  <c:v>5.2678461003898805E-5</c:v>
                </c:pt>
                <c:pt idx="362">
                  <c:v>5.130946957029208E-5</c:v>
                </c:pt>
                <c:pt idx="363">
                  <c:v>4.9937436107138473E-5</c:v>
                </c:pt>
                <c:pt idx="364">
                  <c:v>4.8562560198776188E-5</c:v>
                </c:pt>
                <c:pt idx="365">
                  <c:v>4.7185060828660295E-5</c:v>
                </c:pt>
              </c:numCache>
            </c:numRef>
          </c:yVal>
          <c:smooth val="0"/>
          <c:extLst>
            <c:ext xmlns:c16="http://schemas.microsoft.com/office/drawing/2014/chart" uri="{C3380CC4-5D6E-409C-BE32-E72D297353CC}">
              <c16:uniqueId val="{00000001-988F-46AF-99BD-4A1E78E434DE}"/>
            </c:ext>
          </c:extLst>
        </c:ser>
        <c:dLbls>
          <c:showLegendKey val="0"/>
          <c:showVal val="0"/>
          <c:showCatName val="0"/>
          <c:showSerName val="0"/>
          <c:showPercent val="0"/>
          <c:showBubbleSize val="0"/>
        </c:dLbls>
        <c:axId val="558020408"/>
        <c:axId val="733986848"/>
      </c:scatterChart>
      <c:valAx>
        <c:axId val="558020408"/>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733986848"/>
        <c:crosses val="autoZero"/>
        <c:crossBetween val="midCat"/>
        <c:majorUnit val="30"/>
        <c:minorUnit val="7"/>
      </c:valAx>
      <c:valAx>
        <c:axId val="733986848"/>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300" b="1" i="0" u="none" strike="noStrike" kern="1200" baseline="0">
                    <a:solidFill>
                      <a:schemeClr val="tx1">
                        <a:lumMod val="65000"/>
                        <a:lumOff val="35000"/>
                      </a:schemeClr>
                    </a:solidFill>
                    <a:latin typeface="Gill Sans MT" panose="020B0502020104020203" pitchFamily="34" charset="0"/>
                    <a:ea typeface="+mn-ea"/>
                    <a:cs typeface="+mn-cs"/>
                  </a:defRPr>
                </a:pPr>
                <a:r>
                  <a:rPr lang="en-US" sz="1300"/>
                  <a:t>Concentration</a:t>
                </a:r>
                <a:r>
                  <a:rPr lang="en-US" sz="1300" baseline="0"/>
                  <a:t> </a:t>
                </a:r>
                <a:r>
                  <a:rPr lang="en-US" sz="1300"/>
                  <a:t>(mg/l)</a:t>
                </a:r>
              </a:p>
            </c:rich>
          </c:tx>
          <c:layout>
            <c:manualLayout>
              <c:xMode val="edge"/>
              <c:yMode val="edge"/>
              <c:x val="2.2222222222222223E-2"/>
              <c:y val="0.25299468663977975"/>
            </c:manualLayout>
          </c:layout>
          <c:overlay val="0"/>
          <c:spPr>
            <a:noFill/>
            <a:ln>
              <a:noFill/>
            </a:ln>
            <a:effectLst/>
          </c:spPr>
          <c:txPr>
            <a:bodyPr rot="-5400000" spcFirstLastPara="1" vertOverflow="ellipsis" vert="horz" wrap="square" anchor="ctr" anchorCtr="1"/>
            <a:lstStyle/>
            <a:p>
              <a:pPr>
                <a:defRPr sz="13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000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558020408"/>
        <c:crosses val="autoZero"/>
        <c:crossBetween val="midCat"/>
      </c:valAx>
      <c:spPr>
        <a:noFill/>
        <a:ln>
          <a:solidFill>
            <a:schemeClr val="tx1">
              <a:lumMod val="50000"/>
              <a:lumOff val="50000"/>
            </a:schemeClr>
          </a:solidFill>
        </a:ln>
        <a:effectLst/>
      </c:spPr>
    </c:plotArea>
    <c:legend>
      <c:legendPos val="b"/>
      <c:layout>
        <c:manualLayout>
          <c:xMode val="edge"/>
          <c:yMode val="edge"/>
          <c:x val="0.23214643350304104"/>
          <c:y val="0.16663080158458454"/>
          <c:w val="0.59231233595800525"/>
          <c:h val="5.579220914217406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1" i="0" u="none" strike="noStrike" kern="1200" spc="0" baseline="0">
                <a:solidFill>
                  <a:schemeClr val="tx1">
                    <a:lumMod val="65000"/>
                    <a:lumOff val="35000"/>
                  </a:schemeClr>
                </a:solidFill>
                <a:latin typeface="Gill Sans MT" panose="020B0502020104020203" pitchFamily="34" charset="0"/>
                <a:ea typeface="+mn-ea"/>
                <a:cs typeface="+mn-cs"/>
              </a:defRPr>
            </a:pPr>
            <a:r>
              <a:rPr lang="en-US"/>
              <a:t>Copper Load at Durango 2016</a:t>
            </a:r>
          </a:p>
        </c:rich>
      </c:tx>
      <c:layout>
        <c:manualLayout>
          <c:xMode val="edge"/>
          <c:yMode val="edge"/>
          <c:x val="0.31618264470611301"/>
          <c:y val="3.7385885423539947E-2"/>
        </c:manualLayout>
      </c:layout>
      <c:overlay val="0"/>
      <c:spPr>
        <a:noFill/>
        <a:ln>
          <a:noFill/>
        </a:ln>
        <a:effectLst/>
      </c:spPr>
      <c:txPr>
        <a:bodyPr rot="0" spcFirstLastPara="1" vertOverflow="ellipsis" vert="horz" wrap="square" anchor="ctr" anchorCtr="1"/>
        <a:lstStyle/>
        <a:p>
          <a:pPr>
            <a:defRPr sz="1440" b="1"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7578937007874015"/>
          <c:y val="0.11879355080614923"/>
          <c:w val="0.76607174103237097"/>
          <c:h val="0.67169823772028492"/>
        </c:manualLayout>
      </c:layout>
      <c:scatterChart>
        <c:scatterStyle val="lineMarker"/>
        <c:varyColors val="0"/>
        <c:ser>
          <c:idx val="0"/>
          <c:order val="0"/>
          <c:tx>
            <c:strRef>
              <c:f>'DURANGO_Cu 2016 '!$K$1</c:f>
              <c:strCache>
                <c:ptCount val="1"/>
                <c:pt idx="0">
                  <c:v>Dissolved</c:v>
                </c:pt>
              </c:strCache>
            </c:strRef>
          </c:tx>
          <c:spPr>
            <a:ln w="19050" cap="rnd">
              <a:solidFill>
                <a:schemeClr val="accent1"/>
              </a:solidFill>
              <a:round/>
            </a:ln>
            <a:effectLst/>
          </c:spPr>
          <c:marker>
            <c:symbol val="none"/>
          </c:marker>
          <c:xVal>
            <c:numRef>
              <c:f>'DURANGO_Cu 2016 '!$C$8:$C$373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'DURANGO_Cu 2016 '!$M$8:$M$373</c:f>
              <c:numCache>
                <c:formatCode>#,##0.00_);\(#,##0.00\)</c:formatCode>
                <c:ptCount val="366"/>
                <c:pt idx="0">
                  <c:v>1.2968230367909486</c:v>
                </c:pt>
                <c:pt idx="1">
                  <c:v>1.2441519512803179</c:v>
                </c:pt>
                <c:pt idx="2">
                  <c:v>1.204760233214659</c:v>
                </c:pt>
                <c:pt idx="3">
                  <c:v>1.2113187468654234</c:v>
                </c:pt>
                <c:pt idx="4">
                  <c:v>1.4890971239361093</c:v>
                </c:pt>
                <c:pt idx="5">
                  <c:v>2.7055352088863351</c:v>
                </c:pt>
                <c:pt idx="6">
                  <c:v>2.7963522942278525</c:v>
                </c:pt>
                <c:pt idx="7">
                  <c:v>2.3791940988094811</c:v>
                </c:pt>
                <c:pt idx="8">
                  <c:v>2.1863717226755401</c:v>
                </c:pt>
                <c:pt idx="9">
                  <c:v>2.1795086292984167</c:v>
                </c:pt>
                <c:pt idx="10">
                  <c:v>2.110969606078982</c:v>
                </c:pt>
                <c:pt idx="11">
                  <c:v>2.0426009158539329</c:v>
                </c:pt>
                <c:pt idx="12">
                  <c:v>1.974407374286262</c:v>
                </c:pt>
                <c:pt idx="13">
                  <c:v>1.8792404547336468</c:v>
                </c:pt>
                <c:pt idx="14">
                  <c:v>1.8182552828699774</c:v>
                </c:pt>
                <c:pt idx="15">
                  <c:v>1.7641775303539575</c:v>
                </c:pt>
                <c:pt idx="16">
                  <c:v>1.7371860336474367</c:v>
                </c:pt>
                <c:pt idx="17">
                  <c:v>1.8996028827784142</c:v>
                </c:pt>
                <c:pt idx="18">
                  <c:v>2.4345116198357784</c:v>
                </c:pt>
                <c:pt idx="19">
                  <c:v>3.7590108890609151</c:v>
                </c:pt>
                <c:pt idx="20">
                  <c:v>3.7733236038739895</c:v>
                </c:pt>
                <c:pt idx="21">
                  <c:v>3.502110244345999</c:v>
                </c:pt>
                <c:pt idx="22">
                  <c:v>3.4594309400087342</c:v>
                </c:pt>
                <c:pt idx="23">
                  <c:v>3.3174604889647394</c:v>
                </c:pt>
                <c:pt idx="24">
                  <c:v>3.1194864744995017</c:v>
                </c:pt>
                <c:pt idx="25">
                  <c:v>3.0067860592826783</c:v>
                </c:pt>
                <c:pt idx="26">
                  <c:v>2.8803849707255815</c:v>
                </c:pt>
                <c:pt idx="27">
                  <c:v>2.6846103124124459</c:v>
                </c:pt>
                <c:pt idx="28">
                  <c:v>2.5246078295173184</c:v>
                </c:pt>
                <c:pt idx="29">
                  <c:v>2.4968592186671246</c:v>
                </c:pt>
                <c:pt idx="30">
                  <c:v>2.3930143193681821</c:v>
                </c:pt>
                <c:pt idx="31">
                  <c:v>2.2550928702245119</c:v>
                </c:pt>
                <c:pt idx="32">
                  <c:v>2.1589293128629099</c:v>
                </c:pt>
                <c:pt idx="33">
                  <c:v>2.0972820913131622</c:v>
                </c:pt>
                <c:pt idx="34">
                  <c:v>2.2069709048161452</c:v>
                </c:pt>
                <c:pt idx="35">
                  <c:v>2.1315136399531633</c:v>
                </c:pt>
                <c:pt idx="36">
                  <c:v>2.0562608001705307</c:v>
                </c:pt>
                <c:pt idx="37">
                  <c:v>1.9880318299024298</c:v>
                </c:pt>
                <c:pt idx="38">
                  <c:v>1.9063940907825649</c:v>
                </c:pt>
                <c:pt idx="39">
                  <c:v>1.8928135369941219</c:v>
                </c:pt>
                <c:pt idx="40">
                  <c:v>1.9199820710158262</c:v>
                </c:pt>
                <c:pt idx="41">
                  <c:v>1.9607901279641178</c:v>
                </c:pt>
                <c:pt idx="42">
                  <c:v>1.8656748896602739</c:v>
                </c:pt>
                <c:pt idx="43">
                  <c:v>1.8453407381034415</c:v>
                </c:pt>
                <c:pt idx="44">
                  <c:v>1.8724567296720711</c:v>
                </c:pt>
                <c:pt idx="45">
                  <c:v>1.8114887352197748</c:v>
                </c:pt>
                <c:pt idx="46">
                  <c:v>2.0016634529642023</c:v>
                </c:pt>
                <c:pt idx="47">
                  <c:v>1.9607901279641178</c:v>
                </c:pt>
                <c:pt idx="48">
                  <c:v>1.831794169638987</c:v>
                </c:pt>
                <c:pt idx="49">
                  <c:v>1.8182552828699774</c:v>
                </c:pt>
                <c:pt idx="50">
                  <c:v>1.8182552828699774</c:v>
                </c:pt>
                <c:pt idx="51">
                  <c:v>1.80472412619139</c:v>
                </c:pt>
                <c:pt idx="52">
                  <c:v>1.6967591814137883</c:v>
                </c:pt>
                <c:pt idx="53">
                  <c:v>1.7169634786900798</c:v>
                </c:pt>
                <c:pt idx="54">
                  <c:v>1.7169634786900798</c:v>
                </c:pt>
                <c:pt idx="55">
                  <c:v>1.6967591814137883</c:v>
                </c:pt>
                <c:pt idx="56">
                  <c:v>1.6967591814137883</c:v>
                </c:pt>
                <c:pt idx="57">
                  <c:v>1.6631264264541652</c:v>
                </c:pt>
                <c:pt idx="58">
                  <c:v>1.6496878634771979</c:v>
                </c:pt>
                <c:pt idx="59">
                  <c:v>1.6094227709055551</c:v>
                </c:pt>
                <c:pt idx="60">
                  <c:v>1.589319051713332</c:v>
                </c:pt>
                <c:pt idx="61">
                  <c:v>1.4757724841529336</c:v>
                </c:pt>
                <c:pt idx="62">
                  <c:v>1.3960208747641782</c:v>
                </c:pt>
                <c:pt idx="63">
                  <c:v>1.4358541934767455</c:v>
                </c:pt>
                <c:pt idx="64">
                  <c:v>1.4890971239361093</c:v>
                </c:pt>
                <c:pt idx="65">
                  <c:v>1.542486539849913</c:v>
                </c:pt>
                <c:pt idx="66">
                  <c:v>1.5224486217430571</c:v>
                </c:pt>
                <c:pt idx="67">
                  <c:v>1.4159267869836116</c:v>
                </c:pt>
                <c:pt idx="68">
                  <c:v>1.4358541934767455</c:v>
                </c:pt>
                <c:pt idx="69">
                  <c:v>1.4691136188056737</c:v>
                </c:pt>
                <c:pt idx="70">
                  <c:v>1.4624570682579909</c:v>
                </c:pt>
                <c:pt idx="71">
                  <c:v>1.4558028414262241</c:v>
                </c:pt>
                <c:pt idx="72">
                  <c:v>1.4624570682579909</c:v>
                </c:pt>
                <c:pt idx="73">
                  <c:v>1.4358541934767455</c:v>
                </c:pt>
                <c:pt idx="74">
                  <c:v>1.3893903918064645</c:v>
                </c:pt>
                <c:pt idx="75">
                  <c:v>1.3893903918064645</c:v>
                </c:pt>
                <c:pt idx="76">
                  <c:v>1.2441519512803179</c:v>
                </c:pt>
                <c:pt idx="77">
                  <c:v>1.204760233214659</c:v>
                </c:pt>
                <c:pt idx="78">
                  <c:v>1.1785536869675597</c:v>
                </c:pt>
                <c:pt idx="79">
                  <c:v>1.1589280230196004</c:v>
                </c:pt>
                <c:pt idx="80">
                  <c:v>1.3364347290273839</c:v>
                </c:pt>
                <c:pt idx="81">
                  <c:v>1.3761367160095328</c:v>
                </c:pt>
                <c:pt idx="82">
                  <c:v>1.3827623356069703</c:v>
                </c:pt>
                <c:pt idx="83">
                  <c:v>1.3166174533471489</c:v>
                </c:pt>
                <c:pt idx="84">
                  <c:v>1.2902300285114763</c:v>
                </c:pt>
                <c:pt idx="85">
                  <c:v>1.1785536869675597</c:v>
                </c:pt>
                <c:pt idx="86">
                  <c:v>1.2113187468654234</c:v>
                </c:pt>
                <c:pt idx="87">
                  <c:v>1.1785536869675597</c:v>
                </c:pt>
                <c:pt idx="88">
                  <c:v>1.1785536869675597</c:v>
                </c:pt>
                <c:pt idx="89">
                  <c:v>1.1589280230196004</c:v>
                </c:pt>
                <c:pt idx="90">
                  <c:v>1.1458583723275846</c:v>
                </c:pt>
                <c:pt idx="91">
                  <c:v>1.204760233214659</c:v>
                </c:pt>
                <c:pt idx="92">
                  <c:v>1.2113187468654234</c:v>
                </c:pt>
                <c:pt idx="93">
                  <c:v>1.1982044576605535</c:v>
                </c:pt>
                <c:pt idx="94">
                  <c:v>1.2178799860572875</c:v>
                </c:pt>
                <c:pt idx="95">
                  <c:v>1.1916514328801955</c:v>
                </c:pt>
                <c:pt idx="96">
                  <c:v>1.2375799331100523</c:v>
                </c:pt>
                <c:pt idx="97">
                  <c:v>1.2638839456062199</c:v>
                </c:pt>
                <c:pt idx="98">
                  <c:v>1.2638839456062199</c:v>
                </c:pt>
                <c:pt idx="99">
                  <c:v>1.2638839456062199</c:v>
                </c:pt>
                <c:pt idx="100">
                  <c:v>1.1720089918134848</c:v>
                </c:pt>
                <c:pt idx="101">
                  <c:v>1.1262753571995443</c:v>
                </c:pt>
                <c:pt idx="102">
                  <c:v>1.0417222074257295</c:v>
                </c:pt>
                <c:pt idx="103">
                  <c:v>1.0741825986097584</c:v>
                </c:pt>
                <c:pt idx="104">
                  <c:v>1.152391776137595</c:v>
                </c:pt>
                <c:pt idx="105">
                  <c:v>1.152391776137595</c:v>
                </c:pt>
                <c:pt idx="106">
                  <c:v>1.1262753571995443</c:v>
                </c:pt>
                <c:pt idx="107">
                  <c:v>1.1328001489315975</c:v>
                </c:pt>
                <c:pt idx="108">
                  <c:v>1.0936951682715137</c:v>
                </c:pt>
                <c:pt idx="109">
                  <c:v>1.1067184320036063</c:v>
                </c:pt>
                <c:pt idx="110">
                  <c:v>1.1589280230196004</c:v>
                </c:pt>
                <c:pt idx="111">
                  <c:v>1.2113187468654234</c:v>
                </c:pt>
                <c:pt idx="112">
                  <c:v>1.152391776137595</c:v>
                </c:pt>
                <c:pt idx="113">
                  <c:v>1.0741825986097584</c:v>
                </c:pt>
                <c:pt idx="114">
                  <c:v>1.1458583723275846</c:v>
                </c:pt>
                <c:pt idx="115">
                  <c:v>1.1393278253068071</c:v>
                </c:pt>
                <c:pt idx="116">
                  <c:v>1.1197534642516931</c:v>
                </c:pt>
                <c:pt idx="117">
                  <c:v>1.1393278253068071</c:v>
                </c:pt>
                <c:pt idx="118">
                  <c:v>1.1132344843747954</c:v>
                </c:pt>
                <c:pt idx="119">
                  <c:v>1.152391776137595</c:v>
                </c:pt>
                <c:pt idx="120">
                  <c:v>1.1458583723275846</c:v>
                </c:pt>
                <c:pt idx="121">
                  <c:v>1.1654670993933449</c:v>
                </c:pt>
                <c:pt idx="122">
                  <c:v>1.2244439383544605</c:v>
                </c:pt>
                <c:pt idx="123">
                  <c:v>1.2770517744110894</c:v>
                </c:pt>
                <c:pt idx="124">
                  <c:v>1.1328001489315975</c:v>
                </c:pt>
                <c:pt idx="125">
                  <c:v>1.1002053217232295</c:v>
                </c:pt>
                <c:pt idx="126">
                  <c:v>1.0352393550928805</c:v>
                </c:pt>
                <c:pt idx="127">
                  <c:v>1.0806837915839205</c:v>
                </c:pt>
                <c:pt idx="128">
                  <c:v>1.0806837915839205</c:v>
                </c:pt>
                <c:pt idx="129">
                  <c:v>1.2178799860572875</c:v>
                </c:pt>
                <c:pt idx="130">
                  <c:v>1.2770517744110894</c:v>
                </c:pt>
                <c:pt idx="131">
                  <c:v>1.3034186176902327</c:v>
                </c:pt>
                <c:pt idx="132">
                  <c:v>1.3034186176902327</c:v>
                </c:pt>
                <c:pt idx="133">
                  <c:v>1.3761367160095328</c:v>
                </c:pt>
                <c:pt idx="134">
                  <c:v>1.4026537747190511</c:v>
                </c:pt>
                <c:pt idx="135">
                  <c:v>1.5291256928685502</c:v>
                </c:pt>
                <c:pt idx="136">
                  <c:v>1.6967591814137883</c:v>
                </c:pt>
                <c:pt idx="137">
                  <c:v>1.7439309113282038</c:v>
                </c:pt>
                <c:pt idx="138">
                  <c:v>1.7102266752985222</c:v>
                </c:pt>
                <c:pt idx="139">
                  <c:v>1.7709303770594325</c:v>
                </c:pt>
                <c:pt idx="140">
                  <c:v>1.7844419925397623</c:v>
                </c:pt>
                <c:pt idx="141">
                  <c:v>1.791200748640029</c:v>
                </c:pt>
                <c:pt idx="142">
                  <c:v>1.7709303770594325</c:v>
                </c:pt>
                <c:pt idx="143">
                  <c:v>1.831794169638987</c:v>
                </c:pt>
                <c:pt idx="144">
                  <c:v>2.0221242362136294</c:v>
                </c:pt>
                <c:pt idx="145">
                  <c:v>2.1041249947973881</c:v>
                </c:pt>
                <c:pt idx="146">
                  <c:v>1.9948467480983192</c:v>
                </c:pt>
                <c:pt idx="147">
                  <c:v>1.981218703560057</c:v>
                </c:pt>
                <c:pt idx="148">
                  <c:v>1.9675978473279407</c:v>
                </c:pt>
                <c:pt idx="149">
                  <c:v>2.0153022021278231</c:v>
                </c:pt>
                <c:pt idx="150">
                  <c:v>2.0084819393478055</c:v>
                </c:pt>
                <c:pt idx="151">
                  <c:v>2.110969606078982</c:v>
                </c:pt>
                <c:pt idx="152">
                  <c:v>2.41375612766597</c:v>
                </c:pt>
                <c:pt idx="153">
                  <c:v>2.3999267288747657</c:v>
                </c:pt>
                <c:pt idx="154">
                  <c:v>2.6636979216281231</c:v>
                </c:pt>
                <c:pt idx="155">
                  <c:v>2.817342530738935</c:v>
                </c:pt>
                <c:pt idx="156">
                  <c:v>2.7613954521969926</c:v>
                </c:pt>
                <c:pt idx="157">
                  <c:v>2.7264725291204801</c:v>
                </c:pt>
                <c:pt idx="158">
                  <c:v>2.782365510316247</c:v>
                </c:pt>
                <c:pt idx="159">
                  <c:v>2.6567299180661736</c:v>
                </c:pt>
                <c:pt idx="160">
                  <c:v>2.4968592186671246</c:v>
                </c:pt>
                <c:pt idx="161">
                  <c:v>2.3791940988094811</c:v>
                </c:pt>
                <c:pt idx="162">
                  <c:v>2.4483561679015473</c:v>
                </c:pt>
                <c:pt idx="163">
                  <c:v>2.5662745900335819</c:v>
                </c:pt>
                <c:pt idx="164">
                  <c:v>2.54543466869056</c:v>
                </c:pt>
                <c:pt idx="165">
                  <c:v>2.5523798600346459</c:v>
                </c:pt>
                <c:pt idx="166">
                  <c:v>2.7334543827011091</c:v>
                </c:pt>
                <c:pt idx="167">
                  <c:v>2.5801750943069504</c:v>
                </c:pt>
                <c:pt idx="168">
                  <c:v>2.489925750981993</c:v>
                </c:pt>
                <c:pt idx="169">
                  <c:v>2.4829937642465763</c:v>
                </c:pt>
                <c:pt idx="170">
                  <c:v>2.4414331409618133</c:v>
                </c:pt>
                <c:pt idx="171">
                  <c:v>2.4483561679015473</c:v>
                </c:pt>
                <c:pt idx="172">
                  <c:v>2.5593265015933038</c:v>
                </c:pt>
                <c:pt idx="173">
                  <c:v>2.7753741390357956</c:v>
                </c:pt>
                <c:pt idx="174">
                  <c:v>2.8873962682593195</c:v>
                </c:pt>
                <c:pt idx="175">
                  <c:v>2.6427981196004153</c:v>
                </c:pt>
                <c:pt idx="176">
                  <c:v>2.5801750943069504</c:v>
                </c:pt>
                <c:pt idx="177">
                  <c:v>2.4968592186671246</c:v>
                </c:pt>
                <c:pt idx="178">
                  <c:v>2.2964031358266039</c:v>
                </c:pt>
                <c:pt idx="179">
                  <c:v>2.2757408114106621</c:v>
                </c:pt>
                <c:pt idx="180">
                  <c:v>2.1863717226755401</c:v>
                </c:pt>
                <c:pt idx="181">
                  <c:v>2.1383650358026607</c:v>
                </c:pt>
                <c:pt idx="182">
                  <c:v>1.9880318299024298</c:v>
                </c:pt>
                <c:pt idx="183">
                  <c:v>1.9471801332985197</c:v>
                </c:pt>
                <c:pt idx="184">
                  <c:v>1.8996028827784142</c:v>
                </c:pt>
                <c:pt idx="185">
                  <c:v>1.9471801332985197</c:v>
                </c:pt>
                <c:pt idx="186">
                  <c:v>2.2550928702245119</c:v>
                </c:pt>
                <c:pt idx="187">
                  <c:v>2.8383447723254114</c:v>
                </c:pt>
                <c:pt idx="188">
                  <c:v>3.3032887261256203</c:v>
                </c:pt>
                <c:pt idx="189">
                  <c:v>3.9669477078015318</c:v>
                </c:pt>
                <c:pt idx="190">
                  <c:v>5.2751046760818276</c:v>
                </c:pt>
                <c:pt idx="191">
                  <c:v>5.8354315449839191</c:v>
                </c:pt>
                <c:pt idx="192">
                  <c:v>5.7984362395564579</c:v>
                </c:pt>
                <c:pt idx="193">
                  <c:v>5.5473532976166711</c:v>
                </c:pt>
                <c:pt idx="194">
                  <c:v>5.4442169162107721</c:v>
                </c:pt>
                <c:pt idx="195">
                  <c:v>5.3927047094375276</c:v>
                </c:pt>
                <c:pt idx="196">
                  <c:v>5.850234713485154</c:v>
                </c:pt>
                <c:pt idx="197">
                  <c:v>6.3775652726692025</c:v>
                </c:pt>
                <c:pt idx="198">
                  <c:v>6.2286701572366283</c:v>
                </c:pt>
                <c:pt idx="199">
                  <c:v>5.3779938516455585</c:v>
                </c:pt>
                <c:pt idx="200">
                  <c:v>4.7120338482477155</c:v>
                </c:pt>
                <c:pt idx="201">
                  <c:v>4.2262406438464808</c:v>
                </c:pt>
                <c:pt idx="202">
                  <c:v>4.0820333791318015</c:v>
                </c:pt>
                <c:pt idx="203">
                  <c:v>4.0748331531074511</c:v>
                </c:pt>
                <c:pt idx="204">
                  <c:v>4.5085239950157829</c:v>
                </c:pt>
                <c:pt idx="205">
                  <c:v>5.6432547663352288</c:v>
                </c:pt>
                <c:pt idx="206">
                  <c:v>6.2509871808434045</c:v>
                </c:pt>
                <c:pt idx="207">
                  <c:v>6.7434770303002098</c:v>
                </c:pt>
                <c:pt idx="208">
                  <c:v>6.6014073205389572</c:v>
                </c:pt>
                <c:pt idx="209">
                  <c:v>5.9094760696309718</c:v>
                </c:pt>
                <c:pt idx="210">
                  <c:v>5.4663050493455829</c:v>
                </c:pt>
                <c:pt idx="211">
                  <c:v>5.2897937758643705</c:v>
                </c:pt>
                <c:pt idx="212">
                  <c:v>4.8943116999784326</c:v>
                </c:pt>
                <c:pt idx="213">
                  <c:v>4.835925153270705</c:v>
                </c:pt>
                <c:pt idx="214">
                  <c:v>4.6465449624026318</c:v>
                </c:pt>
                <c:pt idx="215">
                  <c:v>4.5085239950157829</c:v>
                </c:pt>
                <c:pt idx="216">
                  <c:v>5.0551489001345429</c:v>
                </c:pt>
                <c:pt idx="217">
                  <c:v>6.863293256892586</c:v>
                </c:pt>
                <c:pt idx="218">
                  <c:v>9.7362650800063655</c:v>
                </c:pt>
                <c:pt idx="219">
                  <c:v>11.908771461816153</c:v>
                </c:pt>
                <c:pt idx="220">
                  <c:v>10.585727413184406</c:v>
                </c:pt>
                <c:pt idx="221">
                  <c:v>9.5824126052244871</c:v>
                </c:pt>
                <c:pt idx="222">
                  <c:v>9.8132615070706404</c:v>
                </c:pt>
                <c:pt idx="223">
                  <c:v>10.276203439726089</c:v>
                </c:pt>
                <c:pt idx="224">
                  <c:v>9.967393188924536</c:v>
                </c:pt>
                <c:pt idx="225">
                  <c:v>10.430877339873403</c:v>
                </c:pt>
                <c:pt idx="226">
                  <c:v>12.456926662493732</c:v>
                </c:pt>
                <c:pt idx="227">
                  <c:v>15.622989660536746</c:v>
                </c:pt>
                <c:pt idx="228">
                  <c:v>18.758415967179214</c:v>
                </c:pt>
                <c:pt idx="229">
                  <c:v>15.303973228017863</c:v>
                </c:pt>
                <c:pt idx="230">
                  <c:v>13.400905449600597</c:v>
                </c:pt>
                <c:pt idx="231">
                  <c:v>12.535387786204307</c:v>
                </c:pt>
                <c:pt idx="232">
                  <c:v>13.006939274983299</c:v>
                </c:pt>
                <c:pt idx="233">
                  <c:v>15.463418325964881</c:v>
                </c:pt>
                <c:pt idx="234">
                  <c:v>20.056900546492482</c:v>
                </c:pt>
                <c:pt idx="235">
                  <c:v>22.508774244637038</c:v>
                </c:pt>
                <c:pt idx="236">
                  <c:v>20.95339208560754</c:v>
                </c:pt>
                <c:pt idx="237">
                  <c:v>19.325681688974303</c:v>
                </c:pt>
                <c:pt idx="238">
                  <c:v>19.163473703293057</c:v>
                </c:pt>
                <c:pt idx="239">
                  <c:v>15.06504471409156</c:v>
                </c:pt>
                <c:pt idx="240">
                  <c:v>12.770996543407565</c:v>
                </c:pt>
                <c:pt idx="241">
                  <c:v>12.613886606359454</c:v>
                </c:pt>
                <c:pt idx="242">
                  <c:v>13.400905449600597</c:v>
                </c:pt>
                <c:pt idx="243">
                  <c:v>15.224298364645437</c:v>
                </c:pt>
                <c:pt idx="244">
                  <c:v>19.406824924292142</c:v>
                </c:pt>
                <c:pt idx="245">
                  <c:v>22.590870516874062</c:v>
                </c:pt>
                <c:pt idx="246">
                  <c:v>28.223796137751062</c:v>
                </c:pt>
                <c:pt idx="247">
                  <c:v>28.307327766853827</c:v>
                </c:pt>
                <c:pt idx="248">
                  <c:v>36.067670015703591</c:v>
                </c:pt>
                <c:pt idx="249">
                  <c:v>40.513457194228359</c:v>
                </c:pt>
                <c:pt idx="250">
                  <c:v>33.606132643107699</c:v>
                </c:pt>
                <c:pt idx="251">
                  <c:v>36.493404299761075</c:v>
                </c:pt>
                <c:pt idx="252">
                  <c:v>31.579370950299964</c:v>
                </c:pt>
                <c:pt idx="253">
                  <c:v>34.114314699918097</c:v>
                </c:pt>
                <c:pt idx="254">
                  <c:v>33.944855709537869</c:v>
                </c:pt>
                <c:pt idx="255">
                  <c:v>31.242528797161189</c:v>
                </c:pt>
                <c:pt idx="256">
                  <c:v>28.14028347162138</c:v>
                </c:pt>
                <c:pt idx="257">
                  <c:v>21.934747413349005</c:v>
                </c:pt>
                <c:pt idx="258">
                  <c:v>20.708596974903912</c:v>
                </c:pt>
                <c:pt idx="259">
                  <c:v>20.301099148048724</c:v>
                </c:pt>
                <c:pt idx="260">
                  <c:v>19.325681688974303</c:v>
                </c:pt>
                <c:pt idx="261">
                  <c:v>19.163473703293057</c:v>
                </c:pt>
                <c:pt idx="262">
                  <c:v>18.515702131741193</c:v>
                </c:pt>
                <c:pt idx="263">
                  <c:v>18.758415967179214</c:v>
                </c:pt>
                <c:pt idx="264">
                  <c:v>18.839374306274593</c:v>
                </c:pt>
                <c:pt idx="265">
                  <c:v>17.708432722444766</c:v>
                </c:pt>
                <c:pt idx="266">
                  <c:v>15.3836799283579</c:v>
                </c:pt>
                <c:pt idx="267">
                  <c:v>15.543188282413617</c:v>
                </c:pt>
                <c:pt idx="268">
                  <c:v>13.874838678159076</c:v>
                </c:pt>
                <c:pt idx="269">
                  <c:v>12.143463184246764</c:v>
                </c:pt>
                <c:pt idx="270">
                  <c:v>11.752506800090229</c:v>
                </c:pt>
                <c:pt idx="271">
                  <c:v>11.12905899664751</c:v>
                </c:pt>
                <c:pt idx="272">
                  <c:v>9.8903043120517609</c:v>
                </c:pt>
                <c:pt idx="273">
                  <c:v>9.5055571913306647</c:v>
                </c:pt>
                <c:pt idx="274">
                  <c:v>10.121707955115067</c:v>
                </c:pt>
                <c:pt idx="275">
                  <c:v>11.908771461816153</c:v>
                </c:pt>
                <c:pt idx="276">
                  <c:v>10.663217829990996</c:v>
                </c:pt>
                <c:pt idx="277">
                  <c:v>9.967393188924536</c:v>
                </c:pt>
                <c:pt idx="278">
                  <c:v>9.0454369310330396</c:v>
                </c:pt>
                <c:pt idx="279">
                  <c:v>8.5108970971009867</c:v>
                </c:pt>
                <c:pt idx="280">
                  <c:v>7.9031432932932599</c:v>
                </c:pt>
                <c:pt idx="281">
                  <c:v>7.2236968501418231</c:v>
                </c:pt>
                <c:pt idx="282">
                  <c:v>6.6014073205389572</c:v>
                </c:pt>
                <c:pt idx="283">
                  <c:v>6.0652005969048011</c:v>
                </c:pt>
                <c:pt idx="284">
                  <c:v>5.7614590346225993</c:v>
                </c:pt>
                <c:pt idx="285">
                  <c:v>5.1797023374326985</c:v>
                </c:pt>
                <c:pt idx="286">
                  <c:v>4.5375544408009212</c:v>
                </c:pt>
                <c:pt idx="287">
                  <c:v>4.0964367533004067</c:v>
                </c:pt>
                <c:pt idx="288">
                  <c:v>3.6875102847251333</c:v>
                </c:pt>
                <c:pt idx="289">
                  <c:v>3.4167919952738739</c:v>
                </c:pt>
                <c:pt idx="290">
                  <c:v>3.1900839404681918</c:v>
                </c:pt>
                <c:pt idx="291">
                  <c:v>3.0067860592826783</c:v>
                </c:pt>
                <c:pt idx="292">
                  <c:v>2.9856904060025866</c:v>
                </c:pt>
                <c:pt idx="293">
                  <c:v>3.4167919952738739</c:v>
                </c:pt>
                <c:pt idx="294">
                  <c:v>3.8162866937077298</c:v>
                </c:pt>
                <c:pt idx="295">
                  <c:v>3.4878793510802448</c:v>
                </c:pt>
                <c:pt idx="296">
                  <c:v>3.2325002007872867</c:v>
                </c:pt>
                <c:pt idx="297">
                  <c:v>2.9997529091223023</c:v>
                </c:pt>
                <c:pt idx="298">
                  <c:v>2.8523528990044049</c:v>
                </c:pt>
                <c:pt idx="299">
                  <c:v>2.6846103124124459</c:v>
                </c:pt>
                <c:pt idx="300">
                  <c:v>2.5246078295173184</c:v>
                </c:pt>
                <c:pt idx="301">
                  <c:v>2.3308720089277437</c:v>
                </c:pt>
                <c:pt idx="302">
                  <c:v>2.2344594236797812</c:v>
                </c:pt>
                <c:pt idx="303">
                  <c:v>2.0836014266278968</c:v>
                </c:pt>
                <c:pt idx="304">
                  <c:v>2.0630933568714465</c:v>
                </c:pt>
                <c:pt idx="305">
                  <c:v>2.1315136399531633</c:v>
                </c:pt>
                <c:pt idx="306">
                  <c:v>2.1657874199489813</c:v>
                </c:pt>
                <c:pt idx="307">
                  <c:v>2.2001028648039709</c:v>
                </c:pt>
                <c:pt idx="308">
                  <c:v>2.2413356217273313</c:v>
                </c:pt>
                <c:pt idx="309">
                  <c:v>3.4025880558524304</c:v>
                </c:pt>
                <c:pt idx="310">
                  <c:v>8.587106059360579</c:v>
                </c:pt>
                <c:pt idx="311">
                  <c:v>6.9982784823046948</c:v>
                </c:pt>
                <c:pt idx="312">
                  <c:v>5.5178706244323052</c:v>
                </c:pt>
                <c:pt idx="313">
                  <c:v>5.2383956694552474</c:v>
                </c:pt>
                <c:pt idx="314">
                  <c:v>4.2045851517592183</c:v>
                </c:pt>
                <c:pt idx="315">
                  <c:v>3.9166777347773887</c:v>
                </c:pt>
                <c:pt idx="316">
                  <c:v>3.3316368980639743</c:v>
                </c:pt>
                <c:pt idx="317">
                  <c:v>2.8803849707255815</c:v>
                </c:pt>
                <c:pt idx="318">
                  <c:v>2.6358343309501353</c:v>
                </c:pt>
                <c:pt idx="319">
                  <c:v>2.4622067248188242</c:v>
                </c:pt>
                <c:pt idx="320">
                  <c:v>2.3377704975359204</c:v>
                </c:pt>
                <c:pt idx="321">
                  <c:v>2.2895141030217023</c:v>
                </c:pt>
                <c:pt idx="322">
                  <c:v>2.2619739123096676</c:v>
                </c:pt>
                <c:pt idx="323">
                  <c:v>2.2757408114106621</c:v>
                </c:pt>
                <c:pt idx="324">
                  <c:v>2.1726471935793286</c:v>
                </c:pt>
                <c:pt idx="325">
                  <c:v>2.0016634529642023</c:v>
                </c:pt>
                <c:pt idx="326">
                  <c:v>1.9199820710158262</c:v>
                </c:pt>
                <c:pt idx="327">
                  <c:v>2.0084819393478055</c:v>
                </c:pt>
                <c:pt idx="328">
                  <c:v>2.9646061822169738</c:v>
                </c:pt>
                <c:pt idx="329">
                  <c:v>2.9435334567028408</c:v>
                </c:pt>
                <c:pt idx="330">
                  <c:v>2.7963522942278525</c:v>
                </c:pt>
                <c:pt idx="331">
                  <c:v>2.9575806593718856</c:v>
                </c:pt>
                <c:pt idx="332">
                  <c:v>3.3458179366811343</c:v>
                </c:pt>
                <c:pt idx="333">
                  <c:v>3.7303980125542968</c:v>
                </c:pt>
                <c:pt idx="334">
                  <c:v>3.6660807357207768</c:v>
                </c:pt>
                <c:pt idx="335">
                  <c:v>3.5947185527643377</c:v>
                </c:pt>
                <c:pt idx="336">
                  <c:v>3.5234649007680683</c:v>
                </c:pt>
                <c:pt idx="337">
                  <c:v>3.4523216350806596</c:v>
                </c:pt>
                <c:pt idx="338">
                  <c:v>3.3812906786240862</c:v>
                </c:pt>
                <c:pt idx="339">
                  <c:v>3.3103740257113317</c:v>
                </c:pt>
                <c:pt idx="340">
                  <c:v>3.239573746159504</c:v>
                </c:pt>
                <c:pt idx="341">
                  <c:v>3.1688919897275958</c:v>
                </c:pt>
                <c:pt idx="342">
                  <c:v>3.0983309909117205</c:v>
                </c:pt>
                <c:pt idx="343">
                  <c:v>3.0278930741347425</c:v>
                </c:pt>
                <c:pt idx="344">
                  <c:v>2.9575806593718856</c:v>
                </c:pt>
                <c:pt idx="345">
                  <c:v>2.8873962682593195</c:v>
                </c:pt>
                <c:pt idx="346">
                  <c:v>2.817342530738935</c:v>
                </c:pt>
                <c:pt idx="347">
                  <c:v>2.7474221922997577</c:v>
                </c:pt>
                <c:pt idx="348">
                  <c:v>2.6776381218848386</c:v>
                </c:pt>
                <c:pt idx="349">
                  <c:v>2.6079933205422208</c:v>
                </c:pt>
                <c:pt idx="350">
                  <c:v>2.5384909309100867</c:v>
                </c:pt>
                <c:pt idx="351">
                  <c:v>2.469134247639587</c:v>
                </c:pt>
                <c:pt idx="352">
                  <c:v>2.3999267288747657</c:v>
                </c:pt>
                <c:pt idx="353">
                  <c:v>2.3308720089277437</c:v>
                </c:pt>
                <c:pt idx="354">
                  <c:v>2.2964031358266039</c:v>
                </c:pt>
                <c:pt idx="355">
                  <c:v>2.2619739123096676</c:v>
                </c:pt>
                <c:pt idx="356">
                  <c:v>2.2275848487138408</c:v>
                </c:pt>
                <c:pt idx="357">
                  <c:v>2.1932364693046149</c:v>
                </c:pt>
                <c:pt idx="358">
                  <c:v>2.1589293128629099</c:v>
                </c:pt>
                <c:pt idx="359">
                  <c:v>2.1246639333056105</c:v>
                </c:pt>
                <c:pt idx="360">
                  <c:v>2.0904409003422479</c:v>
                </c:pt>
                <c:pt idx="361">
                  <c:v>2.0562608001705307</c:v>
                </c:pt>
                <c:pt idx="362">
                  <c:v>2.0221242362136294</c:v>
                </c:pt>
                <c:pt idx="363">
                  <c:v>1.9880318299024298</c:v>
                </c:pt>
                <c:pt idx="364">
                  <c:v>1.9539842215062484</c:v>
                </c:pt>
                <c:pt idx="365">
                  <c:v>1.9199820710158262</c:v>
                </c:pt>
              </c:numCache>
            </c:numRef>
          </c:yVal>
          <c:smooth val="0"/>
          <c:extLst>
            <c:ext xmlns:c16="http://schemas.microsoft.com/office/drawing/2014/chart" uri="{C3380CC4-5D6E-409C-BE32-E72D297353CC}">
              <c16:uniqueId val="{00000000-BEC8-4FAE-94F5-FC6FE409FE0D}"/>
            </c:ext>
          </c:extLst>
        </c:ser>
        <c:ser>
          <c:idx val="1"/>
          <c:order val="1"/>
          <c:tx>
            <c:strRef>
              <c:f>'DURANGO_Cu 2016 '!$K$2</c:f>
              <c:strCache>
                <c:ptCount val="1"/>
                <c:pt idx="0">
                  <c:v>Colloidal/Particulate</c:v>
                </c:pt>
              </c:strCache>
            </c:strRef>
          </c:tx>
          <c:spPr>
            <a:ln w="22225" cap="rnd">
              <a:solidFill>
                <a:schemeClr val="accent2">
                  <a:lumMod val="75000"/>
                </a:schemeClr>
              </a:solidFill>
              <a:prstDash val="sysDash"/>
              <a:round/>
            </a:ln>
            <a:effectLst/>
          </c:spPr>
          <c:marker>
            <c:symbol val="none"/>
          </c:marker>
          <c:xVal>
            <c:numRef>
              <c:f>'DURANGO_Cu 2016 '!$C$8:$C$373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'DURANGO_Cu 2016 '!$N$8:$N$373</c:f>
              <c:numCache>
                <c:formatCode>#,##0.00_);\(#,##0.00\)</c:formatCode>
                <c:ptCount val="366"/>
                <c:pt idx="0">
                  <c:v>0.74722763030292094</c:v>
                </c:pt>
                <c:pt idx="1">
                  <c:v>0.68482778607011718</c:v>
                </c:pt>
                <c:pt idx="2">
                  <c:v>0.64112845161105247</c:v>
                </c:pt>
                <c:pt idx="3">
                  <c:v>0.6482260470430331</c:v>
                </c:pt>
                <c:pt idx="4">
                  <c:v>1.0122558772392671</c:v>
                </c:pt>
                <c:pt idx="5">
                  <c:v>3.8441701870200933</c:v>
                </c:pt>
                <c:pt idx="6">
                  <c:v>4.1243106860904373</c:v>
                </c:pt>
                <c:pt idx="7">
                  <c:v>2.9097801772483036</c:v>
                </c:pt>
                <c:pt idx="8">
                  <c:v>2.4137838171153589</c:v>
                </c:pt>
                <c:pt idx="9">
                  <c:v>2.3969359240008044</c:v>
                </c:pt>
                <c:pt idx="10">
                  <c:v>2.2318015727437039</c:v>
                </c:pt>
                <c:pt idx="11">
                  <c:v>2.0728076337141754</c:v>
                </c:pt>
                <c:pt idx="12">
                  <c:v>1.9200405832476302</c:v>
                </c:pt>
                <c:pt idx="13">
                  <c:v>1.716797086429354</c:v>
                </c:pt>
                <c:pt idx="14">
                  <c:v>1.592793440361574</c:v>
                </c:pt>
                <c:pt idx="15">
                  <c:v>1.487004560144991</c:v>
                </c:pt>
                <c:pt idx="16">
                  <c:v>1.435691961113722</c:v>
                </c:pt>
                <c:pt idx="17">
                  <c:v>1.759294751750297</c:v>
                </c:pt>
                <c:pt idx="18">
                  <c:v>3.0599547423338778</c:v>
                </c:pt>
                <c:pt idx="19">
                  <c:v>7.5764047074862857</c:v>
                </c:pt>
                <c:pt idx="20">
                  <c:v>7.63388118994673</c:v>
                </c:pt>
                <c:pt idx="21">
                  <c:v>6.5738905533280425</c:v>
                </c:pt>
                <c:pt idx="22">
                  <c:v>6.4128028039511777</c:v>
                </c:pt>
                <c:pt idx="23">
                  <c:v>5.8884970679383262</c:v>
                </c:pt>
                <c:pt idx="24">
                  <c:v>5.1878303365260763</c:v>
                </c:pt>
                <c:pt idx="25">
                  <c:v>4.8053499229121952</c:v>
                </c:pt>
                <c:pt idx="26">
                  <c:v>4.3909977262503075</c:v>
                </c:pt>
                <c:pt idx="27">
                  <c:v>3.7808326603878148</c:v>
                </c:pt>
                <c:pt idx="28">
                  <c:v>3.311837029826207</c:v>
                </c:pt>
                <c:pt idx="29">
                  <c:v>3.2333074441897081</c:v>
                </c:pt>
                <c:pt idx="30">
                  <c:v>2.9469759500871593</c:v>
                </c:pt>
                <c:pt idx="31">
                  <c:v>2.5855753229326188</c:v>
                </c:pt>
                <c:pt idx="32">
                  <c:v>2.3467559335978967</c:v>
                </c:pt>
                <c:pt idx="33">
                  <c:v>2.1995088159769001</c:v>
                </c:pt>
                <c:pt idx="34">
                  <c:v>2.4646900215945586</c:v>
                </c:pt>
                <c:pt idx="35">
                  <c:v>2.2807010127502534</c:v>
                </c:pt>
                <c:pt idx="36">
                  <c:v>2.1041110689557225</c:v>
                </c:pt>
                <c:pt idx="37">
                  <c:v>1.9500916183701598</c:v>
                </c:pt>
                <c:pt idx="38">
                  <c:v>1.7735890707118185</c:v>
                </c:pt>
                <c:pt idx="39">
                  <c:v>1.74506458654011</c:v>
                </c:pt>
                <c:pt idx="40">
                  <c:v>1.8023698021120462</c:v>
                </c:pt>
                <c:pt idx="41">
                  <c:v>1.8902421627065866</c:v>
                </c:pt>
                <c:pt idx="42">
                  <c:v>1.6887873106138886</c:v>
                </c:pt>
                <c:pt idx="43">
                  <c:v>1.6472575075294029</c:v>
                </c:pt>
                <c:pt idx="44">
                  <c:v>1.7027599365876536</c:v>
                </c:pt>
                <c:pt idx="45">
                  <c:v>1.5793403729835793</c:v>
                </c:pt>
                <c:pt idx="46">
                  <c:v>1.9803945519194088</c:v>
                </c:pt>
                <c:pt idx="47">
                  <c:v>1.8902421627065866</c:v>
                </c:pt>
                <c:pt idx="48">
                  <c:v>1.6198953031333143</c:v>
                </c:pt>
                <c:pt idx="49">
                  <c:v>1.592793440361574</c:v>
                </c:pt>
                <c:pt idx="50">
                  <c:v>1.592793440361574</c:v>
                </c:pt>
                <c:pt idx="51">
                  <c:v>1.5659526745004351</c:v>
                </c:pt>
                <c:pt idx="52">
                  <c:v>1.3607177346407915</c:v>
                </c:pt>
                <c:pt idx="53">
                  <c:v>1.3979046262321455</c:v>
                </c:pt>
                <c:pt idx="54">
                  <c:v>1.3979046262321455</c:v>
                </c:pt>
                <c:pt idx="55">
                  <c:v>1.3607177346407915</c:v>
                </c:pt>
                <c:pt idx="56">
                  <c:v>1.3607177346407915</c:v>
                </c:pt>
                <c:pt idx="57">
                  <c:v>1.3000810806490515</c:v>
                </c:pt>
                <c:pt idx="58">
                  <c:v>1.2762982416663848</c:v>
                </c:pt>
                <c:pt idx="59">
                  <c:v>1.2065777155116901</c:v>
                </c:pt>
                <c:pt idx="60">
                  <c:v>1.1726381375872661</c:v>
                </c:pt>
                <c:pt idx="61">
                  <c:v>0.99205615876650088</c:v>
                </c:pt>
                <c:pt idx="62">
                  <c:v>0.87679406044230235</c:v>
                </c:pt>
                <c:pt idx="63">
                  <c:v>0.9331481427850612</c:v>
                </c:pt>
                <c:pt idx="64">
                  <c:v>1.0122558772392671</c:v>
                </c:pt>
                <c:pt idx="65">
                  <c:v>1.0958515037449534</c:v>
                </c:pt>
                <c:pt idx="66">
                  <c:v>1.0639805379046101</c:v>
                </c:pt>
                <c:pt idx="67">
                  <c:v>0.90465047482387584</c:v>
                </c:pt>
                <c:pt idx="68">
                  <c:v>0.9331481427850612</c:v>
                </c:pt>
                <c:pt idx="69">
                  <c:v>0.98206173968277599</c:v>
                </c:pt>
                <c:pt idx="70">
                  <c:v>0.9721377505339388</c:v>
                </c:pt>
                <c:pt idx="71">
                  <c:v>0.96228429376200297</c:v>
                </c:pt>
                <c:pt idx="72">
                  <c:v>0.9721377505339388</c:v>
                </c:pt>
                <c:pt idx="73">
                  <c:v>0.9331481427850612</c:v>
                </c:pt>
                <c:pt idx="74">
                  <c:v>0.86765156864452919</c:v>
                </c:pt>
                <c:pt idx="75">
                  <c:v>0.86765156864452919</c:v>
                </c:pt>
                <c:pt idx="76">
                  <c:v>0.68482778607011718</c:v>
                </c:pt>
                <c:pt idx="77">
                  <c:v>0.64112845161105247</c:v>
                </c:pt>
                <c:pt idx="78">
                  <c:v>0.61348381833352983</c:v>
                </c:pt>
                <c:pt idx="79">
                  <c:v>0.59353606153985505</c:v>
                </c:pt>
                <c:pt idx="80">
                  <c:v>0.79710002900147126</c:v>
                </c:pt>
                <c:pt idx="81">
                  <c:v>0.84958166997827911</c:v>
                </c:pt>
                <c:pt idx="82">
                  <c:v>0.85858073764566167</c:v>
                </c:pt>
                <c:pt idx="83">
                  <c:v>0.77183629932862408</c:v>
                </c:pt>
                <c:pt idx="84">
                  <c:v>0.73917078288976945</c:v>
                </c:pt>
                <c:pt idx="85">
                  <c:v>0.61348381833352983</c:v>
                </c:pt>
                <c:pt idx="86">
                  <c:v>0.6482260470430331</c:v>
                </c:pt>
                <c:pt idx="87">
                  <c:v>0.61348381833352983</c:v>
                </c:pt>
                <c:pt idx="88">
                  <c:v>0.61348381833352983</c:v>
                </c:pt>
                <c:pt idx="89">
                  <c:v>0.59353606153985505</c:v>
                </c:pt>
                <c:pt idx="90">
                  <c:v>0.58061312662645737</c:v>
                </c:pt>
                <c:pt idx="91">
                  <c:v>0.64112845161105247</c:v>
                </c:pt>
                <c:pt idx="92">
                  <c:v>0.6482260470430331</c:v>
                </c:pt>
                <c:pt idx="93">
                  <c:v>0.63410533452874152</c:v>
                </c:pt>
                <c:pt idx="94">
                  <c:v>0.65539802368757261</c:v>
                </c:pt>
                <c:pt idx="95">
                  <c:v>0.62715679251367995</c:v>
                </c:pt>
                <c:pt idx="96">
                  <c:v>0.67735926364872434</c:v>
                </c:pt>
                <c:pt idx="97">
                  <c:v>0.70767629551218458</c:v>
                </c:pt>
                <c:pt idx="98">
                  <c:v>0.70767629551218458</c:v>
                </c:pt>
                <c:pt idx="99">
                  <c:v>0.70767629551218458</c:v>
                </c:pt>
                <c:pt idx="100">
                  <c:v>0.60675957731692842</c:v>
                </c:pt>
                <c:pt idx="101">
                  <c:v>0.56179393563826918</c:v>
                </c:pt>
                <c:pt idx="102">
                  <c:v>0.48813734655671731</c:v>
                </c:pt>
                <c:pt idx="103">
                  <c:v>0.51494252462925805</c:v>
                </c:pt>
                <c:pt idx="104">
                  <c:v>0.58703697482019368</c:v>
                </c:pt>
                <c:pt idx="105">
                  <c:v>0.58703697482019368</c:v>
                </c:pt>
                <c:pt idx="106">
                  <c:v>0.56179393563826918</c:v>
                </c:pt>
                <c:pt idx="107">
                  <c:v>0.56799151543288418</c:v>
                </c:pt>
                <c:pt idx="108">
                  <c:v>0.53194189600411756</c:v>
                </c:pt>
                <c:pt idx="109">
                  <c:v>0.54365518429141624</c:v>
                </c:pt>
                <c:pt idx="110">
                  <c:v>0.59353606153985505</c:v>
                </c:pt>
                <c:pt idx="111">
                  <c:v>0.6482260470430331</c:v>
                </c:pt>
                <c:pt idx="112">
                  <c:v>0.58703697482019368</c:v>
                </c:pt>
                <c:pt idx="113">
                  <c:v>0.51494252462925805</c:v>
                </c:pt>
                <c:pt idx="114">
                  <c:v>0.58061312662645737</c:v>
                </c:pt>
                <c:pt idx="115">
                  <c:v>0.57426460952024494</c:v>
                </c:pt>
                <c:pt idx="116">
                  <c:v>0.55567196072469904</c:v>
                </c:pt>
                <c:pt idx="117">
                  <c:v>0.57426460952024494</c:v>
                </c:pt>
                <c:pt idx="118">
                  <c:v>0.54962568056596339</c:v>
                </c:pt>
                <c:pt idx="119">
                  <c:v>0.58703697482019368</c:v>
                </c:pt>
                <c:pt idx="120">
                  <c:v>0.58061312662645737</c:v>
                </c:pt>
                <c:pt idx="121">
                  <c:v>0.60011029361999713</c:v>
                </c:pt>
                <c:pt idx="122">
                  <c:v>0.66264428400804276</c:v>
                </c:pt>
                <c:pt idx="123">
                  <c:v>0.72327675753570209</c:v>
                </c:pt>
                <c:pt idx="124">
                  <c:v>0.56799151543288418</c:v>
                </c:pt>
                <c:pt idx="125">
                  <c:v>0.53776056025513475</c:v>
                </c:pt>
                <c:pt idx="126">
                  <c:v>0.48300610969607127</c:v>
                </c:pt>
                <c:pt idx="127">
                  <c:v>0.52053279281233533</c:v>
                </c:pt>
                <c:pt idx="128">
                  <c:v>0.52053279281233533</c:v>
                </c:pt>
                <c:pt idx="129">
                  <c:v>0.65539802368757261</c:v>
                </c:pt>
                <c:pt idx="130">
                  <c:v>0.72327675753570209</c:v>
                </c:pt>
                <c:pt idx="131">
                  <c:v>0.75535756631433471</c:v>
                </c:pt>
                <c:pt idx="132">
                  <c:v>0.75535756631433471</c:v>
                </c:pt>
                <c:pt idx="133">
                  <c:v>0.84958166997827911</c:v>
                </c:pt>
                <c:pt idx="134">
                  <c:v>0.88600811047104844</c:v>
                </c:pt>
                <c:pt idx="135">
                  <c:v>1.0745347160718324</c:v>
                </c:pt>
                <c:pt idx="136">
                  <c:v>1.3607177346407915</c:v>
                </c:pt>
                <c:pt idx="137">
                  <c:v>1.4484207168871213</c:v>
                </c:pt>
                <c:pt idx="138">
                  <c:v>1.3854421496534091</c:v>
                </c:pt>
                <c:pt idx="139">
                  <c:v>1.4999980448449965</c:v>
                </c:pt>
                <c:pt idx="140">
                  <c:v>1.5261827426518968</c:v>
                </c:pt>
                <c:pt idx="141">
                  <c:v>1.5393737641092584</c:v>
                </c:pt>
                <c:pt idx="142">
                  <c:v>1.4999980448449965</c:v>
                </c:pt>
                <c:pt idx="143">
                  <c:v>1.6198953031333143</c:v>
                </c:pt>
                <c:pt idx="144">
                  <c:v>2.0263197037555054</c:v>
                </c:pt>
                <c:pt idx="145">
                  <c:v>2.2156244504429887</c:v>
                </c:pt>
                <c:pt idx="146">
                  <c:v>1.9652116424654609</c:v>
                </c:pt>
                <c:pt idx="147">
                  <c:v>1.9350345688272526</c:v>
                </c:pt>
                <c:pt idx="148">
                  <c:v>1.9051097512591688</c:v>
                </c:pt>
                <c:pt idx="149">
                  <c:v>2.0109486712147708</c:v>
                </c:pt>
                <c:pt idx="150">
                  <c:v>1.9956402577555419</c:v>
                </c:pt>
                <c:pt idx="151">
                  <c:v>2.2318015727437039</c:v>
                </c:pt>
                <c:pt idx="152">
                  <c:v>3.0032050181162111</c:v>
                </c:pt>
                <c:pt idx="153">
                  <c:v>2.9656609949419499</c:v>
                </c:pt>
                <c:pt idx="154">
                  <c:v>3.7179903703159005</c:v>
                </c:pt>
                <c:pt idx="155">
                  <c:v>4.1902585704088544</c:v>
                </c:pt>
                <c:pt idx="156">
                  <c:v>4.0154773879563637</c:v>
                </c:pt>
                <c:pt idx="157">
                  <c:v>3.9080010998451011</c:v>
                </c:pt>
                <c:pt idx="158">
                  <c:v>4.0806150595570543</c:v>
                </c:pt>
                <c:pt idx="159">
                  <c:v>3.6971533147575513</c:v>
                </c:pt>
                <c:pt idx="160">
                  <c:v>3.2333074441897081</c:v>
                </c:pt>
                <c:pt idx="161">
                  <c:v>2.9097801772483036</c:v>
                </c:pt>
                <c:pt idx="162">
                  <c:v>3.098076132832134</c:v>
                </c:pt>
                <c:pt idx="163">
                  <c:v>3.4313296665633204</c:v>
                </c:pt>
                <c:pt idx="164">
                  <c:v>3.3713293739955836</c:v>
                </c:pt>
                <c:pt idx="165">
                  <c:v>3.3912731293846674</c:v>
                </c:pt>
                <c:pt idx="166">
                  <c:v>3.9293873944120068</c:v>
                </c:pt>
                <c:pt idx="167">
                  <c:v>3.4716110919080845</c:v>
                </c:pt>
                <c:pt idx="168">
                  <c:v>3.2138172402687979</c:v>
                </c:pt>
                <c:pt idx="169">
                  <c:v>3.1943840608888179</c:v>
                </c:pt>
                <c:pt idx="170">
                  <c:v>3.0789866638700119</c:v>
                </c:pt>
                <c:pt idx="171">
                  <c:v>3.098076132832134</c:v>
                </c:pt>
                <c:pt idx="172">
                  <c:v>3.4112732509727652</c:v>
                </c:pt>
                <c:pt idx="173">
                  <c:v>4.0588483334905945</c:v>
                </c:pt>
                <c:pt idx="174">
                  <c:v>4.4135687741211553</c:v>
                </c:pt>
                <c:pt idx="175">
                  <c:v>3.6556451816313262</c:v>
                </c:pt>
                <c:pt idx="176">
                  <c:v>3.4716110919080845</c:v>
                </c:pt>
                <c:pt idx="177">
                  <c:v>3.2333074441897081</c:v>
                </c:pt>
                <c:pt idx="178">
                  <c:v>2.6915189800214931</c:v>
                </c:pt>
                <c:pt idx="179">
                  <c:v>2.6382797844388244</c:v>
                </c:pt>
                <c:pt idx="180">
                  <c:v>2.4137838171153589</c:v>
                </c:pt>
                <c:pt idx="181">
                  <c:v>2.2971232335681306</c:v>
                </c:pt>
                <c:pt idx="182">
                  <c:v>1.9500916183701598</c:v>
                </c:pt>
                <c:pt idx="183">
                  <c:v>1.8606970763707946</c:v>
                </c:pt>
                <c:pt idx="184">
                  <c:v>1.759294751750297</c:v>
                </c:pt>
                <c:pt idx="185">
                  <c:v>1.8606970763707946</c:v>
                </c:pt>
                <c:pt idx="186">
                  <c:v>2.5855753229326188</c:v>
                </c:pt>
                <c:pt idx="187">
                  <c:v>4.2566902109132361</c:v>
                </c:pt>
                <c:pt idx="188">
                  <c:v>5.8371481480626937</c:v>
                </c:pt>
                <c:pt idx="189">
                  <c:v>8.4277611135989581</c:v>
                </c:pt>
                <c:pt idx="190">
                  <c:v>14.520023984822805</c:v>
                </c:pt>
                <c:pt idx="191">
                  <c:v>17.4765862272539</c:v>
                </c:pt>
                <c:pt idx="192">
                  <c:v>17.275535290887284</c:v>
                </c:pt>
                <c:pt idx="193">
                  <c:v>15.93258392392192</c:v>
                </c:pt>
                <c:pt idx="194">
                  <c:v>15.392034003993841</c:v>
                </c:pt>
                <c:pt idx="195">
                  <c:v>15.124517343751755</c:v>
                </c:pt>
                <c:pt idx="196">
                  <c:v>17.557259405077232</c:v>
                </c:pt>
                <c:pt idx="197">
                  <c:v>20.512968326477516</c:v>
                </c:pt>
                <c:pt idx="198">
                  <c:v>19.662538502807195</c:v>
                </c:pt>
                <c:pt idx="199">
                  <c:v>15.048423822727608</c:v>
                </c:pt>
                <c:pt idx="200">
                  <c:v>11.750372296388136</c:v>
                </c:pt>
                <c:pt idx="201">
                  <c:v>9.5371466525796826</c:v>
                </c:pt>
                <c:pt idx="202">
                  <c:v>8.9137434279753478</c:v>
                </c:pt>
                <c:pt idx="203">
                  <c:v>8.8830355012282158</c:v>
                </c:pt>
                <c:pt idx="204">
                  <c:v>10.802481018244837</c:v>
                </c:pt>
                <c:pt idx="205">
                  <c:v>16.441050850102879</c:v>
                </c:pt>
                <c:pt idx="206">
                  <c:v>19.789222758627851</c:v>
                </c:pt>
                <c:pt idx="207">
                  <c:v>22.653981167964446</c:v>
                </c:pt>
                <c:pt idx="208">
                  <c:v>21.814217440509562</c:v>
                </c:pt>
                <c:pt idx="209">
                  <c:v>17.881391282884891</c:v>
                </c:pt>
                <c:pt idx="210">
                  <c:v>15.507248552416314</c:v>
                </c:pt>
                <c:pt idx="211">
                  <c:v>14.595052088047519</c:v>
                </c:pt>
                <c:pt idx="212">
                  <c:v>12.62380735637575</c:v>
                </c:pt>
                <c:pt idx="213">
                  <c:v>12.341562617707467</c:v>
                </c:pt>
                <c:pt idx="214">
                  <c:v>11.442160009804095</c:v>
                </c:pt>
                <c:pt idx="215">
                  <c:v>10.802481018244837</c:v>
                </c:pt>
                <c:pt idx="216">
                  <c:v>13.41312618976835</c:v>
                </c:pt>
                <c:pt idx="217">
                  <c:v>23.370419289295942</c:v>
                </c:pt>
                <c:pt idx="218">
                  <c:v>42.560828403843956</c:v>
                </c:pt>
                <c:pt idx="219">
                  <c:v>59.25201971702684</c:v>
                </c:pt>
                <c:pt idx="220">
                  <c:v>48.887229266743205</c:v>
                </c:pt>
                <c:pt idx="221">
                  <c:v>41.444239552120884</c:v>
                </c:pt>
                <c:pt idx="222">
                  <c:v>43.123072195539862</c:v>
                </c:pt>
                <c:pt idx="223">
                  <c:v>46.551000001568035</c:v>
                </c:pt>
                <c:pt idx="224">
                  <c:v>44.255392213655512</c:v>
                </c:pt>
                <c:pt idx="225">
                  <c:v>47.714086022455177</c:v>
                </c:pt>
                <c:pt idx="226">
                  <c:v>63.716531571584589</c:v>
                </c:pt>
                <c:pt idx="227">
                  <c:v>91.244674918793422</c:v>
                </c:pt>
                <c:pt idx="228">
                  <c:v>121.06347635969297</c:v>
                </c:pt>
                <c:pt idx="229">
                  <c:v>88.345669205916664</c:v>
                </c:pt>
                <c:pt idx="230">
                  <c:v>71.623528535463848</c:v>
                </c:pt>
                <c:pt idx="231">
                  <c:v>64.363350062385706</c:v>
                </c:pt>
                <c:pt idx="232">
                  <c:v>68.290764194745236</c:v>
                </c:pt>
                <c:pt idx="233">
                  <c:v>89.791295798015781</c:v>
                </c:pt>
                <c:pt idx="234">
                  <c:v>134.0631135539065</c:v>
                </c:pt>
                <c:pt idx="235">
                  <c:v>159.54383384110974</c:v>
                </c:pt>
                <c:pt idx="236">
                  <c:v>143.24259494083498</c:v>
                </c:pt>
                <c:pt idx="237">
                  <c:v>126.69846051320775</c:v>
                </c:pt>
                <c:pt idx="238">
                  <c:v>125.08006629122384</c:v>
                </c:pt>
                <c:pt idx="239">
                  <c:v>86.191884397759679</c:v>
                </c:pt>
                <c:pt idx="240">
                  <c:v>66.317146464836682</c:v>
                </c:pt>
                <c:pt idx="241">
                  <c:v>65.01239814474188</c:v>
                </c:pt>
                <c:pt idx="242">
                  <c:v>71.623528535463848</c:v>
                </c:pt>
                <c:pt idx="243">
                  <c:v>87.625780054103956</c:v>
                </c:pt>
                <c:pt idx="244">
                  <c:v>127.510157781819</c:v>
                </c:pt>
                <c:pt idx="245">
                  <c:v>160.41701375117333</c:v>
                </c:pt>
                <c:pt idx="246">
                  <c:v>223.11888174013345</c:v>
                </c:pt>
                <c:pt idx="247">
                  <c:v>224.08732446250156</c:v>
                </c:pt>
                <c:pt idx="248">
                  <c:v>318.33010337421041</c:v>
                </c:pt>
                <c:pt idx="249">
                  <c:v>375.72368652423478</c:v>
                </c:pt>
                <c:pt idx="250">
                  <c:v>287.56826352606504</c:v>
                </c:pt>
                <c:pt idx="251">
                  <c:v>323.72641545486675</c:v>
                </c:pt>
                <c:pt idx="252">
                  <c:v>262.82674400244156</c:v>
                </c:pt>
                <c:pt idx="253">
                  <c:v>293.85643140278756</c:v>
                </c:pt>
                <c:pt idx="254">
                  <c:v>291.75588407908219</c:v>
                </c:pt>
                <c:pt idx="255">
                  <c:v>258.76846647246941</c:v>
                </c:pt>
                <c:pt idx="256">
                  <c:v>222.15171774869555</c:v>
                </c:pt>
                <c:pt idx="257">
                  <c:v>153.4737491661912</c:v>
                </c:pt>
                <c:pt idx="258">
                  <c:v>140.71995977910598</c:v>
                </c:pt>
                <c:pt idx="259">
                  <c:v>136.54738048242743</c:v>
                </c:pt>
                <c:pt idx="260">
                  <c:v>126.69846051320775</c:v>
                </c:pt>
                <c:pt idx="261">
                  <c:v>125.08006629122384</c:v>
                </c:pt>
                <c:pt idx="262">
                  <c:v>118.67387759150684</c:v>
                </c:pt>
                <c:pt idx="263">
                  <c:v>121.06347635969297</c:v>
                </c:pt>
                <c:pt idx="264">
                  <c:v>121.86341515680365</c:v>
                </c:pt>
                <c:pt idx="265">
                  <c:v>110.82080317135201</c:v>
                </c:pt>
                <c:pt idx="266">
                  <c:v>89.067510059893237</c:v>
                </c:pt>
                <c:pt idx="267">
                  <c:v>90.517019655227813</c:v>
                </c:pt>
                <c:pt idx="268">
                  <c:v>75.693152017442188</c:v>
                </c:pt>
                <c:pt idx="269">
                  <c:v>61.151740055078996</c:v>
                </c:pt>
                <c:pt idx="270">
                  <c:v>57.997054056092828</c:v>
                </c:pt>
                <c:pt idx="271">
                  <c:v>53.071070074525565</c:v>
                </c:pt>
                <c:pt idx="272">
                  <c:v>43.68793116866626</c:v>
                </c:pt>
                <c:pt idx="273">
                  <c:v>40.889921468416844</c:v>
                </c:pt>
                <c:pt idx="274">
                  <c:v>45.398068811797891</c:v>
                </c:pt>
                <c:pt idx="275">
                  <c:v>59.25201971702684</c:v>
                </c:pt>
                <c:pt idx="276">
                  <c:v>49.477542416195348</c:v>
                </c:pt>
                <c:pt idx="277">
                  <c:v>44.255392213655512</c:v>
                </c:pt>
                <c:pt idx="278">
                  <c:v>37.620556596749132</c:v>
                </c:pt>
                <c:pt idx="279">
                  <c:v>33.931901402633265</c:v>
                </c:pt>
                <c:pt idx="280">
                  <c:v>29.888473702587053</c:v>
                </c:pt>
                <c:pt idx="281">
                  <c:v>25.569649909824054</c:v>
                </c:pt>
                <c:pt idx="282">
                  <c:v>21.814217440509562</c:v>
                </c:pt>
                <c:pt idx="283">
                  <c:v>18.743109068816455</c:v>
                </c:pt>
                <c:pt idx="284">
                  <c:v>17.075389958253929</c:v>
                </c:pt>
                <c:pt idx="285">
                  <c:v>14.036086452764785</c:v>
                </c:pt>
                <c:pt idx="286">
                  <c:v>10.935901754571889</c:v>
                </c:pt>
                <c:pt idx="287">
                  <c:v>8.9752921139065549</c:v>
                </c:pt>
                <c:pt idx="288">
                  <c:v>7.2918094713323507</c:v>
                </c:pt>
                <c:pt idx="289">
                  <c:v>6.2534581703953762</c:v>
                </c:pt>
                <c:pt idx="290">
                  <c:v>5.433536839887207</c:v>
                </c:pt>
                <c:pt idx="291">
                  <c:v>4.8053499229121952</c:v>
                </c:pt>
                <c:pt idx="292">
                  <c:v>4.7351105470000858</c:v>
                </c:pt>
                <c:pt idx="293">
                  <c:v>6.2534581703953762</c:v>
                </c:pt>
                <c:pt idx="294">
                  <c:v>7.8074186684602003</c:v>
                </c:pt>
                <c:pt idx="295">
                  <c:v>6.5200016534790954</c:v>
                </c:pt>
                <c:pt idx="296">
                  <c:v>5.5833885206336724</c:v>
                </c:pt>
                <c:pt idx="297">
                  <c:v>4.7818846745646741</c:v>
                </c:pt>
                <c:pt idx="298">
                  <c:v>4.3012458540433496</c:v>
                </c:pt>
                <c:pt idx="299">
                  <c:v>3.7808326603878148</c:v>
                </c:pt>
                <c:pt idx="300">
                  <c:v>3.311837029826207</c:v>
                </c:pt>
                <c:pt idx="301">
                  <c:v>2.7814334145916764</c:v>
                </c:pt>
                <c:pt idx="302">
                  <c:v>2.533407771322449</c:v>
                </c:pt>
                <c:pt idx="303">
                  <c:v>2.1674623536267492</c:v>
                </c:pt>
                <c:pt idx="304">
                  <c:v>2.1198559687962844</c:v>
                </c:pt>
                <c:pt idx="305">
                  <c:v>2.2807010127502534</c:v>
                </c:pt>
                <c:pt idx="306">
                  <c:v>2.3634218987919096</c:v>
                </c:pt>
                <c:pt idx="307">
                  <c:v>2.4476609487204697</c:v>
                </c:pt>
                <c:pt idx="308">
                  <c:v>2.5507371635276401</c:v>
                </c:pt>
                <c:pt idx="309">
                  <c:v>6.2007326147007644</c:v>
                </c:pt>
                <c:pt idx="310">
                  <c:v>34.450388796637029</c:v>
                </c:pt>
                <c:pt idx="311">
                  <c:v>24.186422004703015</c:v>
                </c:pt>
                <c:pt idx="312">
                  <c:v>15.777393886186607</c:v>
                </c:pt>
                <c:pt idx="313">
                  <c:v>14.333124470112475</c:v>
                </c:pt>
                <c:pt idx="314">
                  <c:v>9.442520053812208</c:v>
                </c:pt>
                <c:pt idx="315">
                  <c:v>8.2187550735337638</c:v>
                </c:pt>
                <c:pt idx="316">
                  <c:v>5.9400439538486305</c:v>
                </c:pt>
                <c:pt idx="317">
                  <c:v>4.3909977262503075</c:v>
                </c:pt>
                <c:pt idx="318">
                  <c:v>3.6349742434601153</c:v>
                </c:pt>
                <c:pt idx="319">
                  <c:v>3.1364274120849207</c:v>
                </c:pt>
                <c:pt idx="320">
                  <c:v>2.7995929547086589</c:v>
                </c:pt>
                <c:pt idx="321">
                  <c:v>2.6737133002083784</c:v>
                </c:pt>
                <c:pt idx="322">
                  <c:v>2.6030839279103439</c:v>
                </c:pt>
                <c:pt idx="323">
                  <c:v>2.6382797844388244</c:v>
                </c:pt>
                <c:pt idx="324">
                  <c:v>2.3801485901120212</c:v>
                </c:pt>
                <c:pt idx="325">
                  <c:v>1.9803945519194088</c:v>
                </c:pt>
                <c:pt idx="326">
                  <c:v>1.8023698021120462</c:v>
                </c:pt>
                <c:pt idx="327">
                  <c:v>1.9956402577555419</c:v>
                </c:pt>
                <c:pt idx="328">
                  <c:v>4.6653412017889533</c:v>
                </c:pt>
                <c:pt idx="329">
                  <c:v>4.5960435576354719</c:v>
                </c:pt>
                <c:pt idx="330">
                  <c:v>4.1243106860904373</c:v>
                </c:pt>
                <c:pt idx="331">
                  <c:v>4.6421894929913403</c:v>
                </c:pt>
                <c:pt idx="332">
                  <c:v>5.9917883677226138</c:v>
                </c:pt>
                <c:pt idx="333">
                  <c:v>7.4620080301593044</c:v>
                </c:pt>
                <c:pt idx="334">
                  <c:v>7.2073414189438898</c:v>
                </c:pt>
                <c:pt idx="335">
                  <c:v>6.9288406018069892</c:v>
                </c:pt>
                <c:pt idx="336">
                  <c:v>6.6550845825472038</c:v>
                </c:pt>
                <c:pt idx="337">
                  <c:v>6.3861240098524528</c:v>
                </c:pt>
                <c:pt idx="338">
                  <c:v>6.1220107313349308</c:v>
                </c:pt>
                <c:pt idx="339">
                  <c:v>5.862797834784236</c:v>
                </c:pt>
                <c:pt idx="340">
                  <c:v>5.6085396909772705</c:v>
                </c:pt>
                <c:pt idx="341">
                  <c:v>5.359291998063088</c:v>
                </c:pt>
                <c:pt idx="342">
                  <c:v>5.1151118275284695</c:v>
                </c:pt>
                <c:pt idx="343">
                  <c:v>4.8760576717341966</c:v>
                </c:pt>
                <c:pt idx="344">
                  <c:v>4.6421894929913403</c:v>
                </c:pt>
                <c:pt idx="345">
                  <c:v>4.4135687741211553</c:v>
                </c:pt>
                <c:pt idx="346">
                  <c:v>4.1902585704088544</c:v>
                </c:pt>
                <c:pt idx="347">
                  <c:v>3.9723235628190481</c:v>
                </c:pt>
                <c:pt idx="348">
                  <c:v>3.7598301122879914</c:v>
                </c:pt>
                <c:pt idx="349">
                  <c:v>3.5528463148400493</c:v>
                </c:pt>
                <c:pt idx="350">
                  <c:v>3.351442057191004</c:v>
                </c:pt>
                <c:pt idx="351">
                  <c:v>3.1556890723931814</c:v>
                </c:pt>
                <c:pt idx="352">
                  <c:v>2.9656609949419499</c:v>
                </c:pt>
                <c:pt idx="353">
                  <c:v>2.7814334145916764</c:v>
                </c:pt>
                <c:pt idx="354">
                  <c:v>2.6915189800214931</c:v>
                </c:pt>
                <c:pt idx="355">
                  <c:v>2.6030839279103439</c:v>
                </c:pt>
                <c:pt idx="356">
                  <c:v>2.5161382792817286</c:v>
                </c:pt>
                <c:pt idx="357">
                  <c:v>2.4306921863269313</c:v>
                </c:pt>
                <c:pt idx="358">
                  <c:v>2.3467559335978967</c:v>
                </c:pt>
                <c:pt idx="359">
                  <c:v>2.2643399390711934</c:v>
                </c:pt>
                <c:pt idx="360">
                  <c:v>2.1834547550607351</c:v>
                </c:pt>
                <c:pt idx="361">
                  <c:v>2.1041110689557225</c:v>
                </c:pt>
                <c:pt idx="362">
                  <c:v>2.0263197037555054</c:v>
                </c:pt>
                <c:pt idx="363">
                  <c:v>1.9500916183701598</c:v>
                </c:pt>
                <c:pt idx="364">
                  <c:v>1.8754379076512213</c:v>
                </c:pt>
                <c:pt idx="365">
                  <c:v>1.8023698021120462</c:v>
                </c:pt>
              </c:numCache>
            </c:numRef>
          </c:yVal>
          <c:smooth val="0"/>
          <c:extLst>
            <c:ext xmlns:c16="http://schemas.microsoft.com/office/drawing/2014/chart" uri="{C3380CC4-5D6E-409C-BE32-E72D297353CC}">
              <c16:uniqueId val="{00000001-BEC8-4FAE-94F5-FC6FE409FE0D}"/>
            </c:ext>
          </c:extLst>
        </c:ser>
        <c:dLbls>
          <c:showLegendKey val="0"/>
          <c:showVal val="0"/>
          <c:showCatName val="0"/>
          <c:showSerName val="0"/>
          <c:showPercent val="0"/>
          <c:showBubbleSize val="0"/>
        </c:dLbls>
        <c:axId val="790378128"/>
        <c:axId val="790378520"/>
      </c:scatterChart>
      <c:valAx>
        <c:axId val="790378128"/>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790378520"/>
        <c:crosses val="autoZero"/>
        <c:crossBetween val="midCat"/>
        <c:majorUnit val="30"/>
        <c:minorUnit val="7"/>
      </c:valAx>
      <c:valAx>
        <c:axId val="790378520"/>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300" b="1" i="0" u="none" strike="noStrike" kern="1200" baseline="0">
                    <a:solidFill>
                      <a:schemeClr val="tx1">
                        <a:lumMod val="65000"/>
                        <a:lumOff val="35000"/>
                      </a:schemeClr>
                    </a:solidFill>
                    <a:latin typeface="Gill Sans MT" panose="020B0502020104020203" pitchFamily="34" charset="0"/>
                    <a:ea typeface="+mn-ea"/>
                    <a:cs typeface="+mn-cs"/>
                  </a:defRPr>
                </a:pPr>
                <a:r>
                  <a:rPr lang="en-US" sz="1300"/>
                  <a:t>Daily Load (kg)</a:t>
                </a:r>
              </a:p>
            </c:rich>
          </c:tx>
          <c:layout>
            <c:manualLayout>
              <c:xMode val="edge"/>
              <c:yMode val="edge"/>
              <c:x val="3.5487492634849217E-2"/>
              <c:y val="0.28958005249343827"/>
            </c:manualLayout>
          </c:layout>
          <c:overlay val="0"/>
          <c:spPr>
            <a:noFill/>
            <a:ln>
              <a:noFill/>
            </a:ln>
            <a:effectLst/>
          </c:spPr>
          <c:txPr>
            <a:bodyPr rot="-5400000" spcFirstLastPara="1" vertOverflow="ellipsis" vert="horz" wrap="square" anchor="ctr" anchorCtr="1"/>
            <a:lstStyle/>
            <a:p>
              <a:pPr>
                <a:defRPr sz="13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_);\(#,##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790378128"/>
        <c:crosses val="autoZero"/>
        <c:crossBetween val="midCat"/>
        <c:minorUnit val="5"/>
      </c:valAx>
      <c:spPr>
        <a:noFill/>
        <a:ln>
          <a:solidFill>
            <a:schemeClr val="tx1">
              <a:lumMod val="50000"/>
              <a:lumOff val="50000"/>
            </a:schemeClr>
          </a:solidFill>
        </a:ln>
        <a:effectLst/>
      </c:spPr>
    </c:plotArea>
    <c:legend>
      <c:legendPos val="b"/>
      <c:layout>
        <c:manualLayout>
          <c:xMode val="edge"/>
          <c:yMode val="edge"/>
          <c:x val="0.22613282082389274"/>
          <c:y val="0.13531224798017563"/>
          <c:w val="0.65255183727034116"/>
          <c:h val="7.3387107099417453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1" i="0" u="none" strike="noStrike" kern="1200" spc="0" baseline="0">
                <a:solidFill>
                  <a:schemeClr val="tx1">
                    <a:lumMod val="65000"/>
                    <a:lumOff val="35000"/>
                  </a:schemeClr>
                </a:solidFill>
                <a:latin typeface="Gill Sans MT" panose="020B0502020104020203" pitchFamily="34" charset="0"/>
                <a:ea typeface="+mn-ea"/>
                <a:cs typeface="+mn-cs"/>
              </a:defRPr>
            </a:pPr>
            <a:r>
              <a:rPr lang="en-US"/>
              <a:t>Copper Concentration at Durango 2016</a:t>
            </a:r>
          </a:p>
        </c:rich>
      </c:tx>
      <c:layout>
        <c:manualLayout>
          <c:xMode val="edge"/>
          <c:yMode val="edge"/>
          <c:x val="0.17201600428646632"/>
          <c:y val="4.6221861616821333E-2"/>
        </c:manualLayout>
      </c:layout>
      <c:overlay val="0"/>
      <c:spPr>
        <a:noFill/>
        <a:ln>
          <a:noFill/>
        </a:ln>
        <a:effectLst/>
      </c:spPr>
      <c:txPr>
        <a:bodyPr rot="0" spcFirstLastPara="1" vertOverflow="ellipsis" vert="horz" wrap="square" anchor="ctr" anchorCtr="1"/>
        <a:lstStyle/>
        <a:p>
          <a:pPr>
            <a:defRPr sz="1440" b="1"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20912270341207345"/>
          <c:y val="0.15307918827219769"/>
          <c:w val="0.73273840769903764"/>
          <c:h val="0.63741245758914278"/>
        </c:manualLayout>
      </c:layout>
      <c:scatterChart>
        <c:scatterStyle val="lineMarker"/>
        <c:varyColors val="0"/>
        <c:ser>
          <c:idx val="0"/>
          <c:order val="0"/>
          <c:tx>
            <c:strRef>
              <c:f>'DURANGO_Cu 2016 '!$K$1</c:f>
              <c:strCache>
                <c:ptCount val="1"/>
                <c:pt idx="0">
                  <c:v>Dissolved</c:v>
                </c:pt>
              </c:strCache>
            </c:strRef>
          </c:tx>
          <c:spPr>
            <a:ln w="19050" cap="rnd">
              <a:solidFill>
                <a:schemeClr val="tx2">
                  <a:lumMod val="60000"/>
                  <a:lumOff val="40000"/>
                </a:schemeClr>
              </a:solidFill>
              <a:round/>
            </a:ln>
            <a:effectLst/>
          </c:spPr>
          <c:marker>
            <c:symbol val="none"/>
          </c:marker>
          <c:xVal>
            <c:numRef>
              <c:f>'DURANGO_Cu 2016 '!$C$8:$C$373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'DURANGO_Cu 2016 '!$I$8:$I$373</c:f>
              <c:numCache>
                <c:formatCode>0.00000</c:formatCode>
                <c:ptCount val="366"/>
                <c:pt idx="0">
                  <c:v>2.4885274207343757E-3</c:v>
                </c:pt>
                <c:pt idx="1">
                  <c:v>2.4806236575460002E-3</c:v>
                </c:pt>
                <c:pt idx="2">
                  <c:v>2.4745080143077657E-3</c:v>
                </c:pt>
                <c:pt idx="3">
                  <c:v>2.4755389288594939E-3</c:v>
                </c:pt>
                <c:pt idx="4">
                  <c:v>2.5150636248261306E-3</c:v>
                </c:pt>
                <c:pt idx="5">
                  <c:v>2.6329657932649322E-3</c:v>
                </c:pt>
                <c:pt idx="6">
                  <c:v>2.6396436741259145E-3</c:v>
                </c:pt>
                <c:pt idx="7">
                  <c:v>2.6071280332492235E-3</c:v>
                </c:pt>
                <c:pt idx="8">
                  <c:v>2.5902770874613569E-3</c:v>
                </c:pt>
                <c:pt idx="9">
                  <c:v>2.5896523604693592E-3</c:v>
                </c:pt>
                <c:pt idx="10">
                  <c:v>2.5833118182322927E-3</c:v>
                </c:pt>
                <c:pt idx="11">
                  <c:v>2.5767947640503107E-3</c:v>
                </c:pt>
                <c:pt idx="12">
                  <c:v>2.5700906022844035E-3</c:v>
                </c:pt>
                <c:pt idx="13">
                  <c:v>2.5603681466551862E-3</c:v>
                </c:pt>
                <c:pt idx="14">
                  <c:v>2.5538958731538622E-3</c:v>
                </c:pt>
                <c:pt idx="15">
                  <c:v>2.5479867664521473E-3</c:v>
                </c:pt>
                <c:pt idx="16">
                  <c:v>2.5449745464991192E-3</c:v>
                </c:pt>
                <c:pt idx="17">
                  <c:v>2.5624860436835048E-3</c:v>
                </c:pt>
                <c:pt idx="18">
                  <c:v>2.6117294928344405E-3</c:v>
                </c:pt>
                <c:pt idx="19">
                  <c:v>2.7002416677461734E-3</c:v>
                </c:pt>
                <c:pt idx="20">
                  <c:v>2.7010290885414998E-3</c:v>
                </c:pt>
                <c:pt idx="21">
                  <c:v>2.685616036418325E-3</c:v>
                </c:pt>
                <c:pt idx="22">
                  <c:v>2.6830907826693689E-3</c:v>
                </c:pt>
                <c:pt idx="23">
                  <c:v>2.674478537274753E-3</c:v>
                </c:pt>
                <c:pt idx="24">
                  <c:v>2.6618826821572716E-3</c:v>
                </c:pt>
                <c:pt idx="25">
                  <c:v>2.6543785198917141E-3</c:v>
                </c:pt>
                <c:pt idx="26">
                  <c:v>2.645646666368481E-3</c:v>
                </c:pt>
                <c:pt idx="27">
                  <c:v>2.6313978553206287E-3</c:v>
                </c:pt>
                <c:pt idx="28">
                  <c:v>2.6190212378903147E-3</c:v>
                </c:pt>
                <c:pt idx="29">
                  <c:v>2.616801416949944E-3</c:v>
                </c:pt>
                <c:pt idx="30">
                  <c:v>2.6082868202913149E-3</c:v>
                </c:pt>
                <c:pt idx="31">
                  <c:v>2.5964346489755941E-3</c:v>
                </c:pt>
                <c:pt idx="32">
                  <c:v>2.5877681377999219E-3</c:v>
                </c:pt>
                <c:pt idx="33">
                  <c:v>2.5820228539782239E-3</c:v>
                </c:pt>
                <c:pt idx="34">
                  <c:v>2.5921413562795372E-3</c:v>
                </c:pt>
                <c:pt idx="35">
                  <c:v>2.5852320566781229E-3</c:v>
                </c:pt>
                <c:pt idx="36">
                  <c:v>2.5781127908059329E-3</c:v>
                </c:pt>
                <c:pt idx="37">
                  <c:v>2.5714469444142246E-3</c:v>
                </c:pt>
                <c:pt idx="38">
                  <c:v>2.5631877380771079E-3</c:v>
                </c:pt>
                <c:pt idx="39">
                  <c:v>2.5617822226831196E-3</c:v>
                </c:pt>
                <c:pt idx="40">
                  <c:v>2.564584800473637E-3</c:v>
                </c:pt>
                <c:pt idx="41">
                  <c:v>2.5687263156635837E-3</c:v>
                </c:pt>
                <c:pt idx="42">
                  <c:v>2.5589454002572717E-3</c:v>
                </c:pt>
                <c:pt idx="43">
                  <c:v>2.5567947783519513E-3</c:v>
                </c:pt>
                <c:pt idx="44">
                  <c:v>2.5596578641944945E-3</c:v>
                </c:pt>
                <c:pt idx="45">
                  <c:v>2.553165439608113E-3</c:v>
                </c:pt>
                <c:pt idx="46">
                  <c:v>2.5727954381601294E-3</c:v>
                </c:pt>
                <c:pt idx="47">
                  <c:v>2.5687263156635837E-3</c:v>
                </c:pt>
                <c:pt idx="48">
                  <c:v>2.5553498616510306E-3</c:v>
                </c:pt>
                <c:pt idx="49">
                  <c:v>2.5538958731538622E-3</c:v>
                </c:pt>
                <c:pt idx="50">
                  <c:v>2.5538958731538622E-3</c:v>
                </c:pt>
                <c:pt idx="51">
                  <c:v>2.5524326929639751E-3</c:v>
                </c:pt>
                <c:pt idx="52">
                  <c:v>2.5403811298789756E-3</c:v>
                </c:pt>
                <c:pt idx="53">
                  <c:v>2.5426892833074642E-3</c:v>
                </c:pt>
                <c:pt idx="54">
                  <c:v>2.5426892833074642E-3</c:v>
                </c:pt>
                <c:pt idx="55">
                  <c:v>2.5403811298789756E-3</c:v>
                </c:pt>
                <c:pt idx="56">
                  <c:v>2.5403811298789756E-3</c:v>
                </c:pt>
                <c:pt idx="57">
                  <c:v>2.5364820168818601E-3</c:v>
                </c:pt>
                <c:pt idx="58">
                  <c:v>2.5349036689672165E-3</c:v>
                </c:pt>
                <c:pt idx="59">
                  <c:v>2.5301024718718634E-3</c:v>
                </c:pt>
                <c:pt idx="60">
                  <c:v>2.5276636524732806E-3</c:v>
                </c:pt>
                <c:pt idx="61">
                  <c:v>2.5133298207113373E-3</c:v>
                </c:pt>
                <c:pt idx="62">
                  <c:v>2.5026400054400512E-3</c:v>
                </c:pt>
                <c:pt idx="63">
                  <c:v>2.5080477505050095E-3</c:v>
                </c:pt>
                <c:pt idx="64">
                  <c:v>2.5150636248261306E-3</c:v>
                </c:pt>
                <c:pt idx="65">
                  <c:v>2.5218699778379451E-3</c:v>
                </c:pt>
                <c:pt idx="66">
                  <c:v>2.5193413183539864E-3</c:v>
                </c:pt>
                <c:pt idx="67">
                  <c:v>2.5053599770711562E-3</c:v>
                </c:pt>
                <c:pt idx="68">
                  <c:v>2.5080477505050095E-3</c:v>
                </c:pt>
                <c:pt idx="69">
                  <c:v>2.5124579449524484E-3</c:v>
                </c:pt>
                <c:pt idx="70">
                  <c:v>2.5115827178783271E-3</c:v>
                </c:pt>
                <c:pt idx="71">
                  <c:v>2.5107041124445423E-3</c:v>
                </c:pt>
                <c:pt idx="72">
                  <c:v>2.5115827178783271E-3</c:v>
                </c:pt>
                <c:pt idx="73">
                  <c:v>2.5080477505050095E-3</c:v>
                </c:pt>
                <c:pt idx="74">
                  <c:v>2.5017260527559243E-3</c:v>
                </c:pt>
                <c:pt idx="75">
                  <c:v>2.5017260527559243E-3</c:v>
                </c:pt>
                <c:pt idx="76">
                  <c:v>2.4806236575460002E-3</c:v>
                </c:pt>
                <c:pt idx="77">
                  <c:v>2.4745080143077657E-3</c:v>
                </c:pt>
                <c:pt idx="78">
                  <c:v>2.4703362808373443E-3</c:v>
                </c:pt>
                <c:pt idx="79">
                  <c:v>2.4671556689724711E-3</c:v>
                </c:pt>
                <c:pt idx="80">
                  <c:v>2.4942785689637758E-3</c:v>
                </c:pt>
                <c:pt idx="81">
                  <c:v>2.4998870185297794E-3</c:v>
                </c:pt>
                <c:pt idx="82">
                  <c:v>2.5008084009323552E-3</c:v>
                </c:pt>
                <c:pt idx="83">
                  <c:v>2.491421305338921E-3</c:v>
                </c:pt>
                <c:pt idx="84">
                  <c:v>2.4875544837088849E-3</c:v>
                </c:pt>
                <c:pt idx="85">
                  <c:v>2.4703362808373443E-3</c:v>
                </c:pt>
                <c:pt idx="86">
                  <c:v>2.4755389288594939E-3</c:v>
                </c:pt>
                <c:pt idx="87">
                  <c:v>2.4703362808373443E-3</c:v>
                </c:pt>
                <c:pt idx="88">
                  <c:v>2.4703362808373443E-3</c:v>
                </c:pt>
                <c:pt idx="89">
                  <c:v>2.4671556689724711E-3</c:v>
                </c:pt>
                <c:pt idx="90">
                  <c:v>2.4650098476269736E-3</c:v>
                </c:pt>
                <c:pt idx="91">
                  <c:v>2.4745080143077657E-3</c:v>
                </c:pt>
                <c:pt idx="92">
                  <c:v>2.4755389288594939E-3</c:v>
                </c:pt>
                <c:pt idx="93">
                  <c:v>2.4734723387738067E-3</c:v>
                </c:pt>
                <c:pt idx="94">
                  <c:v>2.4765651279566349E-3</c:v>
                </c:pt>
                <c:pt idx="95">
                  <c:v>2.4724318560577037E-3</c:v>
                </c:pt>
                <c:pt idx="96">
                  <c:v>2.4796158779852415E-3</c:v>
                </c:pt>
                <c:pt idx="97">
                  <c:v>2.4836201779491235E-3</c:v>
                </c:pt>
                <c:pt idx="98">
                  <c:v>2.4836201779491235E-3</c:v>
                </c:pt>
                <c:pt idx="99">
                  <c:v>2.4836201779491235E-3</c:v>
                </c:pt>
                <c:pt idx="100">
                  <c:v>2.469281092449645E-3</c:v>
                </c:pt>
                <c:pt idx="101">
                  <c:v>2.4617519613554413E-3</c:v>
                </c:pt>
                <c:pt idx="102">
                  <c:v>2.4470564697797823E-3</c:v>
                </c:pt>
                <c:pt idx="103">
                  <c:v>2.45282406776531E-3</c:v>
                </c:pt>
                <c:pt idx="104">
                  <c:v>2.4660853335868433E-3</c:v>
                </c:pt>
                <c:pt idx="105">
                  <c:v>2.4660853335868433E-3</c:v>
                </c:pt>
                <c:pt idx="106">
                  <c:v>2.4617519613554413E-3</c:v>
                </c:pt>
                <c:pt idx="107">
                  <c:v>2.4628432148185385E-3</c:v>
                </c:pt>
                <c:pt idx="108">
                  <c:v>2.4562141149002529E-3</c:v>
                </c:pt>
                <c:pt idx="109">
                  <c:v>2.4584457954003672E-3</c:v>
                </c:pt>
                <c:pt idx="110">
                  <c:v>2.4671556689724711E-3</c:v>
                </c:pt>
                <c:pt idx="111">
                  <c:v>2.4755389288594939E-3</c:v>
                </c:pt>
                <c:pt idx="112">
                  <c:v>2.4660853335868433E-3</c:v>
                </c:pt>
                <c:pt idx="113">
                  <c:v>2.45282406776531E-3</c:v>
                </c:pt>
                <c:pt idx="114">
                  <c:v>2.4650098476269736E-3</c:v>
                </c:pt>
                <c:pt idx="115">
                  <c:v>2.463929159002841E-3</c:v>
                </c:pt>
                <c:pt idx="116">
                  <c:v>2.4606553440549316E-3</c:v>
                </c:pt>
                <c:pt idx="117">
                  <c:v>2.463929159002841E-3</c:v>
                </c:pt>
                <c:pt idx="118">
                  <c:v>2.4595533075006653E-3</c:v>
                </c:pt>
                <c:pt idx="119">
                  <c:v>2.4660853335868433E-3</c:v>
                </c:pt>
                <c:pt idx="120">
                  <c:v>2.4650098476269736E-3</c:v>
                </c:pt>
                <c:pt idx="121">
                  <c:v>2.468220905084393E-3</c:v>
                </c:pt>
                <c:pt idx="122">
                  <c:v>2.4775866564676376E-3</c:v>
                </c:pt>
                <c:pt idx="123">
                  <c:v>2.4855959199560694E-3</c:v>
                </c:pt>
                <c:pt idx="124">
                  <c:v>2.4628432148185385E-3</c:v>
                </c:pt>
                <c:pt idx="125">
                  <c:v>2.4573327505671371E-3</c:v>
                </c:pt>
                <c:pt idx="126">
                  <c:v>2.4458847410950271E-3</c:v>
                </c:pt>
                <c:pt idx="127">
                  <c:v>2.4539598339746913E-3</c:v>
                </c:pt>
                <c:pt idx="128">
                  <c:v>2.4539598339746913E-3</c:v>
                </c:pt>
                <c:pt idx="129">
                  <c:v>2.4765651279566349E-3</c:v>
                </c:pt>
                <c:pt idx="130">
                  <c:v>2.4855959199560694E-3</c:v>
                </c:pt>
                <c:pt idx="131">
                  <c:v>2.4894961785284228E-3</c:v>
                </c:pt>
                <c:pt idx="132">
                  <c:v>2.4894961785284228E-3</c:v>
                </c:pt>
                <c:pt idx="133">
                  <c:v>2.4998870185297794E-3</c:v>
                </c:pt>
                <c:pt idx="134">
                  <c:v>2.5035502900228848E-3</c:v>
                </c:pt>
                <c:pt idx="135">
                  <c:v>2.5201873189134513E-3</c:v>
                </c:pt>
                <c:pt idx="136">
                  <c:v>2.5403811298789756E-3</c:v>
                </c:pt>
                <c:pt idx="137">
                  <c:v>2.5457312957504778E-3</c:v>
                </c:pt>
                <c:pt idx="138">
                  <c:v>2.5419224658061799E-3</c:v>
                </c:pt>
                <c:pt idx="139">
                  <c:v>2.548733719923665E-3</c:v>
                </c:pt>
                <c:pt idx="140">
                  <c:v>2.5502204199903096E-3</c:v>
                </c:pt>
                <c:pt idx="141">
                  <c:v>2.5509601987569047E-3</c:v>
                </c:pt>
                <c:pt idx="142">
                  <c:v>2.548733719923665E-3</c:v>
                </c:pt>
                <c:pt idx="143">
                  <c:v>2.5553498616510306E-3</c:v>
                </c:pt>
                <c:pt idx="144">
                  <c:v>2.5748036689774729E-3</c:v>
                </c:pt>
                <c:pt idx="145">
                  <c:v>2.5826682233853152E-3</c:v>
                </c:pt>
                <c:pt idx="146">
                  <c:v>2.5721221663976578E-3</c:v>
                </c:pt>
                <c:pt idx="147">
                  <c:v>2.5707697603622797E-3</c:v>
                </c:pt>
                <c:pt idx="148">
                  <c:v>2.5694094581119363E-3</c:v>
                </c:pt>
                <c:pt idx="149">
                  <c:v>2.5741361778711292E-3</c:v>
                </c:pt>
                <c:pt idx="150">
                  <c:v>2.5734667714406708E-3</c:v>
                </c:pt>
                <c:pt idx="151">
                  <c:v>2.5833118182322927E-3</c:v>
                </c:pt>
                <c:pt idx="152">
                  <c:v>2.6100144197199891E-3</c:v>
                </c:pt>
                <c:pt idx="153">
                  <c:v>2.6088640903894219E-3</c:v>
                </c:pt>
                <c:pt idx="154">
                  <c:v>2.629819540273302E-3</c:v>
                </c:pt>
                <c:pt idx="155">
                  <c:v>2.6411585897426282E-3</c:v>
                </c:pt>
                <c:pt idx="156">
                  <c:v>2.6370972964281964E-3</c:v>
                </c:pt>
                <c:pt idx="157">
                  <c:v>2.6345234957293553E-3</c:v>
                </c:pt>
                <c:pt idx="158">
                  <c:v>2.6386283747035924E-3</c:v>
                </c:pt>
                <c:pt idx="159">
                  <c:v>2.6292911043255917E-3</c:v>
                </c:pt>
                <c:pt idx="160">
                  <c:v>2.616801416949944E-3</c:v>
                </c:pt>
                <c:pt idx="161">
                  <c:v>2.6071280332492235E-3</c:v>
                </c:pt>
                <c:pt idx="162">
                  <c:v>2.612866009057736E-3</c:v>
                </c:pt>
                <c:pt idx="163">
                  <c:v>2.6223125276525067E-3</c:v>
                </c:pt>
                <c:pt idx="164">
                  <c:v>2.6206725839488785E-3</c:v>
                </c:pt>
                <c:pt idx="165">
                  <c:v>2.6212204906368819E-3</c:v>
                </c:pt>
                <c:pt idx="166">
                  <c:v>2.6350404793889686E-3</c:v>
                </c:pt>
                <c:pt idx="167">
                  <c:v>2.6233995696363466E-3</c:v>
                </c:pt>
                <c:pt idx="168">
                  <c:v>2.6162432005882048E-3</c:v>
                </c:pt>
                <c:pt idx="169">
                  <c:v>2.6156836669134413E-3</c:v>
                </c:pt>
                <c:pt idx="170">
                  <c:v>2.6122984329332412E-3</c:v>
                </c:pt>
                <c:pt idx="171">
                  <c:v>2.612866009057736E-3</c:v>
                </c:pt>
                <c:pt idx="172">
                  <c:v>2.621767136521326E-3</c:v>
                </c:pt>
                <c:pt idx="173">
                  <c:v>2.6381191039939081E-3</c:v>
                </c:pt>
                <c:pt idx="174">
                  <c:v>2.6461401925143529E-3</c:v>
                </c:pt>
                <c:pt idx="175">
                  <c:v>2.6282307034962921E-3</c:v>
                </c:pt>
                <c:pt idx="176">
                  <c:v>2.6233995696363466E-3</c:v>
                </c:pt>
                <c:pt idx="177">
                  <c:v>2.616801416949944E-3</c:v>
                </c:pt>
                <c:pt idx="178">
                  <c:v>2.6000532740752418E-3</c:v>
                </c:pt>
                <c:pt idx="179">
                  <c:v>2.5982509125767918E-3</c:v>
                </c:pt>
                <c:pt idx="180">
                  <c:v>2.5902770874613569E-3</c:v>
                </c:pt>
                <c:pt idx="181">
                  <c:v>2.5858686541121423E-3</c:v>
                </c:pt>
                <c:pt idx="182">
                  <c:v>2.5714469444142246E-3</c:v>
                </c:pt>
                <c:pt idx="183">
                  <c:v>2.5673539866423426E-3</c:v>
                </c:pt>
                <c:pt idx="184">
                  <c:v>2.5624860436835048E-3</c:v>
                </c:pt>
                <c:pt idx="185">
                  <c:v>2.5673539866423426E-3</c:v>
                </c:pt>
                <c:pt idx="186">
                  <c:v>2.5964346489755941E-3</c:v>
                </c:pt>
                <c:pt idx="187">
                  <c:v>2.6426639777853578E-3</c:v>
                </c:pt>
                <c:pt idx="188">
                  <c:v>2.6736002568831705E-3</c:v>
                </c:pt>
                <c:pt idx="189">
                  <c:v>2.7114188371393823E-3</c:v>
                </c:pt>
                <c:pt idx="190">
                  <c:v>2.7713590928860458E-3</c:v>
                </c:pt>
                <c:pt idx="191">
                  <c:v>2.7929066834910185E-3</c:v>
                </c:pt>
                <c:pt idx="192">
                  <c:v>2.7915442277025534E-3</c:v>
                </c:pt>
                <c:pt idx="193">
                  <c:v>2.782079489239679E-3</c:v>
                </c:pt>
                <c:pt idx="194">
                  <c:v>2.7780766347684934E-3</c:v>
                </c:pt>
                <c:pt idx="195">
                  <c:v>2.776051092410295E-3</c:v>
                </c:pt>
                <c:pt idx="196">
                  <c:v>2.7934496187657057E-3</c:v>
                </c:pt>
                <c:pt idx="197">
                  <c:v>2.8120076335563259E-3</c:v>
                </c:pt>
                <c:pt idx="198">
                  <c:v>2.8069156591706444E-3</c:v>
                </c:pt>
                <c:pt idx="199">
                  <c:v>2.7754693585669717E-3</c:v>
                </c:pt>
                <c:pt idx="200">
                  <c:v>2.7474620400772891E-3</c:v>
                </c:pt>
                <c:pt idx="201">
                  <c:v>2.7246221422600426E-3</c:v>
                </c:pt>
                <c:pt idx="202">
                  <c:v>2.7173745132961901E-3</c:v>
                </c:pt>
                <c:pt idx="203">
                  <c:v>2.7170064767383898E-3</c:v>
                </c:pt>
                <c:pt idx="204">
                  <c:v>2.7381714532715377E-3</c:v>
                </c:pt>
                <c:pt idx="205">
                  <c:v>2.7857403676948803E-3</c:v>
                </c:pt>
                <c:pt idx="206">
                  <c:v>2.807685978884472E-3</c:v>
                </c:pt>
                <c:pt idx="207">
                  <c:v>2.8240695109469122E-3</c:v>
                </c:pt>
                <c:pt idx="208">
                  <c:v>2.8194598204301351E-3</c:v>
                </c:pt>
                <c:pt idx="209">
                  <c:v>2.7956097927001925E-3</c:v>
                </c:pt>
                <c:pt idx="210">
                  <c:v>2.7789397598627073E-3</c:v>
                </c:pt>
                <c:pt idx="211">
                  <c:v>2.7719504056468607E-3</c:v>
                </c:pt>
                <c:pt idx="212">
                  <c:v>2.7554740223255008E-3</c:v>
                </c:pt>
                <c:pt idx="213">
                  <c:v>2.7529380823169908E-3</c:v>
                </c:pt>
                <c:pt idx="214">
                  <c:v>2.7445134708322882E-3</c:v>
                </c:pt>
                <c:pt idx="215">
                  <c:v>2.7381714532715377E-3</c:v>
                </c:pt>
                <c:pt idx="216">
                  <c:v>2.7623179891800636E-3</c:v>
                </c:pt>
                <c:pt idx="217">
                  <c:v>2.8278879742640946E-3</c:v>
                </c:pt>
                <c:pt idx="218">
                  <c:v>2.9047792902759289E-3</c:v>
                </c:pt>
                <c:pt idx="219">
                  <c:v>2.9500157451017527E-3</c:v>
                </c:pt>
                <c:pt idx="220">
                  <c:v>2.9234812203581219E-3</c:v>
                </c:pt>
                <c:pt idx="221">
                  <c:v>2.9012317113690607E-3</c:v>
                </c:pt>
                <c:pt idx="222">
                  <c:v>2.906535308177762E-3</c:v>
                </c:pt>
                <c:pt idx="223">
                  <c:v>2.9168326900091811E-3</c:v>
                </c:pt>
                <c:pt idx="224">
                  <c:v>2.9100126172739147E-3</c:v>
                </c:pt>
                <c:pt idx="225">
                  <c:v>2.9201778327705001E-3</c:v>
                </c:pt>
                <c:pt idx="226">
                  <c:v>2.9602185650537925E-3</c:v>
                </c:pt>
                <c:pt idx="227">
                  <c:v>3.0121014950986358E-3</c:v>
                </c:pt>
                <c:pt idx="228">
                  <c:v>3.0546661888413598E-3</c:v>
                </c:pt>
                <c:pt idx="229">
                  <c:v>3.0073375679811544E-3</c:v>
                </c:pt>
                <c:pt idx="230">
                  <c:v>2.9768546998430313E-3</c:v>
                </c:pt>
                <c:pt idx="231">
                  <c:v>2.961644914207816E-3</c:v>
                </c:pt>
                <c:pt idx="232">
                  <c:v>2.9700475266432125E-3</c:v>
                </c:pt>
                <c:pt idx="233">
                  <c:v>3.009729931843745E-3</c:v>
                </c:pt>
                <c:pt idx="234">
                  <c:v>3.07039236119568E-3</c:v>
                </c:pt>
                <c:pt idx="235">
                  <c:v>3.0976811521531084E-3</c:v>
                </c:pt>
                <c:pt idx="236">
                  <c:v>3.080710303139654E-3</c:v>
                </c:pt>
                <c:pt idx="237">
                  <c:v>3.0616562853216333E-3</c:v>
                </c:pt>
                <c:pt idx="238">
                  <c:v>3.0596770363549618E-3</c:v>
                </c:pt>
                <c:pt idx="239">
                  <c:v>3.0037091756603216E-3</c:v>
                </c:pt>
                <c:pt idx="240">
                  <c:v>2.9658790532432568E-3</c:v>
                </c:pt>
                <c:pt idx="241">
                  <c:v>2.9630637236233754E-3</c:v>
                </c:pt>
                <c:pt idx="242">
                  <c:v>2.9768546998430313E-3</c:v>
                </c:pt>
                <c:pt idx="243">
                  <c:v>3.0061334659016942E-3</c:v>
                </c:pt>
                <c:pt idx="244">
                  <c:v>3.0626406399287395E-3</c:v>
                </c:pt>
                <c:pt idx="245">
                  <c:v>3.0985465108279969E-3</c:v>
                </c:pt>
                <c:pt idx="246">
                  <c:v>3.1519234285286041E-3</c:v>
                </c:pt>
                <c:pt idx="247">
                  <c:v>3.1526381495057213E-3</c:v>
                </c:pt>
                <c:pt idx="248">
                  <c:v>3.2117868774970003E-3</c:v>
                </c:pt>
                <c:pt idx="249">
                  <c:v>3.2405574272464533E-3</c:v>
                </c:pt>
                <c:pt idx="250">
                  <c:v>3.1944154588086056E-3</c:v>
                </c:pt>
                <c:pt idx="251">
                  <c:v>3.2146797555330921E-3</c:v>
                </c:pt>
                <c:pt idx="252">
                  <c:v>3.1792066518579482E-3</c:v>
                </c:pt>
                <c:pt idx="253">
                  <c:v>3.1980958765152369E-3</c:v>
                </c:pt>
                <c:pt idx="254">
                  <c:v>3.196874258669337E-3</c:v>
                </c:pt>
                <c:pt idx="255">
                  <c:v>3.1765920375585667E-3</c:v>
                </c:pt>
                <c:pt idx="256">
                  <c:v>3.1512069147849519E-3</c:v>
                </c:pt>
                <c:pt idx="257">
                  <c:v>3.0915477382475525E-3</c:v>
                </c:pt>
                <c:pt idx="258">
                  <c:v>3.0779339748425939E-3</c:v>
                </c:pt>
                <c:pt idx="259">
                  <c:v>3.073244445342196E-3</c:v>
                </c:pt>
                <c:pt idx="260">
                  <c:v>3.0616562853216333E-3</c:v>
                </c:pt>
                <c:pt idx="261">
                  <c:v>3.0596770363549618E-3</c:v>
                </c:pt>
                <c:pt idx="262">
                  <c:v>3.0516155690024269E-3</c:v>
                </c:pt>
                <c:pt idx="263">
                  <c:v>3.0546661888413598E-3</c:v>
                </c:pt>
                <c:pt idx="264">
                  <c:v>3.0556756356384194E-3</c:v>
                </c:pt>
                <c:pt idx="265">
                  <c:v>3.0411965282086022E-3</c:v>
                </c:pt>
                <c:pt idx="266">
                  <c:v>3.0085363738051427E-3</c:v>
                </c:pt>
                <c:pt idx="267">
                  <c:v>3.0109182898952589E-3</c:v>
                </c:pt>
                <c:pt idx="268">
                  <c:v>2.9848029042563026E-3</c:v>
                </c:pt>
                <c:pt idx="269">
                  <c:v>2.9544360641544547E-3</c:v>
                </c:pt>
                <c:pt idx="270">
                  <c:v>2.9470277411147001E-3</c:v>
                </c:pt>
                <c:pt idx="271">
                  <c:v>2.9347294062845126E-3</c:v>
                </c:pt>
                <c:pt idx="272">
                  <c:v>2.908279697228885E-3</c:v>
                </c:pt>
                <c:pt idx="273">
                  <c:v>2.8994398132025294E-3</c:v>
                </c:pt>
                <c:pt idx="274">
                  <c:v>2.9134446732182978E-3</c:v>
                </c:pt>
                <c:pt idx="275">
                  <c:v>2.9500157451017527E-3</c:v>
                </c:pt>
                <c:pt idx="276">
                  <c:v>2.9251175935551643E-3</c:v>
                </c:pt>
                <c:pt idx="277">
                  <c:v>2.9100126172739147E-3</c:v>
                </c:pt>
                <c:pt idx="278">
                  <c:v>2.888423684576875E-3</c:v>
                </c:pt>
                <c:pt idx="279">
                  <c:v>2.874956557162139E-3</c:v>
                </c:pt>
                <c:pt idx="280">
                  <c:v>2.858661482555406E-3</c:v>
                </c:pt>
                <c:pt idx="281">
                  <c:v>2.8390137114676973E-3</c:v>
                </c:pt>
                <c:pt idx="282">
                  <c:v>2.8194598204301351E-3</c:v>
                </c:pt>
                <c:pt idx="283">
                  <c:v>2.801194181579932E-3</c:v>
                </c:pt>
                <c:pt idx="284">
                  <c:v>2.790174394827202E-3</c:v>
                </c:pt>
                <c:pt idx="285">
                  <c:v>2.7674812355991361E-3</c:v>
                </c:pt>
                <c:pt idx="286">
                  <c:v>2.7395201378966954E-3</c:v>
                </c:pt>
                <c:pt idx="287">
                  <c:v>2.7181089405545313E-3</c:v>
                </c:pt>
                <c:pt idx="288">
                  <c:v>2.6962660890905402E-3</c:v>
                </c:pt>
                <c:pt idx="289">
                  <c:v>2.6805390285705123E-3</c:v>
                </c:pt>
                <c:pt idx="290">
                  <c:v>2.6664569040346009E-3</c:v>
                </c:pt>
                <c:pt idx="291">
                  <c:v>2.6543785198917141E-3</c:v>
                </c:pt>
                <c:pt idx="292">
                  <c:v>2.6529450717525799E-3</c:v>
                </c:pt>
                <c:pt idx="293">
                  <c:v>2.6805390285705123E-3</c:v>
                </c:pt>
                <c:pt idx="294">
                  <c:v>2.7033762693759187E-3</c:v>
                </c:pt>
                <c:pt idx="295">
                  <c:v>2.6847771941471933E-3</c:v>
                </c:pt>
                <c:pt idx="296">
                  <c:v>2.6691604360541354E-3</c:v>
                </c:pt>
                <c:pt idx="297">
                  <c:v>2.6539016525099373E-3</c:v>
                </c:pt>
                <c:pt idx="298">
                  <c:v>2.64366233826035E-3</c:v>
                </c:pt>
                <c:pt idx="299">
                  <c:v>2.6313978553206287E-3</c:v>
                </c:pt>
                <c:pt idx="300">
                  <c:v>2.6190212378903147E-3</c:v>
                </c:pt>
                <c:pt idx="301">
                  <c:v>2.6030269131706867E-3</c:v>
                </c:pt>
                <c:pt idx="302">
                  <c:v>2.594604257188847E-3</c:v>
                </c:pt>
                <c:pt idx="303">
                  <c:v>2.580726750352539E-3</c:v>
                </c:pt>
                <c:pt idx="304">
                  <c:v>2.578769026243947E-3</c:v>
                </c:pt>
                <c:pt idx="305">
                  <c:v>2.5852320566781229E-3</c:v>
                </c:pt>
                <c:pt idx="306">
                  <c:v>2.5883978950093723E-3</c:v>
                </c:pt>
                <c:pt idx="307">
                  <c:v>2.5915215762307505E-3</c:v>
                </c:pt>
                <c:pt idx="308">
                  <c:v>2.5952159717686986E-3</c:v>
                </c:pt>
                <c:pt idx="309">
                  <c:v>2.6796824538208629E-3</c:v>
                </c:pt>
                <c:pt idx="310">
                  <c:v>2.8769234981352748E-3</c:v>
                </c:pt>
                <c:pt idx="311">
                  <c:v>2.832116823462657E-3</c:v>
                </c:pt>
                <c:pt idx="312">
                  <c:v>2.7809422903543315E-3</c:v>
                </c:pt>
                <c:pt idx="313">
                  <c:v>2.7698746909265827E-3</c:v>
                </c:pt>
                <c:pt idx="314">
                  <c:v>2.7235484802590033E-3</c:v>
                </c:pt>
                <c:pt idx="315">
                  <c:v>2.7087671596411388E-3</c:v>
                </c:pt>
                <c:pt idx="316">
                  <c:v>2.6753536466748397E-3</c:v>
                </c:pt>
                <c:pt idx="317">
                  <c:v>2.645646666368481E-3</c:v>
                </c:pt>
                <c:pt idx="318">
                  <c:v>2.6276987276346187E-3</c:v>
                </c:pt>
                <c:pt idx="319">
                  <c:v>2.6139970966060702E-3</c:v>
                </c:pt>
                <c:pt idx="320">
                  <c:v>2.6036171679725655E-3</c:v>
                </c:pt>
                <c:pt idx="321">
                  <c:v>2.5994540178580798E-3</c:v>
                </c:pt>
                <c:pt idx="322">
                  <c:v>2.5970416286954911E-3</c:v>
                </c:pt>
                <c:pt idx="323">
                  <c:v>2.5982509125767918E-3</c:v>
                </c:pt>
                <c:pt idx="324">
                  <c:v>2.5890259660956596E-3</c:v>
                </c:pt>
                <c:pt idx="325">
                  <c:v>2.5727954381601294E-3</c:v>
                </c:pt>
                <c:pt idx="326">
                  <c:v>2.564584800473637E-3</c:v>
                </c:pt>
                <c:pt idx="327">
                  <c:v>2.5734667714406708E-3</c:v>
                </c:pt>
                <c:pt idx="328">
                  <c:v>2.651503026108188E-3</c:v>
                </c:pt>
                <c:pt idx="329">
                  <c:v>2.6500522744430919E-3</c:v>
                </c:pt>
                <c:pt idx="330">
                  <c:v>2.6396436741259145E-3</c:v>
                </c:pt>
                <c:pt idx="331">
                  <c:v>2.651020414974161E-3</c:v>
                </c:pt>
                <c:pt idx="332">
                  <c:v>2.6762256089246004E-3</c:v>
                </c:pt>
                <c:pt idx="333">
                  <c:v>2.6986591834010673E-3</c:v>
                </c:pt>
                <c:pt idx="334">
                  <c:v>2.695060696743825E-3</c:v>
                </c:pt>
                <c:pt idx="335">
                  <c:v>2.6909991938453451E-3</c:v>
                </c:pt>
                <c:pt idx="336">
                  <c:v>2.6868689041779641E-3</c:v>
                </c:pt>
                <c:pt idx="337">
                  <c:v>2.6826673462625739E-3</c:v>
                </c:pt>
                <c:pt idx="338">
                  <c:v>2.6783918997835693E-3</c:v>
                </c:pt>
                <c:pt idx="339">
                  <c:v>2.6740397949536997E-3</c:v>
                </c:pt>
                <c:pt idx="340">
                  <c:v>2.6696081008358175E-3</c:v>
                </c:pt>
                <c:pt idx="341">
                  <c:v>2.6650937124959046E-3</c:v>
                </c:pt>
                <c:pt idx="342">
                  <c:v>2.6604933368436982E-3</c:v>
                </c:pt>
                <c:pt idx="343">
                  <c:v>2.6558034769961361E-3</c:v>
                </c:pt>
                <c:pt idx="344">
                  <c:v>2.651020414974161E-3</c:v>
                </c:pt>
                <c:pt idx="345">
                  <c:v>2.6461401925143529E-3</c:v>
                </c:pt>
                <c:pt idx="346">
                  <c:v>2.6411585897426282E-3</c:v>
                </c:pt>
                <c:pt idx="347">
                  <c:v>2.6360711014166878E-3</c:v>
                </c:pt>
                <c:pt idx="348">
                  <c:v>2.6308729103957425E-3</c:v>
                </c:pt>
                <c:pt idx="349">
                  <c:v>2.6255588579386091E-3</c:v>
                </c:pt>
                <c:pt idx="350">
                  <c:v>2.6201234103625133E-3</c:v>
                </c:pt>
                <c:pt idx="351">
                  <c:v>2.6145606215122359E-3</c:v>
                </c:pt>
                <c:pt idx="352">
                  <c:v>2.6088640903894219E-3</c:v>
                </c:pt>
                <c:pt idx="353">
                  <c:v>2.6030269131706867E-3</c:v>
                </c:pt>
                <c:pt idx="354">
                  <c:v>2.6000532740752418E-3</c:v>
                </c:pt>
                <c:pt idx="355">
                  <c:v>2.5970416286954911E-3</c:v>
                </c:pt>
                <c:pt idx="356">
                  <c:v>2.5939909471113364E-3</c:v>
                </c:pt>
                <c:pt idx="357">
                  <c:v>2.5909001563237523E-3</c:v>
                </c:pt>
                <c:pt idx="358">
                  <c:v>2.5877681377999219E-3</c:v>
                </c:pt>
                <c:pt idx="359">
                  <c:v>2.5845937248401645E-3</c:v>
                </c:pt>
                <c:pt idx="360">
                  <c:v>2.5813756997508644E-3</c:v>
                </c:pt>
                <c:pt idx="361">
                  <c:v>2.5781127908059329E-3</c:v>
                </c:pt>
                <c:pt idx="362">
                  <c:v>2.5748036689774729E-3</c:v>
                </c:pt>
                <c:pt idx="363">
                  <c:v>2.5714469444142246E-3</c:v>
                </c:pt>
                <c:pt idx="364">
                  <c:v>2.5680411626439982E-3</c:v>
                </c:pt>
                <c:pt idx="365">
                  <c:v>2.564584800473637E-3</c:v>
                </c:pt>
              </c:numCache>
            </c:numRef>
          </c:yVal>
          <c:smooth val="0"/>
          <c:extLst>
            <c:ext xmlns:c16="http://schemas.microsoft.com/office/drawing/2014/chart" uri="{C3380CC4-5D6E-409C-BE32-E72D297353CC}">
              <c16:uniqueId val="{00000000-A711-41C2-8514-36C2B690DC2E}"/>
            </c:ext>
          </c:extLst>
        </c:ser>
        <c:ser>
          <c:idx val="1"/>
          <c:order val="1"/>
          <c:tx>
            <c:strRef>
              <c:f>'DURANGO_Cu 2016 '!$K$2</c:f>
              <c:strCache>
                <c:ptCount val="1"/>
                <c:pt idx="0">
                  <c:v>Colloidal/Particulate</c:v>
                </c:pt>
              </c:strCache>
            </c:strRef>
          </c:tx>
          <c:spPr>
            <a:ln w="22225" cap="rnd">
              <a:solidFill>
                <a:schemeClr val="accent2">
                  <a:lumMod val="75000"/>
                </a:schemeClr>
              </a:solidFill>
              <a:prstDash val="sysDash"/>
              <a:round/>
            </a:ln>
            <a:effectLst/>
          </c:spPr>
          <c:marker>
            <c:symbol val="none"/>
          </c:marker>
          <c:xVal>
            <c:numRef>
              <c:f>'DURANGO_Cu 2016 '!$C$8:$C$373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'DURANGO_Cu 2016 '!$J$8:$J$373</c:f>
              <c:numCache>
                <c:formatCode>0.0000</c:formatCode>
                <c:ptCount val="366"/>
                <c:pt idx="0">
                  <c:v>1.433886039023953E-3</c:v>
                </c:pt>
                <c:pt idx="1">
                  <c:v>1.3654280779146002E-3</c:v>
                </c:pt>
                <c:pt idx="2">
                  <c:v>1.3168408517926292E-3</c:v>
                </c:pt>
                <c:pt idx="3">
                  <c:v>1.3247618088205945E-3</c:v>
                </c:pt>
                <c:pt idx="4">
                  <c:v>1.709685617504543E-3</c:v>
                </c:pt>
                <c:pt idx="5">
                  <c:v>3.7410596515870323E-3</c:v>
                </c:pt>
                <c:pt idx="6">
                  <c:v>3.8931827849947795E-3</c:v>
                </c:pt>
                <c:pt idx="7">
                  <c:v>3.1885458502494482E-3</c:v>
                </c:pt>
                <c:pt idx="8">
                  <c:v>2.8597007776462111E-3</c:v>
                </c:pt>
                <c:pt idx="9">
                  <c:v>2.8479955023075973E-3</c:v>
                </c:pt>
                <c:pt idx="10">
                  <c:v>2.7311806679809272E-3</c:v>
                </c:pt>
                <c:pt idx="11">
                  <c:v>2.6149013328946105E-3</c:v>
                </c:pt>
                <c:pt idx="12">
                  <c:v>2.499321225840366E-3</c:v>
                </c:pt>
                <c:pt idx="13">
                  <c:v>2.3390474397738323E-3</c:v>
                </c:pt>
                <c:pt idx="14">
                  <c:v>2.2372153307896395E-3</c:v>
                </c:pt>
                <c:pt idx="15">
                  <c:v>2.1476681772175446E-3</c:v>
                </c:pt>
                <c:pt idx="16">
                  <c:v>2.1032862496460566E-3</c:v>
                </c:pt>
                <c:pt idx="17">
                  <c:v>2.3732161542585131E-3</c:v>
                </c:pt>
                <c:pt idx="18">
                  <c:v>3.2827011307635864E-3</c:v>
                </c:pt>
                <c:pt idx="19">
                  <c:v>5.4424220324548259E-3</c:v>
                </c:pt>
                <c:pt idx="20">
                  <c:v>5.4645022047264888E-3</c:v>
                </c:pt>
                <c:pt idx="21">
                  <c:v>5.0412307608476495E-3</c:v>
                </c:pt>
                <c:pt idx="22">
                  <c:v>4.9736885611349271E-3</c:v>
                </c:pt>
                <c:pt idx="23">
                  <c:v>4.747203192741252E-3</c:v>
                </c:pt>
                <c:pt idx="24">
                  <c:v>4.4268169917244179E-3</c:v>
                </c:pt>
                <c:pt idx="25">
                  <c:v>4.2421433931300115E-3</c:v>
                </c:pt>
                <c:pt idx="26">
                  <c:v>4.0331513372531339E-3</c:v>
                </c:pt>
                <c:pt idx="27">
                  <c:v>3.7058916550649842E-3</c:v>
                </c:pt>
                <c:pt idx="28">
                  <c:v>3.4356906510920396E-3</c:v>
                </c:pt>
                <c:pt idx="29">
                  <c:v>3.3886265745919977E-3</c:v>
                </c:pt>
                <c:pt idx="30">
                  <c:v>3.2120821292691906E-3</c:v>
                </c:pt>
                <c:pt idx="31">
                  <c:v>2.9769405263252655E-3</c:v>
                </c:pt>
                <c:pt idx="32">
                  <c:v>2.8129036907208679E-3</c:v>
                </c:pt>
                <c:pt idx="33">
                  <c:v>2.7078770442478042E-3</c:v>
                </c:pt>
                <c:pt idx="34">
                  <c:v>2.8948387681245816E-3</c:v>
                </c:pt>
                <c:pt idx="35">
                  <c:v>2.7661757632429576E-3</c:v>
                </c:pt>
                <c:pt idx="36">
                  <c:v>2.6381068294942037E-3</c:v>
                </c:pt>
                <c:pt idx="37">
                  <c:v>2.5223726592103132E-3</c:v>
                </c:pt>
                <c:pt idx="38">
                  <c:v>2.3846285405605613E-3</c:v>
                </c:pt>
                <c:pt idx="39">
                  <c:v>2.3618150165661059E-3</c:v>
                </c:pt>
                <c:pt idx="40">
                  <c:v>2.4074861266197359E-3</c:v>
                </c:pt>
                <c:pt idx="41">
                  <c:v>2.4763051981308778E-3</c:v>
                </c:pt>
                <c:pt idx="42">
                  <c:v>2.3163277505949473E-3</c:v>
                </c:pt>
                <c:pt idx="43">
                  <c:v>2.2823423917800803E-3</c:v>
                </c:pt>
                <c:pt idx="44">
                  <c:v>2.3276814857479886E-3</c:v>
                </c:pt>
                <c:pt idx="45">
                  <c:v>2.2259687180391161E-3</c:v>
                </c:pt>
                <c:pt idx="46">
                  <c:v>2.5454579097151306E-3</c:v>
                </c:pt>
                <c:pt idx="47">
                  <c:v>2.4763051981308778E-3</c:v>
                </c:pt>
                <c:pt idx="48">
                  <c:v>2.2597512904884223E-3</c:v>
                </c:pt>
                <c:pt idx="49">
                  <c:v>2.2372153307896395E-3</c:v>
                </c:pt>
                <c:pt idx="50">
                  <c:v>2.2372153307896395E-3</c:v>
                </c:pt>
                <c:pt idx="51">
                  <c:v>2.2147367256979897E-3</c:v>
                </c:pt>
                <c:pt idx="52">
                  <c:v>2.0372612059731884E-3</c:v>
                </c:pt>
                <c:pt idx="53">
                  <c:v>2.0701879546780946E-3</c:v>
                </c:pt>
                <c:pt idx="54">
                  <c:v>2.0701879546780946E-3</c:v>
                </c:pt>
                <c:pt idx="55">
                  <c:v>2.0372612059731884E-3</c:v>
                </c:pt>
                <c:pt idx="56">
                  <c:v>2.0372612059731884E-3</c:v>
                </c:pt>
                <c:pt idx="57">
                  <c:v>1.9827911030103132E-3</c:v>
                </c:pt>
                <c:pt idx="58">
                  <c:v>1.961154693032173E-3</c:v>
                </c:pt>
                <c:pt idx="59">
                  <c:v>1.896807548462838E-3</c:v>
                </c:pt>
                <c:pt idx="60">
                  <c:v>1.8649715390298624E-3</c:v>
                </c:pt>
                <c:pt idx="61">
                  <c:v>1.6895316550635739E-3</c:v>
                </c:pt>
                <c:pt idx="62">
                  <c:v>1.5718245563955471E-3</c:v>
                </c:pt>
                <c:pt idx="63">
                  <c:v>1.629956656485472E-3</c:v>
                </c:pt>
                <c:pt idx="64">
                  <c:v>1.709685617504543E-3</c:v>
                </c:pt>
                <c:pt idx="65">
                  <c:v>1.7916493506205042E-3</c:v>
                </c:pt>
                <c:pt idx="66">
                  <c:v>1.7606703390743231E-3</c:v>
                </c:pt>
                <c:pt idx="67">
                  <c:v>1.6007007662384096E-3</c:v>
                </c:pt>
                <c:pt idx="68">
                  <c:v>1.629956656485472E-3</c:v>
                </c:pt>
                <c:pt idx="69">
                  <c:v>1.6795085068408086E-3</c:v>
                </c:pt>
                <c:pt idx="70">
                  <c:v>1.6695220848749262E-3</c:v>
                </c:pt>
                <c:pt idx="71">
                  <c:v>1.6595730307286186E-3</c:v>
                </c:pt>
                <c:pt idx="72">
                  <c:v>1.6695220848749262E-3</c:v>
                </c:pt>
                <c:pt idx="73">
                  <c:v>1.629956656485472E-3</c:v>
                </c:pt>
                <c:pt idx="74">
                  <c:v>1.5622869906062528E-3</c:v>
                </c:pt>
                <c:pt idx="75">
                  <c:v>1.5622869906062528E-3</c:v>
                </c:pt>
                <c:pt idx="76">
                  <c:v>1.3654280779146002E-3</c:v>
                </c:pt>
                <c:pt idx="77">
                  <c:v>1.3168408517926292E-3</c:v>
                </c:pt>
                <c:pt idx="78">
                  <c:v>1.2859077621108495E-3</c:v>
                </c:pt>
                <c:pt idx="79">
                  <c:v>1.2635347751383877E-3</c:v>
                </c:pt>
                <c:pt idx="80">
                  <c:v>1.4876817224779224E-3</c:v>
                </c:pt>
                <c:pt idx="81">
                  <c:v>1.5433482467630336E-3</c:v>
                </c:pt>
                <c:pt idx="82">
                  <c:v>1.5527946244214622E-3</c:v>
                </c:pt>
                <c:pt idx="83">
                  <c:v>1.460537679712999E-3</c:v>
                </c:pt>
                <c:pt idx="84">
                  <c:v>1.4251161068738818E-3</c:v>
                </c:pt>
                <c:pt idx="85">
                  <c:v>1.2859077621108495E-3</c:v>
                </c:pt>
                <c:pt idx="86">
                  <c:v>1.3247618088205945E-3</c:v>
                </c:pt>
                <c:pt idx="87">
                  <c:v>1.2859077621108495E-3</c:v>
                </c:pt>
                <c:pt idx="88">
                  <c:v>1.2859077621108495E-3</c:v>
                </c:pt>
                <c:pt idx="89">
                  <c:v>1.2635347751383877E-3</c:v>
                </c:pt>
                <c:pt idx="90">
                  <c:v>1.2490348801907081E-3</c:v>
                </c:pt>
                <c:pt idx="91">
                  <c:v>1.3168408517926292E-3</c:v>
                </c:pt>
                <c:pt idx="92">
                  <c:v>1.3247618088205945E-3</c:v>
                </c:pt>
                <c:pt idx="93">
                  <c:v>1.3089936319282888E-3</c:v>
                </c:pt>
                <c:pt idx="94">
                  <c:v>1.332755204928697E-3</c:v>
                </c:pt>
                <c:pt idx="95">
                  <c:v>1.3012214727976465E-3</c:v>
                </c:pt>
                <c:pt idx="96">
                  <c:v>1.3571574169136194E-3</c:v>
                </c:pt>
                <c:pt idx="97">
                  <c:v>1.3906333196971807E-3</c:v>
                </c:pt>
                <c:pt idx="98">
                  <c:v>1.3906333196971807E-3</c:v>
                </c:pt>
                <c:pt idx="99">
                  <c:v>1.3906333196971807E-3</c:v>
                </c:pt>
                <c:pt idx="100">
                  <c:v>1.2783689906790963E-3</c:v>
                </c:pt>
                <c:pt idx="101">
                  <c:v>1.2279388997499599E-3</c:v>
                </c:pt>
                <c:pt idx="102">
                  <c:v>1.1466585271178581E-3</c:v>
                </c:pt>
                <c:pt idx="103">
                  <c:v>1.175836789351431E-3</c:v>
                </c:pt>
                <c:pt idx="104">
                  <c:v>1.2562422813614527E-3</c:v>
                </c:pt>
                <c:pt idx="105">
                  <c:v>1.2562422813614527E-3</c:v>
                </c:pt>
                <c:pt idx="106">
                  <c:v>1.2279388997499599E-3</c:v>
                </c:pt>
                <c:pt idx="107">
                  <c:v>1.2348815907004679E-3</c:v>
                </c:pt>
                <c:pt idx="108">
                  <c:v>1.1946319515491882E-3</c:v>
                </c:pt>
                <c:pt idx="109">
                  <c:v>1.2076665241304019E-3</c:v>
                </c:pt>
                <c:pt idx="110">
                  <c:v>1.2635347751383877E-3</c:v>
                </c:pt>
                <c:pt idx="111">
                  <c:v>1.3247618088205945E-3</c:v>
                </c:pt>
                <c:pt idx="112">
                  <c:v>1.2562422813614527E-3</c:v>
                </c:pt>
                <c:pt idx="113">
                  <c:v>1.175836789351431E-3</c:v>
                </c:pt>
                <c:pt idx="114">
                  <c:v>1.2490348801907081E-3</c:v>
                </c:pt>
                <c:pt idx="115">
                  <c:v>1.2419141224776845E-3</c:v>
                </c:pt>
                <c:pt idx="116">
                  <c:v>1.2210876977393065E-3</c:v>
                </c:pt>
                <c:pt idx="117">
                  <c:v>1.2419141224776845E-3</c:v>
                </c:pt>
                <c:pt idx="118">
                  <c:v>1.2143296668379114E-3</c:v>
                </c:pt>
                <c:pt idx="119">
                  <c:v>1.2562422813614527E-3</c:v>
                </c:pt>
                <c:pt idx="120">
                  <c:v>1.2490348801907081E-3</c:v>
                </c:pt>
                <c:pt idx="121">
                  <c:v>1.2709108415331627E-3</c:v>
                </c:pt>
                <c:pt idx="122">
                  <c:v>1.3408197669296726E-3</c:v>
                </c:pt>
                <c:pt idx="123">
                  <c:v>1.4077532278273033E-3</c:v>
                </c:pt>
                <c:pt idx="124">
                  <c:v>1.2348815907004679E-3</c:v>
                </c:pt>
                <c:pt idx="125">
                  <c:v>1.2011000225017124E-3</c:v>
                </c:pt>
                <c:pt idx="126">
                  <c:v>1.1411634109053936E-3</c:v>
                </c:pt>
                <c:pt idx="127">
                  <c:v>1.1819984492928773E-3</c:v>
                </c:pt>
                <c:pt idx="128">
                  <c:v>1.1819984492928773E-3</c:v>
                </c:pt>
                <c:pt idx="129">
                  <c:v>1.332755204928697E-3</c:v>
                </c:pt>
                <c:pt idx="130">
                  <c:v>1.4077532278273033E-3</c:v>
                </c:pt>
                <c:pt idx="131">
                  <c:v>1.442713606542155E-3</c:v>
                </c:pt>
                <c:pt idx="132">
                  <c:v>1.442713606542155E-3</c:v>
                </c:pt>
                <c:pt idx="133">
                  <c:v>1.5433482467630336E-3</c:v>
                </c:pt>
                <c:pt idx="134">
                  <c:v>1.5814065465846808E-3</c:v>
                </c:pt>
                <c:pt idx="135">
                  <c:v>1.7709654463371124E-3</c:v>
                </c:pt>
                <c:pt idx="136">
                  <c:v>2.0372612059731884E-3</c:v>
                </c:pt>
                <c:pt idx="137">
                  <c:v>2.1143555197290428E-3</c:v>
                </c:pt>
                <c:pt idx="138">
                  <c:v>2.0591928404251406E-3</c:v>
                </c:pt>
                <c:pt idx="139">
                  <c:v>2.1588062671690847E-3</c:v>
                </c:pt>
                <c:pt idx="140">
                  <c:v>2.1811313627562237E-3</c:v>
                </c:pt>
                <c:pt idx="141">
                  <c:v>2.1923177545759773E-3</c:v>
                </c:pt>
                <c:pt idx="142">
                  <c:v>2.1588062671690847E-3</c:v>
                </c:pt>
                <c:pt idx="143">
                  <c:v>2.2597512904884223E-3</c:v>
                </c:pt>
                <c:pt idx="144">
                  <c:v>2.5801458260153246E-3</c:v>
                </c:pt>
                <c:pt idx="145">
                  <c:v>2.7195261105035576E-3</c:v>
                </c:pt>
                <c:pt idx="146">
                  <c:v>2.5339111548628238E-3</c:v>
                </c:pt>
                <c:pt idx="147">
                  <c:v>2.5108426171517664E-3</c:v>
                </c:pt>
                <c:pt idx="148">
                  <c:v>2.4878086852321776E-3</c:v>
                </c:pt>
                <c:pt idx="149">
                  <c:v>2.5685754329798985E-3</c:v>
                </c:pt>
                <c:pt idx="150">
                  <c:v>2.5570127320890187E-3</c:v>
                </c:pt>
                <c:pt idx="151">
                  <c:v>2.7311806679809272E-3</c:v>
                </c:pt>
                <c:pt idx="152">
                  <c:v>3.2473903692326403E-3</c:v>
                </c:pt>
                <c:pt idx="153">
                  <c:v>3.2238511204882511E-3</c:v>
                </c:pt>
                <c:pt idx="154">
                  <c:v>3.6707029153021861E-3</c:v>
                </c:pt>
                <c:pt idx="155">
                  <c:v>3.9282186300489755E-3</c:v>
                </c:pt>
                <c:pt idx="156">
                  <c:v>3.8347294862180678E-3</c:v>
                </c:pt>
                <c:pt idx="157">
                  <c:v>3.776205558249042E-3</c:v>
                </c:pt>
                <c:pt idx="158">
                  <c:v>3.8698102900097467E-3</c:v>
                </c:pt>
                <c:pt idx="159">
                  <c:v>3.6589689662153216E-3</c:v>
                </c:pt>
                <c:pt idx="160">
                  <c:v>3.3886265745919977E-3</c:v>
                </c:pt>
                <c:pt idx="161">
                  <c:v>3.1885458502494482E-3</c:v>
                </c:pt>
                <c:pt idx="162">
                  <c:v>3.3062419296160314E-3</c:v>
                </c:pt>
                <c:pt idx="163">
                  <c:v>3.506257204930259E-3</c:v>
                </c:pt>
                <c:pt idx="164">
                  <c:v>3.4709790711056829E-3</c:v>
                </c:pt>
                <c:pt idx="165">
                  <c:v>3.4827396796528118E-3</c:v>
                </c:pt>
                <c:pt idx="166">
                  <c:v>3.7879157263436061E-3</c:v>
                </c:pt>
                <c:pt idx="167">
                  <c:v>3.529769380594204E-3</c:v>
                </c:pt>
                <c:pt idx="168">
                  <c:v>3.3768587274019476E-3</c:v>
                </c:pt>
                <c:pt idx="169">
                  <c:v>3.3650902931086704E-3</c:v>
                </c:pt>
                <c:pt idx="170">
                  <c:v>3.2944715552936724E-3</c:v>
                </c:pt>
                <c:pt idx="171">
                  <c:v>3.3062419296160314E-3</c:v>
                </c:pt>
                <c:pt idx="172">
                  <c:v>3.4944990791627648E-3</c:v>
                </c:pt>
                <c:pt idx="173">
                  <c:v>3.858119587622659E-3</c:v>
                </c:pt>
                <c:pt idx="174">
                  <c:v>4.0447935234982427E-3</c:v>
                </c:pt>
                <c:pt idx="175">
                  <c:v>3.6354948326149175E-3</c:v>
                </c:pt>
                <c:pt idx="176">
                  <c:v>3.529769380594204E-3</c:v>
                </c:pt>
                <c:pt idx="177">
                  <c:v>3.3886265745919977E-3</c:v>
                </c:pt>
                <c:pt idx="178">
                  <c:v>3.047414727432661E-3</c:v>
                </c:pt>
                <c:pt idx="179">
                  <c:v>3.0121676524761734E-3</c:v>
                </c:pt>
                <c:pt idx="180">
                  <c:v>2.8597007776462111E-3</c:v>
                </c:pt>
                <c:pt idx="181">
                  <c:v>2.7778507714361703E-3</c:v>
                </c:pt>
                <c:pt idx="182">
                  <c:v>2.5223726592103132E-3</c:v>
                </c:pt>
                <c:pt idx="183">
                  <c:v>2.4533262101755146E-3</c:v>
                </c:pt>
                <c:pt idx="184">
                  <c:v>2.3732161542585131E-3</c:v>
                </c:pt>
                <c:pt idx="185">
                  <c:v>2.4533262101755146E-3</c:v>
                </c:pt>
                <c:pt idx="186">
                  <c:v>2.9769405263252655E-3</c:v>
                </c:pt>
                <c:pt idx="187">
                  <c:v>3.9632260304148445E-3</c:v>
                </c:pt>
                <c:pt idx="188">
                  <c:v>4.7244434507636365E-3</c:v>
                </c:pt>
                <c:pt idx="189">
                  <c:v>5.7603961336276446E-3</c:v>
                </c:pt>
                <c:pt idx="190">
                  <c:v>7.6283226533338175E-3</c:v>
                </c:pt>
                <c:pt idx="191">
                  <c:v>8.3645012545235861E-3</c:v>
                </c:pt>
                <c:pt idx="192">
                  <c:v>8.3169700983789854E-3</c:v>
                </c:pt>
                <c:pt idx="193">
                  <c:v>7.9904258061906444E-3</c:v>
                </c:pt>
                <c:pt idx="194">
                  <c:v>7.8542517107894685E-3</c:v>
                </c:pt>
                <c:pt idx="195">
                  <c:v>7.7857837869041782E-3</c:v>
                </c:pt>
                <c:pt idx="196">
                  <c:v>8.3834789531830392E-3</c:v>
                </c:pt>
                <c:pt idx="197">
                  <c:v>9.0446151555908724E-3</c:v>
                </c:pt>
                <c:pt idx="198">
                  <c:v>8.8608139184337478E-3</c:v>
                </c:pt>
                <c:pt idx="199">
                  <c:v>7.7661745935113033E-3</c:v>
                </c:pt>
                <c:pt idx="200">
                  <c:v>6.851330631486803E-3</c:v>
                </c:pt>
                <c:pt idx="201">
                  <c:v>6.1485190109642415E-3</c:v>
                </c:pt>
                <c:pt idx="202">
                  <c:v>5.9338023380870394E-3</c:v>
                </c:pt>
                <c:pt idx="203">
                  <c:v>5.9230069264378724E-3</c:v>
                </c:pt>
                <c:pt idx="204">
                  <c:v>6.5606937395399426E-3</c:v>
                </c:pt>
                <c:pt idx="205">
                  <c:v>8.1159722424155242E-3</c:v>
                </c:pt>
                <c:pt idx="206">
                  <c:v>8.8885037938798497E-3</c:v>
                </c:pt>
                <c:pt idx="207">
                  <c:v>9.4871558441663104E-3</c:v>
                </c:pt>
                <c:pt idx="208">
                  <c:v>9.3168481508911979E-3</c:v>
                </c:pt>
                <c:pt idx="209">
                  <c:v>8.4591919805605612E-3</c:v>
                </c:pt>
                <c:pt idx="210">
                  <c:v>7.8835171435487697E-3</c:v>
                </c:pt>
                <c:pt idx="211">
                  <c:v>7.6480789743622116E-3</c:v>
                </c:pt>
                <c:pt idx="212">
                  <c:v>7.1071430194133769E-3</c:v>
                </c:pt>
                <c:pt idx="213">
                  <c:v>7.0256583070992737E-3</c:v>
                </c:pt>
                <c:pt idx="214">
                  <c:v>6.7583898437276538E-3</c:v>
                </c:pt>
                <c:pt idx="215">
                  <c:v>6.5606937395399426E-3</c:v>
                </c:pt>
                <c:pt idx="216">
                  <c:v>7.3294220402000884E-3</c:v>
                </c:pt>
                <c:pt idx="217">
                  <c:v>9.6293317490606448E-3</c:v>
                </c:pt>
                <c:pt idx="218">
                  <c:v>1.2697868423729546E-2</c:v>
                </c:pt>
                <c:pt idx="219">
                  <c:v>1.4677785332833281E-2</c:v>
                </c:pt>
                <c:pt idx="220">
                  <c:v>1.3501282538095523E-2</c:v>
                </c:pt>
                <c:pt idx="221">
                  <c:v>1.254791950584893E-2</c:v>
                </c:pt>
                <c:pt idx="222">
                  <c:v>1.2772382743813197E-2</c:v>
                </c:pt>
                <c:pt idx="223">
                  <c:v>1.3213194868474727E-2</c:v>
                </c:pt>
                <c:pt idx="224">
                  <c:v>1.2920504617721297E-2</c:v>
                </c:pt>
                <c:pt idx="225">
                  <c:v>1.3357804120757634E-2</c:v>
                </c:pt>
                <c:pt idx="226">
                  <c:v>1.5141363898925154E-2</c:v>
                </c:pt>
                <c:pt idx="227">
                  <c:v>1.7591909596978143E-2</c:v>
                </c:pt>
                <c:pt idx="228">
                  <c:v>1.971427164141084E-2</c:v>
                </c:pt>
                <c:pt idx="229">
                  <c:v>1.7360540691810915E-2</c:v>
                </c:pt>
                <c:pt idx="230">
                  <c:v>1.5910330711757369E-2</c:v>
                </c:pt>
                <c:pt idx="231">
                  <c:v>1.5206660665370748E-2</c:v>
                </c:pt>
                <c:pt idx="232">
                  <c:v>1.5593738926672922E-2</c:v>
                </c:pt>
                <c:pt idx="233">
                  <c:v>1.7476572442494585E-2</c:v>
                </c:pt>
                <c:pt idx="234">
                  <c:v>2.0522929692943413E-2</c:v>
                </c:pt>
                <c:pt idx="235">
                  <c:v>2.195658997955454E-2</c:v>
                </c:pt>
                <c:pt idx="236">
                  <c:v>2.1060501148441872E-2</c:v>
                </c:pt>
                <c:pt idx="237">
                  <c:v>2.0072106340866945E-2</c:v>
                </c:pt>
                <c:pt idx="238">
                  <c:v>1.9970523740236605E-2</c:v>
                </c:pt>
                <c:pt idx="239">
                  <c:v>1.7185169971041546E-2</c:v>
                </c:pt>
                <c:pt idx="240">
                  <c:v>1.5401197150308181E-2</c:v>
                </c:pt>
                <c:pt idx="241">
                  <c:v>1.5271730636243742E-2</c:v>
                </c:pt>
                <c:pt idx="242">
                  <c:v>1.5910330711757369E-2</c:v>
                </c:pt>
                <c:pt idx="243">
                  <c:v>1.7302261397352602E-2</c:v>
                </c:pt>
                <c:pt idx="244">
                  <c:v>2.0122703881225883E-2</c:v>
                </c:pt>
                <c:pt idx="245">
                  <c:v>2.2002674835609824E-2</c:v>
                </c:pt>
                <c:pt idx="246">
                  <c:v>2.4917046143313963E-2</c:v>
                </c:pt>
                <c:pt idx="247">
                  <c:v>2.4957009497320985E-2</c:v>
                </c:pt>
                <c:pt idx="248">
                  <c:v>2.8346950282189108E-2</c:v>
                </c:pt>
                <c:pt idx="249">
                  <c:v>3.0053080316532026E-2</c:v>
                </c:pt>
                <c:pt idx="250">
                  <c:v>2.7334668830416818E-2</c:v>
                </c:pt>
                <c:pt idx="251">
                  <c:v>2.8516845004259266E-2</c:v>
                </c:pt>
                <c:pt idx="252">
                  <c:v>2.645969529075725E-2</c:v>
                </c:pt>
                <c:pt idx="253">
                  <c:v>2.7547997074641332E-2</c:v>
                </c:pt>
                <c:pt idx="254">
                  <c:v>2.7477120056387798E-2</c:v>
                </c:pt>
                <c:pt idx="255">
                  <c:v>2.6310349444004587E-2</c:v>
                </c:pt>
                <c:pt idx="256">
                  <c:v>2.487700700694858E-2</c:v>
                </c:pt>
                <c:pt idx="257">
                  <c:v>2.1631041068034255E-2</c:v>
                </c:pt>
                <c:pt idx="258">
                  <c:v>2.0915310953585418E-2</c:v>
                </c:pt>
                <c:pt idx="259">
                  <c:v>2.0670973307077421E-2</c:v>
                </c:pt>
                <c:pt idx="260">
                  <c:v>2.0072106340866945E-2</c:v>
                </c:pt>
                <c:pt idx="261">
                  <c:v>1.9970523740236605E-2</c:v>
                </c:pt>
                <c:pt idx="262">
                  <c:v>1.9558915450001067E-2</c:v>
                </c:pt>
                <c:pt idx="263">
                  <c:v>1.971427164141084E-2</c:v>
                </c:pt>
                <c:pt idx="264">
                  <c:v>1.9765787468127981E-2</c:v>
                </c:pt>
                <c:pt idx="265">
                  <c:v>1.9032053662819896E-2</c:v>
                </c:pt>
                <c:pt idx="266">
                  <c:v>1.7418643977731761E-2</c:v>
                </c:pt>
                <c:pt idx="267">
                  <c:v>1.7534327261228604E-2</c:v>
                </c:pt>
                <c:pt idx="268">
                  <c:v>1.6283370582868044E-2</c:v>
                </c:pt>
                <c:pt idx="269">
                  <c:v>1.4877873260973735E-2</c:v>
                </c:pt>
                <c:pt idx="270">
                  <c:v>1.4543188965006358E-2</c:v>
                </c:pt>
                <c:pt idx="271">
                  <c:v>1.3994824721264724E-2</c:v>
                </c:pt>
                <c:pt idx="272">
                  <c:v>1.2846593918949593E-2</c:v>
                </c:pt>
                <c:pt idx="273">
                  <c:v>1.2472479401037191E-2</c:v>
                </c:pt>
                <c:pt idx="274">
                  <c:v>1.3067435095011758E-2</c:v>
                </c:pt>
                <c:pt idx="275">
                  <c:v>1.4677785332833281E-2</c:v>
                </c:pt>
                <c:pt idx="276">
                  <c:v>1.3572603703211332E-2</c:v>
                </c:pt>
                <c:pt idx="277">
                  <c:v>1.2920504617721297E-2</c:v>
                </c:pt>
                <c:pt idx="278">
                  <c:v>1.2013140717195288E-2</c:v>
                </c:pt>
                <c:pt idx="279">
                  <c:v>1.1462098686131274E-2</c:v>
                </c:pt>
                <c:pt idx="280">
                  <c:v>1.0811018524548639E-2</c:v>
                </c:pt>
                <c:pt idx="281">
                  <c:v>1.0049229390072488E-2</c:v>
                </c:pt>
                <c:pt idx="282">
                  <c:v>9.3168481508911979E-3</c:v>
                </c:pt>
                <c:pt idx="283">
                  <c:v>8.6564470918043743E-3</c:v>
                </c:pt>
                <c:pt idx="284">
                  <c:v>8.2693143450130388E-3</c:v>
                </c:pt>
                <c:pt idx="285">
                  <c:v>7.499389607497596E-3</c:v>
                </c:pt>
                <c:pt idx="286">
                  <c:v>6.6024823445250888E-3</c:v>
                </c:pt>
                <c:pt idx="287">
                  <c:v>5.9553761495872784E-3</c:v>
                </c:pt>
                <c:pt idx="288">
                  <c:v>5.3316891581573281E-3</c:v>
                </c:pt>
                <c:pt idx="289">
                  <c:v>4.9059581948401113E-3</c:v>
                </c:pt>
                <c:pt idx="290">
                  <c:v>4.5416647619363967E-3</c:v>
                </c:pt>
                <c:pt idx="291">
                  <c:v>4.2421433931300115E-3</c:v>
                </c:pt>
                <c:pt idx="292">
                  <c:v>4.2073981162321014E-3</c:v>
                </c:pt>
                <c:pt idx="293">
                  <c:v>4.9059581948401113E-3</c:v>
                </c:pt>
                <c:pt idx="294">
                  <c:v>5.5306092145010824E-3</c:v>
                </c:pt>
                <c:pt idx="295">
                  <c:v>5.0187377437930017E-3</c:v>
                </c:pt>
                <c:pt idx="296">
                  <c:v>4.6103507541204666E-3</c:v>
                </c:pt>
                <c:pt idx="297">
                  <c:v>4.2305656580402459E-3</c:v>
                </c:pt>
                <c:pt idx="298">
                  <c:v>3.9865479744465929E-3</c:v>
                </c:pt>
                <c:pt idx="299">
                  <c:v>3.7058916550649842E-3</c:v>
                </c:pt>
                <c:pt idx="300">
                  <c:v>3.4356906510920396E-3</c:v>
                </c:pt>
                <c:pt idx="301">
                  <c:v>3.1061963109270049E-3</c:v>
                </c:pt>
                <c:pt idx="302">
                  <c:v>2.9417363855476011E-3</c:v>
                </c:pt>
                <c:pt idx="303">
                  <c:v>2.6845960100149099E-3</c:v>
                </c:pt>
                <c:pt idx="304">
                  <c:v>2.6497196039252449E-3</c:v>
                </c:pt>
                <c:pt idx="305">
                  <c:v>2.7661757632429576E-3</c:v>
                </c:pt>
                <c:pt idx="306">
                  <c:v>2.8245968240023026E-3</c:v>
                </c:pt>
                <c:pt idx="307">
                  <c:v>2.8831225400325552E-3</c:v>
                </c:pt>
                <c:pt idx="308">
                  <c:v>2.9534683527089531E-3</c:v>
                </c:pt>
                <c:pt idx="309">
                  <c:v>4.8833400093405352E-3</c:v>
                </c:pt>
                <c:pt idx="310">
                  <c:v>1.1541855004912026E-2</c:v>
                </c:pt>
                <c:pt idx="311">
                  <c:v>9.7879461116169506E-3</c:v>
                </c:pt>
                <c:pt idx="312">
                  <c:v>7.9516220796112466E-3</c:v>
                </c:pt>
                <c:pt idx="313">
                  <c:v>7.5788392509483007E-3</c:v>
                </c:pt>
                <c:pt idx="314">
                  <c:v>6.1164562529112329E-3</c:v>
                </c:pt>
                <c:pt idx="315">
                  <c:v>5.6840759806825389E-3</c:v>
                </c:pt>
                <c:pt idx="316">
                  <c:v>4.7699430458860922E-3</c:v>
                </c:pt>
                <c:pt idx="317">
                  <c:v>4.0331513372531339E-3</c:v>
                </c:pt>
                <c:pt idx="318">
                  <c:v>3.623754756651075E-3</c:v>
                </c:pt>
                <c:pt idx="319">
                  <c:v>3.3297822097001009E-3</c:v>
                </c:pt>
                <c:pt idx="320">
                  <c:v>3.1179571681212506E-3</c:v>
                </c:pt>
                <c:pt idx="321">
                  <c:v>3.0356636683977548E-3</c:v>
                </c:pt>
                <c:pt idx="322">
                  <c:v>2.9886805002399333E-3</c:v>
                </c:pt>
                <c:pt idx="323">
                  <c:v>3.0121676524761734E-3</c:v>
                </c:pt>
                <c:pt idx="324">
                  <c:v>2.8362941397834449E-3</c:v>
                </c:pt>
                <c:pt idx="325">
                  <c:v>2.5454579097151306E-3</c:v>
                </c:pt>
                <c:pt idx="326">
                  <c:v>2.4074861266197359E-3</c:v>
                </c:pt>
                <c:pt idx="327">
                  <c:v>2.5570127320890187E-3</c:v>
                </c:pt>
                <c:pt idx="328">
                  <c:v>4.1726170540196464E-3</c:v>
                </c:pt>
                <c:pt idx="329">
                  <c:v>4.1378010009080687E-3</c:v>
                </c:pt>
                <c:pt idx="330">
                  <c:v>3.8931827849947795E-3</c:v>
                </c:pt>
                <c:pt idx="331">
                  <c:v>4.1610155507008847E-3</c:v>
                </c:pt>
                <c:pt idx="332">
                  <c:v>4.7926628933258678E-3</c:v>
                </c:pt>
                <c:pt idx="333">
                  <c:v>5.398195160256726E-3</c:v>
                </c:pt>
                <c:pt idx="334">
                  <c:v>5.2983619255702538E-3</c:v>
                </c:pt>
                <c:pt idx="335">
                  <c:v>5.1869163607835486E-3</c:v>
                </c:pt>
                <c:pt idx="336">
                  <c:v>5.0749305933549607E-3</c:v>
                </c:pt>
                <c:pt idx="337">
                  <c:v>4.9624131704096922E-3</c:v>
                </c:pt>
                <c:pt idx="338">
                  <c:v>4.8493742513340751E-3</c:v>
                </c:pt>
                <c:pt idx="339">
                  <c:v>4.7358258004132001E-3</c:v>
                </c:pt>
                <c:pt idx="340">
                  <c:v>4.6217818040543354E-3</c:v>
                </c:pt>
                <c:pt idx="341">
                  <c:v>4.5072585161526277E-3</c:v>
                </c:pt>
                <c:pt idx="342">
                  <c:v>4.3922747357426004E-3</c:v>
                </c:pt>
                <c:pt idx="343">
                  <c:v>4.2768521217764408E-3</c:v>
                </c:pt>
                <c:pt idx="344">
                  <c:v>4.1610155507008847E-3</c:v>
                </c:pt>
                <c:pt idx="345">
                  <c:v>4.0447935234982427E-3</c:v>
                </c:pt>
                <c:pt idx="346">
                  <c:v>3.9282186300489755E-3</c:v>
                </c:pt>
                <c:pt idx="347">
                  <c:v>3.8113280801079716E-3</c:v>
                </c:pt>
                <c:pt idx="348">
                  <c:v>3.6941643119219394E-3</c:v>
                </c:pt>
                <c:pt idx="349">
                  <c:v>3.5767756916200363E-3</c:v>
                </c:pt>
                <c:pt idx="350">
                  <c:v>3.4592173190752598E-3</c:v>
                </c:pt>
                <c:pt idx="351">
                  <c:v>3.3415519590735618E-3</c:v>
                </c:pt>
                <c:pt idx="352">
                  <c:v>3.2238511204882511E-3</c:v>
                </c:pt>
                <c:pt idx="353">
                  <c:v>3.1061963109270049E-3</c:v>
                </c:pt>
                <c:pt idx="354">
                  <c:v>3.047414727432661E-3</c:v>
                </c:pt>
                <c:pt idx="355">
                  <c:v>2.9886805002399333E-3</c:v>
                </c:pt>
                <c:pt idx="356">
                  <c:v>2.9300073224620624E-3</c:v>
                </c:pt>
                <c:pt idx="357">
                  <c:v>2.8714098336720187E-3</c:v>
                </c:pt>
                <c:pt idx="358">
                  <c:v>2.8129036907208679E-3</c:v>
                </c:pt>
                <c:pt idx="359">
                  <c:v>2.754505644722384E-3</c:v>
                </c:pt>
                <c:pt idx="360">
                  <c:v>2.6962336248283689E-3</c:v>
                </c:pt>
                <c:pt idx="361">
                  <c:v>2.6381068294942037E-3</c:v>
                </c:pt>
                <c:pt idx="362">
                  <c:v>2.5801458260153246E-3</c:v>
                </c:pt>
                <c:pt idx="363">
                  <c:v>2.5223726592103132E-3</c:v>
                </c:pt>
                <c:pt idx="364">
                  <c:v>2.4648109702332457E-3</c:v>
                </c:pt>
                <c:pt idx="365">
                  <c:v>2.4074861266197359E-3</c:v>
                </c:pt>
              </c:numCache>
            </c:numRef>
          </c:yVal>
          <c:smooth val="0"/>
          <c:extLst>
            <c:ext xmlns:c16="http://schemas.microsoft.com/office/drawing/2014/chart" uri="{C3380CC4-5D6E-409C-BE32-E72D297353CC}">
              <c16:uniqueId val="{00000001-A711-41C2-8514-36C2B690DC2E}"/>
            </c:ext>
          </c:extLst>
        </c:ser>
        <c:dLbls>
          <c:showLegendKey val="0"/>
          <c:showVal val="0"/>
          <c:showCatName val="0"/>
          <c:showSerName val="0"/>
          <c:showPercent val="0"/>
          <c:showBubbleSize val="0"/>
        </c:dLbls>
        <c:axId val="337436064"/>
        <c:axId val="337436456"/>
      </c:scatterChart>
      <c:valAx>
        <c:axId val="337436064"/>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337436456"/>
        <c:crosses val="autoZero"/>
        <c:crossBetween val="midCat"/>
        <c:majorUnit val="30"/>
        <c:minorUnit val="7"/>
      </c:valAx>
      <c:valAx>
        <c:axId val="337436456"/>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300" b="1" i="0" u="none" strike="noStrike" kern="1200" baseline="0">
                    <a:solidFill>
                      <a:schemeClr val="tx1">
                        <a:lumMod val="65000"/>
                        <a:lumOff val="35000"/>
                      </a:schemeClr>
                    </a:solidFill>
                    <a:latin typeface="Gill Sans MT" panose="020B0502020104020203" pitchFamily="34" charset="0"/>
                    <a:ea typeface="+mn-ea"/>
                    <a:cs typeface="+mn-cs"/>
                  </a:defRPr>
                </a:pPr>
                <a:r>
                  <a:rPr lang="en-US" sz="1300"/>
                  <a:t>Concentration</a:t>
                </a:r>
                <a:r>
                  <a:rPr lang="en-US" sz="1300" baseline="0"/>
                  <a:t> </a:t>
                </a:r>
                <a:r>
                  <a:rPr lang="en-US" sz="1300"/>
                  <a:t>(mg/l)</a:t>
                </a:r>
              </a:p>
            </c:rich>
          </c:tx>
          <c:layout>
            <c:manualLayout>
              <c:xMode val="edge"/>
              <c:yMode val="edge"/>
              <c:x val="2.2222222222222223E-2"/>
              <c:y val="0.25299468663977975"/>
            </c:manualLayout>
          </c:layout>
          <c:overlay val="0"/>
          <c:spPr>
            <a:noFill/>
            <a:ln>
              <a:noFill/>
            </a:ln>
            <a:effectLst/>
          </c:spPr>
          <c:txPr>
            <a:bodyPr rot="-5400000" spcFirstLastPara="1" vertOverflow="ellipsis" vert="horz" wrap="square" anchor="ctr" anchorCtr="1"/>
            <a:lstStyle/>
            <a:p>
              <a:pPr>
                <a:defRPr sz="13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00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337436064"/>
        <c:crosses val="autoZero"/>
        <c:crossBetween val="midCat"/>
        <c:minorUnit val="1.0000000000000002E-3"/>
      </c:valAx>
      <c:spPr>
        <a:noFill/>
        <a:ln>
          <a:solidFill>
            <a:schemeClr val="tx1">
              <a:lumMod val="50000"/>
              <a:lumOff val="50000"/>
            </a:schemeClr>
          </a:solidFill>
        </a:ln>
        <a:effectLst/>
      </c:spPr>
    </c:plotArea>
    <c:legend>
      <c:legendPos val="b"/>
      <c:layout>
        <c:manualLayout>
          <c:xMode val="edge"/>
          <c:yMode val="edge"/>
          <c:x val="0.2508004913794642"/>
          <c:y val="0.17000710974169703"/>
          <c:w val="0.59231233595800525"/>
          <c:h val="5.579220914217406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1" i="0" u="none" strike="noStrike" kern="1200" spc="0" baseline="0">
                <a:solidFill>
                  <a:schemeClr val="tx1">
                    <a:lumMod val="65000"/>
                    <a:lumOff val="35000"/>
                  </a:schemeClr>
                </a:solidFill>
                <a:latin typeface="Gill Sans MT" panose="020B0502020104020203" pitchFamily="34" charset="0"/>
                <a:ea typeface="+mn-ea"/>
                <a:cs typeface="+mn-cs"/>
              </a:defRPr>
            </a:pPr>
            <a:r>
              <a:rPr lang="en-US"/>
              <a:t>Zinc Load at Durango 2016</a:t>
            </a:r>
          </a:p>
        </c:rich>
      </c:tx>
      <c:layout>
        <c:manualLayout>
          <c:xMode val="edge"/>
          <c:yMode val="edge"/>
          <c:x val="0.40257859562477016"/>
          <c:y val="4.0136691465468034E-2"/>
        </c:manualLayout>
      </c:layout>
      <c:overlay val="0"/>
      <c:spPr>
        <a:noFill/>
        <a:ln>
          <a:noFill/>
        </a:ln>
        <a:effectLst/>
      </c:spPr>
      <c:txPr>
        <a:bodyPr rot="0" spcFirstLastPara="1" vertOverflow="ellipsis" vert="horz" wrap="square" anchor="ctr" anchorCtr="1"/>
        <a:lstStyle/>
        <a:p>
          <a:pPr>
            <a:defRPr sz="1440" b="1"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8870923111355267"/>
          <c:y val="0.12708091154343867"/>
          <c:w val="0.75315184439154403"/>
          <c:h val="0.66341061127804701"/>
        </c:manualLayout>
      </c:layout>
      <c:scatterChart>
        <c:scatterStyle val="lineMarker"/>
        <c:varyColors val="0"/>
        <c:ser>
          <c:idx val="0"/>
          <c:order val="0"/>
          <c:tx>
            <c:v>Dissolved</c:v>
          </c:tx>
          <c:spPr>
            <a:ln w="19050" cap="rnd">
              <a:solidFill>
                <a:schemeClr val="accent1"/>
              </a:solidFill>
              <a:round/>
            </a:ln>
            <a:effectLst/>
          </c:spPr>
          <c:marker>
            <c:symbol val="none"/>
          </c:marker>
          <c:xVal>
            <c:numRef>
              <c:f>'DURANGO_ Zn 2016'!$C$8:$C$373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 Zn 2016'!$L$8:$L$373</c:f>
              <c:numCache>
                <c:formatCode>#,##0_);\(#,##0\)</c:formatCode>
                <c:ptCount val="366"/>
                <c:pt idx="0">
                  <c:v>23.638206191097421</c:v>
                </c:pt>
                <c:pt idx="1">
                  <c:v>22.912081030356038</c:v>
                </c:pt>
                <c:pt idx="2">
                  <c:v>22.364047039380083</c:v>
                </c:pt>
                <c:pt idx="3">
                  <c:v>22.45559599867029</c:v>
                </c:pt>
                <c:pt idx="4">
                  <c:v>26.229780909682024</c:v>
                </c:pt>
                <c:pt idx="5">
                  <c:v>41.108659142988941</c:v>
                </c:pt>
                <c:pt idx="6">
                  <c:v>42.142740634958017</c:v>
                </c:pt>
                <c:pt idx="7">
                  <c:v>37.318814377175094</c:v>
                </c:pt>
                <c:pt idx="8">
                  <c:v>35.019319476515143</c:v>
                </c:pt>
                <c:pt idx="9">
                  <c:v>34.936570472522853</c:v>
                </c:pt>
                <c:pt idx="10">
                  <c:v>34.106606469748229</c:v>
                </c:pt>
                <c:pt idx="11">
                  <c:v>33.272031851120403</c:v>
                </c:pt>
                <c:pt idx="12">
                  <c:v>32.432677452205475</c:v>
                </c:pt>
                <c:pt idx="13">
                  <c:v>31.249204229720689</c:v>
                </c:pt>
                <c:pt idx="14">
                  <c:v>30.48301542249218</c:v>
                </c:pt>
                <c:pt idx="15">
                  <c:v>29.798272318566976</c:v>
                </c:pt>
                <c:pt idx="16">
                  <c:v>29.454561759257729</c:v>
                </c:pt>
                <c:pt idx="17">
                  <c:v>31.50365058974436</c:v>
                </c:pt>
                <c:pt idx="18">
                  <c:v>37.969859923194505</c:v>
                </c:pt>
                <c:pt idx="19">
                  <c:v>52.650395381788442</c:v>
                </c:pt>
                <c:pt idx="20">
                  <c:v>52.801172675777053</c:v>
                </c:pt>
                <c:pt idx="21">
                  <c:v>49.919222801491763</c:v>
                </c:pt>
                <c:pt idx="22">
                  <c:v>49.460760667628733</c:v>
                </c:pt>
                <c:pt idx="23">
                  <c:v>47.925497145834719</c:v>
                </c:pt>
                <c:pt idx="24">
                  <c:v>45.757109623492042</c:v>
                </c:pt>
                <c:pt idx="25">
                  <c:v>44.507545804821021</c:v>
                </c:pt>
                <c:pt idx="26">
                  <c:v>43.092188282199835</c:v>
                </c:pt>
                <c:pt idx="27">
                  <c:v>40.86918945598083</c:v>
                </c:pt>
                <c:pt idx="28">
                  <c:v>39.022452493718369</c:v>
                </c:pt>
                <c:pt idx="29">
                  <c:v>38.699271932700292</c:v>
                </c:pt>
                <c:pt idx="30">
                  <c:v>37.481815881028325</c:v>
                </c:pt>
                <c:pt idx="31">
                  <c:v>35.844394421120192</c:v>
                </c:pt>
                <c:pt idx="32">
                  <c:v>34.688055762160765</c:v>
                </c:pt>
                <c:pt idx="33">
                  <c:v>33.940065647670068</c:v>
                </c:pt>
                <c:pt idx="34">
                  <c:v>35.267300930129139</c:v>
                </c:pt>
                <c:pt idx="35">
                  <c:v>34.356072377780201</c:v>
                </c:pt>
                <c:pt idx="36">
                  <c:v>33.439323581244082</c:v>
                </c:pt>
                <c:pt idx="37">
                  <c:v>32.600939221652048</c:v>
                </c:pt>
                <c:pt idx="38">
                  <c:v>31.588362296700684</c:v>
                </c:pt>
                <c:pt idx="39">
                  <c:v>31.418887145223295</c:v>
                </c:pt>
                <c:pt idx="40">
                  <c:v>31.757631302930264</c:v>
                </c:pt>
                <c:pt idx="41">
                  <c:v>32.264217294193458</c:v>
                </c:pt>
                <c:pt idx="42">
                  <c:v>31.079311907820237</c:v>
                </c:pt>
                <c:pt idx="43">
                  <c:v>30.824077135847595</c:v>
                </c:pt>
                <c:pt idx="44">
                  <c:v>31.16428434815387</c:v>
                </c:pt>
                <c:pt idx="45">
                  <c:v>30.397614854286815</c:v>
                </c:pt>
                <c:pt idx="46">
                  <c:v>32.769004089596599</c:v>
                </c:pt>
                <c:pt idx="47">
                  <c:v>32.264217294193458</c:v>
                </c:pt>
                <c:pt idx="48">
                  <c:v>30.653653953135588</c:v>
                </c:pt>
                <c:pt idx="49">
                  <c:v>30.48301542249218</c:v>
                </c:pt>
                <c:pt idx="50">
                  <c:v>30.48301542249218</c:v>
                </c:pt>
                <c:pt idx="51">
                  <c:v>30.312159788909756</c:v>
                </c:pt>
                <c:pt idx="52">
                  <c:v>28.937279369584601</c:v>
                </c:pt>
                <c:pt idx="53">
                  <c:v>29.196180616781628</c:v>
                </c:pt>
                <c:pt idx="54">
                  <c:v>29.196180616781628</c:v>
                </c:pt>
                <c:pt idx="55">
                  <c:v>28.937279369584601</c:v>
                </c:pt>
                <c:pt idx="56">
                  <c:v>28.937279369584601</c:v>
                </c:pt>
                <c:pt idx="57">
                  <c:v>28.504603013550803</c:v>
                </c:pt>
                <c:pt idx="58">
                  <c:v>28.331115435792285</c:v>
                </c:pt>
                <c:pt idx="59">
                  <c:v>27.809195062218258</c:v>
                </c:pt>
                <c:pt idx="60">
                  <c:v>27.547401274737009</c:v>
                </c:pt>
                <c:pt idx="61">
                  <c:v>26.052973743064083</c:v>
                </c:pt>
                <c:pt idx="62">
                  <c:v>24.986305179685154</c:v>
                </c:pt>
                <c:pt idx="63">
                  <c:v>25.520904569990787</c:v>
                </c:pt>
                <c:pt idx="64">
                  <c:v>26.229780909682024</c:v>
                </c:pt>
                <c:pt idx="65">
                  <c:v>26.934334344437783</c:v>
                </c:pt>
                <c:pt idx="66">
                  <c:v>26.670622765701133</c:v>
                </c:pt>
                <c:pt idx="67">
                  <c:v>25.253925991322248</c:v>
                </c:pt>
                <c:pt idx="68">
                  <c:v>25.520904569990787</c:v>
                </c:pt>
                <c:pt idx="69">
                  <c:v>25.964468031734086</c:v>
                </c:pt>
                <c:pt idx="70">
                  <c:v>25.875893785058853</c:v>
                </c:pt>
                <c:pt idx="71">
                  <c:v>25.787250661666803</c:v>
                </c:pt>
                <c:pt idx="72">
                  <c:v>25.875893785058853</c:v>
                </c:pt>
                <c:pt idx="73">
                  <c:v>25.520904569990787</c:v>
                </c:pt>
                <c:pt idx="74">
                  <c:v>24.896953799361185</c:v>
                </c:pt>
                <c:pt idx="75">
                  <c:v>24.896953799361185</c:v>
                </c:pt>
                <c:pt idx="76">
                  <c:v>22.912081030356038</c:v>
                </c:pt>
                <c:pt idx="77">
                  <c:v>22.364047039380083</c:v>
                </c:pt>
                <c:pt idx="78">
                  <c:v>21.996994592484896</c:v>
                </c:pt>
                <c:pt idx="79">
                  <c:v>21.720791219740232</c:v>
                </c:pt>
                <c:pt idx="80">
                  <c:v>24.179487606522944</c:v>
                </c:pt>
                <c:pt idx="81">
                  <c:v>24.718032108542129</c:v>
                </c:pt>
                <c:pt idx="82">
                  <c:v>24.807529569691653</c:v>
                </c:pt>
                <c:pt idx="83">
                  <c:v>23.909194608963904</c:v>
                </c:pt>
                <c:pt idx="84">
                  <c:v>23.547720182099912</c:v>
                </c:pt>
                <c:pt idx="85">
                  <c:v>21.996994592484896</c:v>
                </c:pt>
                <c:pt idx="86">
                  <c:v>22.45559599867029</c:v>
                </c:pt>
                <c:pt idx="87">
                  <c:v>21.996994592484896</c:v>
                </c:pt>
                <c:pt idx="88">
                  <c:v>21.996994592484896</c:v>
                </c:pt>
                <c:pt idx="89">
                  <c:v>21.720791219740232</c:v>
                </c:pt>
                <c:pt idx="90">
                  <c:v>21.536212339824207</c:v>
                </c:pt>
                <c:pt idx="91">
                  <c:v>22.364047039380083</c:v>
                </c:pt>
                <c:pt idx="92">
                  <c:v>22.45559599867029</c:v>
                </c:pt>
                <c:pt idx="93">
                  <c:v>22.272412931796534</c:v>
                </c:pt>
                <c:pt idx="94">
                  <c:v>22.547060313941735</c:v>
                </c:pt>
                <c:pt idx="95">
                  <c:v>22.180693166077528</c:v>
                </c:pt>
                <c:pt idx="96">
                  <c:v>22.820950356715741</c:v>
                </c:pt>
                <c:pt idx="97">
                  <c:v>23.184981718115111</c:v>
                </c:pt>
                <c:pt idx="98">
                  <c:v>23.184981718115111</c:v>
                </c:pt>
                <c:pt idx="99">
                  <c:v>23.184981718115111</c:v>
                </c:pt>
                <c:pt idx="100">
                  <c:v>21.905014736269283</c:v>
                </c:pt>
                <c:pt idx="101">
                  <c:v>21.258667979148143</c:v>
                </c:pt>
                <c:pt idx="102">
                  <c:v>20.046233148796539</c:v>
                </c:pt>
                <c:pt idx="103">
                  <c:v>20.514472776003604</c:v>
                </c:pt>
                <c:pt idx="104">
                  <c:v>21.628546475149435</c:v>
                </c:pt>
                <c:pt idx="105">
                  <c:v>21.628546475149435</c:v>
                </c:pt>
                <c:pt idx="106">
                  <c:v>21.258667979148143</c:v>
                </c:pt>
                <c:pt idx="107">
                  <c:v>21.351273659348479</c:v>
                </c:pt>
                <c:pt idx="108">
                  <c:v>20.794252872718879</c:v>
                </c:pt>
                <c:pt idx="109">
                  <c:v>20.980298628248192</c:v>
                </c:pt>
                <c:pt idx="110">
                  <c:v>21.720791219740232</c:v>
                </c:pt>
                <c:pt idx="111">
                  <c:v>22.45559599867029</c:v>
                </c:pt>
                <c:pt idx="112">
                  <c:v>21.628546475149435</c:v>
                </c:pt>
                <c:pt idx="113">
                  <c:v>20.514472776003604</c:v>
                </c:pt>
                <c:pt idx="114">
                  <c:v>21.536212339824207</c:v>
                </c:pt>
                <c:pt idx="115">
                  <c:v>21.443788255971999</c:v>
                </c:pt>
                <c:pt idx="116">
                  <c:v>21.165970637892517</c:v>
                </c:pt>
                <c:pt idx="117">
                  <c:v>21.443788255971999</c:v>
                </c:pt>
                <c:pt idx="118">
                  <c:v>21.073181051315856</c:v>
                </c:pt>
                <c:pt idx="119">
                  <c:v>21.628546475149435</c:v>
                </c:pt>
                <c:pt idx="120">
                  <c:v>21.536212339824207</c:v>
                </c:pt>
                <c:pt idx="121">
                  <c:v>21.812947125044335</c:v>
                </c:pt>
                <c:pt idx="122">
                  <c:v>22.638440483989676</c:v>
                </c:pt>
                <c:pt idx="123">
                  <c:v>23.366510730361838</c:v>
                </c:pt>
                <c:pt idx="124">
                  <c:v>21.351273659348479</c:v>
                </c:pt>
                <c:pt idx="125">
                  <c:v>20.887322770495803</c:v>
                </c:pt>
                <c:pt idx="126">
                  <c:v>19.952288407096173</c:v>
                </c:pt>
                <c:pt idx="127">
                  <c:v>20.607828499248125</c:v>
                </c:pt>
                <c:pt idx="128">
                  <c:v>20.607828499248125</c:v>
                </c:pt>
                <c:pt idx="129">
                  <c:v>22.547060313941735</c:v>
                </c:pt>
                <c:pt idx="130">
                  <c:v>23.366510730361838</c:v>
                </c:pt>
                <c:pt idx="131">
                  <c:v>23.728613642765282</c:v>
                </c:pt>
                <c:pt idx="132">
                  <c:v>23.728613642765282</c:v>
                </c:pt>
                <c:pt idx="133">
                  <c:v>24.718032108542129</c:v>
                </c:pt>
                <c:pt idx="134">
                  <c:v>25.075584089137298</c:v>
                </c:pt>
                <c:pt idx="135">
                  <c:v>26.758592119281182</c:v>
                </c:pt>
                <c:pt idx="136">
                  <c:v>28.937279369584601</c:v>
                </c:pt>
                <c:pt idx="137">
                  <c:v>29.540574376740029</c:v>
                </c:pt>
                <c:pt idx="138">
                  <c:v>29.109938321947624</c:v>
                </c:pt>
                <c:pt idx="139">
                  <c:v>29.884059121137629</c:v>
                </c:pt>
                <c:pt idx="140">
                  <c:v>30.055465365950621</c:v>
                </c:pt>
                <c:pt idx="141">
                  <c:v>30.141085270825407</c:v>
                </c:pt>
                <c:pt idx="142">
                  <c:v>29.884059121137629</c:v>
                </c:pt>
                <c:pt idx="143">
                  <c:v>30.653653953135588</c:v>
                </c:pt>
                <c:pt idx="144">
                  <c:v>33.020735403986471</c:v>
                </c:pt>
                <c:pt idx="145">
                  <c:v>34.023359189416269</c:v>
                </c:pt>
                <c:pt idx="146">
                  <c:v>32.684996176173243</c:v>
                </c:pt>
                <c:pt idx="147">
                  <c:v>32.51683304207446</c:v>
                </c:pt>
                <c:pt idx="148">
                  <c:v>32.348472265520748</c:v>
                </c:pt>
                <c:pt idx="149">
                  <c:v>32.936873522678574</c:v>
                </c:pt>
                <c:pt idx="150">
                  <c:v>32.852963144617071</c:v>
                </c:pt>
                <c:pt idx="151">
                  <c:v>34.106606469748229</c:v>
                </c:pt>
                <c:pt idx="152">
                  <c:v>37.726017047284294</c:v>
                </c:pt>
                <c:pt idx="153">
                  <c:v>37.563256288425855</c:v>
                </c:pt>
                <c:pt idx="154">
                  <c:v>40.629400835125765</c:v>
                </c:pt>
                <c:pt idx="155">
                  <c:v>42.380553904021596</c:v>
                </c:pt>
                <c:pt idx="156">
                  <c:v>41.745706127557973</c:v>
                </c:pt>
                <c:pt idx="157">
                  <c:v>41.347812593960469</c:v>
                </c:pt>
                <c:pt idx="158">
                  <c:v>41.984029156948004</c:v>
                </c:pt>
                <c:pt idx="159">
                  <c:v>40.549399948226565</c:v>
                </c:pt>
                <c:pt idx="160">
                  <c:v>38.699271932700292</c:v>
                </c:pt>
                <c:pt idx="161">
                  <c:v>37.318814377175094</c:v>
                </c:pt>
                <c:pt idx="162">
                  <c:v>38.132224442384036</c:v>
                </c:pt>
                <c:pt idx="163">
                  <c:v>39.506088539035737</c:v>
                </c:pt>
                <c:pt idx="164">
                  <c:v>39.264439547077551</c:v>
                </c:pt>
                <c:pt idx="165">
                  <c:v>39.345026624153142</c:v>
                </c:pt>
                <c:pt idx="166">
                  <c:v>41.427460596528547</c:v>
                </c:pt>
                <c:pt idx="167">
                  <c:v>39.667001539852542</c:v>
                </c:pt>
                <c:pt idx="168">
                  <c:v>38.618381176722913</c:v>
                </c:pt>
                <c:pt idx="169">
                  <c:v>38.537451941653231</c:v>
                </c:pt>
                <c:pt idx="170">
                  <c:v>38.051061840821305</c:v>
                </c:pt>
                <c:pt idx="171">
                  <c:v>38.132224442384036</c:v>
                </c:pt>
                <c:pt idx="172">
                  <c:v>39.425576251073004</c:v>
                </c:pt>
                <c:pt idx="173">
                  <c:v>41.904622349398522</c:v>
                </c:pt>
                <c:pt idx="174">
                  <c:v>43.171093539884289</c:v>
                </c:pt>
                <c:pt idx="175">
                  <c:v>40.389290539868327</c:v>
                </c:pt>
                <c:pt idx="176">
                  <c:v>39.667001539852542</c:v>
                </c:pt>
                <c:pt idx="177">
                  <c:v>38.699271932700292</c:v>
                </c:pt>
                <c:pt idx="178">
                  <c:v>36.337371529749596</c:v>
                </c:pt>
                <c:pt idx="179">
                  <c:v>36.091074040895066</c:v>
                </c:pt>
                <c:pt idx="180">
                  <c:v>35.019319476515143</c:v>
                </c:pt>
                <c:pt idx="181">
                  <c:v>34.439136242667445</c:v>
                </c:pt>
                <c:pt idx="182">
                  <c:v>32.600939221652048</c:v>
                </c:pt>
                <c:pt idx="183">
                  <c:v>32.095557239711432</c:v>
                </c:pt>
                <c:pt idx="184">
                  <c:v>31.50365058974436</c:v>
                </c:pt>
                <c:pt idx="185">
                  <c:v>32.095557239711432</c:v>
                </c:pt>
                <c:pt idx="186">
                  <c:v>35.844394421120192</c:v>
                </c:pt>
                <c:pt idx="187">
                  <c:v>42.618064642050179</c:v>
                </c:pt>
                <c:pt idx="188">
                  <c:v>47.771360834869149</c:v>
                </c:pt>
                <c:pt idx="189">
                  <c:v>54.82726785727516</c:v>
                </c:pt>
                <c:pt idx="190">
                  <c:v>67.941246631449388</c:v>
                </c:pt>
                <c:pt idx="191">
                  <c:v>73.303262539022299</c:v>
                </c:pt>
                <c:pt idx="192">
                  <c:v>72.953294222040441</c:v>
                </c:pt>
                <c:pt idx="193">
                  <c:v>70.563252535142624</c:v>
                </c:pt>
                <c:pt idx="194">
                  <c:v>69.573786540010317</c:v>
                </c:pt>
                <c:pt idx="195">
                  <c:v>69.077855928398193</c:v>
                </c:pt>
                <c:pt idx="196">
                  <c:v>73.443143637671838</c:v>
                </c:pt>
                <c:pt idx="197">
                  <c:v>78.370952141396472</c:v>
                </c:pt>
                <c:pt idx="198">
                  <c:v>76.99013457234885</c:v>
                </c:pt>
                <c:pt idx="199">
                  <c:v>68.936013149938276</c:v>
                </c:pt>
                <c:pt idx="200">
                  <c:v>62.408727058160139</c:v>
                </c:pt>
                <c:pt idx="201">
                  <c:v>57.502653365798274</c:v>
                </c:pt>
                <c:pt idx="202">
                  <c:v>56.019904260355524</c:v>
                </c:pt>
                <c:pt idx="203">
                  <c:v>55.945534383193014</c:v>
                </c:pt>
                <c:pt idx="204">
                  <c:v>60.369477512984581</c:v>
                </c:pt>
                <c:pt idx="205">
                  <c:v>71.479229799801246</c:v>
                </c:pt>
                <c:pt idx="206">
                  <c:v>77.197613471077702</c:v>
                </c:pt>
                <c:pt idx="207">
                  <c:v>81.730986549419981</c:v>
                </c:pt>
                <c:pt idx="208">
                  <c:v>80.431907619748955</c:v>
                </c:pt>
                <c:pt idx="209">
                  <c:v>74.002065201249934</c:v>
                </c:pt>
                <c:pt idx="210">
                  <c:v>69.786082498290227</c:v>
                </c:pt>
                <c:pt idx="211">
                  <c:v>68.083557588941744</c:v>
                </c:pt>
                <c:pt idx="212">
                  <c:v>64.216774168191691</c:v>
                </c:pt>
                <c:pt idx="213">
                  <c:v>63.639471132742592</c:v>
                </c:pt>
                <c:pt idx="214">
                  <c:v>61.754926159767386</c:v>
                </c:pt>
                <c:pt idx="215">
                  <c:v>60.369477512984581</c:v>
                </c:pt>
                <c:pt idx="216">
                  <c:v>65.798340747740397</c:v>
                </c:pt>
                <c:pt idx="217">
                  <c:v>82.821320880557664</c:v>
                </c:pt>
                <c:pt idx="218">
                  <c:v>107.74879005194359</c:v>
                </c:pt>
                <c:pt idx="219">
                  <c:v>125.38181558296675</c:v>
                </c:pt>
                <c:pt idx="220">
                  <c:v>114.74887537882194</c:v>
                </c:pt>
                <c:pt idx="221">
                  <c:v>106.46507420012028</c:v>
                </c:pt>
                <c:pt idx="222">
                  <c:v>108.38934583906411</c:v>
                </c:pt>
                <c:pt idx="223">
                  <c:v>112.21491138570651</c:v>
                </c:pt>
                <c:pt idx="224">
                  <c:v>109.66789027756136</c:v>
                </c:pt>
                <c:pt idx="225">
                  <c:v>113.48349885865693</c:v>
                </c:pt>
                <c:pt idx="226">
                  <c:v>129.70025323108646</c:v>
                </c:pt>
                <c:pt idx="227">
                  <c:v>153.79735496122953</c:v>
                </c:pt>
                <c:pt idx="228">
                  <c:v>176.48964225557654</c:v>
                </c:pt>
                <c:pt idx="229">
                  <c:v>151.42819922674062</c:v>
                </c:pt>
                <c:pt idx="230">
                  <c:v>137.02874037776746</c:v>
                </c:pt>
                <c:pt idx="231">
                  <c:v>130.31449153908483</c:v>
                </c:pt>
                <c:pt idx="232">
                  <c:v>133.98628941462758</c:v>
                </c:pt>
                <c:pt idx="233">
                  <c:v>152.61382066764324</c:v>
                </c:pt>
                <c:pt idx="234">
                  <c:v>185.60591728192179</c:v>
                </c:pt>
                <c:pt idx="235">
                  <c:v>202.43315601058981</c:v>
                </c:pt>
                <c:pt idx="236">
                  <c:v>191.81459468689644</c:v>
                </c:pt>
                <c:pt idx="237">
                  <c:v>180.49085413296143</c:v>
                </c:pt>
                <c:pt idx="238">
                  <c:v>179.34972351912032</c:v>
                </c:pt>
                <c:pt idx="239">
                  <c:v>149.64580145660111</c:v>
                </c:pt>
                <c:pt idx="240">
                  <c:v>132.15328529781564</c:v>
                </c:pt>
                <c:pt idx="241">
                  <c:v>130.92807334973563</c:v>
                </c:pt>
                <c:pt idx="242">
                  <c:v>137.02874037776746</c:v>
                </c:pt>
                <c:pt idx="243">
                  <c:v>150.83459840706547</c:v>
                </c:pt>
                <c:pt idx="244">
                  <c:v>181.06080524666132</c:v>
                </c:pt>
                <c:pt idx="245">
                  <c:v>202.98848162257801</c:v>
                </c:pt>
                <c:pt idx="246">
                  <c:v>240.00606932507188</c:v>
                </c:pt>
                <c:pt idx="247">
                  <c:v>240.54037414500843</c:v>
                </c:pt>
                <c:pt idx="248">
                  <c:v>288.64396290421672</c:v>
                </c:pt>
                <c:pt idx="249">
                  <c:v>315.02728722049073</c:v>
                </c:pt>
                <c:pt idx="250">
                  <c:v>273.69189153546279</c:v>
                </c:pt>
                <c:pt idx="251">
                  <c:v>291.20397167373181</c:v>
                </c:pt>
                <c:pt idx="252">
                  <c:v>261.17635537285781</c:v>
                </c:pt>
                <c:pt idx="253">
                  <c:v>276.80034592839615</c:v>
                </c:pt>
                <c:pt idx="254">
                  <c:v>275.76507906003098</c:v>
                </c:pt>
                <c:pt idx="255">
                  <c:v>259.07730637592027</c:v>
                </c:pt>
                <c:pt idx="256">
                  <c:v>239.4714943643921</c:v>
                </c:pt>
                <c:pt idx="257">
                  <c:v>198.53610988945363</c:v>
                </c:pt>
                <c:pt idx="258">
                  <c:v>190.1259010374749</c:v>
                </c:pt>
                <c:pt idx="259">
                  <c:v>187.30380827629878</c:v>
                </c:pt>
                <c:pt idx="260">
                  <c:v>180.49085413296143</c:v>
                </c:pt>
                <c:pt idx="261">
                  <c:v>179.34972351912032</c:v>
                </c:pt>
                <c:pt idx="262">
                  <c:v>174.76854058934421</c:v>
                </c:pt>
                <c:pt idx="263">
                  <c:v>176.48964225557654</c:v>
                </c:pt>
                <c:pt idx="264">
                  <c:v>177.0624953761299</c:v>
                </c:pt>
                <c:pt idx="265">
                  <c:v>169.00336808082781</c:v>
                </c:pt>
                <c:pt idx="266">
                  <c:v>152.02127231664954</c:v>
                </c:pt>
                <c:pt idx="267">
                  <c:v>153.20584723946692</c:v>
                </c:pt>
                <c:pt idx="268">
                  <c:v>140.65958267442693</c:v>
                </c:pt>
                <c:pt idx="269">
                  <c:v>127.23664364231195</c:v>
                </c:pt>
                <c:pt idx="270">
                  <c:v>124.14179977323936</c:v>
                </c:pt>
                <c:pt idx="271">
                  <c:v>119.15313510401346</c:v>
                </c:pt>
                <c:pt idx="272">
                  <c:v>109.0290434772252</c:v>
                </c:pt>
                <c:pt idx="273">
                  <c:v>105.82189891869361</c:v>
                </c:pt>
                <c:pt idx="274">
                  <c:v>110.9430600417035</c:v>
                </c:pt>
                <c:pt idx="275">
                  <c:v>125.38181558296675</c:v>
                </c:pt>
                <c:pt idx="276">
                  <c:v>115.38037563997671</c:v>
                </c:pt>
                <c:pt idx="277">
                  <c:v>109.66789027756136</c:v>
                </c:pt>
                <c:pt idx="278">
                  <c:v>101.94390492086116</c:v>
                </c:pt>
                <c:pt idx="279">
                  <c:v>97.37673675947417</c:v>
                </c:pt>
                <c:pt idx="280">
                  <c:v>92.096700497755677</c:v>
                </c:pt>
                <c:pt idx="281">
                  <c:v>86.073073553761688</c:v>
                </c:pt>
                <c:pt idx="282">
                  <c:v>80.431907619748955</c:v>
                </c:pt>
                <c:pt idx="283">
                  <c:v>75.4647096440289</c:v>
                </c:pt>
                <c:pt idx="284">
                  <c:v>72.602944398399544</c:v>
                </c:pt>
                <c:pt idx="285">
                  <c:v>67.014566012439872</c:v>
                </c:pt>
                <c:pt idx="286">
                  <c:v>60.661745791260039</c:v>
                </c:pt>
                <c:pt idx="287">
                  <c:v>56.168576844351549</c:v>
                </c:pt>
                <c:pt idx="288">
                  <c:v>51.895029505875506</c:v>
                </c:pt>
                <c:pt idx="289">
                  <c:v>49.001331851957488</c:v>
                </c:pt>
                <c:pt idx="290">
                  <c:v>46.534157986984113</c:v>
                </c:pt>
                <c:pt idx="291">
                  <c:v>44.507545804821021</c:v>
                </c:pt>
                <c:pt idx="292">
                  <c:v>44.272370126474449</c:v>
                </c:pt>
                <c:pt idx="293">
                  <c:v>49.001331851957488</c:v>
                </c:pt>
                <c:pt idx="294">
                  <c:v>53.252920149197394</c:v>
                </c:pt>
                <c:pt idx="295">
                  <c:v>49.766508697543358</c:v>
                </c:pt>
                <c:pt idx="296">
                  <c:v>46.998973961149261</c:v>
                </c:pt>
                <c:pt idx="297">
                  <c:v>44.429185323360386</c:v>
                </c:pt>
                <c:pt idx="298">
                  <c:v>42.776238271846296</c:v>
                </c:pt>
                <c:pt idx="299">
                  <c:v>40.86918945598083</c:v>
                </c:pt>
                <c:pt idx="300">
                  <c:v>39.022452493718369</c:v>
                </c:pt>
                <c:pt idx="301">
                  <c:v>36.747028347120569</c:v>
                </c:pt>
                <c:pt idx="302">
                  <c:v>35.597328840649951</c:v>
                </c:pt>
                <c:pt idx="303">
                  <c:v>33.773339118179059</c:v>
                </c:pt>
                <c:pt idx="304">
                  <c:v>33.522898198511015</c:v>
                </c:pt>
                <c:pt idx="305">
                  <c:v>34.356072377780201</c:v>
                </c:pt>
                <c:pt idx="306">
                  <c:v>34.770938769665463</c:v>
                </c:pt>
                <c:pt idx="307">
                  <c:v>35.184684553907132</c:v>
                </c:pt>
                <c:pt idx="308">
                  <c:v>35.67972715798377</c:v>
                </c:pt>
                <c:pt idx="309">
                  <c:v>48.847971822142689</c:v>
                </c:pt>
                <c:pt idx="310">
                  <c:v>98.032121621406915</c:v>
                </c:pt>
                <c:pt idx="311">
                  <c:v>84.044066827899755</c:v>
                </c:pt>
                <c:pt idx="312">
                  <c:v>70.280871136513099</c:v>
                </c:pt>
                <c:pt idx="313">
                  <c:v>67.585172614162047</c:v>
                </c:pt>
                <c:pt idx="314">
                  <c:v>57.280799043423308</c:v>
                </c:pt>
                <c:pt idx="315">
                  <c:v>54.303639395408894</c:v>
                </c:pt>
                <c:pt idx="316">
                  <c:v>48.079521011451845</c:v>
                </c:pt>
                <c:pt idx="317">
                  <c:v>43.092188282199835</c:v>
                </c:pt>
                <c:pt idx="318">
                  <c:v>40.309181811625315</c:v>
                </c:pt>
                <c:pt idx="319">
                  <c:v>38.294432183083863</c:v>
                </c:pt>
                <c:pt idx="320">
                  <c:v>36.828835088172674</c:v>
                </c:pt>
                <c:pt idx="321">
                  <c:v>36.255314592263289</c:v>
                </c:pt>
                <c:pt idx="322">
                  <c:v>35.926663654991906</c:v>
                </c:pt>
                <c:pt idx="323">
                  <c:v>36.091074040895066</c:v>
                </c:pt>
                <c:pt idx="324">
                  <c:v>34.853776954849046</c:v>
                </c:pt>
                <c:pt idx="325">
                  <c:v>32.769004089596599</c:v>
                </c:pt>
                <c:pt idx="326">
                  <c:v>31.757631302930264</c:v>
                </c:pt>
                <c:pt idx="327">
                  <c:v>32.852963144617071</c:v>
                </c:pt>
                <c:pt idx="328">
                  <c:v>44.036910530118426</c:v>
                </c:pt>
                <c:pt idx="329">
                  <c:v>43.80116480578328</c:v>
                </c:pt>
                <c:pt idx="330">
                  <c:v>42.142740634958017</c:v>
                </c:pt>
                <c:pt idx="331">
                  <c:v>43.958360524052033</c:v>
                </c:pt>
                <c:pt idx="332">
                  <c:v>48.233432955099701</c:v>
                </c:pt>
                <c:pt idx="333">
                  <c:v>52.348546152441166</c:v>
                </c:pt>
                <c:pt idx="334">
                  <c:v>51.667933855128304</c:v>
                </c:pt>
                <c:pt idx="335">
                  <c:v>50.909302114328909</c:v>
                </c:pt>
                <c:pt idx="336">
                  <c:v>50.148095400811684</c:v>
                </c:pt>
                <c:pt idx="337">
                  <c:v>49.384256681616044</c:v>
                </c:pt>
                <c:pt idx="338">
                  <c:v>48.61772655005656</c:v>
                </c:pt>
                <c:pt idx="339">
                  <c:v>47.848443078908005</c:v>
                </c:pt>
                <c:pt idx="340">
                  <c:v>47.07634166142212</c:v>
                </c:pt>
                <c:pt idx="341">
                  <c:v>46.301354838900778</c:v>
                </c:pt>
                <c:pt idx="342">
                  <c:v>45.523412113388218</c:v>
                </c:pt>
                <c:pt idx="343">
                  <c:v>44.742439743857858</c:v>
                </c:pt>
                <c:pt idx="344">
                  <c:v>43.958360524052033</c:v>
                </c:pt>
                <c:pt idx="345">
                  <c:v>43.171093539884289</c:v>
                </c:pt>
                <c:pt idx="346">
                  <c:v>42.380553904021596</c:v>
                </c:pt>
                <c:pt idx="347">
                  <c:v>41.586652464925692</c:v>
                </c:pt>
                <c:pt idx="348">
                  <c:v>40.789295487237034</c:v>
                </c:pt>
                <c:pt idx="349">
                  <c:v>39.988384299919275</c:v>
                </c:pt>
                <c:pt idx="350">
                  <c:v>39.183814908035451</c:v>
                </c:pt>
                <c:pt idx="351">
                  <c:v>38.375477563380393</c:v>
                </c:pt>
                <c:pt idx="352">
                  <c:v>37.563256288425855</c:v>
                </c:pt>
                <c:pt idx="353">
                  <c:v>36.747028347120569</c:v>
                </c:pt>
                <c:pt idx="354">
                  <c:v>36.337371529749596</c:v>
                </c:pt>
                <c:pt idx="355">
                  <c:v>35.926663654991906</c:v>
                </c:pt>
                <c:pt idx="356">
                  <c:v>35.514887205936503</c:v>
                </c:pt>
                <c:pt idx="357">
                  <c:v>35.102024119680145</c:v>
                </c:pt>
                <c:pt idx="358">
                  <c:v>34.688055762160765</c:v>
                </c:pt>
                <c:pt idx="359">
                  <c:v>34.272962901443933</c:v>
                </c:pt>
                <c:pt idx="360">
                  <c:v>33.856725679343299</c:v>
                </c:pt>
                <c:pt idx="361">
                  <c:v>33.439323581244082</c:v>
                </c:pt>
                <c:pt idx="362">
                  <c:v>33.020735403986471</c:v>
                </c:pt>
                <c:pt idx="363">
                  <c:v>32.600939221652048</c:v>
                </c:pt>
                <c:pt idx="364">
                  <c:v>32.179912349080993</c:v>
                </c:pt>
                <c:pt idx="365">
                  <c:v>31.757631302930264</c:v>
                </c:pt>
              </c:numCache>
            </c:numRef>
          </c:yVal>
          <c:smooth val="0"/>
          <c:extLst>
            <c:ext xmlns:c16="http://schemas.microsoft.com/office/drawing/2014/chart" uri="{C3380CC4-5D6E-409C-BE32-E72D297353CC}">
              <c16:uniqueId val="{00000000-3B92-4677-A4A2-7EF4AD0C5A1A}"/>
            </c:ext>
          </c:extLst>
        </c:ser>
        <c:ser>
          <c:idx val="1"/>
          <c:order val="1"/>
          <c:tx>
            <c:v>Particulate</c:v>
          </c:tx>
          <c:spPr>
            <a:ln w="22225" cap="rnd">
              <a:solidFill>
                <a:schemeClr val="accent2">
                  <a:lumMod val="75000"/>
                </a:schemeClr>
              </a:solidFill>
              <a:prstDash val="sysDash"/>
              <a:round/>
            </a:ln>
            <a:effectLst/>
          </c:spPr>
          <c:marker>
            <c:symbol val="none"/>
          </c:marker>
          <c:xVal>
            <c:numRef>
              <c:f>'DURANGO_ Zn 2016'!$C$8:$C$373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 Zn 2016'!$M$8:$M$373</c:f>
              <c:numCache>
                <c:formatCode>#,##0_);\(#,##0\)</c:formatCode>
                <c:ptCount val="366"/>
                <c:pt idx="0">
                  <c:v>7.8647693351584138</c:v>
                </c:pt>
                <c:pt idx="1">
                  <c:v>7.3094862049007734</c:v>
                </c:pt>
                <c:pt idx="2">
                  <c:v>6.9156259260680946</c:v>
                </c:pt>
                <c:pt idx="3">
                  <c:v>6.9799158156375336</c:v>
                </c:pt>
                <c:pt idx="4">
                  <c:v>10.160521444577945</c:v>
                </c:pt>
                <c:pt idx="5">
                  <c:v>33.011853012274415</c:v>
                </c:pt>
                <c:pt idx="6">
                  <c:v>35.212854172853554</c:v>
                </c:pt>
                <c:pt idx="7">
                  <c:v>25.623142878351345</c:v>
                </c:pt>
                <c:pt idx="8">
                  <c:v>21.661459264901339</c:v>
                </c:pt>
                <c:pt idx="9">
                  <c:v>21.526257700703795</c:v>
                </c:pt>
                <c:pt idx="10">
                  <c:v>20.198521579405028</c:v>
                </c:pt>
                <c:pt idx="11">
                  <c:v>18.915366635231454</c:v>
                </c:pt>
                <c:pt idx="12">
                  <c:v>17.677429353506859</c:v>
                </c:pt>
                <c:pt idx="13">
                  <c:v>16.021529491152926</c:v>
                </c:pt>
                <c:pt idx="14">
                  <c:v>15.005356545440703</c:v>
                </c:pt>
                <c:pt idx="15">
                  <c:v>14.134331954611497</c:v>
                </c:pt>
                <c:pt idx="16">
                  <c:v>13.710316787196646</c:v>
                </c:pt>
                <c:pt idx="17">
                  <c:v>16.368704706790268</c:v>
                </c:pt>
                <c:pt idx="18">
                  <c:v>26.81645083061656</c:v>
                </c:pt>
                <c:pt idx="19">
                  <c:v>62.017397809367353</c:v>
                </c:pt>
                <c:pt idx="20">
                  <c:v>62.460193386851984</c:v>
                </c:pt>
                <c:pt idx="21">
                  <c:v>54.279281923041374</c:v>
                </c:pt>
                <c:pt idx="22">
                  <c:v>53.033038957642482</c:v>
                </c:pt>
                <c:pt idx="23">
                  <c:v>48.970558358760158</c:v>
                </c:pt>
                <c:pt idx="24">
                  <c:v>43.52479300350069</c:v>
                </c:pt>
                <c:pt idx="25">
                  <c:v>40.542643112339015</c:v>
                </c:pt>
                <c:pt idx="26">
                  <c:v>37.303242866921693</c:v>
                </c:pt>
                <c:pt idx="27">
                  <c:v>32.513430310103871</c:v>
                </c:pt>
                <c:pt idx="28">
                  <c:v>28.812514826853892</c:v>
                </c:pt>
                <c:pt idx="29">
                  <c:v>28.190888916476062</c:v>
                </c:pt>
                <c:pt idx="30">
                  <c:v>25.918945994829446</c:v>
                </c:pt>
                <c:pt idx="31">
                  <c:v>23.03751916567338</c:v>
                </c:pt>
                <c:pt idx="32">
                  <c:v>21.123293048662074</c:v>
                </c:pt>
                <c:pt idx="33">
                  <c:v>19.938303967044316</c:v>
                </c:pt>
                <c:pt idx="34">
                  <c:v>22.069695443266973</c:v>
                </c:pt>
                <c:pt idx="35">
                  <c:v>20.592189920027163</c:v>
                </c:pt>
                <c:pt idx="36">
                  <c:v>19.168400817055765</c:v>
                </c:pt>
                <c:pt idx="37">
                  <c:v>17.921368288267434</c:v>
                </c:pt>
                <c:pt idx="38">
                  <c:v>16.485362826886181</c:v>
                </c:pt>
                <c:pt idx="39">
                  <c:v>16.252512656840135</c:v>
                </c:pt>
                <c:pt idx="40">
                  <c:v>16.720074563657768</c:v>
                </c:pt>
                <c:pt idx="41">
                  <c:v>17.435325195621644</c:v>
                </c:pt>
                <c:pt idx="42">
                  <c:v>15.792418793868947</c:v>
                </c:pt>
                <c:pt idx="43">
                  <c:v>15.45227564354486</c:v>
                </c:pt>
                <c:pt idx="44">
                  <c:v>15.90673974142844</c:v>
                </c:pt>
                <c:pt idx="45">
                  <c:v>14.89481088859387</c:v>
                </c:pt>
                <c:pt idx="46">
                  <c:v>18.167136721856906</c:v>
                </c:pt>
                <c:pt idx="47">
                  <c:v>17.435325195621644</c:v>
                </c:pt>
                <c:pt idx="48">
                  <c:v>15.227870194934974</c:v>
                </c:pt>
                <c:pt idx="49">
                  <c:v>15.005356545440703</c:v>
                </c:pt>
                <c:pt idx="50">
                  <c:v>15.005356545440703</c:v>
                </c:pt>
                <c:pt idx="51">
                  <c:v>14.784740276626147</c:v>
                </c:pt>
                <c:pt idx="52">
                  <c:v>13.088794012145323</c:v>
                </c:pt>
                <c:pt idx="53">
                  <c:v>13.397372843308299</c:v>
                </c:pt>
                <c:pt idx="54">
                  <c:v>13.397372843308299</c:v>
                </c:pt>
                <c:pt idx="55">
                  <c:v>13.088794012145323</c:v>
                </c:pt>
                <c:pt idx="56">
                  <c:v>13.088794012145323</c:v>
                </c:pt>
                <c:pt idx="57">
                  <c:v>12.584249418604138</c:v>
                </c:pt>
                <c:pt idx="58">
                  <c:v>12.385862330920601</c:v>
                </c:pt>
                <c:pt idx="59">
                  <c:v>11.802540163829446</c:v>
                </c:pt>
                <c:pt idx="60">
                  <c:v>11.517575258502452</c:v>
                </c:pt>
                <c:pt idx="61">
                  <c:v>9.9882007068777909</c:v>
                </c:pt>
                <c:pt idx="62">
                  <c:v>8.9974874949603674</c:v>
                </c:pt>
                <c:pt idx="63">
                  <c:v>9.4835477557889494</c:v>
                </c:pt>
                <c:pt idx="64">
                  <c:v>10.160521444577945</c:v>
                </c:pt>
                <c:pt idx="65">
                  <c:v>10.870157001671538</c:v>
                </c:pt>
                <c:pt idx="66">
                  <c:v>10.600240867833692</c:v>
                </c:pt>
                <c:pt idx="67">
                  <c:v>9.2381831724800705</c:v>
                </c:pt>
                <c:pt idx="68">
                  <c:v>9.4835477557889494</c:v>
                </c:pt>
                <c:pt idx="69">
                  <c:v>9.9028077538898955</c:v>
                </c:pt>
                <c:pt idx="70">
                  <c:v>9.8179274309346134</c:v>
                </c:pt>
                <c:pt idx="71">
                  <c:v>9.7335605034012165</c:v>
                </c:pt>
                <c:pt idx="72">
                  <c:v>9.8179274309346134</c:v>
                </c:pt>
                <c:pt idx="73">
                  <c:v>9.4835477557889494</c:v>
                </c:pt>
                <c:pt idx="74">
                  <c:v>8.9182967252908956</c:v>
                </c:pt>
                <c:pt idx="75">
                  <c:v>8.9182967252908956</c:v>
                </c:pt>
                <c:pt idx="76">
                  <c:v>7.3094862049007734</c:v>
                </c:pt>
                <c:pt idx="77">
                  <c:v>6.9156259260680946</c:v>
                </c:pt>
                <c:pt idx="78">
                  <c:v>6.6639050205660286</c:v>
                </c:pt>
                <c:pt idx="79">
                  <c:v>6.4808454228457046</c:v>
                </c:pt>
                <c:pt idx="80">
                  <c:v>8.3036215458173217</c:v>
                </c:pt>
                <c:pt idx="81">
                  <c:v>8.7614814856914762</c:v>
                </c:pt>
                <c:pt idx="82">
                  <c:v>8.8396277990926428</c:v>
                </c:pt>
                <c:pt idx="83">
                  <c:v>8.0818091191521511</c:v>
                </c:pt>
                <c:pt idx="84">
                  <c:v>7.7934868974106033</c:v>
                </c:pt>
                <c:pt idx="85">
                  <c:v>6.6639050205660286</c:v>
                </c:pt>
                <c:pt idx="86">
                  <c:v>6.9799158156375336</c:v>
                </c:pt>
                <c:pt idx="87">
                  <c:v>6.6639050205660286</c:v>
                </c:pt>
                <c:pt idx="88">
                  <c:v>6.6639050205660286</c:v>
                </c:pt>
                <c:pt idx="89">
                  <c:v>6.4808454228457046</c:v>
                </c:pt>
                <c:pt idx="90">
                  <c:v>6.361545639595608</c:v>
                </c:pt>
                <c:pt idx="91">
                  <c:v>6.9156259260680946</c:v>
                </c:pt>
                <c:pt idx="92">
                  <c:v>6.9799158156375336</c:v>
                </c:pt>
                <c:pt idx="93">
                  <c:v>6.8518791654349869</c:v>
                </c:pt>
                <c:pt idx="94">
                  <c:v>7.0447480938551257</c:v>
                </c:pt>
                <c:pt idx="95">
                  <c:v>6.7886762714522089</c:v>
                </c:pt>
                <c:pt idx="96">
                  <c:v>7.2424918217483816</c:v>
                </c:pt>
                <c:pt idx="97">
                  <c:v>7.5136982601625224</c:v>
                </c:pt>
                <c:pt idx="98">
                  <c:v>7.5136982601625224</c:v>
                </c:pt>
                <c:pt idx="99">
                  <c:v>7.5136982601625224</c:v>
                </c:pt>
                <c:pt idx="100">
                  <c:v>6.602338124921542</c:v>
                </c:pt>
                <c:pt idx="101">
                  <c:v>6.1867201564058698</c:v>
                </c:pt>
                <c:pt idx="102">
                  <c:v>5.4867622700885006</c:v>
                </c:pt>
                <c:pt idx="103">
                  <c:v>5.7448468758938267</c:v>
                </c:pt>
                <c:pt idx="104">
                  <c:v>6.4209210581747209</c:v>
                </c:pt>
                <c:pt idx="105">
                  <c:v>6.4209210581747209</c:v>
                </c:pt>
                <c:pt idx="106">
                  <c:v>6.1867201564058698</c:v>
                </c:pt>
                <c:pt idx="107">
                  <c:v>6.2444444832081887</c:v>
                </c:pt>
                <c:pt idx="108">
                  <c:v>5.9063888527094939</c:v>
                </c:pt>
                <c:pt idx="109">
                  <c:v>6.0168605551033831</c:v>
                </c:pt>
                <c:pt idx="110">
                  <c:v>6.4808454228457046</c:v>
                </c:pt>
                <c:pt idx="111">
                  <c:v>6.9799158156375336</c:v>
                </c:pt>
                <c:pt idx="112">
                  <c:v>6.4209210581747209</c:v>
                </c:pt>
                <c:pt idx="113">
                  <c:v>5.7448468758938267</c:v>
                </c:pt>
                <c:pt idx="114">
                  <c:v>6.361545639595608</c:v>
                </c:pt>
                <c:pt idx="115">
                  <c:v>6.3027198787375944</c:v>
                </c:pt>
                <c:pt idx="116">
                  <c:v>6.1295475973264191</c:v>
                </c:pt>
                <c:pt idx="117">
                  <c:v>6.3027198787375944</c:v>
                </c:pt>
                <c:pt idx="118">
                  <c:v>6.0729275003637362</c:v>
                </c:pt>
                <c:pt idx="119">
                  <c:v>6.4209210581747209</c:v>
                </c:pt>
                <c:pt idx="120">
                  <c:v>6.361545639595608</c:v>
                </c:pt>
                <c:pt idx="121">
                  <c:v>6.5413180181391875</c:v>
                </c:pt>
                <c:pt idx="122">
                  <c:v>7.1101220179952982</c:v>
                </c:pt>
                <c:pt idx="123">
                  <c:v>7.6525228346579421</c:v>
                </c:pt>
                <c:pt idx="124">
                  <c:v>6.2444444832081887</c:v>
                </c:pt>
                <c:pt idx="125">
                  <c:v>5.9613474461104108</c:v>
                </c:pt>
                <c:pt idx="126">
                  <c:v>5.4368239037890591</c:v>
                </c:pt>
                <c:pt idx="127">
                  <c:v>5.7981379024150188</c:v>
                </c:pt>
                <c:pt idx="128">
                  <c:v>5.7981379024150188</c:v>
                </c:pt>
                <c:pt idx="129">
                  <c:v>7.0447480938551257</c:v>
                </c:pt>
                <c:pt idx="130">
                  <c:v>7.6525228346579421</c:v>
                </c:pt>
                <c:pt idx="131">
                  <c:v>7.9365843606215956</c:v>
                </c:pt>
                <c:pt idx="132">
                  <c:v>7.9365843606215956</c:v>
                </c:pt>
                <c:pt idx="133">
                  <c:v>8.7614814856914762</c:v>
                </c:pt>
                <c:pt idx="134">
                  <c:v>9.0771993388149923</c:v>
                </c:pt>
                <c:pt idx="135">
                  <c:v>10.689707390580546</c:v>
                </c:pt>
                <c:pt idx="136">
                  <c:v>13.088794012145323</c:v>
                </c:pt>
                <c:pt idx="137">
                  <c:v>13.815598094944463</c:v>
                </c:pt>
                <c:pt idx="138">
                  <c:v>13.294027256401371</c:v>
                </c:pt>
                <c:pt idx="139">
                  <c:v>14.241537505677591</c:v>
                </c:pt>
                <c:pt idx="140">
                  <c:v>14.457385735105451</c:v>
                </c:pt>
                <c:pt idx="141">
                  <c:v>14.566026995777211</c:v>
                </c:pt>
                <c:pt idx="142">
                  <c:v>14.241537505677591</c:v>
                </c:pt>
                <c:pt idx="143">
                  <c:v>15.227870194934974</c:v>
                </c:pt>
                <c:pt idx="144">
                  <c:v>18.539208202465268</c:v>
                </c:pt>
                <c:pt idx="145">
                  <c:v>20.068189559613195</c:v>
                </c:pt>
                <c:pt idx="146">
                  <c:v>18.044024146544444</c:v>
                </c:pt>
                <c:pt idx="147">
                  <c:v>17.799169804280762</c:v>
                </c:pt>
                <c:pt idx="148">
                  <c:v>17.556147596534949</c:v>
                </c:pt>
                <c:pt idx="149">
                  <c:v>18.414729402904758</c:v>
                </c:pt>
                <c:pt idx="150">
                  <c:v>18.290705358617288</c:v>
                </c:pt>
                <c:pt idx="151">
                  <c:v>20.198521579405028</c:v>
                </c:pt>
                <c:pt idx="152">
                  <c:v>26.365809713624387</c:v>
                </c:pt>
                <c:pt idx="153">
                  <c:v>26.067479924374815</c:v>
                </c:pt>
                <c:pt idx="154">
                  <c:v>32.018598755387323</c:v>
                </c:pt>
                <c:pt idx="155">
                  <c:v>35.730203494868817</c:v>
                </c:pt>
                <c:pt idx="156">
                  <c:v>34.358434274168111</c:v>
                </c:pt>
                <c:pt idx="157">
                  <c:v>33.513853317808078</c:v>
                </c:pt>
                <c:pt idx="158">
                  <c:v>34.86990944678756</c:v>
                </c:pt>
                <c:pt idx="159">
                  <c:v>31.854455293015267</c:v>
                </c:pt>
                <c:pt idx="160">
                  <c:v>28.190888916476062</c:v>
                </c:pt>
                <c:pt idx="161">
                  <c:v>25.623142878351345</c:v>
                </c:pt>
                <c:pt idx="162">
                  <c:v>27.118969371566216</c:v>
                </c:pt>
                <c:pt idx="163">
                  <c:v>29.757271849027976</c:v>
                </c:pt>
                <c:pt idx="164">
                  <c:v>29.283051216701441</c:v>
                </c:pt>
                <c:pt idx="165">
                  <c:v>29.440716108142677</c:v>
                </c:pt>
                <c:pt idx="166">
                  <c:v>33.681979450368836</c:v>
                </c:pt>
                <c:pt idx="167">
                  <c:v>30.075458681350938</c:v>
                </c:pt>
                <c:pt idx="168">
                  <c:v>28.036513868980649</c:v>
                </c:pt>
                <c:pt idx="169">
                  <c:v>27.882552474954647</c:v>
                </c:pt>
                <c:pt idx="170">
                  <c:v>26.967501357638113</c:v>
                </c:pt>
                <c:pt idx="171">
                  <c:v>27.118969371566216</c:v>
                </c:pt>
                <c:pt idx="172">
                  <c:v>29.598789828564676</c:v>
                </c:pt>
                <c:pt idx="173">
                  <c:v>34.699024980973917</c:v>
                </c:pt>
                <c:pt idx="174">
                  <c:v>37.479958393493852</c:v>
                </c:pt>
                <c:pt idx="175">
                  <c:v>31.527371999823021</c:v>
                </c:pt>
                <c:pt idx="176">
                  <c:v>30.075458681350938</c:v>
                </c:pt>
                <c:pt idx="177">
                  <c:v>28.190888916476062</c:v>
                </c:pt>
                <c:pt idx="178">
                  <c:v>23.883975930367374</c:v>
                </c:pt>
                <c:pt idx="179">
                  <c:v>23.45880719098286</c:v>
                </c:pt>
                <c:pt idx="180">
                  <c:v>21.661459264901339</c:v>
                </c:pt>
                <c:pt idx="181">
                  <c:v>20.724301374843105</c:v>
                </c:pt>
                <c:pt idx="182">
                  <c:v>17.921368288267434</c:v>
                </c:pt>
                <c:pt idx="183">
                  <c:v>17.19506111932985</c:v>
                </c:pt>
                <c:pt idx="184">
                  <c:v>16.368704706790268</c:v>
                </c:pt>
                <c:pt idx="185">
                  <c:v>17.19506111932985</c:v>
                </c:pt>
                <c:pt idx="186">
                  <c:v>23.03751916567338</c:v>
                </c:pt>
                <c:pt idx="187">
                  <c:v>36.251059959137244</c:v>
                </c:pt>
                <c:pt idx="188">
                  <c:v>48.572146472857028</c:v>
                </c:pt>
                <c:pt idx="189">
                  <c:v>68.567894425312772</c:v>
                </c:pt>
                <c:pt idx="190">
                  <c:v>115.07472074676541</c:v>
                </c:pt>
                <c:pt idx="191">
                  <c:v>137.49127951629418</c:v>
                </c:pt>
                <c:pt idx="192">
                  <c:v>135.96920083757175</c:v>
                </c:pt>
                <c:pt idx="193">
                  <c:v>125.79405838224032</c:v>
                </c:pt>
                <c:pt idx="194">
                  <c:v>121.69420073159827</c:v>
                </c:pt>
                <c:pt idx="195">
                  <c:v>119.66422402775889</c:v>
                </c:pt>
                <c:pt idx="196">
                  <c:v>138.10193932819254</c:v>
                </c:pt>
                <c:pt idx="197">
                  <c:v>160.44431168837204</c:v>
                </c:pt>
                <c:pt idx="198">
                  <c:v>154.02170997083357</c:v>
                </c:pt>
                <c:pt idx="199">
                  <c:v>119.08668876566104</c:v>
                </c:pt>
                <c:pt idx="200">
                  <c:v>93.996785695329947</c:v>
                </c:pt>
                <c:pt idx="201">
                  <c:v>77.079871900769589</c:v>
                </c:pt>
                <c:pt idx="202">
                  <c:v>72.299754013055619</c:v>
                </c:pt>
                <c:pt idx="203">
                  <c:v>72.064094425766882</c:v>
                </c:pt>
                <c:pt idx="204">
                  <c:v>86.760847912605328</c:v>
                </c:pt>
                <c:pt idx="205">
                  <c:v>129.64828530282094</c:v>
                </c:pt>
                <c:pt idx="206">
                  <c:v>154.97873545210908</c:v>
                </c:pt>
                <c:pt idx="207">
                  <c:v>176.59514711744234</c:v>
                </c:pt>
                <c:pt idx="208">
                  <c:v>170.26334913971087</c:v>
                </c:pt>
                <c:pt idx="209">
                  <c:v>140.55498684325281</c:v>
                </c:pt>
                <c:pt idx="210">
                  <c:v>122.56827447369972</c:v>
                </c:pt>
                <c:pt idx="211">
                  <c:v>115.64454883799193</c:v>
                </c:pt>
                <c:pt idx="212">
                  <c:v>100.65357945917596</c:v>
                </c:pt>
                <c:pt idx="213">
                  <c:v>98.503538839465961</c:v>
                </c:pt>
                <c:pt idx="214">
                  <c:v>91.645381049188373</c:v>
                </c:pt>
                <c:pt idx="215">
                  <c:v>86.760847912605328</c:v>
                </c:pt>
                <c:pt idx="216">
                  <c:v>106.66130796886279</c:v>
                </c:pt>
                <c:pt idx="217">
                  <c:v>181.99419746553036</c:v>
                </c:pt>
                <c:pt idx="218">
                  <c:v>325.91407762480969</c:v>
                </c:pt>
                <c:pt idx="219">
                  <c:v>450.41051362116264</c:v>
                </c:pt>
                <c:pt idx="220">
                  <c:v>373.15595334123731</c:v>
                </c:pt>
                <c:pt idx="221">
                  <c:v>317.56784435566658</c:v>
                </c:pt>
                <c:pt idx="222">
                  <c:v>330.11572542046599</c:v>
                </c:pt>
                <c:pt idx="223">
                  <c:v>355.71906374225324</c:v>
                </c:pt>
                <c:pt idx="224">
                  <c:v>338.57560300980003</c:v>
                </c:pt>
                <c:pt idx="225">
                  <c:v>364.40118539758748</c:v>
                </c:pt>
                <c:pt idx="226">
                  <c:v>483.6414573228522</c:v>
                </c:pt>
                <c:pt idx="227">
                  <c:v>688.0935369999471</c:v>
                </c:pt>
                <c:pt idx="228">
                  <c:v>908.93785887937577</c:v>
                </c:pt>
                <c:pt idx="229">
                  <c:v>666.59290616897556</c:v>
                </c:pt>
                <c:pt idx="230">
                  <c:v>542.43965813897921</c:v>
                </c:pt>
                <c:pt idx="231">
                  <c:v>488.4539507655287</c:v>
                </c:pt>
                <c:pt idx="232">
                  <c:v>517.66470684336298</c:v>
                </c:pt>
                <c:pt idx="233">
                  <c:v>677.31523998918976</c:v>
                </c:pt>
                <c:pt idx="234">
                  <c:v>1005.0710146787761</c:v>
                </c:pt>
                <c:pt idx="235">
                  <c:v>1193.3044417345611</c:v>
                </c:pt>
                <c:pt idx="236">
                  <c:v>1072.9105455320055</c:v>
                </c:pt>
                <c:pt idx="237">
                  <c:v>950.61828174917491</c:v>
                </c:pt>
                <c:pt idx="238">
                  <c:v>938.64897908956402</c:v>
                </c:pt>
                <c:pt idx="239">
                  <c:v>650.6151979608394</c:v>
                </c:pt>
                <c:pt idx="240">
                  <c:v>502.98776572905513</c:v>
                </c:pt>
                <c:pt idx="241">
                  <c:v>493.28254415990358</c:v>
                </c:pt>
                <c:pt idx="242">
                  <c:v>542.43965813897921</c:v>
                </c:pt>
                <c:pt idx="243">
                  <c:v>661.25284804909359</c:v>
                </c:pt>
                <c:pt idx="244">
                  <c:v>956.6209754470251</c:v>
                </c:pt>
                <c:pt idx="245">
                  <c:v>1199.7507790435232</c:v>
                </c:pt>
                <c:pt idx="246">
                  <c:v>1662.0942227624939</c:v>
                </c:pt>
                <c:pt idx="247">
                  <c:v>1669.2277960034924</c:v>
                </c:pt>
                <c:pt idx="248">
                  <c:v>2362.6326032758811</c:v>
                </c:pt>
                <c:pt idx="249">
                  <c:v>2784.3117004442156</c:v>
                </c:pt>
                <c:pt idx="250">
                  <c:v>2136.4514719510003</c:v>
                </c:pt>
                <c:pt idx="251">
                  <c:v>2402.2967482712711</c:v>
                </c:pt>
                <c:pt idx="252">
                  <c:v>1954.4347622131781</c:v>
                </c:pt>
                <c:pt idx="253">
                  <c:v>2182.6969536814709</c:v>
                </c:pt>
                <c:pt idx="254">
                  <c:v>2167.2494022969772</c:v>
                </c:pt>
                <c:pt idx="255">
                  <c:v>1924.5696654385317</c:v>
                </c:pt>
                <c:pt idx="256">
                  <c:v>1654.9698732583688</c:v>
                </c:pt>
                <c:pt idx="257">
                  <c:v>1148.4843775021366</c:v>
                </c:pt>
                <c:pt idx="258">
                  <c:v>1054.2707412918824</c:v>
                </c:pt>
                <c:pt idx="259">
                  <c:v>1023.4339564872619</c:v>
                </c:pt>
                <c:pt idx="260">
                  <c:v>950.61828174917491</c:v>
                </c:pt>
                <c:pt idx="261">
                  <c:v>938.64897908956402</c:v>
                </c:pt>
                <c:pt idx="262">
                  <c:v>891.25808477899261</c:v>
                </c:pt>
                <c:pt idx="263">
                  <c:v>908.93785887937577</c:v>
                </c:pt>
                <c:pt idx="264">
                  <c:v>914.85569639310609</c:v>
                </c:pt>
                <c:pt idx="265">
                  <c:v>833.13564607296576</c:v>
                </c:pt>
                <c:pt idx="266">
                  <c:v>671.94705325723919</c:v>
                </c:pt>
                <c:pt idx="267">
                  <c:v>682.69741742397787</c:v>
                </c:pt>
                <c:pt idx="268">
                  <c:v>572.67722811852536</c:v>
                </c:pt>
                <c:pt idx="269">
                  <c:v>464.55383335934783</c:v>
                </c:pt>
                <c:pt idx="270">
                  <c:v>441.06478754884205</c:v>
                </c:pt>
                <c:pt idx="271">
                  <c:v>404.35987181606578</c:v>
                </c:pt>
                <c:pt idx="272">
                  <c:v>334.33626554096287</c:v>
                </c:pt>
                <c:pt idx="273">
                  <c:v>313.42345433568823</c:v>
                </c:pt>
                <c:pt idx="274">
                  <c:v>347.1102953951173</c:v>
                </c:pt>
                <c:pt idx="275">
                  <c:v>450.41051362116264</c:v>
                </c:pt>
                <c:pt idx="276">
                  <c:v>377.56036287337054</c:v>
                </c:pt>
                <c:pt idx="277">
                  <c:v>338.57560300980003</c:v>
                </c:pt>
                <c:pt idx="278">
                  <c:v>288.96562586761172</c:v>
                </c:pt>
                <c:pt idx="279">
                  <c:v>261.33901322324846</c:v>
                </c:pt>
                <c:pt idx="280">
                  <c:v>231.00992575290257</c:v>
                </c:pt>
                <c:pt idx="281">
                  <c:v>198.55220460229526</c:v>
                </c:pt>
                <c:pt idx="282">
                  <c:v>170.26334913971087</c:v>
                </c:pt>
                <c:pt idx="283">
                  <c:v>147.07285910236413</c:v>
                </c:pt>
                <c:pt idx="284">
                  <c:v>134.45367181034851</c:v>
                </c:pt>
                <c:pt idx="285">
                  <c:v>111.39793145998273</c:v>
                </c:pt>
                <c:pt idx="286">
                  <c:v>87.780134916757191</c:v>
                </c:pt>
                <c:pt idx="287">
                  <c:v>72.772034849235027</c:v>
                </c:pt>
                <c:pt idx="288">
                  <c:v>59.823604111817808</c:v>
                </c:pt>
                <c:pt idx="289">
                  <c:v>51.799422827868959</c:v>
                </c:pt>
                <c:pt idx="290">
                  <c:v>45.436873527662598</c:v>
                </c:pt>
                <c:pt idx="291">
                  <c:v>40.542643112339015</c:v>
                </c:pt>
                <c:pt idx="292">
                  <c:v>39.994185165647181</c:v>
                </c:pt>
                <c:pt idx="293">
                  <c:v>51.799422827868959</c:v>
                </c:pt>
                <c:pt idx="294">
                  <c:v>63.796603948487991</c:v>
                </c:pt>
                <c:pt idx="295">
                  <c:v>53.862469697583229</c:v>
                </c:pt>
                <c:pt idx="296">
                  <c:v>46.601713910975654</c:v>
                </c:pt>
                <c:pt idx="297">
                  <c:v>40.35944601423499</c:v>
                </c:pt>
                <c:pt idx="298">
                  <c:v>36.600239646331289</c:v>
                </c:pt>
                <c:pt idx="299">
                  <c:v>32.513430310103871</c:v>
                </c:pt>
                <c:pt idx="300">
                  <c:v>28.812514826853892</c:v>
                </c:pt>
                <c:pt idx="301">
                  <c:v>24.601171306893914</c:v>
                </c:pt>
                <c:pt idx="302">
                  <c:v>22.62012783431399</c:v>
                </c:pt>
                <c:pt idx="303">
                  <c:v>19.679874587947637</c:v>
                </c:pt>
                <c:pt idx="304">
                  <c:v>19.295594544166345</c:v>
                </c:pt>
                <c:pt idx="305">
                  <c:v>20.592189920027163</c:v>
                </c:pt>
                <c:pt idx="306">
                  <c:v>21.257173979096862</c:v>
                </c:pt>
                <c:pt idx="307">
                  <c:v>21.933178744811151</c:v>
                </c:pt>
                <c:pt idx="308">
                  <c:v>22.758824320416704</c:v>
                </c:pt>
                <c:pt idx="309">
                  <c:v>51.391037735605927</c:v>
                </c:pt>
                <c:pt idx="310">
                  <c:v>265.22451817868773</c:v>
                </c:pt>
                <c:pt idx="311">
                  <c:v>188.14049421582536</c:v>
                </c:pt>
                <c:pt idx="312">
                  <c:v>124.61726570566212</c:v>
                </c:pt>
                <c:pt idx="313">
                  <c:v>113.65500280061059</c:v>
                </c:pt>
                <c:pt idx="314">
                  <c:v>76.354774469135862</c:v>
                </c:pt>
                <c:pt idx="315">
                  <c:v>66.961351924994545</c:v>
                </c:pt>
                <c:pt idx="316">
                  <c:v>49.370404502720604</c:v>
                </c:pt>
                <c:pt idx="317">
                  <c:v>37.303242866921693</c:v>
                </c:pt>
                <c:pt idx="318">
                  <c:v>31.364433189630276</c:v>
                </c:pt>
                <c:pt idx="319">
                  <c:v>27.423155653455503</c:v>
                </c:pt>
                <c:pt idx="320">
                  <c:v>24.745892268980697</c:v>
                </c:pt>
                <c:pt idx="321">
                  <c:v>23.741822807937627</c:v>
                </c:pt>
                <c:pt idx="322">
                  <c:v>23.177516333213493</c:v>
                </c:pt>
                <c:pt idx="323">
                  <c:v>23.45880719098286</c:v>
                </c:pt>
                <c:pt idx="324">
                  <c:v>21.391495734543927</c:v>
                </c:pt>
                <c:pt idx="325">
                  <c:v>18.167136721856906</c:v>
                </c:pt>
                <c:pt idx="326">
                  <c:v>16.720074563657768</c:v>
                </c:pt>
                <c:pt idx="327">
                  <c:v>18.290705358617288</c:v>
                </c:pt>
                <c:pt idx="328">
                  <c:v>39.449134009500732</c:v>
                </c:pt>
                <c:pt idx="329">
                  <c:v>38.907501851927762</c:v>
                </c:pt>
                <c:pt idx="330">
                  <c:v>35.212854172853554</c:v>
                </c:pt>
                <c:pt idx="331">
                  <c:v>39.268209462681575</c:v>
                </c:pt>
                <c:pt idx="332">
                  <c:v>49.771681707650664</c:v>
                </c:pt>
                <c:pt idx="333">
                  <c:v>61.135835127626194</c:v>
                </c:pt>
                <c:pt idx="334">
                  <c:v>59.172060022047631</c:v>
                </c:pt>
                <c:pt idx="335">
                  <c:v>57.022403569962442</c:v>
                </c:pt>
                <c:pt idx="336">
                  <c:v>54.907112837456467</c:v>
                </c:pt>
                <c:pt idx="337">
                  <c:v>52.826557177478684</c:v>
                </c:pt>
                <c:pt idx="338">
                  <c:v>50.781114770414057</c:v>
                </c:pt>
                <c:pt idx="339">
                  <c:v>48.771172933125001</c:v>
                </c:pt>
                <c:pt idx="340">
                  <c:v>46.797128440194875</c:v>
                </c:pt>
                <c:pt idx="341">
                  <c:v>44.859387857602854</c:v>
                </c:pt>
                <c:pt idx="342">
                  <c:v>42.958367888991873</c:v>
                </c:pt>
                <c:pt idx="343">
                  <c:v>41.094495734585074</c:v>
                </c:pt>
                <c:pt idx="344">
                  <c:v>39.268209462681575</c:v>
                </c:pt>
                <c:pt idx="345">
                  <c:v>37.479958393493852</c:v>
                </c:pt>
                <c:pt idx="346">
                  <c:v>35.730203494868817</c:v>
                </c:pt>
                <c:pt idx="347">
                  <c:v>34.019417789167257</c:v>
                </c:pt>
                <c:pt idx="348">
                  <c:v>32.348086770214195</c:v>
                </c:pt>
                <c:pt idx="349">
                  <c:v>30.71670882879409</c:v>
                </c:pt>
                <c:pt idx="350">
                  <c:v>29.125795684591793</c:v>
                </c:pt>
                <c:pt idx="351">
                  <c:v>27.575872821759418</c:v>
                </c:pt>
                <c:pt idx="352">
                  <c:v>26.067479924374815</c:v>
                </c:pt>
                <c:pt idx="353">
                  <c:v>24.601171306893914</c:v>
                </c:pt>
                <c:pt idx="354">
                  <c:v>23.883975930367374</c:v>
                </c:pt>
                <c:pt idx="355">
                  <c:v>23.177516333213493</c:v>
                </c:pt>
                <c:pt idx="356">
                  <c:v>22.481866102956882</c:v>
                </c:pt>
                <c:pt idx="357">
                  <c:v>21.797099816082486</c:v>
                </c:pt>
                <c:pt idx="358">
                  <c:v>21.123293048662074</c:v>
                </c:pt>
                <c:pt idx="359">
                  <c:v>20.460522386175523</c:v>
                </c:pt>
                <c:pt idx="360">
                  <c:v>19.808865432378852</c:v>
                </c:pt>
                <c:pt idx="361">
                  <c:v>19.168400817055765</c:v>
                </c:pt>
                <c:pt idx="362">
                  <c:v>18.539208202465268</c:v>
                </c:pt>
                <c:pt idx="363">
                  <c:v>17.921368288267434</c:v>
                </c:pt>
                <c:pt idx="364">
                  <c:v>17.314962814690162</c:v>
                </c:pt>
                <c:pt idx="365">
                  <c:v>16.720074563657768</c:v>
                </c:pt>
              </c:numCache>
            </c:numRef>
          </c:yVal>
          <c:smooth val="0"/>
          <c:extLst>
            <c:ext xmlns:c16="http://schemas.microsoft.com/office/drawing/2014/chart" uri="{C3380CC4-5D6E-409C-BE32-E72D297353CC}">
              <c16:uniqueId val="{00000001-3B92-4677-A4A2-7EF4AD0C5A1A}"/>
            </c:ext>
          </c:extLst>
        </c:ser>
        <c:dLbls>
          <c:showLegendKey val="0"/>
          <c:showVal val="0"/>
          <c:showCatName val="0"/>
          <c:showSerName val="0"/>
          <c:showPercent val="0"/>
          <c:showBubbleSize val="0"/>
        </c:dLbls>
        <c:axId val="790375776"/>
        <c:axId val="790376168"/>
      </c:scatterChart>
      <c:valAx>
        <c:axId val="790375776"/>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790376168"/>
        <c:crosses val="autoZero"/>
        <c:crossBetween val="midCat"/>
        <c:majorUnit val="30"/>
        <c:minorUnit val="7"/>
      </c:valAx>
      <c:valAx>
        <c:axId val="790376168"/>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300" b="1" i="0" u="none" strike="noStrike" kern="1200" baseline="0">
                    <a:solidFill>
                      <a:schemeClr val="tx1">
                        <a:lumMod val="65000"/>
                        <a:lumOff val="35000"/>
                      </a:schemeClr>
                    </a:solidFill>
                    <a:latin typeface="Gill Sans MT" panose="020B0502020104020203" pitchFamily="34" charset="0"/>
                    <a:ea typeface="+mn-ea"/>
                    <a:cs typeface="+mn-cs"/>
                  </a:defRPr>
                </a:pPr>
                <a:r>
                  <a:rPr lang="en-US" sz="1300"/>
                  <a:t>Daily Load (kg)</a:t>
                </a:r>
              </a:p>
            </c:rich>
          </c:tx>
          <c:layout>
            <c:manualLayout>
              <c:xMode val="edge"/>
              <c:yMode val="edge"/>
              <c:x val="3.5487492634849217E-2"/>
              <c:y val="0.28958005249343827"/>
            </c:manualLayout>
          </c:layout>
          <c:overlay val="0"/>
          <c:spPr>
            <a:noFill/>
            <a:ln>
              <a:noFill/>
            </a:ln>
            <a:effectLst/>
          </c:spPr>
          <c:txPr>
            <a:bodyPr rot="-5400000" spcFirstLastPara="1" vertOverflow="ellipsis" vert="horz" wrap="square" anchor="ctr" anchorCtr="1"/>
            <a:lstStyle/>
            <a:p>
              <a:pPr>
                <a:defRPr sz="13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_);\(#,##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790375776"/>
        <c:crosses val="autoZero"/>
        <c:crossBetween val="midCat"/>
        <c:minorUnit val="50"/>
      </c:valAx>
      <c:spPr>
        <a:noFill/>
        <a:ln>
          <a:solidFill>
            <a:schemeClr val="tx1">
              <a:lumMod val="50000"/>
              <a:lumOff val="50000"/>
            </a:schemeClr>
          </a:solidFill>
        </a:ln>
        <a:effectLst/>
      </c:spPr>
    </c:plotArea>
    <c:legend>
      <c:legendPos val="b"/>
      <c:layout>
        <c:manualLayout>
          <c:xMode val="edge"/>
          <c:yMode val="edge"/>
          <c:x val="0.2381615216144711"/>
          <c:y val="0.13282709192392497"/>
          <c:w val="0.65255183727034116"/>
          <c:h val="7.3387107099417453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1" i="0" u="none" strike="noStrike" kern="1200" spc="0" baseline="0">
                <a:solidFill>
                  <a:schemeClr val="tx1">
                    <a:lumMod val="65000"/>
                    <a:lumOff val="35000"/>
                  </a:schemeClr>
                </a:solidFill>
                <a:latin typeface="Gill Sans MT" panose="020B0502020104020203" pitchFamily="34" charset="0"/>
                <a:ea typeface="+mn-ea"/>
                <a:cs typeface="+mn-cs"/>
              </a:defRPr>
            </a:pPr>
            <a:r>
              <a:rPr lang="en-US"/>
              <a:t>Zinc Concentration at Durango 2016</a:t>
            </a:r>
          </a:p>
        </c:rich>
      </c:tx>
      <c:layout>
        <c:manualLayout>
          <c:xMode val="edge"/>
          <c:yMode val="edge"/>
          <c:x val="0.28324083835604502"/>
          <c:y val="5.2396081728601933E-2"/>
        </c:manualLayout>
      </c:layout>
      <c:overlay val="0"/>
      <c:spPr>
        <a:noFill/>
        <a:ln>
          <a:noFill/>
        </a:ln>
        <a:effectLst/>
      </c:spPr>
      <c:txPr>
        <a:bodyPr rot="0" spcFirstLastPara="1" vertOverflow="ellipsis" vert="horz" wrap="square" anchor="ctr" anchorCtr="1"/>
        <a:lstStyle/>
        <a:p>
          <a:pPr>
            <a:defRPr sz="1440" b="1"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8328287452440539"/>
          <c:y val="0.15307918827219769"/>
          <c:w val="0.75857820098069129"/>
          <c:h val="0.63741245758914278"/>
        </c:manualLayout>
      </c:layout>
      <c:scatterChart>
        <c:scatterStyle val="lineMarker"/>
        <c:varyColors val="0"/>
        <c:ser>
          <c:idx val="0"/>
          <c:order val="0"/>
          <c:tx>
            <c:v>Dissolved</c:v>
          </c:tx>
          <c:spPr>
            <a:ln w="19050" cap="rnd">
              <a:solidFill>
                <a:schemeClr val="tx2">
                  <a:lumMod val="60000"/>
                  <a:lumOff val="40000"/>
                </a:schemeClr>
              </a:solidFill>
              <a:round/>
            </a:ln>
            <a:effectLst/>
          </c:spPr>
          <c:marker>
            <c:symbol val="none"/>
          </c:marker>
          <c:xVal>
            <c:numRef>
              <c:f>'DURANGO_ Zn 2016'!$C$8:$C$373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 Zn 2016'!$H$8:$H$373</c:f>
              <c:numCache>
                <c:formatCode>0.000</c:formatCode>
                <c:ptCount val="366"/>
                <c:pt idx="0">
                  <c:v>4.5360332608744093E-2</c:v>
                </c:pt>
                <c:pt idx="1">
                  <c:v>4.5682724034651651E-2</c:v>
                </c:pt>
                <c:pt idx="2">
                  <c:v>4.5934462398080855E-2</c:v>
                </c:pt>
                <c:pt idx="3">
                  <c:v>4.5891886185449891E-2</c:v>
                </c:pt>
                <c:pt idx="4">
                  <c:v>4.4301722696719531E-2</c:v>
                </c:pt>
                <c:pt idx="5">
                  <c:v>4.0006019132543792E-2</c:v>
                </c:pt>
                <c:pt idx="6">
                  <c:v>3.9781045813511447E-2</c:v>
                </c:pt>
                <c:pt idx="7">
                  <c:v>4.0894068785326296E-2</c:v>
                </c:pt>
                <c:pt idx="8">
                  <c:v>4.1488709315862217E-2</c:v>
                </c:pt>
                <c:pt idx="9">
                  <c:v>4.151099517325442E-2</c:v>
                </c:pt>
                <c:pt idx="10">
                  <c:v>4.1738165873811267E-2</c:v>
                </c:pt>
                <c:pt idx="11">
                  <c:v>4.1973543043986955E-2</c:v>
                </c:pt>
                <c:pt idx="12">
                  <c:v>4.221769053965721E-2</c:v>
                </c:pt>
                <c:pt idx="13">
                  <c:v>4.2575428235680182E-2</c:v>
                </c:pt>
                <c:pt idx="14">
                  <c:v>4.281601600293844E-2</c:v>
                </c:pt>
                <c:pt idx="15">
                  <c:v>4.3037394040276997E-2</c:v>
                </c:pt>
                <c:pt idx="16">
                  <c:v>4.3150882233497542E-2</c:v>
                </c:pt>
                <c:pt idx="17">
                  <c:v>4.2497127001211395E-2</c:v>
                </c:pt>
                <c:pt idx="18">
                  <c:v>4.0733838438975663E-2</c:v>
                </c:pt>
                <c:pt idx="19">
                  <c:v>3.7820797978250276E-2</c:v>
                </c:pt>
                <c:pt idx="20">
                  <c:v>3.7796255576901527E-2</c:v>
                </c:pt>
                <c:pt idx="21">
                  <c:v>3.8280880933907122E-2</c:v>
                </c:pt>
                <c:pt idx="22">
                  <c:v>3.836113897125383E-2</c:v>
                </c:pt>
                <c:pt idx="23">
                  <c:v>3.8636696331764434E-2</c:v>
                </c:pt>
                <c:pt idx="24">
                  <c:v>3.9044906489580852E-2</c:v>
                </c:pt>
                <c:pt idx="25">
                  <c:v>3.929108065161039E-2</c:v>
                </c:pt>
                <c:pt idx="26">
                  <c:v>3.9580370483118493E-2</c:v>
                </c:pt>
                <c:pt idx="27">
                  <c:v>4.0059109132498258E-2</c:v>
                </c:pt>
                <c:pt idx="28">
                  <c:v>4.0481785186871615E-2</c:v>
                </c:pt>
                <c:pt idx="29">
                  <c:v>4.0558277723996172E-2</c:v>
                </c:pt>
                <c:pt idx="30">
                  <c:v>4.0853631995350505E-2</c:v>
                </c:pt>
                <c:pt idx="31">
                  <c:v>4.1269975563036722E-2</c:v>
                </c:pt>
                <c:pt idx="32">
                  <c:v>4.1578316125835367E-2</c:v>
                </c:pt>
                <c:pt idx="33">
                  <c:v>4.1784567527077598E-2</c:v>
                </c:pt>
                <c:pt idx="34">
                  <c:v>4.1422308316728461E-2</c:v>
                </c:pt>
                <c:pt idx="35">
                  <c:v>4.1669177239955543E-2</c:v>
                </c:pt>
                <c:pt idx="36">
                  <c:v>4.1925784819490892E-2</c:v>
                </c:pt>
                <c:pt idx="37">
                  <c:v>4.2168130452250034E-2</c:v>
                </c:pt>
                <c:pt idx="38">
                  <c:v>4.2471230526949399E-2</c:v>
                </c:pt>
                <c:pt idx="39">
                  <c:v>4.252312495236036E-2</c:v>
                </c:pt>
                <c:pt idx="40">
                  <c:v>4.241973910488115E-2</c:v>
                </c:pt>
                <c:pt idx="41">
                  <c:v>4.2267626114547374E-2</c:v>
                </c:pt>
                <c:pt idx="42">
                  <c:v>4.2628146356281579E-2</c:v>
                </c:pt>
                <c:pt idx="43">
                  <c:v>4.2708014753660699E-2</c:v>
                </c:pt>
                <c:pt idx="44">
                  <c:v>4.2601735062639229E-2</c:v>
                </c:pt>
                <c:pt idx="45">
                  <c:v>4.2843291367786196E-2</c:v>
                </c:pt>
                <c:pt idx="46">
                  <c:v>4.211894067902159E-2</c:v>
                </c:pt>
                <c:pt idx="47">
                  <c:v>4.2267626114547374E-2</c:v>
                </c:pt>
                <c:pt idx="48">
                  <c:v>4.2761796978358739E-2</c:v>
                </c:pt>
                <c:pt idx="49">
                  <c:v>4.281601600293844E-2</c:v>
                </c:pt>
                <c:pt idx="50">
                  <c:v>4.281601600293844E-2</c:v>
                </c:pt>
                <c:pt idx="51">
                  <c:v>4.2870678413791108E-2</c:v>
                </c:pt>
                <c:pt idx="52">
                  <c:v>4.3324780125413458E-2</c:v>
                </c:pt>
                <c:pt idx="53">
                  <c:v>4.3237271199523197E-2</c:v>
                </c:pt>
                <c:pt idx="54">
                  <c:v>4.3237271199523197E-2</c:v>
                </c:pt>
                <c:pt idx="55">
                  <c:v>4.3324780125413458E-2</c:v>
                </c:pt>
                <c:pt idx="56">
                  <c:v>4.3324780125413458E-2</c:v>
                </c:pt>
                <c:pt idx="57">
                  <c:v>4.3473191088892048E-2</c:v>
                </c:pt>
                <c:pt idx="58">
                  <c:v>4.3533476880134821E-2</c:v>
                </c:pt>
                <c:pt idx="59">
                  <c:v>4.3717607604182543E-2</c:v>
                </c:pt>
                <c:pt idx="60">
                  <c:v>4.3811571280911205E-2</c:v>
                </c:pt>
                <c:pt idx="61">
                  <c:v>4.4369790418091845E-2</c:v>
                </c:pt>
                <c:pt idx="62">
                  <c:v>4.4792830867502E-2</c:v>
                </c:pt>
                <c:pt idx="63">
                  <c:v>4.4578096848839309E-2</c:v>
                </c:pt>
                <c:pt idx="64">
                  <c:v>4.4301722696719531E-2</c:v>
                </c:pt>
                <c:pt idx="65">
                  <c:v>4.4035968808451544E-2</c:v>
                </c:pt>
                <c:pt idx="66">
                  <c:v>4.4134429865314274E-2</c:v>
                </c:pt>
                <c:pt idx="67">
                  <c:v>4.4684637669269618E-2</c:v>
                </c:pt>
                <c:pt idx="68">
                  <c:v>4.4578096848839309E-2</c:v>
                </c:pt>
                <c:pt idx="69">
                  <c:v>4.440407682411053E-2</c:v>
                </c:pt>
                <c:pt idx="70">
                  <c:v>4.4438533650510065E-2</c:v>
                </c:pt>
                <c:pt idx="71">
                  <c:v>4.4473162465774825E-2</c:v>
                </c:pt>
                <c:pt idx="72">
                  <c:v>4.4438533650510065E-2</c:v>
                </c:pt>
                <c:pt idx="73">
                  <c:v>4.4578096848839309E-2</c:v>
                </c:pt>
                <c:pt idx="74">
                  <c:v>4.4829270679740331E-2</c:v>
                </c:pt>
                <c:pt idx="75">
                  <c:v>4.4829270679740331E-2</c:v>
                </c:pt>
                <c:pt idx="76">
                  <c:v>4.5682724034651651E-2</c:v>
                </c:pt>
                <c:pt idx="77">
                  <c:v>4.5934462398080855E-2</c:v>
                </c:pt>
                <c:pt idx="78">
                  <c:v>4.6107338521858991E-2</c:v>
                </c:pt>
                <c:pt idx="79">
                  <c:v>4.6239776869597078E-2</c:v>
                </c:pt>
                <c:pt idx="80">
                  <c:v>4.5127813903315307E-2</c:v>
                </c:pt>
                <c:pt idx="81">
                  <c:v>4.490272432446217E-2</c:v>
                </c:pt>
                <c:pt idx="82">
                  <c:v>4.4865901215793841E-2</c:v>
                </c:pt>
                <c:pt idx="83">
                  <c:v>4.5243116511050112E-2</c:v>
                </c:pt>
                <c:pt idx="84">
                  <c:v>4.5399840048431971E-2</c:v>
                </c:pt>
                <c:pt idx="85">
                  <c:v>4.6107338521858991E-2</c:v>
                </c:pt>
                <c:pt idx="86">
                  <c:v>4.5891886185449891E-2</c:v>
                </c:pt>
                <c:pt idx="87">
                  <c:v>4.6107338521858991E-2</c:v>
                </c:pt>
                <c:pt idx="88">
                  <c:v>4.6107338521858991E-2</c:v>
                </c:pt>
                <c:pt idx="89">
                  <c:v>4.6239776869597078E-2</c:v>
                </c:pt>
                <c:pt idx="90">
                  <c:v>4.6329438943153618E-2</c:v>
                </c:pt>
                <c:pt idx="91">
                  <c:v>4.5934462398080855E-2</c:v>
                </c:pt>
                <c:pt idx="92">
                  <c:v>4.5891886185449891E-2</c:v>
                </c:pt>
                <c:pt idx="93">
                  <c:v>4.597729290050228E-2</c:v>
                </c:pt>
                <c:pt idx="94">
                  <c:v>4.5849561492684286E-2</c:v>
                </c:pt>
                <c:pt idx="95">
                  <c:v>4.6020380507329893E-2</c:v>
                </c:pt>
                <c:pt idx="96">
                  <c:v>4.5724069485371402E-2</c:v>
                </c:pt>
                <c:pt idx="97">
                  <c:v>4.5560107492996743E-2</c:v>
                </c:pt>
                <c:pt idx="98">
                  <c:v>4.5560107492996743E-2</c:v>
                </c:pt>
                <c:pt idx="99">
                  <c:v>4.5560107492996743E-2</c:v>
                </c:pt>
                <c:pt idx="100">
                  <c:v>4.6151214790942911E-2</c:v>
                </c:pt>
                <c:pt idx="101">
                  <c:v>4.6466050472415706E-2</c:v>
                </c:pt>
                <c:pt idx="102">
                  <c:v>4.7089583165072224E-2</c:v>
                </c:pt>
                <c:pt idx="103">
                  <c:v>4.684342552897576E-2</c:v>
                </c:pt>
                <c:pt idx="104">
                  <c:v>4.628446883570863E-2</c:v>
                </c:pt>
                <c:pt idx="105">
                  <c:v>4.628446883570863E-2</c:v>
                </c:pt>
                <c:pt idx="106">
                  <c:v>4.6466050472415706E-2</c:v>
                </c:pt>
                <c:pt idx="107">
                  <c:v>4.6420226470887803E-2</c:v>
                </c:pt>
                <c:pt idx="108">
                  <c:v>4.6699609632085033E-2</c:v>
                </c:pt>
                <c:pt idx="109">
                  <c:v>4.6605284105987299E-2</c:v>
                </c:pt>
                <c:pt idx="110">
                  <c:v>4.6239776869597078E-2</c:v>
                </c:pt>
                <c:pt idx="111">
                  <c:v>4.5891886185449891E-2</c:v>
                </c:pt>
                <c:pt idx="112">
                  <c:v>4.628446883570863E-2</c:v>
                </c:pt>
                <c:pt idx="113">
                  <c:v>4.684342552897576E-2</c:v>
                </c:pt>
                <c:pt idx="114">
                  <c:v>4.6329438943153618E-2</c:v>
                </c:pt>
                <c:pt idx="115">
                  <c:v>4.6374690400582459E-2</c:v>
                </c:pt>
                <c:pt idx="116">
                  <c:v>4.651216578021071E-2</c:v>
                </c:pt>
                <c:pt idx="117">
                  <c:v>4.6374690400582459E-2</c:v>
                </c:pt>
                <c:pt idx="118">
                  <c:v>4.6558575827295626E-2</c:v>
                </c:pt>
                <c:pt idx="119">
                  <c:v>4.628446883570863E-2</c:v>
                </c:pt>
                <c:pt idx="120">
                  <c:v>4.6329438943153618E-2</c:v>
                </c:pt>
                <c:pt idx="121">
                  <c:v>4.6195359889232034E-2</c:v>
                </c:pt>
                <c:pt idx="122">
                  <c:v>4.5807485593621876E-2</c:v>
                </c:pt>
                <c:pt idx="123">
                  <c:v>4.5479521581480491E-2</c:v>
                </c:pt>
                <c:pt idx="124">
                  <c:v>4.6420226470887803E-2</c:v>
                </c:pt>
                <c:pt idx="125">
                  <c:v>4.6652294169249639E-2</c:v>
                </c:pt>
                <c:pt idx="126">
                  <c:v>4.7139820877912207E-2</c:v>
                </c:pt>
                <c:pt idx="127">
                  <c:v>4.6795171535305456E-2</c:v>
                </c:pt>
                <c:pt idx="128">
                  <c:v>4.6795171535305456E-2</c:v>
                </c:pt>
                <c:pt idx="129">
                  <c:v>4.5849561492684286E-2</c:v>
                </c:pt>
                <c:pt idx="130">
                  <c:v>4.5479521581480491E-2</c:v>
                </c:pt>
                <c:pt idx="131">
                  <c:v>4.5321044354976789E-2</c:v>
                </c:pt>
                <c:pt idx="132">
                  <c:v>4.5321044354976789E-2</c:v>
                </c:pt>
                <c:pt idx="133">
                  <c:v>4.490272432446217E-2</c:v>
                </c:pt>
                <c:pt idx="134">
                  <c:v>4.475657995603885E-2</c:v>
                </c:pt>
                <c:pt idx="135">
                  <c:v>4.4101452774940056E-2</c:v>
                </c:pt>
                <c:pt idx="136">
                  <c:v>4.3324780125413458E-2</c:v>
                </c:pt>
                <c:pt idx="137">
                  <c:v>4.3122330246464016E-2</c:v>
                </c:pt>
                <c:pt idx="138">
                  <c:v>4.3266315084153954E-2</c:v>
                </c:pt>
                <c:pt idx="139">
                  <c:v>4.3009318806032142E-2</c:v>
                </c:pt>
                <c:pt idx="140">
                  <c:v>4.2953518146850535E-2</c:v>
                </c:pt>
                <c:pt idx="141">
                  <c:v>4.2925790943081854E-2</c:v>
                </c:pt>
                <c:pt idx="142">
                  <c:v>4.3009318806032142E-2</c:v>
                </c:pt>
                <c:pt idx="143">
                  <c:v>4.2761796978358739E-2</c:v>
                </c:pt>
                <c:pt idx="144">
                  <c:v>4.2045839295077062E-2</c:v>
                </c:pt>
                <c:pt idx="145">
                  <c:v>4.1761325419639096E-2</c:v>
                </c:pt>
                <c:pt idx="146">
                  <c:v>4.214348959563001E-2</c:v>
                </c:pt>
                <c:pt idx="147">
                  <c:v>4.2192863885801707E-2</c:v>
                </c:pt>
                <c:pt idx="148">
                  <c:v>4.2242611063726988E-2</c:v>
                </c:pt>
                <c:pt idx="149">
                  <c:v>4.207011614991283E-2</c:v>
                </c:pt>
                <c:pt idx="150">
                  <c:v>4.2094483071872101E-2</c:v>
                </c:pt>
                <c:pt idx="151">
                  <c:v>4.1738165873811267E-2</c:v>
                </c:pt>
                <c:pt idx="152">
                  <c:v>4.0793453557061411E-2</c:v>
                </c:pt>
                <c:pt idx="153">
                  <c:v>4.0833509319226635E-2</c:v>
                </c:pt>
                <c:pt idx="154">
                  <c:v>4.0112653675271788E-2</c:v>
                </c:pt>
                <c:pt idx="155">
                  <c:v>3.9730264517143767E-2</c:v>
                </c:pt>
                <c:pt idx="156">
                  <c:v>3.9866614786695058E-2</c:v>
                </c:pt>
                <c:pt idx="157">
                  <c:v>3.995337661111252E-2</c:v>
                </c:pt>
                <c:pt idx="158">
                  <c:v>3.981513219854229E-2</c:v>
                </c:pt>
                <c:pt idx="159">
                  <c:v>4.0130604110190593E-2</c:v>
                </c:pt>
                <c:pt idx="160">
                  <c:v>4.0558277723996172E-2</c:v>
                </c:pt>
                <c:pt idx="161">
                  <c:v>4.0894068785326296E-2</c:v>
                </c:pt>
                <c:pt idx="162">
                  <c:v>4.0694403208770526E-2</c:v>
                </c:pt>
                <c:pt idx="163">
                  <c:v>4.0368755275368588E-2</c:v>
                </c:pt>
                <c:pt idx="164">
                  <c:v>4.0425017192870401E-2</c:v>
                </c:pt>
                <c:pt idx="165">
                  <c:v>4.0406207401465694E-2</c:v>
                </c:pt>
                <c:pt idx="166">
                  <c:v>3.9935927345629563E-2</c:v>
                </c:pt>
                <c:pt idx="167">
                  <c:v>4.0331524398488625E-2</c:v>
                </c:pt>
                <c:pt idx="168">
                  <c:v>4.057754619047494E-2</c:v>
                </c:pt>
                <c:pt idx="169">
                  <c:v>4.0596873443550778E-2</c:v>
                </c:pt>
                <c:pt idx="170">
                  <c:v>4.0714090240891863E-2</c:v>
                </c:pt>
                <c:pt idx="171">
                  <c:v>4.0694403208770526E-2</c:v>
                </c:pt>
                <c:pt idx="172">
                  <c:v>4.0387453530891571E-2</c:v>
                </c:pt>
                <c:pt idx="173">
                  <c:v>3.9832245754082285E-2</c:v>
                </c:pt>
                <c:pt idx="174">
                  <c:v>3.9563937595428401E-2</c:v>
                </c:pt>
                <c:pt idx="175">
                  <c:v>4.0166659988907609E-2</c:v>
                </c:pt>
                <c:pt idx="176">
                  <c:v>4.0331524398488625E-2</c:v>
                </c:pt>
                <c:pt idx="177">
                  <c:v>4.0558277723996172E-2</c:v>
                </c:pt>
                <c:pt idx="178">
                  <c:v>4.1142210765709307E-2</c:v>
                </c:pt>
                <c:pt idx="179">
                  <c:v>4.120577597960496E-2</c:v>
                </c:pt>
                <c:pt idx="180">
                  <c:v>4.1488709315862217E-2</c:v>
                </c:pt>
                <c:pt idx="181">
                  <c:v>4.1646342599865466E-2</c:v>
                </c:pt>
                <c:pt idx="182">
                  <c:v>4.2168130452250034E-2</c:v>
                </c:pt>
                <c:pt idx="183">
                  <c:v>4.2317942456250354E-2</c:v>
                </c:pt>
                <c:pt idx="184">
                  <c:v>4.2497127001211395E-2</c:v>
                </c:pt>
                <c:pt idx="185">
                  <c:v>4.2317942456250354E-2</c:v>
                </c:pt>
                <c:pt idx="186">
                  <c:v>4.1269975563036722E-2</c:v>
                </c:pt>
                <c:pt idx="187">
                  <c:v>3.9679895596404856E-2</c:v>
                </c:pt>
                <c:pt idx="188">
                  <c:v>3.8664958830155763E-2</c:v>
                </c:pt>
                <c:pt idx="189">
                  <c:v>3.7474576880543023E-2</c:v>
                </c:pt>
                <c:pt idx="190">
                  <c:v>3.5694001009651234E-2</c:v>
                </c:pt>
                <c:pt idx="191">
                  <c:v>3.5083810047076197E-2</c:v>
                </c:pt>
                <c:pt idx="192">
                  <c:v>3.5121943048734998E-2</c:v>
                </c:pt>
                <c:pt idx="193">
                  <c:v>3.5388511789289243E-2</c:v>
                </c:pt>
                <c:pt idx="194">
                  <c:v>3.5502132584698518E-2</c:v>
                </c:pt>
                <c:pt idx="195">
                  <c:v>3.5559829017857016E-2</c:v>
                </c:pt>
                <c:pt idx="196">
                  <c:v>3.5068630857272014E-2</c:v>
                </c:pt>
                <c:pt idx="197">
                  <c:v>3.4555462194187606E-2</c:v>
                </c:pt>
                <c:pt idx="198">
                  <c:v>3.4695177120866658E-2</c:v>
                </c:pt>
                <c:pt idx="199">
                  <c:v>3.5576424495331181E-2</c:v>
                </c:pt>
                <c:pt idx="200">
                  <c:v>3.638887454630723E-2</c:v>
                </c:pt>
                <c:pt idx="201">
                  <c:v>3.7071481678942725E-2</c:v>
                </c:pt>
                <c:pt idx="202">
                  <c:v>3.7291968471546304E-2</c:v>
                </c:pt>
                <c:pt idx="203">
                  <c:v>3.7303215506580382E-2</c:v>
                </c:pt>
                <c:pt idx="204">
                  <c:v>3.6664322993005101E-2</c:v>
                </c:pt>
                <c:pt idx="205">
                  <c:v>3.5285058738249532E-2</c:v>
                </c:pt>
                <c:pt idx="206">
                  <c:v>3.4673988391837281E-2</c:v>
                </c:pt>
                <c:pt idx="207">
                  <c:v>3.4227741293804577E-2</c:v>
                </c:pt>
                <c:pt idx="208">
                  <c:v>3.4352452560966362E-2</c:v>
                </c:pt>
                <c:pt idx="209">
                  <c:v>3.5008331655630429E-2</c:v>
                </c:pt>
                <c:pt idx="210">
                  <c:v>3.5477588167673678E-2</c:v>
                </c:pt>
                <c:pt idx="211">
                  <c:v>3.5677051520918747E-2</c:v>
                </c:pt>
                <c:pt idx="212">
                  <c:v>3.6153735982686848E-2</c:v>
                </c:pt>
                <c:pt idx="213">
                  <c:v>3.6227922903510831E-2</c:v>
                </c:pt>
                <c:pt idx="214">
                  <c:v>3.6475968296257814E-2</c:v>
                </c:pt>
                <c:pt idx="215">
                  <c:v>3.6664322993005101E-2</c:v>
                </c:pt>
                <c:pt idx="216">
                  <c:v>3.5954616549642181E-2</c:v>
                </c:pt>
                <c:pt idx="217">
                  <c:v>3.4124932239430063E-2</c:v>
                </c:pt>
                <c:pt idx="218">
                  <c:v>3.2146459789585982E-2</c:v>
                </c:pt>
                <c:pt idx="219">
                  <c:v>3.1059318864683945E-2</c:v>
                </c:pt>
                <c:pt idx="220">
                  <c:v>3.1690423258904338E-2</c:v>
                </c:pt>
                <c:pt idx="221">
                  <c:v>3.2234037725973386E-2</c:v>
                </c:pt>
                <c:pt idx="222">
                  <c:v>3.2103237082242206E-2</c:v>
                </c:pt>
                <c:pt idx="223">
                  <c:v>3.1851463797512823E-2</c:v>
                </c:pt>
                <c:pt idx="224">
                  <c:v>3.201789458573058E-2</c:v>
                </c:pt>
                <c:pt idx="225">
                  <c:v>3.1770289972205573E-2</c:v>
                </c:pt>
                <c:pt idx="226">
                  <c:v>3.0821494571597625E-2</c:v>
                </c:pt>
                <c:pt idx="227">
                  <c:v>2.9652022620939213E-2</c:v>
                </c:pt>
                <c:pt idx="228">
                  <c:v>2.8740003624084604E-2</c:v>
                </c:pt>
                <c:pt idx="229">
                  <c:v>2.9756698185579206E-2</c:v>
                </c:pt>
                <c:pt idx="230">
                  <c:v>3.0439334964435946E-2</c:v>
                </c:pt>
                <c:pt idx="231">
                  <c:v>3.0788457261693662E-2</c:v>
                </c:pt>
                <c:pt idx="232">
                  <c:v>3.0594872403640651E-2</c:v>
                </c:pt>
                <c:pt idx="233">
                  <c:v>2.9704065064655005E-2</c:v>
                </c:pt>
                <c:pt idx="234">
                  <c:v>2.8413312879231989E-2</c:v>
                </c:pt>
                <c:pt idx="235">
                  <c:v>2.7859063542488585E-2</c:v>
                </c:pt>
                <c:pt idx="236">
                  <c:v>2.8201887108788137E-2</c:v>
                </c:pt>
                <c:pt idx="237">
                  <c:v>2.8594125003855449E-2</c:v>
                </c:pt>
                <c:pt idx="238">
                  <c:v>2.8635321498824404E-2</c:v>
                </c:pt>
                <c:pt idx="239">
                  <c:v>2.9836782795194007E-2</c:v>
                </c:pt>
                <c:pt idx="240">
                  <c:v>3.0690687241975476E-2</c:v>
                </c:pt>
                <c:pt idx="241">
                  <c:v>3.075564547654273E-2</c:v>
                </c:pt>
                <c:pt idx="242">
                  <c:v>3.0439334964435946E-2</c:v>
                </c:pt>
                <c:pt idx="243">
                  <c:v>2.9783240135407184E-2</c:v>
                </c:pt>
                <c:pt idx="244">
                  <c:v>2.8573668418708308E-2</c:v>
                </c:pt>
                <c:pt idx="245">
                  <c:v>2.7841744788015522E-2</c:v>
                </c:pt>
                <c:pt idx="246">
                  <c:v>2.680294136205565E-2</c:v>
                </c:pt>
                <c:pt idx="247">
                  <c:v>2.6789415315772044E-2</c:v>
                </c:pt>
                <c:pt idx="248">
                  <c:v>2.5703431686073926E-2</c:v>
                </c:pt>
                <c:pt idx="249">
                  <c:v>2.5198146149154055E-2</c:v>
                </c:pt>
                <c:pt idx="250">
                  <c:v>2.6015656682553696E-2</c:v>
                </c:pt>
                <c:pt idx="251">
                  <c:v>2.5651964524353969E-2</c:v>
                </c:pt>
                <c:pt idx="252">
                  <c:v>2.629354484660873E-2</c:v>
                </c:pt>
                <c:pt idx="253">
                  <c:v>2.5949049620912372E-2</c:v>
                </c:pt>
                <c:pt idx="254">
                  <c:v>2.5971130654687639E-2</c:v>
                </c:pt>
                <c:pt idx="255">
                  <c:v>2.6341750819499892E-2</c:v>
                </c:pt>
                <c:pt idx="256">
                  <c:v>2.6816511272744415E-2</c:v>
                </c:pt>
                <c:pt idx="257">
                  <c:v>2.798226256827888E-2</c:v>
                </c:pt>
                <c:pt idx="258">
                  <c:v>2.825855228193315E-2</c:v>
                </c:pt>
                <c:pt idx="259">
                  <c:v>2.835464149890143E-2</c:v>
                </c:pt>
                <c:pt idx="260">
                  <c:v>2.8594125003855449E-2</c:v>
                </c:pt>
                <c:pt idx="261">
                  <c:v>2.8635321498824404E-2</c:v>
                </c:pt>
                <c:pt idx="262">
                  <c:v>2.8804006223453003E-2</c:v>
                </c:pt>
                <c:pt idx="263">
                  <c:v>2.8740003624084604E-2</c:v>
                </c:pt>
                <c:pt idx="264">
                  <c:v>2.8718870611641342E-2</c:v>
                </c:pt>
                <c:pt idx="265">
                  <c:v>2.9024164042000932E-2</c:v>
                </c:pt>
                <c:pt idx="266">
                  <c:v>2.9730307019303483E-2</c:v>
                </c:pt>
                <c:pt idx="267">
                  <c:v>2.9677970773482693E-2</c:v>
                </c:pt>
                <c:pt idx="268">
                  <c:v>3.0259172060789239E-2</c:v>
                </c:pt>
                <c:pt idx="269">
                  <c:v>3.0955957370255919E-2</c:v>
                </c:pt>
                <c:pt idx="270">
                  <c:v>3.1129471693718498E-2</c:v>
                </c:pt>
                <c:pt idx="271">
                  <c:v>3.1420644777431506E-2</c:v>
                </c:pt>
                <c:pt idx="272">
                  <c:v>3.2060383942556288E-2</c:v>
                </c:pt>
                <c:pt idx="273">
                  <c:v>3.2278405216833186E-2</c:v>
                </c:pt>
                <c:pt idx="274">
                  <c:v>3.1933984732852763E-2</c:v>
                </c:pt>
                <c:pt idx="275">
                  <c:v>3.1059318864683945E-2</c:v>
                </c:pt>
                <c:pt idx="276">
                  <c:v>3.1650968039521381E-2</c:v>
                </c:pt>
                <c:pt idx="277">
                  <c:v>3.201789458573058E-2</c:v>
                </c:pt>
                <c:pt idx="278">
                  <c:v>3.255311951393372E-2</c:v>
                </c:pt>
                <c:pt idx="279">
                  <c:v>3.2893581565809404E-2</c:v>
                </c:pt>
                <c:pt idx="280">
                  <c:v>3.3312478416884277E-2</c:v>
                </c:pt>
                <c:pt idx="281">
                  <c:v>3.3827919564827738E-2</c:v>
                </c:pt>
                <c:pt idx="282">
                  <c:v>3.4352452560966362E-2</c:v>
                </c:pt>
                <c:pt idx="283">
                  <c:v>3.4853143303677399E-2</c:v>
                </c:pt>
                <c:pt idx="284">
                  <c:v>3.5160343106170673E-2</c:v>
                </c:pt>
                <c:pt idx="285">
                  <c:v>3.5805446311258565E-2</c:v>
                </c:pt>
                <c:pt idx="286">
                  <c:v>3.662414993874849E-2</c:v>
                </c:pt>
                <c:pt idx="287">
                  <c:v>3.7269539380988009E-2</c:v>
                </c:pt>
                <c:pt idx="288">
                  <c:v>3.794506250698497E-2</c:v>
                </c:pt>
                <c:pt idx="289">
                  <c:v>3.844248718177503E-2</c:v>
                </c:pt>
                <c:pt idx="290">
                  <c:v>3.8895944167418955E-2</c:v>
                </c:pt>
                <c:pt idx="291">
                  <c:v>3.929108065161039E-2</c:v>
                </c:pt>
                <c:pt idx="292">
                  <c:v>3.9338360704011574E-2</c:v>
                </c:pt>
                <c:pt idx="293">
                  <c:v>3.844248718177503E-2</c:v>
                </c:pt>
                <c:pt idx="294">
                  <c:v>3.7723235218065698E-2</c:v>
                </c:pt>
                <c:pt idx="295">
                  <c:v>3.8307514146700875E-2</c:v>
                </c:pt>
                <c:pt idx="296">
                  <c:v>3.8808288952831269E-2</c:v>
                </c:pt>
                <c:pt idx="297">
                  <c:v>3.9306800233701873E-2</c:v>
                </c:pt>
                <c:pt idx="298">
                  <c:v>3.9646542379522164E-2</c:v>
                </c:pt>
                <c:pt idx="299">
                  <c:v>4.0059109132498258E-2</c:v>
                </c:pt>
                <c:pt idx="300">
                  <c:v>4.0481785186871615E-2</c:v>
                </c:pt>
                <c:pt idx="301">
                  <c:v>4.1037647455642083E-2</c:v>
                </c:pt>
                <c:pt idx="302">
                  <c:v>4.1334821288631217E-2</c:v>
                </c:pt>
                <c:pt idx="303">
                  <c:v>4.1831301609383129E-2</c:v>
                </c:pt>
                <c:pt idx="304">
                  <c:v>4.1902035725296487E-2</c:v>
                </c:pt>
                <c:pt idx="305">
                  <c:v>4.1669177239955543E-2</c:v>
                </c:pt>
                <c:pt idx="306">
                  <c:v>4.1555798085216505E-2</c:v>
                </c:pt>
                <c:pt idx="307">
                  <c:v>4.1444366367136866E-2</c:v>
                </c:pt>
                <c:pt idx="308">
                  <c:v>4.1313133513394759E-2</c:v>
                </c:pt>
                <c:pt idx="309">
                  <c:v>3.8469850257479621E-2</c:v>
                </c:pt>
                <c:pt idx="310">
                  <c:v>3.2843534517341406E-2</c:v>
                </c:pt>
                <c:pt idx="311">
                  <c:v>3.4011595305525534E-2</c:v>
                </c:pt>
                <c:pt idx="312">
                  <c:v>3.542073746366254E-2</c:v>
                </c:pt>
                <c:pt idx="313">
                  <c:v>3.5736601608281994E-2</c:v>
                </c:pt>
                <c:pt idx="314">
                  <c:v>3.7104025142043522E-2</c:v>
                </c:pt>
                <c:pt idx="315">
                  <c:v>3.7556297710472433E-2</c:v>
                </c:pt>
                <c:pt idx="316">
                  <c:v>3.8608565640245625E-2</c:v>
                </c:pt>
                <c:pt idx="317">
                  <c:v>3.9580370483118493E-2</c:v>
                </c:pt>
                <c:pt idx="318">
                  <c:v>4.0184765982700967E-2</c:v>
                </c:pt>
                <c:pt idx="319">
                  <c:v>4.0655211251656782E-2</c:v>
                </c:pt>
                <c:pt idx="320">
                  <c:v>4.1016937895771113E-2</c:v>
                </c:pt>
                <c:pt idx="321">
                  <c:v>4.1163329398663302E-2</c:v>
                </c:pt>
                <c:pt idx="322">
                  <c:v>4.1248504496183579E-2</c:v>
                </c:pt>
                <c:pt idx="323">
                  <c:v>4.120577597960496E-2</c:v>
                </c:pt>
                <c:pt idx="324">
                  <c:v>4.1533357932794029E-2</c:v>
                </c:pt>
                <c:pt idx="325">
                  <c:v>4.211894067902159E-2</c:v>
                </c:pt>
                <c:pt idx="326">
                  <c:v>4.241973910488115E-2</c:v>
                </c:pt>
                <c:pt idx="327">
                  <c:v>4.2094483071872101E-2</c:v>
                </c:pt>
                <c:pt idx="328">
                  <c:v>3.9386007568717539E-2</c:v>
                </c:pt>
                <c:pt idx="329">
                  <c:v>3.9434026527710324E-2</c:v>
                </c:pt>
                <c:pt idx="330">
                  <c:v>3.9781045813511447E-2</c:v>
                </c:pt>
                <c:pt idx="331">
                  <c:v>3.9401972280548092E-2</c:v>
                </c:pt>
                <c:pt idx="332">
                  <c:v>3.8580565626601102E-2</c:v>
                </c:pt>
                <c:pt idx="333">
                  <c:v>3.787019088487243E-2</c:v>
                </c:pt>
                <c:pt idx="334">
                  <c:v>3.7982856312502561E-2</c:v>
                </c:pt>
                <c:pt idx="335">
                  <c:v>3.8110602801862646E-2</c:v>
                </c:pt>
                <c:pt idx="336">
                  <c:v>3.8241152368743363E-2</c:v>
                </c:pt>
                <c:pt idx="337">
                  <c:v>3.8374620566349812E-2</c:v>
                </c:pt>
                <c:pt idx="338">
                  <c:v>3.8511130025222225E-2</c:v>
                </c:pt>
                <c:pt idx="339">
                  <c:v>3.8650811033983809E-2</c:v>
                </c:pt>
                <c:pt idx="340">
                  <c:v>3.8793802180312954E-2</c:v>
                </c:pt>
                <c:pt idx="341">
                  <c:v>3.8940251059741478E-2</c:v>
                </c:pt>
                <c:pt idx="342">
                  <c:v>3.9090315061019232E-2</c:v>
                </c:pt>
                <c:pt idx="343">
                  <c:v>3.9244162238121348E-2</c:v>
                </c:pt>
                <c:pt idx="344">
                  <c:v>3.9401972280548092E-2</c:v>
                </c:pt>
                <c:pt idx="345">
                  <c:v>3.9563937595428401E-2</c:v>
                </c:pt>
                <c:pt idx="346">
                  <c:v>3.9730264517143767E-2</c:v>
                </c:pt>
                <c:pt idx="347">
                  <c:v>3.990117466281607E-2</c:v>
                </c:pt>
                <c:pt idx="348">
                  <c:v>4.007690645514142E-2</c:v>
                </c:pt>
                <c:pt idx="349">
                  <c:v>4.0257716837816787E-2</c:v>
                </c:pt>
                <c:pt idx="350">
                  <c:v>4.0443883213341983E-2</c:v>
                </c:pt>
                <c:pt idx="351">
                  <c:v>4.0635705638467308E-2</c:v>
                </c:pt>
                <c:pt idx="352">
                  <c:v>4.0833509319226635E-2</c:v>
                </c:pt>
                <c:pt idx="353">
                  <c:v>4.1037647455642083E-2</c:v>
                </c:pt>
                <c:pt idx="354">
                  <c:v>4.1142210765709307E-2</c:v>
                </c:pt>
                <c:pt idx="355">
                  <c:v>4.1248504496183579E-2</c:v>
                </c:pt>
                <c:pt idx="356">
                  <c:v>4.1356582198460667E-2</c:v>
                </c:pt>
                <c:pt idx="357">
                  <c:v>4.1466499874404608E-2</c:v>
                </c:pt>
                <c:pt idx="358">
                  <c:v>4.1578316125835367E-2</c:v>
                </c:pt>
                <c:pt idx="359">
                  <c:v>4.1692092315481606E-2</c:v>
                </c:pt>
                <c:pt idx="360">
                  <c:v>4.1807892740464085E-2</c:v>
                </c:pt>
                <c:pt idx="361">
                  <c:v>4.1925784819490892E-2</c:v>
                </c:pt>
                <c:pt idx="362">
                  <c:v>4.2045839295077062E-2</c:v>
                </c:pt>
                <c:pt idx="363">
                  <c:v>4.2168130452250034E-2</c:v>
                </c:pt>
                <c:pt idx="364">
                  <c:v>4.2292736355369613E-2</c:v>
                </c:pt>
                <c:pt idx="365">
                  <c:v>4.241973910488115E-2</c:v>
                </c:pt>
              </c:numCache>
            </c:numRef>
          </c:yVal>
          <c:smooth val="0"/>
          <c:extLst>
            <c:ext xmlns:c16="http://schemas.microsoft.com/office/drawing/2014/chart" uri="{C3380CC4-5D6E-409C-BE32-E72D297353CC}">
              <c16:uniqueId val="{00000000-0782-4B32-847B-3BE801096362}"/>
            </c:ext>
          </c:extLst>
        </c:ser>
        <c:ser>
          <c:idx val="1"/>
          <c:order val="1"/>
          <c:tx>
            <c:v>Particulate</c:v>
          </c:tx>
          <c:spPr>
            <a:ln w="22225" cap="rnd">
              <a:solidFill>
                <a:schemeClr val="accent2">
                  <a:lumMod val="75000"/>
                </a:schemeClr>
              </a:solidFill>
              <a:prstDash val="sysDash"/>
              <a:round/>
            </a:ln>
            <a:effectLst/>
          </c:spPr>
          <c:marker>
            <c:symbol val="none"/>
          </c:marker>
          <c:xVal>
            <c:numRef>
              <c:f>'DURANGO_ Zn 2016'!$C$8:$C$373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 Zn 2016'!$I$8:$I$373</c:f>
              <c:numCache>
                <c:formatCode>0.000</c:formatCode>
                <c:ptCount val="366"/>
                <c:pt idx="0">
                  <c:v>1.5092031520911042E-2</c:v>
                </c:pt>
                <c:pt idx="1">
                  <c:v>1.4573850393212684E-2</c:v>
                </c:pt>
                <c:pt idx="2">
                  <c:v>1.4204296677645223E-2</c:v>
                </c:pt>
                <c:pt idx="3">
                  <c:v>1.4264662679816076E-2</c:v>
                </c:pt>
                <c:pt idx="4">
                  <c:v>1.7160974582353883E-2</c:v>
                </c:pt>
                <c:pt idx="5">
                  <c:v>3.2126390175268305E-2</c:v>
                </c:pt>
                <c:pt idx="6">
                  <c:v>3.3239512759946077E-2</c:v>
                </c:pt>
                <c:pt idx="7">
                  <c:v>2.8077916859127749E-2</c:v>
                </c:pt>
                <c:pt idx="8">
                  <c:v>2.5663148234550293E-2</c:v>
                </c:pt>
                <c:pt idx="9">
                  <c:v>2.5577106379543801E-2</c:v>
                </c:pt>
                <c:pt idx="10">
                  <c:v>2.4718062901823101E-2</c:v>
                </c:pt>
                <c:pt idx="11">
                  <c:v>2.3862232376107406E-2</c:v>
                </c:pt>
                <c:pt idx="12">
                  <c:v>2.3010750286737602E-2</c:v>
                </c:pt>
                <c:pt idx="13">
                  <c:v>2.1828507185717605E-2</c:v>
                </c:pt>
                <c:pt idx="14">
                  <c:v>2.1076313385497092E-2</c:v>
                </c:pt>
                <c:pt idx="15">
                  <c:v>2.041409674102701E-2</c:v>
                </c:pt>
                <c:pt idx="16">
                  <c:v>2.0085590473343906E-2</c:v>
                </c:pt>
                <c:pt idx="17">
                  <c:v>2.2080708417844264E-2</c:v>
                </c:pt>
                <c:pt idx="18">
                  <c:v>2.8768527928484611E-2</c:v>
                </c:pt>
                <c:pt idx="19">
                  <c:v>4.4549475016785522E-2</c:v>
                </c:pt>
                <c:pt idx="20">
                  <c:v>4.4710397761964282E-2</c:v>
                </c:pt>
                <c:pt idx="21">
                  <c:v>4.1624420651273253E-2</c:v>
                </c:pt>
                <c:pt idx="22">
                  <c:v>4.1131752728047477E-2</c:v>
                </c:pt>
                <c:pt idx="23">
                  <c:v>3.9479206376241138E-2</c:v>
                </c:pt>
                <c:pt idx="24">
                  <c:v>3.714005291819289E-2</c:v>
                </c:pt>
                <c:pt idx="25">
                  <c:v>3.5790880659697488E-2</c:v>
                </c:pt>
                <c:pt idx="26">
                  <c:v>3.4263197849815352E-2</c:v>
                </c:pt>
                <c:pt idx="27">
                  <c:v>3.1868971966453441E-2</c:v>
                </c:pt>
                <c:pt idx="28">
                  <c:v>2.989002385490791E-2</c:v>
                </c:pt>
                <c:pt idx="29">
                  <c:v>2.954510110549724E-2</c:v>
                </c:pt>
                <c:pt idx="30">
                  <c:v>2.8250581154903087E-2</c:v>
                </c:pt>
                <c:pt idx="31">
                  <c:v>2.6524589642394014E-2</c:v>
                </c:pt>
                <c:pt idx="32">
                  <c:v>2.5319117393543533E-2</c:v>
                </c:pt>
                <c:pt idx="33">
                  <c:v>2.4546605688240741E-2</c:v>
                </c:pt>
                <c:pt idx="34">
                  <c:v>2.592139758351375E-2</c:v>
                </c:pt>
                <c:pt idx="35">
                  <c:v>2.4975486199388386E-2</c:v>
                </c:pt>
                <c:pt idx="36">
                  <c:v>2.4033089247068262E-2</c:v>
                </c:pt>
                <c:pt idx="37">
                  <c:v>2.3180638776215678E-2</c:v>
                </c:pt>
                <c:pt idx="38">
                  <c:v>2.2164923852801777E-2</c:v>
                </c:pt>
                <c:pt idx="39">
                  <c:v>2.1996566056022848E-2</c:v>
                </c:pt>
                <c:pt idx="40">
                  <c:v>2.2333567451520819E-2</c:v>
                </c:pt>
                <c:pt idx="41">
                  <c:v>2.2841087382792669E-2</c:v>
                </c:pt>
                <c:pt idx="42">
                  <c:v>2.1660760754981356E-2</c:v>
                </c:pt>
                <c:pt idx="43">
                  <c:v>2.1409757484504133E-2</c:v>
                </c:pt>
                <c:pt idx="44">
                  <c:v>2.17445940553046E-2</c:v>
                </c:pt>
                <c:pt idx="45">
                  <c:v>2.0993184031940837E-2</c:v>
                </c:pt>
                <c:pt idx="46">
                  <c:v>2.33507418108716E-2</c:v>
                </c:pt>
                <c:pt idx="47">
                  <c:v>2.2841087382792669E-2</c:v>
                </c:pt>
                <c:pt idx="48">
                  <c:v>2.1242853941136786E-2</c:v>
                </c:pt>
                <c:pt idx="49">
                  <c:v>2.1076313385497092E-2</c:v>
                </c:pt>
                <c:pt idx="50">
                  <c:v>2.1076313385497092E-2</c:v>
                </c:pt>
                <c:pt idx="51">
                  <c:v>2.0910151247703679E-2</c:v>
                </c:pt>
                <c:pt idx="52">
                  <c:v>1.9596490583667636E-2</c:v>
                </c:pt>
                <c:pt idx="53">
                  <c:v>1.9840466483971975E-2</c:v>
                </c:pt>
                <c:pt idx="54">
                  <c:v>1.9840466483971975E-2</c:v>
                </c:pt>
                <c:pt idx="55">
                  <c:v>1.9596490583667636E-2</c:v>
                </c:pt>
                <c:pt idx="56">
                  <c:v>1.9596490583667636E-2</c:v>
                </c:pt>
                <c:pt idx="57">
                  <c:v>1.9192601259003017E-2</c:v>
                </c:pt>
                <c:pt idx="58">
                  <c:v>1.9032065738663562E-2</c:v>
                </c:pt>
                <c:pt idx="59">
                  <c:v>1.8554252234215585E-2</c:v>
                </c:pt>
                <c:pt idx="60">
                  <c:v>1.8317628744309089E-2</c:v>
                </c:pt>
                <c:pt idx="61">
                  <c:v>1.7010510062636819E-2</c:v>
                </c:pt>
                <c:pt idx="62">
                  <c:v>1.6129753186633511E-2</c:v>
                </c:pt>
                <c:pt idx="63">
                  <c:v>1.6565185186471043E-2</c:v>
                </c:pt>
                <c:pt idx="64">
                  <c:v>1.7160974582353883E-2</c:v>
                </c:pt>
                <c:pt idx="65">
                  <c:v>1.7772033589069591E-2</c:v>
                </c:pt>
                <c:pt idx="66">
                  <c:v>1.7541232210688706E-2</c:v>
                </c:pt>
                <c:pt idx="67">
                  <c:v>1.6346166054595379E-2</c:v>
                </c:pt>
                <c:pt idx="68">
                  <c:v>1.6565185186471043E-2</c:v>
                </c:pt>
                <c:pt idx="69">
                  <c:v>1.6935645888861928E-2</c:v>
                </c:pt>
                <c:pt idx="70">
                  <c:v>1.6861032980811541E-2</c:v>
                </c:pt>
                <c:pt idx="71">
                  <c:v>1.6786675839068732E-2</c:v>
                </c:pt>
                <c:pt idx="72">
                  <c:v>1.6861032980811541E-2</c:v>
                </c:pt>
                <c:pt idx="73">
                  <c:v>1.6565185186471043E-2</c:v>
                </c:pt>
                <c:pt idx="74">
                  <c:v>1.6058219054516043E-2</c:v>
                </c:pt>
                <c:pt idx="75">
                  <c:v>1.6058219054516043E-2</c:v>
                </c:pt>
                <c:pt idx="76">
                  <c:v>1.4573850393212684E-2</c:v>
                </c:pt>
                <c:pt idx="77">
                  <c:v>1.4204296677645223E-2</c:v>
                </c:pt>
                <c:pt idx="78">
                  <c:v>1.396804110529376E-2</c:v>
                </c:pt>
                <c:pt idx="79">
                  <c:v>1.3796589785660618E-2</c:v>
                </c:pt>
                <c:pt idx="80">
                  <c:v>1.5497610782377103E-2</c:v>
                </c:pt>
                <c:pt idx="81">
                  <c:v>1.5916088550185448E-2</c:v>
                </c:pt>
                <c:pt idx="82">
                  <c:v>1.5986995662116033E-2</c:v>
                </c:pt>
                <c:pt idx="83">
                  <c:v>1.5293122063625764E-2</c:v>
                </c:pt>
                <c:pt idx="84">
                  <c:v>1.5025788306714916E-2</c:v>
                </c:pt>
                <c:pt idx="85">
                  <c:v>1.396804110529376E-2</c:v>
                </c:pt>
                <c:pt idx="86">
                  <c:v>1.4264662679816076E-2</c:v>
                </c:pt>
                <c:pt idx="87">
                  <c:v>1.396804110529376E-2</c:v>
                </c:pt>
                <c:pt idx="88">
                  <c:v>1.396804110529376E-2</c:v>
                </c:pt>
                <c:pt idx="89">
                  <c:v>1.3796589785660618E-2</c:v>
                </c:pt>
                <c:pt idx="90">
                  <c:v>1.3685175259380622E-2</c:v>
                </c:pt>
                <c:pt idx="91">
                  <c:v>1.4204296677645223E-2</c:v>
                </c:pt>
                <c:pt idx="92">
                  <c:v>1.4264662679816076E-2</c:v>
                </c:pt>
                <c:pt idx="93">
                  <c:v>1.4144442107496547E-2</c:v>
                </c:pt>
                <c:pt idx="94">
                  <c:v>1.4325530975315581E-2</c:v>
                </c:pt>
                <c:pt idx="95">
                  <c:v>1.4085108288279913E-2</c:v>
                </c:pt>
                <c:pt idx="96">
                  <c:v>1.4511060851039648E-2</c:v>
                </c:pt>
                <c:pt idx="97">
                  <c:v>1.4764941571443146E-2</c:v>
                </c:pt>
                <c:pt idx="98">
                  <c:v>1.4764941571443146E-2</c:v>
                </c:pt>
                <c:pt idx="99">
                  <c:v>1.4764941571443146E-2</c:v>
                </c:pt>
                <c:pt idx="100">
                  <c:v>1.3910327319760607E-2</c:v>
                </c:pt>
                <c:pt idx="101">
                  <c:v>1.3522599408779423E-2</c:v>
                </c:pt>
                <c:pt idx="102">
                  <c:v>1.2888673213891255E-2</c:v>
                </c:pt>
                <c:pt idx="103">
                  <c:v>1.3117973332518962E-2</c:v>
                </c:pt>
                <c:pt idx="104">
                  <c:v>1.3740586819141754E-2</c:v>
                </c:pt>
                <c:pt idx="105">
                  <c:v>1.3740586819141754E-2</c:v>
                </c:pt>
                <c:pt idx="106">
                  <c:v>1.3522599408779423E-2</c:v>
                </c:pt>
                <c:pt idx="107">
                  <c:v>1.3576170289424094E-2</c:v>
                </c:pt>
                <c:pt idx="108">
                  <c:v>1.3264533015211299E-2</c:v>
                </c:pt>
                <c:pt idx="109">
                  <c:v>1.3365753298627658E-2</c:v>
                </c:pt>
                <c:pt idx="110">
                  <c:v>1.3796589785660618E-2</c:v>
                </c:pt>
                <c:pt idx="111">
                  <c:v>1.4264662679816076E-2</c:v>
                </c:pt>
                <c:pt idx="112">
                  <c:v>1.3740586819141754E-2</c:v>
                </c:pt>
                <c:pt idx="113">
                  <c:v>1.3117973332518962E-2</c:v>
                </c:pt>
                <c:pt idx="114">
                  <c:v>1.3685175259380622E-2</c:v>
                </c:pt>
                <c:pt idx="115">
                  <c:v>1.3630366032767183E-2</c:v>
                </c:pt>
                <c:pt idx="116">
                  <c:v>1.346966500530522E-2</c:v>
                </c:pt>
                <c:pt idx="117">
                  <c:v>1.3630366032767183E-2</c:v>
                </c:pt>
                <c:pt idx="118">
                  <c:v>1.3417378934429958E-2</c:v>
                </c:pt>
                <c:pt idx="119">
                  <c:v>1.3740586819141754E-2</c:v>
                </c:pt>
                <c:pt idx="120">
                  <c:v>1.3685175259380622E-2</c:v>
                </c:pt>
                <c:pt idx="121">
                  <c:v>1.3853173450868284E-2</c:v>
                </c:pt>
                <c:pt idx="122">
                  <c:v>1.4386892601482515E-2</c:v>
                </c:pt>
                <c:pt idx="123">
                  <c:v>1.4894524964712552E-2</c:v>
                </c:pt>
                <c:pt idx="124">
                  <c:v>1.3576170289424094E-2</c:v>
                </c:pt>
                <c:pt idx="125">
                  <c:v>1.3314800453693876E-2</c:v>
                </c:pt>
                <c:pt idx="126">
                  <c:v>1.2845188468617763E-2</c:v>
                </c:pt>
                <c:pt idx="127">
                  <c:v>1.3166106159063107E-2</c:v>
                </c:pt>
                <c:pt idx="128">
                  <c:v>1.3166106159063107E-2</c:v>
                </c:pt>
                <c:pt idx="129">
                  <c:v>1.4325530975315581E-2</c:v>
                </c:pt>
                <c:pt idx="130">
                  <c:v>1.4894524964712552E-2</c:v>
                </c:pt>
                <c:pt idx="131">
                  <c:v>1.5158672868543888E-2</c:v>
                </c:pt>
                <c:pt idx="132">
                  <c:v>1.5158672868543888E-2</c:v>
                </c:pt>
                <c:pt idx="133">
                  <c:v>1.5916088550185448E-2</c:v>
                </c:pt>
                <c:pt idx="134">
                  <c:v>1.6201592614569216E-2</c:v>
                </c:pt>
                <c:pt idx="135">
                  <c:v>1.7617953275049947E-2</c:v>
                </c:pt>
                <c:pt idx="136">
                  <c:v>1.9596490583667636E-2</c:v>
                </c:pt>
                <c:pt idx="137">
                  <c:v>2.0167542309932562E-2</c:v>
                </c:pt>
                <c:pt idx="138">
                  <c:v>1.975901033012939E-2</c:v>
                </c:pt>
                <c:pt idx="139">
                  <c:v>2.0496506996819042E-2</c:v>
                </c:pt>
                <c:pt idx="140">
                  <c:v>2.0661652480429948E-2</c:v>
                </c:pt>
                <c:pt idx="141">
                  <c:v>2.0744383424615043E-2</c:v>
                </c:pt>
                <c:pt idx="142">
                  <c:v>2.0496506996819042E-2</c:v>
                </c:pt>
                <c:pt idx="143">
                  <c:v>2.1242853941136786E-2</c:v>
                </c:pt>
                <c:pt idx="144">
                  <c:v>2.3606275245000252E-2</c:v>
                </c:pt>
                <c:pt idx="145">
                  <c:v>2.4632317758991662E-2</c:v>
                </c:pt>
                <c:pt idx="146">
                  <c:v>2.3265664153191423E-2</c:v>
                </c:pt>
                <c:pt idx="147">
                  <c:v>2.3095667030689992E-2</c:v>
                </c:pt>
                <c:pt idx="148">
                  <c:v>2.2925889934167887E-2</c:v>
                </c:pt>
                <c:pt idx="149">
                  <c:v>2.3521048660432031E-2</c:v>
                </c:pt>
                <c:pt idx="150">
                  <c:v>2.3435870417584215E-2</c:v>
                </c:pt>
                <c:pt idx="151">
                  <c:v>2.4718062901823101E-2</c:v>
                </c:pt>
                <c:pt idx="152">
                  <c:v>2.8509567620112142E-2</c:v>
                </c:pt>
                <c:pt idx="153">
                  <c:v>2.8336911907945739E-2</c:v>
                </c:pt>
                <c:pt idx="154">
                  <c:v>3.1611368532217354E-2</c:v>
                </c:pt>
                <c:pt idx="155">
                  <c:v>3.3495797136521288E-2</c:v>
                </c:pt>
                <c:pt idx="156">
                  <c:v>3.2811864762733345E-2</c:v>
                </c:pt>
                <c:pt idx="157">
                  <c:v>3.2383614012305717E-2</c:v>
                </c:pt>
                <c:pt idx="158">
                  <c:v>3.3068528253565321E-2</c:v>
                </c:pt>
                <c:pt idx="159">
                  <c:v>3.152546119404831E-2</c:v>
                </c:pt>
                <c:pt idx="160">
                  <c:v>2.954510110549724E-2</c:v>
                </c:pt>
                <c:pt idx="161">
                  <c:v>2.8077916859127749E-2</c:v>
                </c:pt>
                <c:pt idx="162">
                  <c:v>2.8941145982193772E-2</c:v>
                </c:pt>
                <c:pt idx="163">
                  <c:v>3.0407060515471263E-2</c:v>
                </c:pt>
                <c:pt idx="164">
                  <c:v>3.0148599153581146E-2</c:v>
                </c:pt>
                <c:pt idx="165">
                  <c:v>3.0234766199980667E-2</c:v>
                </c:pt>
                <c:pt idx="166">
                  <c:v>3.2469310568836396E-2</c:v>
                </c:pt>
                <c:pt idx="167">
                  <c:v>3.0579298876018624E-2</c:v>
                </c:pt>
                <c:pt idx="168">
                  <c:v>2.9458845810558465E-2</c:v>
                </c:pt>
                <c:pt idx="169">
                  <c:v>2.9372581659594221E-2</c:v>
                </c:pt>
                <c:pt idx="170">
                  <c:v>2.8854839542699962E-2</c:v>
                </c:pt>
                <c:pt idx="171">
                  <c:v>2.8941145982193772E-2</c:v>
                </c:pt>
                <c:pt idx="172">
                  <c:v>3.0320920134661256E-2</c:v>
                </c:pt>
                <c:pt idx="173">
                  <c:v>3.2982998365788441E-2</c:v>
                </c:pt>
                <c:pt idx="174">
                  <c:v>3.434832461655124E-2</c:v>
                </c:pt>
                <c:pt idx="175">
                  <c:v>3.1353589392977388E-2</c:v>
                </c:pt>
                <c:pt idx="176">
                  <c:v>3.0579298876018624E-2</c:v>
                </c:pt>
                <c:pt idx="177">
                  <c:v>2.954510110549724E-2</c:v>
                </c:pt>
                <c:pt idx="178">
                  <c:v>2.7042120282305238E-2</c:v>
                </c:pt>
                <c:pt idx="179">
                  <c:v>2.6783308049106003E-2</c:v>
                </c:pt>
                <c:pt idx="180">
                  <c:v>2.5663148234550293E-2</c:v>
                </c:pt>
                <c:pt idx="181">
                  <c:v>2.5061353139579468E-2</c:v>
                </c:pt>
                <c:pt idx="182">
                  <c:v>2.3180638776215678E-2</c:v>
                </c:pt>
                <c:pt idx="183">
                  <c:v>2.2671661424815026E-2</c:v>
                </c:pt>
                <c:pt idx="184">
                  <c:v>2.2080708417844264E-2</c:v>
                </c:pt>
                <c:pt idx="185">
                  <c:v>2.2671661424815026E-2</c:v>
                </c:pt>
                <c:pt idx="186">
                  <c:v>2.6524589642394014E-2</c:v>
                </c:pt>
                <c:pt idx="187">
                  <c:v>3.3751844118662944E-2</c:v>
                </c:pt>
                <c:pt idx="188">
                  <c:v>3.931309493478985E-2</c:v>
                </c:pt>
                <c:pt idx="189">
                  <c:v>4.6866330050720939E-2</c:v>
                </c:pt>
                <c:pt idx="190">
                  <c:v>6.0456311919055428E-2</c:v>
                </c:pt>
                <c:pt idx="191">
                  <c:v>6.5804955558577793E-2</c:v>
                </c:pt>
                <c:pt idx="192">
                  <c:v>6.5459724322585067E-2</c:v>
                </c:pt>
                <c:pt idx="193">
                  <c:v>6.3087575446800548E-2</c:v>
                </c:pt>
                <c:pt idx="194">
                  <c:v>6.2098153112272403E-2</c:v>
                </c:pt>
                <c:pt idx="195">
                  <c:v>6.1600628577591632E-2</c:v>
                </c:pt>
                <c:pt idx="196">
                  <c:v>6.5942791812761858E-2</c:v>
                </c:pt>
                <c:pt idx="197">
                  <c:v>7.0743396568885952E-2</c:v>
                </c:pt>
                <c:pt idx="198">
                  <c:v>6.9409029320180782E-2</c:v>
                </c:pt>
                <c:pt idx="199">
                  <c:v>6.1458131935416938E-2</c:v>
                </c:pt>
                <c:pt idx="200">
                  <c:v>5.4807034266792565E-2</c:v>
                </c:pt>
                <c:pt idx="201">
                  <c:v>4.9692751407610869E-2</c:v>
                </c:pt>
                <c:pt idx="202">
                  <c:v>4.8129324438411891E-2</c:v>
                </c:pt>
                <c:pt idx="203">
                  <c:v>4.8050706357333994E-2</c:v>
                </c:pt>
                <c:pt idx="204">
                  <c:v>5.2692650028825616E-2</c:v>
                </c:pt>
                <c:pt idx="205">
                  <c:v>6.3999673402134083E-2</c:v>
                </c:pt>
                <c:pt idx="206">
                  <c:v>6.9610064773068858E-2</c:v>
                </c:pt>
                <c:pt idx="207">
                  <c:v>7.3955463704360125E-2</c:v>
                </c:pt>
                <c:pt idx="208">
                  <c:v>7.2719444276328926E-2</c:v>
                </c:pt>
                <c:pt idx="209">
                  <c:v>6.6492679385091735E-2</c:v>
                </c:pt>
                <c:pt idx="210">
                  <c:v>6.2310801932560778E-2</c:v>
                </c:pt>
                <c:pt idx="211">
                  <c:v>6.0599896261539832E-2</c:v>
                </c:pt>
                <c:pt idx="212">
                  <c:v>5.6667482672805081E-2</c:v>
                </c:pt>
                <c:pt idx="213">
                  <c:v>5.6074925628398553E-2</c:v>
                </c:pt>
                <c:pt idx="214">
                  <c:v>5.4130969325431599E-2</c:v>
                </c:pt>
                <c:pt idx="215">
                  <c:v>5.2692650028825616E-2</c:v>
                </c:pt>
                <c:pt idx="216">
                  <c:v>5.8283634285040131E-2</c:v>
                </c:pt>
                <c:pt idx="217">
                  <c:v>7.4987208492331647E-2</c:v>
                </c:pt>
                <c:pt idx="218">
                  <c:v>9.7235280193635587E-2</c:v>
                </c:pt>
                <c:pt idx="219">
                  <c:v>0.11157474229832609</c:v>
                </c:pt>
                <c:pt idx="220">
                  <c:v>0.10305521569535381</c:v>
                </c:pt>
                <c:pt idx="221">
                  <c:v>9.6148844608657913E-2</c:v>
                </c:pt>
                <c:pt idx="222">
                  <c:v>9.7775139389485011E-2</c:v>
                </c:pt>
                <c:pt idx="223">
                  <c:v>0.10096851426391384</c:v>
                </c:pt>
                <c:pt idx="224">
                  <c:v>9.8848240255479447E-2</c:v>
                </c:pt>
                <c:pt idx="225">
                  <c:v>0.10201598860391192</c:v>
                </c:pt>
                <c:pt idx="226">
                  <c:v>0.11493078987993111</c:v>
                </c:pt>
                <c:pt idx="227">
                  <c:v>0.13266395335334569</c:v>
                </c:pt>
                <c:pt idx="228">
                  <c:v>0.14801365691722657</c:v>
                </c:pt>
                <c:pt idx="229">
                  <c:v>0.13099015918308277</c:v>
                </c:pt>
                <c:pt idx="230">
                  <c:v>0.12049663746865658</c:v>
                </c:pt>
                <c:pt idx="231">
                  <c:v>0.11540346288301617</c:v>
                </c:pt>
                <c:pt idx="232">
                  <c:v>0.11820527102388489</c:v>
                </c:pt>
                <c:pt idx="233">
                  <c:v>0.13182958050526605</c:v>
                </c:pt>
                <c:pt idx="234">
                  <c:v>0.1538603813074485</c:v>
                </c:pt>
                <c:pt idx="235">
                  <c:v>0.16422381058011026</c:v>
                </c:pt>
                <c:pt idx="236">
                  <c:v>0.15774661011750923</c:v>
                </c:pt>
                <c:pt idx="237">
                  <c:v>0.15060097149998564</c:v>
                </c:pt>
                <c:pt idx="238">
                  <c:v>0.14986649972676136</c:v>
                </c:pt>
                <c:pt idx="239">
                  <c:v>0.12972140986153546</c:v>
                </c:pt>
                <c:pt idx="240">
                  <c:v>0.11681162651191102</c:v>
                </c:pt>
                <c:pt idx="241">
                  <c:v>0.1158744848205594</c:v>
                </c:pt>
                <c:pt idx="242">
                  <c:v>0.12049663746865658</c:v>
                </c:pt>
                <c:pt idx="243">
                  <c:v>0.13056853382218137</c:v>
                </c:pt>
                <c:pt idx="244">
                  <c:v>0.15096680100128201</c:v>
                </c:pt>
                <c:pt idx="245">
                  <c:v>0.16455689865920553</c:v>
                </c:pt>
                <c:pt idx="246">
                  <c:v>0.1856161976078029</c:v>
                </c:pt>
                <c:pt idx="247">
                  <c:v>0.18590491032000556</c:v>
                </c:pt>
                <c:pt idx="248">
                  <c:v>0.21038986960466743</c:v>
                </c:pt>
                <c:pt idx="249">
                  <c:v>0.22270925725709489</c:v>
                </c:pt>
                <c:pt idx="250">
                  <c:v>0.20307941057878198</c:v>
                </c:pt>
                <c:pt idx="251">
                  <c:v>0.21161672558734657</c:v>
                </c:pt>
                <c:pt idx="252">
                  <c:v>0.19675984067033869</c:v>
                </c:pt>
                <c:pt idx="253">
                  <c:v>0.204620089503596</c:v>
                </c:pt>
                <c:pt idx="254">
                  <c:v>0.204108212614171</c:v>
                </c:pt>
                <c:pt idx="255">
                  <c:v>0.19568110874284594</c:v>
                </c:pt>
                <c:pt idx="256">
                  <c:v>0.18532693580119297</c:v>
                </c:pt>
                <c:pt idx="257">
                  <c:v>0.16187076207308249</c:v>
                </c:pt>
                <c:pt idx="258">
                  <c:v>0.15669703443633842</c:v>
                </c:pt>
                <c:pt idx="259">
                  <c:v>0.1549306615869307</c:v>
                </c:pt>
                <c:pt idx="260">
                  <c:v>0.15060097149998564</c:v>
                </c:pt>
                <c:pt idx="261">
                  <c:v>0.14986649972676136</c:v>
                </c:pt>
                <c:pt idx="262">
                  <c:v>0.14689030036016759</c:v>
                </c:pt>
                <c:pt idx="263">
                  <c:v>0.14801365691722657</c:v>
                </c:pt>
                <c:pt idx="264">
                  <c:v>0.1483861521166534</c:v>
                </c:pt>
                <c:pt idx="265">
                  <c:v>0.14308037724606359</c:v>
                </c:pt>
                <c:pt idx="266">
                  <c:v>0.13141050518537245</c:v>
                </c:pt>
                <c:pt idx="267">
                  <c:v>0.13224739372885719</c:v>
                </c:pt>
                <c:pt idx="268">
                  <c:v>0.12319629030212398</c:v>
                </c:pt>
                <c:pt idx="269">
                  <c:v>0.11302332606389742</c:v>
                </c:pt>
                <c:pt idx="270">
                  <c:v>0.11060024781481681</c:v>
                </c:pt>
                <c:pt idx="271">
                  <c:v>0.10662957280552821</c:v>
                </c:pt>
                <c:pt idx="272">
                  <c:v>9.8312786183461065E-2</c:v>
                </c:pt>
                <c:pt idx="273">
                  <c:v>9.5602227581268684E-2</c:v>
                </c:pt>
                <c:pt idx="274">
                  <c:v>9.9912647709527569E-2</c:v>
                </c:pt>
                <c:pt idx="275">
                  <c:v>0.11157474229832609</c:v>
                </c:pt>
                <c:pt idx="276">
                  <c:v>0.10357178083371299</c:v>
                </c:pt>
                <c:pt idx="277">
                  <c:v>9.8848240255479447E-2</c:v>
                </c:pt>
                <c:pt idx="278">
                  <c:v>9.2273614215479083E-2</c:v>
                </c:pt>
                <c:pt idx="279">
                  <c:v>8.827956690539529E-2</c:v>
                </c:pt>
                <c:pt idx="280">
                  <c:v>8.3559053952395823E-2</c:v>
                </c:pt>
                <c:pt idx="281">
                  <c:v>7.8033788377621205E-2</c:v>
                </c:pt>
                <c:pt idx="282">
                  <c:v>7.2719444276328926E-2</c:v>
                </c:pt>
                <c:pt idx="283">
                  <c:v>6.7925146184960372E-2</c:v>
                </c:pt>
                <c:pt idx="284">
                  <c:v>6.5113574551399767E-2</c:v>
                </c:pt>
                <c:pt idx="285">
                  <c:v>5.9519189504790071E-2</c:v>
                </c:pt>
                <c:pt idx="286">
                  <c:v>5.2996707907111973E-2</c:v>
                </c:pt>
                <c:pt idx="287">
                  <c:v>4.8286432931421874E-2</c:v>
                </c:pt>
                <c:pt idx="288">
                  <c:v>4.374234717718084E-2</c:v>
                </c:pt>
                <c:pt idx="289">
                  <c:v>4.0637643362425258E-2</c:v>
                </c:pt>
                <c:pt idx="290">
                  <c:v>3.7978770269537665E-2</c:v>
                </c:pt>
                <c:pt idx="291">
                  <c:v>3.5790880659697488E-2</c:v>
                </c:pt>
                <c:pt idx="292">
                  <c:v>3.5536965326562364E-2</c:v>
                </c:pt>
                <c:pt idx="293">
                  <c:v>4.0637643362425258E-2</c:v>
                </c:pt>
                <c:pt idx="294">
                  <c:v>4.5192156413583318E-2</c:v>
                </c:pt>
                <c:pt idx="295">
                  <c:v>4.1460359063087537E-2</c:v>
                </c:pt>
                <c:pt idx="296">
                  <c:v>3.8480260880786599E-2</c:v>
                </c:pt>
                <c:pt idx="297">
                  <c:v>3.5706274388747294E-2</c:v>
                </c:pt>
                <c:pt idx="298">
                  <c:v>3.3922406711344277E-2</c:v>
                </c:pt>
                <c:pt idx="299">
                  <c:v>3.1868971966453441E-2</c:v>
                </c:pt>
                <c:pt idx="300">
                  <c:v>2.989002385490791E-2</c:v>
                </c:pt>
                <c:pt idx="301">
                  <c:v>2.7473628222437707E-2</c:v>
                </c:pt>
                <c:pt idx="302">
                  <c:v>2.6265986016615117E-2</c:v>
                </c:pt>
                <c:pt idx="303">
                  <c:v>2.4375285092262389E-2</c:v>
                </c:pt>
                <c:pt idx="304">
                  <c:v>2.4118579698649278E-2</c:v>
                </c:pt>
                <c:pt idx="305">
                  <c:v>2.4975486199388386E-2</c:v>
                </c:pt>
                <c:pt idx="306">
                  <c:v>2.540509002616631E-2</c:v>
                </c:pt>
                <c:pt idx="307">
                  <c:v>2.5835294731807124E-2</c:v>
                </c:pt>
                <c:pt idx="308">
                  <c:v>2.6352173142862201E-2</c:v>
                </c:pt>
                <c:pt idx="309">
                  <c:v>4.0472622557669258E-2</c:v>
                </c:pt>
                <c:pt idx="310">
                  <c:v>8.8857717996636776E-2</c:v>
                </c:pt>
                <c:pt idx="311">
                  <c:v>7.6138133140958186E-2</c:v>
                </c:pt>
                <c:pt idx="312">
                  <c:v>6.2805645129610621E-2</c:v>
                </c:pt>
                <c:pt idx="313">
                  <c:v>6.0096666158732326E-2</c:v>
                </c:pt>
                <c:pt idx="314">
                  <c:v>4.9459321778493215E-2</c:v>
                </c:pt>
                <c:pt idx="315">
                  <c:v>4.6310348551029668E-2</c:v>
                </c:pt>
                <c:pt idx="316">
                  <c:v>3.9645164153668588E-2</c:v>
                </c:pt>
                <c:pt idx="317">
                  <c:v>3.4263197849815352E-2</c:v>
                </c:pt>
                <c:pt idx="318">
                  <c:v>3.1267625668895516E-2</c:v>
                </c:pt>
                <c:pt idx="319">
                  <c:v>2.9113741155582185E-2</c:v>
                </c:pt>
                <c:pt idx="320">
                  <c:v>2.7559946545748448E-2</c:v>
                </c:pt>
                <c:pt idx="321">
                  <c:v>2.6955840371507445E-2</c:v>
                </c:pt>
                <c:pt idx="322">
                  <c:v>2.6610817410207432E-2</c:v>
                </c:pt>
                <c:pt idx="323">
                  <c:v>2.6783308049106003E-2</c:v>
                </c:pt>
                <c:pt idx="324">
                  <c:v>2.5491086667926877E-2</c:v>
                </c:pt>
                <c:pt idx="325">
                  <c:v>2.33507418108716E-2</c:v>
                </c:pt>
                <c:pt idx="326">
                  <c:v>2.2333567451520819E-2</c:v>
                </c:pt>
                <c:pt idx="327">
                  <c:v>2.3435870417584215E-2</c:v>
                </c:pt>
                <c:pt idx="328">
                  <c:v>3.5282763299548159E-2</c:v>
                </c:pt>
                <c:pt idx="329">
                  <c:v>3.5028279886138547E-2</c:v>
                </c:pt>
                <c:pt idx="330">
                  <c:v>3.3239512759946077E-2</c:v>
                </c:pt>
                <c:pt idx="331">
                  <c:v>3.5197966491692823E-2</c:v>
                </c:pt>
                <c:pt idx="332">
                  <c:v>3.9810967514085971E-2</c:v>
                </c:pt>
                <c:pt idx="333">
                  <c:v>4.4227125992138516E-2</c:v>
                </c:pt>
                <c:pt idx="334">
                  <c:v>4.3499394805181169E-2</c:v>
                </c:pt>
                <c:pt idx="335">
                  <c:v>4.2686858452351428E-2</c:v>
                </c:pt>
                <c:pt idx="336">
                  <c:v>4.1870209653285695E-2</c:v>
                </c:pt>
                <c:pt idx="337">
                  <c:v>4.1049500867894606E-2</c:v>
                </c:pt>
                <c:pt idx="338">
                  <c:v>4.0224795615147357E-2</c:v>
                </c:pt>
                <c:pt idx="339">
                  <c:v>3.9396169815500315E-2</c:v>
                </c:pt>
                <c:pt idx="340">
                  <c:v>3.8563713305771241E-2</c:v>
                </c:pt>
                <c:pt idx="341">
                  <c:v>3.7727531551490223E-2</c:v>
                </c:pt>
                <c:pt idx="342">
                  <c:v>3.6887747585906516E-2</c:v>
                </c:pt>
                <c:pt idx="343">
                  <c:v>3.6044504209747141E-2</c:v>
                </c:pt>
                <c:pt idx="344">
                  <c:v>3.5197966491692823E-2</c:v>
                </c:pt>
                <c:pt idx="345">
                  <c:v>3.434832461655124E-2</c:v>
                </c:pt>
                <c:pt idx="346">
                  <c:v>3.3495797136521288E-2</c:v>
                </c:pt>
                <c:pt idx="347">
                  <c:v>3.2640634691088022E-2</c:v>
                </c:pt>
                <c:pt idx="348">
                  <c:v>3.178312427333585E-2</c:v>
                </c:pt>
                <c:pt idx="349">
                  <c:v>3.0923594135353838E-2</c:v>
                </c:pt>
                <c:pt idx="350">
                  <c:v>3.0062419443537269E-2</c:v>
                </c:pt>
                <c:pt idx="351">
                  <c:v>2.9200028816791068E-2</c:v>
                </c:pt>
                <c:pt idx="352">
                  <c:v>2.8336911907945739E-2</c:v>
                </c:pt>
                <c:pt idx="353">
                  <c:v>2.7473628222437707E-2</c:v>
                </c:pt>
                <c:pt idx="354">
                  <c:v>2.7042120282305238E-2</c:v>
                </c:pt>
                <c:pt idx="355">
                  <c:v>2.6610817410207432E-2</c:v>
                </c:pt>
                <c:pt idx="356">
                  <c:v>2.6179814061363715E-2</c:v>
                </c:pt>
                <c:pt idx="357">
                  <c:v>2.5749211319105125E-2</c:v>
                </c:pt>
                <c:pt idx="358">
                  <c:v>2.5319117393543533E-2</c:v>
                </c:pt>
                <c:pt idx="359">
                  <c:v>2.4889648163785361E-2</c:v>
                </c:pt>
                <c:pt idx="360">
                  <c:v>2.4460927768111485E-2</c:v>
                </c:pt>
                <c:pt idx="361">
                  <c:v>2.4033089247068262E-2</c:v>
                </c:pt>
                <c:pt idx="362">
                  <c:v>2.3606275245000252E-2</c:v>
                </c:pt>
                <c:pt idx="363">
                  <c:v>2.3180638776215678E-2</c:v>
                </c:pt>
                <c:pt idx="364">
                  <c:v>2.2756344062746736E-2</c:v>
                </c:pt>
                <c:pt idx="365">
                  <c:v>2.2333567451520819E-2</c:v>
                </c:pt>
              </c:numCache>
            </c:numRef>
          </c:yVal>
          <c:smooth val="0"/>
          <c:extLst>
            <c:ext xmlns:c16="http://schemas.microsoft.com/office/drawing/2014/chart" uri="{C3380CC4-5D6E-409C-BE32-E72D297353CC}">
              <c16:uniqueId val="{00000001-0782-4B32-847B-3BE801096362}"/>
            </c:ext>
          </c:extLst>
        </c:ser>
        <c:dLbls>
          <c:showLegendKey val="0"/>
          <c:showVal val="0"/>
          <c:showCatName val="0"/>
          <c:showSerName val="0"/>
          <c:showPercent val="0"/>
          <c:showBubbleSize val="0"/>
        </c:dLbls>
        <c:axId val="790376952"/>
        <c:axId val="790377344"/>
      </c:scatterChart>
      <c:valAx>
        <c:axId val="790376952"/>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790377344"/>
        <c:crosses val="autoZero"/>
        <c:crossBetween val="midCat"/>
        <c:majorUnit val="30"/>
        <c:minorUnit val="7"/>
      </c:valAx>
      <c:valAx>
        <c:axId val="790377344"/>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a:t>Concentration</a:t>
                </a:r>
                <a:r>
                  <a:rPr lang="en-US" baseline="0"/>
                  <a:t> </a:t>
                </a:r>
                <a:r>
                  <a:rPr lang="en-US"/>
                  <a:t>(mg/l)</a:t>
                </a:r>
              </a:p>
            </c:rich>
          </c:tx>
          <c:layout>
            <c:manualLayout>
              <c:xMode val="edge"/>
              <c:yMode val="edge"/>
              <c:x val="4.2894056847545221E-2"/>
              <c:y val="0.24968608150522489"/>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0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790376952"/>
        <c:crosses val="autoZero"/>
        <c:crossBetween val="midCat"/>
        <c:minorUnit val="1.0000000000000002E-2"/>
      </c:valAx>
      <c:spPr>
        <a:noFill/>
        <a:ln>
          <a:solidFill>
            <a:schemeClr val="tx1">
              <a:lumMod val="50000"/>
              <a:lumOff val="50000"/>
            </a:schemeClr>
          </a:solidFill>
        </a:ln>
        <a:effectLst/>
      </c:spPr>
    </c:plotArea>
    <c:legend>
      <c:legendPos val="b"/>
      <c:layout>
        <c:manualLayout>
          <c:xMode val="edge"/>
          <c:yMode val="edge"/>
          <c:x val="0.21232406429369532"/>
          <c:y val="0.17525347362733049"/>
          <c:w val="0.71375938472807166"/>
          <c:h val="5.579220914217406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1" i="0" u="none" strike="noStrike" kern="1200" spc="0" baseline="0">
                <a:solidFill>
                  <a:schemeClr val="tx1">
                    <a:lumMod val="65000"/>
                    <a:lumOff val="35000"/>
                  </a:schemeClr>
                </a:solidFill>
                <a:latin typeface="+mn-lt"/>
                <a:ea typeface="+mn-ea"/>
                <a:cs typeface="+mn-cs"/>
              </a:defRPr>
            </a:pPr>
            <a:r>
              <a:rPr lang="en-US"/>
              <a:t>Aluminum Load at Durango 2016</a:t>
            </a:r>
          </a:p>
        </c:rich>
      </c:tx>
      <c:layout>
        <c:manualLayout>
          <c:xMode val="edge"/>
          <c:yMode val="edge"/>
          <c:x val="0.37409855744776094"/>
          <c:y val="3.3587904575994851E-2"/>
        </c:manualLayout>
      </c:layout>
      <c:overlay val="0"/>
      <c:spPr>
        <a:noFill/>
        <a:ln>
          <a:noFill/>
        </a:ln>
        <a:effectLst/>
      </c:spPr>
      <c:txPr>
        <a:bodyPr rot="0" spcFirstLastPara="1" vertOverflow="ellipsis" vert="horz" wrap="square" anchor="ctr" anchorCtr="1"/>
        <a:lstStyle/>
        <a:p>
          <a:pPr>
            <a:defRPr sz="144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9646116909804878"/>
          <c:y val="0.12336689111632633"/>
          <c:w val="0.75315184439154403"/>
          <c:h val="0.66341061127804701"/>
        </c:manualLayout>
      </c:layout>
      <c:scatterChart>
        <c:scatterStyle val="lineMarker"/>
        <c:varyColors val="0"/>
        <c:ser>
          <c:idx val="0"/>
          <c:order val="0"/>
          <c:tx>
            <c:v>Dissolved</c:v>
          </c:tx>
          <c:spPr>
            <a:ln w="19050" cap="rnd">
              <a:solidFill>
                <a:schemeClr val="accent1"/>
              </a:solidFill>
              <a:round/>
            </a:ln>
            <a:effectLst/>
          </c:spPr>
          <c:marker>
            <c:symbol val="none"/>
          </c:marker>
          <c:xVal>
            <c:numRef>
              <c:f>'Durango_Al 2016 '!$C$8:$C$373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'Durango_Al 2016 '!$L$8:$L$373</c:f>
              <c:numCache>
                <c:formatCode>#,##0_);\(#,##0\)</c:formatCode>
                <c:ptCount val="366"/>
                <c:pt idx="0">
                  <c:v>14.032732389472574</c:v>
                </c:pt>
                <c:pt idx="1">
                  <c:v>13.373610568228473</c:v>
                </c:pt>
                <c:pt idx="2">
                  <c:v>12.883571042293536</c:v>
                </c:pt>
                <c:pt idx="3">
                  <c:v>12.96498417497815</c:v>
                </c:pt>
                <c:pt idx="4">
                  <c:v>16.474352939386453</c:v>
                </c:pt>
                <c:pt idx="5">
                  <c:v>32.938588049460805</c:v>
                </c:pt>
                <c:pt idx="6">
                  <c:v>34.224880057314628</c:v>
                </c:pt>
                <c:pt idx="7">
                  <c:v>28.374883322756013</c:v>
                </c:pt>
                <c:pt idx="8">
                  <c:v>25.724376202464516</c:v>
                </c:pt>
                <c:pt idx="9">
                  <c:v>25.630707251629669</c:v>
                </c:pt>
                <c:pt idx="10">
                  <c:v>24.697885920980983</c:v>
                </c:pt>
                <c:pt idx="11">
                  <c:v>23.772207355625543</c:v>
                </c:pt>
                <c:pt idx="12">
                  <c:v>22.853834823763339</c:v>
                </c:pt>
                <c:pt idx="13">
                  <c:v>21.580717329478226</c:v>
                </c:pt>
                <c:pt idx="14">
                  <c:v>20.77025912439295</c:v>
                </c:pt>
                <c:pt idx="15">
                  <c:v>20.055228245240571</c:v>
                </c:pt>
                <c:pt idx="16">
                  <c:v>19.699644897389998</c:v>
                </c:pt>
                <c:pt idx="17">
                  <c:v>21.852269436898126</c:v>
                </c:pt>
                <c:pt idx="18">
                  <c:v>29.14177578183185</c:v>
                </c:pt>
                <c:pt idx="19">
                  <c:v>48.241097617255406</c:v>
                </c:pt>
                <c:pt idx="20">
                  <c:v>48.454285363871115</c:v>
                </c:pt>
                <c:pt idx="21">
                  <c:v>44.437096955441653</c:v>
                </c:pt>
                <c:pt idx="22">
                  <c:v>43.809368762883366</c:v>
                </c:pt>
                <c:pt idx="23">
                  <c:v>41.730260707443364</c:v>
                </c:pt>
                <c:pt idx="24">
                  <c:v>38.854849862956208</c:v>
                </c:pt>
                <c:pt idx="25">
                  <c:v>37.23087360620238</c:v>
                </c:pt>
                <c:pt idx="26">
                  <c:v>35.421065516818032</c:v>
                </c:pt>
                <c:pt idx="27">
                  <c:v>32.6431887146557</c:v>
                </c:pt>
                <c:pt idx="28">
                  <c:v>30.396788201616907</c:v>
                </c:pt>
                <c:pt idx="29">
                  <c:v>30.009481175334688</c:v>
                </c:pt>
                <c:pt idx="30">
                  <c:v>28.566214281509808</c:v>
                </c:pt>
                <c:pt idx="31">
                  <c:v>26.664875896967406</c:v>
                </c:pt>
                <c:pt idx="32">
                  <c:v>25.350120235800986</c:v>
                </c:pt>
                <c:pt idx="33">
                  <c:v>24.512173686091447</c:v>
                </c:pt>
                <c:pt idx="34">
                  <c:v>26.005800783277888</c:v>
                </c:pt>
                <c:pt idx="35">
                  <c:v>24.976989535106938</c:v>
                </c:pt>
                <c:pt idx="36">
                  <c:v>23.956763935834086</c:v>
                </c:pt>
                <c:pt idx="37">
                  <c:v>23.036916713367837</c:v>
                </c:pt>
                <c:pt idx="38">
                  <c:v>21.94294062576386</c:v>
                </c:pt>
                <c:pt idx="39">
                  <c:v>21.761675031776331</c:v>
                </c:pt>
                <c:pt idx="40">
                  <c:v>22.124512604516013</c:v>
                </c:pt>
                <c:pt idx="41">
                  <c:v>22.671052036054636</c:v>
                </c:pt>
                <c:pt idx="42">
                  <c:v>21.400069043293232</c:v>
                </c:pt>
                <c:pt idx="43">
                  <c:v>21.129680147841629</c:v>
                </c:pt>
                <c:pt idx="44">
                  <c:v>21.490354413402816</c:v>
                </c:pt>
                <c:pt idx="45">
                  <c:v>20.680601178876888</c:v>
                </c:pt>
                <c:pt idx="46">
                  <c:v>23.220296296601528</c:v>
                </c:pt>
                <c:pt idx="47">
                  <c:v>22.671052036054636</c:v>
                </c:pt>
                <c:pt idx="48">
                  <c:v>20.94981218905647</c:v>
                </c:pt>
                <c:pt idx="49">
                  <c:v>20.77025912439295</c:v>
                </c:pt>
                <c:pt idx="50">
                  <c:v>20.77025912439295</c:v>
                </c:pt>
                <c:pt idx="51">
                  <c:v>20.591022561123356</c:v>
                </c:pt>
                <c:pt idx="52">
                  <c:v>19.168723546796059</c:v>
                </c:pt>
                <c:pt idx="53">
                  <c:v>19.433813869480002</c:v>
                </c:pt>
                <c:pt idx="54">
                  <c:v>19.433813869480002</c:v>
                </c:pt>
                <c:pt idx="55">
                  <c:v>19.168723546796059</c:v>
                </c:pt>
                <c:pt idx="56">
                  <c:v>19.168723546796059</c:v>
                </c:pt>
                <c:pt idx="57">
                  <c:v>18.728568816816626</c:v>
                </c:pt>
                <c:pt idx="58">
                  <c:v>18.553094139173709</c:v>
                </c:pt>
                <c:pt idx="59">
                  <c:v>18.028707878308783</c:v>
                </c:pt>
                <c:pt idx="60">
                  <c:v>17.767672950082655</c:v>
                </c:pt>
                <c:pt idx="61">
                  <c:v>16.303432994840183</c:v>
                </c:pt>
                <c:pt idx="62">
                  <c:v>15.285664306918761</c:v>
                </c:pt>
                <c:pt idx="63">
                  <c:v>15.792873745505783</c:v>
                </c:pt>
                <c:pt idx="64">
                  <c:v>16.474352939386453</c:v>
                </c:pt>
                <c:pt idx="65">
                  <c:v>17.161640664877936</c:v>
                </c:pt>
                <c:pt idx="66">
                  <c:v>16.903236060929451</c:v>
                </c:pt>
                <c:pt idx="67">
                  <c:v>15.538846286820341</c:v>
                </c:pt>
                <c:pt idx="68">
                  <c:v>15.792873745505783</c:v>
                </c:pt>
                <c:pt idx="69">
                  <c:v>16.218109845588838</c:v>
                </c:pt>
                <c:pt idx="70">
                  <c:v>16.132878289433762</c:v>
                </c:pt>
                <c:pt idx="71">
                  <c:v>16.047738612277669</c:v>
                </c:pt>
                <c:pt idx="72">
                  <c:v>16.132878289433762</c:v>
                </c:pt>
                <c:pt idx="73">
                  <c:v>15.792873745505783</c:v>
                </c:pt>
                <c:pt idx="74">
                  <c:v>15.201459619221687</c:v>
                </c:pt>
                <c:pt idx="75">
                  <c:v>15.201459619221687</c:v>
                </c:pt>
                <c:pt idx="76">
                  <c:v>13.373610568228473</c:v>
                </c:pt>
                <c:pt idx="77">
                  <c:v>12.883571042293536</c:v>
                </c:pt>
                <c:pt idx="78">
                  <c:v>12.558971981711606</c:v>
                </c:pt>
                <c:pt idx="79">
                  <c:v>12.316640052282729</c:v>
                </c:pt>
                <c:pt idx="80">
                  <c:v>14.531274760197819</c:v>
                </c:pt>
                <c:pt idx="81">
                  <c:v>15.033336061329527</c:v>
                </c:pt>
                <c:pt idx="82">
                  <c:v>15.117350099749697</c:v>
                </c:pt>
                <c:pt idx="83">
                  <c:v>14.281559202343537</c:v>
                </c:pt>
                <c:pt idx="84">
                  <c:v>13.949989216184283</c:v>
                </c:pt>
                <c:pt idx="85">
                  <c:v>12.558971981711606</c:v>
                </c:pt>
                <c:pt idx="86">
                  <c:v>12.96498417497815</c:v>
                </c:pt>
                <c:pt idx="87">
                  <c:v>12.558971981711606</c:v>
                </c:pt>
                <c:pt idx="88">
                  <c:v>12.558971981711606</c:v>
                </c:pt>
                <c:pt idx="89">
                  <c:v>12.316640052282729</c:v>
                </c:pt>
                <c:pt idx="90">
                  <c:v>12.155623659504775</c:v>
                </c:pt>
                <c:pt idx="91">
                  <c:v>12.883571042293536</c:v>
                </c:pt>
                <c:pt idx="92">
                  <c:v>12.96498417497815</c:v>
                </c:pt>
                <c:pt idx="93">
                  <c:v>12.802262861138333</c:v>
                </c:pt>
                <c:pt idx="94">
                  <c:v>13.046501868886132</c:v>
                </c:pt>
                <c:pt idx="95">
                  <c:v>12.721060025252871</c:v>
                </c:pt>
                <c:pt idx="96">
                  <c:v>13.291678465425226</c:v>
                </c:pt>
                <c:pt idx="97">
                  <c:v>13.620021354714677</c:v>
                </c:pt>
                <c:pt idx="98">
                  <c:v>13.620021354714677</c:v>
                </c:pt>
                <c:pt idx="99">
                  <c:v>13.620021354714677</c:v>
                </c:pt>
                <c:pt idx="100">
                  <c:v>12.47808757914262</c:v>
                </c:pt>
                <c:pt idx="101">
                  <c:v>11.914914833121479</c:v>
                </c:pt>
                <c:pt idx="102">
                  <c:v>10.883431189327053</c:v>
                </c:pt>
                <c:pt idx="103">
                  <c:v>11.277893769279197</c:v>
                </c:pt>
                <c:pt idx="104">
                  <c:v>12.236077755021498</c:v>
                </c:pt>
                <c:pt idx="105">
                  <c:v>12.236077755021498</c:v>
                </c:pt>
                <c:pt idx="106">
                  <c:v>11.914914833121479</c:v>
                </c:pt>
                <c:pt idx="107">
                  <c:v>11.995041769662821</c:v>
                </c:pt>
                <c:pt idx="108">
                  <c:v>11.515937753342078</c:v>
                </c:pt>
                <c:pt idx="109">
                  <c:v>11.675195288022941</c:v>
                </c:pt>
                <c:pt idx="110">
                  <c:v>12.316640052282729</c:v>
                </c:pt>
                <c:pt idx="111">
                  <c:v>12.96498417497815</c:v>
                </c:pt>
                <c:pt idx="112">
                  <c:v>12.236077755021498</c:v>
                </c:pt>
                <c:pt idx="113">
                  <c:v>11.277893769279197</c:v>
                </c:pt>
                <c:pt idx="114">
                  <c:v>12.155623659504775</c:v>
                </c:pt>
                <c:pt idx="115">
                  <c:v>12.075278188747252</c:v>
                </c:pt>
                <c:pt idx="116">
                  <c:v>11.83489781400726</c:v>
                </c:pt>
                <c:pt idx="117">
                  <c:v>12.075278188747252</c:v>
                </c:pt>
                <c:pt idx="118">
                  <c:v>11.754991151277451</c:v>
                </c:pt>
                <c:pt idx="119">
                  <c:v>12.236077755021498</c:v>
                </c:pt>
                <c:pt idx="120">
                  <c:v>12.155623659504775</c:v>
                </c:pt>
                <c:pt idx="121">
                  <c:v>12.397310132117246</c:v>
                </c:pt>
                <c:pt idx="122">
                  <c:v>13.12812373709882</c:v>
                </c:pt>
                <c:pt idx="123">
                  <c:v>13.784803609678045</c:v>
                </c:pt>
                <c:pt idx="124">
                  <c:v>11.995041769662821</c:v>
                </c:pt>
                <c:pt idx="125">
                  <c:v>11.595510671529786</c:v>
                </c:pt>
                <c:pt idx="126">
                  <c:v>10.804884610778373</c:v>
                </c:pt>
                <c:pt idx="127">
                  <c:v>11.357128839735672</c:v>
                </c:pt>
                <c:pt idx="128">
                  <c:v>11.357128839735672</c:v>
                </c:pt>
                <c:pt idx="129">
                  <c:v>13.046501868886132</c:v>
                </c:pt>
                <c:pt idx="130">
                  <c:v>13.784803609678045</c:v>
                </c:pt>
                <c:pt idx="131">
                  <c:v>14.115575342313772</c:v>
                </c:pt>
                <c:pt idx="132">
                  <c:v>14.115575342313772</c:v>
                </c:pt>
                <c:pt idx="133">
                  <c:v>15.033336061329527</c:v>
                </c:pt>
                <c:pt idx="134">
                  <c:v>15.369963852407439</c:v>
                </c:pt>
                <c:pt idx="135">
                  <c:v>16.989281906917121</c:v>
                </c:pt>
                <c:pt idx="136">
                  <c:v>19.168723546796059</c:v>
                </c:pt>
                <c:pt idx="137">
                  <c:v>19.788418813310539</c:v>
                </c:pt>
                <c:pt idx="138">
                  <c:v>19.345367832005831</c:v>
                </c:pt>
                <c:pt idx="139">
                  <c:v>20.144326570095888</c:v>
                </c:pt>
                <c:pt idx="140">
                  <c:v>20.322764720009683</c:v>
                </c:pt>
                <c:pt idx="141">
                  <c:v>20.412104125893929</c:v>
                </c:pt>
                <c:pt idx="142">
                  <c:v>20.144326570095888</c:v>
                </c:pt>
                <c:pt idx="143">
                  <c:v>20.94981218905647</c:v>
                </c:pt>
                <c:pt idx="144">
                  <c:v>23.495920804387705</c:v>
                </c:pt>
                <c:pt idx="145">
                  <c:v>24.604994013453037</c:v>
                </c:pt>
                <c:pt idx="146">
                  <c:v>23.128569380690916</c:v>
                </c:pt>
                <c:pt idx="147">
                  <c:v>22.945338469210615</c:v>
                </c:pt>
                <c:pt idx="148">
                  <c:v>22.762405953544334</c:v>
                </c:pt>
                <c:pt idx="149">
                  <c:v>23.403972180651053</c:v>
                </c:pt>
                <c:pt idx="150">
                  <c:v>23.312097287478796</c:v>
                </c:pt>
                <c:pt idx="151">
                  <c:v>24.697885920980983</c:v>
                </c:pt>
                <c:pt idx="152">
                  <c:v>28.853701881000134</c:v>
                </c:pt>
                <c:pt idx="153">
                  <c:v>28.661978122750124</c:v>
                </c:pt>
                <c:pt idx="154">
                  <c:v>32.348334412961073</c:v>
                </c:pt>
                <c:pt idx="155">
                  <c:v>34.523138178226027</c:v>
                </c:pt>
                <c:pt idx="156">
                  <c:v>33.728962301296015</c:v>
                </c:pt>
                <c:pt idx="157">
                  <c:v>33.234529520935844</c:v>
                </c:pt>
                <c:pt idx="158">
                  <c:v>34.02633558058934</c:v>
                </c:pt>
                <c:pt idx="159">
                  <c:v>32.250171270069295</c:v>
                </c:pt>
                <c:pt idx="160">
                  <c:v>30.009481175334688</c:v>
                </c:pt>
                <c:pt idx="161">
                  <c:v>28.374883322756013</c:v>
                </c:pt>
                <c:pt idx="162">
                  <c:v>29.334149073775816</c:v>
                </c:pt>
                <c:pt idx="163">
                  <c:v>30.979641415243762</c:v>
                </c:pt>
                <c:pt idx="164">
                  <c:v>30.687932151728383</c:v>
                </c:pt>
                <c:pt idx="165">
                  <c:v>30.78510591693373</c:v>
                </c:pt>
                <c:pt idx="166">
                  <c:v>33.333296657466605</c:v>
                </c:pt>
                <c:pt idx="167">
                  <c:v>31.174426761078646</c:v>
                </c:pt>
                <c:pt idx="168">
                  <c:v>29.912813237687939</c:v>
                </c:pt>
                <c:pt idx="169">
                  <c:v>29.81620906995801</c:v>
                </c:pt>
                <c:pt idx="170">
                  <c:v>29.237930109563429</c:v>
                </c:pt>
                <c:pt idx="171">
                  <c:v>29.334149073775816</c:v>
                </c:pt>
                <c:pt idx="172">
                  <c:v>30.882342377049742</c:v>
                </c:pt>
                <c:pt idx="173">
                  <c:v>33.927151927271119</c:v>
                </c:pt>
                <c:pt idx="174">
                  <c:v>35.52112503329316</c:v>
                </c:pt>
                <c:pt idx="175">
                  <c:v>32.054028077374063</c:v>
                </c:pt>
                <c:pt idx="176">
                  <c:v>31.174426761078646</c:v>
                </c:pt>
                <c:pt idx="177">
                  <c:v>30.009481175334688</c:v>
                </c:pt>
                <c:pt idx="178">
                  <c:v>27.232461360264555</c:v>
                </c:pt>
                <c:pt idx="179">
                  <c:v>26.948363389889778</c:v>
                </c:pt>
                <c:pt idx="180">
                  <c:v>25.724376202464516</c:v>
                </c:pt>
                <c:pt idx="181">
                  <c:v>25.070166177965348</c:v>
                </c:pt>
                <c:pt idx="182">
                  <c:v>23.036916713367837</c:v>
                </c:pt>
                <c:pt idx="183">
                  <c:v>22.488569774233081</c:v>
                </c:pt>
                <c:pt idx="184">
                  <c:v>21.852269436898126</c:v>
                </c:pt>
                <c:pt idx="185">
                  <c:v>22.488569774233081</c:v>
                </c:pt>
                <c:pt idx="186">
                  <c:v>26.664875896967406</c:v>
                </c:pt>
                <c:pt idx="187">
                  <c:v>34.821923576955506</c:v>
                </c:pt>
                <c:pt idx="188">
                  <c:v>41.523492106150194</c:v>
                </c:pt>
                <c:pt idx="189">
                  <c:v>51.350889798894976</c:v>
                </c:pt>
                <c:pt idx="190">
                  <c:v>71.476232852886682</c:v>
                </c:pt>
                <c:pt idx="191">
                  <c:v>80.358292781244373</c:v>
                </c:pt>
                <c:pt idx="192">
                  <c:v>79.76748324577261</c:v>
                </c:pt>
                <c:pt idx="193">
                  <c:v>75.773851473336563</c:v>
                </c:pt>
                <c:pt idx="194">
                  <c:v>74.141706597262996</c:v>
                </c:pt>
                <c:pt idx="195">
                  <c:v>73.328368242106066</c:v>
                </c:pt>
                <c:pt idx="196">
                  <c:v>80.594865624214066</c:v>
                </c:pt>
                <c:pt idx="197">
                  <c:v>89.083382192253467</c:v>
                </c:pt>
                <c:pt idx="198">
                  <c:v>86.674765054034395</c:v>
                </c:pt>
                <c:pt idx="199">
                  <c:v>73.096323030229513</c:v>
                </c:pt>
                <c:pt idx="200">
                  <c:v>62.702005043307707</c:v>
                </c:pt>
                <c:pt idx="201">
                  <c:v>55.265380673910357</c:v>
                </c:pt>
                <c:pt idx="202">
                  <c:v>53.083406815141544</c:v>
                </c:pt>
                <c:pt idx="203">
                  <c:v>52.974781462156031</c:v>
                </c:pt>
                <c:pt idx="204">
                  <c:v>59.570895223334837</c:v>
                </c:pt>
                <c:pt idx="205">
                  <c:v>77.295875333809505</c:v>
                </c:pt>
                <c:pt idx="206">
                  <c:v>87.035196303664037</c:v>
                </c:pt>
                <c:pt idx="207">
                  <c:v>95.040602611049096</c:v>
                </c:pt>
                <c:pt idx="208">
                  <c:v>92.721324687196585</c:v>
                </c:pt>
                <c:pt idx="209">
                  <c:v>81.542573852215639</c:v>
                </c:pt>
                <c:pt idx="210">
                  <c:v>74.490840046522706</c:v>
                </c:pt>
                <c:pt idx="211">
                  <c:v>71.707219486131265</c:v>
                </c:pt>
                <c:pt idx="212">
                  <c:v>65.524942224944027</c:v>
                </c:pt>
                <c:pt idx="213">
                  <c:v>64.618844015400512</c:v>
                </c:pt>
                <c:pt idx="214">
                  <c:v>61.692010575041849</c:v>
                </c:pt>
                <c:pt idx="215">
                  <c:v>59.570895223334837</c:v>
                </c:pt>
                <c:pt idx="216">
                  <c:v>68.029884479506791</c:v>
                </c:pt>
                <c:pt idx="217">
                  <c:v>97.002698022185896</c:v>
                </c:pt>
                <c:pt idx="218">
                  <c:v>145.54065737484717</c:v>
                </c:pt>
                <c:pt idx="219">
                  <c:v>183.85678777952435</c:v>
                </c:pt>
                <c:pt idx="220">
                  <c:v>160.37456566059265</c:v>
                </c:pt>
                <c:pt idx="221">
                  <c:v>142.87559181342013</c:v>
                </c:pt>
                <c:pt idx="222">
                  <c:v>146.8769492582735</c:v>
                </c:pt>
                <c:pt idx="223">
                  <c:v>154.94648880497556</c:v>
                </c:pt>
                <c:pt idx="224">
                  <c:v>149.5569837945477</c:v>
                </c:pt>
                <c:pt idx="225">
                  <c:v>157.65575523319211</c:v>
                </c:pt>
                <c:pt idx="226">
                  <c:v>193.71185263657173</c:v>
                </c:pt>
                <c:pt idx="227">
                  <c:v>251.92651090779961</c:v>
                </c:pt>
                <c:pt idx="228">
                  <c:v>311.48530396307785</c:v>
                </c:pt>
                <c:pt idx="229">
                  <c:v>245.96753482806866</c:v>
                </c:pt>
                <c:pt idx="230">
                  <c:v>210.84541123991829</c:v>
                </c:pt>
                <c:pt idx="231">
                  <c:v>195.12824265102384</c:v>
                </c:pt>
                <c:pt idx="232">
                  <c:v>203.67043899840874</c:v>
                </c:pt>
                <c:pt idx="233">
                  <c:v>248.94338075232781</c:v>
                </c:pt>
                <c:pt idx="234">
                  <c:v>336.63889889319296</c:v>
                </c:pt>
                <c:pt idx="235">
                  <c:v>384.84037158601234</c:v>
                </c:pt>
                <c:pt idx="236">
                  <c:v>354.15933254011361</c:v>
                </c:pt>
                <c:pt idx="237">
                  <c:v>322.44086677617878</c:v>
                </c:pt>
                <c:pt idx="238">
                  <c:v>319.30282421323744</c:v>
                </c:pt>
                <c:pt idx="239">
                  <c:v>241.5175378619422</c:v>
                </c:pt>
                <c:pt idx="240">
                  <c:v>199.38999620453711</c:v>
                </c:pt>
                <c:pt idx="241">
                  <c:v>196.54673589649232</c:v>
                </c:pt>
                <c:pt idx="242">
                  <c:v>210.84541123991829</c:v>
                </c:pt>
                <c:pt idx="243">
                  <c:v>244.48235966815287</c:v>
                </c:pt>
                <c:pt idx="244">
                  <c:v>324.01223432986831</c:v>
                </c:pt>
                <c:pt idx="245">
                  <c:v>386.46945482998257</c:v>
                </c:pt>
                <c:pt idx="246">
                  <c:v>500.37347035183478</c:v>
                </c:pt>
                <c:pt idx="247">
                  <c:v>502.09215807691362</c:v>
                </c:pt>
                <c:pt idx="248">
                  <c:v>665.07036640585659</c:v>
                </c:pt>
                <c:pt idx="249">
                  <c:v>761.09722880542131</c:v>
                </c:pt>
                <c:pt idx="250">
                  <c:v>612.69932740594118</c:v>
                </c:pt>
                <c:pt idx="251">
                  <c:v>674.18757069940261</c:v>
                </c:pt>
                <c:pt idx="252">
                  <c:v>570.0359710202431</c:v>
                </c:pt>
                <c:pt idx="253">
                  <c:v>623.46239929261264</c:v>
                </c:pt>
                <c:pt idx="254">
                  <c:v>619.87045720919571</c:v>
                </c:pt>
                <c:pt idx="255">
                  <c:v>562.98714226658547</c:v>
                </c:pt>
                <c:pt idx="256">
                  <c:v>498.65598763477914</c:v>
                </c:pt>
                <c:pt idx="257">
                  <c:v>373.47639612693996</c:v>
                </c:pt>
                <c:pt idx="258">
                  <c:v>349.3630672123403</c:v>
                </c:pt>
                <c:pt idx="259">
                  <c:v>341.39915187192673</c:v>
                </c:pt>
                <c:pt idx="260">
                  <c:v>322.44086677617878</c:v>
                </c:pt>
                <c:pt idx="261">
                  <c:v>319.30282421323744</c:v>
                </c:pt>
                <c:pt idx="262">
                  <c:v>306.81389406904162</c:v>
                </c:pt>
                <c:pt idx="263">
                  <c:v>311.48530396307785</c:v>
                </c:pt>
                <c:pt idx="264">
                  <c:v>313.04563683444707</c:v>
                </c:pt>
                <c:pt idx="265">
                  <c:v>291.34787671677765</c:v>
                </c:pt>
                <c:pt idx="266">
                  <c:v>247.45454403171337</c:v>
                </c:pt>
                <c:pt idx="267">
                  <c:v>250.43403851736792</c:v>
                </c:pt>
                <c:pt idx="268">
                  <c:v>219.52159309876285</c:v>
                </c:pt>
                <c:pt idx="269">
                  <c:v>188.06750793499651</c:v>
                </c:pt>
                <c:pt idx="270">
                  <c:v>181.06051774643711</c:v>
                </c:pt>
                <c:pt idx="271">
                  <c:v>169.96419456339871</c:v>
                </c:pt>
                <c:pt idx="272">
                  <c:v>148.21572917057816</c:v>
                </c:pt>
                <c:pt idx="273">
                  <c:v>141.54684563011426</c:v>
                </c:pt>
                <c:pt idx="274">
                  <c:v>152.24686473531781</c:v>
                </c:pt>
                <c:pt idx="275">
                  <c:v>183.85678777952435</c:v>
                </c:pt>
                <c:pt idx="276">
                  <c:v>161.73751977379791</c:v>
                </c:pt>
                <c:pt idx="277">
                  <c:v>149.5569837945477</c:v>
                </c:pt>
                <c:pt idx="278">
                  <c:v>133.62827566214037</c:v>
                </c:pt>
                <c:pt idx="279">
                  <c:v>124.50992465978051</c:v>
                </c:pt>
                <c:pt idx="280">
                  <c:v>114.25396365494281</c:v>
                </c:pt>
                <c:pt idx="281">
                  <c:v>102.93744701109235</c:v>
                </c:pt>
                <c:pt idx="282">
                  <c:v>92.721324687196585</c:v>
                </c:pt>
                <c:pt idx="283">
                  <c:v>84.040998515261393</c:v>
                </c:pt>
                <c:pt idx="284">
                  <c:v>79.177566213185159</c:v>
                </c:pt>
                <c:pt idx="285">
                  <c:v>69.978547040192794</c:v>
                </c:pt>
                <c:pt idx="286">
                  <c:v>60.016183600189613</c:v>
                </c:pt>
                <c:pt idx="287">
                  <c:v>53.30079373640617</c:v>
                </c:pt>
                <c:pt idx="288">
                  <c:v>47.178053053103923</c:v>
                </c:pt>
                <c:pt idx="289">
                  <c:v>43.183472512785436</c:v>
                </c:pt>
                <c:pt idx="290">
                  <c:v>39.876959636099585</c:v>
                </c:pt>
                <c:pt idx="291">
                  <c:v>37.23087360620238</c:v>
                </c:pt>
                <c:pt idx="292">
                  <c:v>36.927963895556417</c:v>
                </c:pt>
                <c:pt idx="293">
                  <c:v>43.183472512785436</c:v>
                </c:pt>
                <c:pt idx="294">
                  <c:v>49.094997228727166</c:v>
                </c:pt>
                <c:pt idx="295">
                  <c:v>44.227651629267456</c:v>
                </c:pt>
                <c:pt idx="296">
                  <c:v>40.492813101167052</c:v>
                </c:pt>
                <c:pt idx="297">
                  <c:v>37.129847555182032</c:v>
                </c:pt>
                <c:pt idx="298">
                  <c:v>35.021405449781106</c:v>
                </c:pt>
                <c:pt idx="299">
                  <c:v>32.6431887146557</c:v>
                </c:pt>
                <c:pt idx="300">
                  <c:v>30.396788201616907</c:v>
                </c:pt>
                <c:pt idx="301">
                  <c:v>27.707304365547408</c:v>
                </c:pt>
                <c:pt idx="302">
                  <c:v>26.382002712090145</c:v>
                </c:pt>
                <c:pt idx="303">
                  <c:v>24.32674841349548</c:v>
                </c:pt>
                <c:pt idx="304">
                  <c:v>24.049151388311877</c:v>
                </c:pt>
                <c:pt idx="305">
                  <c:v>24.976989535106938</c:v>
                </c:pt>
                <c:pt idx="306">
                  <c:v>25.443579116552559</c:v>
                </c:pt>
                <c:pt idx="307">
                  <c:v>25.911923117747662</c:v>
                </c:pt>
                <c:pt idx="308">
                  <c:v>26.476225278484971</c:v>
                </c:pt>
                <c:pt idx="309">
                  <c:v>42.975250225202899</c:v>
                </c:pt>
                <c:pt idx="310">
                  <c:v>125.80444746952681</c:v>
                </c:pt>
                <c:pt idx="311">
                  <c:v>99.219781404739422</c:v>
                </c:pt>
                <c:pt idx="312">
                  <c:v>75.306784282476087</c:v>
                </c:pt>
                <c:pt idx="313">
                  <c:v>70.899433559127658</c:v>
                </c:pt>
                <c:pt idx="314">
                  <c:v>54.936943258698165</c:v>
                </c:pt>
                <c:pt idx="315">
                  <c:v>50.596628969986291</c:v>
                </c:pt>
                <c:pt idx="316">
                  <c:v>41.937238793955025</c:v>
                </c:pt>
                <c:pt idx="317">
                  <c:v>35.421065516818032</c:v>
                </c:pt>
                <c:pt idx="318">
                  <c:v>31.956048248052014</c:v>
                </c:pt>
                <c:pt idx="319">
                  <c:v>29.526780410275503</c:v>
                </c:pt>
                <c:pt idx="320">
                  <c:v>27.802473687523257</c:v>
                </c:pt>
                <c:pt idx="321">
                  <c:v>27.137694440134364</c:v>
                </c:pt>
                <c:pt idx="322">
                  <c:v>26.759303661814339</c:v>
                </c:pt>
                <c:pt idx="323">
                  <c:v>26.948363389889778</c:v>
                </c:pt>
                <c:pt idx="324">
                  <c:v>25.537108172539106</c:v>
                </c:pt>
                <c:pt idx="325">
                  <c:v>23.220296296601528</c:v>
                </c:pt>
                <c:pt idx="326">
                  <c:v>22.124512604516013</c:v>
                </c:pt>
                <c:pt idx="327">
                  <c:v>23.312097287478796</c:v>
                </c:pt>
                <c:pt idx="328">
                  <c:v>36.625560874156619</c:v>
                </c:pt>
                <c:pt idx="329">
                  <c:v>36.32366701231161</c:v>
                </c:pt>
                <c:pt idx="330">
                  <c:v>34.224880057314628</c:v>
                </c:pt>
                <c:pt idx="331">
                  <c:v>36.524872890786384</c:v>
                </c:pt>
                <c:pt idx="332">
                  <c:v>42.144425753544866</c:v>
                </c:pt>
                <c:pt idx="333">
                  <c:v>47.815299436809404</c:v>
                </c:pt>
                <c:pt idx="334">
                  <c:v>46.860086511063905</c:v>
                </c:pt>
                <c:pt idx="335">
                  <c:v>45.803386556673701</c:v>
                </c:pt>
                <c:pt idx="336">
                  <c:v>44.75164322108963</c:v>
                </c:pt>
                <c:pt idx="337">
                  <c:v>43.704925083942712</c:v>
                </c:pt>
                <c:pt idx="338">
                  <c:v>42.66330299265173</c:v>
                </c:pt>
                <c:pt idx="339">
                  <c:v>41.626850182721213</c:v>
                </c:pt>
                <c:pt idx="340">
                  <c:v>40.595642406919346</c:v>
                </c:pt>
                <c:pt idx="341">
                  <c:v>39.569758074183106</c:v>
                </c:pt>
                <c:pt idx="342">
                  <c:v>38.549278399198009</c:v>
                </c:pt>
                <c:pt idx="343">
                  <c:v>37.534287563713498</c:v>
                </c:pt>
                <c:pt idx="344">
                  <c:v>36.524872890786384</c:v>
                </c:pt>
                <c:pt idx="345">
                  <c:v>35.52112503329316</c:v>
                </c:pt>
                <c:pt idx="346">
                  <c:v>34.523138178226027</c:v>
                </c:pt>
                <c:pt idx="347">
                  <c:v>33.531010268484948</c:v>
                </c:pt>
                <c:pt idx="348">
                  <c:v>32.544843244109423</c:v>
                </c:pt>
                <c:pt idx="349">
                  <c:v>31.564743305160974</c:v>
                </c:pt>
                <c:pt idx="350">
                  <c:v>30.590821198779182</c:v>
                </c:pt>
                <c:pt idx="351">
                  <c:v>29.623192533299633</c:v>
                </c:pt>
                <c:pt idx="352">
                  <c:v>28.661978122750124</c:v>
                </c:pt>
                <c:pt idx="353">
                  <c:v>27.707304365547408</c:v>
                </c:pt>
                <c:pt idx="354">
                  <c:v>27.232461360264555</c:v>
                </c:pt>
                <c:pt idx="355">
                  <c:v>26.759303661814339</c:v>
                </c:pt>
                <c:pt idx="356">
                  <c:v>26.287848833604354</c:v>
                </c:pt>
                <c:pt idx="357">
                  <c:v>25.818114874449034</c:v>
                </c:pt>
                <c:pt idx="358">
                  <c:v>25.350120235800986</c:v>
                </c:pt>
                <c:pt idx="359">
                  <c:v>24.883883839926629</c:v>
                </c:pt>
                <c:pt idx="360">
                  <c:v>24.419425099092404</c:v>
                </c:pt>
                <c:pt idx="361">
                  <c:v>23.956763935834086</c:v>
                </c:pt>
                <c:pt idx="362">
                  <c:v>23.495920804387705</c:v>
                </c:pt>
                <c:pt idx="363">
                  <c:v>23.036916713367837</c:v>
                </c:pt>
                <c:pt idx="364">
                  <c:v>22.579773249786697</c:v>
                </c:pt>
                <c:pt idx="365">
                  <c:v>22.124512604516013</c:v>
                </c:pt>
              </c:numCache>
            </c:numRef>
          </c:yVal>
          <c:smooth val="0"/>
          <c:extLst>
            <c:ext xmlns:c16="http://schemas.microsoft.com/office/drawing/2014/chart" uri="{C3380CC4-5D6E-409C-BE32-E72D297353CC}">
              <c16:uniqueId val="{00000000-886D-4688-9EFD-699F33C1A296}"/>
            </c:ext>
          </c:extLst>
        </c:ser>
        <c:ser>
          <c:idx val="1"/>
          <c:order val="1"/>
          <c:tx>
            <c:v>Colloidal/Particulate</c:v>
          </c:tx>
          <c:spPr>
            <a:ln w="22225" cap="rnd">
              <a:solidFill>
                <a:schemeClr val="accent2">
                  <a:lumMod val="75000"/>
                </a:schemeClr>
              </a:solidFill>
              <a:prstDash val="sysDash"/>
              <a:round/>
            </a:ln>
            <a:effectLst/>
          </c:spPr>
          <c:marker>
            <c:symbol val="none"/>
          </c:marker>
          <c:xVal>
            <c:numRef>
              <c:f>'Durango_Al 2016 '!$C$8:$C$373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'Durango_Al 2016 '!$M$8:$M$373</c:f>
              <c:numCache>
                <c:formatCode>#,##0_);\(#,##0\)</c:formatCode>
                <c:ptCount val="366"/>
                <c:pt idx="0">
                  <c:v>91.155509885995713</c:v>
                </c:pt>
                <c:pt idx="1">
                  <c:v>84.009883216705958</c:v>
                </c:pt>
                <c:pt idx="2">
                  <c:v>78.940555489447959</c:v>
                </c:pt>
                <c:pt idx="3">
                  <c:v>79.768070523119164</c:v>
                </c:pt>
                <c:pt idx="4">
                  <c:v>120.6781484175812</c:v>
                </c:pt>
                <c:pt idx="5">
                  <c:v>413.21909728298345</c:v>
                </c:pt>
                <c:pt idx="6">
                  <c:v>441.31328096431537</c:v>
                </c:pt>
                <c:pt idx="7">
                  <c:v>318.82348951870819</c:v>
                </c:pt>
                <c:pt idx="8">
                  <c:v>268.14739220380585</c:v>
                </c:pt>
                <c:pt idx="9">
                  <c:v>266.41705049943033</c:v>
                </c:pt>
                <c:pt idx="10">
                  <c:v>249.4209341868206</c:v>
                </c:pt>
                <c:pt idx="11">
                  <c:v>232.98930375151821</c:v>
                </c:pt>
                <c:pt idx="12">
                  <c:v>217.13056953464661</c:v>
                </c:pt>
                <c:pt idx="13">
                  <c:v>195.90733244844284</c:v>
                </c:pt>
                <c:pt idx="14">
                  <c:v>182.87713725529278</c:v>
                </c:pt>
                <c:pt idx="15">
                  <c:v>171.70416027391764</c:v>
                </c:pt>
                <c:pt idx="16">
                  <c:v>166.26375620161909</c:v>
                </c:pt>
                <c:pt idx="17">
                  <c:v>200.3579934170854</c:v>
                </c:pt>
                <c:pt idx="18">
                  <c:v>334.07844626610154</c:v>
                </c:pt>
                <c:pt idx="19">
                  <c:v>782.79168443044</c:v>
                </c:pt>
                <c:pt idx="20">
                  <c:v>788.42453768371456</c:v>
                </c:pt>
                <c:pt idx="21">
                  <c:v>684.31697489505939</c:v>
                </c:pt>
                <c:pt idx="22">
                  <c:v>668.45038003996729</c:v>
                </c:pt>
                <c:pt idx="23">
                  <c:v>616.71403221296907</c:v>
                </c:pt>
                <c:pt idx="24">
                  <c:v>547.32310893143858</c:v>
                </c:pt>
                <c:pt idx="25">
                  <c:v>509.3035626243697</c:v>
                </c:pt>
                <c:pt idx="26">
                  <c:v>467.98621501310708</c:v>
                </c:pt>
                <c:pt idx="27">
                  <c:v>406.85561809260906</c:v>
                </c:pt>
                <c:pt idx="28">
                  <c:v>359.58689021239422</c:v>
                </c:pt>
                <c:pt idx="29">
                  <c:v>351.64403806394807</c:v>
                </c:pt>
                <c:pt idx="30">
                  <c:v>322.60534278830767</c:v>
                </c:pt>
                <c:pt idx="31">
                  <c:v>285.75501346821346</c:v>
                </c:pt>
                <c:pt idx="32">
                  <c:v>261.25943536322904</c:v>
                </c:pt>
                <c:pt idx="33">
                  <c:v>246.08918357025485</c:v>
                </c:pt>
                <c:pt idx="34">
                  <c:v>273.3717146979788</c:v>
                </c:pt>
                <c:pt idx="35">
                  <c:v>254.46087444171042</c:v>
                </c:pt>
                <c:pt idx="36">
                  <c:v>236.23007075329889</c:v>
                </c:pt>
                <c:pt idx="37">
                  <c:v>220.25607282509529</c:v>
                </c:pt>
                <c:pt idx="38">
                  <c:v>201.85338590673604</c:v>
                </c:pt>
                <c:pt idx="39">
                  <c:v>198.86851429588768</c:v>
                </c:pt>
                <c:pt idx="40">
                  <c:v>204.86187485315716</c:v>
                </c:pt>
                <c:pt idx="41">
                  <c:v>214.02832747168239</c:v>
                </c:pt>
                <c:pt idx="42">
                  <c:v>192.96991319620253</c:v>
                </c:pt>
                <c:pt idx="43">
                  <c:v>188.60849949908152</c:v>
                </c:pt>
                <c:pt idx="44">
                  <c:v>194.43564793013809</c:v>
                </c:pt>
                <c:pt idx="45">
                  <c:v>181.45933294229727</c:v>
                </c:pt>
                <c:pt idx="46">
                  <c:v>223.40476732036544</c:v>
                </c:pt>
                <c:pt idx="47">
                  <c:v>214.02832747168239</c:v>
                </c:pt>
                <c:pt idx="48">
                  <c:v>185.7308080298188</c:v>
                </c:pt>
                <c:pt idx="49">
                  <c:v>182.87713725529278</c:v>
                </c:pt>
                <c:pt idx="50">
                  <c:v>182.87713725529278</c:v>
                </c:pt>
                <c:pt idx="51">
                  <c:v>180.04756183013677</c:v>
                </c:pt>
                <c:pt idx="52">
                  <c:v>158.28748305694751</c:v>
                </c:pt>
                <c:pt idx="53">
                  <c:v>162.24786793034099</c:v>
                </c:pt>
                <c:pt idx="54">
                  <c:v>162.24786793034099</c:v>
                </c:pt>
                <c:pt idx="55">
                  <c:v>158.28748305694751</c:v>
                </c:pt>
                <c:pt idx="56">
                  <c:v>158.28748305694751</c:v>
                </c:pt>
                <c:pt idx="57">
                  <c:v>151.81089997937036</c:v>
                </c:pt>
                <c:pt idx="58">
                  <c:v>149.26391733918362</c:v>
                </c:pt>
                <c:pt idx="59">
                  <c:v>141.77366452674897</c:v>
                </c:pt>
                <c:pt idx="60">
                  <c:v>138.11380190619894</c:v>
                </c:pt>
                <c:pt idx="61">
                  <c:v>118.46332446740591</c:v>
                </c:pt>
                <c:pt idx="62">
                  <c:v>105.72609528961713</c:v>
                </c:pt>
                <c:pt idx="63">
                  <c:v>111.97597593543068</c:v>
                </c:pt>
                <c:pt idx="64">
                  <c:v>120.6781484175812</c:v>
                </c:pt>
                <c:pt idx="65">
                  <c:v>129.79707338898524</c:v>
                </c:pt>
                <c:pt idx="66">
                  <c:v>126.3289789609836</c:v>
                </c:pt>
                <c:pt idx="67">
                  <c:v>108.82120824769621</c:v>
                </c:pt>
                <c:pt idx="68">
                  <c:v>111.97597593543068</c:v>
                </c:pt>
                <c:pt idx="69">
                  <c:v>117.36570628576672</c:v>
                </c:pt>
                <c:pt idx="70">
                  <c:v>116.27463136338574</c:v>
                </c:pt>
                <c:pt idx="71">
                  <c:v>115.19011027059101</c:v>
                </c:pt>
                <c:pt idx="72">
                  <c:v>116.27463136338574</c:v>
                </c:pt>
                <c:pt idx="73">
                  <c:v>111.97597593543068</c:v>
                </c:pt>
                <c:pt idx="74">
                  <c:v>104.70769754178008</c:v>
                </c:pt>
                <c:pt idx="75">
                  <c:v>104.70769754178008</c:v>
                </c:pt>
                <c:pt idx="76">
                  <c:v>84.009883216705958</c:v>
                </c:pt>
                <c:pt idx="77">
                  <c:v>78.940555489447959</c:v>
                </c:pt>
                <c:pt idx="78">
                  <c:v>75.700347009673948</c:v>
                </c:pt>
                <c:pt idx="79">
                  <c:v>73.34383592837996</c:v>
                </c:pt>
                <c:pt idx="80">
                  <c:v>96.801582625020018</c:v>
                </c:pt>
                <c:pt idx="81">
                  <c:v>102.69092632804428</c:v>
                </c:pt>
                <c:pt idx="82">
                  <c:v>103.6959709701146</c:v>
                </c:pt>
                <c:pt idx="83">
                  <c:v>93.947991151124057</c:v>
                </c:pt>
                <c:pt idx="84">
                  <c:v>90.238313483038809</c:v>
                </c:pt>
                <c:pt idx="85">
                  <c:v>75.700347009673948</c:v>
                </c:pt>
                <c:pt idx="86">
                  <c:v>79.768070523119164</c:v>
                </c:pt>
                <c:pt idx="87">
                  <c:v>75.700347009673948</c:v>
                </c:pt>
                <c:pt idx="88">
                  <c:v>75.700347009673948</c:v>
                </c:pt>
                <c:pt idx="89">
                  <c:v>73.34383592837996</c:v>
                </c:pt>
                <c:pt idx="90">
                  <c:v>71.808058269952596</c:v>
                </c:pt>
                <c:pt idx="91">
                  <c:v>78.940555489447959</c:v>
                </c:pt>
                <c:pt idx="92">
                  <c:v>79.768070523119164</c:v>
                </c:pt>
                <c:pt idx="93">
                  <c:v>78.120014844714063</c:v>
                </c:pt>
                <c:pt idx="94">
                  <c:v>80.602549148136532</c:v>
                </c:pt>
                <c:pt idx="95">
                  <c:v>77.306459373069629</c:v>
                </c:pt>
                <c:pt idx="96">
                  <c:v>83.14765842287369</c:v>
                </c:pt>
                <c:pt idx="97">
                  <c:v>86.637970888485185</c:v>
                </c:pt>
                <c:pt idx="98">
                  <c:v>86.637970888485185</c:v>
                </c:pt>
                <c:pt idx="99">
                  <c:v>86.637970888485185</c:v>
                </c:pt>
                <c:pt idx="100">
                  <c:v>74.907811605699862</c:v>
                </c:pt>
                <c:pt idx="101">
                  <c:v>69.557449019591076</c:v>
                </c:pt>
                <c:pt idx="102">
                  <c:v>60.547060642362361</c:v>
                </c:pt>
                <c:pt idx="103">
                  <c:v>63.869096791616514</c:v>
                </c:pt>
                <c:pt idx="104">
                  <c:v>72.572417020440469</c:v>
                </c:pt>
                <c:pt idx="105">
                  <c:v>72.572417020440469</c:v>
                </c:pt>
                <c:pt idx="106">
                  <c:v>69.557449019591076</c:v>
                </c:pt>
                <c:pt idx="107">
                  <c:v>70.300563693080136</c:v>
                </c:pt>
                <c:pt idx="108">
                  <c:v>65.948621866289201</c:v>
                </c:pt>
                <c:pt idx="109">
                  <c:v>67.370761695720873</c:v>
                </c:pt>
                <c:pt idx="110">
                  <c:v>73.34383592837996</c:v>
                </c:pt>
                <c:pt idx="111">
                  <c:v>79.768070523119164</c:v>
                </c:pt>
                <c:pt idx="112">
                  <c:v>72.572417020440469</c:v>
                </c:pt>
                <c:pt idx="113">
                  <c:v>63.869096791616514</c:v>
                </c:pt>
                <c:pt idx="114">
                  <c:v>71.808058269952596</c:v>
                </c:pt>
                <c:pt idx="115">
                  <c:v>71.050770296956358</c:v>
                </c:pt>
                <c:pt idx="116">
                  <c:v>68.82143680537088</c:v>
                </c:pt>
                <c:pt idx="117">
                  <c:v>71.050770296956358</c:v>
                </c:pt>
                <c:pt idx="118">
                  <c:v>68.092537544823031</c:v>
                </c:pt>
                <c:pt idx="119">
                  <c:v>72.572417020440469</c:v>
                </c:pt>
                <c:pt idx="120">
                  <c:v>71.808058269952596</c:v>
                </c:pt>
                <c:pt idx="121">
                  <c:v>74.122304347214936</c:v>
                </c:pt>
                <c:pt idx="122">
                  <c:v>81.443980554868546</c:v>
                </c:pt>
                <c:pt idx="123">
                  <c:v>88.424431858715067</c:v>
                </c:pt>
                <c:pt idx="124">
                  <c:v>70.300563693080136</c:v>
                </c:pt>
                <c:pt idx="125">
                  <c:v>66.656119676967961</c:v>
                </c:pt>
                <c:pt idx="126">
                  <c:v>59.90431965914479</c:v>
                </c:pt>
                <c:pt idx="127">
                  <c:v>64.555100159776416</c:v>
                </c:pt>
                <c:pt idx="128">
                  <c:v>64.555100159776416</c:v>
                </c:pt>
                <c:pt idx="129">
                  <c:v>80.602549148136532</c:v>
                </c:pt>
                <c:pt idx="130">
                  <c:v>88.424431858715067</c:v>
                </c:pt>
                <c:pt idx="131">
                  <c:v>92.079528869236427</c:v>
                </c:pt>
                <c:pt idx="132">
                  <c:v>92.079528869236427</c:v>
                </c:pt>
                <c:pt idx="133">
                  <c:v>102.69092632804428</c:v>
                </c:pt>
                <c:pt idx="134">
                  <c:v>106.75115347276959</c:v>
                </c:pt>
                <c:pt idx="135">
                  <c:v>127.47856491840078</c:v>
                </c:pt>
                <c:pt idx="136">
                  <c:v>158.28748305694751</c:v>
                </c:pt>
                <c:pt idx="137">
                  <c:v>167.61467440222759</c:v>
                </c:pt>
                <c:pt idx="138">
                  <c:v>160.92155960736096</c:v>
                </c:pt>
                <c:pt idx="139">
                  <c:v>173.07953399763932</c:v>
                </c:pt>
                <c:pt idx="140">
                  <c:v>175.84854177670576</c:v>
                </c:pt>
                <c:pt idx="141">
                  <c:v>177.24215681423553</c:v>
                </c:pt>
                <c:pt idx="142">
                  <c:v>173.07953399763932</c:v>
                </c:pt>
                <c:pt idx="143">
                  <c:v>185.7308080298188</c:v>
                </c:pt>
                <c:pt idx="144">
                  <c:v>228.1711403738191</c:v>
                </c:pt>
                <c:pt idx="145">
                  <c:v>247.75223239677709</c:v>
                </c:pt>
                <c:pt idx="146">
                  <c:v>221.82752553302885</c:v>
                </c:pt>
                <c:pt idx="147">
                  <c:v>218.69041791216713</c:v>
                </c:pt>
                <c:pt idx="148">
                  <c:v>215.57653645777555</c:v>
                </c:pt>
                <c:pt idx="149">
                  <c:v>226.57658339456441</c:v>
                </c:pt>
                <c:pt idx="150">
                  <c:v>224.98778949625688</c:v>
                </c:pt>
                <c:pt idx="151">
                  <c:v>249.4209341868206</c:v>
                </c:pt>
                <c:pt idx="152">
                  <c:v>328.31803506595361</c:v>
                </c:pt>
                <c:pt idx="153">
                  <c:v>324.50425925418125</c:v>
                </c:pt>
                <c:pt idx="154">
                  <c:v>400.53743056818524</c:v>
                </c:pt>
                <c:pt idx="155">
                  <c:v>447.91537905720168</c:v>
                </c:pt>
                <c:pt idx="156">
                  <c:v>430.40846747731416</c:v>
                </c:pt>
                <c:pt idx="157">
                  <c:v>419.62769217905509</c:v>
                </c:pt>
                <c:pt idx="158">
                  <c:v>436.93652167188776</c:v>
                </c:pt>
                <c:pt idx="159">
                  <c:v>398.44146349890337</c:v>
                </c:pt>
                <c:pt idx="160">
                  <c:v>351.64403806394807</c:v>
                </c:pt>
                <c:pt idx="161">
                  <c:v>318.82348951870819</c:v>
                </c:pt>
                <c:pt idx="162">
                  <c:v>337.94513387106559</c:v>
                </c:pt>
                <c:pt idx="163">
                  <c:v>371.65666554178949</c:v>
                </c:pt>
                <c:pt idx="164">
                  <c:v>365.59852633724302</c:v>
                </c:pt>
                <c:pt idx="165">
                  <c:v>367.61274828414071</c:v>
                </c:pt>
                <c:pt idx="166">
                  <c:v>421.77388598684701</c:v>
                </c:pt>
                <c:pt idx="167">
                  <c:v>375.72116810576085</c:v>
                </c:pt>
                <c:pt idx="168">
                  <c:v>349.67134723365837</c:v>
                </c:pt>
                <c:pt idx="169">
                  <c:v>347.70387939383937</c:v>
                </c:pt>
                <c:pt idx="170">
                  <c:v>336.00915354929145</c:v>
                </c:pt>
                <c:pt idx="171">
                  <c:v>337.94513387106559</c:v>
                </c:pt>
                <c:pt idx="172">
                  <c:v>369.63213031610428</c:v>
                </c:pt>
                <c:pt idx="173">
                  <c:v>434.75555266922186</c:v>
                </c:pt>
                <c:pt idx="174">
                  <c:v>470.24066936804485</c:v>
                </c:pt>
                <c:pt idx="175">
                  <c:v>394.26471213929983</c:v>
                </c:pt>
                <c:pt idx="176">
                  <c:v>375.72116810576085</c:v>
                </c:pt>
                <c:pt idx="177">
                  <c:v>351.64403806394807</c:v>
                </c:pt>
                <c:pt idx="178">
                  <c:v>296.5829280653179</c:v>
                </c:pt>
                <c:pt idx="179">
                  <c:v>291.14443473548727</c:v>
                </c:pt>
                <c:pt idx="180">
                  <c:v>268.14739220380585</c:v>
                </c:pt>
                <c:pt idx="181">
                  <c:v>256.15210530852568</c:v>
                </c:pt>
                <c:pt idx="182">
                  <c:v>220.25607282509529</c:v>
                </c:pt>
                <c:pt idx="183">
                  <c:v>210.94941705696749</c:v>
                </c:pt>
                <c:pt idx="184">
                  <c:v>200.3579934170854</c:v>
                </c:pt>
                <c:pt idx="185">
                  <c:v>210.94941705696749</c:v>
                </c:pt>
                <c:pt idx="186">
                  <c:v>285.75501346821346</c:v>
                </c:pt>
                <c:pt idx="187">
                  <c:v>454.5616785538823</c:v>
                </c:pt>
                <c:pt idx="188">
                  <c:v>611.63893025503023</c:v>
                </c:pt>
                <c:pt idx="189">
                  <c:v>866.09969172638625</c:v>
                </c:pt>
                <c:pt idx="190">
                  <c:v>1456.5227257834549</c:v>
                </c:pt>
                <c:pt idx="191">
                  <c:v>1740.6272365482098</c:v>
                </c:pt>
                <c:pt idx="192">
                  <c:v>1721.3444536995964</c:v>
                </c:pt>
                <c:pt idx="193">
                  <c:v>1592.4100489501379</c:v>
                </c:pt>
                <c:pt idx="194">
                  <c:v>1540.4440383480373</c:v>
                </c:pt>
                <c:pt idx="195">
                  <c:v>1514.7106618872747</c:v>
                </c:pt>
                <c:pt idx="196">
                  <c:v>1748.3632121923308</c:v>
                </c:pt>
                <c:pt idx="197">
                  <c:v>2031.2905330836754</c:v>
                </c:pt>
                <c:pt idx="198">
                  <c:v>1949.9806221120639</c:v>
                </c:pt>
                <c:pt idx="199">
                  <c:v>1507.3890254018208</c:v>
                </c:pt>
                <c:pt idx="200">
                  <c:v>1189.1250942162701</c:v>
                </c:pt>
                <c:pt idx="201">
                  <c:v>974.28948288019933</c:v>
                </c:pt>
                <c:pt idx="202">
                  <c:v>913.5411687616953</c:v>
                </c:pt>
                <c:pt idx="203">
                  <c:v>910.54573180014836</c:v>
                </c:pt>
                <c:pt idx="204">
                  <c:v>1097.2600539672799</c:v>
                </c:pt>
                <c:pt idx="205">
                  <c:v>1641.2548657201808</c:v>
                </c:pt>
                <c:pt idx="206">
                  <c:v>1962.0975689588377</c:v>
                </c:pt>
                <c:pt idx="207">
                  <c:v>2235.6907483790924</c:v>
                </c:pt>
                <c:pt idx="208">
                  <c:v>2155.5686753484511</c:v>
                </c:pt>
                <c:pt idx="209">
                  <c:v>1779.4372582694284</c:v>
                </c:pt>
                <c:pt idx="210">
                  <c:v>1551.5237235396855</c:v>
                </c:pt>
                <c:pt idx="211">
                  <c:v>1463.7479149797316</c:v>
                </c:pt>
                <c:pt idx="212">
                  <c:v>1273.6047106404478</c:v>
                </c:pt>
                <c:pt idx="213">
                  <c:v>1246.3223913041504</c:v>
                </c:pt>
                <c:pt idx="214">
                  <c:v>1159.2766719117478</c:v>
                </c:pt>
                <c:pt idx="215">
                  <c:v>1097.2600539672799</c:v>
                </c:pt>
                <c:pt idx="216">
                  <c:v>1349.8222270914996</c:v>
                </c:pt>
                <c:pt idx="217">
                  <c:v>2303.9989353122651</c:v>
                </c:pt>
                <c:pt idx="218">
                  <c:v>4122.0138547163297</c:v>
                </c:pt>
                <c:pt idx="219">
                  <c:v>5691.631444448396</c:v>
                </c:pt>
                <c:pt idx="220">
                  <c:v>4717.886571388688</c:v>
                </c:pt>
                <c:pt idx="221">
                  <c:v>4016.7029504330271</c:v>
                </c:pt>
                <c:pt idx="222">
                  <c:v>4175.0247819022879</c:v>
                </c:pt>
                <c:pt idx="223">
                  <c:v>4497.9917363569421</c:v>
                </c:pt>
                <c:pt idx="224">
                  <c:v>4281.7515455898592</c:v>
                </c:pt>
                <c:pt idx="225">
                  <c:v>4607.4867909066006</c:v>
                </c:pt>
                <c:pt idx="226">
                  <c:v>6110.2617223287216</c:v>
                </c:pt>
                <c:pt idx="227">
                  <c:v>8683.5354307006855</c:v>
                </c:pt>
                <c:pt idx="228">
                  <c:v>11459.721609563916</c:v>
                </c:pt>
                <c:pt idx="229">
                  <c:v>8413.086877429123</c:v>
                </c:pt>
                <c:pt idx="230">
                  <c:v>6850.6911512761926</c:v>
                </c:pt>
                <c:pt idx="231">
                  <c:v>6170.8774834767864</c:v>
                </c:pt>
                <c:pt idx="232">
                  <c:v>6538.7494701880623</c:v>
                </c:pt>
                <c:pt idx="233">
                  <c:v>8547.9634026976291</c:v>
                </c:pt>
                <c:pt idx="234">
                  <c:v>12667.350863296882</c:v>
                </c:pt>
                <c:pt idx="235">
                  <c:v>15030.753530356013</c:v>
                </c:pt>
                <c:pt idx="236">
                  <c:v>13519.294948824685</c:v>
                </c:pt>
                <c:pt idx="237">
                  <c:v>11983.368562006875</c:v>
                </c:pt>
                <c:pt idx="238">
                  <c:v>11833.002610846241</c:v>
                </c:pt>
                <c:pt idx="239">
                  <c:v>8212.0869408424951</c:v>
                </c:pt>
                <c:pt idx="240">
                  <c:v>6353.9232445841926</c:v>
                </c:pt>
                <c:pt idx="241">
                  <c:v>6231.6935449334496</c:v>
                </c:pt>
                <c:pt idx="242">
                  <c:v>6850.6911512761926</c:v>
                </c:pt>
                <c:pt idx="243">
                  <c:v>8345.910962761227</c:v>
                </c:pt>
                <c:pt idx="244">
                  <c:v>12058.775539873724</c:v>
                </c:pt>
                <c:pt idx="245">
                  <c:v>15111.666642438917</c:v>
                </c:pt>
                <c:pt idx="246">
                  <c:v>20911.351259563962</c:v>
                </c:pt>
                <c:pt idx="247">
                  <c:v>21000.787347931298</c:v>
                </c:pt>
                <c:pt idx="248">
                  <c:v>29688.884460102901</c:v>
                </c:pt>
                <c:pt idx="249">
                  <c:v>34968.141824311322</c:v>
                </c:pt>
                <c:pt idx="250">
                  <c:v>26855.98017468461</c:v>
                </c:pt>
                <c:pt idx="251">
                  <c:v>30185.583264447741</c:v>
                </c:pt>
                <c:pt idx="252">
                  <c:v>24575.529696238485</c:v>
                </c:pt>
                <c:pt idx="253">
                  <c:v>27435.277356296527</c:v>
                </c:pt>
                <c:pt idx="254">
                  <c:v>27241.777014875606</c:v>
                </c:pt>
                <c:pt idx="255">
                  <c:v>24201.291033260535</c:v>
                </c:pt>
                <c:pt idx="256">
                  <c:v>20822.029514784739</c:v>
                </c:pt>
                <c:pt idx="257">
                  <c:v>14468.137391086437</c:v>
                </c:pt>
                <c:pt idx="258">
                  <c:v>13285.232293235378</c:v>
                </c:pt>
                <c:pt idx="259">
                  <c:v>12897.977059423967</c:v>
                </c:pt>
                <c:pt idx="260">
                  <c:v>11983.368562006875</c:v>
                </c:pt>
                <c:pt idx="261">
                  <c:v>11833.002610846241</c:v>
                </c:pt>
                <c:pt idx="262">
                  <c:v>11237.577001339214</c:v>
                </c:pt>
                <c:pt idx="263">
                  <c:v>11459.721609563916</c:v>
                </c:pt>
                <c:pt idx="264">
                  <c:v>11534.075016583341</c:v>
                </c:pt>
                <c:pt idx="265">
                  <c:v>10507.155441101102</c:v>
                </c:pt>
                <c:pt idx="266">
                  <c:v>8480.4378965386331</c:v>
                </c:pt>
                <c:pt idx="267">
                  <c:v>8615.6627833467555</c:v>
                </c:pt>
                <c:pt idx="268">
                  <c:v>7231.3343352525189</c:v>
                </c:pt>
                <c:pt idx="269">
                  <c:v>5869.8186164303415</c:v>
                </c:pt>
                <c:pt idx="270">
                  <c:v>5573.8747908919786</c:v>
                </c:pt>
                <c:pt idx="271">
                  <c:v>5111.2866513618146</c:v>
                </c:pt>
                <c:pt idx="272">
                  <c:v>4228.2710769769837</c:v>
                </c:pt>
                <c:pt idx="273">
                  <c:v>3964.4054318102731</c:v>
                </c:pt>
                <c:pt idx="274">
                  <c:v>4389.4102933460972</c:v>
                </c:pt>
                <c:pt idx="275">
                  <c:v>5691.631444448396</c:v>
                </c:pt>
                <c:pt idx="276">
                  <c:v>4773.4230096254869</c:v>
                </c:pt>
                <c:pt idx="277">
                  <c:v>4281.7515455898592</c:v>
                </c:pt>
                <c:pt idx="278">
                  <c:v>3655.7111443258805</c:v>
                </c:pt>
                <c:pt idx="279">
                  <c:v>3306.8800277750101</c:v>
                </c:pt>
                <c:pt idx="280">
                  <c:v>2923.7307893917077</c:v>
                </c:pt>
                <c:pt idx="281">
                  <c:v>2513.4296441618503</c:v>
                </c:pt>
                <c:pt idx="282">
                  <c:v>2155.5686753484511</c:v>
                </c:pt>
                <c:pt idx="283">
                  <c:v>1861.989610051357</c:v>
                </c:pt>
                <c:pt idx="284">
                  <c:v>1702.1435745099775</c:v>
                </c:pt>
                <c:pt idx="285">
                  <c:v>1409.8980892047005</c:v>
                </c:pt>
                <c:pt idx="286">
                  <c:v>1110.2029475618892</c:v>
                </c:pt>
                <c:pt idx="287">
                  <c:v>919.54410785956759</c:v>
                </c:pt>
                <c:pt idx="288">
                  <c:v>754.88089639691077</c:v>
                </c:pt>
                <c:pt idx="289">
                  <c:v>652.74249997324955</c:v>
                </c:pt>
                <c:pt idx="290">
                  <c:v>571.69246511744859</c:v>
                </c:pt>
                <c:pt idx="291">
                  <c:v>509.3035626243697</c:v>
                </c:pt>
                <c:pt idx="292">
                  <c:v>502.30955294894119</c:v>
                </c:pt>
                <c:pt idx="293">
                  <c:v>652.74249997324955</c:v>
                </c:pt>
                <c:pt idx="294">
                  <c:v>805.42384980574445</c:v>
                </c:pt>
                <c:pt idx="295">
                  <c:v>679.01054023486665</c:v>
                </c:pt>
                <c:pt idx="296">
                  <c:v>586.53543497623241</c:v>
                </c:pt>
                <c:pt idx="297">
                  <c:v>506.96746883875386</c:v>
                </c:pt>
                <c:pt idx="298">
                  <c:v>459.01701868315371</c:v>
                </c:pt>
                <c:pt idx="299">
                  <c:v>406.85561809260906</c:v>
                </c:pt>
                <c:pt idx="300">
                  <c:v>359.58689021239422</c:v>
                </c:pt>
                <c:pt idx="301">
                  <c:v>305.75556862261857</c:v>
                </c:pt>
                <c:pt idx="302">
                  <c:v>280.41487402830774</c:v>
                </c:pt>
                <c:pt idx="303">
                  <c:v>242.780078133648</c:v>
                </c:pt>
                <c:pt idx="304">
                  <c:v>237.8590261225018</c:v>
                </c:pt>
                <c:pt idx="305">
                  <c:v>254.46087444171042</c:v>
                </c:pt>
                <c:pt idx="306">
                  <c:v>262.97306400173346</c:v>
                </c:pt>
                <c:pt idx="307">
                  <c:v>271.62473231089922</c:v>
                </c:pt>
                <c:pt idx="308">
                  <c:v>282.18943172645845</c:v>
                </c:pt>
                <c:pt idx="309">
                  <c:v>647.54199400902451</c:v>
                </c:pt>
                <c:pt idx="310">
                  <c:v>3355.9505948069423</c:v>
                </c:pt>
                <c:pt idx="311">
                  <c:v>2381.7493680097245</c:v>
                </c:pt>
                <c:pt idx="312">
                  <c:v>1577.4950005195521</c:v>
                </c:pt>
                <c:pt idx="313">
                  <c:v>1438.5204807497876</c:v>
                </c:pt>
                <c:pt idx="314">
                  <c:v>965.07588801493398</c:v>
                </c:pt>
                <c:pt idx="315">
                  <c:v>845.67216216825807</c:v>
                </c:pt>
                <c:pt idx="316">
                  <c:v>621.80717146985012</c:v>
                </c:pt>
                <c:pt idx="317">
                  <c:v>467.98621501310708</c:v>
                </c:pt>
                <c:pt idx="318">
                  <c:v>392.18394112030495</c:v>
                </c:pt>
                <c:pt idx="319">
                  <c:v>341.83288480732756</c:v>
                </c:pt>
                <c:pt idx="320">
                  <c:v>307.60630085965715</c:v>
                </c:pt>
                <c:pt idx="321">
                  <c:v>294.76465737797224</c:v>
                </c:pt>
                <c:pt idx="322">
                  <c:v>287.5460218614495</c:v>
                </c:pt>
                <c:pt idx="323">
                  <c:v>291.14443473548727</c:v>
                </c:pt>
                <c:pt idx="324">
                  <c:v>264.69227174348595</c:v>
                </c:pt>
                <c:pt idx="325">
                  <c:v>223.40476732036544</c:v>
                </c:pt>
                <c:pt idx="326">
                  <c:v>204.86187485315716</c:v>
                </c:pt>
                <c:pt idx="327">
                  <c:v>224.98778949625688</c:v>
                </c:pt>
                <c:pt idx="328">
                  <c:v>495.35844555248133</c:v>
                </c:pt>
                <c:pt idx="329">
                  <c:v>488.45039829429732</c:v>
                </c:pt>
                <c:pt idx="330">
                  <c:v>441.31328096431537</c:v>
                </c:pt>
                <c:pt idx="331">
                  <c:v>493.05097084143466</c:v>
                </c:pt>
                <c:pt idx="332">
                  <c:v>626.91830687110485</c:v>
                </c:pt>
                <c:pt idx="333">
                  <c:v>771.57656633240197</c:v>
                </c:pt>
                <c:pt idx="334">
                  <c:v>746.59047838497338</c:v>
                </c:pt>
                <c:pt idx="335">
                  <c:v>719.23408488516179</c:v>
                </c:pt>
                <c:pt idx="336">
                  <c:v>692.30946095706952</c:v>
                </c:pt>
                <c:pt idx="337">
                  <c:v>665.82134952604849</c:v>
                </c:pt>
                <c:pt idx="338">
                  <c:v>639.77461028430923</c:v>
                </c:pt>
                <c:pt idx="339">
                  <c:v>614.17422399138115</c:v>
                </c:pt>
                <c:pt idx="340">
                  <c:v>589.02529696552392</c:v>
                </c:pt>
                <c:pt idx="341">
                  <c:v>564.33306577315591</c:v>
                </c:pt>
                <c:pt idx="342">
                  <c:v>540.10290212297571</c:v>
                </c:pt>
                <c:pt idx="343">
                  <c:v>516.34031797096952</c:v>
                </c:pt>
                <c:pt idx="344">
                  <c:v>493.05097084143466</c:v>
                </c:pt>
                <c:pt idx="345">
                  <c:v>470.24066936804485</c:v>
                </c:pt>
                <c:pt idx="346">
                  <c:v>447.91537905720168</c:v>
                </c:pt>
                <c:pt idx="347">
                  <c:v>426.08122827369874</c:v>
                </c:pt>
                <c:pt idx="348">
                  <c:v>404.74451444557417</c:v>
                </c:pt>
                <c:pt idx="349">
                  <c:v>383.91171048118258</c:v>
                </c:pt>
                <c:pt idx="350">
                  <c:v>363.58947138619192</c:v>
                </c:pt>
                <c:pt idx="351">
                  <c:v>343.78464106148488</c:v>
                </c:pt>
                <c:pt idx="352">
                  <c:v>324.50425925418125</c:v>
                </c:pt>
                <c:pt idx="353">
                  <c:v>305.75556862261857</c:v>
                </c:pt>
                <c:pt idx="354">
                  <c:v>296.5829280653179</c:v>
                </c:pt>
                <c:pt idx="355">
                  <c:v>287.5460218614495</c:v>
                </c:pt>
                <c:pt idx="356">
                  <c:v>278.64581558321385</c:v>
                </c:pt>
                <c:pt idx="357">
                  <c:v>269.88328881408597</c:v>
                </c:pt>
                <c:pt idx="358">
                  <c:v>261.25943536322904</c:v>
                </c:pt>
                <c:pt idx="359">
                  <c:v>252.77526347508777</c:v>
                </c:pt>
                <c:pt idx="360">
                  <c:v>244.43179603272765</c:v>
                </c:pt>
                <c:pt idx="361">
                  <c:v>236.23007075329889</c:v>
                </c:pt>
                <c:pt idx="362">
                  <c:v>228.1711403738191</c:v>
                </c:pt>
                <c:pt idx="363">
                  <c:v>220.25607282509529</c:v>
                </c:pt>
                <c:pt idx="364">
                  <c:v>212.48595139141139</c:v>
                </c:pt>
                <c:pt idx="365">
                  <c:v>204.86187485315716</c:v>
                </c:pt>
              </c:numCache>
            </c:numRef>
          </c:yVal>
          <c:smooth val="0"/>
          <c:extLst>
            <c:ext xmlns:c16="http://schemas.microsoft.com/office/drawing/2014/chart" uri="{C3380CC4-5D6E-409C-BE32-E72D297353CC}">
              <c16:uniqueId val="{00000001-886D-4688-9EFD-699F33C1A296}"/>
            </c:ext>
          </c:extLst>
        </c:ser>
        <c:dLbls>
          <c:showLegendKey val="0"/>
          <c:showVal val="0"/>
          <c:showCatName val="0"/>
          <c:showSerName val="0"/>
          <c:showPercent val="0"/>
          <c:showBubbleSize val="0"/>
        </c:dLbls>
        <c:axId val="733986456"/>
        <c:axId val="558259184"/>
      </c:scatterChart>
      <c:valAx>
        <c:axId val="733986456"/>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crossAx val="558259184"/>
        <c:crosses val="autoZero"/>
        <c:crossBetween val="midCat"/>
        <c:majorUnit val="30"/>
        <c:minorUnit val="7"/>
      </c:valAx>
      <c:valAx>
        <c:axId val="558259184"/>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300" b="1" i="0" u="none" strike="noStrike" kern="1200" baseline="0">
                    <a:solidFill>
                      <a:schemeClr val="tx1">
                        <a:lumMod val="65000"/>
                        <a:lumOff val="35000"/>
                      </a:schemeClr>
                    </a:solidFill>
                    <a:latin typeface="+mn-lt"/>
                    <a:ea typeface="+mn-ea"/>
                    <a:cs typeface="+mn-cs"/>
                  </a:defRPr>
                </a:pPr>
                <a:r>
                  <a:rPr lang="en-US" sz="1300"/>
                  <a:t>Daily Load (kg)</a:t>
                </a:r>
              </a:p>
            </c:rich>
          </c:tx>
          <c:layout>
            <c:manualLayout>
              <c:xMode val="edge"/>
              <c:yMode val="edge"/>
              <c:x val="9.6476021892612264E-3"/>
              <c:y val="0.29329414603118897"/>
            </c:manualLayout>
          </c:layout>
          <c:overlay val="0"/>
          <c:spPr>
            <a:noFill/>
            <a:ln>
              <a:noFill/>
            </a:ln>
            <a:effectLst/>
          </c:spPr>
          <c:txPr>
            <a:bodyPr rot="-5400000" spcFirstLastPara="1" vertOverflow="ellipsis" vert="horz" wrap="square" anchor="ctr" anchorCtr="1"/>
            <a:lstStyle/>
            <a:p>
              <a:pPr>
                <a:defRPr sz="1300" b="1" i="0" u="none" strike="noStrike" kern="1200" baseline="0">
                  <a:solidFill>
                    <a:schemeClr val="tx1">
                      <a:lumMod val="65000"/>
                      <a:lumOff val="35000"/>
                    </a:schemeClr>
                  </a:solidFill>
                  <a:latin typeface="+mn-lt"/>
                  <a:ea typeface="+mn-ea"/>
                  <a:cs typeface="+mn-cs"/>
                </a:defRPr>
              </a:pPr>
              <a:endParaRPr lang="en-US"/>
            </a:p>
          </c:txPr>
        </c:title>
        <c:numFmt formatCode="#,##0_);\(#,##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crossAx val="733986456"/>
        <c:crosses val="autoZero"/>
        <c:crossBetween val="midCat"/>
      </c:valAx>
      <c:spPr>
        <a:noFill/>
        <a:ln>
          <a:solidFill>
            <a:schemeClr val="tx1">
              <a:lumMod val="50000"/>
              <a:lumOff val="50000"/>
            </a:schemeClr>
          </a:solidFill>
        </a:ln>
        <a:effectLst/>
      </c:spPr>
    </c:plotArea>
    <c:legend>
      <c:legendPos val="b"/>
      <c:layout>
        <c:manualLayout>
          <c:xMode val="edge"/>
          <c:yMode val="edge"/>
          <c:x val="0.2459122260880181"/>
          <c:y val="0.13817325759071203"/>
          <c:w val="0.65255183727034116"/>
          <c:h val="7.3387107099417453E-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latin typeface="+mn-lt"/>
        </a:defRPr>
      </a:pPr>
      <a:endParaRPr lang="en-US"/>
    </a:p>
  </c:txPr>
  <c:printSettings>
    <c:headerFooter/>
    <c:pageMargins b="0.75" l="0.7" r="0.7" t="0.75" header="0.3" footer="0.3"/>
    <c:pageSetup/>
  </c:printSettings>
  <c:userShapes r:id="rId3"/>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1" i="0" u="none" strike="noStrike" kern="1200" spc="0" baseline="0">
                <a:solidFill>
                  <a:schemeClr val="tx1">
                    <a:lumMod val="65000"/>
                    <a:lumOff val="35000"/>
                  </a:schemeClr>
                </a:solidFill>
                <a:latin typeface="+mn-lt"/>
                <a:ea typeface="+mn-ea"/>
                <a:cs typeface="+mn-cs"/>
              </a:defRPr>
            </a:pPr>
            <a:r>
              <a:rPr lang="en-US"/>
              <a:t>Aluminum Concentration at Durango 2016</a:t>
            </a:r>
          </a:p>
        </c:rich>
      </c:tx>
      <c:layout>
        <c:manualLayout>
          <c:xMode val="edge"/>
          <c:yMode val="edge"/>
          <c:x val="0.26253392744511583"/>
          <c:y val="1.7994954378915511E-2"/>
        </c:manualLayout>
      </c:layout>
      <c:overlay val="0"/>
      <c:spPr>
        <a:noFill/>
        <a:ln>
          <a:noFill/>
        </a:ln>
        <a:effectLst/>
      </c:spPr>
      <c:txPr>
        <a:bodyPr rot="0" spcFirstLastPara="1" vertOverflow="ellipsis" vert="horz" wrap="square" anchor="ctr" anchorCtr="1"/>
        <a:lstStyle/>
        <a:p>
          <a:pPr>
            <a:defRPr sz="144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8328287452440539"/>
          <c:y val="0.15307918827219769"/>
          <c:w val="0.75857820098069129"/>
          <c:h val="0.63741245758914278"/>
        </c:manualLayout>
      </c:layout>
      <c:scatterChart>
        <c:scatterStyle val="lineMarker"/>
        <c:varyColors val="0"/>
        <c:ser>
          <c:idx val="0"/>
          <c:order val="0"/>
          <c:tx>
            <c:v>Dissolved</c:v>
          </c:tx>
          <c:spPr>
            <a:ln w="19050" cap="rnd">
              <a:solidFill>
                <a:schemeClr val="tx2">
                  <a:lumMod val="60000"/>
                  <a:lumOff val="40000"/>
                </a:schemeClr>
              </a:solidFill>
              <a:round/>
            </a:ln>
            <a:effectLst/>
          </c:spPr>
          <c:marker>
            <c:symbol val="none"/>
          </c:marker>
          <c:xVal>
            <c:numRef>
              <c:f>'Durango_Al 2016 '!$C$8:$C$373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'Durango_Al 2016 '!$H$8:$H$373</c:f>
              <c:numCache>
                <c:formatCode>0.000</c:formatCode>
                <c:ptCount val="366"/>
                <c:pt idx="0">
                  <c:v>2.6927991212620052E-2</c:v>
                </c:pt>
                <c:pt idx="1">
                  <c:v>2.6664664817039038E-2</c:v>
                </c:pt>
                <c:pt idx="2">
                  <c:v>2.6462111645229311E-2</c:v>
                </c:pt>
                <c:pt idx="3">
                  <c:v>2.6496182875283665E-2</c:v>
                </c:pt>
                <c:pt idx="4">
                  <c:v>2.7824945166018647E-2</c:v>
                </c:pt>
                <c:pt idx="5">
                  <c:v>3.2055090367267482E-2</c:v>
                </c:pt>
                <c:pt idx="6">
                  <c:v>3.230690508041098E-2</c:v>
                </c:pt>
                <c:pt idx="7">
                  <c:v>3.1093282295862369E-2</c:v>
                </c:pt>
                <c:pt idx="8">
                  <c:v>3.0476639253703187E-2</c:v>
                </c:pt>
                <c:pt idx="9">
                  <c:v>3.0453938398054367E-2</c:v>
                </c:pt>
                <c:pt idx="10">
                  <c:v>3.0224187217708316E-2</c:v>
                </c:pt>
                <c:pt idx="11">
                  <c:v>2.9989264651967201E-2</c:v>
                </c:pt>
                <c:pt idx="12">
                  <c:v>2.9748889146013806E-2</c:v>
                </c:pt>
                <c:pt idx="13">
                  <c:v>2.9402613749179379E-2</c:v>
                </c:pt>
                <c:pt idx="14">
                  <c:v>2.9173614707389099E-2</c:v>
                </c:pt>
                <c:pt idx="15">
                  <c:v>2.8965597445738751E-2</c:v>
                </c:pt>
                <c:pt idx="16">
                  <c:v>2.8859945836465176E-2</c:v>
                </c:pt>
                <c:pt idx="17">
                  <c:v>2.9477811369164428E-2</c:v>
                </c:pt>
                <c:pt idx="18">
                  <c:v>3.1263122616811648E-2</c:v>
                </c:pt>
                <c:pt idx="19">
                  <c:v>3.4653430311415295E-2</c:v>
                </c:pt>
                <c:pt idx="20">
                  <c:v>3.4684656809699156E-2</c:v>
                </c:pt>
                <c:pt idx="21">
                  <c:v>3.4076877045227438E-2</c:v>
                </c:pt>
                <c:pt idx="22">
                  <c:v>3.3977991051314049E-2</c:v>
                </c:pt>
                <c:pt idx="23">
                  <c:v>3.3642205231437641E-2</c:v>
                </c:pt>
                <c:pt idx="24">
                  <c:v>3.3155153200213207E-2</c:v>
                </c:pt>
                <c:pt idx="25">
                  <c:v>3.286726399173321E-2</c:v>
                </c:pt>
                <c:pt idx="26">
                  <c:v>3.253440941270528E-2</c:v>
                </c:pt>
                <c:pt idx="27">
                  <c:v>3.1996158391190327E-2</c:v>
                </c:pt>
                <c:pt idx="28">
                  <c:v>3.1533544708569283E-2</c:v>
                </c:pt>
                <c:pt idx="29">
                  <c:v>3.145105349730884E-2</c:v>
                </c:pt>
                <c:pt idx="30">
                  <c:v>3.1135994303515845E-2</c:v>
                </c:pt>
                <c:pt idx="31">
                  <c:v>3.0701000656628216E-2</c:v>
                </c:pt>
                <c:pt idx="32">
                  <c:v>3.0385540204932306E-2</c:v>
                </c:pt>
                <c:pt idx="33">
                  <c:v>3.0177625089309587E-2</c:v>
                </c:pt>
                <c:pt idx="34">
                  <c:v>3.0544449664648907E-2</c:v>
                </c:pt>
                <c:pt idx="35">
                  <c:v>3.0293643359885474E-2</c:v>
                </c:pt>
                <c:pt idx="36">
                  <c:v>3.0036676050124559E-2</c:v>
                </c:pt>
                <c:pt idx="37">
                  <c:v>2.9797414810115008E-2</c:v>
                </c:pt>
                <c:pt idx="38">
                  <c:v>2.9502754242290024E-2</c:v>
                </c:pt>
                <c:pt idx="39">
                  <c:v>2.9452807232530291E-2</c:v>
                </c:pt>
                <c:pt idx="40">
                  <c:v>2.9552457598423829E-2</c:v>
                </c:pt>
                <c:pt idx="41">
                  <c:v>2.9700133195416475E-2</c:v>
                </c:pt>
                <c:pt idx="42">
                  <c:v>2.9352170920569635E-2</c:v>
                </c:pt>
                <c:pt idx="43">
                  <c:v>2.9276032742750844E-2</c:v>
                </c:pt>
                <c:pt idx="44">
                  <c:v>2.9377423684566042E-2</c:v>
                </c:pt>
                <c:pt idx="45">
                  <c:v>2.9147846836497886E-2</c:v>
                </c:pt>
                <c:pt idx="46">
                  <c:v>2.984571272266286E-2</c:v>
                </c:pt>
                <c:pt idx="47">
                  <c:v>2.9700133195416475E-2</c:v>
                </c:pt>
                <c:pt idx="48">
                  <c:v>2.9224953636287156E-2</c:v>
                </c:pt>
                <c:pt idx="49">
                  <c:v>2.9173614707389099E-2</c:v>
                </c:pt>
                <c:pt idx="50">
                  <c:v>2.9173614707389099E-2</c:v>
                </c:pt>
                <c:pt idx="51">
                  <c:v>2.912201283499459E-2</c:v>
                </c:pt>
                <c:pt idx="52">
                  <c:v>2.8699337015859087E-2</c:v>
                </c:pt>
                <c:pt idx="53">
                  <c:v>2.8779965836791252E-2</c:v>
                </c:pt>
                <c:pt idx="54">
                  <c:v>2.8779965836791252E-2</c:v>
                </c:pt>
                <c:pt idx="55">
                  <c:v>2.8699337015859087E-2</c:v>
                </c:pt>
                <c:pt idx="56">
                  <c:v>2.8699337015859087E-2</c:v>
                </c:pt>
                <c:pt idx="57">
                  <c:v>2.8563479751248452E-2</c:v>
                </c:pt>
                <c:pt idx="58">
                  <c:v>2.8508609080117445E-2</c:v>
                </c:pt>
                <c:pt idx="59">
                  <c:v>2.834213557317785E-2</c:v>
                </c:pt>
                <c:pt idx="60">
                  <c:v>2.8257825926481909E-2</c:v>
                </c:pt>
                <c:pt idx="61">
                  <c:v>2.776573270331734E-2</c:v>
                </c:pt>
                <c:pt idx="62">
                  <c:v>2.7402537953226579E-2</c:v>
                </c:pt>
                <c:pt idx="63">
                  <c:v>2.7585866065910476E-2</c:v>
                </c:pt>
                <c:pt idx="64">
                  <c:v>2.7824945166018647E-2</c:v>
                </c:pt>
                <c:pt idx="65">
                  <c:v>2.8058219793224044E-2</c:v>
                </c:pt>
                <c:pt idx="66">
                  <c:v>2.7971401079817656E-2</c:v>
                </c:pt>
                <c:pt idx="67">
                  <c:v>2.7494644451070072E-2</c:v>
                </c:pt>
                <c:pt idx="68">
                  <c:v>2.7585866065910476E-2</c:v>
                </c:pt>
                <c:pt idx="69">
                  <c:v>2.7735988838485496E-2</c:v>
                </c:pt>
                <c:pt idx="70">
                  <c:v>2.7706152324622202E-2</c:v>
                </c:pt>
                <c:pt idx="71">
                  <c:v>2.7676222482027942E-2</c:v>
                </c:pt>
                <c:pt idx="72">
                  <c:v>2.7706152324622202E-2</c:v>
                </c:pt>
                <c:pt idx="73">
                  <c:v>2.7585866065910476E-2</c:v>
                </c:pt>
                <c:pt idx="74">
                  <c:v>2.7371635642217274E-2</c:v>
                </c:pt>
                <c:pt idx="75">
                  <c:v>2.7371635642217274E-2</c:v>
                </c:pt>
                <c:pt idx="76">
                  <c:v>2.6664664817039038E-2</c:v>
                </c:pt>
                <c:pt idx="77">
                  <c:v>2.6462111645229311E-2</c:v>
                </c:pt>
                <c:pt idx="78">
                  <c:v>2.6324540391765655E-2</c:v>
                </c:pt>
                <c:pt idx="79">
                  <c:v>2.6219978915091612E-2</c:v>
                </c:pt>
                <c:pt idx="80">
                  <c:v>2.7120701390679722E-2</c:v>
                </c:pt>
                <c:pt idx="81">
                  <c:v>2.7309526174035276E-2</c:v>
                </c:pt>
                <c:pt idx="82">
                  <c:v>2.7340631976857158E-2</c:v>
                </c:pt>
                <c:pt idx="83">
                  <c:v>2.7024843685401281E-2</c:v>
                </c:pt>
                <c:pt idx="84">
                  <c:v>2.6895481778892071E-2</c:v>
                </c:pt>
                <c:pt idx="85">
                  <c:v>2.6324540391765655E-2</c:v>
                </c:pt>
                <c:pt idx="86">
                  <c:v>2.6496182875283665E-2</c:v>
                </c:pt>
                <c:pt idx="87">
                  <c:v>2.6324540391765655E-2</c:v>
                </c:pt>
                <c:pt idx="88">
                  <c:v>2.6324540391765655E-2</c:v>
                </c:pt>
                <c:pt idx="89">
                  <c:v>2.6219978915091612E-2</c:v>
                </c:pt>
                <c:pt idx="90">
                  <c:v>2.6149594704152929E-2</c:v>
                </c:pt>
                <c:pt idx="91">
                  <c:v>2.6462111645229311E-2</c:v>
                </c:pt>
                <c:pt idx="92">
                  <c:v>2.6496182875283665E-2</c:v>
                </c:pt>
                <c:pt idx="93">
                  <c:v>2.6427912914431619E-2</c:v>
                </c:pt>
                <c:pt idx="94">
                  <c:v>2.6530127713901536E-2</c:v>
                </c:pt>
                <c:pt idx="95">
                  <c:v>2.6393585558185186E-2</c:v>
                </c:pt>
                <c:pt idx="96">
                  <c:v>2.6631214749190734E-2</c:v>
                </c:pt>
                <c:pt idx="97">
                  <c:v>2.6764292701290927E-2</c:v>
                </c:pt>
                <c:pt idx="98">
                  <c:v>2.6764292701290927E-2</c:v>
                </c:pt>
                <c:pt idx="99">
                  <c:v>2.6764292701290927E-2</c:v>
                </c:pt>
                <c:pt idx="100">
                  <c:v>2.6289820252514823E-2</c:v>
                </c:pt>
                <c:pt idx="101">
                  <c:v>2.6042978541901199E-2</c:v>
                </c:pt>
                <c:pt idx="102">
                  <c:v>2.5565712735508346E-2</c:v>
                </c:pt>
                <c:pt idx="103">
                  <c:v>2.5752315580973281E-2</c:v>
                </c:pt>
                <c:pt idx="104">
                  <c:v>2.6184855287169139E-2</c:v>
                </c:pt>
                <c:pt idx="105">
                  <c:v>2.6184855287169139E-2</c:v>
                </c:pt>
                <c:pt idx="106">
                  <c:v>2.6042978541901199E-2</c:v>
                </c:pt>
                <c:pt idx="107">
                  <c:v>2.6078657618240551E-2</c:v>
                </c:pt>
                <c:pt idx="108">
                  <c:v>2.5862424628586744E-2</c:v>
                </c:pt>
                <c:pt idx="109">
                  <c:v>2.593508333854572E-2</c:v>
                </c:pt>
                <c:pt idx="110">
                  <c:v>2.6219978915091612E-2</c:v>
                </c:pt>
                <c:pt idx="111">
                  <c:v>2.6496182875283665E-2</c:v>
                </c:pt>
                <c:pt idx="112">
                  <c:v>2.6184855287169139E-2</c:v>
                </c:pt>
                <c:pt idx="113">
                  <c:v>2.5752315580973281E-2</c:v>
                </c:pt>
                <c:pt idx="114">
                  <c:v>2.6149594704152929E-2</c:v>
                </c:pt>
                <c:pt idx="115">
                  <c:v>2.6114195906971147E-2</c:v>
                </c:pt>
                <c:pt idx="116">
                  <c:v>2.6007157362841763E-2</c:v>
                </c:pt>
                <c:pt idx="117">
                  <c:v>2.6114195906971147E-2</c:v>
                </c:pt>
                <c:pt idx="118">
                  <c:v>2.5971192746515409E-2</c:v>
                </c:pt>
                <c:pt idx="119">
                  <c:v>2.6184855287169139E-2</c:v>
                </c:pt>
                <c:pt idx="120">
                  <c:v>2.6149594704152929E-2</c:v>
                </c:pt>
                <c:pt idx="121">
                  <c:v>2.6254966829037087E-2</c:v>
                </c:pt>
                <c:pt idx="122">
                  <c:v>2.6563947255277456E-2</c:v>
                </c:pt>
                <c:pt idx="123">
                  <c:v>2.6830119417368167E-2</c:v>
                </c:pt>
                <c:pt idx="124">
                  <c:v>2.6078657618240551E-2</c:v>
                </c:pt>
                <c:pt idx="125">
                  <c:v>2.5898827764322438E-2</c:v>
                </c:pt>
                <c:pt idx="126">
                  <c:v>2.5527915132654764E-2</c:v>
                </c:pt>
                <c:pt idx="127">
                  <c:v>2.5789169985735546E-2</c:v>
                </c:pt>
                <c:pt idx="128">
                  <c:v>2.5789169985735546E-2</c:v>
                </c:pt>
                <c:pt idx="129">
                  <c:v>2.6530127713901536E-2</c:v>
                </c:pt>
                <c:pt idx="130">
                  <c:v>2.6830119417368167E-2</c:v>
                </c:pt>
                <c:pt idx="131">
                  <c:v>2.6960387396255236E-2</c:v>
                </c:pt>
                <c:pt idx="132">
                  <c:v>2.6960387396255236E-2</c:v>
                </c:pt>
                <c:pt idx="133">
                  <c:v>2.7309526174035276E-2</c:v>
                </c:pt>
                <c:pt idx="134">
                  <c:v>2.7433339683588891E-2</c:v>
                </c:pt>
                <c:pt idx="135">
                  <c:v>2.8000427315388078E-2</c:v>
                </c:pt>
                <c:pt idx="136">
                  <c:v>2.8699337015859087E-2</c:v>
                </c:pt>
                <c:pt idx="137">
                  <c:v>2.888646375795648E-2</c:v>
                </c:pt>
                <c:pt idx="138">
                  <c:v>2.875316226305286E-2</c:v>
                </c:pt>
                <c:pt idx="139">
                  <c:v>2.899183675397227E-2</c:v>
                </c:pt>
                <c:pt idx="140">
                  <c:v>2.9044110033446483E-2</c:v>
                </c:pt>
                <c:pt idx="141">
                  <c:v>2.9070144838634959E-2</c:v>
                </c:pt>
                <c:pt idx="142">
                  <c:v>2.899183675397227E-2</c:v>
                </c:pt>
                <c:pt idx="143">
                  <c:v>2.9224953636287156E-2</c:v>
                </c:pt>
                <c:pt idx="144">
                  <c:v>2.9917737995377201E-2</c:v>
                </c:pt>
                <c:pt idx="145">
                  <c:v>3.0200932136757466E-2</c:v>
                </c:pt>
                <c:pt idx="146">
                  <c:v>2.9821592078615764E-2</c:v>
                </c:pt>
                <c:pt idx="147">
                  <c:v>2.9773180604407652E-2</c:v>
                </c:pt>
                <c:pt idx="148">
                  <c:v>2.9724540116694068E-2</c:v>
                </c:pt>
                <c:pt idx="149">
                  <c:v>2.9893785374964933E-2</c:v>
                </c:pt>
                <c:pt idx="150">
                  <c:v>2.986977705231434E-2</c:v>
                </c:pt>
                <c:pt idx="151">
                  <c:v>3.0224187217708316E-2</c:v>
                </c:pt>
                <c:pt idx="152">
                  <c:v>3.119974595135809E-2</c:v>
                </c:pt>
                <c:pt idx="153">
                  <c:v>3.1157286838931642E-2</c:v>
                </c:pt>
                <c:pt idx="154">
                  <c:v>3.1936910429581709E-2</c:v>
                </c:pt>
                <c:pt idx="155">
                  <c:v>3.2364216260341722E-2</c:v>
                </c:pt>
                <c:pt idx="156">
                  <c:v>3.2210727089200336E-2</c:v>
                </c:pt>
                <c:pt idx="157">
                  <c:v>3.2113710282150168E-2</c:v>
                </c:pt>
                <c:pt idx="158">
                  <c:v>3.226853345372465E-2</c:v>
                </c:pt>
                <c:pt idx="159">
                  <c:v>3.1917090200531968E-2</c:v>
                </c:pt>
                <c:pt idx="160">
                  <c:v>3.145105349730884E-2</c:v>
                </c:pt>
                <c:pt idx="161">
                  <c:v>3.1093282295862369E-2</c:v>
                </c:pt>
                <c:pt idx="162">
                  <c:v>3.1305167942617486E-2</c:v>
                </c:pt>
                <c:pt idx="163">
                  <c:v>3.1656122108239822E-2</c:v>
                </c:pt>
                <c:pt idx="164">
                  <c:v>3.1595005535730233E-2</c:v>
                </c:pt>
                <c:pt idx="165">
                  <c:v>3.1615415753514862E-2</c:v>
                </c:pt>
                <c:pt idx="166">
                  <c:v>3.2133181574118784E-2</c:v>
                </c:pt>
                <c:pt idx="167">
                  <c:v>3.1696677457713734E-2</c:v>
                </c:pt>
                <c:pt idx="168">
                  <c:v>3.1430332495939503E-2</c:v>
                </c:pt>
                <c:pt idx="169">
                  <c:v>3.1409571863032962E-2</c:v>
                </c:pt>
                <c:pt idx="170">
                  <c:v>3.1284165732809968E-2</c:v>
                </c:pt>
                <c:pt idx="171">
                  <c:v>3.1305167942617486E-2</c:v>
                </c:pt>
                <c:pt idx="172">
                  <c:v>3.1635787888940108E-2</c:v>
                </c:pt>
                <c:pt idx="173">
                  <c:v>3.2249297989975723E-2</c:v>
                </c:pt>
                <c:pt idx="174">
                  <c:v>3.2553161361044983E-2</c:v>
                </c:pt>
                <c:pt idx="175">
                  <c:v>3.1877342479880541E-2</c:v>
                </c:pt>
                <c:pt idx="176">
                  <c:v>3.1696677457713734E-2</c:v>
                </c:pt>
                <c:pt idx="177">
                  <c:v>3.145105349730884E-2</c:v>
                </c:pt>
                <c:pt idx="178">
                  <c:v>3.0833371203961703E-2</c:v>
                </c:pt>
                <c:pt idx="179">
                  <c:v>3.0767392059392617E-2</c:v>
                </c:pt>
                <c:pt idx="180">
                  <c:v>3.0476639253703187E-2</c:v>
                </c:pt>
                <c:pt idx="181">
                  <c:v>3.031669326217214E-2</c:v>
                </c:pt>
                <c:pt idx="182">
                  <c:v>2.9797414810115008E-2</c:v>
                </c:pt>
                <c:pt idx="183">
                  <c:v>2.9651144378695413E-2</c:v>
                </c:pt>
                <c:pt idx="184">
                  <c:v>2.9477811369164428E-2</c:v>
                </c:pt>
                <c:pt idx="185">
                  <c:v>2.9651144378695413E-2</c:v>
                </c:pt>
                <c:pt idx="186">
                  <c:v>3.0701000656628216E-2</c:v>
                </c:pt>
                <c:pt idx="187">
                  <c:v>3.2421235070263246E-2</c:v>
                </c:pt>
                <c:pt idx="188">
                  <c:v>3.3608088292027674E-2</c:v>
                </c:pt>
                <c:pt idx="189">
                  <c:v>3.5098463645177526E-2</c:v>
                </c:pt>
                <c:pt idx="190">
                  <c:v>3.7551161541920293E-2</c:v>
                </c:pt>
                <c:pt idx="191">
                  <c:v>3.8460431118515319E-2</c:v>
                </c:pt>
                <c:pt idx="192">
                  <c:v>3.840250167692278E-2</c:v>
                </c:pt>
                <c:pt idx="193">
                  <c:v>3.8001704000939343E-2</c:v>
                </c:pt>
                <c:pt idx="194">
                  <c:v>3.7833052196435152E-2</c:v>
                </c:pt>
                <c:pt idx="195">
                  <c:v>3.7747903460561456E-2</c:v>
                </c:pt>
                <c:pt idx="196">
                  <c:v>3.8483532315973186E-2</c:v>
                </c:pt>
                <c:pt idx="197">
                  <c:v>3.9278806258738509E-2</c:v>
                </c:pt>
                <c:pt idx="198">
                  <c:v>3.9059502131838945E-2</c:v>
                </c:pt>
                <c:pt idx="199">
                  <c:v>3.7723472802453854E-2</c:v>
                </c:pt>
                <c:pt idx="200">
                  <c:v>3.6559877165841241E-2</c:v>
                </c:pt>
                <c:pt idx="201">
                  <c:v>3.5629130608975358E-2</c:v>
                </c:pt>
                <c:pt idx="202">
                  <c:v>3.5337167377371762E-2</c:v>
                </c:pt>
                <c:pt idx="203">
                  <c:v>3.5322384728001963E-2</c:v>
                </c:pt>
                <c:pt idx="204">
                  <c:v>3.6179318314971995E-2</c:v>
                </c:pt>
                <c:pt idx="205">
                  <c:v>3.8156391850006549E-2</c:v>
                </c:pt>
                <c:pt idx="206">
                  <c:v>3.9092625414452416E-2</c:v>
                </c:pt>
                <c:pt idx="207">
                  <c:v>3.9801613756506919E-2</c:v>
                </c:pt>
                <c:pt idx="208">
                  <c:v>3.9601260270554571E-2</c:v>
                </c:pt>
                <c:pt idx="209">
                  <c:v>3.8575537881392612E-2</c:v>
                </c:pt>
                <c:pt idx="210">
                  <c:v>3.7869375251137427E-2</c:v>
                </c:pt>
                <c:pt idx="211">
                  <c:v>3.7575917807856421E-2</c:v>
                </c:pt>
                <c:pt idx="212">
                  <c:v>3.6890228326897978E-2</c:v>
                </c:pt>
                <c:pt idx="213">
                  <c:v>3.6785448675727146E-2</c:v>
                </c:pt>
                <c:pt idx="214">
                  <c:v>3.6438806777064153E-2</c:v>
                </c:pt>
                <c:pt idx="215">
                  <c:v>3.6179318314971995E-2</c:v>
                </c:pt>
                <c:pt idx="216">
                  <c:v>3.7174013547767448E-2</c:v>
                </c:pt>
                <c:pt idx="217">
                  <c:v>3.9968095918475784E-2</c:v>
                </c:pt>
                <c:pt idx="218">
                  <c:v>4.3421526012449564E-2</c:v>
                </c:pt>
                <c:pt idx="219">
                  <c:v>4.5544615624919585E-2</c:v>
                </c:pt>
                <c:pt idx="220">
                  <c:v>4.429096014203833E-2</c:v>
                </c:pt>
                <c:pt idx="221">
                  <c:v>4.3257915811693998E-2</c:v>
                </c:pt>
                <c:pt idx="222">
                  <c:v>4.3502666128790494E-2</c:v>
                </c:pt>
                <c:pt idx="223">
                  <c:v>4.3980540712275078E-2</c:v>
                </c:pt>
                <c:pt idx="224">
                  <c:v>4.366364420409935E-2</c:v>
                </c:pt>
                <c:pt idx="225">
                  <c:v>4.4136540641771839E-2</c:v>
                </c:pt>
                <c:pt idx="226">
                  <c:v>4.6032977313117632E-2</c:v>
                </c:pt>
                <c:pt idx="227">
                  <c:v>4.8571255351793886E-2</c:v>
                </c:pt>
                <c:pt idx="228">
                  <c:v>5.072302629399824E-2</c:v>
                </c:pt>
                <c:pt idx="229">
                  <c:v>4.83343375586896E-2</c:v>
                </c:pt>
                <c:pt idx="230">
                  <c:v>4.6836846640731594E-2</c:v>
                </c:pt>
                <c:pt idx="231">
                  <c:v>4.6101530907700833E-2</c:v>
                </c:pt>
                <c:pt idx="232">
                  <c:v>4.6506781557826393E-2</c:v>
                </c:pt>
                <c:pt idx="233">
                  <c:v>4.8453215750269979E-2</c:v>
                </c:pt>
                <c:pt idx="234">
                  <c:v>5.153405937507833E-2</c:v>
                </c:pt>
                <c:pt idx="235">
                  <c:v>5.2962136129363992E-2</c:v>
                </c:pt>
                <c:pt idx="236">
                  <c:v>5.2070915308210147E-2</c:v>
                </c:pt>
                <c:pt idx="237">
                  <c:v>5.1082446782359188E-2</c:v>
                </c:pt>
                <c:pt idx="238">
                  <c:v>5.098050249212626E-2</c:v>
                </c:pt>
                <c:pt idx="239">
                  <c:v>4.815441695172893E-2</c:v>
                </c:pt>
                <c:pt idx="240">
                  <c:v>4.6305439920783217E-2</c:v>
                </c:pt>
                <c:pt idx="241">
                  <c:v>4.6169790589196041E-2</c:v>
                </c:pt>
                <c:pt idx="242">
                  <c:v>4.6836846640731594E-2</c:v>
                </c:pt>
                <c:pt idx="243">
                  <c:v>4.827457959755805E-2</c:v>
                </c:pt>
                <c:pt idx="244">
                  <c:v>5.1133198787743667E-2</c:v>
                </c:pt>
                <c:pt idx="245">
                  <c:v>5.30078546513107E-2</c:v>
                </c:pt>
                <c:pt idx="246">
                  <c:v>5.5879756802331447E-2</c:v>
                </c:pt>
                <c:pt idx="247">
                  <c:v>5.5918909236442757E-2</c:v>
                </c:pt>
                <c:pt idx="248">
                  <c:v>5.9223794453715076E-2</c:v>
                </c:pt>
                <c:pt idx="249">
                  <c:v>6.0878025438260243E-2</c:v>
                </c:pt>
                <c:pt idx="250">
                  <c:v>5.8239852346371676E-2</c:v>
                </c:pt>
                <c:pt idx="251">
                  <c:v>5.9388735486472388E-2</c:v>
                </c:pt>
                <c:pt idx="252">
                  <c:v>5.7387531680666591E-2</c:v>
                </c:pt>
                <c:pt idx="253">
                  <c:v>5.8447386262306715E-2</c:v>
                </c:pt>
                <c:pt idx="254">
                  <c:v>5.8378445479880615E-2</c:v>
                </c:pt>
                <c:pt idx="255">
                  <c:v>5.7241860445508698E-2</c:v>
                </c:pt>
                <c:pt idx="256">
                  <c:v>5.5840524773615473E-2</c:v>
                </c:pt>
                <c:pt idx="257">
                  <c:v>5.2638860433487901E-2</c:v>
                </c:pt>
                <c:pt idx="258">
                  <c:v>5.1926089219430011E-2</c:v>
                </c:pt>
                <c:pt idx="259">
                  <c:v>5.1682080831361367E-2</c:v>
                </c:pt>
                <c:pt idx="260">
                  <c:v>5.1082446782359188E-2</c:v>
                </c:pt>
                <c:pt idx="261">
                  <c:v>5.098050249212626E-2</c:v>
                </c:pt>
                <c:pt idx="262">
                  <c:v>5.0566705451709618E-2</c:v>
                </c:pt>
                <c:pt idx="263">
                  <c:v>5.072302629399824E-2</c:v>
                </c:pt>
                <c:pt idx="264">
                  <c:v>5.0774824565131209E-2</c:v>
                </c:pt>
                <c:pt idx="265">
                  <c:v>5.0035266534286915E-2</c:v>
                </c:pt>
                <c:pt idx="266">
                  <c:v>4.8393882351284959E-2</c:v>
                </c:pt>
                <c:pt idx="267">
                  <c:v>4.8512339507424833E-2</c:v>
                </c:pt>
                <c:pt idx="268">
                  <c:v>4.7224238337241257E-2</c:v>
                </c:pt>
                <c:pt idx="269">
                  <c:v>4.5755763369020555E-2</c:v>
                </c:pt>
                <c:pt idx="270">
                  <c:v>4.5402259934471514E-2</c:v>
                </c:pt>
                <c:pt idx="271">
                  <c:v>4.4819505400315103E-2</c:v>
                </c:pt>
                <c:pt idx="272">
                  <c:v>4.3583370375319105E-2</c:v>
                </c:pt>
                <c:pt idx="273">
                  <c:v>4.3175434263599828E-2</c:v>
                </c:pt>
                <c:pt idx="274">
                  <c:v>4.3822921886729725E-2</c:v>
                </c:pt>
                <c:pt idx="275">
                  <c:v>4.5544615624919585E-2</c:v>
                </c:pt>
                <c:pt idx="276">
                  <c:v>4.4367588862124184E-2</c:v>
                </c:pt>
                <c:pt idx="277">
                  <c:v>4.366364420409935E-2</c:v>
                </c:pt>
                <c:pt idx="278">
                  <c:v>4.2670694549590236E-2</c:v>
                </c:pt>
                <c:pt idx="279">
                  <c:v>4.2059094387867729E-2</c:v>
                </c:pt>
                <c:pt idx="280">
                  <c:v>4.1327025590797511E-2</c:v>
                </c:pt>
                <c:pt idx="281">
                  <c:v>4.0455853775512904E-2</c:v>
                </c:pt>
                <c:pt idx="282">
                  <c:v>3.9601260270554571E-2</c:v>
                </c:pt>
                <c:pt idx="283">
                  <c:v>3.8814075856824129E-2</c:v>
                </c:pt>
                <c:pt idx="284">
                  <c:v>3.8344318091161393E-2</c:v>
                </c:pt>
                <c:pt idx="285">
                  <c:v>3.7389082076908317E-2</c:v>
                </c:pt>
                <c:pt idx="286">
                  <c:v>3.6234395800087402E-2</c:v>
                </c:pt>
                <c:pt idx="287">
                  <c:v>3.536667907220932E-2</c:v>
                </c:pt>
                <c:pt idx="288">
                  <c:v>3.4496062322407962E-2</c:v>
                </c:pt>
                <c:pt idx="289">
                  <c:v>3.3878264647024536E-2</c:v>
                </c:pt>
                <c:pt idx="290">
                  <c:v>3.3331472248965752E-2</c:v>
                </c:pt>
                <c:pt idx="291">
                  <c:v>3.286726399173321E-2</c:v>
                </c:pt>
                <c:pt idx="292">
                  <c:v>3.2812464289537172E-2</c:v>
                </c:pt>
                <c:pt idx="293">
                  <c:v>3.3878264647024536E-2</c:v>
                </c:pt>
                <c:pt idx="294">
                  <c:v>3.477785111691141E-2</c:v>
                </c:pt>
                <c:pt idx="295">
                  <c:v>3.4044007401852462E-2</c:v>
                </c:pt>
                <c:pt idx="296">
                  <c:v>3.3435980807625616E-2</c:v>
                </c:pt>
                <c:pt idx="297">
                  <c:v>3.2849026826336565E-2</c:v>
                </c:pt>
                <c:pt idx="298">
                  <c:v>3.2459086900799752E-2</c:v>
                </c:pt>
                <c:pt idx="299">
                  <c:v>3.1996158391190327E-2</c:v>
                </c:pt>
                <c:pt idx="300">
                  <c:v>3.1533544708569283E-2</c:v>
                </c:pt>
                <c:pt idx="301">
                  <c:v>3.0942436426661533E-2</c:v>
                </c:pt>
                <c:pt idx="302">
                  <c:v>3.0634190902974499E-2</c:v>
                </c:pt>
                <c:pt idx="303">
                  <c:v>3.0130853999945816E-2</c:v>
                </c:pt>
                <c:pt idx="304">
                  <c:v>3.0060300713524443E-2</c:v>
                </c:pt>
                <c:pt idx="305">
                  <c:v>3.0293643359885474E-2</c:v>
                </c:pt>
                <c:pt idx="306">
                  <c:v>3.0408389124515493E-2</c:v>
                </c:pt>
                <c:pt idx="307">
                  <c:v>3.0521894642075574E-2</c:v>
                </c:pt>
                <c:pt idx="308">
                  <c:v>3.0656507686214529E-2</c:v>
                </c:pt>
                <c:pt idx="309">
                  <c:v>3.3844832840979021E-2</c:v>
                </c:pt>
                <c:pt idx="310">
                  <c:v>4.2148049481754844E-2</c:v>
                </c:pt>
                <c:pt idx="311">
                  <c:v>4.0153019467168927E-2</c:v>
                </c:pt>
                <c:pt idx="312">
                  <c:v>3.7953738935891553E-2</c:v>
                </c:pt>
                <c:pt idx="313">
                  <c:v>3.748906325681977E-2</c:v>
                </c:pt>
                <c:pt idx="314">
                  <c:v>3.5585776698968584E-2</c:v>
                </c:pt>
                <c:pt idx="315">
                  <c:v>3.4992536078599805E-2</c:v>
                </c:pt>
                <c:pt idx="316">
                  <c:v>3.3676222281029233E-2</c:v>
                </c:pt>
                <c:pt idx="317">
                  <c:v>3.253440941270528E-2</c:v>
                </c:pt>
                <c:pt idx="318">
                  <c:v>3.1857414684847776E-2</c:v>
                </c:pt>
                <c:pt idx="319">
                  <c:v>3.1347050386382351E-2</c:v>
                </c:pt>
                <c:pt idx="320">
                  <c:v>3.0964116401177584E-2</c:v>
                </c:pt>
                <c:pt idx="321">
                  <c:v>3.0811423591891922E-2</c:v>
                </c:pt>
                <c:pt idx="322">
                  <c:v>3.0723177303877573E-2</c:v>
                </c:pt>
                <c:pt idx="323">
                  <c:v>3.0767392059392617E-2</c:v>
                </c:pt>
                <c:pt idx="324">
                  <c:v>3.0431188438272944E-2</c:v>
                </c:pt>
                <c:pt idx="325">
                  <c:v>2.984571272266286E-2</c:v>
                </c:pt>
                <c:pt idx="326">
                  <c:v>2.9552457598423829E-2</c:v>
                </c:pt>
                <c:pt idx="327">
                  <c:v>2.986977705231434E-2</c:v>
                </c:pt>
                <c:pt idx="328">
                  <c:v>3.2757398292313354E-2</c:v>
                </c:pt>
                <c:pt idx="329">
                  <c:v>3.2702062945095173E-2</c:v>
                </c:pt>
                <c:pt idx="330">
                  <c:v>3.230690508041098E-2</c:v>
                </c:pt>
                <c:pt idx="331">
                  <c:v>3.2738983256799775E-2</c:v>
                </c:pt>
                <c:pt idx="332">
                  <c:v>3.3710140124043227E-2</c:v>
                </c:pt>
                <c:pt idx="333">
                  <c:v>3.4590731739067862E-2</c:v>
                </c:pt>
                <c:pt idx="334">
                  <c:v>3.444844413039206E-2</c:v>
                </c:pt>
                <c:pt idx="335">
                  <c:v>3.4288324521153719E-2</c:v>
                </c:pt>
                <c:pt idx="336">
                  <c:v>3.4126010040685016E-2</c:v>
                </c:pt>
                <c:pt idx="337">
                  <c:v>3.396142879682932E-2</c:v>
                </c:pt>
                <c:pt idx="338">
                  <c:v>3.3794505120757275E-2</c:v>
                </c:pt>
                <c:pt idx="339">
                  <c:v>3.3625159290951598E-2</c:v>
                </c:pt>
                <c:pt idx="340">
                  <c:v>3.345330723112052E-2</c:v>
                </c:pt>
                <c:pt idx="341">
                  <c:v>3.327886017899738E-2</c:v>
                </c:pt>
                <c:pt idx="342">
                  <c:v>3.3101724322558417E-2</c:v>
                </c:pt>
                <c:pt idx="343">
                  <c:v>3.2921800399695091E-2</c:v>
                </c:pt>
                <c:pt idx="344">
                  <c:v>3.2738983256799775E-2</c:v>
                </c:pt>
                <c:pt idx="345">
                  <c:v>3.2553161361044983E-2</c:v>
                </c:pt>
                <c:pt idx="346">
                  <c:v>3.2364216260341722E-2</c:v>
                </c:pt>
                <c:pt idx="347">
                  <c:v>3.2172021984022602E-2</c:v>
                </c:pt>
                <c:pt idx="348">
                  <c:v>3.1976444376185138E-2</c:v>
                </c:pt>
                <c:pt idx="349">
                  <c:v>3.1777340352310973E-2</c:v>
                </c:pt>
                <c:pt idx="350">
                  <c:v>3.1574557068202558E-2</c:v>
                </c:pt>
                <c:pt idx="351">
                  <c:v>3.1367930988394729E-2</c:v>
                </c:pt>
                <c:pt idx="352">
                  <c:v>3.1157286838931642E-2</c:v>
                </c:pt>
                <c:pt idx="353">
                  <c:v>3.0942436426661533E-2</c:v>
                </c:pt>
                <c:pt idx="354">
                  <c:v>3.0833371203961703E-2</c:v>
                </c:pt>
                <c:pt idx="355">
                  <c:v>3.0723177303877573E-2</c:v>
                </c:pt>
                <c:pt idx="356">
                  <c:v>3.0611826944671797E-2</c:v>
                </c:pt>
                <c:pt idx="357">
                  <c:v>3.049929125307831E-2</c:v>
                </c:pt>
                <c:pt idx="358">
                  <c:v>3.0385540204932306E-2</c:v>
                </c:pt>
                <c:pt idx="359">
                  <c:v>3.027054256164801E-2</c:v>
                </c:pt>
                <c:pt idx="360">
                  <c:v>3.0154265802187111E-2</c:v>
                </c:pt>
                <c:pt idx="361">
                  <c:v>3.0036676050124559E-2</c:v>
                </c:pt>
                <c:pt idx="362">
                  <c:v>2.9917737995377201E-2</c:v>
                </c:pt>
                <c:pt idx="363">
                  <c:v>2.9797414810115008E-2</c:v>
                </c:pt>
                <c:pt idx="364">
                  <c:v>2.9675668058322984E-2</c:v>
                </c:pt>
                <c:pt idx="365">
                  <c:v>2.9552457598423829E-2</c:v>
                </c:pt>
              </c:numCache>
            </c:numRef>
          </c:yVal>
          <c:smooth val="0"/>
          <c:extLst>
            <c:ext xmlns:c16="http://schemas.microsoft.com/office/drawing/2014/chart" uri="{C3380CC4-5D6E-409C-BE32-E72D297353CC}">
              <c16:uniqueId val="{00000000-B207-444D-9DB2-C7C1E5430299}"/>
            </c:ext>
          </c:extLst>
        </c:ser>
        <c:ser>
          <c:idx val="1"/>
          <c:order val="1"/>
          <c:tx>
            <c:v>Colloidal/Particulate</c:v>
          </c:tx>
          <c:spPr>
            <a:ln w="22225" cap="rnd">
              <a:solidFill>
                <a:schemeClr val="accent2">
                  <a:lumMod val="75000"/>
                </a:schemeClr>
              </a:solidFill>
              <a:prstDash val="sysDash"/>
              <a:round/>
            </a:ln>
            <a:effectLst/>
          </c:spPr>
          <c:marker>
            <c:symbol val="none"/>
          </c:marker>
          <c:xVal>
            <c:numRef>
              <c:f>'Durango_Al 2016 '!$C$8:$C$373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'Durango_Al 2016 '!$I$8:$I$373</c:f>
              <c:numCache>
                <c:formatCode>0.000</c:formatCode>
                <c:ptCount val="366"/>
                <c:pt idx="0">
                  <c:v>0.17492208224775041</c:v>
                </c:pt>
                <c:pt idx="1">
                  <c:v>0.16750116700824424</c:v>
                </c:pt>
                <c:pt idx="2">
                  <c:v>0.16213934675725739</c:v>
                </c:pt>
                <c:pt idx="3">
                  <c:v>0.16301981982115699</c:v>
                </c:pt>
                <c:pt idx="4">
                  <c:v>0.20382365697823346</c:v>
                </c:pt>
                <c:pt idx="5">
                  <c:v>0.40213549788463254</c:v>
                </c:pt>
                <c:pt idx="6">
                  <c:v>0.41658192095816382</c:v>
                </c:pt>
                <c:pt idx="7">
                  <c:v>0.34936773657874021</c:v>
                </c:pt>
                <c:pt idx="8">
                  <c:v>0.3176843346830589</c:v>
                </c:pt>
                <c:pt idx="9">
                  <c:v>0.31655187523493389</c:v>
                </c:pt>
                <c:pt idx="10">
                  <c:v>0.30523037619483606</c:v>
                </c:pt>
                <c:pt idx="11">
                  <c:v>0.29392213296626757</c:v>
                </c:pt>
                <c:pt idx="12">
                  <c:v>0.28263935978834454</c:v>
                </c:pt>
                <c:pt idx="13">
                  <c:v>0.26691363121398659</c:v>
                </c:pt>
                <c:pt idx="14">
                  <c:v>0.25686666252567303</c:v>
                </c:pt>
                <c:pt idx="15">
                  <c:v>0.24799087427156064</c:v>
                </c:pt>
                <c:pt idx="16">
                  <c:v>0.24357611639901755</c:v>
                </c:pt>
                <c:pt idx="17">
                  <c:v>0.27027468031675017</c:v>
                </c:pt>
                <c:pt idx="18">
                  <c:v>0.35839735736908906</c:v>
                </c:pt>
                <c:pt idx="19">
                  <c:v>0.56230928450232387</c:v>
                </c:pt>
                <c:pt idx="20">
                  <c:v>0.56437184667045948</c:v>
                </c:pt>
                <c:pt idx="21">
                  <c:v>0.52477292647726159</c:v>
                </c:pt>
                <c:pt idx="22">
                  <c:v>0.51844164096900425</c:v>
                </c:pt>
                <c:pt idx="23">
                  <c:v>0.49718405035306734</c:v>
                </c:pt>
                <c:pt idx="24">
                  <c:v>0.46703517297436736</c:v>
                </c:pt>
                <c:pt idx="25">
                  <c:v>0.44961111634825368</c:v>
                </c:pt>
                <c:pt idx="26">
                  <c:v>0.42984746214112501</c:v>
                </c:pt>
                <c:pt idx="27">
                  <c:v>0.39879121223816583</c:v>
                </c:pt>
                <c:pt idx="28">
                  <c:v>0.37303445363759735</c:v>
                </c:pt>
                <c:pt idx="29">
                  <c:v>0.36853604327718248</c:v>
                </c:pt>
                <c:pt idx="30">
                  <c:v>0.35162650592599398</c:v>
                </c:pt>
                <c:pt idx="31">
                  <c:v>0.32900827628153984</c:v>
                </c:pt>
                <c:pt idx="32">
                  <c:v>0.31315469131132811</c:v>
                </c:pt>
                <c:pt idx="33">
                  <c:v>0.30296730169349573</c:v>
                </c:pt>
                <c:pt idx="34">
                  <c:v>0.32108177129082449</c:v>
                </c:pt>
                <c:pt idx="35">
                  <c:v>0.30862594423346579</c:v>
                </c:pt>
                <c:pt idx="36">
                  <c:v>0.29618216080934978</c:v>
                </c:pt>
                <c:pt idx="37">
                  <c:v>0.28489322803376105</c:v>
                </c:pt>
                <c:pt idx="38">
                  <c:v>0.27139620613967974</c:v>
                </c:pt>
                <c:pt idx="39">
                  <c:v>0.26915373047450419</c:v>
                </c:pt>
                <c:pt idx="40">
                  <c:v>0.27364091486904751</c:v>
                </c:pt>
                <c:pt idx="41">
                  <c:v>0.28038706908668942</c:v>
                </c:pt>
                <c:pt idx="42">
                  <c:v>0.26467605610074152</c:v>
                </c:pt>
                <c:pt idx="43">
                  <c:v>0.26132476063345678</c:v>
                </c:pt>
                <c:pt idx="44">
                  <c:v>0.26579451872903448</c:v>
                </c:pt>
                <c:pt idx="45">
                  <c:v>0.25575411458819097</c:v>
                </c:pt>
                <c:pt idx="46">
                  <c:v>0.2871485540558254</c:v>
                </c:pt>
                <c:pt idx="47">
                  <c:v>0.28038706908668942</c:v>
                </c:pt>
                <c:pt idx="48">
                  <c:v>0.25909417251659228</c:v>
                </c:pt>
                <c:pt idx="49">
                  <c:v>0.25686666252567303</c:v>
                </c:pt>
                <c:pt idx="50">
                  <c:v>0.25686666252567303</c:v>
                </c:pt>
                <c:pt idx="51">
                  <c:v>0.25464240015094575</c:v>
                </c:pt>
                <c:pt idx="52">
                  <c:v>0.23698739306002015</c:v>
                </c:pt>
                <c:pt idx="53">
                  <c:v>0.24027646490227372</c:v>
                </c:pt>
                <c:pt idx="54">
                  <c:v>0.24027646490227372</c:v>
                </c:pt>
                <c:pt idx="55">
                  <c:v>0.23698739306002015</c:v>
                </c:pt>
                <c:pt idx="56">
                  <c:v>0.23698739306002015</c:v>
                </c:pt>
                <c:pt idx="57">
                  <c:v>0.23153117624695252</c:v>
                </c:pt>
                <c:pt idx="58">
                  <c:v>0.22935832898109076</c:v>
                </c:pt>
                <c:pt idx="59">
                  <c:v>0.22287611779199157</c:v>
                </c:pt>
                <c:pt idx="60">
                  <c:v>0.21965711454024817</c:v>
                </c:pt>
                <c:pt idx="61">
                  <c:v>0.20175020827511236</c:v>
                </c:pt>
                <c:pt idx="62">
                  <c:v>0.18953466991348478</c:v>
                </c:pt>
                <c:pt idx="63">
                  <c:v>0.19559165257263178</c:v>
                </c:pt>
                <c:pt idx="64">
                  <c:v>0.20382365697823346</c:v>
                </c:pt>
                <c:pt idx="65">
                  <c:v>0.21221017761539773</c:v>
                </c:pt>
                <c:pt idx="66">
                  <c:v>0.20904864167927961</c:v>
                </c:pt>
                <c:pt idx="67">
                  <c:v>0.19254971535718202</c:v>
                </c:pt>
                <c:pt idx="68">
                  <c:v>0.19559165257263178</c:v>
                </c:pt>
                <c:pt idx="69">
                  <c:v>0.20071721985829249</c:v>
                </c:pt>
                <c:pt idx="70">
                  <c:v>0.19968678807632223</c:v>
                </c:pt>
                <c:pt idx="71">
                  <c:v>0.19865896352144841</c:v>
                </c:pt>
                <c:pt idx="72">
                  <c:v>0.19968678807632223</c:v>
                </c:pt>
                <c:pt idx="73">
                  <c:v>0.19559165257263178</c:v>
                </c:pt>
                <c:pt idx="74">
                  <c:v>0.1885359049617259</c:v>
                </c:pt>
                <c:pt idx="75">
                  <c:v>0.1885359049617259</c:v>
                </c:pt>
                <c:pt idx="76">
                  <c:v>0.16750116700824424</c:v>
                </c:pt>
                <c:pt idx="77">
                  <c:v>0.16213934675725739</c:v>
                </c:pt>
                <c:pt idx="78">
                  <c:v>0.1586735638417478</c:v>
                </c:pt>
                <c:pt idx="79">
                  <c:v>0.15613623710937663</c:v>
                </c:pt>
                <c:pt idx="80">
                  <c:v>0.18066734404536433</c:v>
                </c:pt>
                <c:pt idx="81">
                  <c:v>0.18654811739395338</c:v>
                </c:pt>
                <c:pt idx="82">
                  <c:v>0.18754036660325202</c:v>
                </c:pt>
                <c:pt idx="83">
                  <c:v>0.17777679169652316</c:v>
                </c:pt>
                <c:pt idx="84">
                  <c:v>0.17397883815030468</c:v>
                </c:pt>
                <c:pt idx="85">
                  <c:v>0.1586735638417478</c:v>
                </c:pt>
                <c:pt idx="86">
                  <c:v>0.16301981982115699</c:v>
                </c:pt>
                <c:pt idx="87">
                  <c:v>0.1586735638417478</c:v>
                </c:pt>
                <c:pt idx="88">
                  <c:v>0.1586735638417478</c:v>
                </c:pt>
                <c:pt idx="89">
                  <c:v>0.15613623710937663</c:v>
                </c:pt>
                <c:pt idx="90">
                  <c:v>0.15447595885244425</c:v>
                </c:pt>
                <c:pt idx="91">
                  <c:v>0.16213934675725739</c:v>
                </c:pt>
                <c:pt idx="92">
                  <c:v>0.16301981982115699</c:v>
                </c:pt>
                <c:pt idx="93">
                  <c:v>0.16126437736700527</c:v>
                </c:pt>
                <c:pt idx="94">
                  <c:v>0.16390569245736497</c:v>
                </c:pt>
                <c:pt idx="95">
                  <c:v>0.16039501783758947</c:v>
                </c:pt>
                <c:pt idx="96">
                  <c:v>0.1665946970589065</c:v>
                </c:pt>
                <c:pt idx="97">
                  <c:v>0.17024966051926693</c:v>
                </c:pt>
                <c:pt idx="98">
                  <c:v>0.17024966051926693</c:v>
                </c:pt>
                <c:pt idx="99">
                  <c:v>0.17024966051926693</c:v>
                </c:pt>
                <c:pt idx="100">
                  <c:v>0.15782169263780776</c:v>
                </c:pt>
                <c:pt idx="101">
                  <c:v>0.15203492241597694</c:v>
                </c:pt>
                <c:pt idx="102">
                  <c:v>0.14222800993863327</c:v>
                </c:pt>
                <c:pt idx="103">
                  <c:v>0.14584080769848917</c:v>
                </c:pt>
                <c:pt idx="104">
                  <c:v>0.15530288999189068</c:v>
                </c:pt>
                <c:pt idx="105">
                  <c:v>0.15530288999189068</c:v>
                </c:pt>
                <c:pt idx="106">
                  <c:v>0.15203492241597694</c:v>
                </c:pt>
                <c:pt idx="107">
                  <c:v>0.15284184633336917</c:v>
                </c:pt>
                <c:pt idx="108">
                  <c:v>0.14810702340598247</c:v>
                </c:pt>
                <c:pt idx="109">
                  <c:v>0.14965628206255932</c:v>
                </c:pt>
                <c:pt idx="110">
                  <c:v>0.15613623710937663</c:v>
                </c:pt>
                <c:pt idx="111">
                  <c:v>0.16301981982115699</c:v>
                </c:pt>
                <c:pt idx="112">
                  <c:v>0.15530288999189068</c:v>
                </c:pt>
                <c:pt idx="113">
                  <c:v>0.14584080769848917</c:v>
                </c:pt>
                <c:pt idx="114">
                  <c:v>0.15447595885244425</c:v>
                </c:pt>
                <c:pt idx="115">
                  <c:v>0.15365556849903239</c:v>
                </c:pt>
                <c:pt idx="116">
                  <c:v>0.15123492953321183</c:v>
                </c:pt>
                <c:pt idx="117">
                  <c:v>0.15365556849903239</c:v>
                </c:pt>
                <c:pt idx="118">
                  <c:v>0.15044200326631074</c:v>
                </c:pt>
                <c:pt idx="119">
                  <c:v>0.15530288999189068</c:v>
                </c:pt>
                <c:pt idx="120">
                  <c:v>0.15447595885244425</c:v>
                </c:pt>
                <c:pt idx="121">
                  <c:v>0.1569758779274455</c:v>
                </c:pt>
                <c:pt idx="122">
                  <c:v>0.16479686260159188</c:v>
                </c:pt>
                <c:pt idx="123">
                  <c:v>0.1721053221619071</c:v>
                </c:pt>
                <c:pt idx="124">
                  <c:v>0.15284184633336917</c:v>
                </c:pt>
                <c:pt idx="125">
                  <c:v>0.14887790730859685</c:v>
                </c:pt>
                <c:pt idx="126">
                  <c:v>0.14153157978314646</c:v>
                </c:pt>
                <c:pt idx="127">
                  <c:v>0.14658832130545818</c:v>
                </c:pt>
                <c:pt idx="128">
                  <c:v>0.14658832130545818</c:v>
                </c:pt>
                <c:pt idx="129">
                  <c:v>0.16390569245736497</c:v>
                </c:pt>
                <c:pt idx="130">
                  <c:v>0.1721053221619071</c:v>
                </c:pt>
                <c:pt idx="131">
                  <c:v>0.17586954193341153</c:v>
                </c:pt>
                <c:pt idx="132">
                  <c:v>0.17586954193341153</c:v>
                </c:pt>
                <c:pt idx="133">
                  <c:v>0.18654811739395338</c:v>
                </c:pt>
                <c:pt idx="134">
                  <c:v>0.19053660001774908</c:v>
                </c:pt>
                <c:pt idx="135">
                  <c:v>0.21010036273601251</c:v>
                </c:pt>
                <c:pt idx="136">
                  <c:v>0.23698739306002015</c:v>
                </c:pt>
                <c:pt idx="137">
                  <c:v>0.24467822634544323</c:v>
                </c:pt>
                <c:pt idx="138">
                  <c:v>0.23917889570230155</c:v>
                </c:pt>
                <c:pt idx="139">
                  <c:v>0.24909711315751704</c:v>
                </c:pt>
                <c:pt idx="140">
                  <c:v>0.251312479721574</c:v>
                </c:pt>
                <c:pt idx="141">
                  <c:v>0.25242156018426787</c:v>
                </c:pt>
                <c:pt idx="142">
                  <c:v>0.24909711315751704</c:v>
                </c:pt>
                <c:pt idx="143">
                  <c:v>0.25909417251659228</c:v>
                </c:pt>
                <c:pt idx="144">
                  <c:v>0.29053402301796893</c:v>
                </c:pt>
                <c:pt idx="145">
                  <c:v>0.30409876764262478</c:v>
                </c:pt>
                <c:pt idx="146">
                  <c:v>0.28602071617008473</c:v>
                </c:pt>
                <c:pt idx="147">
                  <c:v>0.28376610428690441</c:v>
                </c:pt>
                <c:pt idx="148">
                  <c:v>0.28151300961923731</c:v>
                </c:pt>
                <c:pt idx="149">
                  <c:v>0.2894052215883951</c:v>
                </c:pt>
                <c:pt idx="150">
                  <c:v>0.28827672726622477</c:v>
                </c:pt>
                <c:pt idx="151">
                  <c:v>0.30523037619483606</c:v>
                </c:pt>
                <c:pt idx="152">
                  <c:v>0.35501300067330455</c:v>
                </c:pt>
                <c:pt idx="153">
                  <c:v>0.35275556497659633</c:v>
                </c:pt>
                <c:pt idx="154">
                  <c:v>0.39544317430530729</c:v>
                </c:pt>
                <c:pt idx="155">
                  <c:v>0.41990476414114664</c:v>
                </c:pt>
                <c:pt idx="156">
                  <c:v>0.41103457494332751</c:v>
                </c:pt>
                <c:pt idx="157">
                  <c:v>0.40547594105451346</c:v>
                </c:pt>
                <c:pt idx="158">
                  <c:v>0.41436436002137356</c:v>
                </c:pt>
                <c:pt idx="159">
                  <c:v>0.39432634399461097</c:v>
                </c:pt>
                <c:pt idx="160">
                  <c:v>0.36853604327718248</c:v>
                </c:pt>
                <c:pt idx="161">
                  <c:v>0.34936773657874021</c:v>
                </c:pt>
                <c:pt idx="162">
                  <c:v>0.36065232860911145</c:v>
                </c:pt>
                <c:pt idx="163">
                  <c:v>0.37977227137764658</c:v>
                </c:pt>
                <c:pt idx="164">
                  <c:v>0.37640488144879569</c:v>
                </c:pt>
                <c:pt idx="165">
                  <c:v>0.37752768837811157</c:v>
                </c:pt>
                <c:pt idx="166">
                  <c:v>0.40658855320873855</c:v>
                </c:pt>
                <c:pt idx="167">
                  <c:v>0.38201545038038365</c:v>
                </c:pt>
                <c:pt idx="168">
                  <c:v>0.36741066848269721</c:v>
                </c:pt>
                <c:pt idx="169">
                  <c:v>0.36628499489158983</c:v>
                </c:pt>
                <c:pt idx="170">
                  <c:v>0.35952497348432111</c:v>
                </c:pt>
                <c:pt idx="171">
                  <c:v>0.36065232860911145</c:v>
                </c:pt>
                <c:pt idx="172">
                  <c:v>0.37865015317968442</c:v>
                </c:pt>
                <c:pt idx="173">
                  <c:v>0.41325488802838173</c:v>
                </c:pt>
                <c:pt idx="174">
                  <c:v>0.4309497622644578</c:v>
                </c:pt>
                <c:pt idx="175">
                  <c:v>0.39209147837077651</c:v>
                </c:pt>
                <c:pt idx="176">
                  <c:v>0.38201545038038365</c:v>
                </c:pt>
                <c:pt idx="177">
                  <c:v>0.36853604327718248</c:v>
                </c:pt>
                <c:pt idx="178">
                  <c:v>0.33579966910882941</c:v>
                </c:pt>
                <c:pt idx="179">
                  <c:v>0.33240441505912255</c:v>
                </c:pt>
                <c:pt idx="180">
                  <c:v>0.3176843346830589</c:v>
                </c:pt>
                <c:pt idx="181">
                  <c:v>0.3097580107755169</c:v>
                </c:pt>
                <c:pt idx="182">
                  <c:v>0.28489322803376105</c:v>
                </c:pt>
                <c:pt idx="183">
                  <c:v>0.27813647931156993</c:v>
                </c:pt>
                <c:pt idx="184">
                  <c:v>0.27027468031675017</c:v>
                </c:pt>
                <c:pt idx="185">
                  <c:v>0.27813647931156993</c:v>
                </c:pt>
                <c:pt idx="186">
                  <c:v>0.32900827628153984</c:v>
                </c:pt>
                <c:pt idx="187">
                  <c:v>0.4232233466873101</c:v>
                </c:pt>
                <c:pt idx="188">
                  <c:v>0.49504543399922252</c:v>
                </c:pt>
                <c:pt idx="189">
                  <c:v>0.59198133980167533</c:v>
                </c:pt>
                <c:pt idx="190">
                  <c:v>0.76520709027775347</c:v>
                </c:pt>
                <c:pt idx="191">
                  <c:v>0.8330848207106154</c:v>
                </c:pt>
                <c:pt idx="192">
                  <c:v>0.82870777138708007</c:v>
                </c:pt>
                <c:pt idx="193">
                  <c:v>0.79861712387179296</c:v>
                </c:pt>
                <c:pt idx="194">
                  <c:v>0.78605824418209558</c:v>
                </c:pt>
                <c:pt idx="195">
                  <c:v>0.77974122711723126</c:v>
                </c:pt>
                <c:pt idx="196">
                  <c:v>0.83483223968857345</c:v>
                </c:pt>
                <c:pt idx="197">
                  <c:v>0.89564030171209019</c:v>
                </c:pt>
                <c:pt idx="198">
                  <c:v>0.87874795182828791</c:v>
                </c:pt>
                <c:pt idx="199">
                  <c:v>0.77793172823407986</c:v>
                </c:pt>
                <c:pt idx="200">
                  <c:v>0.69334732357185302</c:v>
                </c:pt>
                <c:pt idx="201">
                  <c:v>0.62811631464753503</c:v>
                </c:pt>
                <c:pt idx="202">
                  <c:v>0.60813649920908475</c:v>
                </c:pt>
                <c:pt idx="203">
                  <c:v>0.60713127573846037</c:v>
                </c:pt>
                <c:pt idx="204">
                  <c:v>0.66640127897952439</c:v>
                </c:pt>
                <c:pt idx="205">
                  <c:v>0.81019023992806716</c:v>
                </c:pt>
                <c:pt idx="206">
                  <c:v>0.88129341401492844</c:v>
                </c:pt>
                <c:pt idx="207">
                  <c:v>0.93627457319631446</c:v>
                </c:pt>
                <c:pt idx="208">
                  <c:v>0.92064297432665931</c:v>
                </c:pt>
                <c:pt idx="209">
                  <c:v>0.84180258386666829</c:v>
                </c:pt>
                <c:pt idx="210">
                  <c:v>0.78875784003873761</c:v>
                </c:pt>
                <c:pt idx="211">
                  <c:v>0.76703115444794712</c:v>
                </c:pt>
                <c:pt idx="212">
                  <c:v>0.71703334605693492</c:v>
                </c:pt>
                <c:pt idx="213">
                  <c:v>0.70949162055269532</c:v>
                </c:pt>
                <c:pt idx="214">
                  <c:v>0.6847346723700376</c:v>
                </c:pt>
                <c:pt idx="215">
                  <c:v>0.66640127897952439</c:v>
                </c:pt>
                <c:pt idx="216">
                  <c:v>0.73759216469186661</c:v>
                </c:pt>
                <c:pt idx="217">
                  <c:v>0.94931844495258488</c:v>
                </c:pt>
                <c:pt idx="218">
                  <c:v>1.2297878479087814</c:v>
                </c:pt>
                <c:pt idx="219">
                  <c:v>1.4099189349862939</c:v>
                </c:pt>
                <c:pt idx="220">
                  <c:v>1.3029480405905787</c:v>
                </c:pt>
                <c:pt idx="221">
                  <c:v>1.2161223331786353</c:v>
                </c:pt>
                <c:pt idx="222">
                  <c:v>1.236577353245174</c:v>
                </c:pt>
                <c:pt idx="223">
                  <c:v>1.2767253405355703</c:v>
                </c:pt>
                <c:pt idx="224">
                  <c:v>1.2500711856680535</c:v>
                </c:pt>
                <c:pt idx="225">
                  <c:v>1.2898896567555305</c:v>
                </c:pt>
                <c:pt idx="226">
                  <c:v>1.4520202838020158</c:v>
                </c:pt>
                <c:pt idx="227">
                  <c:v>1.6741795662595926</c:v>
                </c:pt>
                <c:pt idx="228">
                  <c:v>1.8661290055363633</c:v>
                </c:pt>
                <c:pt idx="229">
                  <c:v>1.6532302985777498</c:v>
                </c:pt>
                <c:pt idx="230">
                  <c:v>1.5218010624392111</c:v>
                </c:pt>
                <c:pt idx="231">
                  <c:v>1.4579483480560498</c:v>
                </c:pt>
                <c:pt idx="232">
                  <c:v>1.4930796769862376</c:v>
                </c:pt>
                <c:pt idx="233">
                  <c:v>1.6637370060800354</c:v>
                </c:pt>
                <c:pt idx="234">
                  <c:v>1.9391698750809194</c:v>
                </c:pt>
                <c:pt idx="235">
                  <c:v>2.0685480874080096</c:v>
                </c:pt>
                <c:pt idx="236">
                  <c:v>1.9876987491985112</c:v>
                </c:pt>
                <c:pt idx="237">
                  <c:v>1.8984559648483614</c:v>
                </c:pt>
                <c:pt idx="238">
                  <c:v>1.8892799353654262</c:v>
                </c:pt>
                <c:pt idx="239">
                  <c:v>1.6373480041819004</c:v>
                </c:pt>
                <c:pt idx="240">
                  <c:v>1.4756066837051591</c:v>
                </c:pt>
                <c:pt idx="241">
                  <c:v>1.4638553251636921</c:v>
                </c:pt>
                <c:pt idx="242">
                  <c:v>1.5218010624392111</c:v>
                </c:pt>
                <c:pt idx="243">
                  <c:v>1.647952611521001</c:v>
                </c:pt>
                <c:pt idx="244">
                  <c:v>1.9030261869352625</c:v>
                </c:pt>
                <c:pt idx="245">
                  <c:v>2.0727046314018747</c:v>
                </c:pt>
                <c:pt idx="246">
                  <c:v>2.3352981163668058</c:v>
                </c:pt>
                <c:pt idx="247">
                  <c:v>2.3388955647120717</c:v>
                </c:pt>
                <c:pt idx="248">
                  <c:v>2.6437629454568743</c:v>
                </c:pt>
                <c:pt idx="249">
                  <c:v>2.7970032565357741</c:v>
                </c:pt>
                <c:pt idx="250">
                  <c:v>2.5527828251628506</c:v>
                </c:pt>
                <c:pt idx="251">
                  <c:v>2.6590279885128165</c:v>
                </c:pt>
                <c:pt idx="252">
                  <c:v>2.4741052507403349</c:v>
                </c:pt>
                <c:pt idx="253">
                  <c:v>2.571959840202636</c:v>
                </c:pt>
                <c:pt idx="254">
                  <c:v>2.5655886254009204</c:v>
                </c:pt>
                <c:pt idx="255">
                  <c:v>2.4606724024810163</c:v>
                </c:pt>
                <c:pt idx="256">
                  <c:v>2.3316937604063686</c:v>
                </c:pt>
                <c:pt idx="257">
                  <c:v>2.0391817870146554</c:v>
                </c:pt>
                <c:pt idx="258">
                  <c:v>1.9745938311793765</c:v>
                </c:pt>
                <c:pt idx="259">
                  <c:v>1.9525364644029981</c:v>
                </c:pt>
                <c:pt idx="260">
                  <c:v>1.8984559648483614</c:v>
                </c:pt>
                <c:pt idx="261">
                  <c:v>1.8892799353654262</c:v>
                </c:pt>
                <c:pt idx="262">
                  <c:v>1.8520909815438635</c:v>
                </c:pt>
                <c:pt idx="263">
                  <c:v>1.8661290055363633</c:v>
                </c:pt>
                <c:pt idx="264">
                  <c:v>1.8707835745936165</c:v>
                </c:pt>
                <c:pt idx="265">
                  <c:v>1.8044693818851574</c:v>
                </c:pt>
                <c:pt idx="266">
                  <c:v>1.6584917260596868</c:v>
                </c:pt>
                <c:pt idx="267">
                  <c:v>1.6689662495628212</c:v>
                </c:pt>
                <c:pt idx="268">
                  <c:v>1.5556294545958522</c:v>
                </c:pt>
                <c:pt idx="269">
                  <c:v>1.4280937445360813</c:v>
                </c:pt>
                <c:pt idx="270">
                  <c:v>1.3976902046236166</c:v>
                </c:pt>
                <c:pt idx="271">
                  <c:v>1.3478447049494164</c:v>
                </c:pt>
                <c:pt idx="272">
                  <c:v>1.2433383786349079</c:v>
                </c:pt>
                <c:pt idx="273">
                  <c:v>1.2092457825776304</c:v>
                </c:pt>
                <c:pt idx="274">
                  <c:v>1.2634531735581351</c:v>
                </c:pt>
                <c:pt idx="275">
                  <c:v>1.4099189349862939</c:v>
                </c:pt>
                <c:pt idx="276">
                  <c:v>1.3094380935992138</c:v>
                </c:pt>
                <c:pt idx="277">
                  <c:v>1.2500711856680535</c:v>
                </c:pt>
                <c:pt idx="278">
                  <c:v>1.1673557323710817</c:v>
                </c:pt>
                <c:pt idx="279">
                  <c:v>1.1170545608921341</c:v>
                </c:pt>
                <c:pt idx="280">
                  <c:v>1.0575484060991389</c:v>
                </c:pt>
                <c:pt idx="281">
                  <c:v>0.98781293991383023</c:v>
                </c:pt>
                <c:pt idx="282">
                  <c:v>0.92064297432665931</c:v>
                </c:pt>
                <c:pt idx="283">
                  <c:v>0.85995415625657579</c:v>
                </c:pt>
                <c:pt idx="284">
                  <c:v>0.82431852580697651</c:v>
                </c:pt>
                <c:pt idx="285">
                  <c:v>0.75329936969216504</c:v>
                </c:pt>
                <c:pt idx="286">
                  <c:v>0.67027809179546161</c:v>
                </c:pt>
                <c:pt idx="287">
                  <c:v>0.61014516061882418</c:v>
                </c:pt>
                <c:pt idx="288">
                  <c:v>0.55196042996500427</c:v>
                </c:pt>
                <c:pt idx="289">
                  <c:v>0.51208904411072709</c:v>
                </c:pt>
                <c:pt idx="290">
                  <c:v>0.47785367063828854</c:v>
                </c:pt>
                <c:pt idx="291">
                  <c:v>0.44961111634825368</c:v>
                </c:pt>
                <c:pt idx="292">
                  <c:v>0.44632881236145838</c:v>
                </c:pt>
                <c:pt idx="293">
                  <c:v>0.51208904411072709</c:v>
                </c:pt>
                <c:pt idx="294">
                  <c:v>0.570545112856502</c:v>
                </c:pt>
                <c:pt idx="295">
                  <c:v>0.52266487154824581</c:v>
                </c:pt>
                <c:pt idx="296">
                  <c:v>0.48431773554138235</c:v>
                </c:pt>
                <c:pt idx="297">
                  <c:v>0.4485175426377408</c:v>
                </c:pt>
                <c:pt idx="298">
                  <c:v>0.42543333447160769</c:v>
                </c:pt>
                <c:pt idx="299">
                  <c:v>0.39879121223816583</c:v>
                </c:pt>
                <c:pt idx="300">
                  <c:v>0.37303445363759735</c:v>
                </c:pt>
                <c:pt idx="301">
                  <c:v>0.34145588900980073</c:v>
                </c:pt>
                <c:pt idx="302">
                  <c:v>0.32561147372940091</c:v>
                </c:pt>
                <c:pt idx="303">
                  <c:v>0.30070484406712694</c:v>
                </c:pt>
                <c:pt idx="304">
                  <c:v>0.29731252206027925</c:v>
                </c:pt>
                <c:pt idx="305">
                  <c:v>0.30862594423346579</c:v>
                </c:pt>
                <c:pt idx="306">
                  <c:v>0.31428704361127302</c:v>
                </c:pt>
                <c:pt idx="307">
                  <c:v>0.31994929222744162</c:v>
                </c:pt>
                <c:pt idx="308">
                  <c:v>0.32674380096473143</c:v>
                </c:pt>
                <c:pt idx="309">
                  <c:v>0.50996679321013083</c:v>
                </c:pt>
                <c:pt idx="310">
                  <c:v>1.1243384043517999</c:v>
                </c:pt>
                <c:pt idx="311">
                  <c:v>0.96386453775278724</c:v>
                </c:pt>
                <c:pt idx="312">
                  <c:v>0.79503903921609087</c:v>
                </c:pt>
                <c:pt idx="313">
                  <c:v>0.76063774549178653</c:v>
                </c:pt>
                <c:pt idx="314">
                  <c:v>0.62513443616142084</c:v>
                </c:pt>
                <c:pt idx="315">
                  <c:v>0.58486532102552236</c:v>
                </c:pt>
                <c:pt idx="316">
                  <c:v>0.49932034450906926</c:v>
                </c:pt>
                <c:pt idx="317">
                  <c:v>0.42984746214112501</c:v>
                </c:pt>
                <c:pt idx="318">
                  <c:v>0.39097345040994202</c:v>
                </c:pt>
                <c:pt idx="319">
                  <c:v>0.3629062334222084</c:v>
                </c:pt>
                <c:pt idx="320">
                  <c:v>0.34258668536492287</c:v>
                </c:pt>
                <c:pt idx="321">
                  <c:v>0.33466802931349626</c:v>
                </c:pt>
                <c:pt idx="322">
                  <c:v>0.33014040740083228</c:v>
                </c:pt>
                <c:pt idx="323">
                  <c:v>0.33240441505912255</c:v>
                </c:pt>
                <c:pt idx="324">
                  <c:v>0.31541944158901547</c:v>
                </c:pt>
                <c:pt idx="325">
                  <c:v>0.2871485540558254</c:v>
                </c:pt>
                <c:pt idx="326">
                  <c:v>0.27364091486904751</c:v>
                </c:pt>
                <c:pt idx="327">
                  <c:v>0.28827672726622477</c:v>
                </c:pt>
                <c:pt idx="328">
                  <c:v>0.44304178587674681</c:v>
                </c:pt>
                <c:pt idx="329">
                  <c:v>0.43975008539646865</c:v>
                </c:pt>
                <c:pt idx="330">
                  <c:v>0.41658192095816382</c:v>
                </c:pt>
                <c:pt idx="331">
                  <c:v>0.44194506925165822</c:v>
                </c:pt>
                <c:pt idx="332">
                  <c:v>0.50145431081535818</c:v>
                </c:pt>
                <c:pt idx="333">
                  <c:v>0.55817695040113158</c:v>
                </c:pt>
                <c:pt idx="334">
                  <c:v>0.54884406534023533</c:v>
                </c:pt>
                <c:pt idx="335">
                  <c:v>0.53841721241950857</c:v>
                </c:pt>
                <c:pt idx="336">
                  <c:v>0.52793054992779176</c:v>
                </c:pt>
                <c:pt idx="337">
                  <c:v>0.51738435221904755</c:v>
                </c:pt>
                <c:pt idx="338">
                  <c:v>0.50677900740848703</c:v>
                </c:pt>
                <c:pt idx="339">
                  <c:v>0.49611503208760777</c:v>
                </c:pt>
                <c:pt idx="340">
                  <c:v>0.4853930879766315</c:v>
                </c:pt>
                <c:pt idx="341">
                  <c:v>0.4746140007993338</c:v>
                </c:pt>
                <c:pt idx="342">
                  <c:v>0.46377878171282294</c:v>
                </c:pt>
                <c:pt idx="343">
                  <c:v>0.4528886516814854</c:v>
                </c:pt>
                <c:pt idx="344">
                  <c:v>0.44194506925165822</c:v>
                </c:pt>
                <c:pt idx="345">
                  <c:v>0.4309497622644578</c:v>
                </c:pt>
                <c:pt idx="346">
                  <c:v>0.41990476414114664</c:v>
                </c:pt>
                <c:pt idx="347">
                  <c:v>0.40881245549241729</c:v>
                </c:pt>
                <c:pt idx="348">
                  <c:v>0.39767561194437473</c:v>
                </c:pt>
                <c:pt idx="349">
                  <c:v>0.38649745924604773</c:v>
                </c:pt>
                <c:pt idx="350">
                  <c:v>0.3752817369328767</c:v>
                </c:pt>
                <c:pt idx="351">
                  <c:v>0.36403277207763995</c:v>
                </c:pt>
                <c:pt idx="352">
                  <c:v>0.35275556497659633</c:v>
                </c:pt>
                <c:pt idx="353">
                  <c:v>0.34145588900980073</c:v>
                </c:pt>
                <c:pt idx="354">
                  <c:v>0.33579966910882941</c:v>
                </c:pt>
                <c:pt idx="355">
                  <c:v>0.33014040740083228</c:v>
                </c:pt>
                <c:pt idx="356">
                  <c:v>0.32447909828918231</c:v>
                </c:pt>
                <c:pt idx="357">
                  <c:v>0.31881681020892572</c:v>
                </c:pt>
                <c:pt idx="358">
                  <c:v>0.31315469131132811</c:v>
                </c:pt>
                <c:pt idx="359">
                  <c:v>0.30749397565010472</c:v>
                </c:pt>
                <c:pt idx="360">
                  <c:v>0.30183598992061444</c:v>
                </c:pt>
                <c:pt idx="361">
                  <c:v>0.29618216080934978</c:v>
                </c:pt>
                <c:pt idx="362">
                  <c:v>0.29053402301796893</c:v>
                </c:pt>
                <c:pt idx="363">
                  <c:v>0.28489322803376105</c:v>
                </c:pt>
                <c:pt idx="364">
                  <c:v>0.27926155372742922</c:v>
                </c:pt>
                <c:pt idx="365">
                  <c:v>0.27364091486904751</c:v>
                </c:pt>
              </c:numCache>
            </c:numRef>
          </c:yVal>
          <c:smooth val="0"/>
          <c:extLst>
            <c:ext xmlns:c16="http://schemas.microsoft.com/office/drawing/2014/chart" uri="{C3380CC4-5D6E-409C-BE32-E72D297353CC}">
              <c16:uniqueId val="{00000001-B207-444D-9DB2-C7C1E5430299}"/>
            </c:ext>
          </c:extLst>
        </c:ser>
        <c:dLbls>
          <c:showLegendKey val="0"/>
          <c:showVal val="0"/>
          <c:showCatName val="0"/>
          <c:showSerName val="0"/>
          <c:showPercent val="0"/>
          <c:showBubbleSize val="0"/>
        </c:dLbls>
        <c:axId val="788800912"/>
        <c:axId val="788801304"/>
      </c:scatterChart>
      <c:valAx>
        <c:axId val="788800912"/>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crossAx val="788801304"/>
        <c:crosses val="autoZero"/>
        <c:crossBetween val="midCat"/>
        <c:majorUnit val="30"/>
        <c:minorUnit val="7"/>
      </c:valAx>
      <c:valAx>
        <c:axId val="788801304"/>
        <c:scaling>
          <c:orientation val="minMax"/>
        </c:scaling>
        <c:delete val="0"/>
        <c:axPos val="l"/>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a:t>Concentration (mg/l)</a:t>
                </a:r>
              </a:p>
            </c:rich>
          </c:tx>
          <c:layout>
            <c:manualLayout>
              <c:xMode val="edge"/>
              <c:yMode val="edge"/>
              <c:x val="5.0645994832041352E-2"/>
              <c:y val="0.24968608150522489"/>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crossAx val="788800912"/>
        <c:crosses val="autoZero"/>
        <c:crossBetween val="midCat"/>
      </c:valAx>
      <c:spPr>
        <a:noFill/>
        <a:ln>
          <a:solidFill>
            <a:schemeClr val="tx1">
              <a:lumMod val="50000"/>
              <a:lumOff val="50000"/>
            </a:schemeClr>
          </a:solidFill>
        </a:ln>
        <a:effectLst/>
      </c:spPr>
    </c:plotArea>
    <c:legend>
      <c:legendPos val="b"/>
      <c:layout>
        <c:manualLayout>
          <c:xMode val="edge"/>
          <c:yMode val="edge"/>
          <c:x val="0.21231520478544835"/>
          <c:y val="8.4450848439629703E-2"/>
          <c:w val="0.71375938472807166"/>
          <c:h val="5.579220914217406E-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latin typeface="+mn-lt"/>
        </a:defRPr>
      </a:pPr>
      <a:endParaRPr lang="en-US"/>
    </a:p>
  </c:txPr>
  <c:printSettings>
    <c:headerFooter/>
    <c:pageMargins b="0.75" l="0.7" r="0.7" t="0.75" header="0.3" footer="0.3"/>
    <c:pageSetup/>
  </c:printSettings>
  <c:userShapes r:id="rId3"/>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lumMod val="65000"/>
                    <a:lumOff val="35000"/>
                  </a:schemeClr>
                </a:solidFill>
                <a:latin typeface="Gill Sans MT" panose="020B0502020104020203" pitchFamily="34" charset="0"/>
                <a:ea typeface="+mn-ea"/>
                <a:cs typeface="+mn-cs"/>
              </a:defRPr>
            </a:pPr>
            <a:r>
              <a:rPr lang="en-US" sz="1300"/>
              <a:t>Manganese Load at Durango 2016</a:t>
            </a:r>
          </a:p>
        </c:rich>
      </c:tx>
      <c:layout>
        <c:manualLayout>
          <c:xMode val="edge"/>
          <c:yMode val="edge"/>
          <c:x val="0.3323434570678665"/>
          <c:y val="8.0179977502812085E-4"/>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7578937007874015"/>
          <c:y val="0.13022212223472068"/>
          <c:w val="0.76607174103237097"/>
          <c:h val="0.66026966629171358"/>
        </c:manualLayout>
      </c:layout>
      <c:scatterChart>
        <c:scatterStyle val="lineMarker"/>
        <c:varyColors val="0"/>
        <c:ser>
          <c:idx val="0"/>
          <c:order val="0"/>
          <c:tx>
            <c:strRef>
              <c:f>'Durango_Mn 2016'!$K$1</c:f>
              <c:strCache>
                <c:ptCount val="1"/>
                <c:pt idx="0">
                  <c:v>Dissolved</c:v>
                </c:pt>
              </c:strCache>
            </c:strRef>
          </c:tx>
          <c:spPr>
            <a:ln w="19050" cap="rnd">
              <a:solidFill>
                <a:schemeClr val="accent1"/>
              </a:solidFill>
              <a:round/>
            </a:ln>
            <a:effectLst/>
          </c:spPr>
          <c:marker>
            <c:symbol val="none"/>
          </c:marker>
          <c:xVal>
            <c:numRef>
              <c:f>'Durango_Mn 2016'!$C$8:$C$373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'Durango_Mn 2016'!$M$8:$M$373</c:f>
              <c:numCache>
                <c:formatCode>#,##0.00_);\(#,##0.00\)</c:formatCode>
                <c:ptCount val="366"/>
                <c:pt idx="0">
                  <c:v>45.003619552399769</c:v>
                </c:pt>
                <c:pt idx="1">
                  <c:v>43.830425059645862</c:v>
                </c:pt>
                <c:pt idx="2">
                  <c:v>42.941196466906945</c:v>
                </c:pt>
                <c:pt idx="3">
                  <c:v>43.08997233555268</c:v>
                </c:pt>
                <c:pt idx="4">
                  <c:v>49.1471253570339</c:v>
                </c:pt>
                <c:pt idx="5">
                  <c:v>71.896463523579925</c:v>
                </c:pt>
                <c:pt idx="6">
                  <c:v>73.424697631402054</c:v>
                </c:pt>
                <c:pt idx="7">
                  <c:v>66.243704653168678</c:v>
                </c:pt>
                <c:pt idx="8">
                  <c:v>62.771237969435631</c:v>
                </c:pt>
                <c:pt idx="9">
                  <c:v>62.645639018846197</c:v>
                </c:pt>
                <c:pt idx="10">
                  <c:v>61.383349147208463</c:v>
                </c:pt>
                <c:pt idx="11">
                  <c:v>60.10928683151274</c:v>
                </c:pt>
                <c:pt idx="12">
                  <c:v>58.822973652312605</c:v>
                </c:pt>
                <c:pt idx="13">
                  <c:v>57.000568086042691</c:v>
                </c:pt>
                <c:pt idx="14">
                  <c:v>55.815096592157495</c:v>
                </c:pt>
                <c:pt idx="15">
                  <c:v>54.7517694046606</c:v>
                </c:pt>
                <c:pt idx="16">
                  <c:v>54.216617432501486</c:v>
                </c:pt>
                <c:pt idx="17">
                  <c:v>57.393265031500661</c:v>
                </c:pt>
                <c:pt idx="18">
                  <c:v>67.220811567713639</c:v>
                </c:pt>
                <c:pt idx="19">
                  <c:v>88.65290721102312</c:v>
                </c:pt>
                <c:pt idx="20">
                  <c:v>88.867800815191529</c:v>
                </c:pt>
                <c:pt idx="21">
                  <c:v>84.743674759435606</c:v>
                </c:pt>
                <c:pt idx="22">
                  <c:v>84.084286391520948</c:v>
                </c:pt>
                <c:pt idx="23">
                  <c:v>81.869287388893909</c:v>
                </c:pt>
                <c:pt idx="24">
                  <c:v>78.722163740522475</c:v>
                </c:pt>
                <c:pt idx="25">
                  <c:v>76.89824035602193</c:v>
                </c:pt>
                <c:pt idx="26">
                  <c:v>74.822794763897065</c:v>
                </c:pt>
                <c:pt idx="27">
                  <c:v>71.541723126338624</c:v>
                </c:pt>
                <c:pt idx="28">
                  <c:v>68.795164160868268</c:v>
                </c:pt>
                <c:pt idx="29">
                  <c:v>68.312487072031288</c:v>
                </c:pt>
                <c:pt idx="30">
                  <c:v>66.48858538704863</c:v>
                </c:pt>
                <c:pt idx="31">
                  <c:v>64.021092631636293</c:v>
                </c:pt>
                <c:pt idx="32">
                  <c:v>62.268161015662677</c:v>
                </c:pt>
                <c:pt idx="33">
                  <c:v>61.129493308101431</c:v>
                </c:pt>
                <c:pt idx="34">
                  <c:v>63.147359686871916</c:v>
                </c:pt>
                <c:pt idx="35">
                  <c:v>61.763251312349688</c:v>
                </c:pt>
                <c:pt idx="36">
                  <c:v>60.365063567552838</c:v>
                </c:pt>
                <c:pt idx="37">
                  <c:v>59.081240480671461</c:v>
                </c:pt>
                <c:pt idx="38">
                  <c:v>57.52389580342566</c:v>
                </c:pt>
                <c:pt idx="39">
                  <c:v>57.262500542259147</c:v>
                </c:pt>
                <c:pt idx="40">
                  <c:v>57.784758494664239</c:v>
                </c:pt>
                <c:pt idx="41">
                  <c:v>58.564196362564182</c:v>
                </c:pt>
                <c:pt idx="42">
                  <c:v>56.738093738352156</c:v>
                </c:pt>
                <c:pt idx="43">
                  <c:v>56.343355717102149</c:v>
                </c:pt>
                <c:pt idx="44">
                  <c:v>56.869398944986457</c:v>
                </c:pt>
                <c:pt idx="45">
                  <c:v>55.682680918692476</c:v>
                </c:pt>
                <c:pt idx="46">
                  <c:v>59.339001075854583</c:v>
                </c:pt>
                <c:pt idx="47">
                  <c:v>58.564196362564182</c:v>
                </c:pt>
                <c:pt idx="48">
                  <c:v>56.079505611517988</c:v>
                </c:pt>
                <c:pt idx="49">
                  <c:v>55.815096592157495</c:v>
                </c:pt>
                <c:pt idx="50">
                  <c:v>55.815096592157495</c:v>
                </c:pt>
                <c:pt idx="51">
                  <c:v>55.550123621432391</c:v>
                </c:pt>
                <c:pt idx="52">
                  <c:v>53.40940560447779</c:v>
                </c:pt>
                <c:pt idx="53">
                  <c:v>53.81369152153696</c:v>
                </c:pt>
                <c:pt idx="54">
                  <c:v>53.81369152153696</c:v>
                </c:pt>
                <c:pt idx="55">
                  <c:v>53.40940560447779</c:v>
                </c:pt>
                <c:pt idx="56">
                  <c:v>53.40940560447779</c:v>
                </c:pt>
                <c:pt idx="57">
                  <c:v>52.732520011307862</c:v>
                </c:pt>
                <c:pt idx="58">
                  <c:v>52.460671771102575</c:v>
                </c:pt>
                <c:pt idx="59">
                  <c:v>51.6412954632886</c:v>
                </c:pt>
                <c:pt idx="60">
                  <c:v>51.229412258000664</c:v>
                </c:pt>
                <c:pt idx="61">
                  <c:v>48.866504576956714</c:v>
                </c:pt>
                <c:pt idx="62">
                  <c:v>47.167250700084658</c:v>
                </c:pt>
                <c:pt idx="63">
                  <c:v>48.020254770671315</c:v>
                </c:pt>
                <c:pt idx="64">
                  <c:v>49.1471253570339</c:v>
                </c:pt>
                <c:pt idx="65">
                  <c:v>50.262504412819816</c:v>
                </c:pt>
                <c:pt idx="66">
                  <c:v>49.845552708975283</c:v>
                </c:pt>
                <c:pt idx="67">
                  <c:v>47.594611305153194</c:v>
                </c:pt>
                <c:pt idx="68">
                  <c:v>48.020254770671315</c:v>
                </c:pt>
                <c:pt idx="69">
                  <c:v>48.725922476913915</c:v>
                </c:pt>
                <c:pt idx="70">
                  <c:v>48.585157912964121</c:v>
                </c:pt>
                <c:pt idx="71">
                  <c:v>48.444209880128945</c:v>
                </c:pt>
                <c:pt idx="72">
                  <c:v>48.585157912964121</c:v>
                </c:pt>
                <c:pt idx="73">
                  <c:v>48.020254770671315</c:v>
                </c:pt>
                <c:pt idx="74">
                  <c:v>47.024410478026638</c:v>
                </c:pt>
                <c:pt idx="75">
                  <c:v>47.024410478026638</c:v>
                </c:pt>
                <c:pt idx="76">
                  <c:v>43.830425059645862</c:v>
                </c:pt>
                <c:pt idx="77">
                  <c:v>42.941196466906945</c:v>
                </c:pt>
                <c:pt idx="78">
                  <c:v>42.343758112589832</c:v>
                </c:pt>
                <c:pt idx="79">
                  <c:v>41.893183695382291</c:v>
                </c:pt>
                <c:pt idx="80">
                  <c:v>45.874564826885234</c:v>
                </c:pt>
                <c:pt idx="81">
                  <c:v>46.738143295251426</c:v>
                </c:pt>
                <c:pt idx="82">
                  <c:v>46.881375053837274</c:v>
                </c:pt>
                <c:pt idx="83">
                  <c:v>45.44002969882515</c:v>
                </c:pt>
                <c:pt idx="84">
                  <c:v>44.857726872444935</c:v>
                </c:pt>
                <c:pt idx="85">
                  <c:v>42.343758112589832</c:v>
                </c:pt>
                <c:pt idx="86">
                  <c:v>43.08997233555268</c:v>
                </c:pt>
                <c:pt idx="87">
                  <c:v>42.343758112589832</c:v>
                </c:pt>
                <c:pt idx="88">
                  <c:v>42.343758112589832</c:v>
                </c:pt>
                <c:pt idx="89">
                  <c:v>41.893183695382291</c:v>
                </c:pt>
                <c:pt idx="90">
                  <c:v>41.591588050051215</c:v>
                </c:pt>
                <c:pt idx="91">
                  <c:v>42.941196466906945</c:v>
                </c:pt>
                <c:pt idx="92">
                  <c:v>43.08997233555268</c:v>
                </c:pt>
                <c:pt idx="93">
                  <c:v>42.79218865511799</c:v>
                </c:pt>
                <c:pt idx="94">
                  <c:v>43.238517779118652</c:v>
                </c:pt>
                <c:pt idx="95">
                  <c:v>42.6429473643975</c:v>
                </c:pt>
                <c:pt idx="96">
                  <c:v>43.682786480181925</c:v>
                </c:pt>
                <c:pt idx="97">
                  <c:v>44.272007908894565</c:v>
                </c:pt>
                <c:pt idx="98">
                  <c:v>44.272007908894565</c:v>
                </c:pt>
                <c:pt idx="99">
                  <c:v>44.272007908894565</c:v>
                </c:pt>
                <c:pt idx="100">
                  <c:v>42.193806988586481</c:v>
                </c:pt>
                <c:pt idx="101">
                  <c:v>41.137341952254758</c:v>
                </c:pt>
                <c:pt idx="102">
                  <c:v>39.142134017315939</c:v>
                </c:pt>
                <c:pt idx="103">
                  <c:v>39.914813981615914</c:v>
                </c:pt>
                <c:pt idx="104">
                  <c:v>41.742508248532033</c:v>
                </c:pt>
                <c:pt idx="105">
                  <c:v>41.742508248532033</c:v>
                </c:pt>
                <c:pt idx="106">
                  <c:v>41.137341952254758</c:v>
                </c:pt>
                <c:pt idx="107">
                  <c:v>41.289006621974465</c:v>
                </c:pt>
                <c:pt idx="108">
                  <c:v>40.375208304613203</c:v>
                </c:pt>
                <c:pt idx="109">
                  <c:v>40.680831030257551</c:v>
                </c:pt>
                <c:pt idx="110">
                  <c:v>41.893183695382291</c:v>
                </c:pt>
                <c:pt idx="111">
                  <c:v>43.08997233555268</c:v>
                </c:pt>
                <c:pt idx="112">
                  <c:v>41.742508248532033</c:v>
                </c:pt>
                <c:pt idx="113">
                  <c:v>39.914813981615914</c:v>
                </c:pt>
                <c:pt idx="114">
                  <c:v>41.591588050051215</c:v>
                </c:pt>
                <c:pt idx="115">
                  <c:v>41.440421411048774</c:v>
                </c:pt>
                <c:pt idx="116">
                  <c:v>40.985425649920472</c:v>
                </c:pt>
                <c:pt idx="117">
                  <c:v>41.440421411048774</c:v>
                </c:pt>
                <c:pt idx="118">
                  <c:v>40.833255941225644</c:v>
                </c:pt>
                <c:pt idx="119">
                  <c:v>41.742508248532033</c:v>
                </c:pt>
                <c:pt idx="120">
                  <c:v>41.591588050051215</c:v>
                </c:pt>
                <c:pt idx="121">
                  <c:v>42.043616059189667</c:v>
                </c:pt>
                <c:pt idx="122">
                  <c:v>43.386834298235186</c:v>
                </c:pt>
                <c:pt idx="123">
                  <c:v>44.565299714282261</c:v>
                </c:pt>
                <c:pt idx="124">
                  <c:v>41.289006621974465</c:v>
                </c:pt>
                <c:pt idx="125">
                  <c:v>40.528149098537682</c:v>
                </c:pt>
                <c:pt idx="126">
                  <c:v>38.986776592224132</c:v>
                </c:pt>
                <c:pt idx="127">
                  <c:v>40.068542646947968</c:v>
                </c:pt>
                <c:pt idx="128">
                  <c:v>40.068542646947968</c:v>
                </c:pt>
                <c:pt idx="129">
                  <c:v>43.238517779118652</c:v>
                </c:pt>
                <c:pt idx="130">
                  <c:v>44.565299714282261</c:v>
                </c:pt>
                <c:pt idx="131">
                  <c:v>45.149300053824597</c:v>
                </c:pt>
                <c:pt idx="132">
                  <c:v>45.149300053824597</c:v>
                </c:pt>
                <c:pt idx="133">
                  <c:v>46.738143295251426</c:v>
                </c:pt>
                <c:pt idx="134">
                  <c:v>47.30989684081252</c:v>
                </c:pt>
                <c:pt idx="135">
                  <c:v>49.98471014425359</c:v>
                </c:pt>
                <c:pt idx="136">
                  <c:v>53.40940560447779</c:v>
                </c:pt>
                <c:pt idx="137">
                  <c:v>54.350627165305731</c:v>
                </c:pt>
                <c:pt idx="138">
                  <c:v>53.679081619304064</c:v>
                </c:pt>
                <c:pt idx="139">
                  <c:v>54.885190115704752</c:v>
                </c:pt>
                <c:pt idx="140">
                  <c:v>55.151595537953973</c:v>
                </c:pt>
                <c:pt idx="141">
                  <c:v>55.284581581134397</c:v>
                </c:pt>
                <c:pt idx="142">
                  <c:v>54.885190115704752</c:v>
                </c:pt>
                <c:pt idx="143">
                  <c:v>56.079505611517988</c:v>
                </c:pt>
                <c:pt idx="144">
                  <c:v>59.724701879927338</c:v>
                </c:pt>
                <c:pt idx="145">
                  <c:v>61.256480308316398</c:v>
                </c:pt>
                <c:pt idx="146">
                  <c:v>59.21018379555894</c:v>
                </c:pt>
                <c:pt idx="147">
                  <c:v>58.952170608448895</c:v>
                </c:pt>
                <c:pt idx="148">
                  <c:v>58.693649081808125</c:v>
                </c:pt>
                <c:pt idx="149">
                  <c:v>59.596259604705679</c:v>
                </c:pt>
                <c:pt idx="150">
                  <c:v>59.467692840506245</c:v>
                </c:pt>
                <c:pt idx="151">
                  <c:v>61.383349147208463</c:v>
                </c:pt>
                <c:pt idx="152">
                  <c:v>66.855148859829299</c:v>
                </c:pt>
                <c:pt idx="153">
                  <c:v>66.610873876167005</c:v>
                </c:pt>
                <c:pt idx="154">
                  <c:v>71.186190690677392</c:v>
                </c:pt>
                <c:pt idx="155">
                  <c:v>73.775335955570071</c:v>
                </c:pt>
                <c:pt idx="156">
                  <c:v>72.83862164612944</c:v>
                </c:pt>
                <c:pt idx="157">
                  <c:v>72.25041928554495</c:v>
                </c:pt>
                <c:pt idx="158">
                  <c:v>73.19052032802972</c:v>
                </c:pt>
                <c:pt idx="159">
                  <c:v>71.067502572884592</c:v>
                </c:pt>
                <c:pt idx="160">
                  <c:v>68.312487072031288</c:v>
                </c:pt>
                <c:pt idx="161">
                  <c:v>66.243704653168678</c:v>
                </c:pt>
                <c:pt idx="162">
                  <c:v>67.464090871115204</c:v>
                </c:pt>
                <c:pt idx="163">
                  <c:v>69.516342179165932</c:v>
                </c:pt>
                <c:pt idx="164">
                  <c:v>69.156175526832612</c:v>
                </c:pt>
                <c:pt idx="165">
                  <c:v>69.276324522337561</c:v>
                </c:pt>
                <c:pt idx="166">
                  <c:v>72.36823143818927</c:v>
                </c:pt>
                <c:pt idx="167">
                  <c:v>69.75598809501092</c:v>
                </c:pt>
                <c:pt idx="168">
                  <c:v>68.191578429796238</c:v>
                </c:pt>
                <c:pt idx="169">
                  <c:v>68.070573395104489</c:v>
                </c:pt>
                <c:pt idx="170">
                  <c:v>67.34250057588001</c:v>
                </c:pt>
                <c:pt idx="171">
                  <c:v>67.464090871115204</c:v>
                </c:pt>
                <c:pt idx="172">
                  <c:v>69.396379970776707</c:v>
                </c:pt>
                <c:pt idx="173">
                  <c:v>73.073305387822742</c:v>
                </c:pt>
                <c:pt idx="174">
                  <c:v>74.938771760117831</c:v>
                </c:pt>
                <c:pt idx="175">
                  <c:v>70.829858689388047</c:v>
                </c:pt>
                <c:pt idx="176">
                  <c:v>69.75598809501092</c:v>
                </c:pt>
                <c:pt idx="177">
                  <c:v>68.312487072031288</c:v>
                </c:pt>
                <c:pt idx="178">
                  <c:v>64.765763192755315</c:v>
                </c:pt>
                <c:pt idx="179">
                  <c:v>64.393911538309183</c:v>
                </c:pt>
                <c:pt idx="180">
                  <c:v>62.771237969435631</c:v>
                </c:pt>
                <c:pt idx="181">
                  <c:v>61.889652106514049</c:v>
                </c:pt>
                <c:pt idx="182">
                  <c:v>59.081240480671461</c:v>
                </c:pt>
                <c:pt idx="183">
                  <c:v>58.304904320538881</c:v>
                </c:pt>
                <c:pt idx="184">
                  <c:v>57.393265031500661</c:v>
                </c:pt>
                <c:pt idx="185">
                  <c:v>58.304904320538881</c:v>
                </c:pt>
                <c:pt idx="186">
                  <c:v>64.021092631636293</c:v>
                </c:pt>
                <c:pt idx="187">
                  <c:v>74.125227148841404</c:v>
                </c:pt>
                <c:pt idx="188">
                  <c:v>81.646311420251621</c:v>
                </c:pt>
                <c:pt idx="189">
                  <c:v>91.746464021777626</c:v>
                </c:pt>
                <c:pt idx="190">
                  <c:v>110.01234957748891</c:v>
                </c:pt>
                <c:pt idx="191">
                  <c:v>117.31983649108581</c:v>
                </c:pt>
                <c:pt idx="192">
                  <c:v>116.84545512162209</c:v>
                </c:pt>
                <c:pt idx="193">
                  <c:v>113.59632152604827</c:v>
                </c:pt>
                <c:pt idx="194">
                  <c:v>112.24627937250614</c:v>
                </c:pt>
                <c:pt idx="195">
                  <c:v>111.56851817607684</c:v>
                </c:pt>
                <c:pt idx="196">
                  <c:v>117.5093478078974</c:v>
                </c:pt>
                <c:pt idx="197">
                  <c:v>124.15108941856826</c:v>
                </c:pt>
                <c:pt idx="198">
                  <c:v>122.29664591715546</c:v>
                </c:pt>
                <c:pt idx="199">
                  <c:v>111.374532365745</c:v>
                </c:pt>
                <c:pt idx="200">
                  <c:v>102.37901589933324</c:v>
                </c:pt>
                <c:pt idx="201">
                  <c:v>95.522813641430176</c:v>
                </c:pt>
                <c:pt idx="202">
                  <c:v>93.433301342961769</c:v>
                </c:pt>
                <c:pt idx="203">
                  <c:v>93.328276482613489</c:v>
                </c:pt>
                <c:pt idx="204">
                  <c:v>99.539604898489955</c:v>
                </c:pt>
                <c:pt idx="205">
                  <c:v>114.84350818209953</c:v>
                </c:pt>
                <c:pt idx="206">
                  <c:v>122.57561444784488</c:v>
                </c:pt>
                <c:pt idx="207">
                  <c:v>128.64292091863001</c:v>
                </c:pt>
                <c:pt idx="208">
                  <c:v>126.90968183377663</c:v>
                </c:pt>
                <c:pt idx="209">
                  <c:v>118.26602511921141</c:v>
                </c:pt>
                <c:pt idx="210">
                  <c:v>112.5361859064746</c:v>
                </c:pt>
                <c:pt idx="211">
                  <c:v>110.20740949724419</c:v>
                </c:pt>
                <c:pt idx="212">
                  <c:v>104.88461455591272</c:v>
                </c:pt>
                <c:pt idx="213">
                  <c:v>104.08577609370677</c:v>
                </c:pt>
                <c:pt idx="214">
                  <c:v>101.47024837645019</c:v>
                </c:pt>
                <c:pt idx="215">
                  <c:v>99.539604898489955</c:v>
                </c:pt>
                <c:pt idx="216">
                  <c:v>107.06748980819299</c:v>
                </c:pt>
                <c:pt idx="217">
                  <c:v>130.09439088570042</c:v>
                </c:pt>
                <c:pt idx="218">
                  <c:v>162.55588976968266</c:v>
                </c:pt>
                <c:pt idx="219">
                  <c:v>184.81169056710121</c:v>
                </c:pt>
                <c:pt idx="220">
                  <c:v>171.45340003262115</c:v>
                </c:pt>
                <c:pt idx="221">
                  <c:v>160.91473653782734</c:v>
                </c:pt>
                <c:pt idx="222">
                  <c:v>163.3736785750651</c:v>
                </c:pt>
                <c:pt idx="223">
                  <c:v>168.24247081985459</c:v>
                </c:pt>
                <c:pt idx="224">
                  <c:v>165.00376840537282</c:v>
                </c:pt>
                <c:pt idx="225">
                  <c:v>169.85134440746887</c:v>
                </c:pt>
                <c:pt idx="226">
                  <c:v>190.1867016333286</c:v>
                </c:pt>
                <c:pt idx="227">
                  <c:v>219.70364507138302</c:v>
                </c:pt>
                <c:pt idx="228">
                  <c:v>246.85412345531316</c:v>
                </c:pt>
                <c:pt idx="229">
                  <c:v>216.83491764688901</c:v>
                </c:pt>
                <c:pt idx="230">
                  <c:v>199.246093929268</c:v>
                </c:pt>
                <c:pt idx="231">
                  <c:v>190.94897410320905</c:v>
                </c:pt>
                <c:pt idx="232">
                  <c:v>195.49430467226986</c:v>
                </c:pt>
                <c:pt idx="233">
                  <c:v>218.27139878862118</c:v>
                </c:pt>
                <c:pt idx="234">
                  <c:v>257.60737285598776</c:v>
                </c:pt>
                <c:pt idx="235">
                  <c:v>277.24739120155732</c:v>
                </c:pt>
                <c:pt idx="236">
                  <c:v>264.88442778892687</c:v>
                </c:pt>
                <c:pt idx="237">
                  <c:v>251.58405651994215</c:v>
                </c:pt>
                <c:pt idx="238">
                  <c:v>250.23675195436405</c:v>
                </c:pt>
                <c:pt idx="239">
                  <c:v>214.67213838130516</c:v>
                </c:pt>
                <c:pt idx="240">
                  <c:v>193.22764419462754</c:v>
                </c:pt>
                <c:pt idx="241">
                  <c:v>191.70988186562496</c:v>
                </c:pt>
                <c:pt idx="242">
                  <c:v>199.246093929268</c:v>
                </c:pt>
                <c:pt idx="243">
                  <c:v>216.11507235528623</c:v>
                </c:pt>
                <c:pt idx="244">
                  <c:v>252.25649405772975</c:v>
                </c:pt>
                <c:pt idx="245">
                  <c:v>277.89116564386347</c:v>
                </c:pt>
                <c:pt idx="246">
                  <c:v>320.23401996530441</c:v>
                </c:pt>
                <c:pt idx="247">
                  <c:v>320.83748446985066</c:v>
                </c:pt>
                <c:pt idx="248">
                  <c:v>374.38313036464893</c:v>
                </c:pt>
                <c:pt idx="249">
                  <c:v>403.15861015412651</c:v>
                </c:pt>
                <c:pt idx="250">
                  <c:v>357.89757240197747</c:v>
                </c:pt>
                <c:pt idx="251">
                  <c:v>377.19239238144951</c:v>
                </c:pt>
                <c:pt idx="252">
                  <c:v>343.99210997287418</c:v>
                </c:pt>
                <c:pt idx="253">
                  <c:v>361.33596942829604</c:v>
                </c:pt>
                <c:pt idx="254">
                  <c:v>360.1914765611769</c:v>
                </c:pt>
                <c:pt idx="255">
                  <c:v>341.65005493053837</c:v>
                </c:pt>
                <c:pt idx="256">
                  <c:v>319.63004411236125</c:v>
                </c:pt>
                <c:pt idx="257">
                  <c:v>272.72197719627104</c:v>
                </c:pt>
                <c:pt idx="258">
                  <c:v>262.90877220285216</c:v>
                </c:pt>
                <c:pt idx="259">
                  <c:v>259.60109233127605</c:v>
                </c:pt>
                <c:pt idx="260">
                  <c:v>251.58405651994215</c:v>
                </c:pt>
                <c:pt idx="261">
                  <c:v>250.23675195436405</c:v>
                </c:pt>
                <c:pt idx="262">
                  <c:v>244.81452320926519</c:v>
                </c:pt>
                <c:pt idx="263">
                  <c:v>246.85412345531316</c:v>
                </c:pt>
                <c:pt idx="264">
                  <c:v>247.53230809392898</c:v>
                </c:pt>
                <c:pt idx="265">
                  <c:v>237.95981281441092</c:v>
                </c:pt>
                <c:pt idx="266">
                  <c:v>217.55369088645688</c:v>
                </c:pt>
                <c:pt idx="267">
                  <c:v>218.98804799420537</c:v>
                </c:pt>
                <c:pt idx="268">
                  <c:v>203.7067889081286</c:v>
                </c:pt>
                <c:pt idx="269">
                  <c:v>187.12375448297757</c:v>
                </c:pt>
                <c:pt idx="270">
                  <c:v>183.26307327386775</c:v>
                </c:pt>
                <c:pt idx="271">
                  <c:v>177.00860930533656</c:v>
                </c:pt>
                <c:pt idx="272">
                  <c:v>164.18963236193255</c:v>
                </c:pt>
                <c:pt idx="273">
                  <c:v>160.09133607443962</c:v>
                </c:pt>
                <c:pt idx="274">
                  <c:v>166.62665494534698</c:v>
                </c:pt>
                <c:pt idx="275">
                  <c:v>184.81169056710121</c:v>
                </c:pt>
                <c:pt idx="276">
                  <c:v>172.25190889685902</c:v>
                </c:pt>
                <c:pt idx="277">
                  <c:v>165.00376840537282</c:v>
                </c:pt>
                <c:pt idx="278">
                  <c:v>155.11021410277365</c:v>
                </c:pt>
                <c:pt idx="279">
                  <c:v>149.20639030598815</c:v>
                </c:pt>
                <c:pt idx="280">
                  <c:v>142.3277698044071</c:v>
                </c:pt>
                <c:pt idx="281">
                  <c:v>134.40595851124215</c:v>
                </c:pt>
                <c:pt idx="282">
                  <c:v>126.90968183377663</c:v>
                </c:pt>
                <c:pt idx="283">
                  <c:v>120.24205086756245</c:v>
                </c:pt>
                <c:pt idx="284">
                  <c:v>116.3702068880221</c:v>
                </c:pt>
                <c:pt idx="285">
                  <c:v>108.74064595192866</c:v>
                </c:pt>
                <c:pt idx="286">
                  <c:v>99.947445716132748</c:v>
                </c:pt>
                <c:pt idx="287">
                  <c:v>93.643192139877343</c:v>
                </c:pt>
                <c:pt idx="288">
                  <c:v>87.574903149755542</c:v>
                </c:pt>
                <c:pt idx="289">
                  <c:v>83.42256660051082</c:v>
                </c:pt>
                <c:pt idx="290">
                  <c:v>79.852520885970009</c:v>
                </c:pt>
                <c:pt idx="291">
                  <c:v>76.89824035602193</c:v>
                </c:pt>
                <c:pt idx="292">
                  <c:v>76.554094182117979</c:v>
                </c:pt>
                <c:pt idx="293">
                  <c:v>83.42256660051082</c:v>
                </c:pt>
                <c:pt idx="294">
                  <c:v>89.511086631290311</c:v>
                </c:pt>
                <c:pt idx="295">
                  <c:v>84.524135546697195</c:v>
                </c:pt>
                <c:pt idx="296">
                  <c:v>80.527294000614333</c:v>
                </c:pt>
                <c:pt idx="297">
                  <c:v>76.783601985364143</c:v>
                </c:pt>
                <c:pt idx="298">
                  <c:v>74.358076175455636</c:v>
                </c:pt>
                <c:pt idx="299">
                  <c:v>71.541723126338624</c:v>
                </c:pt>
                <c:pt idx="300">
                  <c:v>68.795164160868268</c:v>
                </c:pt>
                <c:pt idx="301">
                  <c:v>65.383394973722147</c:v>
                </c:pt>
                <c:pt idx="302">
                  <c:v>63.647295750553241</c:v>
                </c:pt>
                <c:pt idx="303">
                  <c:v>60.875162954613465</c:v>
                </c:pt>
                <c:pt idx="304">
                  <c:v>60.492769446469183</c:v>
                </c:pt>
                <c:pt idx="305">
                  <c:v>61.763251312349688</c:v>
                </c:pt>
                <c:pt idx="306">
                  <c:v>62.39410097609516</c:v>
                </c:pt>
                <c:pt idx="307">
                  <c:v>63.022097877959126</c:v>
                </c:pt>
                <c:pt idx="308">
                  <c:v>63.772004045234389</c:v>
                </c:pt>
                <c:pt idx="309">
                  <c:v>83.201469179472113</c:v>
                </c:pt>
                <c:pt idx="310">
                  <c:v>150.05615065145381</c:v>
                </c:pt>
                <c:pt idx="311">
                  <c:v>131.7186485560587</c:v>
                </c:pt>
                <c:pt idx="312">
                  <c:v>113.21133395489547</c:v>
                </c:pt>
                <c:pt idx="313">
                  <c:v>109.52401827917261</c:v>
                </c:pt>
                <c:pt idx="314">
                  <c:v>95.2107039424736</c:v>
                </c:pt>
                <c:pt idx="315">
                  <c:v>91.004083460657426</c:v>
                </c:pt>
                <c:pt idx="316">
                  <c:v>82.091990850593277</c:v>
                </c:pt>
                <c:pt idx="317">
                  <c:v>74.822794763897065</c:v>
                </c:pt>
                <c:pt idx="318">
                  <c:v>70.710902355132603</c:v>
                </c:pt>
                <c:pt idx="319">
                  <c:v>67.706976670756589</c:v>
                </c:pt>
                <c:pt idx="320">
                  <c:v>65.506606611441512</c:v>
                </c:pt>
                <c:pt idx="321">
                  <c:v>64.641919460401795</c:v>
                </c:pt>
                <c:pt idx="322">
                  <c:v>64.14547373056736</c:v>
                </c:pt>
                <c:pt idx="323">
                  <c:v>64.393911538309183</c:v>
                </c:pt>
                <c:pt idx="324">
                  <c:v>62.519926831957235</c:v>
                </c:pt>
                <c:pt idx="325">
                  <c:v>59.339001075854583</c:v>
                </c:pt>
                <c:pt idx="326">
                  <c:v>57.784758494664239</c:v>
                </c:pt>
                <c:pt idx="327">
                  <c:v>59.467692840506245</c:v>
                </c:pt>
                <c:pt idx="328">
                  <c:v>76.209251524908552</c:v>
                </c:pt>
                <c:pt idx="329">
                  <c:v>75.86370638875762</c:v>
                </c:pt>
                <c:pt idx="330">
                  <c:v>73.424697631402054</c:v>
                </c:pt>
                <c:pt idx="331">
                  <c:v>76.094148164774722</c:v>
                </c:pt>
                <c:pt idx="332">
                  <c:v>82.314423207190998</c:v>
                </c:pt>
                <c:pt idx="333">
                  <c:v>88.222416070833489</c:v>
                </c:pt>
                <c:pt idx="334">
                  <c:v>87.250339284872581</c:v>
                </c:pt>
                <c:pt idx="335">
                  <c:v>86.164513791608115</c:v>
                </c:pt>
                <c:pt idx="336">
                  <c:v>85.072505420274709</c:v>
                </c:pt>
                <c:pt idx="337">
                  <c:v>83.974162604179682</c:v>
                </c:pt>
                <c:pt idx="338">
                  <c:v>82.869327099594557</c:v>
                </c:pt>
                <c:pt idx="339">
                  <c:v>81.75783355605499</c:v>
                </c:pt>
                <c:pt idx="340">
                  <c:v>80.639509049937558</c:v>
                </c:pt>
                <c:pt idx="341">
                  <c:v>79.514172577367148</c:v>
                </c:pt>
                <c:pt idx="342">
                  <c:v>78.381634501996373</c:v>
                </c:pt>
                <c:pt idx="343">
                  <c:v>77.241695952604317</c:v>
                </c:pt>
                <c:pt idx="344">
                  <c:v>76.094148164774722</c:v>
                </c:pt>
                <c:pt idx="345">
                  <c:v>74.938771760117831</c:v>
                </c:pt>
                <c:pt idx="346">
                  <c:v>73.775335955570071</c:v>
                </c:pt>
                <c:pt idx="347">
                  <c:v>72.603597694222074</c:v>
                </c:pt>
                <c:pt idx="348">
                  <c:v>71.423300687853214</c:v>
                </c:pt>
                <c:pt idx="349">
                  <c:v>70.234174359855075</c:v>
                </c:pt>
                <c:pt idx="350">
                  <c:v>69.03593267545898</c:v>
                </c:pt>
                <c:pt idx="351">
                  <c:v>67.828272844088787</c:v>
                </c:pt>
                <c:pt idx="352">
                  <c:v>66.610873876167005</c:v>
                </c:pt>
                <c:pt idx="353">
                  <c:v>65.383394973722147</c:v>
                </c:pt>
                <c:pt idx="354">
                  <c:v>64.765763192755315</c:v>
                </c:pt>
                <c:pt idx="355">
                  <c:v>64.14547373056736</c:v>
                </c:pt>
                <c:pt idx="356">
                  <c:v>63.522477578997517</c:v>
                </c:pt>
                <c:pt idx="357">
                  <c:v>62.89672411350336</c:v>
                </c:pt>
                <c:pt idx="358">
                  <c:v>62.268161015662677</c:v>
                </c:pt>
                <c:pt idx="359">
                  <c:v>61.636734190765083</c:v>
                </c:pt>
                <c:pt idx="360">
                  <c:v>61.002387680105429</c:v>
                </c:pt>
                <c:pt idx="361">
                  <c:v>60.365063567552838</c:v>
                </c:pt>
                <c:pt idx="362">
                  <c:v>59.724701879927338</c:v>
                </c:pt>
                <c:pt idx="363">
                  <c:v>59.081240480671461</c:v>
                </c:pt>
                <c:pt idx="364">
                  <c:v>58.434614956251174</c:v>
                </c:pt>
                <c:pt idx="365">
                  <c:v>57.784758494664239</c:v>
                </c:pt>
              </c:numCache>
            </c:numRef>
          </c:yVal>
          <c:smooth val="0"/>
          <c:extLst>
            <c:ext xmlns:c16="http://schemas.microsoft.com/office/drawing/2014/chart" uri="{C3380CC4-5D6E-409C-BE32-E72D297353CC}">
              <c16:uniqueId val="{00000000-FA27-4281-AD36-32C1E6E0D0B3}"/>
            </c:ext>
          </c:extLst>
        </c:ser>
        <c:ser>
          <c:idx val="1"/>
          <c:order val="1"/>
          <c:tx>
            <c:strRef>
              <c:f>'Durango_Mn 2016'!$K$2</c:f>
              <c:strCache>
                <c:ptCount val="1"/>
                <c:pt idx="0">
                  <c:v>Colloidal/Particulate</c:v>
                </c:pt>
              </c:strCache>
            </c:strRef>
          </c:tx>
          <c:spPr>
            <a:ln w="22225" cap="rnd">
              <a:solidFill>
                <a:schemeClr val="accent2">
                  <a:lumMod val="75000"/>
                </a:schemeClr>
              </a:solidFill>
              <a:prstDash val="sysDash"/>
              <a:round/>
            </a:ln>
            <a:effectLst/>
          </c:spPr>
          <c:marker>
            <c:symbol val="none"/>
          </c:marker>
          <c:xVal>
            <c:numRef>
              <c:f>'Durango_Mn 2016'!$C$8:$C$373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'Durango_Mn 2016'!$N$8:$N$373</c:f>
              <c:numCache>
                <c:formatCode>#,##0.00_);\(#,##0.00\)</c:formatCode>
                <c:ptCount val="366"/>
                <c:pt idx="0">
                  <c:v>6.6320195078350519</c:v>
                </c:pt>
                <c:pt idx="1">
                  <c:v>5.8725041737836978</c:v>
                </c:pt>
                <c:pt idx="2">
                  <c:v>5.3610326472086429</c:v>
                </c:pt>
                <c:pt idx="3">
                  <c:v>5.4428001482220312</c:v>
                </c:pt>
                <c:pt idx="4">
                  <c:v>10.116453890304809</c:v>
                </c:pt>
                <c:pt idx="5">
                  <c:v>54.464830451490464</c:v>
                </c:pt>
                <c:pt idx="6">
                  <c:v>59.112019426172694</c:v>
                </c:pt>
                <c:pt idx="7">
                  <c:v>39.175674467500123</c:v>
                </c:pt>
                <c:pt idx="8">
                  <c:v>31.234508155686239</c:v>
                </c:pt>
                <c:pt idx="9">
                  <c:v>30.967530889547717</c:v>
                </c:pt>
                <c:pt idx="10">
                  <c:v>28.361913844966889</c:v>
                </c:pt>
                <c:pt idx="11">
                  <c:v>25.874002701357249</c:v>
                </c:pt>
                <c:pt idx="12">
                  <c:v>23.505334800310376</c:v>
                </c:pt>
                <c:pt idx="13">
                  <c:v>20.392518256149835</c:v>
                </c:pt>
                <c:pt idx="14">
                  <c:v>18.518502976212069</c:v>
                </c:pt>
                <c:pt idx="15">
                  <c:v>16.937347806069234</c:v>
                </c:pt>
                <c:pt idx="16">
                  <c:v>16.176918545089318</c:v>
                </c:pt>
                <c:pt idx="17">
                  <c:v>21.039397647600151</c:v>
                </c:pt>
                <c:pt idx="18">
                  <c:v>41.607238125555625</c:v>
                </c:pt>
                <c:pt idx="19">
                  <c:v>117.81782004123147</c:v>
                </c:pt>
                <c:pt idx="20">
                  <c:v>118.8112804453046</c:v>
                </c:pt>
                <c:pt idx="21">
                  <c:v>100.55819986473428</c:v>
                </c:pt>
                <c:pt idx="22">
                  <c:v>97.798016583038063</c:v>
                </c:pt>
                <c:pt idx="23">
                  <c:v>88.842813554980751</c:v>
                </c:pt>
                <c:pt idx="24">
                  <c:v>76.952068705659613</c:v>
                </c:pt>
                <c:pt idx="25">
                  <c:v>70.503938578774154</c:v>
                </c:pt>
                <c:pt idx="26">
                  <c:v>63.558071729046645</c:v>
                </c:pt>
                <c:pt idx="27">
                  <c:v>53.417691406896715</c:v>
                </c:pt>
                <c:pt idx="28">
                  <c:v>45.709601828531582</c:v>
                </c:pt>
                <c:pt idx="29">
                  <c:v>44.427553231703421</c:v>
                </c:pt>
                <c:pt idx="30">
                  <c:v>39.776872646315503</c:v>
                </c:pt>
                <c:pt idx="31">
                  <c:v>33.967863228913664</c:v>
                </c:pt>
                <c:pt idx="32">
                  <c:v>30.173576886212754</c:v>
                </c:pt>
                <c:pt idx="33">
                  <c:v>27.854866392272754</c:v>
                </c:pt>
                <c:pt idx="34">
                  <c:v>32.042396905086697</c:v>
                </c:pt>
                <c:pt idx="35">
                  <c:v>29.131308980416524</c:v>
                </c:pt>
                <c:pt idx="36">
                  <c:v>26.362095106885864</c:v>
                </c:pt>
                <c:pt idx="37">
                  <c:v>23.969454106774883</c:v>
                </c:pt>
                <c:pt idx="38">
                  <c:v>21.257477575024229</c:v>
                </c:pt>
                <c:pt idx="39">
                  <c:v>20.822543375765918</c:v>
                </c:pt>
                <c:pt idx="40">
                  <c:v>21.697307955044387</c:v>
                </c:pt>
                <c:pt idx="41">
                  <c:v>23.046047829324529</c:v>
                </c:pt>
                <c:pt idx="42">
                  <c:v>19.967415156430896</c:v>
                </c:pt>
                <c:pt idx="43">
                  <c:v>19.339017700264289</c:v>
                </c:pt>
                <c:pt idx="44">
                  <c:v>20.179350643445947</c:v>
                </c:pt>
                <c:pt idx="45">
                  <c:v>18.31648315612135</c:v>
                </c:pt>
                <c:pt idx="46">
                  <c:v>24.438393114471751</c:v>
                </c:pt>
                <c:pt idx="47">
                  <c:v>23.046047829324529</c:v>
                </c:pt>
                <c:pt idx="48">
                  <c:v>18.926276526897606</c:v>
                </c:pt>
                <c:pt idx="49">
                  <c:v>18.518502976212069</c:v>
                </c:pt>
                <c:pt idx="50">
                  <c:v>18.518502976212069</c:v>
                </c:pt>
                <c:pt idx="51">
                  <c:v>18.115710162279829</c:v>
                </c:pt>
                <c:pt idx="52">
                  <c:v>15.074258932653603</c:v>
                </c:pt>
                <c:pt idx="53">
                  <c:v>15.61987359486611</c:v>
                </c:pt>
                <c:pt idx="54">
                  <c:v>15.61987359486611</c:v>
                </c:pt>
                <c:pt idx="55">
                  <c:v>15.074258932653603</c:v>
                </c:pt>
                <c:pt idx="56">
                  <c:v>15.074258932653603</c:v>
                </c:pt>
                <c:pt idx="57">
                  <c:v>14.190424441000859</c:v>
                </c:pt>
                <c:pt idx="58">
                  <c:v>13.845862907409884</c:v>
                </c:pt>
                <c:pt idx="59">
                  <c:v>12.843115098152994</c:v>
                </c:pt>
                <c:pt idx="60">
                  <c:v>12.359226443777663</c:v>
                </c:pt>
                <c:pt idx="61">
                  <c:v>9.8398553973360432</c:v>
                </c:pt>
                <c:pt idx="62">
                  <c:v>8.2924884123789102</c:v>
                </c:pt>
                <c:pt idx="63">
                  <c:v>9.0420444626650927</c:v>
                </c:pt>
                <c:pt idx="64">
                  <c:v>10.116453890304809</c:v>
                </c:pt>
                <c:pt idx="65">
                  <c:v>11.275799410395232</c:v>
                </c:pt>
                <c:pt idx="66">
                  <c:v>10.831145736808352</c:v>
                </c:pt>
                <c:pt idx="67">
                  <c:v>8.6612123493909721</c:v>
                </c:pt>
                <c:pt idx="68">
                  <c:v>9.0420444626650927</c:v>
                </c:pt>
                <c:pt idx="69">
                  <c:v>9.7035510272698975</c:v>
                </c:pt>
                <c:pt idx="70">
                  <c:v>9.5685787955433117</c:v>
                </c:pt>
                <c:pt idx="71">
                  <c:v>9.4349403646956578</c:v>
                </c:pt>
                <c:pt idx="72">
                  <c:v>9.5685787955433117</c:v>
                </c:pt>
                <c:pt idx="73">
                  <c:v>9.0420444626650927</c:v>
                </c:pt>
                <c:pt idx="74">
                  <c:v>8.1722787661353671</c:v>
                </c:pt>
                <c:pt idx="75">
                  <c:v>8.1722787661353671</c:v>
                </c:pt>
                <c:pt idx="76">
                  <c:v>5.8725041737836978</c:v>
                </c:pt>
                <c:pt idx="77">
                  <c:v>5.3610326472086429</c:v>
                </c:pt>
                <c:pt idx="78">
                  <c:v>5.047919559739551</c:v>
                </c:pt>
                <c:pt idx="79">
                  <c:v>4.8277766967121476</c:v>
                </c:pt>
                <c:pt idx="80">
                  <c:v>7.2594044248387055</c:v>
                </c:pt>
                <c:pt idx="81">
                  <c:v>7.9359167199066611</c:v>
                </c:pt>
                <c:pt idx="82">
                  <c:v>8.0534209957715941</c:v>
                </c:pt>
                <c:pt idx="83">
                  <c:v>6.9395498655138184</c:v>
                </c:pt>
                <c:pt idx="84">
                  <c:v>6.5322553074385219</c:v>
                </c:pt>
                <c:pt idx="85">
                  <c:v>5.047919559739551</c:v>
                </c:pt>
                <c:pt idx="86">
                  <c:v>5.4428001482220312</c:v>
                </c:pt>
                <c:pt idx="87">
                  <c:v>5.047919559739551</c:v>
                </c:pt>
                <c:pt idx="88">
                  <c:v>5.047919559739551</c:v>
                </c:pt>
                <c:pt idx="89">
                  <c:v>4.8277766967121476</c:v>
                </c:pt>
                <c:pt idx="90">
                  <c:v>4.6880302548093553</c:v>
                </c:pt>
                <c:pt idx="91">
                  <c:v>5.3610326472086429</c:v>
                </c:pt>
                <c:pt idx="92">
                  <c:v>5.4428001482220312</c:v>
                </c:pt>
                <c:pt idx="93">
                  <c:v>5.2806594859922553</c:v>
                </c:pt>
                <c:pt idx="94">
                  <c:v>5.5259606149535214</c:v>
                </c:pt>
                <c:pt idx="95">
                  <c:v>5.2016820240458292</c:v>
                </c:pt>
                <c:pt idx="96">
                  <c:v>5.7837858599436505</c:v>
                </c:pt>
                <c:pt idx="97">
                  <c:v>6.1469686560912216</c:v>
                </c:pt>
                <c:pt idx="98">
                  <c:v>6.1469686560912216</c:v>
                </c:pt>
                <c:pt idx="99">
                  <c:v>6.1469686560912216</c:v>
                </c:pt>
                <c:pt idx="100">
                  <c:v>4.9731371986120196</c:v>
                </c:pt>
                <c:pt idx="101">
                  <c:v>4.4889584333799375</c:v>
                </c:pt>
                <c:pt idx="102">
                  <c:v>3.773275596126251</c:v>
                </c:pt>
                <c:pt idx="103">
                  <c:v>4.0201999781384883</c:v>
                </c:pt>
                <c:pt idx="104">
                  <c:v>4.7572010949360797</c:v>
                </c:pt>
                <c:pt idx="105">
                  <c:v>4.7572010949360797</c:v>
                </c:pt>
                <c:pt idx="106">
                  <c:v>4.4889584333799375</c:v>
                </c:pt>
                <c:pt idx="107">
                  <c:v>4.553907731187171</c:v>
                </c:pt>
                <c:pt idx="108">
                  <c:v>4.1853773686579236</c:v>
                </c:pt>
                <c:pt idx="109">
                  <c:v>4.3025722659061083</c:v>
                </c:pt>
                <c:pt idx="110">
                  <c:v>4.8277766967121476</c:v>
                </c:pt>
                <c:pt idx="111">
                  <c:v>5.4428001482220312</c:v>
                </c:pt>
                <c:pt idx="112">
                  <c:v>4.7572010949360797</c:v>
                </c:pt>
                <c:pt idx="113">
                  <c:v>4.0201999781384883</c:v>
                </c:pt>
                <c:pt idx="114">
                  <c:v>4.6880302548093553</c:v>
                </c:pt>
                <c:pt idx="115">
                  <c:v>4.6202653992016813</c:v>
                </c:pt>
                <c:pt idx="116">
                  <c:v>4.4254186672485201</c:v>
                </c:pt>
                <c:pt idx="117">
                  <c:v>4.6202653992016813</c:v>
                </c:pt>
                <c:pt idx="118">
                  <c:v>4.3632895724105492</c:v>
                </c:pt>
                <c:pt idx="119">
                  <c:v>4.7572010949360797</c:v>
                </c:pt>
                <c:pt idx="120">
                  <c:v>4.6880302548093553</c:v>
                </c:pt>
                <c:pt idx="121">
                  <c:v>4.8997558181180318</c:v>
                </c:pt>
                <c:pt idx="122">
                  <c:v>5.6105126592166803</c:v>
                </c:pt>
                <c:pt idx="123">
                  <c:v>6.3368549375729852</c:v>
                </c:pt>
                <c:pt idx="124">
                  <c:v>4.553907731187171</c:v>
                </c:pt>
                <c:pt idx="125">
                  <c:v>4.2432678414494926</c:v>
                </c:pt>
                <c:pt idx="126">
                  <c:v>3.7281544319137696</c:v>
                </c:pt>
                <c:pt idx="127">
                  <c:v>4.0738424312636328</c:v>
                </c:pt>
                <c:pt idx="128">
                  <c:v>4.0738424312636328</c:v>
                </c:pt>
                <c:pt idx="129">
                  <c:v>5.5259606149535214</c:v>
                </c:pt>
                <c:pt idx="130">
                  <c:v>6.3368549375729852</c:v>
                </c:pt>
                <c:pt idx="131">
                  <c:v>6.7331576904576673</c:v>
                </c:pt>
                <c:pt idx="132">
                  <c:v>6.7331576904576673</c:v>
                </c:pt>
                <c:pt idx="133">
                  <c:v>7.9359167199066611</c:v>
                </c:pt>
                <c:pt idx="134">
                  <c:v>8.4140483110723583</c:v>
                </c:pt>
                <c:pt idx="135">
                  <c:v>10.978047103270594</c:v>
                </c:pt>
                <c:pt idx="136">
                  <c:v>15.074258932653603</c:v>
                </c:pt>
                <c:pt idx="137">
                  <c:v>16.365132474817994</c:v>
                </c:pt>
                <c:pt idx="138">
                  <c:v>15.436729782176322</c:v>
                </c:pt>
                <c:pt idx="139">
                  <c:v>17.130605228472753</c:v>
                </c:pt>
                <c:pt idx="140">
                  <c:v>17.520888596826445</c:v>
                </c:pt>
                <c:pt idx="141">
                  <c:v>17.717911234654686</c:v>
                </c:pt>
                <c:pt idx="142">
                  <c:v>17.130605228472753</c:v>
                </c:pt>
                <c:pt idx="143">
                  <c:v>18.926276526897606</c:v>
                </c:pt>
                <c:pt idx="144">
                  <c:v>25.150811042685348</c:v>
                </c:pt>
                <c:pt idx="145">
                  <c:v>28.107800840208494</c:v>
                </c:pt>
                <c:pt idx="146">
                  <c:v>24.2033219358044</c:v>
                </c:pt>
                <c:pt idx="147">
                  <c:v>23.736791202328924</c:v>
                </c:pt>
                <c:pt idx="148">
                  <c:v>23.275086481446092</c:v>
                </c:pt>
                <c:pt idx="149">
                  <c:v>24.91213923553525</c:v>
                </c:pt>
                <c:pt idx="150">
                  <c:v>24.674666070747865</c:v>
                </c:pt>
                <c:pt idx="151">
                  <c:v>28.361913844966889</c:v>
                </c:pt>
                <c:pt idx="152">
                  <c:v>40.687046226852644</c:v>
                </c:pt>
                <c:pt idx="153">
                  <c:v>40.079148387853053</c:v>
                </c:pt>
                <c:pt idx="154">
                  <c:v>52.380107036611228</c:v>
                </c:pt>
                <c:pt idx="155">
                  <c:v>60.209549323715287</c:v>
                </c:pt>
                <c:pt idx="156">
                  <c:v>57.303655624449604</c:v>
                </c:pt>
                <c:pt idx="157">
                  <c:v>55.521490230579296</c:v>
                </c:pt>
                <c:pt idx="158">
                  <c:v>58.385539912918063</c:v>
                </c:pt>
                <c:pt idx="159">
                  <c:v>52.036374741566917</c:v>
                </c:pt>
                <c:pt idx="160">
                  <c:v>44.427553231703421</c:v>
                </c:pt>
                <c:pt idx="161">
                  <c:v>39.175674467500123</c:v>
                </c:pt>
                <c:pt idx="162">
                  <c:v>42.226246753621062</c:v>
                </c:pt>
                <c:pt idx="163">
                  <c:v>47.665391526006474</c:v>
                </c:pt>
                <c:pt idx="164">
                  <c:v>46.682603096187727</c:v>
                </c:pt>
                <c:pt idx="165">
                  <c:v>47.00911353880214</c:v>
                </c:pt>
                <c:pt idx="166">
                  <c:v>55.875820044027535</c:v>
                </c:pt>
                <c:pt idx="167">
                  <c:v>48.326003547951274</c:v>
                </c:pt>
                <c:pt idx="168">
                  <c:v>44.109779708829173</c:v>
                </c:pt>
                <c:pt idx="169">
                  <c:v>43.79310432270514</c:v>
                </c:pt>
                <c:pt idx="170">
                  <c:v>41.916188618167226</c:v>
                </c:pt>
                <c:pt idx="171">
                  <c:v>42.226246753621062</c:v>
                </c:pt>
                <c:pt idx="172">
                  <c:v>47.336710121239328</c:v>
                </c:pt>
                <c:pt idx="173">
                  <c:v>58.023865930580563</c:v>
                </c:pt>
                <c:pt idx="174">
                  <c:v>63.935282837387348</c:v>
                </c:pt>
                <c:pt idx="175">
                  <c:v>51.352111521019275</c:v>
                </c:pt>
                <c:pt idx="176">
                  <c:v>48.326003547951274</c:v>
                </c:pt>
                <c:pt idx="177">
                  <c:v>44.427553231703421</c:v>
                </c:pt>
                <c:pt idx="178">
                  <c:v>35.662967269572817</c:v>
                </c:pt>
                <c:pt idx="179">
                  <c:v>34.810278862263722</c:v>
                </c:pt>
                <c:pt idx="180">
                  <c:v>31.234508155686239</c:v>
                </c:pt>
                <c:pt idx="181">
                  <c:v>29.390121008331693</c:v>
                </c:pt>
                <c:pt idx="182">
                  <c:v>23.969454106774883</c:v>
                </c:pt>
                <c:pt idx="183">
                  <c:v>22.591605873869661</c:v>
                </c:pt>
                <c:pt idx="184">
                  <c:v>21.039397647600151</c:v>
                </c:pt>
                <c:pt idx="185">
                  <c:v>22.591605873869661</c:v>
                </c:pt>
                <c:pt idx="186">
                  <c:v>33.967863228913664</c:v>
                </c:pt>
                <c:pt idx="187">
                  <c:v>61.316422938519523</c:v>
                </c:pt>
                <c:pt idx="188">
                  <c:v>87.968263487426469</c:v>
                </c:pt>
                <c:pt idx="189">
                  <c:v>132.57180205206075</c:v>
                </c:pt>
                <c:pt idx="190">
                  <c:v>239.88169331274563</c:v>
                </c:pt>
                <c:pt idx="191">
                  <c:v>292.69005521973361</c:v>
                </c:pt>
                <c:pt idx="192">
                  <c:v>289.0879560755651</c:v>
                </c:pt>
                <c:pt idx="193">
                  <c:v>265.06680844097104</c:v>
                </c:pt>
                <c:pt idx="194">
                  <c:v>255.41873904611154</c:v>
                </c:pt>
                <c:pt idx="195">
                  <c:v>250.6486078068512</c:v>
                </c:pt>
                <c:pt idx="196">
                  <c:v>294.13583952413626</c:v>
                </c:pt>
                <c:pt idx="197">
                  <c:v>347.25768205786443</c:v>
                </c:pt>
                <c:pt idx="198">
                  <c:v>331.94468801620854</c:v>
                </c:pt>
                <c:pt idx="199">
                  <c:v>249.29235289537627</c:v>
                </c:pt>
                <c:pt idx="200">
                  <c:v>190.78907307367174</c:v>
                </c:pt>
                <c:pt idx="201">
                  <c:v>151.9086688104565</c:v>
                </c:pt>
                <c:pt idx="202">
                  <c:v>141.02825115310526</c:v>
                </c:pt>
                <c:pt idx="203">
                  <c:v>140.49322522568917</c:v>
                </c:pt>
                <c:pt idx="204">
                  <c:v>174.09313521355179</c:v>
                </c:pt>
                <c:pt idx="205">
                  <c:v>274.15332270289019</c:v>
                </c:pt>
                <c:pt idx="206">
                  <c:v>334.22440411289807</c:v>
                </c:pt>
                <c:pt idx="207">
                  <c:v>385.89982423150917</c:v>
                </c:pt>
                <c:pt idx="208">
                  <c:v>370.72857175136363</c:v>
                </c:pt>
                <c:pt idx="209">
                  <c:v>299.94712810632052</c:v>
                </c:pt>
                <c:pt idx="210">
                  <c:v>257.47411287882261</c:v>
                </c:pt>
                <c:pt idx="211">
                  <c:v>241.21713430791601</c:v>
                </c:pt>
                <c:pt idx="212">
                  <c:v>206.22468674709464</c:v>
                </c:pt>
                <c:pt idx="213">
                  <c:v>201.23173329240058</c:v>
                </c:pt>
                <c:pt idx="214">
                  <c:v>185.35364657523047</c:v>
                </c:pt>
                <c:pt idx="215">
                  <c:v>174.09313521355179</c:v>
                </c:pt>
                <c:pt idx="216">
                  <c:v>220.21183401850192</c:v>
                </c:pt>
                <c:pt idx="217">
                  <c:v>398.8572314878611</c:v>
                </c:pt>
                <c:pt idx="218">
                  <c:v>749.41629005802713</c:v>
                </c:pt>
                <c:pt idx="219">
                  <c:v>1057.777479275615</c:v>
                </c:pt>
                <c:pt idx="220">
                  <c:v>866.01292610034545</c:v>
                </c:pt>
                <c:pt idx="221">
                  <c:v>728.87930318598785</c:v>
                </c:pt>
                <c:pt idx="222">
                  <c:v>759.76247158827425</c:v>
                </c:pt>
                <c:pt idx="223">
                  <c:v>822.91118137377259</c:v>
                </c:pt>
                <c:pt idx="224">
                  <c:v>780.60892591147683</c:v>
                </c:pt>
                <c:pt idx="225">
                  <c:v>844.363069675465</c:v>
                </c:pt>
                <c:pt idx="226">
                  <c:v>1140.6141262515964</c:v>
                </c:pt>
                <c:pt idx="227">
                  <c:v>1653.7440576354738</c:v>
                </c:pt>
                <c:pt idx="228">
                  <c:v>2212.8722475135655</c:v>
                </c:pt>
                <c:pt idx="229">
                  <c:v>1599.5456033769035</c:v>
                </c:pt>
                <c:pt idx="230">
                  <c:v>1287.6188176498051</c:v>
                </c:pt>
                <c:pt idx="231">
                  <c:v>1152.6259585955361</c:v>
                </c:pt>
                <c:pt idx="232">
                  <c:v>1225.6138722551764</c:v>
                </c:pt>
                <c:pt idx="233">
                  <c:v>1626.5682815482928</c:v>
                </c:pt>
                <c:pt idx="234">
                  <c:v>2457.4076598031852</c:v>
                </c:pt>
                <c:pt idx="235">
                  <c:v>2937.8028807647156</c:v>
                </c:pt>
                <c:pt idx="236">
                  <c:v>2630.3177942974612</c:v>
                </c:pt>
                <c:pt idx="237">
                  <c:v>2318.8208976693272</c:v>
                </c:pt>
                <c:pt idx="238">
                  <c:v>2288.3837493781034</c:v>
                </c:pt>
                <c:pt idx="239">
                  <c:v>1559.3009703981729</c:v>
                </c:pt>
                <c:pt idx="240">
                  <c:v>1188.924490115126</c:v>
                </c:pt>
                <c:pt idx="241">
                  <c:v>1164.6817488513987</c:v>
                </c:pt>
                <c:pt idx="242">
                  <c:v>1287.6188176498051</c:v>
                </c:pt>
                <c:pt idx="243">
                  <c:v>1586.0920069603817</c:v>
                </c:pt>
                <c:pt idx="244">
                  <c:v>2334.0889221515044</c:v>
                </c:pt>
                <c:pt idx="245">
                  <c:v>2954.2875955441909</c:v>
                </c:pt>
                <c:pt idx="246">
                  <c:v>4141.1217000899551</c:v>
                </c:pt>
                <c:pt idx="247">
                  <c:v>4159.4937737455311</c:v>
                </c:pt>
                <c:pt idx="248">
                  <c:v>5951.791004533572</c:v>
                </c:pt>
                <c:pt idx="249">
                  <c:v>7046.7142127624384</c:v>
                </c:pt>
                <c:pt idx="250">
                  <c:v>5365.898928210102</c:v>
                </c:pt>
                <c:pt idx="251">
                  <c:v>6054.6438023775981</c:v>
                </c:pt>
                <c:pt idx="252">
                  <c:v>4895.2418559393554</c:v>
                </c:pt>
                <c:pt idx="253">
                  <c:v>5485.6026957112736</c:v>
                </c:pt>
                <c:pt idx="254">
                  <c:v>5445.6123120074162</c:v>
                </c:pt>
                <c:pt idx="255">
                  <c:v>4818.0946606804609</c:v>
                </c:pt>
                <c:pt idx="256">
                  <c:v>4122.7749769972352</c:v>
                </c:pt>
                <c:pt idx="257">
                  <c:v>2823.244831615998</c:v>
                </c:pt>
                <c:pt idx="258">
                  <c:v>2582.7817539390367</c:v>
                </c:pt>
                <c:pt idx="259">
                  <c:v>2504.1845180857526</c:v>
                </c:pt>
                <c:pt idx="260">
                  <c:v>2318.8208976693272</c:v>
                </c:pt>
                <c:pt idx="261">
                  <c:v>2288.3837493781034</c:v>
                </c:pt>
                <c:pt idx="262">
                  <c:v>2167.967880504194</c:v>
                </c:pt>
                <c:pt idx="263">
                  <c:v>2212.8722475135655</c:v>
                </c:pt>
                <c:pt idx="264">
                  <c:v>2227.907720134705</c:v>
                </c:pt>
                <c:pt idx="265">
                  <c:v>2020.5061570205139</c:v>
                </c:pt>
                <c:pt idx="266">
                  <c:v>1613.0377392885091</c:v>
                </c:pt>
                <c:pt idx="267">
                  <c:v>1640.1370980339423</c:v>
                </c:pt>
                <c:pt idx="268">
                  <c:v>1363.4116596265894</c:v>
                </c:pt>
                <c:pt idx="269">
                  <c:v>1093.0100070386472</c:v>
                </c:pt>
                <c:pt idx="270">
                  <c:v>1034.5160513775188</c:v>
                </c:pt>
                <c:pt idx="271">
                  <c:v>943.31999965769421</c:v>
                </c:pt>
                <c:pt idx="272">
                  <c:v>770.16010157986182</c:v>
                </c:pt>
                <c:pt idx="273">
                  <c:v>718.68902055817637</c:v>
                </c:pt>
                <c:pt idx="274">
                  <c:v>801.65915508469891</c:v>
                </c:pt>
                <c:pt idx="275">
                  <c:v>1057.777479275615</c:v>
                </c:pt>
                <c:pt idx="276">
                  <c:v>876.91151145348056</c:v>
                </c:pt>
                <c:pt idx="277">
                  <c:v>780.60892591147683</c:v>
                </c:pt>
                <c:pt idx="278">
                  <c:v>658.65922067895747</c:v>
                </c:pt>
                <c:pt idx="279">
                  <c:v>591.09342037802458</c:v>
                </c:pt>
                <c:pt idx="280">
                  <c:v>517.25772665385853</c:v>
                </c:pt>
                <c:pt idx="281">
                  <c:v>438.70788842975799</c:v>
                </c:pt>
                <c:pt idx="282">
                  <c:v>370.72857175136363</c:v>
                </c:pt>
                <c:pt idx="283">
                  <c:v>315.41445438904555</c:v>
                </c:pt>
                <c:pt idx="284">
                  <c:v>285.50356869445602</c:v>
                </c:pt>
                <c:pt idx="285">
                  <c:v>231.27447504146892</c:v>
                </c:pt>
                <c:pt idx="286">
                  <c:v>176.43943383953757</c:v>
                </c:pt>
                <c:pt idx="287">
                  <c:v>142.10088743784408</c:v>
                </c:pt>
                <c:pt idx="288">
                  <c:v>112.9046628846544</c:v>
                </c:pt>
                <c:pt idx="289">
                  <c:v>95.071646678523493</c:v>
                </c:pt>
                <c:pt idx="290">
                  <c:v>81.110989146521447</c:v>
                </c:pt>
                <c:pt idx="291">
                  <c:v>70.503938578774154</c:v>
                </c:pt>
                <c:pt idx="292">
                  <c:v>69.323464653306189</c:v>
                </c:pt>
                <c:pt idx="293">
                  <c:v>95.071646678523493</c:v>
                </c:pt>
                <c:pt idx="294">
                  <c:v>121.81319116270168</c:v>
                </c:pt>
                <c:pt idx="295">
                  <c:v>99.634394741195891</c:v>
                </c:pt>
                <c:pt idx="296">
                  <c:v>83.653357359048186</c:v>
                </c:pt>
                <c:pt idx="297">
                  <c:v>70.109439127479121</c:v>
                </c:pt>
                <c:pt idx="298">
                  <c:v>62.05951359930534</c:v>
                </c:pt>
                <c:pt idx="299">
                  <c:v>53.417691406896715</c:v>
                </c:pt>
                <c:pt idx="300">
                  <c:v>45.709601828531582</c:v>
                </c:pt>
                <c:pt idx="301">
                  <c:v>37.106837455768542</c:v>
                </c:pt>
                <c:pt idx="302">
                  <c:v>33.135759532795866</c:v>
                </c:pt>
                <c:pt idx="303">
                  <c:v>27.352539276563125</c:v>
                </c:pt>
                <c:pt idx="304">
                  <c:v>26.607926046010128</c:v>
                </c:pt>
                <c:pt idx="305">
                  <c:v>29.131308980416524</c:v>
                </c:pt>
                <c:pt idx="306">
                  <c:v>30.437063761179211</c:v>
                </c:pt>
                <c:pt idx="307">
                  <c:v>31.77194264754554</c:v>
                </c:pt>
                <c:pt idx="308">
                  <c:v>33.411979232521418</c:v>
                </c:pt>
                <c:pt idx="309">
                  <c:v>94.170407473952991</c:v>
                </c:pt>
                <c:pt idx="310">
                  <c:v>600.57937229445008</c:v>
                </c:pt>
                <c:pt idx="311">
                  <c:v>413.63049821719181</c:v>
                </c:pt>
                <c:pt idx="312">
                  <c:v>262.2956136075199</c:v>
                </c:pt>
                <c:pt idx="313">
                  <c:v>236.55619214030344</c:v>
                </c:pt>
                <c:pt idx="314">
                  <c:v>150.25488309191419</c:v>
                </c:pt>
                <c:pt idx="315">
                  <c:v>128.94233813369124</c:v>
                </c:pt>
                <c:pt idx="316">
                  <c:v>89.721200673126091</c:v>
                </c:pt>
                <c:pt idx="317">
                  <c:v>63.558071729046645</c:v>
                </c:pt>
                <c:pt idx="318">
                  <c:v>51.011583148324831</c:v>
                </c:pt>
                <c:pt idx="319">
                  <c:v>42.849680486357606</c:v>
                </c:pt>
                <c:pt idx="320">
                  <c:v>37.39900705236812</c:v>
                </c:pt>
                <c:pt idx="321">
                  <c:v>35.377598787932712</c:v>
                </c:pt>
                <c:pt idx="322">
                  <c:v>34.247524608561747</c:v>
                </c:pt>
                <c:pt idx="323">
                  <c:v>34.810278862263722</c:v>
                </c:pt>
                <c:pt idx="324">
                  <c:v>30.701715594030603</c:v>
                </c:pt>
                <c:pt idx="325">
                  <c:v>24.438393114471751</c:v>
                </c:pt>
                <c:pt idx="326">
                  <c:v>21.697307955044387</c:v>
                </c:pt>
                <c:pt idx="327">
                  <c:v>24.674666070747865</c:v>
                </c:pt>
                <c:pt idx="328">
                  <c:v>68.15208109678899</c:v>
                </c:pt>
                <c:pt idx="329">
                  <c:v>66.989818804001317</c:v>
                </c:pt>
                <c:pt idx="330">
                  <c:v>59.112019426172694</c:v>
                </c:pt>
                <c:pt idx="331">
                  <c:v>67.763645326862289</c:v>
                </c:pt>
                <c:pt idx="332">
                  <c:v>90.603416675096199</c:v>
                </c:pt>
                <c:pt idx="333">
                  <c:v>115.84170666034544</c:v>
                </c:pt>
                <c:pt idx="334">
                  <c:v>111.44840077529318</c:v>
                </c:pt>
                <c:pt idx="335">
                  <c:v>106.65359957893214</c:v>
                </c:pt>
                <c:pt idx="336">
                  <c:v>101.95090583040172</c:v>
                </c:pt>
                <c:pt idx="337">
                  <c:v>97.341267738981188</c:v>
                </c:pt>
                <c:pt idx="338">
                  <c:v>92.825654785024128</c:v>
                </c:pt>
                <c:pt idx="339">
                  <c:v>88.405058378007325</c:v>
                </c:pt>
                <c:pt idx="340">
                  <c:v>84.080492531934439</c:v>
                </c:pt>
                <c:pt idx="341">
                  <c:v>79.85299455701923</c:v>
                </c:pt>
                <c:pt idx="342">
                  <c:v>75.723625766152878</c:v>
                </c:pt>
                <c:pt idx="343">
                  <c:v>71.69347219411658</c:v>
                </c:pt>
                <c:pt idx="344">
                  <c:v>67.763645326862289</c:v>
                </c:pt>
                <c:pt idx="345">
                  <c:v>63.935282837387348</c:v>
                </c:pt>
                <c:pt idx="346">
                  <c:v>60.209549323715287</c:v>
                </c:pt>
                <c:pt idx="347">
                  <c:v>56.587637043308135</c:v>
                </c:pt>
                <c:pt idx="348">
                  <c:v>53.070766636701634</c:v>
                </c:pt>
                <c:pt idx="349">
                  <c:v>49.660187831301975</c:v>
                </c:pt>
                <c:pt idx="350">
                  <c:v>46.357180113974913</c:v>
                </c:pt>
                <c:pt idx="351">
                  <c:v>43.163053358180242</c:v>
                </c:pt>
                <c:pt idx="352">
                  <c:v>40.079148387853053</c:v>
                </c:pt>
                <c:pt idx="353">
                  <c:v>37.106837455768542</c:v>
                </c:pt>
                <c:pt idx="354">
                  <c:v>35.662967269572817</c:v>
                </c:pt>
                <c:pt idx="355">
                  <c:v>34.247524608561747</c:v>
                </c:pt>
                <c:pt idx="356">
                  <c:v>32.860689982071008</c:v>
                </c:pt>
                <c:pt idx="357">
                  <c:v>31.502645903579857</c:v>
                </c:pt>
                <c:pt idx="358">
                  <c:v>30.173576886212754</c:v>
                </c:pt>
                <c:pt idx="359">
                  <c:v>28.87366943392438</c:v>
                </c:pt>
                <c:pt idx="360">
                  <c:v>27.603112027807633</c:v>
                </c:pt>
                <c:pt idx="361">
                  <c:v>26.362095106885864</c:v>
                </c:pt>
                <c:pt idx="362">
                  <c:v>25.150811042685348</c:v>
                </c:pt>
                <c:pt idx="363">
                  <c:v>23.969454106774883</c:v>
                </c:pt>
                <c:pt idx="364">
                  <c:v>22.818220430379707</c:v>
                </c:pt>
                <c:pt idx="365">
                  <c:v>21.697307955044387</c:v>
                </c:pt>
              </c:numCache>
            </c:numRef>
          </c:yVal>
          <c:smooth val="0"/>
          <c:extLst>
            <c:ext xmlns:c16="http://schemas.microsoft.com/office/drawing/2014/chart" uri="{C3380CC4-5D6E-409C-BE32-E72D297353CC}">
              <c16:uniqueId val="{00000001-FA27-4281-AD36-32C1E6E0D0B3}"/>
            </c:ext>
          </c:extLst>
        </c:ser>
        <c:dLbls>
          <c:showLegendKey val="0"/>
          <c:showVal val="0"/>
          <c:showCatName val="0"/>
          <c:showSerName val="0"/>
          <c:showPercent val="0"/>
          <c:showBubbleSize val="0"/>
        </c:dLbls>
        <c:axId val="788802088"/>
        <c:axId val="788802480"/>
      </c:scatterChart>
      <c:valAx>
        <c:axId val="788802088"/>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788802480"/>
        <c:crosses val="autoZero"/>
        <c:crossBetween val="midCat"/>
        <c:majorUnit val="30"/>
        <c:minorUnit val="7"/>
      </c:valAx>
      <c:valAx>
        <c:axId val="788802480"/>
        <c:scaling>
          <c:orientation val="minMax"/>
          <c:min val="0"/>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300" b="1" i="0" u="none" strike="noStrike" kern="1200" baseline="0">
                    <a:solidFill>
                      <a:schemeClr val="tx1">
                        <a:lumMod val="65000"/>
                        <a:lumOff val="35000"/>
                      </a:schemeClr>
                    </a:solidFill>
                    <a:latin typeface="Gill Sans MT" panose="020B0502020104020203" pitchFamily="34" charset="0"/>
                    <a:ea typeface="+mn-ea"/>
                    <a:cs typeface="+mn-cs"/>
                  </a:defRPr>
                </a:pPr>
                <a:r>
                  <a:rPr lang="en-US" sz="1300"/>
                  <a:t>Daily Load (kg)</a:t>
                </a:r>
              </a:p>
            </c:rich>
          </c:tx>
          <c:layout>
            <c:manualLayout>
              <c:xMode val="edge"/>
              <c:yMode val="edge"/>
              <c:x val="8.2766082811077182E-3"/>
              <c:y val="0.2971989501312336"/>
            </c:manualLayout>
          </c:layout>
          <c:overlay val="0"/>
          <c:spPr>
            <a:noFill/>
            <a:ln>
              <a:noFill/>
            </a:ln>
            <a:effectLst/>
          </c:spPr>
          <c:txPr>
            <a:bodyPr rot="-5400000" spcFirstLastPara="1" vertOverflow="ellipsis" vert="horz" wrap="square" anchor="ctr" anchorCtr="1"/>
            <a:lstStyle/>
            <a:p>
              <a:pPr>
                <a:defRPr sz="13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_);\(#,##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788802088"/>
        <c:crosses val="autoZero"/>
        <c:crossBetween val="midCat"/>
      </c:valAx>
      <c:spPr>
        <a:noFill/>
        <a:ln>
          <a:solidFill>
            <a:schemeClr val="tx1">
              <a:lumMod val="50000"/>
              <a:lumOff val="50000"/>
            </a:schemeClr>
          </a:solidFill>
        </a:ln>
        <a:effectLst/>
      </c:spPr>
    </c:plotArea>
    <c:legend>
      <c:legendPos val="b"/>
      <c:layout>
        <c:manualLayout>
          <c:xMode val="edge"/>
          <c:yMode val="edge"/>
          <c:x val="0.20975756601853338"/>
          <c:y val="6.9124559430071245E-2"/>
          <c:w val="0.65255183727034116"/>
          <c:h val="5.4339407574053249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lumMod val="65000"/>
                    <a:lumOff val="35000"/>
                  </a:schemeClr>
                </a:solidFill>
                <a:latin typeface="Gill Sans MT" panose="020B0502020104020203" pitchFamily="34" charset="0"/>
                <a:ea typeface="+mn-ea"/>
                <a:cs typeface="+mn-cs"/>
              </a:defRPr>
            </a:pPr>
            <a:r>
              <a:rPr lang="en-US" sz="1300"/>
              <a:t>Manganese Concentration at Durango 2016</a:t>
            </a:r>
          </a:p>
        </c:rich>
      </c:tx>
      <c:layout>
        <c:manualLayout>
          <c:xMode val="edge"/>
          <c:yMode val="edge"/>
          <c:x val="0.2234999196529005"/>
          <c:y val="1.8076713183129336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20912270341207345"/>
          <c:y val="0.15307918827219769"/>
          <c:w val="0.73273840769903764"/>
          <c:h val="0.63741245758914278"/>
        </c:manualLayout>
      </c:layout>
      <c:scatterChart>
        <c:scatterStyle val="lineMarker"/>
        <c:varyColors val="0"/>
        <c:ser>
          <c:idx val="0"/>
          <c:order val="0"/>
          <c:tx>
            <c:strRef>
              <c:f>'Durango_Mn 2016'!$K$1</c:f>
              <c:strCache>
                <c:ptCount val="1"/>
                <c:pt idx="0">
                  <c:v>Dissolved</c:v>
                </c:pt>
              </c:strCache>
            </c:strRef>
          </c:tx>
          <c:spPr>
            <a:ln w="28575" cap="rnd">
              <a:solidFill>
                <a:schemeClr val="tx2">
                  <a:lumMod val="60000"/>
                  <a:lumOff val="40000"/>
                </a:schemeClr>
              </a:solidFill>
              <a:round/>
            </a:ln>
            <a:effectLst/>
          </c:spPr>
          <c:marker>
            <c:symbol val="none"/>
          </c:marker>
          <c:xVal>
            <c:numRef>
              <c:f>'Durango_Mn 2016'!$C$8:$C$373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'Durango_Mn 2016'!$I$8:$I$373</c:f>
              <c:numCache>
                <c:formatCode>0.0000</c:formatCode>
                <c:ptCount val="366"/>
                <c:pt idx="0">
                  <c:v>8.6359308950568897E-2</c:v>
                </c:pt>
                <c:pt idx="1">
                  <c:v>8.7390281557945745E-2</c:v>
                </c:pt>
                <c:pt idx="2">
                  <c:v>8.8198740190649119E-2</c:v>
                </c:pt>
                <c:pt idx="3">
                  <c:v>8.8061795655500055E-2</c:v>
                </c:pt>
                <c:pt idx="4">
                  <c:v>8.3008787850932284E-2</c:v>
                </c:pt>
                <c:pt idx="5">
                  <c:v>6.9968015382888618E-2</c:v>
                </c:pt>
                <c:pt idx="6">
                  <c:v>6.9309950333298745E-2</c:v>
                </c:pt>
                <c:pt idx="7">
                  <c:v>7.2590050351073868E-2</c:v>
                </c:pt>
                <c:pt idx="8">
                  <c:v>7.4367454434893787E-2</c:v>
                </c:pt>
                <c:pt idx="9">
                  <c:v>7.4434404515520719E-2</c:v>
                </c:pt>
                <c:pt idx="10">
                  <c:v>7.5118244638871304E-2</c:v>
                </c:pt>
                <c:pt idx="11">
                  <c:v>7.5829445867788156E-2</c:v>
                </c:pt>
                <c:pt idx="12">
                  <c:v>7.6569999560948065E-2</c:v>
                </c:pt>
                <c:pt idx="13">
                  <c:v>7.7660332663197676E-2</c:v>
                </c:pt>
                <c:pt idx="14">
                  <c:v>7.8397101985259912E-2</c:v>
                </c:pt>
                <c:pt idx="15">
                  <c:v>7.9077519967576435E-2</c:v>
                </c:pt>
                <c:pt idx="16">
                  <c:v>7.9427251135153809E-2</c:v>
                </c:pt>
                <c:pt idx="17">
                  <c:v>7.7421150482537157E-2</c:v>
                </c:pt>
                <c:pt idx="18">
                  <c:v>7.2114084267754244E-2</c:v>
                </c:pt>
                <c:pt idx="19">
                  <c:v>6.3682782807219632E-2</c:v>
                </c:pt>
                <c:pt idx="20">
                  <c:v>6.3613551403358587E-2</c:v>
                </c:pt>
                <c:pt idx="21">
                  <c:v>6.4986238593257126E-2</c:v>
                </c:pt>
                <c:pt idx="22">
                  <c:v>6.5214706608322029E-2</c:v>
                </c:pt>
                <c:pt idx="23">
                  <c:v>6.6001585463314499E-2</c:v>
                </c:pt>
                <c:pt idx="24">
                  <c:v>6.7174250017053364E-2</c:v>
                </c:pt>
                <c:pt idx="25">
                  <c:v>6.7885454233877374E-2</c:v>
                </c:pt>
                <c:pt idx="26">
                  <c:v>6.8725076525313095E-2</c:v>
                </c:pt>
                <c:pt idx="27">
                  <c:v>7.0123673417398197E-2</c:v>
                </c:pt>
                <c:pt idx="28">
                  <c:v>7.1367914610291225E-2</c:v>
                </c:pt>
                <c:pt idx="29">
                  <c:v>7.1594029662950767E-2</c:v>
                </c:pt>
                <c:pt idx="30">
                  <c:v>7.2469813306691944E-2</c:v>
                </c:pt>
                <c:pt idx="31">
                  <c:v>7.3711635280682447E-2</c:v>
                </c:pt>
                <c:pt idx="32">
                  <c:v>7.4636794320073724E-2</c:v>
                </c:pt>
                <c:pt idx="33">
                  <c:v>7.5258235135551327E-2</c:v>
                </c:pt>
                <c:pt idx="34">
                  <c:v>7.4168119854682052E-2</c:v>
                </c:pt>
                <c:pt idx="35">
                  <c:v>7.491030515801067E-2</c:v>
                </c:pt>
                <c:pt idx="36">
                  <c:v>7.5684924056527547E-2</c:v>
                </c:pt>
                <c:pt idx="37">
                  <c:v>7.6419438069902965E-2</c:v>
                </c:pt>
                <c:pt idx="38">
                  <c:v>7.7342111519680928E-2</c:v>
                </c:pt>
                <c:pt idx="39">
                  <c:v>7.7500531905799405E-2</c:v>
                </c:pt>
                <c:pt idx="40">
                  <c:v>7.7185050616670178E-2</c:v>
                </c:pt>
                <c:pt idx="41">
                  <c:v>7.6721822599344042E-2</c:v>
                </c:pt>
                <c:pt idx="42">
                  <c:v>7.7821535143006701E-2</c:v>
                </c:pt>
                <c:pt idx="43">
                  <c:v>7.80660149736737E-2</c:v>
                </c:pt>
                <c:pt idx="44">
                  <c:v>7.7740757334906277E-2</c:v>
                </c:pt>
                <c:pt idx="45">
                  <c:v>7.8480806279528789E-2</c:v>
                </c:pt>
                <c:pt idx="46">
                  <c:v>7.6270119758073032E-2</c:v>
                </c:pt>
                <c:pt idx="47">
                  <c:v>7.6721822599344042E-2</c:v>
                </c:pt>
                <c:pt idx="48">
                  <c:v>7.8230818331566712E-2</c:v>
                </c:pt>
                <c:pt idx="49">
                  <c:v>7.8397101985259912E-2</c:v>
                </c:pt>
                <c:pt idx="50">
                  <c:v>7.8397101985259912E-2</c:v>
                </c:pt>
                <c:pt idx="51">
                  <c:v>7.8564889542845212E-2</c:v>
                </c:pt>
                <c:pt idx="52">
                  <c:v>7.9964350652645427E-2</c:v>
                </c:pt>
                <c:pt idx="53">
                  <c:v>7.9693888906372315E-2</c:v>
                </c:pt>
                <c:pt idx="54">
                  <c:v>7.9693888906372315E-2</c:v>
                </c:pt>
                <c:pt idx="55">
                  <c:v>7.9964350652645427E-2</c:v>
                </c:pt>
                <c:pt idx="56">
                  <c:v>7.9964350652645427E-2</c:v>
                </c:pt>
                <c:pt idx="57">
                  <c:v>8.0423885151482466E-2</c:v>
                </c:pt>
                <c:pt idx="58">
                  <c:v>8.061085511579924E-2</c:v>
                </c:pt>
                <c:pt idx="59">
                  <c:v>8.1183000305641295E-2</c:v>
                </c:pt>
                <c:pt idx="60">
                  <c:v>8.1475599982597985E-2</c:v>
                </c:pt>
                <c:pt idx="61">
                  <c:v>8.3222613584428937E-2</c:v>
                </c:pt>
                <c:pt idx="62">
                  <c:v>8.4556506770425185E-2</c:v>
                </c:pt>
                <c:pt idx="63">
                  <c:v>8.3878357916437149E-2</c:v>
                </c:pt>
                <c:pt idx="64">
                  <c:v>8.3008787850932284E-2</c:v>
                </c:pt>
                <c:pt idx="65">
                  <c:v>8.2176082328712638E-2</c:v>
                </c:pt>
                <c:pt idx="66">
                  <c:v>8.248420254217724E-2</c:v>
                </c:pt>
                <c:pt idx="67">
                  <c:v>8.421454794439831E-2</c:v>
                </c:pt>
                <c:pt idx="68">
                  <c:v>8.3878357916437149E-2</c:v>
                </c:pt>
                <c:pt idx="69">
                  <c:v>8.3330403778969206E-2</c:v>
                </c:pt>
                <c:pt idx="70">
                  <c:v>8.3438786415071492E-2</c:v>
                </c:pt>
                <c:pt idx="71">
                  <c:v>8.3547767258792024E-2</c:v>
                </c:pt>
                <c:pt idx="72">
                  <c:v>8.3438786415071492E-2</c:v>
                </c:pt>
                <c:pt idx="73">
                  <c:v>8.3878357916437149E-2</c:v>
                </c:pt>
                <c:pt idx="74">
                  <c:v>8.467180534868339E-2</c:v>
                </c:pt>
                <c:pt idx="75">
                  <c:v>8.467180534868339E-2</c:v>
                </c:pt>
                <c:pt idx="76">
                  <c:v>8.7390281557945745E-2</c:v>
                </c:pt>
                <c:pt idx="77">
                  <c:v>8.8198740190649119E-2</c:v>
                </c:pt>
                <c:pt idx="78">
                  <c:v>8.8755669842820281E-2</c:v>
                </c:pt>
                <c:pt idx="79">
                  <c:v>8.9183282820333956E-2</c:v>
                </c:pt>
                <c:pt idx="80">
                  <c:v>8.5618804587271904E-2</c:v>
                </c:pt>
                <c:pt idx="81">
                  <c:v>8.4904411265758498E-2</c:v>
                </c:pt>
                <c:pt idx="82">
                  <c:v>8.4787771233610545E-2</c:v>
                </c:pt>
                <c:pt idx="83">
                  <c:v>8.5985688416236161E-2</c:v>
                </c:pt>
                <c:pt idx="84">
                  <c:v>8.6485384113462682E-2</c:v>
                </c:pt>
                <c:pt idx="85">
                  <c:v>8.8755669842820281E-2</c:v>
                </c:pt>
                <c:pt idx="86">
                  <c:v>8.8061795655500055E-2</c:v>
                </c:pt>
                <c:pt idx="87">
                  <c:v>8.8755669842820281E-2</c:v>
                </c:pt>
                <c:pt idx="88">
                  <c:v>8.8755669842820281E-2</c:v>
                </c:pt>
                <c:pt idx="89">
                  <c:v>8.9183282820333956E-2</c:v>
                </c:pt>
                <c:pt idx="90">
                  <c:v>8.9473251317755825E-2</c:v>
                </c:pt>
                <c:pt idx="91">
                  <c:v>8.8198740190649119E-2</c:v>
                </c:pt>
                <c:pt idx="92">
                  <c:v>8.8061795655500055E-2</c:v>
                </c:pt>
                <c:pt idx="93">
                  <c:v>8.8336589200046348E-2</c:v>
                </c:pt>
                <c:pt idx="94">
                  <c:v>8.7925745181973269E-2</c:v>
                </c:pt>
                <c:pt idx="95">
                  <c:v>8.8475353270966131E-2</c:v>
                </c:pt>
                <c:pt idx="96">
                  <c:v>8.7522856546887837E-2</c:v>
                </c:pt>
                <c:pt idx="97">
                  <c:v>8.6997585927965942E-2</c:v>
                </c:pt>
                <c:pt idx="98">
                  <c:v>8.6997585927965942E-2</c:v>
                </c:pt>
                <c:pt idx="99">
                  <c:v>8.6997585927965942E-2</c:v>
                </c:pt>
                <c:pt idx="100">
                  <c:v>8.8897244426574304E-2</c:v>
                </c:pt>
                <c:pt idx="101">
                  <c:v>8.9915784438112711E-2</c:v>
                </c:pt>
                <c:pt idx="102">
                  <c:v>9.1946789273846988E-2</c:v>
                </c:pt>
                <c:pt idx="103">
                  <c:v>9.1142806186949366E-2</c:v>
                </c:pt>
                <c:pt idx="104">
                  <c:v>8.9327769869941884E-2</c:v>
                </c:pt>
                <c:pt idx="105">
                  <c:v>8.9327769869941884E-2</c:v>
                </c:pt>
                <c:pt idx="106">
                  <c:v>8.9915784438112711E-2</c:v>
                </c:pt>
                <c:pt idx="107">
                  <c:v>8.9767246147906196E-2</c:v>
                </c:pt>
                <c:pt idx="108">
                  <c:v>9.0674403075729354E-2</c:v>
                </c:pt>
                <c:pt idx="109">
                  <c:v>9.0367716943747053E-2</c:v>
                </c:pt>
                <c:pt idx="110">
                  <c:v>8.9183282820333956E-2</c:v>
                </c:pt>
                <c:pt idx="111">
                  <c:v>8.8061795655500055E-2</c:v>
                </c:pt>
                <c:pt idx="112">
                  <c:v>8.9327769869941884E-2</c:v>
                </c:pt>
                <c:pt idx="113">
                  <c:v>9.1142806186949366E-2</c:v>
                </c:pt>
                <c:pt idx="114">
                  <c:v>8.9473251317755825E-2</c:v>
                </c:pt>
                <c:pt idx="115">
                  <c:v>8.9619739295450584E-2</c:v>
                </c:pt>
                <c:pt idx="116">
                  <c:v>9.0065366952215162E-2</c:v>
                </c:pt>
                <c:pt idx="117">
                  <c:v>8.9619739295450584E-2</c:v>
                </c:pt>
                <c:pt idx="118">
                  <c:v>9.0216006704702645E-2</c:v>
                </c:pt>
                <c:pt idx="119">
                  <c:v>8.9327769869941884E-2</c:v>
                </c:pt>
                <c:pt idx="120">
                  <c:v>8.9473251317755825E-2</c:v>
                </c:pt>
                <c:pt idx="121">
                  <c:v>8.9039778245692466E-2</c:v>
                </c:pt>
                <c:pt idx="122">
                  <c:v>8.7790578528358587E-2</c:v>
                </c:pt>
                <c:pt idx="123">
                  <c:v>8.6739887419616482E-2</c:v>
                </c:pt>
                <c:pt idx="124">
                  <c:v>8.9767246147906196E-2</c:v>
                </c:pt>
                <c:pt idx="125">
                  <c:v>9.0520511156696667E-2</c:v>
                </c:pt>
                <c:pt idx="126">
                  <c:v>9.2111221914323804E-2</c:v>
                </c:pt>
                <c:pt idx="127">
                  <c:v>9.0985536219987562E-2</c:v>
                </c:pt>
                <c:pt idx="128">
                  <c:v>9.0985536219987562E-2</c:v>
                </c:pt>
                <c:pt idx="129">
                  <c:v>8.7925745181973269E-2</c:v>
                </c:pt>
                <c:pt idx="130">
                  <c:v>8.6739887419616482E-2</c:v>
                </c:pt>
                <c:pt idx="131">
                  <c:v>8.623400680466721E-2</c:v>
                </c:pt>
                <c:pt idx="132">
                  <c:v>8.623400680466721E-2</c:v>
                </c:pt>
                <c:pt idx="133">
                  <c:v>8.4904411265758498E-2</c:v>
                </c:pt>
                <c:pt idx="134">
                  <c:v>8.4441868757308122E-2</c:v>
                </c:pt>
                <c:pt idx="135">
                  <c:v>8.2380953529594125E-2</c:v>
                </c:pt>
                <c:pt idx="136">
                  <c:v>7.9964350652645427E-2</c:v>
                </c:pt>
                <c:pt idx="137">
                  <c:v>7.9339205251546502E-2</c:v>
                </c:pt>
                <c:pt idx="138">
                  <c:v>7.9783613179893478E-2</c:v>
                </c:pt>
                <c:pt idx="139">
                  <c:v>7.8991097890926912E-2</c:v>
                </c:pt>
                <c:pt idx="140">
                  <c:v>7.8819443682646151E-2</c:v>
                </c:pt>
                <c:pt idx="141">
                  <c:v>7.8734205155663955E-2</c:v>
                </c:pt>
                <c:pt idx="142">
                  <c:v>7.8991097890926912E-2</c:v>
                </c:pt>
                <c:pt idx="143">
                  <c:v>7.8230818331566712E-2</c:v>
                </c:pt>
                <c:pt idx="144">
                  <c:v>7.6048434005701965E-2</c:v>
                </c:pt>
                <c:pt idx="145">
                  <c:v>7.5188102208705074E-2</c:v>
                </c:pt>
                <c:pt idx="146">
                  <c:v>7.6344624649597598E-2</c:v>
                </c:pt>
                <c:pt idx="147">
                  <c:v>7.6494562279062567E-2</c:v>
                </c:pt>
                <c:pt idx="148">
                  <c:v>7.6645752223556643E-2</c:v>
                </c:pt>
                <c:pt idx="149">
                  <c:v>7.6122026638138163E-2</c:v>
                </c:pt>
                <c:pt idx="150">
                  <c:v>7.6195921158732291E-2</c:v>
                </c:pt>
                <c:pt idx="151">
                  <c:v>7.5118244638871304E-2</c:v>
                </c:pt>
                <c:pt idx="152">
                  <c:v>7.2291024166310572E-2</c:v>
                </c:pt>
                <c:pt idx="153">
                  <c:v>7.2410009353272686E-2</c:v>
                </c:pt>
                <c:pt idx="154">
                  <c:v>7.028080540061353E-2</c:v>
                </c:pt>
                <c:pt idx="155">
                  <c:v>6.9161757984427988E-2</c:v>
                </c:pt>
                <c:pt idx="156">
                  <c:v>6.9559950953689581E-2</c:v>
                </c:pt>
                <c:pt idx="157">
                  <c:v>6.9813807089950081E-2</c:v>
                </c:pt>
                <c:pt idx="158">
                  <c:v>6.9409494540100439E-2</c:v>
                </c:pt>
                <c:pt idx="159">
                  <c:v>7.0333514540136005E-2</c:v>
                </c:pt>
                <c:pt idx="160">
                  <c:v>7.1594029662950767E-2</c:v>
                </c:pt>
                <c:pt idx="161">
                  <c:v>7.2590050351073868E-2</c:v>
                </c:pt>
                <c:pt idx="162">
                  <c:v>7.1997135130956805E-2</c:v>
                </c:pt>
                <c:pt idx="163">
                  <c:v>7.1034321767811964E-2</c:v>
                </c:pt>
                <c:pt idx="164">
                  <c:v>7.1200292603525797E-2</c:v>
                </c:pt>
                <c:pt idx="165">
                  <c:v>7.1144786948560468E-2</c:v>
                </c:pt>
                <c:pt idx="166">
                  <c:v>6.9762722388284876E-2</c:v>
                </c:pt>
                <c:pt idx="167">
                  <c:v>7.0924577774503325E-2</c:v>
                </c:pt>
                <c:pt idx="168">
                  <c:v>7.1651033503296574E-2</c:v>
                </c:pt>
                <c:pt idx="169">
                  <c:v>7.1708229634251247E-2</c:v>
                </c:pt>
                <c:pt idx="170">
                  <c:v>7.2055509435279178E-2</c:v>
                </c:pt>
                <c:pt idx="171">
                  <c:v>7.1997135130956805E-2</c:v>
                </c:pt>
                <c:pt idx="172">
                  <c:v>7.1089463688068719E-2</c:v>
                </c:pt>
                <c:pt idx="173">
                  <c:v>6.9459493847762566E-2</c:v>
                </c:pt>
                <c:pt idx="174">
                  <c:v>6.8677270976613317E-2</c:v>
                </c:pt>
                <c:pt idx="175">
                  <c:v>7.0439436123066357E-2</c:v>
                </c:pt>
                <c:pt idx="176">
                  <c:v>7.0924577774503325E-2</c:v>
                </c:pt>
                <c:pt idx="177">
                  <c:v>7.1594029662950767E-2</c:v>
                </c:pt>
                <c:pt idx="178">
                  <c:v>7.3329648444627582E-2</c:v>
                </c:pt>
                <c:pt idx="179">
                  <c:v>7.3519593523082141E-2</c:v>
                </c:pt>
                <c:pt idx="180">
                  <c:v>7.4367454434893787E-2</c:v>
                </c:pt>
                <c:pt idx="181">
                  <c:v>7.4841530195553299E-2</c:v>
                </c:pt>
                <c:pt idx="182">
                  <c:v>7.6419438069902965E-2</c:v>
                </c:pt>
                <c:pt idx="183">
                  <c:v>7.6874925944608097E-2</c:v>
                </c:pt>
                <c:pt idx="184">
                  <c:v>7.7421150482537157E-2</c:v>
                </c:pt>
                <c:pt idx="185">
                  <c:v>7.6874925944608097E-2</c:v>
                </c:pt>
                <c:pt idx="186">
                  <c:v>7.3711635280682447E-2</c:v>
                </c:pt>
                <c:pt idx="187">
                  <c:v>6.9014895421218483E-2</c:v>
                </c:pt>
                <c:pt idx="188">
                  <c:v>6.6082506642638164E-2</c:v>
                </c:pt>
                <c:pt idx="189">
                  <c:v>6.2708941259889225E-2</c:v>
                </c:pt>
                <c:pt idx="190">
                  <c:v>5.7796715715182682E-2</c:v>
                </c:pt>
                <c:pt idx="191">
                  <c:v>5.6150663908255995E-2</c:v>
                </c:pt>
                <c:pt idx="192">
                  <c:v>5.6252969301080473E-2</c:v>
                </c:pt>
                <c:pt idx="193">
                  <c:v>5.6970230525334224E-2</c:v>
                </c:pt>
                <c:pt idx="194">
                  <c:v>5.7277064978059657E-2</c:v>
                </c:pt>
                <c:pt idx="195">
                  <c:v>5.7433129282838197E-2</c:v>
                </c:pt>
                <c:pt idx="196">
                  <c:v>5.6109961208688983E-2</c:v>
                </c:pt>
                <c:pt idx="197">
                  <c:v>5.4740923257259481E-2</c:v>
                </c:pt>
                <c:pt idx="198">
                  <c:v>5.5112305166791352E-2</c:v>
                </c:pt>
                <c:pt idx="199">
                  <c:v>5.747805044650009E-2</c:v>
                </c:pt>
                <c:pt idx="200">
                  <c:v>5.9694490519945881E-2</c:v>
                </c:pt>
                <c:pt idx="201">
                  <c:v>6.1582762334504298E-2</c:v>
                </c:pt>
                <c:pt idx="202">
                  <c:v>6.2197745138597327E-2</c:v>
                </c:pt>
                <c:pt idx="203">
                  <c:v>6.2229181450709915E-2</c:v>
                </c:pt>
                <c:pt idx="204">
                  <c:v>6.0453599649083992E-2</c:v>
                </c:pt>
                <c:pt idx="205">
                  <c:v>5.6691432507898813E-2</c:v>
                </c:pt>
                <c:pt idx="206">
                  <c:v>5.5055917422618769E-2</c:v>
                </c:pt>
                <c:pt idx="207">
                  <c:v>5.3873773000645081E-2</c:v>
                </c:pt>
                <c:pt idx="208">
                  <c:v>5.4203101153996402E-2</c:v>
                </c:pt>
                <c:pt idx="209">
                  <c:v>5.5948387652518382E-2</c:v>
                </c:pt>
                <c:pt idx="210">
                  <c:v>5.7210726188111877E-2</c:v>
                </c:pt>
                <c:pt idx="211">
                  <c:v>5.7750734037123719E-2</c:v>
                </c:pt>
                <c:pt idx="212">
                  <c:v>5.9049535147447631E-2</c:v>
                </c:pt>
                <c:pt idx="213">
                  <c:v>5.925271540691375E-2</c:v>
                </c:pt>
                <c:pt idx="214">
                  <c:v>5.9934094216504918E-2</c:v>
                </c:pt>
                <c:pt idx="215">
                  <c:v>6.0453599649083992E-2</c:v>
                </c:pt>
                <c:pt idx="216">
                  <c:v>5.8505586877105255E-2</c:v>
                </c:pt>
                <c:pt idx="217">
                  <c:v>5.3602891459638868E-2</c:v>
                </c:pt>
                <c:pt idx="218">
                  <c:v>4.8497958738305251E-2</c:v>
                </c:pt>
                <c:pt idx="219">
                  <c:v>4.5781162129101445E-2</c:v>
                </c:pt>
                <c:pt idx="220">
                  <c:v>4.735062368388842E-2</c:v>
                </c:pt>
                <c:pt idx="221">
                  <c:v>4.8719561106730855E-2</c:v>
                </c:pt>
                <c:pt idx="222">
                  <c:v>4.838874056939909E-2</c:v>
                </c:pt>
                <c:pt idx="223">
                  <c:v>4.775451766925589E-2</c:v>
                </c:pt>
                <c:pt idx="224">
                  <c:v>4.8173382835034577E-2</c:v>
                </c:pt>
                <c:pt idx="225">
                  <c:v>4.755075864126479E-2</c:v>
                </c:pt>
                <c:pt idx="226">
                  <c:v>4.5195273300952458E-2</c:v>
                </c:pt>
                <c:pt idx="227">
                  <c:v>4.2358709323718324E-2</c:v>
                </c:pt>
                <c:pt idx="228">
                  <c:v>4.0198327290233711E-2</c:v>
                </c:pt>
                <c:pt idx="229">
                  <c:v>4.2609574923704117E-2</c:v>
                </c:pt>
                <c:pt idx="230">
                  <c:v>4.4260193713730377E-2</c:v>
                </c:pt>
                <c:pt idx="231">
                  <c:v>4.5114125519782458E-2</c:v>
                </c:pt>
                <c:pt idx="232">
                  <c:v>4.4639816008171157E-2</c:v>
                </c:pt>
                <c:pt idx="233">
                  <c:v>4.2483359652531701E-2</c:v>
                </c:pt>
                <c:pt idx="234">
                  <c:v>3.9435590158671513E-2</c:v>
                </c:pt>
                <c:pt idx="235">
                  <c:v>3.8155077165666088E-2</c:v>
                </c:pt>
                <c:pt idx="236">
                  <c:v>3.8945111249605965E-2</c:v>
                </c:pt>
                <c:pt idx="237">
                  <c:v>3.9857011014025209E-2</c:v>
                </c:pt>
                <c:pt idx="238">
                  <c:v>3.9953280676626589E-2</c:v>
                </c:pt>
                <c:pt idx="239">
                  <c:v>4.280190892572678E-2</c:v>
                </c:pt>
                <c:pt idx="240">
                  <c:v>4.4874322882830782E-2</c:v>
                </c:pt>
                <c:pt idx="241">
                  <c:v>4.5033589895264084E-2</c:v>
                </c:pt>
                <c:pt idx="242">
                  <c:v>4.4260193713730377E-2</c:v>
                </c:pt>
                <c:pt idx="243">
                  <c:v>4.2673280300502207E-2</c:v>
                </c:pt>
                <c:pt idx="244">
                  <c:v>3.9809242027019777E-2</c:v>
                </c:pt>
                <c:pt idx="245">
                  <c:v>3.8115339603781863E-2</c:v>
                </c:pt>
                <c:pt idx="246">
                  <c:v>3.5762485854639092E-2</c:v>
                </c:pt>
                <c:pt idx="247">
                  <c:v>3.5732249319396649E-2</c:v>
                </c:pt>
                <c:pt idx="248">
                  <c:v>3.3338411511968903E-2</c:v>
                </c:pt>
                <c:pt idx="249">
                  <c:v>3.2247522649818026E-2</c:v>
                </c:pt>
                <c:pt idx="250">
                  <c:v>3.4019788890687006E-2</c:v>
                </c:pt>
                <c:pt idx="251">
                  <c:v>3.3226627413811292E-2</c:v>
                </c:pt>
                <c:pt idx="252">
                  <c:v>3.4630898947720312E-2</c:v>
                </c:pt>
                <c:pt idx="253">
                  <c:v>3.3873964171059361E-2</c:v>
                </c:pt>
                <c:pt idx="254">
                  <c:v>3.3922278811955003E-2</c:v>
                </c:pt>
                <c:pt idx="255">
                  <c:v>3.4737355966601775E-2</c:v>
                </c:pt>
                <c:pt idx="256">
                  <c:v>3.5792830807679789E-2</c:v>
                </c:pt>
                <c:pt idx="257">
                  <c:v>3.8438236642671347E-2</c:v>
                </c:pt>
                <c:pt idx="258">
                  <c:v>3.9076323868197052E-2</c:v>
                </c:pt>
                <c:pt idx="259">
                  <c:v>3.9299232479663264E-2</c:v>
                </c:pt>
                <c:pt idx="260">
                  <c:v>3.9857011014025209E-2</c:v>
                </c:pt>
                <c:pt idx="261">
                  <c:v>3.9953280676626589E-2</c:v>
                </c:pt>
                <c:pt idx="262">
                  <c:v>4.0348446158171444E-2</c:v>
                </c:pt>
                <c:pt idx="263">
                  <c:v>4.0198327290233711E-2</c:v>
                </c:pt>
                <c:pt idx="264">
                  <c:v>4.0148809115387873E-2</c:v>
                </c:pt>
                <c:pt idx="265">
                  <c:v>4.0866550299909668E-2</c:v>
                </c:pt>
                <c:pt idx="266">
                  <c:v>4.2546269509998264E-2</c:v>
                </c:pt>
                <c:pt idx="267">
                  <c:v>4.2420841013696205E-2</c:v>
                </c:pt>
                <c:pt idx="268">
                  <c:v>4.3822103395466716E-2</c:v>
                </c:pt>
                <c:pt idx="269">
                  <c:v>4.5526153479979008E-2</c:v>
                </c:pt>
                <c:pt idx="270">
                  <c:v>4.5954566974245686E-2</c:v>
                </c:pt>
                <c:pt idx="271">
                  <c:v>4.6677115383284624E-2</c:v>
                </c:pt>
                <c:pt idx="272">
                  <c:v>4.8280554291116953E-2</c:v>
                </c:pt>
                <c:pt idx="273">
                  <c:v>4.8831981568251186E-2</c:v>
                </c:pt>
                <c:pt idx="274">
                  <c:v>4.7962018111911198E-2</c:v>
                </c:pt>
                <c:pt idx="275">
                  <c:v>4.5781162129101445E-2</c:v>
                </c:pt>
                <c:pt idx="276">
                  <c:v>4.7251879992597792E-2</c:v>
                </c:pt>
                <c:pt idx="277">
                  <c:v>4.8173382835034577E-2</c:v>
                </c:pt>
                <c:pt idx="278">
                  <c:v>4.9530389692637497E-2</c:v>
                </c:pt>
                <c:pt idx="279">
                  <c:v>5.0401489441907206E-2</c:v>
                </c:pt>
                <c:pt idx="280">
                  <c:v>5.1481657150661178E-2</c:v>
                </c:pt>
                <c:pt idx="281">
                  <c:v>5.2823418124043141E-2</c:v>
                </c:pt>
                <c:pt idx="282">
                  <c:v>5.4203101153996402E-2</c:v>
                </c:pt>
                <c:pt idx="283">
                  <c:v>5.5533420187840313E-2</c:v>
                </c:pt>
                <c:pt idx="284">
                  <c:v>5.6356067035886186E-2</c:v>
                </c:pt>
                <c:pt idx="285">
                  <c:v>5.8099419158524554E-2</c:v>
                </c:pt>
                <c:pt idx="286">
                  <c:v>6.0342645767210407E-2</c:v>
                </c:pt>
                <c:pt idx="287">
                  <c:v>6.2135073261510861E-2</c:v>
                </c:pt>
                <c:pt idx="288">
                  <c:v>6.4033785233408497E-2</c:v>
                </c:pt>
                <c:pt idx="289">
                  <c:v>6.5446607796289941E-2</c:v>
                </c:pt>
                <c:pt idx="290">
                  <c:v>6.6745361437013553E-2</c:v>
                </c:pt>
                <c:pt idx="291">
                  <c:v>6.7885454233877374E-2</c:v>
                </c:pt>
                <c:pt idx="292">
                  <c:v>6.8022393237631887E-2</c:v>
                </c:pt>
                <c:pt idx="293">
                  <c:v>6.5446607796289941E-2</c:v>
                </c:pt>
                <c:pt idx="294">
                  <c:v>6.3407748648460022E-2</c:v>
                </c:pt>
                <c:pt idx="295">
                  <c:v>6.5062018673465824E-2</c:v>
                </c:pt>
                <c:pt idx="296">
                  <c:v>6.6493504661373215E-2</c:v>
                </c:pt>
                <c:pt idx="297">
                  <c:v>6.7930971105965549E-2</c:v>
                </c:pt>
                <c:pt idx="298">
                  <c:v>6.8917715475935809E-2</c:v>
                </c:pt>
                <c:pt idx="299">
                  <c:v>7.0123673417398197E-2</c:v>
                </c:pt>
                <c:pt idx="300">
                  <c:v>7.1367914610291225E-2</c:v>
                </c:pt>
                <c:pt idx="301">
                  <c:v>7.301762436512392E-2</c:v>
                </c:pt>
                <c:pt idx="302">
                  <c:v>7.3905814875342785E-2</c:v>
                </c:pt>
                <c:pt idx="303">
                  <c:v>7.5399334758229269E-2</c:v>
                </c:pt>
                <c:pt idx="304">
                  <c:v>7.5613097992245262E-2</c:v>
                </c:pt>
                <c:pt idx="305">
                  <c:v>7.491030515801067E-2</c:v>
                </c:pt>
                <c:pt idx="306">
                  <c:v>7.4569072726136429E-2</c:v>
                </c:pt>
                <c:pt idx="307">
                  <c:v>7.4234313787237105E-2</c:v>
                </c:pt>
                <c:pt idx="308">
                  <c:v>7.3840848218145363E-2</c:v>
                </c:pt>
                <c:pt idx="309">
                  <c:v>6.5524686924375131E-2</c:v>
                </c:pt>
                <c:pt idx="310">
                  <c:v>5.0273056238581026E-2</c:v>
                </c:pt>
                <c:pt idx="311">
                  <c:v>5.3304909412025495E-2</c:v>
                </c:pt>
                <c:pt idx="312">
                  <c:v>5.7057188863500613E-2</c:v>
                </c:pt>
                <c:pt idx="313">
                  <c:v>5.7912350540639583E-2</c:v>
                </c:pt>
                <c:pt idx="314">
                  <c:v>6.167337767399405E-2</c:v>
                </c:pt>
                <c:pt idx="315">
                  <c:v>6.2938257718433643E-2</c:v>
                </c:pt>
                <c:pt idx="316">
                  <c:v>6.5921081379713739E-2</c:v>
                </c:pt>
                <c:pt idx="317">
                  <c:v>6.8725076525313095E-2</c:v>
                </c:pt>
                <c:pt idx="318">
                  <c:v>7.0492650454818298E-2</c:v>
                </c:pt>
                <c:pt idx="319">
                  <c:v>7.1880983287605851E-2</c:v>
                </c:pt>
                <c:pt idx="320">
                  <c:v>7.2955889283804115E-2</c:v>
                </c:pt>
                <c:pt idx="321">
                  <c:v>7.3392733000259253E-2</c:v>
                </c:pt>
                <c:pt idx="322">
                  <c:v>7.3647385880138444E-2</c:v>
                </c:pt>
                <c:pt idx="323">
                  <c:v>7.3519593523082141E-2</c:v>
                </c:pt>
                <c:pt idx="324">
                  <c:v>7.4501610038062493E-2</c:v>
                </c:pt>
                <c:pt idx="325">
                  <c:v>7.6270119758073032E-2</c:v>
                </c:pt>
                <c:pt idx="326">
                  <c:v>7.7185050616670178E-2</c:v>
                </c:pt>
                <c:pt idx="327">
                  <c:v>7.6195921158732291E-2</c:v>
                </c:pt>
                <c:pt idx="328">
                  <c:v>6.8160507202553636E-2</c:v>
                </c:pt>
                <c:pt idx="329">
                  <c:v>6.8299814022975427E-2</c:v>
                </c:pt>
                <c:pt idx="330">
                  <c:v>6.9309950333298745E-2</c:v>
                </c:pt>
                <c:pt idx="331">
                  <c:v>6.8206809374973407E-2</c:v>
                </c:pt>
                <c:pt idx="332">
                  <c:v>6.584099061572353E-2</c:v>
                </c:pt>
                <c:pt idx="333">
                  <c:v>6.3822206775293627E-2</c:v>
                </c:pt>
                <c:pt idx="334">
                  <c:v>6.4140693327636902E-2</c:v>
                </c:pt>
                <c:pt idx="335">
                  <c:v>6.4502584485504888E-2</c:v>
                </c:pt>
                <c:pt idx="336">
                  <c:v>6.4873264202070055E-2</c:v>
                </c:pt>
                <c:pt idx="337">
                  <c:v>6.5253115949236662E-2</c:v>
                </c:pt>
                <c:pt idx="338">
                  <c:v>6.5642547636391796E-2</c:v>
                </c:pt>
                <c:pt idx="339">
                  <c:v>6.6041993678075173E-2</c:v>
                </c:pt>
                <c:pt idx="340">
                  <c:v>6.6451917281508052E-2</c:v>
                </c:pt>
                <c:pt idx="341">
                  <c:v>6.6872812982329471E-2</c:v>
                </c:pt>
                <c:pt idx="342">
                  <c:v>6.7305209461212517E-2</c:v>
                </c:pt>
                <c:pt idx="343">
                  <c:v>6.7749672679120576E-2</c:v>
                </c:pt>
                <c:pt idx="344">
                  <c:v>6.8206809374973407E-2</c:v>
                </c:pt>
                <c:pt idx="345">
                  <c:v>6.8677270976613317E-2</c:v>
                </c:pt>
                <c:pt idx="346">
                  <c:v>6.9161757984427988E-2</c:v>
                </c:pt>
                <c:pt idx="347">
                  <c:v>6.9661024897094026E-2</c:v>
                </c:pt>
                <c:pt idx="348">
                  <c:v>7.0175885761012552E-2</c:v>
                </c:pt>
                <c:pt idx="349">
                  <c:v>7.0707220439576626E-2</c:v>
                </c:pt>
                <c:pt idx="350">
                  <c:v>7.125598171600768E-2</c:v>
                </c:pt>
                <c:pt idx="351">
                  <c:v>7.1823203364853372E-2</c:v>
                </c:pt>
                <c:pt idx="352">
                  <c:v>7.2410009353272686E-2</c:v>
                </c:pt>
                <c:pt idx="353">
                  <c:v>7.301762436512392E-2</c:v>
                </c:pt>
                <c:pt idx="354">
                  <c:v>7.3329648444627582E-2</c:v>
                </c:pt>
                <c:pt idx="355">
                  <c:v>7.3647385880138444E-2</c:v>
                </c:pt>
                <c:pt idx="356">
                  <c:v>7.3971023762861784E-2</c:v>
                </c:pt>
                <c:pt idx="357">
                  <c:v>7.4300758089069815E-2</c:v>
                </c:pt>
                <c:pt idx="358">
                  <c:v>7.4636794320073724E-2</c:v>
                </c:pt>
                <c:pt idx="359">
                  <c:v>7.4979347986220177E-2</c:v>
                </c:pt>
                <c:pt idx="360">
                  <c:v>7.5328645339088313E-2</c:v>
                </c:pt>
                <c:pt idx="361">
                  <c:v>7.5684924056527547E-2</c:v>
                </c:pt>
                <c:pt idx="362">
                  <c:v>7.6048434005701965E-2</c:v>
                </c:pt>
                <c:pt idx="363">
                  <c:v>7.6419438069902965E-2</c:v>
                </c:pt>
                <c:pt idx="364">
                  <c:v>7.6798213045563099E-2</c:v>
                </c:pt>
                <c:pt idx="365">
                  <c:v>7.7185050616670178E-2</c:v>
                </c:pt>
              </c:numCache>
            </c:numRef>
          </c:yVal>
          <c:smooth val="0"/>
          <c:extLst>
            <c:ext xmlns:c16="http://schemas.microsoft.com/office/drawing/2014/chart" uri="{C3380CC4-5D6E-409C-BE32-E72D297353CC}">
              <c16:uniqueId val="{00000000-2A4D-402A-9E78-DE0C55EF7F99}"/>
            </c:ext>
          </c:extLst>
        </c:ser>
        <c:ser>
          <c:idx val="1"/>
          <c:order val="1"/>
          <c:tx>
            <c:strRef>
              <c:f>'Durango_Mn 2016'!$K$2</c:f>
              <c:strCache>
                <c:ptCount val="1"/>
                <c:pt idx="0">
                  <c:v>Colloidal/Particulate</c:v>
                </c:pt>
              </c:strCache>
            </c:strRef>
          </c:tx>
          <c:spPr>
            <a:ln w="22225" cap="rnd">
              <a:solidFill>
                <a:schemeClr val="accent2">
                  <a:lumMod val="75000"/>
                </a:schemeClr>
              </a:solidFill>
              <a:prstDash val="sysDash"/>
              <a:round/>
            </a:ln>
            <a:effectLst/>
          </c:spPr>
          <c:marker>
            <c:symbol val="none"/>
          </c:marker>
          <c:xVal>
            <c:numRef>
              <c:f>'Durango_Mn 2016'!$C$8:$C$373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'Durango_Mn 2016'!$J$8:$J$373</c:f>
              <c:numCache>
                <c:formatCode>0.0000</c:formatCode>
                <c:ptCount val="366"/>
                <c:pt idx="0">
                  <c:v>1.2726456834798894E-2</c:v>
                </c:pt>
                <c:pt idx="1">
                  <c:v>1.1708756930802977E-2</c:v>
                </c:pt>
                <c:pt idx="2">
                  <c:v>1.101125177006046E-2</c:v>
                </c:pt>
                <c:pt idx="3">
                  <c:v>1.1123301512333317E-2</c:v>
                </c:pt>
                <c:pt idx="4">
                  <c:v>1.7086545117004803E-2</c:v>
                </c:pt>
                <c:pt idx="5">
                  <c:v>5.3003943561236166E-2</c:v>
                </c:pt>
                <c:pt idx="6">
                  <c:v>5.5799359925137848E-2</c:v>
                </c:pt>
                <c:pt idx="7">
                  <c:v>4.2928821644595105E-2</c:v>
                </c:pt>
                <c:pt idx="8">
                  <c:v>3.7004700515789413E-2</c:v>
                </c:pt>
                <c:pt idx="9">
                  <c:v>3.6795054806385341E-2</c:v>
                </c:pt>
                <c:pt idx="10">
                  <c:v>3.4708063542174816E-2</c:v>
                </c:pt>
                <c:pt idx="11">
                  <c:v>3.2640734745782662E-2</c:v>
                </c:pt>
                <c:pt idx="12">
                  <c:v>3.0596948158008397E-2</c:v>
                </c:pt>
                <c:pt idx="13">
                  <c:v>2.7783753825441515E-2</c:v>
                </c:pt>
                <c:pt idx="14">
                  <c:v>2.6010829597747698E-2</c:v>
                </c:pt>
                <c:pt idx="15">
                  <c:v>2.4462468955719574E-2</c:v>
                </c:pt>
                <c:pt idx="16">
                  <c:v>2.3699157799237369E-2</c:v>
                </c:pt>
                <c:pt idx="17">
                  <c:v>2.8381280807822318E-2</c:v>
                </c:pt>
                <c:pt idx="18">
                  <c:v>4.4635996001214151E-2</c:v>
                </c:pt>
                <c:pt idx="19">
                  <c:v>8.4633058074974343E-2</c:v>
                </c:pt>
                <c:pt idx="20">
                  <c:v>8.504776113030843E-2</c:v>
                </c:pt>
                <c:pt idx="21">
                  <c:v>7.7113710108381195E-2</c:v>
                </c:pt>
                <c:pt idx="22">
                  <c:v>7.5850901899094714E-2</c:v>
                </c:pt>
                <c:pt idx="23">
                  <c:v>7.1623520109518335E-2</c:v>
                </c:pt>
                <c:pt idx="24">
                  <c:v>6.5663813809815119E-2</c:v>
                </c:pt>
                <c:pt idx="25">
                  <c:v>6.224059059789222E-2</c:v>
                </c:pt>
                <c:pt idx="26">
                  <c:v>5.8378377300171369E-2</c:v>
                </c:pt>
                <c:pt idx="27">
                  <c:v>5.2358883505134957E-2</c:v>
                </c:pt>
                <c:pt idx="28">
                  <c:v>4.7419015565408618E-2</c:v>
                </c:pt>
                <c:pt idx="29">
                  <c:v>4.656172978402906E-2</c:v>
                </c:pt>
                <c:pt idx="30">
                  <c:v>4.3355149125552828E-2</c:v>
                </c:pt>
                <c:pt idx="31">
                  <c:v>3.910940352112191E-2</c:v>
                </c:pt>
                <c:pt idx="32">
                  <c:v>3.6167103945637935E-2</c:v>
                </c:pt>
                <c:pt idx="33">
                  <c:v>3.4292907910316472E-2</c:v>
                </c:pt>
                <c:pt idx="34">
                  <c:v>3.7634579590852368E-2</c:v>
                </c:pt>
                <c:pt idx="35">
                  <c:v>3.5332259863381843E-2</c:v>
                </c:pt>
                <c:pt idx="36">
                  <c:v>3.3052448688351443E-2</c:v>
                </c:pt>
                <c:pt idx="37">
                  <c:v>3.1003618048292658E-2</c:v>
                </c:pt>
                <c:pt idx="38">
                  <c:v>2.858113447067212E-2</c:v>
                </c:pt>
                <c:pt idx="39">
                  <c:v>2.8181762444385416E-2</c:v>
                </c:pt>
                <c:pt idx="40">
                  <c:v>2.8981825941354789E-2</c:v>
                </c:pt>
                <c:pt idx="41">
                  <c:v>3.0191395135538368E-2</c:v>
                </c:pt>
                <c:pt idx="42">
                  <c:v>2.7387153813749565E-2</c:v>
                </c:pt>
                <c:pt idx="43">
                  <c:v>2.6794996963709794E-2</c:v>
                </c:pt>
                <c:pt idx="44">
                  <c:v>2.7585274869278642E-2</c:v>
                </c:pt>
                <c:pt idx="45">
                  <c:v>2.5815789444420423E-2</c:v>
                </c:pt>
                <c:pt idx="46">
                  <c:v>3.1411367494254439E-2</c:v>
                </c:pt>
                <c:pt idx="47">
                  <c:v>3.0191395135538368E-2</c:v>
                </c:pt>
                <c:pt idx="48">
                  <c:v>2.6402124707116226E-2</c:v>
                </c:pt>
                <c:pt idx="49">
                  <c:v>2.6010829597747698E-2</c:v>
                </c:pt>
                <c:pt idx="50">
                  <c:v>2.6010829597747698E-2</c:v>
                </c:pt>
                <c:pt idx="51">
                  <c:v>2.5621162926459995E-2</c:v>
                </c:pt>
                <c:pt idx="52">
                  <c:v>2.2569120803292098E-2</c:v>
                </c:pt>
                <c:pt idx="53">
                  <c:v>2.3131817123206444E-2</c:v>
                </c:pt>
                <c:pt idx="54">
                  <c:v>2.3131817123206444E-2</c:v>
                </c:pt>
                <c:pt idx="55">
                  <c:v>2.2569120803292098E-2</c:v>
                </c:pt>
                <c:pt idx="56">
                  <c:v>2.2569120803292098E-2</c:v>
                </c:pt>
                <c:pt idx="57">
                  <c:v>2.1642225049155916E-2</c:v>
                </c:pt>
                <c:pt idx="58">
                  <c:v>2.127549669307216E-2</c:v>
                </c:pt>
                <c:pt idx="59">
                  <c:v>2.0190094140452919E-2</c:v>
                </c:pt>
                <c:pt idx="60">
                  <c:v>1.9656196420061667E-2</c:v>
                </c:pt>
                <c:pt idx="61">
                  <c:v>1.6757869026001737E-2</c:v>
                </c:pt>
                <c:pt idx="62">
                  <c:v>1.486590467278881E-2</c:v>
                </c:pt>
                <c:pt idx="63">
                  <c:v>1.579399870654119E-2</c:v>
                </c:pt>
                <c:pt idx="64">
                  <c:v>1.7086545117004803E-2</c:v>
                </c:pt>
                <c:pt idx="65">
                  <c:v>1.8435233808889784E-2</c:v>
                </c:pt>
                <c:pt idx="66">
                  <c:v>1.7923332577629791E-2</c:v>
                </c:pt>
                <c:pt idx="67">
                  <c:v>1.5325266089008416E-2</c:v>
                </c:pt>
                <c:pt idx="68">
                  <c:v>1.579399870654119E-2</c:v>
                </c:pt>
                <c:pt idx="69">
                  <c:v>1.659487977011298E-2</c:v>
                </c:pt>
                <c:pt idx="70">
                  <c:v>1.6432808633602969E-2</c:v>
                </c:pt>
                <c:pt idx="71">
                  <c:v>1.6271670105481695E-2</c:v>
                </c:pt>
                <c:pt idx="72">
                  <c:v>1.6432808633602969E-2</c:v>
                </c:pt>
                <c:pt idx="73">
                  <c:v>1.579399870654119E-2</c:v>
                </c:pt>
                <c:pt idx="74">
                  <c:v>1.4714944640608074E-2</c:v>
                </c:pt>
                <c:pt idx="75">
                  <c:v>1.4714944640608074E-2</c:v>
                </c:pt>
                <c:pt idx="76">
                  <c:v>1.1708756930802977E-2</c:v>
                </c:pt>
                <c:pt idx="77">
                  <c:v>1.101125177006046E-2</c:v>
                </c:pt>
                <c:pt idx="78">
                  <c:v>1.0580815256077791E-2</c:v>
                </c:pt>
                <c:pt idx="79">
                  <c:v>1.027749472723305E-2</c:v>
                </c:pt>
                <c:pt idx="80">
                  <c:v>1.3548717709164659E-2</c:v>
                </c:pt>
                <c:pt idx="81">
                  <c:v>1.4416369360274128E-2</c:v>
                </c:pt>
                <c:pt idx="82">
                  <c:v>1.4565093627336934E-2</c:v>
                </c:pt>
                <c:pt idx="83">
                  <c:v>1.3131636938618296E-2</c:v>
                </c:pt>
                <c:pt idx="84">
                  <c:v>1.2594142609978265E-2</c:v>
                </c:pt>
                <c:pt idx="85">
                  <c:v>1.0580815256077791E-2</c:v>
                </c:pt>
                <c:pt idx="86">
                  <c:v>1.1123301512333317E-2</c:v>
                </c:pt>
                <c:pt idx="87">
                  <c:v>1.0580815256077791E-2</c:v>
                </c:pt>
                <c:pt idx="88">
                  <c:v>1.0580815256077791E-2</c:v>
                </c:pt>
                <c:pt idx="89">
                  <c:v>1.027749472723305E-2</c:v>
                </c:pt>
                <c:pt idx="90">
                  <c:v>1.0085051541408596E-2</c:v>
                </c:pt>
                <c:pt idx="91">
                  <c:v>1.101125177006046E-2</c:v>
                </c:pt>
                <c:pt idx="92">
                  <c:v>1.1123301512333317E-2</c:v>
                </c:pt>
                <c:pt idx="93">
                  <c:v>1.0900948569818825E-2</c:v>
                </c:pt>
                <c:pt idx="94">
                  <c:v>1.1237068934649486E-2</c:v>
                </c:pt>
                <c:pt idx="95">
                  <c:v>1.0792421329322233E-2</c:v>
                </c:pt>
                <c:pt idx="96">
                  <c:v>1.1588396732599149E-2</c:v>
                </c:pt>
                <c:pt idx="97">
                  <c:v>1.2079222495516628E-2</c:v>
                </c:pt>
                <c:pt idx="98">
                  <c:v>1.2079222495516628E-2</c:v>
                </c:pt>
                <c:pt idx="99">
                  <c:v>1.2079222495516628E-2</c:v>
                </c:pt>
                <c:pt idx="100">
                  <c:v>1.0477798157238816E-2</c:v>
                </c:pt>
                <c:pt idx="101">
                  <c:v>9.8117233562611261E-3</c:v>
                </c:pt>
                <c:pt idx="102">
                  <c:v>8.8636091214568946E-3</c:v>
                </c:pt>
                <c:pt idx="103">
                  <c:v>9.1798575739077126E-3</c:v>
                </c:pt>
                <c:pt idx="104">
                  <c:v>1.0180273837483877E-2</c:v>
                </c:pt>
                <c:pt idx="105">
                  <c:v>1.0180273837483877E-2</c:v>
                </c:pt>
                <c:pt idx="106">
                  <c:v>9.8117233562611261E-3</c:v>
                </c:pt>
                <c:pt idx="107">
                  <c:v>9.9007408917115569E-3</c:v>
                </c:pt>
                <c:pt idx="108">
                  <c:v>9.3994956431311394E-3</c:v>
                </c:pt>
                <c:pt idx="109">
                  <c:v>9.5576619948158914E-3</c:v>
                </c:pt>
                <c:pt idx="110">
                  <c:v>1.027749472723305E-2</c:v>
                </c:pt>
                <c:pt idx="111">
                  <c:v>1.1123301512333317E-2</c:v>
                </c:pt>
                <c:pt idx="112">
                  <c:v>1.0180273837483877E-2</c:v>
                </c:pt>
                <c:pt idx="113">
                  <c:v>9.1798575739077126E-3</c:v>
                </c:pt>
                <c:pt idx="114">
                  <c:v>1.0085051541408596E-2</c:v>
                </c:pt>
                <c:pt idx="115">
                  <c:v>9.9918622073145169E-3</c:v>
                </c:pt>
                <c:pt idx="116">
                  <c:v>9.7248460852252805E-3</c:v>
                </c:pt>
                <c:pt idx="117">
                  <c:v>9.9918622073145169E-3</c:v>
                </c:pt>
                <c:pt idx="118">
                  <c:v>9.6401463034381241E-3</c:v>
                </c:pt>
                <c:pt idx="119">
                  <c:v>1.0180273837483877E-2</c:v>
                </c:pt>
                <c:pt idx="120">
                  <c:v>1.0085051541408596E-2</c:v>
                </c:pt>
                <c:pt idx="121">
                  <c:v>1.0376680514089909E-2</c:v>
                </c:pt>
                <c:pt idx="122">
                  <c:v>1.1352525717999828E-2</c:v>
                </c:pt>
                <c:pt idx="123">
                  <c:v>1.2333768366946884E-2</c:v>
                </c:pt>
                <c:pt idx="124">
                  <c:v>9.9007408917115569E-3</c:v>
                </c:pt>
                <c:pt idx="125">
                  <c:v>9.4774319214256941E-3</c:v>
                </c:pt>
                <c:pt idx="126">
                  <c:v>8.8082393628143851E-3</c:v>
                </c:pt>
                <c:pt idx="127">
                  <c:v>9.2506668223555355E-3</c:v>
                </c:pt>
                <c:pt idx="128">
                  <c:v>9.2506668223555355E-3</c:v>
                </c:pt>
                <c:pt idx="129">
                  <c:v>1.1237068934649486E-2</c:v>
                </c:pt>
                <c:pt idx="130">
                  <c:v>1.2333768366946884E-2</c:v>
                </c:pt>
                <c:pt idx="131">
                  <c:v>1.286015874894253E-2</c:v>
                </c:pt>
                <c:pt idx="132">
                  <c:v>1.286015874894253E-2</c:v>
                </c:pt>
                <c:pt idx="133">
                  <c:v>1.4416369360274128E-2</c:v>
                </c:pt>
                <c:pt idx="134">
                  <c:v>1.5017956297640911E-2</c:v>
                </c:pt>
                <c:pt idx="135">
                  <c:v>1.8093172605187169E-2</c:v>
                </c:pt>
                <c:pt idx="136">
                  <c:v>2.2569120803292098E-2</c:v>
                </c:pt>
                <c:pt idx="137">
                  <c:v>2.3889266271745146E-2</c:v>
                </c:pt>
                <c:pt idx="138">
                  <c:v>2.2943724828198064E-2</c:v>
                </c:pt>
                <c:pt idx="139">
                  <c:v>2.4654470753958879E-2</c:v>
                </c:pt>
                <c:pt idx="140">
                  <c:v>2.503983209474181E-2</c:v>
                </c:pt>
                <c:pt idx="141">
                  <c:v>2.5233177464350831E-2</c:v>
                </c:pt>
                <c:pt idx="142">
                  <c:v>2.4654470753958879E-2</c:v>
                </c:pt>
                <c:pt idx="143">
                  <c:v>2.6402124707116226E-2</c:v>
                </c:pt>
                <c:pt idx="144">
                  <c:v>3.2024936643716639E-2</c:v>
                </c:pt>
                <c:pt idx="145">
                  <c:v>3.4500385784467014E-2</c:v>
                </c:pt>
                <c:pt idx="146">
                  <c:v>3.1207360119712257E-2</c:v>
                </c:pt>
                <c:pt idx="147">
                  <c:v>3.0800145850294225E-2</c:v>
                </c:pt>
                <c:pt idx="148">
                  <c:v>3.0394029666690026E-2</c:v>
                </c:pt>
                <c:pt idx="149">
                  <c:v>3.1820160175802137E-2</c:v>
                </c:pt>
                <c:pt idx="150">
                  <c:v>3.1615635662665564E-2</c:v>
                </c:pt>
                <c:pt idx="151">
                  <c:v>3.4708063542174816E-2</c:v>
                </c:pt>
                <c:pt idx="152">
                  <c:v>4.3995238844027451E-2</c:v>
                </c:pt>
                <c:pt idx="153">
                  <c:v>4.3568434712789594E-2</c:v>
                </c:pt>
                <c:pt idx="154">
                  <c:v>5.1713907905251766E-2</c:v>
                </c:pt>
                <c:pt idx="155">
                  <c:v>5.6444314685142105E-2</c:v>
                </c:pt>
                <c:pt idx="156">
                  <c:v>5.4724257332451121E-2</c:v>
                </c:pt>
                <c:pt idx="157">
                  <c:v>5.3649053481406028E-2</c:v>
                </c:pt>
                <c:pt idx="158">
                  <c:v>5.5369340122787936E-2</c:v>
                </c:pt>
                <c:pt idx="159">
                  <c:v>5.1498940964591844E-2</c:v>
                </c:pt>
                <c:pt idx="160">
                  <c:v>4.656172978402906E-2</c:v>
                </c:pt>
                <c:pt idx="161">
                  <c:v>4.2928821644595105E-2</c:v>
                </c:pt>
                <c:pt idx="162">
                  <c:v>4.5063510889097769E-2</c:v>
                </c:pt>
                <c:pt idx="163">
                  <c:v>4.8706227236763766E-2</c:v>
                </c:pt>
                <c:pt idx="164">
                  <c:v>4.8062446695786187E-2</c:v>
                </c:pt>
                <c:pt idx="165">
                  <c:v>4.8277003585552203E-2</c:v>
                </c:pt>
                <c:pt idx="166">
                  <c:v>5.3864095397697209E-2</c:v>
                </c:pt>
                <c:pt idx="167">
                  <c:v>4.9135586646685825E-2</c:v>
                </c:pt>
                <c:pt idx="168">
                  <c:v>4.6347531125036534E-2</c:v>
                </c:pt>
                <c:pt idx="169">
                  <c:v>4.6133385169855323E-2</c:v>
                </c:pt>
                <c:pt idx="170">
                  <c:v>4.4849720438641771E-2</c:v>
                </c:pt>
                <c:pt idx="171">
                  <c:v>4.5063510889097769E-2</c:v>
                </c:pt>
                <c:pt idx="172">
                  <c:v>4.8491597640879291E-2</c:v>
                </c:pt>
                <c:pt idx="173">
                  <c:v>5.5154318492073973E-2</c:v>
                </c:pt>
                <c:pt idx="174">
                  <c:v>5.8593177353441606E-2</c:v>
                </c:pt>
                <c:pt idx="175">
                  <c:v>5.1069052602971787E-2</c:v>
                </c:pt>
                <c:pt idx="176">
                  <c:v>4.9135586646685825E-2</c:v>
                </c:pt>
                <c:pt idx="177">
                  <c:v>4.656172978402906E-2</c:v>
                </c:pt>
                <c:pt idx="178">
                  <c:v>4.0378630984195141E-2</c:v>
                </c:pt>
                <c:pt idx="179">
                  <c:v>3.9743470946880244E-2</c:v>
                </c:pt>
                <c:pt idx="180">
                  <c:v>3.7004700515789413E-2</c:v>
                </c:pt>
                <c:pt idx="181">
                  <c:v>3.5540701135473141E-2</c:v>
                </c:pt>
                <c:pt idx="182">
                  <c:v>3.1003618048292658E-2</c:v>
                </c:pt>
                <c:pt idx="183">
                  <c:v>2.9786997316308295E-2</c:v>
                </c:pt>
                <c:pt idx="184">
                  <c:v>2.8381280807822318E-2</c:v>
                </c:pt>
                <c:pt idx="185">
                  <c:v>2.9786997316308295E-2</c:v>
                </c:pt>
                <c:pt idx="186">
                  <c:v>3.910940352112191E-2</c:v>
                </c:pt>
                <c:pt idx="187">
                  <c:v>5.708915411763793E-2</c:v>
                </c:pt>
                <c:pt idx="188">
                  <c:v>7.1199338404004164E-2</c:v>
                </c:pt>
                <c:pt idx="189">
                  <c:v>9.0613163528863616E-2</c:v>
                </c:pt>
                <c:pt idx="190">
                  <c:v>0.12602561518702782</c:v>
                </c:pt>
                <c:pt idx="191">
                  <c:v>0.14008492861461574</c:v>
                </c:pt>
                <c:pt idx="192">
                  <c:v>0.13917576769677531</c:v>
                </c:pt>
                <c:pt idx="193">
                  <c:v>0.13293491354853426</c:v>
                </c:pt>
                <c:pt idx="194">
                  <c:v>0.13033515048109123</c:v>
                </c:pt>
                <c:pt idx="195">
                  <c:v>0.12902863757691341</c:v>
                </c:pt>
                <c:pt idx="196">
                  <c:v>0.14044798012805648</c:v>
                </c:pt>
                <c:pt idx="197">
                  <c:v>0.15311348626136434</c:v>
                </c:pt>
                <c:pt idx="198">
                  <c:v>0.14958903253027289</c:v>
                </c:pt>
                <c:pt idx="199">
                  <c:v>0.12865453287464668</c:v>
                </c:pt>
                <c:pt idx="200">
                  <c:v>0.11124405146757943</c:v>
                </c:pt>
                <c:pt idx="201">
                  <c:v>9.7934253517924397E-2</c:v>
                </c:pt>
                <c:pt idx="202">
                  <c:v>9.3881293890764272E-2</c:v>
                </c:pt>
                <c:pt idx="203">
                  <c:v>9.3677701278385817E-2</c:v>
                </c:pt>
                <c:pt idx="204">
                  <c:v>0.10573235355501764</c:v>
                </c:pt>
                <c:pt idx="205">
                  <c:v>0.13533324466353802</c:v>
                </c:pt>
                <c:pt idx="206">
                  <c:v>0.15011983644832716</c:v>
                </c:pt>
                <c:pt idx="207">
                  <c:v>0.16160919997134782</c:v>
                </c:pt>
                <c:pt idx="208">
                  <c:v>0.15833810301120499</c:v>
                </c:pt>
                <c:pt idx="209">
                  <c:v>0.14189669587386833</c:v>
                </c:pt>
                <c:pt idx="210">
                  <c:v>0.13089372857081916</c:v>
                </c:pt>
                <c:pt idx="211">
                  <c:v>0.12640226852407732</c:v>
                </c:pt>
                <c:pt idx="212">
                  <c:v>0.11610350993712504</c:v>
                </c:pt>
                <c:pt idx="213">
                  <c:v>0.11455481306955928</c:v>
                </c:pt>
                <c:pt idx="214">
                  <c:v>0.10948039543570154</c:v>
                </c:pt>
                <c:pt idx="215">
                  <c:v>0.10573235355501764</c:v>
                </c:pt>
                <c:pt idx="216">
                  <c:v>0.12033178894561392</c:v>
                </c:pt>
                <c:pt idx="217">
                  <c:v>0.16434145040211634</c:v>
                </c:pt>
                <c:pt idx="218">
                  <c:v>0.22358562562416928</c:v>
                </c:pt>
                <c:pt idx="219">
                  <c:v>0.26203040579646997</c:v>
                </c:pt>
                <c:pt idx="220">
                  <c:v>0.23916849803712603</c:v>
                </c:pt>
                <c:pt idx="221">
                  <c:v>0.22068009751644713</c:v>
                </c:pt>
                <c:pt idx="222">
                  <c:v>0.22502981785501364</c:v>
                </c:pt>
                <c:pt idx="223">
                  <c:v>0.23357792095920926</c:v>
                </c:pt>
                <c:pt idx="224">
                  <c:v>0.22790129580552199</c:v>
                </c:pt>
                <c:pt idx="225">
                  <c:v>0.23638379002415455</c:v>
                </c:pt>
                <c:pt idx="226">
                  <c:v>0.27105137595926543</c:v>
                </c:pt>
                <c:pt idx="227">
                  <c:v>0.31884069929949366</c:v>
                </c:pt>
                <c:pt idx="228">
                  <c:v>0.3603495117355342</c:v>
                </c:pt>
                <c:pt idx="229">
                  <c:v>0.31432187661749289</c:v>
                </c:pt>
                <c:pt idx="230">
                  <c:v>0.28602948833143138</c:v>
                </c:pt>
                <c:pt idx="231">
                  <c:v>0.2723225532771516</c:v>
                </c:pt>
                <c:pt idx="232">
                  <c:v>0.27986072456817634</c:v>
                </c:pt>
                <c:pt idx="233">
                  <c:v>0.31658790701816386</c:v>
                </c:pt>
                <c:pt idx="234">
                  <c:v>0.376190014479727</c:v>
                </c:pt>
                <c:pt idx="235">
                  <c:v>0.40430351797829367</c:v>
                </c:pt>
                <c:pt idx="236">
                  <c:v>0.38672722279605098</c:v>
                </c:pt>
                <c:pt idx="237">
                  <c:v>0.36735742056306453</c:v>
                </c:pt>
                <c:pt idx="238">
                  <c:v>0.3653677468264469</c:v>
                </c:pt>
                <c:pt idx="239">
                  <c:v>0.31089762568178791</c:v>
                </c:pt>
                <c:pt idx="240">
                  <c:v>0.27611050000170989</c:v>
                </c:pt>
                <c:pt idx="241">
                  <c:v>0.27358944529023521</c:v>
                </c:pt>
                <c:pt idx="242">
                  <c:v>0.28602948833143138</c:v>
                </c:pt>
                <c:pt idx="243">
                  <c:v>0.31318384256021048</c:v>
                </c:pt>
                <c:pt idx="244">
                  <c:v>0.36834853810839974</c:v>
                </c:pt>
                <c:pt idx="245">
                  <c:v>0.40520782562665669</c:v>
                </c:pt>
                <c:pt idx="246">
                  <c:v>0.46246431355997553</c:v>
                </c:pt>
                <c:pt idx="247">
                  <c:v>0.46325032379413278</c:v>
                </c:pt>
                <c:pt idx="248">
                  <c:v>0.53000053060379848</c:v>
                </c:pt>
                <c:pt idx="249">
                  <c:v>0.56364683888551559</c:v>
                </c:pt>
                <c:pt idx="250">
                  <c:v>0.51005305099259379</c:v>
                </c:pt>
                <c:pt idx="251">
                  <c:v>0.53334955266408501</c:v>
                </c:pt>
                <c:pt idx="252">
                  <c:v>0.49282126282214689</c:v>
                </c:pt>
                <c:pt idx="253">
                  <c:v>0.51425577549113743</c:v>
                </c:pt>
                <c:pt idx="254">
                  <c:v>0.51285938499534511</c:v>
                </c:pt>
                <c:pt idx="255">
                  <c:v>0.48988099633956894</c:v>
                </c:pt>
                <c:pt idx="256">
                  <c:v>0.46167683522867886</c:v>
                </c:pt>
                <c:pt idx="257">
                  <c:v>0.39791642042751496</c:v>
                </c:pt>
                <c:pt idx="258">
                  <c:v>0.38388074864204524</c:v>
                </c:pt>
                <c:pt idx="259">
                  <c:v>0.37909135383236992</c:v>
                </c:pt>
                <c:pt idx="260">
                  <c:v>0.36735742056306453</c:v>
                </c:pt>
                <c:pt idx="261">
                  <c:v>0.3653677468264469</c:v>
                </c:pt>
                <c:pt idx="262">
                  <c:v>0.35730778612507574</c:v>
                </c:pt>
                <c:pt idx="263">
                  <c:v>0.3603495117355342</c:v>
                </c:pt>
                <c:pt idx="264">
                  <c:v>0.36135825044884751</c:v>
                </c:pt>
                <c:pt idx="265">
                  <c:v>0.34699605584895421</c:v>
                </c:pt>
                <c:pt idx="266">
                  <c:v>0.31545655744073375</c:v>
                </c:pt>
                <c:pt idx="267">
                  <c:v>0.31771594711965268</c:v>
                </c:pt>
                <c:pt idx="268">
                  <c:v>0.29330179440257798</c:v>
                </c:pt>
                <c:pt idx="269">
                  <c:v>0.26592316658610571</c:v>
                </c:pt>
                <c:pt idx="270">
                  <c:v>0.25941252822883554</c:v>
                </c:pt>
                <c:pt idx="271">
                  <c:v>0.24875319138533403</c:v>
                </c:pt>
                <c:pt idx="272">
                  <c:v>0.22646835894736883</c:v>
                </c:pt>
                <c:pt idx="273">
                  <c:v>0.21921866520548505</c:v>
                </c:pt>
                <c:pt idx="274">
                  <c:v>0.23075054185276045</c:v>
                </c:pt>
                <c:pt idx="275">
                  <c:v>0.26203040579646997</c:v>
                </c:pt>
                <c:pt idx="276">
                  <c:v>0.24055302358441955</c:v>
                </c:pt>
                <c:pt idx="277">
                  <c:v>0.22790129580552199</c:v>
                </c:pt>
                <c:pt idx="278">
                  <c:v>0.21032559373080195</c:v>
                </c:pt>
                <c:pt idx="279">
                  <c:v>0.19966965707881057</c:v>
                </c:pt>
                <c:pt idx="280">
                  <c:v>0.18709830821293316</c:v>
                </c:pt>
                <c:pt idx="281">
                  <c:v>0.17241832491304931</c:v>
                </c:pt>
                <c:pt idx="282">
                  <c:v>0.15833810301120499</c:v>
                </c:pt>
                <c:pt idx="283">
                  <c:v>0.14567319255222833</c:v>
                </c:pt>
                <c:pt idx="284">
                  <c:v>0.13826441222891406</c:v>
                </c:pt>
                <c:pt idx="285">
                  <c:v>0.12356844626472174</c:v>
                </c:pt>
                <c:pt idx="286">
                  <c:v>0.10652420558885622</c:v>
                </c:pt>
                <c:pt idx="287">
                  <c:v>9.4288210917536475E-2</c:v>
                </c:pt>
                <c:pt idx="288">
                  <c:v>8.2554620958510627E-2</c:v>
                </c:pt>
                <c:pt idx="289">
                  <c:v>7.458553514078381E-2</c:v>
                </c:pt>
                <c:pt idx="290">
                  <c:v>6.7797262090562915E-2</c:v>
                </c:pt>
                <c:pt idx="291">
                  <c:v>6.224059059789222E-2</c:v>
                </c:pt>
                <c:pt idx="292">
                  <c:v>6.1597593487609403E-2</c:v>
                </c:pt>
                <c:pt idx="293">
                  <c:v>7.458553514078381E-2</c:v>
                </c:pt>
                <c:pt idx="294">
                  <c:v>8.6289871992363487E-2</c:v>
                </c:pt>
                <c:pt idx="295">
                  <c:v>7.6693062984238392E-2</c:v>
                </c:pt>
                <c:pt idx="296">
                  <c:v>6.9074777397225784E-2</c:v>
                </c:pt>
                <c:pt idx="297">
                  <c:v>6.2026294162808915E-2</c:v>
                </c:pt>
                <c:pt idx="298">
                  <c:v>5.751896930092526E-2</c:v>
                </c:pt>
                <c:pt idx="299">
                  <c:v>5.2358883505134957E-2</c:v>
                </c:pt>
                <c:pt idx="300">
                  <c:v>4.7419015565408618E-2</c:v>
                </c:pt>
                <c:pt idx="301">
                  <c:v>4.1439468229081067E-2</c:v>
                </c:pt>
                <c:pt idx="302">
                  <c:v>3.8476502118527156E-2</c:v>
                </c:pt>
                <c:pt idx="303">
                  <c:v>3.3878566648582575E-2</c:v>
                </c:pt>
                <c:pt idx="304">
                  <c:v>3.3258647899526927E-2</c:v>
                </c:pt>
                <c:pt idx="305">
                  <c:v>3.5332259863381843E-2</c:v>
                </c:pt>
                <c:pt idx="306">
                  <c:v>3.637625329431371E-2</c:v>
                </c:pt>
                <c:pt idx="307">
                  <c:v>3.7424466013418201E-2</c:v>
                </c:pt>
                <c:pt idx="308">
                  <c:v>3.8687335047937976E-2</c:v>
                </c:pt>
                <c:pt idx="309">
                  <c:v>7.4163191204729584E-2</c:v>
                </c:pt>
                <c:pt idx="310">
                  <c:v>0.20121108283806333</c:v>
                </c:pt>
                <c:pt idx="311">
                  <c:v>0.16739115136103644</c:v>
                </c:pt>
                <c:pt idx="312">
                  <c:v>0.1321939230009832</c:v>
                </c:pt>
                <c:pt idx="313">
                  <c:v>0.12508238226676971</c:v>
                </c:pt>
                <c:pt idx="314">
                  <c:v>9.7328617146748675E-2</c:v>
                </c:pt>
                <c:pt idx="315">
                  <c:v>8.9176285279375378E-2</c:v>
                </c:pt>
                <c:pt idx="316">
                  <c:v>7.2047449571824185E-2</c:v>
                </c:pt>
                <c:pt idx="317">
                  <c:v>5.8378377300171369E-2</c:v>
                </c:pt>
                <c:pt idx="318">
                  <c:v>5.0854133948988522E-2</c:v>
                </c:pt>
                <c:pt idx="319">
                  <c:v>4.5491281967836583E-2</c:v>
                </c:pt>
                <c:pt idx="320">
                  <c:v>4.1651948696121543E-2</c:v>
                </c:pt>
                <c:pt idx="321">
                  <c:v>4.0166793989209637E-2</c:v>
                </c:pt>
                <c:pt idx="322">
                  <c:v>3.9320633453898024E-2</c:v>
                </c:pt>
                <c:pt idx="323">
                  <c:v>3.9743470946880244E-2</c:v>
                </c:pt>
                <c:pt idx="324">
                  <c:v>3.6585571330464139E-2</c:v>
                </c:pt>
                <c:pt idx="325">
                  <c:v>3.1411367494254439E-2</c:v>
                </c:pt>
                <c:pt idx="326">
                  <c:v>2.8981825941354789E-2</c:v>
                </c:pt>
                <c:pt idx="327">
                  <c:v>3.1615635662665564E-2</c:v>
                </c:pt>
                <c:pt idx="328">
                  <c:v>6.0954284703195416E-2</c:v>
                </c:pt>
                <c:pt idx="329">
                  <c:v>6.0310685880543113E-2</c:v>
                </c:pt>
                <c:pt idx="330">
                  <c:v>5.5799359925137848E-2</c:v>
                </c:pt>
                <c:pt idx="331">
                  <c:v>6.0739782898340922E-2</c:v>
                </c:pt>
                <c:pt idx="332">
                  <c:v>7.2471123220315015E-2</c:v>
                </c:pt>
                <c:pt idx="333">
                  <c:v>8.3802662463284161E-2</c:v>
                </c:pt>
                <c:pt idx="334">
                  <c:v>8.1929511731114069E-2</c:v>
                </c:pt>
                <c:pt idx="335">
                  <c:v>7.9840673553400743E-2</c:v>
                </c:pt>
                <c:pt idx="336">
                  <c:v>7.7744131513491022E-2</c:v>
                </c:pt>
                <c:pt idx="337">
                  <c:v>7.5640183044841436E-2</c:v>
                </c:pt>
                <c:pt idx="338">
                  <c:v>7.3529165487033588E-2</c:v>
                </c:pt>
                <c:pt idx="339">
                  <c:v>7.1411460560623308E-2</c:v>
                </c:pt>
                <c:pt idx="340">
                  <c:v>6.9287499397603147E-2</c:v>
                </c:pt>
                <c:pt idx="341">
                  <c:v>6.7157768206601354E-2</c:v>
                </c:pt>
                <c:pt idx="342">
                  <c:v>6.5022814664876361E-2</c:v>
                </c:pt>
                <c:pt idx="343">
                  <c:v>6.2883255144493777E-2</c:v>
                </c:pt>
                <c:pt idx="344">
                  <c:v>6.0739782898340922E-2</c:v>
                </c:pt>
                <c:pt idx="345">
                  <c:v>5.8593177353441606E-2</c:v>
                </c:pt>
                <c:pt idx="346">
                  <c:v>5.6444314685142105E-2</c:v>
                </c:pt>
                <c:pt idx="347">
                  <c:v>5.4294179877195203E-2</c:v>
                </c:pt>
                <c:pt idx="348">
                  <c:v>5.214388051069041E-2</c:v>
                </c:pt>
                <c:pt idx="349">
                  <c:v>4.999466257078522E-2</c:v>
                </c:pt>
                <c:pt idx="350">
                  <c:v>4.7847928616184365E-2</c:v>
                </c:pt>
                <c:pt idx="351">
                  <c:v>4.5705258724758613E-2</c:v>
                </c:pt>
                <c:pt idx="352">
                  <c:v>4.3568434712789594E-2</c:v>
                </c:pt>
                <c:pt idx="353">
                  <c:v>4.1439468229081067E-2</c:v>
                </c:pt>
                <c:pt idx="354">
                  <c:v>4.0378630984195141E-2</c:v>
                </c:pt>
                <c:pt idx="355">
                  <c:v>3.9320633453898024E-2</c:v>
                </c:pt>
                <c:pt idx="356">
                  <c:v>3.826580719407402E-2</c:v>
                </c:pt>
                <c:pt idx="357">
                  <c:v>3.7214505293209577E-2</c:v>
                </c:pt>
                <c:pt idx="358">
                  <c:v>3.6167103945637935E-2</c:v>
                </c:pt>
                <c:pt idx="359">
                  <c:v>3.5124004160000943E-2</c:v>
                </c:pt>
                <c:pt idx="360">
                  <c:v>3.408563361653405E-2</c:v>
                </c:pt>
                <c:pt idx="361">
                  <c:v>3.3052448688351443E-2</c:v>
                </c:pt>
                <c:pt idx="362">
                  <c:v>3.2024936643716639E-2</c:v>
                </c:pt>
                <c:pt idx="363">
                  <c:v>3.1003618048292658E-2</c:v>
                </c:pt>
                <c:pt idx="364">
                  <c:v>2.9989049388704059E-2</c:v>
                </c:pt>
                <c:pt idx="365">
                  <c:v>2.8981825941354789E-2</c:v>
                </c:pt>
              </c:numCache>
            </c:numRef>
          </c:yVal>
          <c:smooth val="0"/>
          <c:extLst>
            <c:ext xmlns:c16="http://schemas.microsoft.com/office/drawing/2014/chart" uri="{C3380CC4-5D6E-409C-BE32-E72D297353CC}">
              <c16:uniqueId val="{00000001-2A4D-402A-9E78-DE0C55EF7F99}"/>
            </c:ext>
          </c:extLst>
        </c:ser>
        <c:dLbls>
          <c:showLegendKey val="0"/>
          <c:showVal val="0"/>
          <c:showCatName val="0"/>
          <c:showSerName val="0"/>
          <c:showPercent val="0"/>
          <c:showBubbleSize val="0"/>
        </c:dLbls>
        <c:axId val="690709920"/>
        <c:axId val="690710312"/>
      </c:scatterChart>
      <c:valAx>
        <c:axId val="690709920"/>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690710312"/>
        <c:crosses val="autoZero"/>
        <c:crossBetween val="midCat"/>
        <c:majorUnit val="30"/>
        <c:minorUnit val="7"/>
      </c:valAx>
      <c:valAx>
        <c:axId val="690710312"/>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a:t>Concentration</a:t>
                </a:r>
                <a:r>
                  <a:rPr lang="en-US" baseline="0"/>
                  <a:t> </a:t>
                </a:r>
                <a:r>
                  <a:rPr lang="en-US"/>
                  <a:t>(mg/l)</a:t>
                </a:r>
              </a:p>
            </c:rich>
          </c:tx>
          <c:layout>
            <c:manualLayout>
              <c:xMode val="edge"/>
              <c:yMode val="edge"/>
              <c:x val="2.2222222222222223E-2"/>
              <c:y val="0.25299468663977975"/>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0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690709920"/>
        <c:crosses val="autoZero"/>
        <c:crossBetween val="midCat"/>
      </c:valAx>
      <c:spPr>
        <a:noFill/>
        <a:ln>
          <a:solidFill>
            <a:schemeClr val="tx1">
              <a:lumMod val="50000"/>
              <a:lumOff val="50000"/>
            </a:schemeClr>
          </a:solidFill>
        </a:ln>
        <a:effectLst/>
      </c:spPr>
    </c:plotArea>
    <c:legend>
      <c:legendPos val="b"/>
      <c:layout>
        <c:manualLayout>
          <c:xMode val="edge"/>
          <c:yMode val="edge"/>
          <c:x val="0.24807949006374197"/>
          <c:y val="8.7955874327590236E-2"/>
          <c:w val="0.59231233595800525"/>
          <c:h val="5.579220914217406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1" i="0" u="none" strike="noStrike" kern="1200" spc="0" baseline="0">
                <a:solidFill>
                  <a:schemeClr val="tx1">
                    <a:lumMod val="65000"/>
                    <a:lumOff val="35000"/>
                  </a:schemeClr>
                </a:solidFill>
                <a:latin typeface="+mn-lt"/>
                <a:ea typeface="+mn-ea"/>
                <a:cs typeface="+mn-cs"/>
              </a:defRPr>
            </a:pPr>
            <a:r>
              <a:rPr lang="en-US"/>
              <a:t>Iron Load at Durango 2016</a:t>
            </a:r>
          </a:p>
        </c:rich>
      </c:tx>
      <c:layout>
        <c:manualLayout>
          <c:xMode val="edge"/>
          <c:yMode val="edge"/>
          <c:x val="0.37409855744776094"/>
          <c:y val="3.3587904575994851E-2"/>
        </c:manualLayout>
      </c:layout>
      <c:overlay val="0"/>
      <c:spPr>
        <a:noFill/>
        <a:ln>
          <a:noFill/>
        </a:ln>
        <a:effectLst/>
      </c:spPr>
      <c:txPr>
        <a:bodyPr rot="0" spcFirstLastPara="1" vertOverflow="ellipsis" vert="horz" wrap="square" anchor="ctr" anchorCtr="1"/>
        <a:lstStyle/>
        <a:p>
          <a:pPr>
            <a:defRPr sz="144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8870923111355267"/>
          <c:y val="0.12708091154343867"/>
          <c:w val="0.75315184439154403"/>
          <c:h val="0.66341061127804701"/>
        </c:manualLayout>
      </c:layout>
      <c:scatterChart>
        <c:scatterStyle val="lineMarker"/>
        <c:varyColors val="0"/>
        <c:ser>
          <c:idx val="0"/>
          <c:order val="0"/>
          <c:tx>
            <c:v>Dissolved</c:v>
          </c:tx>
          <c:spPr>
            <a:ln w="19050" cap="rnd">
              <a:solidFill>
                <a:schemeClr val="accent1"/>
              </a:solidFill>
              <a:round/>
            </a:ln>
            <a:effectLst/>
          </c:spPr>
          <c:marker>
            <c:symbol val="none"/>
          </c:marker>
          <c:xVal>
            <c:numRef>
              <c:f>'Durango_FE 2016'!$C$8:$C$373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'Durango_FE 2016'!$L$8:$L$373</c:f>
              <c:numCache>
                <c:formatCode>#,##0_);\(#,##0\)</c:formatCode>
                <c:ptCount val="366"/>
                <c:pt idx="0">
                  <c:v>12.375071635258658</c:v>
                </c:pt>
                <c:pt idx="1">
                  <c:v>11.808041260776445</c:v>
                </c:pt>
                <c:pt idx="2">
                  <c:v>11.386016810782616</c:v>
                </c:pt>
                <c:pt idx="3">
                  <c:v>11.456157669955113</c:v>
                </c:pt>
                <c:pt idx="4">
                  <c:v>14.469969571971369</c:v>
                </c:pt>
                <c:pt idx="5">
                  <c:v>28.432959214150063</c:v>
                </c:pt>
                <c:pt idx="6">
                  <c:v>29.514946618469001</c:v>
                </c:pt>
                <c:pt idx="7">
                  <c:v>24.585253585804924</c:v>
                </c:pt>
                <c:pt idx="8">
                  <c:v>22.343591707852987</c:v>
                </c:pt>
                <c:pt idx="9">
                  <c:v>22.264268730525902</c:v>
                </c:pt>
                <c:pt idx="10">
                  <c:v>21.473913659698106</c:v>
                </c:pt>
                <c:pt idx="11">
                  <c:v>20.688870346699762</c:v>
                </c:pt>
                <c:pt idx="12">
                  <c:v>19.909265413739167</c:v>
                </c:pt>
                <c:pt idx="13">
                  <c:v>18.827211125745695</c:v>
                </c:pt>
                <c:pt idx="14">
                  <c:v>18.137554130484403</c:v>
                </c:pt>
                <c:pt idx="15">
                  <c:v>17.528541140094262</c:v>
                </c:pt>
                <c:pt idx="16">
                  <c:v>17.225478756690915</c:v>
                </c:pt>
                <c:pt idx="17">
                  <c:v>19.058141184143533</c:v>
                </c:pt>
                <c:pt idx="18">
                  <c:v>25.232850330283807</c:v>
                </c:pt>
                <c:pt idx="19">
                  <c:v>41.245880602419589</c:v>
                </c:pt>
                <c:pt idx="20">
                  <c:v>41.423576333233356</c:v>
                </c:pt>
                <c:pt idx="21">
                  <c:v>38.071782258774469</c:v>
                </c:pt>
                <c:pt idx="22">
                  <c:v>37.547359185644275</c:v>
                </c:pt>
                <c:pt idx="23">
                  <c:v>35.809048659402194</c:v>
                </c:pt>
                <c:pt idx="24">
                  <c:v>33.401356324176675</c:v>
                </c:pt>
                <c:pt idx="25">
                  <c:v>32.039583488630768</c:v>
                </c:pt>
                <c:pt idx="26">
                  <c:v>30.520224011896655</c:v>
                </c:pt>
                <c:pt idx="27">
                  <c:v>28.184330702498677</c:v>
                </c:pt>
                <c:pt idx="28">
                  <c:v>26.291720238546134</c:v>
                </c:pt>
                <c:pt idx="29">
                  <c:v>25.965063437678445</c:v>
                </c:pt>
                <c:pt idx="30">
                  <c:v>24.746862238556794</c:v>
                </c:pt>
                <c:pt idx="31">
                  <c:v>23.139651273995902</c:v>
                </c:pt>
                <c:pt idx="32">
                  <c:v>22.026611739755747</c:v>
                </c:pt>
                <c:pt idx="33">
                  <c:v>21.316476102451357</c:v>
                </c:pt>
                <c:pt idx="34">
                  <c:v>22.581870948302107</c:v>
                </c:pt>
                <c:pt idx="35">
                  <c:v>21.710468031311141</c:v>
                </c:pt>
                <c:pt idx="36">
                  <c:v>20.845448089692983</c:v>
                </c:pt>
                <c:pt idx="37">
                  <c:v>20.064745017333504</c:v>
                </c:pt>
                <c:pt idx="38">
                  <c:v>19.135232618028006</c:v>
                </c:pt>
                <c:pt idx="39">
                  <c:v>18.981107026063736</c:v>
                </c:pt>
                <c:pt idx="40">
                  <c:v>19.289586729930818</c:v>
                </c:pt>
                <c:pt idx="41">
                  <c:v>19.75400867075993</c:v>
                </c:pt>
                <c:pt idx="42">
                  <c:v>18.673546102635125</c:v>
                </c:pt>
                <c:pt idx="43">
                  <c:v>18.443484090940597</c:v>
                </c:pt>
                <c:pt idx="44">
                  <c:v>18.750349679893745</c:v>
                </c:pt>
                <c:pt idx="45">
                  <c:v>18.06121899298973</c:v>
                </c:pt>
                <c:pt idx="46">
                  <c:v>20.220446387885751</c:v>
                </c:pt>
                <c:pt idx="47">
                  <c:v>19.75400867075993</c:v>
                </c:pt>
                <c:pt idx="48">
                  <c:v>18.290401540937232</c:v>
                </c:pt>
                <c:pt idx="49">
                  <c:v>18.137554130484403</c:v>
                </c:pt>
                <c:pt idx="50">
                  <c:v>18.137554130484403</c:v>
                </c:pt>
                <c:pt idx="51">
                  <c:v>17.984943110771521</c:v>
                </c:pt>
                <c:pt idx="52">
                  <c:v>16.772720370700824</c:v>
                </c:pt>
                <c:pt idx="53">
                  <c:v>16.998822490545439</c:v>
                </c:pt>
                <c:pt idx="54">
                  <c:v>16.998822490545439</c:v>
                </c:pt>
                <c:pt idx="55">
                  <c:v>16.772720370700824</c:v>
                </c:pt>
                <c:pt idx="56">
                  <c:v>16.772720370700824</c:v>
                </c:pt>
                <c:pt idx="57">
                  <c:v>16.397127781872118</c:v>
                </c:pt>
                <c:pt idx="58">
                  <c:v>16.247330416816624</c:v>
                </c:pt>
                <c:pt idx="59">
                  <c:v>15.799464863155583</c:v>
                </c:pt>
                <c:pt idx="60">
                  <c:v>15.576400103705975</c:v>
                </c:pt>
                <c:pt idx="61">
                  <c:v>14.323588799113729</c:v>
                </c:pt>
                <c:pt idx="62">
                  <c:v>13.451131115433361</c:v>
                </c:pt>
                <c:pt idx="63">
                  <c:v>13.886100367312</c:v>
                </c:pt>
                <c:pt idx="64">
                  <c:v>14.469969571971369</c:v>
                </c:pt>
                <c:pt idx="65">
                  <c:v>15.058202393761924</c:v>
                </c:pt>
                <c:pt idx="66">
                  <c:v>14.837110755451029</c:v>
                </c:pt>
                <c:pt idx="67">
                  <c:v>13.668297697705958</c:v>
                </c:pt>
                <c:pt idx="68">
                  <c:v>13.886100367312</c:v>
                </c:pt>
                <c:pt idx="69">
                  <c:v>14.250501221647976</c:v>
                </c:pt>
                <c:pt idx="70">
                  <c:v>14.177482479382984</c:v>
                </c:pt>
                <c:pt idx="71">
                  <c:v>14.104532796304474</c:v>
                </c:pt>
                <c:pt idx="72">
                  <c:v>14.177482479382984</c:v>
                </c:pt>
                <c:pt idx="73">
                  <c:v>13.886100367312</c:v>
                </c:pt>
                <c:pt idx="74">
                  <c:v>13.378884722287301</c:v>
                </c:pt>
                <c:pt idx="75">
                  <c:v>13.378884722287301</c:v>
                </c:pt>
                <c:pt idx="76">
                  <c:v>11.808041260776445</c:v>
                </c:pt>
                <c:pt idx="77">
                  <c:v>11.386016810782616</c:v>
                </c:pt>
                <c:pt idx="78">
                  <c:v>11.10624979953286</c:v>
                </c:pt>
                <c:pt idx="79">
                  <c:v>10.897269633606987</c:v>
                </c:pt>
                <c:pt idx="80">
                  <c:v>12.803513418605188</c:v>
                </c:pt>
                <c:pt idx="81">
                  <c:v>13.234607096009777</c:v>
                </c:pt>
                <c:pt idx="82">
                  <c:v>13.306709967320181</c:v>
                </c:pt>
                <c:pt idx="83">
                  <c:v>12.588957499974066</c:v>
                </c:pt>
                <c:pt idx="84">
                  <c:v>12.303926504532596</c:v>
                </c:pt>
                <c:pt idx="85">
                  <c:v>11.10624979953286</c:v>
                </c:pt>
                <c:pt idx="86">
                  <c:v>11.456157669955113</c:v>
                </c:pt>
                <c:pt idx="87">
                  <c:v>11.10624979953286</c:v>
                </c:pt>
                <c:pt idx="88">
                  <c:v>11.10624979953286</c:v>
                </c:pt>
                <c:pt idx="89">
                  <c:v>10.897269633606987</c:v>
                </c:pt>
                <c:pt idx="90">
                  <c:v>10.758356795831686</c:v>
                </c:pt>
                <c:pt idx="91">
                  <c:v>11.386016810782616</c:v>
                </c:pt>
                <c:pt idx="92">
                  <c:v>11.456157669955113</c:v>
                </c:pt>
                <c:pt idx="93">
                  <c:v>11.315955282495063</c:v>
                </c:pt>
                <c:pt idx="94">
                  <c:v>11.526377552509043</c:v>
                </c:pt>
                <c:pt idx="95">
                  <c:v>11.245973395350777</c:v>
                </c:pt>
                <c:pt idx="96">
                  <c:v>11.737508305952495</c:v>
                </c:pt>
                <c:pt idx="97">
                  <c:v>12.020104116027055</c:v>
                </c:pt>
                <c:pt idx="98">
                  <c:v>12.020104116027055</c:v>
                </c:pt>
                <c:pt idx="99">
                  <c:v>12.020104116027055</c:v>
                </c:pt>
                <c:pt idx="100">
                  <c:v>11.036508725502754</c:v>
                </c:pt>
                <c:pt idx="101">
                  <c:v>10.550605093261014</c:v>
                </c:pt>
                <c:pt idx="102">
                  <c:v>9.6591290945477208</c:v>
                </c:pt>
                <c:pt idx="103">
                  <c:v>10.000289324591648</c:v>
                </c:pt>
                <c:pt idx="104">
                  <c:v>10.827772267999086</c:v>
                </c:pt>
                <c:pt idx="105">
                  <c:v>10.827772267999086</c:v>
                </c:pt>
                <c:pt idx="106">
                  <c:v>10.550605093261014</c:v>
                </c:pt>
                <c:pt idx="107">
                  <c:v>10.619772869982988</c:v>
                </c:pt>
                <c:pt idx="108">
                  <c:v>10.206021902949582</c:v>
                </c:pt>
                <c:pt idx="109">
                  <c:v>10.34360263740626</c:v>
                </c:pt>
                <c:pt idx="110">
                  <c:v>10.897269633606987</c:v>
                </c:pt>
                <c:pt idx="111">
                  <c:v>11.456157669955113</c:v>
                </c:pt>
                <c:pt idx="112">
                  <c:v>10.827772267999086</c:v>
                </c:pt>
                <c:pt idx="113">
                  <c:v>10.000289324591648</c:v>
                </c:pt>
                <c:pt idx="114">
                  <c:v>10.758356795831686</c:v>
                </c:pt>
                <c:pt idx="115">
                  <c:v>10.689023550862853</c:v>
                </c:pt>
                <c:pt idx="116">
                  <c:v>10.481520563991527</c:v>
                </c:pt>
                <c:pt idx="117">
                  <c:v>10.689023550862853</c:v>
                </c:pt>
                <c:pt idx="118">
                  <c:v>10.412519628742876</c:v>
                </c:pt>
                <c:pt idx="119">
                  <c:v>10.827772267999086</c:v>
                </c:pt>
                <c:pt idx="120">
                  <c:v>10.758356795831686</c:v>
                </c:pt>
                <c:pt idx="121">
                  <c:v>10.966848561984351</c:v>
                </c:pt>
                <c:pt idx="122">
                  <c:v>11.596676153657667</c:v>
                </c:pt>
                <c:pt idx="123">
                  <c:v>12.161863125434923</c:v>
                </c:pt>
                <c:pt idx="124">
                  <c:v>10.619772869982988</c:v>
                </c:pt>
                <c:pt idx="125">
                  <c:v>10.274769943245783</c:v>
                </c:pt>
                <c:pt idx="126">
                  <c:v>9.5911595816745265</c:v>
                </c:pt>
                <c:pt idx="127">
                  <c:v>10.068781228136801</c:v>
                </c:pt>
                <c:pt idx="128">
                  <c:v>10.068781228136801</c:v>
                </c:pt>
                <c:pt idx="129">
                  <c:v>11.526377552509043</c:v>
                </c:pt>
                <c:pt idx="130">
                  <c:v>12.161863125434923</c:v>
                </c:pt>
                <c:pt idx="131">
                  <c:v>12.446292026118501</c:v>
                </c:pt>
                <c:pt idx="132">
                  <c:v>12.446292026118501</c:v>
                </c:pt>
                <c:pt idx="133">
                  <c:v>13.234607096009777</c:v>
                </c:pt>
                <c:pt idx="134">
                  <c:v>13.523448903192399</c:v>
                </c:pt>
                <c:pt idx="135">
                  <c:v>14.910741145961998</c:v>
                </c:pt>
                <c:pt idx="136">
                  <c:v>16.772720370700824</c:v>
                </c:pt>
                <c:pt idx="137">
                  <c:v>17.301153187541185</c:v>
                </c:pt>
                <c:pt idx="138">
                  <c:v>16.923393314614874</c:v>
                </c:pt>
                <c:pt idx="139">
                  <c:v>17.604458121275663</c:v>
                </c:pt>
                <c:pt idx="140">
                  <c:v>17.756472588679372</c:v>
                </c:pt>
                <c:pt idx="141">
                  <c:v>17.832569748343968</c:v>
                </c:pt>
                <c:pt idx="142">
                  <c:v>17.604458121275663</c:v>
                </c:pt>
                <c:pt idx="143">
                  <c:v>18.290401540937232</c:v>
                </c:pt>
                <c:pt idx="144">
                  <c:v>20.454411894397076</c:v>
                </c:pt>
                <c:pt idx="145">
                  <c:v>21.395168263219002</c:v>
                </c:pt>
                <c:pt idx="146">
                  <c:v>20.142568049613736</c:v>
                </c:pt>
                <c:pt idx="147">
                  <c:v>19.986977426601872</c:v>
                </c:pt>
                <c:pt idx="148">
                  <c:v>19.83160911583597</c:v>
                </c:pt>
                <c:pt idx="149">
                  <c:v>20.376368443955293</c:v>
                </c:pt>
                <c:pt idx="150">
                  <c:v>20.298379897349513</c:v>
                </c:pt>
                <c:pt idx="151">
                  <c:v>21.473913659698106</c:v>
                </c:pt>
                <c:pt idx="152">
                  <c:v>24.989639130633154</c:v>
                </c:pt>
                <c:pt idx="153">
                  <c:v>24.827739447607495</c:v>
                </c:pt>
                <c:pt idx="154">
                  <c:v>27.936104681756472</c:v>
                </c:pt>
                <c:pt idx="155">
                  <c:v>29.765684771479595</c:v>
                </c:pt>
                <c:pt idx="156">
                  <c:v>29.097919446727282</c:v>
                </c:pt>
                <c:pt idx="157">
                  <c:v>28.681987987380353</c:v>
                </c:pt>
                <c:pt idx="158">
                  <c:v>29.348004897064801</c:v>
                </c:pt>
                <c:pt idx="159">
                  <c:v>27.853452506698293</c:v>
                </c:pt>
                <c:pt idx="160">
                  <c:v>25.965063437678445</c:v>
                </c:pt>
                <c:pt idx="161">
                  <c:v>24.585253585804924</c:v>
                </c:pt>
                <c:pt idx="162">
                  <c:v>25.395231100871811</c:v>
                </c:pt>
                <c:pt idx="163">
                  <c:v>26.783105550619123</c:v>
                </c:pt>
                <c:pt idx="164">
                  <c:v>26.537203837504201</c:v>
                </c:pt>
                <c:pt idx="165">
                  <c:v>26.619124738836575</c:v>
                </c:pt>
                <c:pt idx="166">
                  <c:v>28.765086144213988</c:v>
                </c:pt>
                <c:pt idx="167">
                  <c:v>26.947271109471924</c:v>
                </c:pt>
                <c:pt idx="168">
                  <c:v>25.883516758640262</c:v>
                </c:pt>
                <c:pt idx="169">
                  <c:v>25.802017275014286</c:v>
                </c:pt>
                <c:pt idx="170">
                  <c:v>25.314016783519214</c:v>
                </c:pt>
                <c:pt idx="171">
                  <c:v>25.395231100871811</c:v>
                </c:pt>
                <c:pt idx="172">
                  <c:v>26.701092006562348</c:v>
                </c:pt>
                <c:pt idx="173">
                  <c:v>29.264599384191044</c:v>
                </c:pt>
                <c:pt idx="174">
                  <c:v>30.604275325961073</c:v>
                </c:pt>
                <c:pt idx="175">
                  <c:v>27.68828340990224</c:v>
                </c:pt>
                <c:pt idx="176">
                  <c:v>26.947271109471924</c:v>
                </c:pt>
                <c:pt idx="177">
                  <c:v>25.965063437678445</c:v>
                </c:pt>
                <c:pt idx="178">
                  <c:v>23.619725997751218</c:v>
                </c:pt>
                <c:pt idx="179">
                  <c:v>23.379462140234072</c:v>
                </c:pt>
                <c:pt idx="180">
                  <c:v>22.343591707852987</c:v>
                </c:pt>
                <c:pt idx="181">
                  <c:v>21.789425141795029</c:v>
                </c:pt>
                <c:pt idx="182">
                  <c:v>20.064745017333504</c:v>
                </c:pt>
                <c:pt idx="183">
                  <c:v>19.598975894486717</c:v>
                </c:pt>
                <c:pt idx="184">
                  <c:v>19.058141184143533</c:v>
                </c:pt>
                <c:pt idx="185">
                  <c:v>19.598975894486717</c:v>
                </c:pt>
                <c:pt idx="186">
                  <c:v>23.139651273995902</c:v>
                </c:pt>
                <c:pt idx="187">
                  <c:v>30.016811757511203</c:v>
                </c:pt>
                <c:pt idx="188">
                  <c:v>35.636055606755555</c:v>
                </c:pt>
                <c:pt idx="189">
                  <c:v>43.836040761263291</c:v>
                </c:pt>
                <c:pt idx="190">
                  <c:v>60.512519235482664</c:v>
                </c:pt>
                <c:pt idx="191">
                  <c:v>67.832717282873432</c:v>
                </c:pt>
                <c:pt idx="192">
                  <c:v>67.34645397649777</c:v>
                </c:pt>
                <c:pt idx="193">
                  <c:v>64.057108901651617</c:v>
                </c:pt>
                <c:pt idx="194">
                  <c:v>62.711557955977867</c:v>
                </c:pt>
                <c:pt idx="195">
                  <c:v>62.040760250897868</c:v>
                </c:pt>
                <c:pt idx="196">
                  <c:v>68.027402406391928</c:v>
                </c:pt>
                <c:pt idx="197">
                  <c:v>75.00377489851266</c:v>
                </c:pt>
                <c:pt idx="198">
                  <c:v>73.025994411990268</c:v>
                </c:pt>
                <c:pt idx="199">
                  <c:v>61.84934774144908</c:v>
                </c:pt>
                <c:pt idx="200">
                  <c:v>53.258722762093768</c:v>
                </c:pt>
                <c:pt idx="201">
                  <c:v>47.090878257391061</c:v>
                </c:pt>
                <c:pt idx="202">
                  <c:v>45.277341589151433</c:v>
                </c:pt>
                <c:pt idx="203">
                  <c:v>45.18700995816657</c:v>
                </c:pt>
                <c:pt idx="204">
                  <c:v>50.664188185959929</c:v>
                </c:pt>
                <c:pt idx="205">
                  <c:v>65.311220561052224</c:v>
                </c:pt>
                <c:pt idx="206">
                  <c:v>73.322040968899245</c:v>
                </c:pt>
                <c:pt idx="207">
                  <c:v>79.88972902140496</c:v>
                </c:pt>
                <c:pt idx="208">
                  <c:v>77.98845874443181</c:v>
                </c:pt>
                <c:pt idx="209">
                  <c:v>68.807165694856039</c:v>
                </c:pt>
                <c:pt idx="210">
                  <c:v>62.999447739703079</c:v>
                </c:pt>
                <c:pt idx="211">
                  <c:v>60.703165469141794</c:v>
                </c:pt>
                <c:pt idx="212">
                  <c:v>55.595108117186562</c:v>
                </c:pt>
                <c:pt idx="213">
                  <c:v>54.845462172709368</c:v>
                </c:pt>
                <c:pt idx="214">
                  <c:v>52.42217288790156</c:v>
                </c:pt>
                <c:pt idx="215">
                  <c:v>50.664188185959929</c:v>
                </c:pt>
                <c:pt idx="216">
                  <c:v>57.666191408978733</c:v>
                </c:pt>
                <c:pt idx="217">
                  <c:v>81.497283366428746</c:v>
                </c:pt>
                <c:pt idx="218">
                  <c:v>121.03948588361983</c:v>
                </c:pt>
                <c:pt idx="219">
                  <c:v>152.01217043281244</c:v>
                </c:pt>
                <c:pt idx="220">
                  <c:v>133.0520851821905</c:v>
                </c:pt>
                <c:pt idx="221">
                  <c:v>118.87812994055741</c:v>
                </c:pt>
                <c:pt idx="222">
                  <c:v>122.12283796046012</c:v>
                </c:pt>
                <c:pt idx="223">
                  <c:v>128.65976587922552</c:v>
                </c:pt>
                <c:pt idx="224">
                  <c:v>124.29484032946071</c:v>
                </c:pt>
                <c:pt idx="225">
                  <c:v>130.85253793832089</c:v>
                </c:pt>
                <c:pt idx="226">
                  <c:v>159.95082506440781</c:v>
                </c:pt>
                <c:pt idx="227">
                  <c:v>206.65395829989666</c:v>
                </c:pt>
                <c:pt idx="228">
                  <c:v>254.15419065957147</c:v>
                </c:pt>
                <c:pt idx="229">
                  <c:v>201.88694185053839</c:v>
                </c:pt>
                <c:pt idx="230">
                  <c:v>173.72880334694872</c:v>
                </c:pt>
                <c:pt idx="231">
                  <c:v>161.09094048219978</c:v>
                </c:pt>
                <c:pt idx="232">
                  <c:v>167.96259082901358</c:v>
                </c:pt>
                <c:pt idx="233">
                  <c:v>204.26789401308719</c:v>
                </c:pt>
                <c:pt idx="234">
                  <c:v>274.1439265692344</c:v>
                </c:pt>
                <c:pt idx="235">
                  <c:v>312.34764307088341</c:v>
                </c:pt>
                <c:pt idx="236">
                  <c:v>288.04524835782598</c:v>
                </c:pt>
                <c:pt idx="237">
                  <c:v>262.86544232213078</c:v>
                </c:pt>
                <c:pt idx="238">
                  <c:v>260.37101552490975</c:v>
                </c:pt>
                <c:pt idx="239">
                  <c:v>198.32518224235378</c:v>
                </c:pt>
                <c:pt idx="240">
                  <c:v>164.52017093857455</c:v>
                </c:pt>
                <c:pt idx="241">
                  <c:v>162.23254100084625</c:v>
                </c:pt>
                <c:pt idx="242">
                  <c:v>173.72880334694872</c:v>
                </c:pt>
                <c:pt idx="243">
                  <c:v>200.69839467963806</c:v>
                </c:pt>
                <c:pt idx="244">
                  <c:v>264.11429177420393</c:v>
                </c:pt>
                <c:pt idx="245">
                  <c:v>313.63664405696574</c:v>
                </c:pt>
                <c:pt idx="246">
                  <c:v>403.45402945429288</c:v>
                </c:pt>
                <c:pt idx="247">
                  <c:v>404.80502356601397</c:v>
                </c:pt>
                <c:pt idx="248">
                  <c:v>532.43909157414168</c:v>
                </c:pt>
                <c:pt idx="249">
                  <c:v>607.25950091968809</c:v>
                </c:pt>
                <c:pt idx="250">
                  <c:v>491.52157228636963</c:v>
                </c:pt>
                <c:pt idx="251">
                  <c:v>539.55393130120376</c:v>
                </c:pt>
                <c:pt idx="252">
                  <c:v>458.12408840454702</c:v>
                </c:pt>
                <c:pt idx="253">
                  <c:v>499.93768877497729</c:v>
                </c:pt>
                <c:pt idx="254">
                  <c:v>497.12940022539078</c:v>
                </c:pt>
                <c:pt idx="255">
                  <c:v>452.60025229355557</c:v>
                </c:pt>
                <c:pt idx="256">
                  <c:v>402.10386635521701</c:v>
                </c:pt>
                <c:pt idx="257">
                  <c:v>303.35213683596265</c:v>
                </c:pt>
                <c:pt idx="258">
                  <c:v>284.2414748692475</c:v>
                </c:pt>
                <c:pt idx="259">
                  <c:v>277.92263283948307</c:v>
                </c:pt>
                <c:pt idx="260">
                  <c:v>262.86544232213078</c:v>
                </c:pt>
                <c:pt idx="261">
                  <c:v>260.37101552490975</c:v>
                </c:pt>
                <c:pt idx="262">
                  <c:v>250.43742563506461</c:v>
                </c:pt>
                <c:pt idx="263">
                  <c:v>254.15419065957147</c:v>
                </c:pt>
                <c:pt idx="264">
                  <c:v>255.39534309812535</c:v>
                </c:pt>
                <c:pt idx="265">
                  <c:v>238.12177941835205</c:v>
                </c:pt>
                <c:pt idx="266">
                  <c:v>203.07677655359433</c:v>
                </c:pt>
                <c:pt idx="267">
                  <c:v>205.46028949368213</c:v>
                </c:pt>
                <c:pt idx="268">
                  <c:v>180.69492010068441</c:v>
                </c:pt>
                <c:pt idx="269">
                  <c:v>155.40534915993942</c:v>
                </c:pt>
                <c:pt idx="270">
                  <c:v>149.7577423781355</c:v>
                </c:pt>
                <c:pt idx="271">
                  <c:v>140.8028443549307</c:v>
                </c:pt>
                <c:pt idx="272">
                  <c:v>123.20795939932941</c:v>
                </c:pt>
                <c:pt idx="273">
                  <c:v>117.80014646521995</c:v>
                </c:pt>
                <c:pt idx="274">
                  <c:v>126.47384180416077</c:v>
                </c:pt>
                <c:pt idx="275">
                  <c:v>152.01217043281244</c:v>
                </c:pt>
                <c:pt idx="276">
                  <c:v>134.15437722863814</c:v>
                </c:pt>
                <c:pt idx="277">
                  <c:v>124.29484032946071</c:v>
                </c:pt>
                <c:pt idx="278">
                  <c:v>111.37063253931522</c:v>
                </c:pt>
                <c:pt idx="279">
                  <c:v>103.95506808271557</c:v>
                </c:pt>
                <c:pt idx="280">
                  <c:v>95.597985450446231</c:v>
                </c:pt>
                <c:pt idx="281">
                  <c:v>86.354759457361126</c:v>
                </c:pt>
                <c:pt idx="282">
                  <c:v>77.98845874443181</c:v>
                </c:pt>
                <c:pt idx="283">
                  <c:v>70.861758692265013</c:v>
                </c:pt>
                <c:pt idx="284">
                  <c:v>66.860835160536197</c:v>
                </c:pt>
                <c:pt idx="285">
                  <c:v>59.276018078881741</c:v>
                </c:pt>
                <c:pt idx="286">
                  <c:v>51.033372388911943</c:v>
                </c:pt>
                <c:pt idx="287">
                  <c:v>45.458104221852579</c:v>
                </c:pt>
                <c:pt idx="288">
                  <c:v>40.359518699489286</c:v>
                </c:pt>
                <c:pt idx="289">
                  <c:v>37.024279008863033</c:v>
                </c:pt>
                <c:pt idx="290">
                  <c:v>34.257703455381993</c:v>
                </c:pt>
                <c:pt idx="291">
                  <c:v>32.039583488630768</c:v>
                </c:pt>
                <c:pt idx="292">
                  <c:v>31.785417983284148</c:v>
                </c:pt>
                <c:pt idx="293">
                  <c:v>37.024279008863033</c:v>
                </c:pt>
                <c:pt idx="294">
                  <c:v>41.957503333276314</c:v>
                </c:pt>
                <c:pt idx="295">
                  <c:v>37.896826085822013</c:v>
                </c:pt>
                <c:pt idx="296">
                  <c:v>34.773413204555489</c:v>
                </c:pt>
                <c:pt idx="297">
                  <c:v>31.954820322962384</c:v>
                </c:pt>
                <c:pt idx="298">
                  <c:v>30.184444748037553</c:v>
                </c:pt>
                <c:pt idx="299">
                  <c:v>28.184330702498677</c:v>
                </c:pt>
                <c:pt idx="300">
                  <c:v>26.291720238546134</c:v>
                </c:pt>
                <c:pt idx="301">
                  <c:v>24.021164497412059</c:v>
                </c:pt>
                <c:pt idx="302">
                  <c:v>22.900296362294625</c:v>
                </c:pt>
                <c:pt idx="303">
                  <c:v>21.159251985501296</c:v>
                </c:pt>
                <c:pt idx="304">
                  <c:v>20.923818204572825</c:v>
                </c:pt>
                <c:pt idx="305">
                  <c:v>21.710468031311141</c:v>
                </c:pt>
                <c:pt idx="306">
                  <c:v>22.105778628947878</c:v>
                </c:pt>
                <c:pt idx="307">
                  <c:v>22.502392932467959</c:v>
                </c:pt>
                <c:pt idx="308">
                  <c:v>22.980030486498066</c:v>
                </c:pt>
                <c:pt idx="309">
                  <c:v>36.850219432751693</c:v>
                </c:pt>
                <c:pt idx="310">
                  <c:v>105.0086550346706</c:v>
                </c:pt>
                <c:pt idx="311">
                  <c:v>83.312770845201342</c:v>
                </c:pt>
                <c:pt idx="312">
                  <c:v>63.672130535198583</c:v>
                </c:pt>
                <c:pt idx="313">
                  <c:v>60.036386858450939</c:v>
                </c:pt>
                <c:pt idx="314">
                  <c:v>46.818015643834556</c:v>
                </c:pt>
                <c:pt idx="315">
                  <c:v>43.208183934857502</c:v>
                </c:pt>
                <c:pt idx="316">
                  <c:v>35.982195461298389</c:v>
                </c:pt>
                <c:pt idx="317">
                  <c:v>30.520224011896655</c:v>
                </c:pt>
                <c:pt idx="318">
                  <c:v>27.605766657947921</c:v>
                </c:pt>
                <c:pt idx="319">
                  <c:v>25.55780294094971</c:v>
                </c:pt>
                <c:pt idx="320">
                  <c:v>24.101601051327719</c:v>
                </c:pt>
                <c:pt idx="321">
                  <c:v>23.53958789398688</c:v>
                </c:pt>
                <c:pt idx="322">
                  <c:v>23.219537715038502</c:v>
                </c:pt>
                <c:pt idx="323">
                  <c:v>23.379462140234072</c:v>
                </c:pt>
                <c:pt idx="324">
                  <c:v>22.184997665149091</c:v>
                </c:pt>
                <c:pt idx="325">
                  <c:v>20.220446387885751</c:v>
                </c:pt>
                <c:pt idx="326">
                  <c:v>19.289586729930818</c:v>
                </c:pt>
                <c:pt idx="327">
                  <c:v>20.298379897349513</c:v>
                </c:pt>
                <c:pt idx="328">
                  <c:v>31.53162549806315</c:v>
                </c:pt>
                <c:pt idx="329">
                  <c:v>31.27820792885354</c:v>
                </c:pt>
                <c:pt idx="330">
                  <c:v>29.514946618469001</c:v>
                </c:pt>
                <c:pt idx="331">
                  <c:v>31.447111223398551</c:v>
                </c:pt>
                <c:pt idx="332">
                  <c:v>36.155495544160232</c:v>
                </c:pt>
                <c:pt idx="333">
                  <c:v>40.890911331418437</c:v>
                </c:pt>
                <c:pt idx="334">
                  <c:v>40.09430281717728</c:v>
                </c:pt>
                <c:pt idx="335">
                  <c:v>39.212583573080288</c:v>
                </c:pt>
                <c:pt idx="336">
                  <c:v>38.334493707312163</c:v>
                </c:pt>
                <c:pt idx="337">
                  <c:v>37.460085579298877</c:v>
                </c:pt>
                <c:pt idx="338">
                  <c:v>36.589413311696482</c:v>
                </c:pt>
                <c:pt idx="339">
                  <c:v>35.722532885026844</c:v>
                </c:pt>
                <c:pt idx="340">
                  <c:v>34.859502239359834</c:v>
                </c:pt>
                <c:pt idx="341">
                  <c:v>34.000381383719407</c:v>
                </c:pt>
                <c:pt idx="342">
                  <c:v>33.145232513970413</c:v>
                </c:pt>
                <c:pt idx="343">
                  <c:v>32.294120140035922</c:v>
                </c:pt>
                <c:pt idx="344">
                  <c:v>31.447111223398551</c:v>
                </c:pt>
                <c:pt idx="345">
                  <c:v>30.604275325961073</c:v>
                </c:pt>
                <c:pt idx="346">
                  <c:v>29.765684771479595</c:v>
                </c:pt>
                <c:pt idx="347">
                  <c:v>28.931414820943537</c:v>
                </c:pt>
                <c:pt idx="348">
                  <c:v>28.101543863462318</c:v>
                </c:pt>
                <c:pt idx="349">
                  <c:v>27.276153624434883</c:v>
                </c:pt>
                <c:pt idx="350">
                  <c:v>26.455329393030141</c:v>
                </c:pt>
                <c:pt idx="351">
                  <c:v>25.639160271301787</c:v>
                </c:pt>
                <c:pt idx="352">
                  <c:v>24.827739447607495</c:v>
                </c:pt>
                <c:pt idx="353">
                  <c:v>24.021164497412059</c:v>
                </c:pt>
                <c:pt idx="354">
                  <c:v>23.619725997751218</c:v>
                </c:pt>
                <c:pt idx="355">
                  <c:v>23.219537715038502</c:v>
                </c:pt>
                <c:pt idx="356">
                  <c:v>22.820613233555662</c:v>
                </c:pt>
                <c:pt idx="357">
                  <c:v>22.422966480508229</c:v>
                </c:pt>
                <c:pt idx="358">
                  <c:v>22.026611739755747</c:v>
                </c:pt>
                <c:pt idx="359">
                  <c:v>21.631563666300931</c:v>
                </c:pt>
                <c:pt idx="360">
                  <c:v>21.237837301591458</c:v>
                </c:pt>
                <c:pt idx="361">
                  <c:v>20.845448089692983</c:v>
                </c:pt>
                <c:pt idx="362">
                  <c:v>20.454411894397076</c:v>
                </c:pt>
                <c:pt idx="363">
                  <c:v>20.064745017333504</c:v>
                </c:pt>
                <c:pt idx="364">
                  <c:v>19.676464217162653</c:v>
                </c:pt>
                <c:pt idx="365">
                  <c:v>19.289586729930818</c:v>
                </c:pt>
              </c:numCache>
            </c:numRef>
          </c:yVal>
          <c:smooth val="0"/>
          <c:extLst>
            <c:ext xmlns:c16="http://schemas.microsoft.com/office/drawing/2014/chart" uri="{C3380CC4-5D6E-409C-BE32-E72D297353CC}">
              <c16:uniqueId val="{00000000-156A-4C69-B05B-5479A48CA12D}"/>
            </c:ext>
          </c:extLst>
        </c:ser>
        <c:ser>
          <c:idx val="1"/>
          <c:order val="1"/>
          <c:tx>
            <c:v>Particulate</c:v>
          </c:tx>
          <c:spPr>
            <a:ln w="22225" cap="rnd">
              <a:solidFill>
                <a:schemeClr val="accent2">
                  <a:lumMod val="75000"/>
                </a:schemeClr>
              </a:solidFill>
              <a:prstDash val="sysDash"/>
              <a:round/>
            </a:ln>
            <a:effectLst/>
          </c:spPr>
          <c:marker>
            <c:symbol val="none"/>
          </c:marker>
          <c:xVal>
            <c:numRef>
              <c:f>'Durango_FE 2016'!$C$8:$C$373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'Durango_FE 2016'!$M$8:$M$373</c:f>
              <c:numCache>
                <c:formatCode>#,##0_);\(#,##0\)</c:formatCode>
                <c:ptCount val="366"/>
                <c:pt idx="0">
                  <c:v>121.68444040205307</c:v>
                </c:pt>
                <c:pt idx="1">
                  <c:v>111.75327461231433</c:v>
                </c:pt>
                <c:pt idx="2">
                  <c:v>104.82794815265392</c:v>
                </c:pt>
                <c:pt idx="3">
                  <c:v>105.95086945078009</c:v>
                </c:pt>
                <c:pt idx="4">
                  <c:v>164.24411955208635</c:v>
                </c:pt>
                <c:pt idx="5">
                  <c:v>629.91885674761284</c:v>
                </c:pt>
                <c:pt idx="6">
                  <c:v>676.40288997203288</c:v>
                </c:pt>
                <c:pt idx="7">
                  <c:v>475.22346619681696</c:v>
                </c:pt>
                <c:pt idx="8">
                  <c:v>393.39229210322168</c:v>
                </c:pt>
                <c:pt idx="9">
                  <c:v>390.61712696317426</c:v>
                </c:pt>
                <c:pt idx="10">
                  <c:v>363.43424802762161</c:v>
                </c:pt>
                <c:pt idx="11">
                  <c:v>337.29533937029413</c:v>
                </c:pt>
                <c:pt idx="12">
                  <c:v>312.21471518072781</c:v>
                </c:pt>
                <c:pt idx="13">
                  <c:v>278.90770815111108</c:v>
                </c:pt>
                <c:pt idx="14">
                  <c:v>258.62571329316944</c:v>
                </c:pt>
                <c:pt idx="15">
                  <c:v>241.3502456932861</c:v>
                </c:pt>
                <c:pt idx="16">
                  <c:v>232.98088909419724</c:v>
                </c:pt>
                <c:pt idx="17">
                  <c:v>285.86583731300368</c:v>
                </c:pt>
                <c:pt idx="18">
                  <c:v>500.043859340621</c:v>
                </c:pt>
                <c:pt idx="19">
                  <c:v>1251.6474442389895</c:v>
                </c:pt>
                <c:pt idx="20">
                  <c:v>1261.2526641687236</c:v>
                </c:pt>
                <c:pt idx="21">
                  <c:v>1084.2306375067396</c:v>
                </c:pt>
                <c:pt idx="22">
                  <c:v>1057.3522469638922</c:v>
                </c:pt>
                <c:pt idx="23">
                  <c:v>969.91810748249964</c:v>
                </c:pt>
                <c:pt idx="24">
                  <c:v>853.20497290699984</c:v>
                </c:pt>
                <c:pt idx="25">
                  <c:v>789.56625434917066</c:v>
                </c:pt>
                <c:pt idx="26">
                  <c:v>720.69135946949098</c:v>
                </c:pt>
                <c:pt idx="27">
                  <c:v>619.41509726240463</c:v>
                </c:pt>
                <c:pt idx="28">
                  <c:v>541.71339868171663</c:v>
                </c:pt>
                <c:pt idx="29">
                  <c:v>528.71704763373543</c:v>
                </c:pt>
                <c:pt idx="30">
                  <c:v>481.36934236865545</c:v>
                </c:pt>
                <c:pt idx="31">
                  <c:v>421.70740458963536</c:v>
                </c:pt>
                <c:pt idx="32">
                  <c:v>382.3534846698941</c:v>
                </c:pt>
                <c:pt idx="33">
                  <c:v>358.12249543065832</c:v>
                </c:pt>
                <c:pt idx="34">
                  <c:v>401.77944751053872</c:v>
                </c:pt>
                <c:pt idx="35">
                  <c:v>371.4801373800683</c:v>
                </c:pt>
                <c:pt idx="36">
                  <c:v>342.43892120550169</c:v>
                </c:pt>
                <c:pt idx="37">
                  <c:v>317.14547898413883</c:v>
                </c:pt>
                <c:pt idx="38">
                  <c:v>288.20702179403168</c:v>
                </c:pt>
                <c:pt idx="39">
                  <c:v>283.53554675310846</c:v>
                </c:pt>
                <c:pt idx="40">
                  <c:v>292.92201195400912</c:v>
                </c:pt>
                <c:pt idx="41">
                  <c:v>307.32686756380429</c:v>
                </c:pt>
                <c:pt idx="42">
                  <c:v>274.32362780937058</c:v>
                </c:pt>
                <c:pt idx="43">
                  <c:v>267.52982173955581</c:v>
                </c:pt>
                <c:pt idx="44">
                  <c:v>276.61019056441819</c:v>
                </c:pt>
                <c:pt idx="45">
                  <c:v>256.42734273437367</c:v>
                </c:pt>
                <c:pt idx="46">
                  <c:v>322.11904074470499</c:v>
                </c:pt>
                <c:pt idx="47">
                  <c:v>307.32686756380429</c:v>
                </c:pt>
                <c:pt idx="48">
                  <c:v>263.05567326199537</c:v>
                </c:pt>
                <c:pt idx="49">
                  <c:v>258.62571329316944</c:v>
                </c:pt>
                <c:pt idx="50">
                  <c:v>258.62571329316944</c:v>
                </c:pt>
                <c:pt idx="51">
                  <c:v>254.2400658434093</c:v>
                </c:pt>
                <c:pt idx="52">
                  <c:v>220.76516897040722</c:v>
                </c:pt>
                <c:pt idx="53">
                  <c:v>226.82211492378124</c:v>
                </c:pt>
                <c:pt idx="54">
                  <c:v>226.82211492378124</c:v>
                </c:pt>
                <c:pt idx="55">
                  <c:v>220.76516897040722</c:v>
                </c:pt>
                <c:pt idx="56">
                  <c:v>220.76516897040722</c:v>
                </c:pt>
                <c:pt idx="57">
                  <c:v>210.89771634092003</c:v>
                </c:pt>
                <c:pt idx="58">
                  <c:v>207.03072012703706</c:v>
                </c:pt>
                <c:pt idx="59">
                  <c:v>195.70564460129037</c:v>
                </c:pt>
                <c:pt idx="60">
                  <c:v>190.19911113619628</c:v>
                </c:pt>
                <c:pt idx="61">
                  <c:v>160.98398301919653</c:v>
                </c:pt>
                <c:pt idx="62">
                  <c:v>142.42735943395448</c:v>
                </c:pt>
                <c:pt idx="63">
                  <c:v>151.48969778664522</c:v>
                </c:pt>
                <c:pt idx="64">
                  <c:v>164.24411955208635</c:v>
                </c:pt>
                <c:pt idx="65">
                  <c:v>177.75803142335781</c:v>
                </c:pt>
                <c:pt idx="66">
                  <c:v>172.60184607332778</c:v>
                </c:pt>
                <c:pt idx="67">
                  <c:v>146.90431371060245</c:v>
                </c:pt>
                <c:pt idx="68">
                  <c:v>151.48969778664522</c:v>
                </c:pt>
                <c:pt idx="69">
                  <c:v>159.37175641333403</c:v>
                </c:pt>
                <c:pt idx="70">
                  <c:v>157.77144617798803</c:v>
                </c:pt>
                <c:pt idx="71">
                  <c:v>156.18306875832522</c:v>
                </c:pt>
                <c:pt idx="72">
                  <c:v>157.77144617798803</c:v>
                </c:pt>
                <c:pt idx="73">
                  <c:v>151.48969778664522</c:v>
                </c:pt>
                <c:pt idx="74">
                  <c:v>140.95921325931272</c:v>
                </c:pt>
                <c:pt idx="75">
                  <c:v>140.95921325931272</c:v>
                </c:pt>
                <c:pt idx="76">
                  <c:v>111.75327461231433</c:v>
                </c:pt>
                <c:pt idx="77">
                  <c:v>104.82794815265392</c:v>
                </c:pt>
                <c:pt idx="78">
                  <c:v>100.46196070577668</c:v>
                </c:pt>
                <c:pt idx="79">
                  <c:v>97.319862888695013</c:v>
                </c:pt>
                <c:pt idx="80">
                  <c:v>129.65148628783925</c:v>
                </c:pt>
                <c:pt idx="81">
                  <c:v>138.05927680614039</c:v>
                </c:pt>
                <c:pt idx="82">
                  <c:v>139.50318027895247</c:v>
                </c:pt>
                <c:pt idx="83">
                  <c:v>125.61265319720749</c:v>
                </c:pt>
                <c:pt idx="84">
                  <c:v>120.3996928679998</c:v>
                </c:pt>
                <c:pt idx="85">
                  <c:v>100.46196070577668</c:v>
                </c:pt>
                <c:pt idx="86">
                  <c:v>105.95086945078009</c:v>
                </c:pt>
                <c:pt idx="87">
                  <c:v>100.46196070577668</c:v>
                </c:pt>
                <c:pt idx="88">
                  <c:v>100.46196070577668</c:v>
                </c:pt>
                <c:pt idx="89">
                  <c:v>97.319862888695013</c:v>
                </c:pt>
                <c:pt idx="90">
                  <c:v>95.288390849483861</c:v>
                </c:pt>
                <c:pt idx="91">
                  <c:v>104.82794815265392</c:v>
                </c:pt>
                <c:pt idx="92">
                  <c:v>105.95086945078009</c:v>
                </c:pt>
                <c:pt idx="93">
                  <c:v>103.71758182949263</c:v>
                </c:pt>
                <c:pt idx="94">
                  <c:v>107.08633078318147</c:v>
                </c:pt>
                <c:pt idx="95">
                  <c:v>102.61978532949239</c:v>
                </c:pt>
                <c:pt idx="96">
                  <c:v>110.56780427003348</c:v>
                </c:pt>
                <c:pt idx="97">
                  <c:v>115.38440831920313</c:v>
                </c:pt>
                <c:pt idx="98">
                  <c:v>115.38440831920313</c:v>
                </c:pt>
                <c:pt idx="99">
                  <c:v>115.38440831920313</c:v>
                </c:pt>
                <c:pt idx="100">
                  <c:v>99.401961780366733</c:v>
                </c:pt>
                <c:pt idx="101">
                  <c:v>92.336352919845183</c:v>
                </c:pt>
                <c:pt idx="102">
                  <c:v>80.872152779516114</c:v>
                </c:pt>
                <c:pt idx="103">
                  <c:v>85.025149611471818</c:v>
                </c:pt>
                <c:pt idx="104">
                  <c:v>96.297791454734323</c:v>
                </c:pt>
                <c:pt idx="105">
                  <c:v>96.297791454734323</c:v>
                </c:pt>
                <c:pt idx="106">
                  <c:v>92.336352919845183</c:v>
                </c:pt>
                <c:pt idx="107">
                  <c:v>93.307657824729162</c:v>
                </c:pt>
                <c:pt idx="108">
                  <c:v>87.670981746022846</c:v>
                </c:pt>
                <c:pt idx="109">
                  <c:v>89.49884673182143</c:v>
                </c:pt>
                <c:pt idx="110">
                  <c:v>97.319862888695013</c:v>
                </c:pt>
                <c:pt idx="111">
                  <c:v>105.95086945078009</c:v>
                </c:pt>
                <c:pt idx="112">
                  <c:v>96.297791454734323</c:v>
                </c:pt>
                <c:pt idx="113">
                  <c:v>85.025149611471818</c:v>
                </c:pt>
                <c:pt idx="114">
                  <c:v>95.288390849483861</c:v>
                </c:pt>
                <c:pt idx="115">
                  <c:v>94.291675030858798</c:v>
                </c:pt>
                <c:pt idx="116">
                  <c:v>91.377773862574244</c:v>
                </c:pt>
                <c:pt idx="117">
                  <c:v>94.291675030858798</c:v>
                </c:pt>
                <c:pt idx="118">
                  <c:v>90.431934051495517</c:v>
                </c:pt>
                <c:pt idx="119">
                  <c:v>96.297791454734323</c:v>
                </c:pt>
                <c:pt idx="120">
                  <c:v>95.288390849483861</c:v>
                </c:pt>
                <c:pt idx="121">
                  <c:v>98.354591066345762</c:v>
                </c:pt>
                <c:pt idx="122">
                  <c:v>108.23431712043637</c:v>
                </c:pt>
                <c:pt idx="123">
                  <c:v>117.86727798631831</c:v>
                </c:pt>
                <c:pt idx="124">
                  <c:v>93.307657824729162</c:v>
                </c:pt>
                <c:pt idx="125">
                  <c:v>88.578524989646255</c:v>
                </c:pt>
                <c:pt idx="126">
                  <c:v>80.080167052188713</c:v>
                </c:pt>
                <c:pt idx="127">
                  <c:v>85.894281576505989</c:v>
                </c:pt>
                <c:pt idx="128">
                  <c:v>85.894281576505989</c:v>
                </c:pt>
                <c:pt idx="129">
                  <c:v>107.08633078318147</c:v>
                </c:pt>
                <c:pt idx="130">
                  <c:v>117.86727798631831</c:v>
                </c:pt>
                <c:pt idx="131">
                  <c:v>122.98152689954595</c:v>
                </c:pt>
                <c:pt idx="132">
                  <c:v>122.98152689954595</c:v>
                </c:pt>
                <c:pt idx="133">
                  <c:v>138.05927680614039</c:v>
                </c:pt>
                <c:pt idx="134">
                  <c:v>143.90760247026529</c:v>
                </c:pt>
                <c:pt idx="135">
                  <c:v>174.30881159523969</c:v>
                </c:pt>
                <c:pt idx="136">
                  <c:v>220.76516897040722</c:v>
                </c:pt>
                <c:pt idx="137">
                  <c:v>235.05636804662021</c:v>
                </c:pt>
                <c:pt idx="138">
                  <c:v>224.79179743320319</c:v>
                </c:pt>
                <c:pt idx="139">
                  <c:v>243.47063251461978</c:v>
                </c:pt>
                <c:pt idx="140">
                  <c:v>247.74495306575994</c:v>
                </c:pt>
                <c:pt idx="141">
                  <c:v>249.8988553915693</c:v>
                </c:pt>
                <c:pt idx="142">
                  <c:v>243.47063251461978</c:v>
                </c:pt>
                <c:pt idx="143">
                  <c:v>263.05567326199537</c:v>
                </c:pt>
                <c:pt idx="144">
                  <c:v>329.65937222219299</c:v>
                </c:pt>
                <c:pt idx="145">
                  <c:v>360.77314493391157</c:v>
                </c:pt>
                <c:pt idx="146">
                  <c:v>319.62691748861198</c:v>
                </c:pt>
                <c:pt idx="147">
                  <c:v>314.6747399607429</c:v>
                </c:pt>
                <c:pt idx="148">
                  <c:v>309.76541943915976</c:v>
                </c:pt>
                <c:pt idx="149">
                  <c:v>327.13528275854998</c:v>
                </c:pt>
                <c:pt idx="150">
                  <c:v>324.62183405587626</c:v>
                </c:pt>
                <c:pt idx="151">
                  <c:v>363.43424802762161</c:v>
                </c:pt>
                <c:pt idx="152">
                  <c:v>490.6622798060601</c:v>
                </c:pt>
                <c:pt idx="153">
                  <c:v>484.45711786869663</c:v>
                </c:pt>
                <c:pt idx="154">
                  <c:v>608.99573434550553</c:v>
                </c:pt>
                <c:pt idx="155">
                  <c:v>687.35159093071468</c:v>
                </c:pt>
                <c:pt idx="156">
                  <c:v>658.33913991074917</c:v>
                </c:pt>
                <c:pt idx="157">
                  <c:v>640.50670314443641</c:v>
                </c:pt>
                <c:pt idx="158">
                  <c:v>669.14972177784216</c:v>
                </c:pt>
                <c:pt idx="159">
                  <c:v>605.54142202376966</c:v>
                </c:pt>
                <c:pt idx="160">
                  <c:v>528.71704763373543</c:v>
                </c:pt>
                <c:pt idx="161">
                  <c:v>475.22346619681696</c:v>
                </c:pt>
                <c:pt idx="162">
                  <c:v>506.34732252460151</c:v>
                </c:pt>
                <c:pt idx="163">
                  <c:v>561.49718207958529</c:v>
                </c:pt>
                <c:pt idx="164">
                  <c:v>551.56202953062132</c:v>
                </c:pt>
                <c:pt idx="165">
                  <c:v>554.86414965573249</c:v>
                </c:pt>
                <c:pt idx="166">
                  <c:v>644.05461807075631</c:v>
                </c:pt>
                <c:pt idx="167">
                  <c:v>568.16852381840806</c:v>
                </c:pt>
                <c:pt idx="168">
                  <c:v>525.49217663158288</c:v>
                </c:pt>
                <c:pt idx="169">
                  <c:v>522.27701696012321</c:v>
                </c:pt>
                <c:pt idx="170">
                  <c:v>503.19069165193338</c:v>
                </c:pt>
                <c:pt idx="171">
                  <c:v>506.34732252460151</c:v>
                </c:pt>
                <c:pt idx="172">
                  <c:v>558.17587119212476</c:v>
                </c:pt>
                <c:pt idx="173">
                  <c:v>665.53696063620225</c:v>
                </c:pt>
                <c:pt idx="174">
                  <c:v>724.44125247606132</c:v>
                </c:pt>
                <c:pt idx="175">
                  <c:v>598.66107999386645</c:v>
                </c:pt>
                <c:pt idx="176">
                  <c:v>568.16852381840806</c:v>
                </c:pt>
                <c:pt idx="177">
                  <c:v>528.71704763373543</c:v>
                </c:pt>
                <c:pt idx="178">
                  <c:v>439.18452865671929</c:v>
                </c:pt>
                <c:pt idx="179">
                  <c:v>430.40047368724481</c:v>
                </c:pt>
                <c:pt idx="180">
                  <c:v>393.39229210322168</c:v>
                </c:pt>
                <c:pt idx="181">
                  <c:v>374.18291353164528</c:v>
                </c:pt>
                <c:pt idx="182">
                  <c:v>317.14547898413883</c:v>
                </c:pt>
                <c:pt idx="183">
                  <c:v>302.48205488573376</c:v>
                </c:pt>
                <c:pt idx="184">
                  <c:v>285.86583731300368</c:v>
                </c:pt>
                <c:pt idx="185">
                  <c:v>302.48205488573376</c:v>
                </c:pt>
                <c:pt idx="186">
                  <c:v>421.70740458963536</c:v>
                </c:pt>
                <c:pt idx="187">
                  <c:v>698.38276599996982</c:v>
                </c:pt>
                <c:pt idx="188">
                  <c:v>961.35935354971605</c:v>
                </c:pt>
                <c:pt idx="189">
                  <c:v>1393.9898787195702</c:v>
                </c:pt>
                <c:pt idx="190">
                  <c:v>2415.6557953023639</c:v>
                </c:pt>
                <c:pt idx="191">
                  <c:v>2912.7895673576459</c:v>
                </c:pt>
                <c:pt idx="192">
                  <c:v>2878.9634002260641</c:v>
                </c:pt>
                <c:pt idx="193">
                  <c:v>2653.0891127850118</c:v>
                </c:pt>
                <c:pt idx="194">
                  <c:v>2562.2105896456715</c:v>
                </c:pt>
                <c:pt idx="195">
                  <c:v>2517.2436052456874</c:v>
                </c:pt>
                <c:pt idx="196">
                  <c:v>2926.3633331436963</c:v>
                </c:pt>
                <c:pt idx="197">
                  <c:v>3423.9593781794142</c:v>
                </c:pt>
                <c:pt idx="198">
                  <c:v>3280.735879148378</c:v>
                </c:pt>
                <c:pt idx="199">
                  <c:v>2504.4540748611403</c:v>
                </c:pt>
                <c:pt idx="200">
                  <c:v>1950.6370888771321</c:v>
                </c:pt>
                <c:pt idx="201">
                  <c:v>1579.6689077743229</c:v>
                </c:pt>
                <c:pt idx="202">
                  <c:v>1475.3039579104325</c:v>
                </c:pt>
                <c:pt idx="203">
                  <c:v>1470.1647312808875</c:v>
                </c:pt>
                <c:pt idx="204">
                  <c:v>1791.6783940606933</c:v>
                </c:pt>
                <c:pt idx="205">
                  <c:v>2738.5940755004785</c:v>
                </c:pt>
                <c:pt idx="206">
                  <c:v>3302.0685909876452</c:v>
                </c:pt>
                <c:pt idx="207">
                  <c:v>3784.7030172876021</c:v>
                </c:pt>
                <c:pt idx="208">
                  <c:v>3643.1819439678857</c:v>
                </c:pt>
                <c:pt idx="209">
                  <c:v>2980.9048973233726</c:v>
                </c:pt>
                <c:pt idx="210">
                  <c:v>2581.5788146683726</c:v>
                </c:pt>
                <c:pt idx="211">
                  <c:v>2428.2629262832575</c:v>
                </c:pt>
                <c:pt idx="212">
                  <c:v>2097.2015028394189</c:v>
                </c:pt>
                <c:pt idx="213">
                  <c:v>2049.8311131658452</c:v>
                </c:pt>
                <c:pt idx="214">
                  <c:v>1898.9388481655535</c:v>
                </c:pt>
                <c:pt idx="215">
                  <c:v>1791.6783940606933</c:v>
                </c:pt>
                <c:pt idx="216">
                  <c:v>2229.7196984491388</c:v>
                </c:pt>
                <c:pt idx="217">
                  <c:v>3905.4672069219628</c:v>
                </c:pt>
                <c:pt idx="218">
                  <c:v>7146.8588301765667</c:v>
                </c:pt>
                <c:pt idx="219">
                  <c:v>9972.8108156574981</c:v>
                </c:pt>
                <c:pt idx="220">
                  <c:v>8217.4182667838977</c:v>
                </c:pt>
                <c:pt idx="221">
                  <c:v>6957.9904389024287</c:v>
                </c:pt>
                <c:pt idx="222">
                  <c:v>7241.9708782744992</c:v>
                </c:pt>
                <c:pt idx="223">
                  <c:v>7821.9920829867569</c:v>
                </c:pt>
                <c:pt idx="224">
                  <c:v>7433.5393624182643</c:v>
                </c:pt>
                <c:pt idx="225">
                  <c:v>8018.8418720094505</c:v>
                </c:pt>
                <c:pt idx="226">
                  <c:v>10729.393294582498</c:v>
                </c:pt>
                <c:pt idx="227">
                  <c:v>15399.199392658067</c:v>
                </c:pt>
                <c:pt idx="228">
                  <c:v>20464.279098786392</c:v>
                </c:pt>
                <c:pt idx="229">
                  <c:v>14907.095734440945</c:v>
                </c:pt>
                <c:pt idx="230">
                  <c:v>12069.946718252419</c:v>
                </c:pt>
                <c:pt idx="231">
                  <c:v>10839.027772356323</c:v>
                </c:pt>
                <c:pt idx="232">
                  <c:v>11504.823198724343</c:v>
                </c:pt>
                <c:pt idx="233">
                  <c:v>15152.481293794695</c:v>
                </c:pt>
                <c:pt idx="234">
                  <c:v>22674.026971824918</c:v>
                </c:pt>
                <c:pt idx="235">
                  <c:v>27007.6127889749</c:v>
                </c:pt>
                <c:pt idx="236">
                  <c:v>24234.891565854876</c:v>
                </c:pt>
                <c:pt idx="237">
                  <c:v>21422.039132504051</c:v>
                </c:pt>
                <c:pt idx="238">
                  <c:v>21146.949000659668</c:v>
                </c:pt>
                <c:pt idx="239">
                  <c:v>14541.536292315908</c:v>
                </c:pt>
                <c:pt idx="240">
                  <c:v>11170.222937235916</c:v>
                </c:pt>
                <c:pt idx="241">
                  <c:v>10949.04524896475</c:v>
                </c:pt>
                <c:pt idx="242">
                  <c:v>12069.946718252419</c:v>
                </c:pt>
                <c:pt idx="243">
                  <c:v>14784.905557892962</c:v>
                </c:pt>
                <c:pt idx="244">
                  <c:v>21560.014184884956</c:v>
                </c:pt>
                <c:pt idx="245">
                  <c:v>27156.163895068836</c:v>
                </c:pt>
                <c:pt idx="246">
                  <c:v>37829.904318170607</c:v>
                </c:pt>
                <c:pt idx="247">
                  <c:v>37994.849294432621</c:v>
                </c:pt>
                <c:pt idx="248">
                  <c:v>54055.737875415703</c:v>
                </c:pt>
                <c:pt idx="249">
                  <c:v>63844.124997449282</c:v>
                </c:pt>
                <c:pt idx="250">
                  <c:v>48811.436621362838</c:v>
                </c:pt>
                <c:pt idx="251">
                  <c:v>54975.865077194729</c:v>
                </c:pt>
                <c:pt idx="252">
                  <c:v>44594.710943344537</c:v>
                </c:pt>
                <c:pt idx="253">
                  <c:v>49883.316769174824</c:v>
                </c:pt>
                <c:pt idx="254">
                  <c:v>49525.249997423081</c:v>
                </c:pt>
                <c:pt idx="255">
                  <c:v>43903.168039368109</c:v>
                </c:pt>
                <c:pt idx="256">
                  <c:v>37665.179452172582</c:v>
                </c:pt>
                <c:pt idx="257">
                  <c:v>25975.010943144123</c:v>
                </c:pt>
                <c:pt idx="258">
                  <c:v>23805.908901490933</c:v>
                </c:pt>
                <c:pt idx="259">
                  <c:v>23096.409952523576</c:v>
                </c:pt>
                <c:pt idx="260">
                  <c:v>21422.039132504051</c:v>
                </c:pt>
                <c:pt idx="261">
                  <c:v>21146.949000659668</c:v>
                </c:pt>
                <c:pt idx="262">
                  <c:v>20058.177697149596</c:v>
                </c:pt>
                <c:pt idx="263">
                  <c:v>20464.279098786392</c:v>
                </c:pt>
                <c:pt idx="264">
                  <c:v>20600.231942120663</c:v>
                </c:pt>
                <c:pt idx="265">
                  <c:v>18723.809858599281</c:v>
                </c:pt>
                <c:pt idx="266">
                  <c:v>15029.621368769764</c:v>
                </c:pt>
                <c:pt idx="267">
                  <c:v>15275.674351465617</c:v>
                </c:pt>
                <c:pt idx="268">
                  <c:v>12760.174629812751</c:v>
                </c:pt>
                <c:pt idx="269">
                  <c:v>10294.71726395949</c:v>
                </c:pt>
                <c:pt idx="270">
                  <c:v>9760.1841848932327</c:v>
                </c:pt>
                <c:pt idx="271">
                  <c:v>8925.8001800004804</c:v>
                </c:pt>
                <c:pt idx="272">
                  <c:v>7337.5318016713363</c:v>
                </c:pt>
                <c:pt idx="273">
                  <c:v>6864.2387002187297</c:v>
                </c:pt>
                <c:pt idx="274">
                  <c:v>7626.885568311608</c:v>
                </c:pt>
                <c:pt idx="275">
                  <c:v>9972.8108156574981</c:v>
                </c:pt>
                <c:pt idx="276">
                  <c:v>8317.3488294309609</c:v>
                </c:pt>
                <c:pt idx="277">
                  <c:v>7433.5393624182643</c:v>
                </c:pt>
                <c:pt idx="278">
                  <c:v>6311.4319662422795</c:v>
                </c:pt>
                <c:pt idx="279">
                  <c:v>5688.0431099337884</c:v>
                </c:pt>
                <c:pt idx="280">
                  <c:v>5005.1359377746639</c:v>
                </c:pt>
                <c:pt idx="281">
                  <c:v>4276.3159995201468</c:v>
                </c:pt>
                <c:pt idx="282">
                  <c:v>3643.1819439678857</c:v>
                </c:pt>
                <c:pt idx="283">
                  <c:v>3125.9387112806685</c:v>
                </c:pt>
                <c:pt idx="284">
                  <c:v>2845.2923367476355</c:v>
                </c:pt>
                <c:pt idx="285">
                  <c:v>2334.350557928793</c:v>
                </c:pt>
                <c:pt idx="286">
                  <c:v>1814.0459747755217</c:v>
                </c:pt>
                <c:pt idx="287">
                  <c:v>1485.6051179541912</c:v>
                </c:pt>
                <c:pt idx="288">
                  <c:v>1204.0975242454731</c:v>
                </c:pt>
                <c:pt idx="289">
                  <c:v>1030.7715033892091</c:v>
                </c:pt>
                <c:pt idx="290">
                  <c:v>894.11485942928232</c:v>
                </c:pt>
                <c:pt idx="291">
                  <c:v>789.56625434917066</c:v>
                </c:pt>
                <c:pt idx="292">
                  <c:v>777.88573538744663</c:v>
                </c:pt>
                <c:pt idx="293">
                  <c:v>1030.7715033892091</c:v>
                </c:pt>
                <c:pt idx="294">
                  <c:v>1290.2576416143979</c:v>
                </c:pt>
                <c:pt idx="295">
                  <c:v>1075.2382193915428</c:v>
                </c:pt>
                <c:pt idx="296">
                  <c:v>919.0750945599757</c:v>
                </c:pt>
                <c:pt idx="297">
                  <c:v>785.6638572467283</c:v>
                </c:pt>
                <c:pt idx="298">
                  <c:v>705.78255574616946</c:v>
                </c:pt>
                <c:pt idx="299">
                  <c:v>619.41509726240463</c:v>
                </c:pt>
                <c:pt idx="300">
                  <c:v>541.71339868171663</c:v>
                </c:pt>
                <c:pt idx="301">
                  <c:v>454.02583712310354</c:v>
                </c:pt>
                <c:pt idx="302">
                  <c:v>413.10568307769705</c:v>
                </c:pt>
                <c:pt idx="303">
                  <c:v>352.85261401845133</c:v>
                </c:pt>
                <c:pt idx="304">
                  <c:v>345.02654985030512</c:v>
                </c:pt>
                <c:pt idx="305">
                  <c:v>371.4801373800683</c:v>
                </c:pt>
                <c:pt idx="306">
                  <c:v>385.09770940068847</c:v>
                </c:pt>
                <c:pt idx="307">
                  <c:v>398.97346612250163</c:v>
                </c:pt>
                <c:pt idx="308">
                  <c:v>415.9627514117189</c:v>
                </c:pt>
                <c:pt idx="309">
                  <c:v>1021.97772999115</c:v>
                </c:pt>
                <c:pt idx="310">
                  <c:v>5775.646620208453</c:v>
                </c:pt>
                <c:pt idx="311">
                  <c:v>4043.0426418915104</c:v>
                </c:pt>
                <c:pt idx="312">
                  <c:v>2626.9958790808682</c:v>
                </c:pt>
                <c:pt idx="313">
                  <c:v>2384.2527917022794</c:v>
                </c:pt>
                <c:pt idx="314">
                  <c:v>1563.8233486953916</c:v>
                </c:pt>
                <c:pt idx="315">
                  <c:v>1359.0321905115461</c:v>
                </c:pt>
                <c:pt idx="316">
                  <c:v>978.51065510865044</c:v>
                </c:pt>
                <c:pt idx="317">
                  <c:v>720.69135946949098</c:v>
                </c:pt>
                <c:pt idx="318">
                  <c:v>595.23507360054805</c:v>
                </c:pt>
                <c:pt idx="319">
                  <c:v>512.68992976272534</c:v>
                </c:pt>
                <c:pt idx="320">
                  <c:v>457.02416269643419</c:v>
                </c:pt>
                <c:pt idx="321">
                  <c:v>436.24642301024619</c:v>
                </c:pt>
                <c:pt idx="322">
                  <c:v>424.5949624745661</c:v>
                </c:pt>
                <c:pt idx="323">
                  <c:v>430.40047368724481</c:v>
                </c:pt>
                <c:pt idx="324">
                  <c:v>387.85226145262993</c:v>
                </c:pt>
                <c:pt idx="325">
                  <c:v>322.11904074470499</c:v>
                </c:pt>
                <c:pt idx="326">
                  <c:v>292.92201195400912</c:v>
                </c:pt>
                <c:pt idx="327">
                  <c:v>324.62183405587626</c:v>
                </c:pt>
                <c:pt idx="328">
                  <c:v>766.2853884552386</c:v>
                </c:pt>
                <c:pt idx="329">
                  <c:v>754.76549391301523</c:v>
                </c:pt>
                <c:pt idx="330">
                  <c:v>676.40288997203288</c:v>
                </c:pt>
                <c:pt idx="331">
                  <c:v>762.43647054885139</c:v>
                </c:pt>
                <c:pt idx="332">
                  <c:v>987.13692269303795</c:v>
                </c:pt>
                <c:pt idx="333">
                  <c:v>1232.5320466571191</c:v>
                </c:pt>
                <c:pt idx="334">
                  <c:v>1189.9880973237637</c:v>
                </c:pt>
                <c:pt idx="335">
                  <c:v>1143.4792695529613</c:v>
                </c:pt>
                <c:pt idx="336">
                  <c:v>1097.7808583471119</c:v>
                </c:pt>
                <c:pt idx="337">
                  <c:v>1052.9014016458887</c:v>
                </c:pt>
                <c:pt idx="338">
                  <c:v>1008.8496357051531</c:v>
                </c:pt>
                <c:pt idx="339">
                  <c:v>965.63450168239206</c:v>
                </c:pt>
                <c:pt idx="340">
                  <c:v>923.26515244661039</c:v>
                </c:pt>
                <c:pt idx="341">
                  <c:v>881.75095961109685</c:v>
                </c:pt>
                <c:pt idx="342">
                  <c:v>841.1015207848626</c:v>
                </c:pt>
                <c:pt idx="343">
                  <c:v>801.32666703512598</c:v>
                </c:pt>
                <c:pt idx="344">
                  <c:v>762.43647054885139</c:v>
                </c:pt>
                <c:pt idx="345">
                  <c:v>724.44125247606132</c:v>
                </c:pt>
                <c:pt idx="346">
                  <c:v>687.35159093071468</c:v>
                </c:pt>
                <c:pt idx="347">
                  <c:v>651.17832911656183</c:v>
                </c:pt>
                <c:pt idx="348">
                  <c:v>615.93258353471367</c:v>
                </c:pt>
                <c:pt idx="349">
                  <c:v>581.62575221634938</c:v>
                </c:pt>
                <c:pt idx="350">
                  <c:v>548.26952290741747</c:v>
                </c:pt>
                <c:pt idx="351">
                  <c:v>515.87588111122591</c:v>
                </c:pt>
                <c:pt idx="352">
                  <c:v>484.45711786869663</c:v>
                </c:pt>
                <c:pt idx="353">
                  <c:v>454.02583712310354</c:v>
                </c:pt>
                <c:pt idx="354">
                  <c:v>439.18452865671929</c:v>
                </c:pt>
                <c:pt idx="355">
                  <c:v>424.5949624745661</c:v>
                </c:pt>
                <c:pt idx="356">
                  <c:v>410.25880494152898</c:v>
                </c:pt>
                <c:pt idx="357">
                  <c:v>396.17774307709493</c:v>
                </c:pt>
                <c:pt idx="358">
                  <c:v>382.3534846698941</c:v>
                </c:pt>
                <c:pt idx="359">
                  <c:v>368.7877583643492</c:v>
                </c:pt>
                <c:pt idx="360">
                  <c:v>355.48231371522263</c:v>
                </c:pt>
                <c:pt idx="361">
                  <c:v>342.43892120550169</c:v>
                </c:pt>
                <c:pt idx="362">
                  <c:v>329.65937222219299</c:v>
                </c:pt>
                <c:pt idx="363">
                  <c:v>317.14547898413883</c:v>
                </c:pt>
                <c:pt idx="364">
                  <c:v>304.89907441503084</c:v>
                </c:pt>
                <c:pt idx="365">
                  <c:v>292.92201195400912</c:v>
                </c:pt>
              </c:numCache>
            </c:numRef>
          </c:yVal>
          <c:smooth val="0"/>
          <c:extLst>
            <c:ext xmlns:c16="http://schemas.microsoft.com/office/drawing/2014/chart" uri="{C3380CC4-5D6E-409C-BE32-E72D297353CC}">
              <c16:uniqueId val="{00000001-156A-4C69-B05B-5479A48CA12D}"/>
            </c:ext>
          </c:extLst>
        </c:ser>
        <c:dLbls>
          <c:showLegendKey val="0"/>
          <c:showVal val="0"/>
          <c:showCatName val="0"/>
          <c:showSerName val="0"/>
          <c:showPercent val="0"/>
          <c:showBubbleSize val="0"/>
        </c:dLbls>
        <c:axId val="690711096"/>
        <c:axId val="690302032"/>
      </c:scatterChart>
      <c:valAx>
        <c:axId val="690711096"/>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crossAx val="690302032"/>
        <c:crosses val="autoZero"/>
        <c:crossBetween val="midCat"/>
        <c:majorUnit val="30"/>
        <c:minorUnit val="7"/>
      </c:valAx>
      <c:valAx>
        <c:axId val="690302032"/>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300" b="1" i="0" u="none" strike="noStrike" kern="1200" baseline="0">
                    <a:solidFill>
                      <a:schemeClr val="tx1">
                        <a:lumMod val="65000"/>
                        <a:lumOff val="35000"/>
                      </a:schemeClr>
                    </a:solidFill>
                    <a:latin typeface="+mn-lt"/>
                    <a:ea typeface="+mn-ea"/>
                    <a:cs typeface="+mn-cs"/>
                  </a:defRPr>
                </a:pPr>
                <a:r>
                  <a:rPr lang="en-US" sz="1300"/>
                  <a:t>Daily Load (kg)</a:t>
                </a:r>
              </a:p>
            </c:rich>
          </c:tx>
          <c:layout>
            <c:manualLayout>
              <c:xMode val="edge"/>
              <c:yMode val="edge"/>
              <c:x val="4.4796435329304768E-3"/>
              <c:y val="0.29700816645830136"/>
            </c:manualLayout>
          </c:layout>
          <c:overlay val="0"/>
          <c:spPr>
            <a:noFill/>
            <a:ln>
              <a:noFill/>
            </a:ln>
            <a:effectLst/>
          </c:spPr>
          <c:txPr>
            <a:bodyPr rot="-5400000" spcFirstLastPara="1" vertOverflow="ellipsis" vert="horz" wrap="square" anchor="ctr" anchorCtr="1"/>
            <a:lstStyle/>
            <a:p>
              <a:pPr>
                <a:defRPr sz="1300" b="1" i="0" u="none" strike="noStrike" kern="1200" baseline="0">
                  <a:solidFill>
                    <a:schemeClr val="tx1">
                      <a:lumMod val="65000"/>
                      <a:lumOff val="35000"/>
                    </a:schemeClr>
                  </a:solidFill>
                  <a:latin typeface="+mn-lt"/>
                  <a:ea typeface="+mn-ea"/>
                  <a:cs typeface="+mn-cs"/>
                </a:defRPr>
              </a:pPr>
              <a:endParaRPr lang="en-US"/>
            </a:p>
          </c:txPr>
        </c:title>
        <c:numFmt formatCode="#,##0_);\(#,##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crossAx val="690711096"/>
        <c:crosses val="autoZero"/>
        <c:crossBetween val="midCat"/>
      </c:valAx>
      <c:spPr>
        <a:noFill/>
        <a:ln>
          <a:solidFill>
            <a:schemeClr val="tx1">
              <a:lumMod val="50000"/>
              <a:lumOff val="50000"/>
            </a:schemeClr>
          </a:solidFill>
        </a:ln>
        <a:effectLst/>
      </c:spPr>
    </c:plotArea>
    <c:legend>
      <c:legendPos val="b"/>
      <c:layout>
        <c:manualLayout>
          <c:xMode val="edge"/>
          <c:yMode val="edge"/>
          <c:x val="0.2459122260880181"/>
          <c:y val="0.13817325759071203"/>
          <c:w val="0.65255183727034116"/>
          <c:h val="7.3387107099417453E-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latin typeface="+mn-lt"/>
        </a:defRPr>
      </a:pPr>
      <a:endParaRPr lang="en-US"/>
    </a:p>
  </c:txPr>
  <c:printSettings>
    <c:headerFooter/>
    <c:pageMargins b="0.75" l="0.7" r="0.7" t="0.75" header="0.3" footer="0.3"/>
    <c:pageSetup/>
  </c:printSettings>
  <c:userShapes r:id="rId3"/>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1" i="0" u="none" strike="noStrike" kern="1200" spc="0" baseline="0">
                <a:solidFill>
                  <a:schemeClr val="tx1">
                    <a:lumMod val="65000"/>
                    <a:lumOff val="35000"/>
                  </a:schemeClr>
                </a:solidFill>
                <a:latin typeface="+mn-lt"/>
                <a:ea typeface="+mn-ea"/>
                <a:cs typeface="+mn-cs"/>
              </a:defRPr>
            </a:pPr>
            <a:r>
              <a:rPr lang="en-US"/>
              <a:t>Iron Concentration at Durango 2016</a:t>
            </a:r>
          </a:p>
        </c:rich>
      </c:tx>
      <c:layout>
        <c:manualLayout>
          <c:xMode val="edge"/>
          <c:yMode val="edge"/>
          <c:x val="0.26770188610144663"/>
          <c:y val="2.1303472954553981E-2"/>
        </c:manualLayout>
      </c:layout>
      <c:overlay val="0"/>
      <c:spPr>
        <a:noFill/>
        <a:ln>
          <a:noFill/>
        </a:ln>
        <a:effectLst/>
      </c:spPr>
      <c:txPr>
        <a:bodyPr rot="0" spcFirstLastPara="1" vertOverflow="ellipsis" vert="horz" wrap="square" anchor="ctr" anchorCtr="1"/>
        <a:lstStyle/>
        <a:p>
          <a:pPr>
            <a:defRPr sz="144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8328287452440539"/>
          <c:y val="0.15307918827219769"/>
          <c:w val="0.75857820098069129"/>
          <c:h val="0.63741245758914278"/>
        </c:manualLayout>
      </c:layout>
      <c:scatterChart>
        <c:scatterStyle val="lineMarker"/>
        <c:varyColors val="0"/>
        <c:ser>
          <c:idx val="0"/>
          <c:order val="0"/>
          <c:tx>
            <c:v>Dissolved</c:v>
          </c:tx>
          <c:spPr>
            <a:ln w="19050" cap="rnd">
              <a:solidFill>
                <a:schemeClr val="tx2">
                  <a:lumMod val="60000"/>
                  <a:lumOff val="40000"/>
                </a:schemeClr>
              </a:solidFill>
              <a:round/>
            </a:ln>
            <a:effectLst/>
          </c:spPr>
          <c:marker>
            <c:symbol val="none"/>
          </c:marker>
          <c:xVal>
            <c:numRef>
              <c:f>'Durango_FE 2016'!$C$8:$C$373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'Durango_FE 2016'!$H$8:$H$373</c:f>
              <c:numCache>
                <c:formatCode>0.000</c:formatCode>
                <c:ptCount val="366"/>
                <c:pt idx="0">
                  <c:v>2.3747037355303945E-2</c:v>
                </c:pt>
                <c:pt idx="1">
                  <c:v>2.3543190581036811E-2</c:v>
                </c:pt>
                <c:pt idx="2">
                  <c:v>2.3386221650216494E-2</c:v>
                </c:pt>
                <c:pt idx="3">
                  <c:v>2.3412635493766487E-2</c:v>
                </c:pt>
                <c:pt idx="4">
                  <c:v>2.4439570487255594E-2</c:v>
                </c:pt>
                <c:pt idx="5">
                  <c:v>2.7670314090264429E-2</c:v>
                </c:pt>
                <c:pt idx="6">
                  <c:v>2.7860918059009615E-2</c:v>
                </c:pt>
                <c:pt idx="7">
                  <c:v>2.6940594657731496E-2</c:v>
                </c:pt>
                <c:pt idx="8">
                  <c:v>2.6471296281502462E-2</c:v>
                </c:pt>
                <c:pt idx="9">
                  <c:v>2.6453997610778091E-2</c:v>
                </c:pt>
                <c:pt idx="10">
                  <c:v>2.6278831671024273E-2</c:v>
                </c:pt>
                <c:pt idx="11">
                  <c:v>2.6099553941110624E-2</c:v>
                </c:pt>
                <c:pt idx="12">
                  <c:v>2.5915936399262148E-2</c:v>
                </c:pt>
                <c:pt idx="13">
                  <c:v>2.5651103633538831E-2</c:v>
                </c:pt>
                <c:pt idx="14">
                  <c:v>2.5475754191036398E-2</c:v>
                </c:pt>
                <c:pt idx="15">
                  <c:v>2.5316324514807365E-2</c:v>
                </c:pt>
                <c:pt idx="16">
                  <c:v>2.5235296702792117E-2</c:v>
                </c:pt>
                <c:pt idx="17">
                  <c:v>2.5708647447138196E-2</c:v>
                </c:pt>
                <c:pt idx="18">
                  <c:v>2.7069650791120437E-2</c:v>
                </c:pt>
                <c:pt idx="19">
                  <c:v>2.96284976852942E-2</c:v>
                </c:pt>
                <c:pt idx="20">
                  <c:v>2.9651918672602404E-2</c:v>
                </c:pt>
                <c:pt idx="21">
                  <c:v>2.9195594037698641E-2</c:v>
                </c:pt>
                <c:pt idx="22">
                  <c:v>2.9121255805246361E-2</c:v>
                </c:pt>
                <c:pt idx="23">
                  <c:v>2.8868627794775933E-2</c:v>
                </c:pt>
                <c:pt idx="24">
                  <c:v>2.8501643679719808E-2</c:v>
                </c:pt>
                <c:pt idx="25">
                  <c:v>2.8284414162405614E-2</c:v>
                </c:pt>
                <c:pt idx="26">
                  <c:v>2.8032964251147811E-2</c:v>
                </c:pt>
                <c:pt idx="27">
                  <c:v>2.7625680725913964E-2</c:v>
                </c:pt>
                <c:pt idx="28">
                  <c:v>2.7274958462989499E-2</c:v>
                </c:pt>
                <c:pt idx="29">
                  <c:v>2.7212353138268971E-2</c:v>
                </c:pt>
                <c:pt idx="30">
                  <c:v>2.6973058246235054E-2</c:v>
                </c:pt>
                <c:pt idx="31">
                  <c:v>2.6642180961280643E-2</c:v>
                </c:pt>
                <c:pt idx="32">
                  <c:v>2.6401866751368276E-2</c:v>
                </c:pt>
                <c:pt idx="33">
                  <c:v>2.624331208986214E-2</c:v>
                </c:pt>
                <c:pt idx="34">
                  <c:v>2.652296025268067E-2</c:v>
                </c:pt>
                <c:pt idx="35">
                  <c:v>2.6331803310094899E-2</c:v>
                </c:pt>
                <c:pt idx="36">
                  <c:v>2.6135749096448092E-2</c:v>
                </c:pt>
                <c:pt idx="37">
                  <c:v>2.595301870383283E-2</c:v>
                </c:pt>
                <c:pt idx="38">
                  <c:v>2.5727730614003783E-2</c:v>
                </c:pt>
                <c:pt idx="39">
                  <c:v>2.5689515420222155E-2</c:v>
                </c:pt>
                <c:pt idx="40">
                  <c:v>2.5765751504557028E-2</c:v>
                </c:pt>
                <c:pt idx="41">
                  <c:v>2.5878670638307205E-2</c:v>
                </c:pt>
                <c:pt idx="42">
                  <c:v>2.5612492921814202E-2</c:v>
                </c:pt>
                <c:pt idx="43">
                  <c:v>2.5554198660784587E-2</c:v>
                </c:pt>
                <c:pt idx="44">
                  <c:v>2.563182329075351E-2</c:v>
                </c:pt>
                <c:pt idx="45">
                  <c:v>2.545601263399545E-2</c:v>
                </c:pt>
                <c:pt idx="46">
                  <c:v>2.5989919607751516E-2</c:v>
                </c:pt>
                <c:pt idx="47">
                  <c:v>2.5878670638307205E-2</c:v>
                </c:pt>
                <c:pt idx="48">
                  <c:v>2.5515080144832558E-2</c:v>
                </c:pt>
                <c:pt idx="49">
                  <c:v>2.5475754191036398E-2</c:v>
                </c:pt>
                <c:pt idx="50">
                  <c:v>2.5475754191036398E-2</c:v>
                </c:pt>
                <c:pt idx="51">
                  <c:v>2.5436218262293132E-2</c:v>
                </c:pt>
                <c:pt idx="52">
                  <c:v>2.5112050545064355E-2</c:v>
                </c:pt>
                <c:pt idx="53">
                  <c:v>2.5173933116231235E-2</c:v>
                </c:pt>
                <c:pt idx="54">
                  <c:v>2.5173933116231235E-2</c:v>
                </c:pt>
                <c:pt idx="55">
                  <c:v>2.5112050545064355E-2</c:v>
                </c:pt>
                <c:pt idx="56">
                  <c:v>2.5112050545064355E-2</c:v>
                </c:pt>
                <c:pt idx="57">
                  <c:v>2.5007731875144251E-2</c:v>
                </c:pt>
                <c:pt idx="58">
                  <c:v>2.4965581911781082E-2</c:v>
                </c:pt>
                <c:pt idx="59">
                  <c:v>2.4837641064336839E-2</c:v>
                </c:pt>
                <c:pt idx="60">
                  <c:v>2.4772810931873356E-2</c:v>
                </c:pt>
                <c:pt idx="61">
                  <c:v>2.4393938262836437E-2</c:v>
                </c:pt>
                <c:pt idx="62">
                  <c:v>2.4113778996026503E-2</c:v>
                </c:pt>
                <c:pt idx="63">
                  <c:v>2.4255250252948262E-2</c:v>
                </c:pt>
                <c:pt idx="64">
                  <c:v>2.4439570487255594E-2</c:v>
                </c:pt>
                <c:pt idx="65">
                  <c:v>2.4619228470370121E-2</c:v>
                </c:pt>
                <c:pt idx="66">
                  <c:v>2.455238596387305E-2</c:v>
                </c:pt>
                <c:pt idx="67">
                  <c:v>2.4184870518254197E-2</c:v>
                </c:pt>
                <c:pt idx="68">
                  <c:v>2.4255250252948262E-2</c:v>
                </c:pt>
                <c:pt idx="69">
                  <c:v>2.4371011578390354E-2</c:v>
                </c:pt>
                <c:pt idx="70">
                  <c:v>2.4348010448372023E-2</c:v>
                </c:pt>
                <c:pt idx="71">
                  <c:v>2.4324934316722283E-2</c:v>
                </c:pt>
                <c:pt idx="72">
                  <c:v>2.4348010448372023E-2</c:v>
                </c:pt>
                <c:pt idx="73">
                  <c:v>2.4255250252948262E-2</c:v>
                </c:pt>
                <c:pt idx="74">
                  <c:v>2.4089920776727673E-2</c:v>
                </c:pt>
                <c:pt idx="75">
                  <c:v>2.4089920776727673E-2</c:v>
                </c:pt>
                <c:pt idx="76">
                  <c:v>2.3543190581036811E-2</c:v>
                </c:pt>
                <c:pt idx="77">
                  <c:v>2.3386221650216494E-2</c:v>
                </c:pt>
                <c:pt idx="78">
                  <c:v>2.327952653088064E-2</c:v>
                </c:pt>
                <c:pt idx="79">
                  <c:v>2.3198386801300382E-2</c:v>
                </c:pt>
                <c:pt idx="80">
                  <c:v>2.3896063484304054E-2</c:v>
                </c:pt>
                <c:pt idx="81">
                  <c:v>2.4041958978171577E-2</c:v>
                </c:pt>
                <c:pt idx="82">
                  <c:v>2.4065980984676792E-2</c:v>
                </c:pt>
                <c:pt idx="83">
                  <c:v>2.382195135550267E-2</c:v>
                </c:pt>
                <c:pt idx="84">
                  <c:v>2.3721884367305601E-2</c:v>
                </c:pt>
                <c:pt idx="85">
                  <c:v>2.327952653088064E-2</c:v>
                </c:pt>
                <c:pt idx="86">
                  <c:v>2.3412635493766487E-2</c:v>
                </c:pt>
                <c:pt idx="87">
                  <c:v>2.327952653088064E-2</c:v>
                </c:pt>
                <c:pt idx="88">
                  <c:v>2.327952653088064E-2</c:v>
                </c:pt>
                <c:pt idx="89">
                  <c:v>2.3198386801300382E-2</c:v>
                </c:pt>
                <c:pt idx="90">
                  <c:v>2.314374628353123E-2</c:v>
                </c:pt>
                <c:pt idx="91">
                  <c:v>2.3386221650216494E-2</c:v>
                </c:pt>
                <c:pt idx="92">
                  <c:v>2.3412635493766487E-2</c:v>
                </c:pt>
                <c:pt idx="93">
                  <c:v>2.335970476416158E-2</c:v>
                </c:pt>
                <c:pt idx="94">
                  <c:v>2.3438947207449459E-2</c:v>
                </c:pt>
                <c:pt idx="95">
                  <c:v>2.3333083910148818E-2</c:v>
                </c:pt>
                <c:pt idx="96">
                  <c:v>2.3517278508454396E-2</c:v>
                </c:pt>
                <c:pt idx="97">
                  <c:v>2.3620343645788609E-2</c:v>
                </c:pt>
                <c:pt idx="98">
                  <c:v>2.3620343645788609E-2</c:v>
                </c:pt>
                <c:pt idx="99">
                  <c:v>2.3620343645788609E-2</c:v>
                </c:pt>
                <c:pt idx="100">
                  <c:v>2.3252588088399615E-2</c:v>
                </c:pt>
                <c:pt idx="101">
                  <c:v>2.3060943858705354E-2</c:v>
                </c:pt>
                <c:pt idx="102">
                  <c:v>2.2689767170905119E-2</c:v>
                </c:pt>
                <c:pt idx="103">
                  <c:v>2.2834991342925357E-2</c:v>
                </c:pt>
                <c:pt idx="104">
                  <c:v>2.3171121955614046E-2</c:v>
                </c:pt>
                <c:pt idx="105">
                  <c:v>2.3171121955614046E-2</c:v>
                </c:pt>
                <c:pt idx="106">
                  <c:v>2.3060943858705354E-2</c:v>
                </c:pt>
                <c:pt idx="107">
                  <c:v>2.3088658295480961E-2</c:v>
                </c:pt>
                <c:pt idx="108">
                  <c:v>2.2920623389626825E-2</c:v>
                </c:pt>
                <c:pt idx="109">
                  <c:v>2.2977105718919394E-2</c:v>
                </c:pt>
                <c:pt idx="110">
                  <c:v>2.3198386801300382E-2</c:v>
                </c:pt>
                <c:pt idx="111">
                  <c:v>2.3412635493766487E-2</c:v>
                </c:pt>
                <c:pt idx="112">
                  <c:v>2.3171121955614046E-2</c:v>
                </c:pt>
                <c:pt idx="113">
                  <c:v>2.2834991342925357E-2</c:v>
                </c:pt>
                <c:pt idx="114">
                  <c:v>2.314374628353123E-2</c:v>
                </c:pt>
                <c:pt idx="115">
                  <c:v>2.3116258747693477E-2</c:v>
                </c:pt>
                <c:pt idx="116">
                  <c:v>2.3033114353294942E-2</c:v>
                </c:pt>
                <c:pt idx="117">
                  <c:v>2.3116258747693477E-2</c:v>
                </c:pt>
                <c:pt idx="118">
                  <c:v>2.3005168678971597E-2</c:v>
                </c:pt>
                <c:pt idx="119">
                  <c:v>2.3171121955614046E-2</c:v>
                </c:pt>
                <c:pt idx="120">
                  <c:v>2.314374628353123E-2</c:v>
                </c:pt>
                <c:pt idx="121">
                  <c:v>2.3225541842986714E-2</c:v>
                </c:pt>
                <c:pt idx="122">
                  <c:v>2.346515769132846E-2</c:v>
                </c:pt>
                <c:pt idx="123">
                  <c:v>2.3671301328080839E-2</c:v>
                </c:pt>
                <c:pt idx="124">
                  <c:v>2.3088658295480961E-2</c:v>
                </c:pt>
                <c:pt idx="125">
                  <c:v>2.2948924339444607E-2</c:v>
                </c:pt>
                <c:pt idx="126">
                  <c:v>2.2660335269151729E-2</c:v>
                </c:pt>
                <c:pt idx="127">
                  <c:v>2.2863658086989407E-2</c:v>
                </c:pt>
                <c:pt idx="128">
                  <c:v>2.2863658086989407E-2</c:v>
                </c:pt>
                <c:pt idx="129">
                  <c:v>2.3438947207449459E-2</c:v>
                </c:pt>
                <c:pt idx="130">
                  <c:v>2.3671301328080839E-2</c:v>
                </c:pt>
                <c:pt idx="131">
                  <c:v>2.3772099013576162E-2</c:v>
                </c:pt>
                <c:pt idx="132">
                  <c:v>2.3772099013576162E-2</c:v>
                </c:pt>
                <c:pt idx="133">
                  <c:v>2.4041958978171577E-2</c:v>
                </c:pt>
                <c:pt idx="134">
                  <c:v>2.4137556276479143E-2</c:v>
                </c:pt>
                <c:pt idx="135">
                  <c:v>2.4574736352222681E-2</c:v>
                </c:pt>
                <c:pt idx="136">
                  <c:v>2.5112050545064355E-2</c:v>
                </c:pt>
                <c:pt idx="137">
                  <c:v>2.5255637614997092E-2</c:v>
                </c:pt>
                <c:pt idx="138">
                  <c:v>2.5153363753132211E-2</c:v>
                </c:pt>
                <c:pt idx="139">
                  <c:v>2.5336442705998875E-2</c:v>
                </c:pt>
                <c:pt idx="140">
                  <c:v>2.5376514995703512E-2</c:v>
                </c:pt>
                <c:pt idx="141">
                  <c:v>2.5396469772648519E-2</c:v>
                </c:pt>
                <c:pt idx="142">
                  <c:v>2.5336442705998875E-2</c:v>
                </c:pt>
                <c:pt idx="143">
                  <c:v>2.5515080144832558E-2</c:v>
                </c:pt>
                <c:pt idx="144">
                  <c:v>2.6044935246454411E-2</c:v>
                </c:pt>
                <c:pt idx="145">
                  <c:v>2.6261092541566673E-2</c:v>
                </c:pt>
                <c:pt idx="146">
                  <c:v>2.5971491703798408E-2</c:v>
                </c:pt>
                <c:pt idx="147">
                  <c:v>2.5934500354263406E-2</c:v>
                </c:pt>
                <c:pt idx="148">
                  <c:v>2.5897326580737543E-2</c:v>
                </c:pt>
                <c:pt idx="149">
                  <c:v>2.6026641130961346E-2</c:v>
                </c:pt>
                <c:pt idx="150">
                  <c:v>2.6008302667073394E-2</c:v>
                </c:pt>
                <c:pt idx="151">
                  <c:v>2.6278831671024273E-2</c:v>
                </c:pt>
                <c:pt idx="152">
                  <c:v>2.7021503012245245E-2</c:v>
                </c:pt>
                <c:pt idx="153">
                  <c:v>2.6989239759322697E-2</c:v>
                </c:pt>
                <c:pt idx="154">
                  <c:v>2.7580797873018089E-2</c:v>
                </c:pt>
                <c:pt idx="155">
                  <c:v>2.7904272610098722E-2</c:v>
                </c:pt>
                <c:pt idx="156">
                  <c:v>2.7788140464850706E-2</c:v>
                </c:pt>
                <c:pt idx="157">
                  <c:v>2.7714701120189273E-2</c:v>
                </c:pt>
                <c:pt idx="158">
                  <c:v>2.7831885557528139E-2</c:v>
                </c:pt>
                <c:pt idx="159">
                  <c:v>2.7565780925870177E-2</c:v>
                </c:pt>
                <c:pt idx="160">
                  <c:v>2.7212353138268971E-2</c:v>
                </c:pt>
                <c:pt idx="161">
                  <c:v>2.6940594657731496E-2</c:v>
                </c:pt>
                <c:pt idx="162">
                  <c:v>2.7101586364579152E-2</c:v>
                </c:pt>
                <c:pt idx="163">
                  <c:v>2.7367949434401267E-2</c:v>
                </c:pt>
                <c:pt idx="164">
                  <c:v>2.7321590063588714E-2</c:v>
                </c:pt>
                <c:pt idx="165">
                  <c:v>2.7337073254962312E-2</c:v>
                </c:pt>
                <c:pt idx="166">
                  <c:v>2.7729442592056123E-2</c:v>
                </c:pt>
                <c:pt idx="167">
                  <c:v>2.7398706230226312E-2</c:v>
                </c:pt>
                <c:pt idx="168">
                  <c:v>2.7196624116360313E-2</c:v>
                </c:pt>
                <c:pt idx="169">
                  <c:v>2.7180863734529763E-2</c:v>
                </c:pt>
                <c:pt idx="170">
                  <c:v>2.7085634771379277E-2</c:v>
                </c:pt>
                <c:pt idx="171">
                  <c:v>2.7101586364579152E-2</c:v>
                </c:pt>
                <c:pt idx="172">
                  <c:v>2.7352526333961902E-2</c:v>
                </c:pt>
                <c:pt idx="173">
                  <c:v>2.7817330146696673E-2</c:v>
                </c:pt>
                <c:pt idx="174">
                  <c:v>2.8047138487029354E-2</c:v>
                </c:pt>
                <c:pt idx="175">
                  <c:v>2.753566231385654E-2</c:v>
                </c:pt>
                <c:pt idx="176">
                  <c:v>2.7398706230226312E-2</c:v>
                </c:pt>
                <c:pt idx="177">
                  <c:v>2.7212353138268971E-2</c:v>
                </c:pt>
                <c:pt idx="178">
                  <c:v>2.6742928954896827E-2</c:v>
                </c:pt>
                <c:pt idx="179">
                  <c:v>2.6692718492737019E-2</c:v>
                </c:pt>
                <c:pt idx="180">
                  <c:v>2.6471296281502462E-2</c:v>
                </c:pt>
                <c:pt idx="181">
                  <c:v>2.6349379325752577E-2</c:v>
                </c:pt>
                <c:pt idx="182">
                  <c:v>2.595301870383283E-2</c:v>
                </c:pt>
                <c:pt idx="183">
                  <c:v>2.5841219328578437E-2</c:v>
                </c:pt>
                <c:pt idx="184">
                  <c:v>2.5708647447138196E-2</c:v>
                </c:pt>
                <c:pt idx="185">
                  <c:v>2.5841219328578437E-2</c:v>
                </c:pt>
                <c:pt idx="186">
                  <c:v>2.6642180961280643E-2</c:v>
                </c:pt>
                <c:pt idx="187">
                  <c:v>2.794739664221611E-2</c:v>
                </c:pt>
                <c:pt idx="188">
                  <c:v>2.884294269253088E-2</c:v>
                </c:pt>
                <c:pt idx="189">
                  <c:v>2.9962045234916815E-2</c:v>
                </c:pt>
                <c:pt idx="190">
                  <c:v>3.1791202395866018E-2</c:v>
                </c:pt>
                <c:pt idx="191">
                  <c:v>3.2465542265086411E-2</c:v>
                </c:pt>
                <c:pt idx="192">
                  <c:v>3.2422638981835013E-2</c:v>
                </c:pt>
                <c:pt idx="193">
                  <c:v>3.2125584806693898E-2</c:v>
                </c:pt>
                <c:pt idx="194">
                  <c:v>3.2000472532363641E-2</c:v>
                </c:pt>
                <c:pt idx="195">
                  <c:v>3.1937280001083923E-2</c:v>
                </c:pt>
                <c:pt idx="196">
                  <c:v>3.2482649094355692E-2</c:v>
                </c:pt>
                <c:pt idx="197">
                  <c:v>3.3070800304311941E-2</c:v>
                </c:pt>
                <c:pt idx="198">
                  <c:v>3.2908759344621098E-2</c:v>
                </c:pt>
                <c:pt idx="199">
                  <c:v>3.1919145733351938E-2</c:v>
                </c:pt>
                <c:pt idx="200">
                  <c:v>3.1053749570637723E-2</c:v>
                </c:pt>
                <c:pt idx="201">
                  <c:v>3.0359096987384038E-2</c:v>
                </c:pt>
                <c:pt idx="202">
                  <c:v>3.0140736891851157E-2</c:v>
                </c:pt>
                <c:pt idx="203">
                  <c:v>3.0129675033971438E-2</c:v>
                </c:pt>
                <c:pt idx="204">
                  <c:v>3.0769989013552296E-2</c:v>
                </c:pt>
                <c:pt idx="205">
                  <c:v>3.2240278192951458E-2</c:v>
                </c:pt>
                <c:pt idx="206">
                  <c:v>3.2933240849135001E-2</c:v>
                </c:pt>
                <c:pt idx="207">
                  <c:v>3.3456649582020812E-2</c:v>
                </c:pt>
                <c:pt idx="208">
                  <c:v>3.3308856007577284E-2</c:v>
                </c:pt>
                <c:pt idx="209">
                  <c:v>3.2550768284352563E-2</c:v>
                </c:pt>
                <c:pt idx="210">
                  <c:v>3.202742411790812E-2</c:v>
                </c:pt>
                <c:pt idx="211">
                  <c:v>3.1809588667516785E-2</c:v>
                </c:pt>
                <c:pt idx="212">
                  <c:v>3.1299779330760689E-2</c:v>
                </c:pt>
                <c:pt idx="213">
                  <c:v>3.1221773843089856E-2</c:v>
                </c:pt>
                <c:pt idx="214">
                  <c:v>3.0963513928153413E-2</c:v>
                </c:pt>
                <c:pt idx="215">
                  <c:v>3.0769989013552296E-2</c:v>
                </c:pt>
                <c:pt idx="216">
                  <c:v>3.151091313893508E-2</c:v>
                </c:pt>
                <c:pt idx="217">
                  <c:v>3.3579388048976089E-2</c:v>
                </c:pt>
                <c:pt idx="218">
                  <c:v>3.6111690572434033E-2</c:v>
                </c:pt>
                <c:pt idx="219">
                  <c:v>3.7656134191653937E-2</c:v>
                </c:pt>
                <c:pt idx="220">
                  <c:v>3.6745256813920851E-2</c:v>
                </c:pt>
                <c:pt idx="221">
                  <c:v>3.5992292816086395E-2</c:v>
                </c:pt>
                <c:pt idx="222">
                  <c:v>3.6170883677276666E-2</c:v>
                </c:pt>
                <c:pt idx="223">
                  <c:v>3.6519227476043033E-2</c:v>
                </c:pt>
                <c:pt idx="224">
                  <c:v>3.6288279870677398E-2</c:v>
                </c:pt>
                <c:pt idx="225">
                  <c:v>3.6632841917196124E-2</c:v>
                </c:pt>
                <c:pt idx="226">
                  <c:v>3.8010130000760908E-2</c:v>
                </c:pt>
                <c:pt idx="227">
                  <c:v>3.9842738828375079E-2</c:v>
                </c:pt>
                <c:pt idx="228">
                  <c:v>4.1387088031233039E-2</c:v>
                </c:pt>
                <c:pt idx="229">
                  <c:v>3.9672193336069146E-2</c:v>
                </c:pt>
                <c:pt idx="230">
                  <c:v>3.8591825506602895E-2</c:v>
                </c:pt>
                <c:pt idx="231">
                  <c:v>3.805978504543131E-2</c:v>
                </c:pt>
                <c:pt idx="232">
                  <c:v>3.8353133424691738E-2</c:v>
                </c:pt>
                <c:pt idx="233">
                  <c:v>3.9757780703220592E-2</c:v>
                </c:pt>
                <c:pt idx="234">
                  <c:v>4.1967073429676392E-2</c:v>
                </c:pt>
                <c:pt idx="235">
                  <c:v>4.2985610693156782E-2</c:v>
                </c:pt>
                <c:pt idx="236">
                  <c:v>4.2350372711056232E-2</c:v>
                </c:pt>
                <c:pt idx="237">
                  <c:v>4.1644255899058923E-2</c:v>
                </c:pt>
                <c:pt idx="238">
                  <c:v>4.157133667248912E-2</c:v>
                </c:pt>
                <c:pt idx="239">
                  <c:v>3.9542608798807374E-2</c:v>
                </c:pt>
                <c:pt idx="240">
                  <c:v>3.8207427835739119E-2</c:v>
                </c:pt>
                <c:pt idx="241">
                  <c:v>3.8109218199923856E-2</c:v>
                </c:pt>
                <c:pt idx="242">
                  <c:v>3.8591825506602895E-2</c:v>
                </c:pt>
                <c:pt idx="243">
                  <c:v>3.9629160329666041E-2</c:v>
                </c:pt>
                <c:pt idx="244">
                  <c:v>4.1680551389999085E-2</c:v>
                </c:pt>
                <c:pt idx="245">
                  <c:v>4.3018162066159521E-2</c:v>
                </c:pt>
                <c:pt idx="246">
                  <c:v>4.5056171804980442E-2</c:v>
                </c:pt>
                <c:pt idx="247">
                  <c:v>4.5083865595400209E-2</c:v>
                </c:pt>
                <c:pt idx="248">
                  <c:v>4.7413123349517611E-2</c:v>
                </c:pt>
                <c:pt idx="249">
                  <c:v>4.8572978517656976E-2</c:v>
                </c:pt>
                <c:pt idx="250">
                  <c:v>4.6721356650108577E-2</c:v>
                </c:pt>
                <c:pt idx="251">
                  <c:v>4.7528947579813165E-2</c:v>
                </c:pt>
                <c:pt idx="252">
                  <c:v>4.6120967752154039E-2</c:v>
                </c:pt>
                <c:pt idx="253">
                  <c:v>4.6867383239260887E-2</c:v>
                </c:pt>
                <c:pt idx="254">
                  <c:v>4.6818881671125384E-2</c:v>
                </c:pt>
                <c:pt idx="255">
                  <c:v>4.6018245416912094E-2</c:v>
                </c:pt>
                <c:pt idx="256">
                  <c:v>4.5028419326271836E-2</c:v>
                </c:pt>
                <c:pt idx="257">
                  <c:v>4.2755341324652821E-2</c:v>
                </c:pt>
                <c:pt idx="258">
                  <c:v>4.2247019130251036E-2</c:v>
                </c:pt>
                <c:pt idx="259">
                  <c:v>4.2072805091980234E-2</c:v>
                </c:pt>
                <c:pt idx="260">
                  <c:v>4.1644255899058923E-2</c:v>
                </c:pt>
                <c:pt idx="261">
                  <c:v>4.157133667248912E-2</c:v>
                </c:pt>
                <c:pt idx="262">
                  <c:v>4.1275169674431497E-2</c:v>
                </c:pt>
                <c:pt idx="263">
                  <c:v>4.1387088031233039E-2</c:v>
                </c:pt>
                <c:pt idx="264">
                  <c:v>4.1424163811031485E-2</c:v>
                </c:pt>
                <c:pt idx="265">
                  <c:v>4.0894365989830504E-2</c:v>
                </c:pt>
                <c:pt idx="266">
                  <c:v>3.9715066341854399E-2</c:v>
                </c:pt>
                <c:pt idx="267">
                  <c:v>3.9800337758479465E-2</c:v>
                </c:pt>
                <c:pt idx="268">
                  <c:v>3.8871711218515098E-2</c:v>
                </c:pt>
                <c:pt idx="269">
                  <c:v>3.7809244459707188E-2</c:v>
                </c:pt>
                <c:pt idx="270">
                  <c:v>3.7552858189512851E-2</c:v>
                </c:pt>
                <c:pt idx="271">
                  <c:v>3.7129666393303624E-2</c:v>
                </c:pt>
                <c:pt idx="272">
                  <c:v>3.6229745370062912E-2</c:v>
                </c:pt>
                <c:pt idx="273">
                  <c:v>3.5932079286615119E-2</c:v>
                </c:pt>
                <c:pt idx="274">
                  <c:v>3.6404383760111854E-2</c:v>
                </c:pt>
                <c:pt idx="275">
                  <c:v>3.7656134191653937E-2</c:v>
                </c:pt>
                <c:pt idx="276">
                  <c:v>3.6801023419049582E-2</c:v>
                </c:pt>
                <c:pt idx="277">
                  <c:v>3.6288279870677398E-2</c:v>
                </c:pt>
                <c:pt idx="278">
                  <c:v>3.5563298406208421E-2</c:v>
                </c:pt>
                <c:pt idx="279">
                  <c:v>3.5115722963733241E-2</c:v>
                </c:pt>
                <c:pt idx="280">
                  <c:v>3.4578935073718668E-2</c:v>
                </c:pt>
                <c:pt idx="281">
                  <c:v>3.3938626057533103E-2</c:v>
                </c:pt>
                <c:pt idx="282">
                  <c:v>3.3308856007577284E-2</c:v>
                </c:pt>
                <c:pt idx="283">
                  <c:v>3.2727284608952821E-2</c:v>
                </c:pt>
                <c:pt idx="284">
                  <c:v>3.2379539481340848E-2</c:v>
                </c:pt>
                <c:pt idx="285">
                  <c:v>3.1670790533428382E-2</c:v>
                </c:pt>
                <c:pt idx="286">
                  <c:v>3.0811079665972716E-2</c:v>
                </c:pt>
                <c:pt idx="287">
                  <c:v>3.0162818797709403E-2</c:v>
                </c:pt>
                <c:pt idx="288">
                  <c:v>2.9510426612833145E-2</c:v>
                </c:pt>
                <c:pt idx="289">
                  <c:v>2.9046258895834929E-2</c:v>
                </c:pt>
                <c:pt idx="290">
                  <c:v>2.8634572506442208E-2</c:v>
                </c:pt>
                <c:pt idx="291">
                  <c:v>2.8284414162405614E-2</c:v>
                </c:pt>
                <c:pt idx="292">
                  <c:v>2.8243038133765719E-2</c:v>
                </c:pt>
                <c:pt idx="293">
                  <c:v>2.9046258895834929E-2</c:v>
                </c:pt>
                <c:pt idx="294">
                  <c:v>2.9721802353176927E-2</c:v>
                </c:pt>
                <c:pt idx="295">
                  <c:v>2.9170886995923663E-2</c:v>
                </c:pt>
                <c:pt idx="296">
                  <c:v>2.8713321883029223E-2</c:v>
                </c:pt>
                <c:pt idx="297">
                  <c:v>2.8270645293108854E-2</c:v>
                </c:pt>
                <c:pt idx="298">
                  <c:v>2.7976019310072077E-2</c:v>
                </c:pt>
                <c:pt idx="299">
                  <c:v>2.7625680725913964E-2</c:v>
                </c:pt>
                <c:pt idx="300">
                  <c:v>2.7274958462989499E-2</c:v>
                </c:pt>
                <c:pt idx="301">
                  <c:v>2.6825899248422502E-2</c:v>
                </c:pt>
                <c:pt idx="302">
                  <c:v>2.6591311438829212E-2</c:v>
                </c:pt>
                <c:pt idx="303">
                  <c:v>2.6207626333222513E-2</c:v>
                </c:pt>
                <c:pt idx="304">
                  <c:v>2.6153782191677039E-2</c:v>
                </c:pt>
                <c:pt idx="305">
                  <c:v>2.6331803310094899E-2</c:v>
                </c:pt>
                <c:pt idx="306">
                  <c:v>2.6419283048591969E-2</c:v>
                </c:pt>
                <c:pt idx="307">
                  <c:v>2.6505777404416488E-2</c:v>
                </c:pt>
                <c:pt idx="308">
                  <c:v>2.6608305142774666E-2</c:v>
                </c:pt>
                <c:pt idx="309">
                  <c:v>2.9021111228421929E-2</c:v>
                </c:pt>
                <c:pt idx="310">
                  <c:v>3.5180870608615758E-2</c:v>
                </c:pt>
                <c:pt idx="311">
                  <c:v>3.3715648858014521E-2</c:v>
                </c:pt>
                <c:pt idx="312">
                  <c:v>3.2090009457318956E-2</c:v>
                </c:pt>
                <c:pt idx="313">
                  <c:v>3.1745075971169198E-2</c:v>
                </c:pt>
                <c:pt idx="314">
                  <c:v>3.0326686403807656E-2</c:v>
                </c:pt>
                <c:pt idx="315">
                  <c:v>2.9882701002238079E-2</c:v>
                </c:pt>
                <c:pt idx="316">
                  <c:v>2.8894234512377832E-2</c:v>
                </c:pt>
                <c:pt idx="317">
                  <c:v>2.8032964251147811E-2</c:v>
                </c:pt>
                <c:pt idx="318">
                  <c:v>2.752056040499316E-2</c:v>
                </c:pt>
                <c:pt idx="319">
                  <c:v>2.7133392988433383E-2</c:v>
                </c:pt>
                <c:pt idx="320">
                  <c:v>2.6842387795980943E-2</c:v>
                </c:pt>
                <c:pt idx="321">
                  <c:v>2.6726228176095927E-2</c:v>
                </c:pt>
                <c:pt idx="322">
                  <c:v>2.6659063447573718E-2</c:v>
                </c:pt>
                <c:pt idx="323">
                  <c:v>2.6692718492737019E-2</c:v>
                </c:pt>
                <c:pt idx="324">
                  <c:v>2.6436659933828037E-2</c:v>
                </c:pt>
                <c:pt idx="325">
                  <c:v>2.5989919607751516E-2</c:v>
                </c:pt>
                <c:pt idx="326">
                  <c:v>2.5765751504557028E-2</c:v>
                </c:pt>
                <c:pt idx="327">
                  <c:v>2.6008302667073394E-2</c:v>
                </c:pt>
                <c:pt idx="328">
                  <c:v>2.8201452499064365E-2</c:v>
                </c:pt>
                <c:pt idx="329">
                  <c:v>2.8159654809974247E-2</c:v>
                </c:pt>
                <c:pt idx="330">
                  <c:v>2.7860918059009615E-2</c:v>
                </c:pt>
                <c:pt idx="331">
                  <c:v>2.818754361982392E-2</c:v>
                </c:pt>
                <c:pt idx="332">
                  <c:v>2.8919763391137086E-2</c:v>
                </c:pt>
                <c:pt idx="333">
                  <c:v>2.9581463696580542E-2</c:v>
                </c:pt>
                <c:pt idx="334">
                  <c:v>2.9474686313659439E-2</c:v>
                </c:pt>
                <c:pt idx="335">
                  <c:v>2.9354462452312612E-2</c:v>
                </c:pt>
                <c:pt idx="336">
                  <c:v>2.9232520260704262E-2</c:v>
                </c:pt>
                <c:pt idx="337">
                  <c:v>2.9108802421718368E-2</c:v>
                </c:pt>
                <c:pt idx="338">
                  <c:v>2.8983248571743447E-2</c:v>
                </c:pt>
                <c:pt idx="339">
                  <c:v>2.8855795076079944E-2</c:v>
                </c:pt>
                <c:pt idx="340">
                  <c:v>2.8726374782985835E-2</c:v>
                </c:pt>
                <c:pt idx="341">
                  <c:v>2.8594916753853377E-2</c:v>
                </c:pt>
                <c:pt idx="342">
                  <c:v>2.846134596665691E-2</c:v>
                </c:pt>
                <c:pt idx="343">
                  <c:v>2.8325582989401722E-2</c:v>
                </c:pt>
                <c:pt idx="344">
                  <c:v>2.818754361982392E-2</c:v>
                </c:pt>
                <c:pt idx="345">
                  <c:v>2.8047138487029354E-2</c:v>
                </c:pt>
                <c:pt idx="346">
                  <c:v>2.7904272610098722E-2</c:v>
                </c:pt>
                <c:pt idx="347">
                  <c:v>2.7758844907905873E-2</c:v>
                </c:pt>
                <c:pt idx="348">
                  <c:v>2.7610747653472652E-2</c:v>
                </c:pt>
                <c:pt idx="349">
                  <c:v>2.7459865865085881E-2</c:v>
                </c:pt>
                <c:pt idx="350">
                  <c:v>2.7306076625091141E-2</c:v>
                </c:pt>
                <c:pt idx="351">
                  <c:v>2.7149248315708252E-2</c:v>
                </c:pt>
                <c:pt idx="352">
                  <c:v>2.6989239759322697E-2</c:v>
                </c:pt>
                <c:pt idx="353">
                  <c:v>2.6825899248422502E-2</c:v>
                </c:pt>
                <c:pt idx="354">
                  <c:v>2.6742928954896827E-2</c:v>
                </c:pt>
                <c:pt idx="355">
                  <c:v>2.6659063447573718E-2</c:v>
                </c:pt>
                <c:pt idx="356">
                  <c:v>2.6574280288156615E-2</c:v>
                </c:pt>
                <c:pt idx="357">
                  <c:v>2.6488556146438136E-2</c:v>
                </c:pt>
                <c:pt idx="358">
                  <c:v>2.6401866751368276E-2</c:v>
                </c:pt>
                <c:pt idx="359">
                  <c:v>2.6314186838676853E-2</c:v>
                </c:pt>
                <c:pt idx="360">
                  <c:v>2.6225490094752283E-2</c:v>
                </c:pt>
                <c:pt idx="361">
                  <c:v>2.6135749096448092E-2</c:v>
                </c:pt>
                <c:pt idx="362">
                  <c:v>2.6044935246454411E-2</c:v>
                </c:pt>
                <c:pt idx="363">
                  <c:v>2.595301870383283E-2</c:v>
                </c:pt>
                <c:pt idx="364">
                  <c:v>2.5859968309270107E-2</c:v>
                </c:pt>
                <c:pt idx="365">
                  <c:v>2.5765751504557028E-2</c:v>
                </c:pt>
              </c:numCache>
            </c:numRef>
          </c:yVal>
          <c:smooth val="0"/>
          <c:extLst>
            <c:ext xmlns:c16="http://schemas.microsoft.com/office/drawing/2014/chart" uri="{C3380CC4-5D6E-409C-BE32-E72D297353CC}">
              <c16:uniqueId val="{00000000-D5BD-4053-BA37-46A7A65DDB89}"/>
            </c:ext>
          </c:extLst>
        </c:ser>
        <c:ser>
          <c:idx val="1"/>
          <c:order val="1"/>
          <c:tx>
            <c:v>Particulate</c:v>
          </c:tx>
          <c:spPr>
            <a:ln w="22225" cap="rnd">
              <a:solidFill>
                <a:schemeClr val="accent2">
                  <a:lumMod val="75000"/>
                </a:schemeClr>
              </a:solidFill>
              <a:prstDash val="sysDash"/>
              <a:round/>
            </a:ln>
            <a:effectLst/>
          </c:spPr>
          <c:marker>
            <c:symbol val="none"/>
          </c:marker>
          <c:xVal>
            <c:numRef>
              <c:f>'Durango_FE 2016'!$C$8:$C$373</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'Durango_FE 2016'!$I$8:$I$373</c:f>
              <c:numCache>
                <c:formatCode>0.000</c:formatCode>
                <c:ptCount val="366"/>
                <c:pt idx="0">
                  <c:v>0.23350531107664274</c:v>
                </c:pt>
                <c:pt idx="1">
                  <c:v>0.22281668772553509</c:v>
                </c:pt>
                <c:pt idx="2">
                  <c:v>0.21531055779873398</c:v>
                </c:pt>
                <c:pt idx="3">
                  <c:v>0.21652888849499163</c:v>
                </c:pt>
                <c:pt idx="4">
                  <c:v>0.27740595562037385</c:v>
                </c:pt>
                <c:pt idx="5">
                  <c:v>0.6130228122337833</c:v>
                </c:pt>
                <c:pt idx="6">
                  <c:v>0.63849702105155437</c:v>
                </c:pt>
                <c:pt idx="7">
                  <c:v>0.52075130036660333</c:v>
                </c:pt>
                <c:pt idx="8">
                  <c:v>0.46606669398920886</c:v>
                </c:pt>
                <c:pt idx="9">
                  <c:v>0.46412413847866496</c:v>
                </c:pt>
                <c:pt idx="10">
                  <c:v>0.44475485832503914</c:v>
                </c:pt>
                <c:pt idx="11">
                  <c:v>0.42550693955044672</c:v>
                </c:pt>
                <c:pt idx="12">
                  <c:v>0.40641061000441248</c:v>
                </c:pt>
                <c:pt idx="13">
                  <c:v>0.37999736010787366</c:v>
                </c:pt>
                <c:pt idx="14">
                  <c:v>0.36326205021571312</c:v>
                </c:pt>
                <c:pt idx="15">
                  <c:v>0.34858012956501305</c:v>
                </c:pt>
                <c:pt idx="16">
                  <c:v>0.3413166011475095</c:v>
                </c:pt>
                <c:pt idx="17">
                  <c:v>0.38562123963986394</c:v>
                </c:pt>
                <c:pt idx="18">
                  <c:v>0.53644405905064119</c:v>
                </c:pt>
                <c:pt idx="19">
                  <c:v>0.89910635590269905</c:v>
                </c:pt>
                <c:pt idx="20">
                  <c:v>0.90283275211874781</c:v>
                </c:pt>
                <c:pt idx="21">
                  <c:v>0.8314493217240031</c:v>
                </c:pt>
                <c:pt idx="22">
                  <c:v>0.82006899893668717</c:v>
                </c:pt>
                <c:pt idx="23">
                  <c:v>0.78193098908183067</c:v>
                </c:pt>
                <c:pt idx="24">
                  <c:v>0.72804660647743091</c:v>
                </c:pt>
                <c:pt idx="25">
                  <c:v>0.69702588220586215</c:v>
                </c:pt>
                <c:pt idx="26">
                  <c:v>0.66195828406253732</c:v>
                </c:pt>
                <c:pt idx="27">
                  <c:v>0.60713748693933312</c:v>
                </c:pt>
                <c:pt idx="28">
                  <c:v>0.56197199399021613</c:v>
                </c:pt>
                <c:pt idx="29">
                  <c:v>0.55411514957263641</c:v>
                </c:pt>
                <c:pt idx="30">
                  <c:v>0.52467271141275873</c:v>
                </c:pt>
                <c:pt idx="31">
                  <c:v>0.48553907977062138</c:v>
                </c:pt>
                <c:pt idx="32">
                  <c:v>0.45830225154219839</c:v>
                </c:pt>
                <c:pt idx="33">
                  <c:v>0.44089465673485329</c:v>
                </c:pt>
                <c:pt idx="34">
                  <c:v>0.4718997970124903</c:v>
                </c:pt>
                <c:pt idx="35">
                  <c:v>0.45055417031966449</c:v>
                </c:pt>
                <c:pt idx="36">
                  <c:v>0.42934542289405719</c:v>
                </c:pt>
                <c:pt idx="37">
                  <c:v>0.41021615479294127</c:v>
                </c:pt>
                <c:pt idx="38">
                  <c:v>0.38750052146192893</c:v>
                </c:pt>
                <c:pt idx="39">
                  <c:v>0.38374425635413623</c:v>
                </c:pt>
                <c:pt idx="40">
                  <c:v>0.39126580967704072</c:v>
                </c:pt>
                <c:pt idx="41">
                  <c:v>0.40261249838159507</c:v>
                </c:pt>
                <c:pt idx="42">
                  <c:v>0.3762601884471426</c:v>
                </c:pt>
                <c:pt idx="43">
                  <c:v>0.37067346813148916</c:v>
                </c:pt>
                <c:pt idx="44">
                  <c:v>0.37812753607318328</c:v>
                </c:pt>
                <c:pt idx="45">
                  <c:v>0.36141622992787603</c:v>
                </c:pt>
                <c:pt idx="46">
                  <c:v>0.41402884053522016</c:v>
                </c:pt>
                <c:pt idx="47">
                  <c:v>0.40261249838159507</c:v>
                </c:pt>
                <c:pt idx="48">
                  <c:v>0.3669622326666957</c:v>
                </c:pt>
                <c:pt idx="49">
                  <c:v>0.36326205021571312</c:v>
                </c:pt>
                <c:pt idx="50">
                  <c:v>0.36326205021571312</c:v>
                </c:pt>
                <c:pt idx="51">
                  <c:v>0.3595733256414686</c:v>
                </c:pt>
                <c:pt idx="52">
                  <c:v>0.33052873709495323</c:v>
                </c:pt>
                <c:pt idx="53">
                  <c:v>0.33590589898501655</c:v>
                </c:pt>
                <c:pt idx="54">
                  <c:v>0.33590589898501655</c:v>
                </c:pt>
                <c:pt idx="55">
                  <c:v>0.33052873709495323</c:v>
                </c:pt>
                <c:pt idx="56">
                  <c:v>0.33052873709495323</c:v>
                </c:pt>
                <c:pt idx="57">
                  <c:v>0.32164618178829585</c:v>
                </c:pt>
                <c:pt idx="58">
                  <c:v>0.31812256346044521</c:v>
                </c:pt>
                <c:pt idx="59">
                  <c:v>0.30766020222666413</c:v>
                </c:pt>
                <c:pt idx="60">
                  <c:v>0.3024939387931056</c:v>
                </c:pt>
                <c:pt idx="61">
                  <c:v>0.27416546217235549</c:v>
                </c:pt>
                <c:pt idx="62">
                  <c:v>0.25532885219127976</c:v>
                </c:pt>
                <c:pt idx="63">
                  <c:v>0.2646114051723405</c:v>
                </c:pt>
                <c:pt idx="64">
                  <c:v>0.27740595562037385</c:v>
                </c:pt>
                <c:pt idx="65">
                  <c:v>0.2906233741331441</c:v>
                </c:pt>
                <c:pt idx="66">
                  <c:v>0.28562077972710576</c:v>
                </c:pt>
                <c:pt idx="67">
                  <c:v>0.25993447642424528</c:v>
                </c:pt>
                <c:pt idx="68">
                  <c:v>0.2646114051723405</c:v>
                </c:pt>
                <c:pt idx="69">
                  <c:v>0.27255539018638153</c:v>
                </c:pt>
                <c:pt idx="70">
                  <c:v>0.27095225302395143</c:v>
                </c:pt>
                <c:pt idx="71">
                  <c:v>0.26935616682927588</c:v>
                </c:pt>
                <c:pt idx="72">
                  <c:v>0.27095225302395143</c:v>
                </c:pt>
                <c:pt idx="73">
                  <c:v>0.2646114051723405</c:v>
                </c:pt>
                <c:pt idx="74">
                  <c:v>0.25381011576472901</c:v>
                </c:pt>
                <c:pt idx="75">
                  <c:v>0.25381011576472901</c:v>
                </c:pt>
                <c:pt idx="76">
                  <c:v>0.22281668772553509</c:v>
                </c:pt>
                <c:pt idx="77">
                  <c:v>0.21531055779873398</c:v>
                </c:pt>
                <c:pt idx="78">
                  <c:v>0.21057574985327498</c:v>
                </c:pt>
                <c:pt idx="79">
                  <c:v>0.20717701760621487</c:v>
                </c:pt>
                <c:pt idx="80">
                  <c:v>0.24197734214630096</c:v>
                </c:pt>
                <c:pt idx="81">
                  <c:v>0.25079818731679637</c:v>
                </c:pt>
                <c:pt idx="82">
                  <c:v>0.25229984662928118</c:v>
                </c:pt>
                <c:pt idx="83">
                  <c:v>0.23769549735199824</c:v>
                </c:pt>
                <c:pt idx="84">
                  <c:v>0.23212976695054621</c:v>
                </c:pt>
                <c:pt idx="85">
                  <c:v>0.21057574985327498</c:v>
                </c:pt>
                <c:pt idx="86">
                  <c:v>0.21652888849499163</c:v>
                </c:pt>
                <c:pt idx="87">
                  <c:v>0.21057574985327498</c:v>
                </c:pt>
                <c:pt idx="88">
                  <c:v>0.21057574985327498</c:v>
                </c:pt>
                <c:pt idx="89">
                  <c:v>0.20717701760621487</c:v>
                </c:pt>
                <c:pt idx="90">
                  <c:v>0.20498765596255986</c:v>
                </c:pt>
                <c:pt idx="91">
                  <c:v>0.21531055779873398</c:v>
                </c:pt>
                <c:pt idx="92">
                  <c:v>0.21652888849499163</c:v>
                </c:pt>
                <c:pt idx="93">
                  <c:v>0.21410583816442141</c:v>
                </c:pt>
                <c:pt idx="94">
                  <c:v>0.21776059672104786</c:v>
                </c:pt>
                <c:pt idx="95">
                  <c:v>0.21291496767406493</c:v>
                </c:pt>
                <c:pt idx="96">
                  <c:v>0.22153371731954152</c:v>
                </c:pt>
                <c:pt idx="97">
                  <c:v>0.22673841670236605</c:v>
                </c:pt>
                <c:pt idx="98">
                  <c:v>0.22673841670236605</c:v>
                </c:pt>
                <c:pt idx="99">
                  <c:v>0.22673841670236605</c:v>
                </c:pt>
                <c:pt idx="100">
                  <c:v>0.20942790242322928</c:v>
                </c:pt>
                <c:pt idx="101">
                  <c:v>0.20182382261300269</c:v>
                </c:pt>
                <c:pt idx="102">
                  <c:v>0.18997264652077916</c:v>
                </c:pt>
                <c:pt idx="103">
                  <c:v>0.19414923831597974</c:v>
                </c:pt>
                <c:pt idx="104">
                  <c:v>0.20607451049266245</c:v>
                </c:pt>
                <c:pt idx="105">
                  <c:v>0.20607451049266245</c:v>
                </c:pt>
                <c:pt idx="106">
                  <c:v>0.20182382261300269</c:v>
                </c:pt>
                <c:pt idx="107">
                  <c:v>0.20286202485141125</c:v>
                </c:pt>
                <c:pt idx="108">
                  <c:v>0.19689097024362567</c:v>
                </c:pt>
                <c:pt idx="109">
                  <c:v>0.1988112396779087</c:v>
                </c:pt>
                <c:pt idx="110">
                  <c:v>0.20717701760621487</c:v>
                </c:pt>
                <c:pt idx="111">
                  <c:v>0.21652888849499163</c:v>
                </c:pt>
                <c:pt idx="112">
                  <c:v>0.20607451049266245</c:v>
                </c:pt>
                <c:pt idx="113">
                  <c:v>0.19414923831597974</c:v>
                </c:pt>
                <c:pt idx="114">
                  <c:v>0.20498765596255986</c:v>
                </c:pt>
                <c:pt idx="115">
                  <c:v>0.20391673265523025</c:v>
                </c:pt>
                <c:pt idx="116">
                  <c:v>0.20080242192690889</c:v>
                </c:pt>
                <c:pt idx="117">
                  <c:v>0.20391673265523025</c:v>
                </c:pt>
                <c:pt idx="118">
                  <c:v>0.19979812485323123</c:v>
                </c:pt>
                <c:pt idx="119">
                  <c:v>0.20607451049266245</c:v>
                </c:pt>
                <c:pt idx="120">
                  <c:v>0.20498765596255986</c:v>
                </c:pt>
                <c:pt idx="121">
                  <c:v>0.2082949041696196</c:v>
                </c:pt>
                <c:pt idx="122">
                  <c:v>0.2190054533896113</c:v>
                </c:pt>
                <c:pt idx="123">
                  <c:v>0.22941154863844382</c:v>
                </c:pt>
                <c:pt idx="124">
                  <c:v>0.20286202485141125</c:v>
                </c:pt>
                <c:pt idx="125">
                  <c:v>0.19784208106997703</c:v>
                </c:pt>
                <c:pt idx="126">
                  <c:v>0.18919958721982333</c:v>
                </c:pt>
                <c:pt idx="127">
                  <c:v>0.19504421052519305</c:v>
                </c:pt>
                <c:pt idx="128">
                  <c:v>0.19504421052519305</c:v>
                </c:pt>
                <c:pt idx="129">
                  <c:v>0.21776059672104786</c:v>
                </c:pt>
                <c:pt idx="130">
                  <c:v>0.22941154863844382</c:v>
                </c:pt>
                <c:pt idx="131">
                  <c:v>0.23489156675432099</c:v>
                </c:pt>
                <c:pt idx="132">
                  <c:v>0.23489156675432099</c:v>
                </c:pt>
                <c:pt idx="133">
                  <c:v>0.25079818731679637</c:v>
                </c:pt>
                <c:pt idx="134">
                  <c:v>0.25685591583218326</c:v>
                </c:pt>
                <c:pt idx="135">
                  <c:v>0.28728237227713649</c:v>
                </c:pt>
                <c:pt idx="136">
                  <c:v>0.33052873709495323</c:v>
                </c:pt>
                <c:pt idx="137">
                  <c:v>0.34312732718636241</c:v>
                </c:pt>
                <c:pt idx="138">
                  <c:v>0.33410969918632105</c:v>
                </c:pt>
                <c:pt idx="139">
                  <c:v>0.35040440829274289</c:v>
                </c:pt>
                <c:pt idx="140">
                  <c:v>0.35406263745150213</c:v>
                </c:pt>
                <c:pt idx="141">
                  <c:v>0.35589647575952021</c:v>
                </c:pt>
                <c:pt idx="142">
                  <c:v>0.35040440829274289</c:v>
                </c:pt>
                <c:pt idx="143">
                  <c:v>0.3669622326666957</c:v>
                </c:pt>
                <c:pt idx="144">
                  <c:v>0.4197606387923436</c:v>
                </c:pt>
                <c:pt idx="145">
                  <c:v>0.44282413809799337</c:v>
                </c:pt>
                <c:pt idx="146">
                  <c:v>0.41212162299361488</c:v>
                </c:pt>
                <c:pt idx="147">
                  <c:v>0.40831247170608975</c:v>
                </c:pt>
                <c:pt idx="148">
                  <c:v>0.40451060646557657</c:v>
                </c:pt>
                <c:pt idx="149">
                  <c:v>0.41784838299575</c:v>
                </c:pt>
                <c:pt idx="150">
                  <c:v>0.41593777213560479</c:v>
                </c:pt>
                <c:pt idx="151">
                  <c:v>0.44475485832503914</c:v>
                </c:pt>
                <c:pt idx="152">
                  <c:v>0.53055717221310061</c:v>
                </c:pt>
                <c:pt idx="153">
                  <c:v>0.52663390216658179</c:v>
                </c:pt>
                <c:pt idx="154">
                  <c:v>0.60125019024153836</c:v>
                </c:pt>
                <c:pt idx="155">
                  <c:v>0.64436771132822557</c:v>
                </c:pt>
                <c:pt idx="156">
                  <c:v>0.6287054484029948</c:v>
                </c:pt>
                <c:pt idx="157">
                  <c:v>0.61890590885597696</c:v>
                </c:pt>
                <c:pt idx="158">
                  <c:v>0.63458141508063193</c:v>
                </c:pt>
                <c:pt idx="159">
                  <c:v>0.59928736579542274</c:v>
                </c:pt>
                <c:pt idx="160">
                  <c:v>0.55411514957263641</c:v>
                </c:pt>
                <c:pt idx="161">
                  <c:v>0.52075130036660333</c:v>
                </c:pt>
                <c:pt idx="162">
                  <c:v>0.54036978979895167</c:v>
                </c:pt>
                <c:pt idx="163">
                  <c:v>0.57375820207517592</c:v>
                </c:pt>
                <c:pt idx="164">
                  <c:v>0.5678650907515479</c:v>
                </c:pt>
                <c:pt idx="165">
                  <c:v>0.5698294761570768</c:v>
                </c:pt>
                <c:pt idx="166">
                  <c:v>0.62086640270792337</c:v>
                </c:pt>
                <c:pt idx="167">
                  <c:v>0.5776867872862308</c:v>
                </c:pt>
                <c:pt idx="168">
                  <c:v>0.55215113684914741</c:v>
                </c:pt>
                <c:pt idx="169">
                  <c:v>0.55018723064791608</c:v>
                </c:pt>
                <c:pt idx="170">
                  <c:v>0.53840682065579415</c:v>
                </c:pt>
                <c:pt idx="171">
                  <c:v>0.54036978979895167</c:v>
                </c:pt>
                <c:pt idx="172">
                  <c:v>0.57179385067893129</c:v>
                </c:pt>
                <c:pt idx="173">
                  <c:v>0.63262309235121172</c:v>
                </c:pt>
                <c:pt idx="174">
                  <c:v>0.66391064377457276</c:v>
                </c:pt>
                <c:pt idx="175">
                  <c:v>0.59536118924816961</c:v>
                </c:pt>
                <c:pt idx="176">
                  <c:v>0.5776867872862308</c:v>
                </c:pt>
                <c:pt idx="177">
                  <c:v>0.55411514957263641</c:v>
                </c:pt>
                <c:pt idx="178">
                  <c:v>0.49725727762780636</c:v>
                </c:pt>
                <c:pt idx="179">
                  <c:v>0.49139533725643147</c:v>
                </c:pt>
                <c:pt idx="180">
                  <c:v>0.46606669398920886</c:v>
                </c:pt>
                <c:pt idx="181">
                  <c:v>0.45248956600276635</c:v>
                </c:pt>
                <c:pt idx="182">
                  <c:v>0.41021615479294127</c:v>
                </c:pt>
                <c:pt idx="183">
                  <c:v>0.39882212036702214</c:v>
                </c:pt>
                <c:pt idx="184">
                  <c:v>0.38562123963986394</c:v>
                </c:pt>
                <c:pt idx="185">
                  <c:v>0.39882212036702214</c:v>
                </c:pt>
                <c:pt idx="186">
                  <c:v>0.48553907977062138</c:v>
                </c:pt>
                <c:pt idx="187">
                  <c:v>0.65023495257137398</c:v>
                </c:pt>
                <c:pt idx="188">
                  <c:v>0.77810050156354826</c:v>
                </c:pt>
                <c:pt idx="189">
                  <c:v>0.95279562382650518</c:v>
                </c:pt>
                <c:pt idx="190">
                  <c:v>1.2691027125866707</c:v>
                </c:pt>
                <c:pt idx="191">
                  <c:v>1.3940956015959056</c:v>
                </c:pt>
                <c:pt idx="192">
                  <c:v>1.3860208734972215</c:v>
                </c:pt>
                <c:pt idx="193">
                  <c:v>1.3305633169200615</c:v>
                </c:pt>
                <c:pt idx="194">
                  <c:v>1.3074455852881872</c:v>
                </c:pt>
                <c:pt idx="195">
                  <c:v>1.2958241247616886</c:v>
                </c:pt>
                <c:pt idx="196">
                  <c:v>1.3973197551368539</c:v>
                </c:pt>
                <c:pt idx="197">
                  <c:v>1.5096983718361212</c:v>
                </c:pt>
                <c:pt idx="198">
                  <c:v>1.4784454274056547</c:v>
                </c:pt>
                <c:pt idx="199">
                  <c:v>1.2924960006394226</c:v>
                </c:pt>
                <c:pt idx="200">
                  <c:v>1.1373647830755242</c:v>
                </c:pt>
                <c:pt idx="201">
                  <c:v>1.0183993876042994</c:v>
                </c:pt>
                <c:pt idx="202">
                  <c:v>0.9820971565508021</c:v>
                </c:pt>
                <c:pt idx="203">
                  <c:v>0.98027255268510238</c:v>
                </c:pt>
                <c:pt idx="204">
                  <c:v>1.0881438443011344</c:v>
                </c:pt>
                <c:pt idx="205">
                  <c:v>1.3518815617473994</c:v>
                </c:pt>
                <c:pt idx="206">
                  <c:v>1.4831532070075237</c:v>
                </c:pt>
                <c:pt idx="207">
                  <c:v>1.5849782465463331</c:v>
                </c:pt>
                <c:pt idx="208">
                  <c:v>1.5560023205317659</c:v>
                </c:pt>
                <c:pt idx="209">
                  <c:v>1.4101837157596915</c:v>
                </c:pt>
                <c:pt idx="210">
                  <c:v>1.3124134029366044</c:v>
                </c:pt>
                <c:pt idx="211">
                  <c:v>1.2724549743771885</c:v>
                </c:pt>
                <c:pt idx="212">
                  <c:v>1.1807143915009508</c:v>
                </c:pt>
                <c:pt idx="213">
                  <c:v>1.1669035303277777</c:v>
                </c:pt>
                <c:pt idx="214">
                  <c:v>1.1216211811673222</c:v>
                </c:pt>
                <c:pt idx="215">
                  <c:v>1.0881438443011344</c:v>
                </c:pt>
                <c:pt idx="216">
                  <c:v>1.2184002797012123</c:v>
                </c:pt>
                <c:pt idx="217">
                  <c:v>1.6091726427755422</c:v>
                </c:pt>
                <c:pt idx="218">
                  <c:v>2.1322393494661274</c:v>
                </c:pt>
                <c:pt idx="219">
                  <c:v>2.4704436577225213</c:v>
                </c:pt>
                <c:pt idx="220">
                  <c:v>2.2694206118371749</c:v>
                </c:pt>
                <c:pt idx="221">
                  <c:v>2.106645094549604</c:v>
                </c:pt>
                <c:pt idx="222">
                  <c:v>2.1449590478490475</c:v>
                </c:pt>
                <c:pt idx="223">
                  <c:v>2.2202209544089104</c:v>
                </c:pt>
                <c:pt idx="224">
                  <c:v>2.170245813085403</c:v>
                </c:pt>
                <c:pt idx="225">
                  <c:v>2.2449160809917164</c:v>
                </c:pt>
                <c:pt idx="226">
                  <c:v>2.549693843668221</c:v>
                </c:pt>
                <c:pt idx="227">
                  <c:v>2.9689548877518614</c:v>
                </c:pt>
                <c:pt idx="228">
                  <c:v>3.3324531000618318</c:v>
                </c:pt>
                <c:pt idx="229">
                  <c:v>2.9293483701083449</c:v>
                </c:pt>
                <c:pt idx="230">
                  <c:v>2.6811977556453517</c:v>
                </c:pt>
                <c:pt idx="231">
                  <c:v>2.5608582697605247</c:v>
                </c:pt>
                <c:pt idx="232">
                  <c:v>2.6270493744488217</c:v>
                </c:pt>
                <c:pt idx="233">
                  <c:v>2.9492105516579361</c:v>
                </c:pt>
                <c:pt idx="234">
                  <c:v>3.4710327774951626</c:v>
                </c:pt>
                <c:pt idx="235">
                  <c:v>3.7168160376831683</c:v>
                </c:pt>
                <c:pt idx="236">
                  <c:v>3.5631786890335686</c:v>
                </c:pt>
                <c:pt idx="237">
                  <c:v>3.3937701039470038</c:v>
                </c:pt>
                <c:pt idx="238">
                  <c:v>3.376362513815506</c:v>
                </c:pt>
                <c:pt idx="239">
                  <c:v>2.8993306570521344</c:v>
                </c:pt>
                <c:pt idx="240">
                  <c:v>2.5941225586430026</c:v>
                </c:pt>
                <c:pt idx="241">
                  <c:v>2.5719843374176126</c:v>
                </c:pt>
                <c:pt idx="242">
                  <c:v>2.6811977556453517</c:v>
                </c:pt>
                <c:pt idx="243">
                  <c:v>2.9193725926306815</c:v>
                </c:pt>
                <c:pt idx="244">
                  <c:v>3.4024409401156692</c:v>
                </c:pt>
                <c:pt idx="245">
                  <c:v>3.7247186566665338</c:v>
                </c:pt>
                <c:pt idx="246">
                  <c:v>4.2246961088253681</c:v>
                </c:pt>
                <c:pt idx="247">
                  <c:v>4.231554894793307</c:v>
                </c:pt>
                <c:pt idx="248">
                  <c:v>4.8136048013660666</c:v>
                </c:pt>
                <c:pt idx="249">
                  <c:v>5.1067118872296415</c:v>
                </c:pt>
                <c:pt idx="250">
                  <c:v>4.6397486246283837</c:v>
                </c:pt>
                <c:pt idx="251">
                  <c:v>4.8427874542724876</c:v>
                </c:pt>
                <c:pt idx="252">
                  <c:v>4.4895068331757475</c:v>
                </c:pt>
                <c:pt idx="253">
                  <c:v>4.676383830943097</c:v>
                </c:pt>
                <c:pt idx="254">
                  <c:v>4.6642118094624525</c:v>
                </c:pt>
                <c:pt idx="255">
                  <c:v>4.4638657428436002</c:v>
                </c:pt>
                <c:pt idx="256">
                  <c:v>4.2178243888693725</c:v>
                </c:pt>
                <c:pt idx="257">
                  <c:v>3.6609943492379582</c:v>
                </c:pt>
                <c:pt idx="258">
                  <c:v>3.5382897208682902</c:v>
                </c:pt>
                <c:pt idx="259">
                  <c:v>3.4964074150025386</c:v>
                </c:pt>
                <c:pt idx="260">
                  <c:v>3.3937701039470038</c:v>
                </c:pt>
                <c:pt idx="261">
                  <c:v>3.376362513815506</c:v>
                </c:pt>
                <c:pt idx="262">
                  <c:v>3.305834524174367</c:v>
                </c:pt>
                <c:pt idx="263">
                  <c:v>3.3324531000618318</c:v>
                </c:pt>
                <c:pt idx="264">
                  <c:v>3.3412801195352468</c:v>
                </c:pt>
                <c:pt idx="265">
                  <c:v>3.2155745474096822</c:v>
                </c:pt>
                <c:pt idx="266">
                  <c:v>2.9392942899904373</c:v>
                </c:pt>
                <c:pt idx="267">
                  <c:v>2.9590973524622068</c:v>
                </c:pt>
                <c:pt idx="268">
                  <c:v>2.7450125495034623</c:v>
                </c:pt>
                <c:pt idx="269">
                  <c:v>2.504646614680043</c:v>
                </c:pt>
                <c:pt idx="270">
                  <c:v>2.4474381543049599</c:v>
                </c:pt>
                <c:pt idx="271">
                  <c:v>2.3537307395672773</c:v>
                </c:pt>
                <c:pt idx="272">
                  <c:v>2.1576277223915969</c:v>
                </c:pt>
                <c:pt idx="273">
                  <c:v>2.0937696311891489</c:v>
                </c:pt>
                <c:pt idx="274">
                  <c:v>2.1953319766565382</c:v>
                </c:pt>
                <c:pt idx="275">
                  <c:v>2.4704436577225213</c:v>
                </c:pt>
                <c:pt idx="276">
                  <c:v>2.2816024000069124</c:v>
                </c:pt>
                <c:pt idx="277">
                  <c:v>2.170245813085403</c:v>
                </c:pt>
                <c:pt idx="278">
                  <c:v>2.0153907117903938</c:v>
                </c:pt>
                <c:pt idx="279">
                  <c:v>1.9214046004498453</c:v>
                </c:pt>
                <c:pt idx="280">
                  <c:v>1.8104175502438711</c:v>
                </c:pt>
                <c:pt idx="281">
                  <c:v>1.680651889062597</c:v>
                </c:pt>
                <c:pt idx="282">
                  <c:v>1.5560023205317659</c:v>
                </c:pt>
                <c:pt idx="283">
                  <c:v>1.4437051487601966</c:v>
                </c:pt>
                <c:pt idx="284">
                  <c:v>1.3779255872659935</c:v>
                </c:pt>
                <c:pt idx="285">
                  <c:v>1.247228304933893</c:v>
                </c:pt>
                <c:pt idx="286">
                  <c:v>1.0952189210738812</c:v>
                </c:pt>
                <c:pt idx="287">
                  <c:v>0.98574365880090831</c:v>
                </c:pt>
                <c:pt idx="288">
                  <c:v>0.8804225810648667</c:v>
                </c:pt>
                <c:pt idx="289">
                  <c:v>0.80866006716092365</c:v>
                </c:pt>
                <c:pt idx="290">
                  <c:v>0.74735298017745322</c:v>
                </c:pt>
                <c:pt idx="291">
                  <c:v>0.69702588220586215</c:v>
                </c:pt>
                <c:pt idx="292">
                  <c:v>0.6911929394735008</c:v>
                </c:pt>
                <c:pt idx="293">
                  <c:v>0.80866006716092365</c:v>
                </c:pt>
                <c:pt idx="294">
                  <c:v>0.91399105194910568</c:v>
                </c:pt>
                <c:pt idx="295">
                  <c:v>0.82765908998652016</c:v>
                </c:pt>
                <c:pt idx="296">
                  <c:v>0.75890447881943679</c:v>
                </c:pt>
                <c:pt idx="297">
                  <c:v>0.69508211917177398</c:v>
                </c:pt>
                <c:pt idx="298">
                  <c:v>0.65414443012242529</c:v>
                </c:pt>
                <c:pt idx="299">
                  <c:v>0.60713748693933312</c:v>
                </c:pt>
                <c:pt idx="300">
                  <c:v>0.56197199399021613</c:v>
                </c:pt>
                <c:pt idx="301">
                  <c:v>0.50703833963408584</c:v>
                </c:pt>
                <c:pt idx="302">
                  <c:v>0.4796890704854011</c:v>
                </c:pt>
                <c:pt idx="303">
                  <c:v>0.43703952603016738</c:v>
                </c:pt>
                <c:pt idx="304">
                  <c:v>0.43126685325332126</c:v>
                </c:pt>
                <c:pt idx="305">
                  <c:v>0.45055417031966449</c:v>
                </c:pt>
                <c:pt idx="306">
                  <c:v>0.46024189225789947</c:v>
                </c:pt>
                <c:pt idx="307">
                  <c:v>0.46995454728075003</c:v>
                </c:pt>
                <c:pt idx="308">
                  <c:v>0.4816383435215279</c:v>
                </c:pt>
                <c:pt idx="309">
                  <c:v>0.80485082128664587</c:v>
                </c:pt>
                <c:pt idx="310">
                  <c:v>1.9350050370567526</c:v>
                </c:pt>
                <c:pt idx="311">
                  <c:v>1.6361693969496027</c:v>
                </c:pt>
                <c:pt idx="312">
                  <c:v>1.3239752132597626</c:v>
                </c:pt>
                <c:pt idx="313">
                  <c:v>1.2607068807373931</c:v>
                </c:pt>
                <c:pt idx="314">
                  <c:v>1.012977154940204</c:v>
                </c:pt>
                <c:pt idx="315">
                  <c:v>0.93990417793770042</c:v>
                </c:pt>
                <c:pt idx="316">
                  <c:v>0.78575851137210151</c:v>
                </c:pt>
                <c:pt idx="317">
                  <c:v>0.66195828406253732</c:v>
                </c:pt>
                <c:pt idx="318">
                  <c:v>0.59339785781599197</c:v>
                </c:pt>
                <c:pt idx="319">
                  <c:v>0.54429629094508591</c:v>
                </c:pt>
                <c:pt idx="320">
                  <c:v>0.50899605304666551</c:v>
                </c:pt>
                <c:pt idx="321">
                  <c:v>0.49530270006790644</c:v>
                </c:pt>
                <c:pt idx="322">
                  <c:v>0.48749049972681036</c:v>
                </c:pt>
                <c:pt idx="323">
                  <c:v>0.49139533725643147</c:v>
                </c:pt>
                <c:pt idx="324">
                  <c:v>0.46218252962436956</c:v>
                </c:pt>
                <c:pt idx="325">
                  <c:v>0.41402884053522016</c:v>
                </c:pt>
                <c:pt idx="326">
                  <c:v>0.39126580967704072</c:v>
                </c:pt>
                <c:pt idx="327">
                  <c:v>0.41593777213560479</c:v>
                </c:pt>
                <c:pt idx="328">
                  <c:v>0.68535512019749589</c:v>
                </c:pt>
                <c:pt idx="329">
                  <c:v>0.67951258011376936</c:v>
                </c:pt>
                <c:pt idx="330">
                  <c:v>0.63849702105155437</c:v>
                </c:pt>
                <c:pt idx="331">
                  <c:v>0.68340812350832358</c:v>
                </c:pt>
                <c:pt idx="332">
                  <c:v>0.78958304427247228</c:v>
                </c:pt>
                <c:pt idx="333">
                  <c:v>0.89164317462999776</c:v>
                </c:pt>
                <c:pt idx="334">
                  <c:v>0.87480074277734232</c:v>
                </c:pt>
                <c:pt idx="335">
                  <c:v>0.85600631798547688</c:v>
                </c:pt>
                <c:pt idx="336">
                  <c:v>0.83712860350948226</c:v>
                </c:pt>
                <c:pt idx="337">
                  <c:v>0.81816948349412044</c:v>
                </c:pt>
                <c:pt idx="338">
                  <c:v>0.79913114523233553</c:v>
                </c:pt>
                <c:pt idx="339">
                  <c:v>0.78001611444016561</c:v>
                </c:pt>
                <c:pt idx="340">
                  <c:v>0.76082729498374313</c:v>
                </c:pt>
                <c:pt idx="341">
                  <c:v>0.74156801369830561</c:v>
                </c:pt>
                <c:pt idx="342">
                  <c:v>0.72224207104443217</c:v>
                </c:pt>
                <c:pt idx="343">
                  <c:v>0.70285379847165252</c:v>
                </c:pt>
                <c:pt idx="344">
                  <c:v>0.68340812350832358</c:v>
                </c:pt>
                <c:pt idx="345">
                  <c:v>0.66391064377457276</c:v>
                </c:pt>
                <c:pt idx="346">
                  <c:v>0.64436771132822557</c:v>
                </c:pt>
                <c:pt idx="347">
                  <c:v>0.62478652901035048</c:v>
                </c:pt>
                <c:pt idx="348">
                  <c:v>0.6051752607670835</c:v>
                </c:pt>
                <c:pt idx="349">
                  <c:v>0.58554315830047798</c:v>
                </c:pt>
                <c:pt idx="350">
                  <c:v>0.56590070685932758</c:v>
                </c:pt>
                <c:pt idx="351">
                  <c:v>0.54625979354129406</c:v>
                </c:pt>
                <c:pt idx="352">
                  <c:v>0.52663390216658179</c:v>
                </c:pt>
                <c:pt idx="353">
                  <c:v>0.50703833963408584</c:v>
                </c:pt>
                <c:pt idx="354">
                  <c:v>0.49725727762780636</c:v>
                </c:pt>
                <c:pt idx="355">
                  <c:v>0.48749049972681036</c:v>
                </c:pt>
                <c:pt idx="356">
                  <c:v>0.4777405568212103</c:v>
                </c:pt>
                <c:pt idx="357">
                  <c:v>0.46801017165097747</c:v>
                </c:pt>
                <c:pt idx="358">
                  <c:v>0.45830225154219839</c:v>
                </c:pt>
                <c:pt idx="359">
                  <c:v>0.44861990224656623</c:v>
                </c:pt>
                <c:pt idx="360">
                  <c:v>0.43896644299556797</c:v>
                </c:pt>
                <c:pt idx="361">
                  <c:v>0.42934542289405719</c:v>
                </c:pt>
                <c:pt idx="362">
                  <c:v>0.4197606387923436</c:v>
                </c:pt>
                <c:pt idx="363">
                  <c:v>0.41021615479294127</c:v>
                </c:pt>
                <c:pt idx="364">
                  <c:v>0.40071632356697151</c:v>
                </c:pt>
                <c:pt idx="365">
                  <c:v>0.39126580967704072</c:v>
                </c:pt>
              </c:numCache>
            </c:numRef>
          </c:yVal>
          <c:smooth val="0"/>
          <c:extLst>
            <c:ext xmlns:c16="http://schemas.microsoft.com/office/drawing/2014/chart" uri="{C3380CC4-5D6E-409C-BE32-E72D297353CC}">
              <c16:uniqueId val="{00000001-D5BD-4053-BA37-46A7A65DDB89}"/>
            </c:ext>
          </c:extLst>
        </c:ser>
        <c:dLbls>
          <c:showLegendKey val="0"/>
          <c:showVal val="0"/>
          <c:showCatName val="0"/>
          <c:showSerName val="0"/>
          <c:showPercent val="0"/>
          <c:showBubbleSize val="0"/>
        </c:dLbls>
        <c:axId val="690302816"/>
        <c:axId val="690303208"/>
      </c:scatterChart>
      <c:valAx>
        <c:axId val="690302816"/>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crossAx val="690303208"/>
        <c:crosses val="autoZero"/>
        <c:crossBetween val="midCat"/>
        <c:majorUnit val="30"/>
        <c:minorUnit val="7"/>
      </c:valAx>
      <c:valAx>
        <c:axId val="690303208"/>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a:t>Concentration (mg/l)</a:t>
                </a:r>
              </a:p>
            </c:rich>
          </c:tx>
          <c:layout>
            <c:manualLayout>
              <c:xMode val="edge"/>
              <c:yMode val="edge"/>
              <c:x val="5.0645994832041352E-2"/>
              <c:y val="0.24968608150522489"/>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crossAx val="690302816"/>
        <c:crosses val="autoZero"/>
        <c:crossBetween val="midCat"/>
      </c:valAx>
      <c:spPr>
        <a:noFill/>
        <a:ln>
          <a:solidFill>
            <a:schemeClr val="tx1">
              <a:lumMod val="50000"/>
              <a:lumOff val="50000"/>
            </a:schemeClr>
          </a:solidFill>
        </a:ln>
        <a:effectLst/>
      </c:spPr>
    </c:plotArea>
    <c:legend>
      <c:legendPos val="b"/>
      <c:layout>
        <c:manualLayout>
          <c:xMode val="edge"/>
          <c:yMode val="edge"/>
          <c:x val="0.21231520478544835"/>
          <c:y val="0.14400418280112209"/>
          <c:w val="0.71375938472807166"/>
          <c:h val="5.579220914217406E-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latin typeface="+mn-lt"/>
        </a:defRPr>
      </a:pPr>
      <a:endParaRPr lang="en-US"/>
    </a:p>
  </c:txPr>
  <c:printSettings>
    <c:headerFooter/>
    <c:pageMargins b="0.75" l="0.7" r="0.7" t="0.75" header="0.3" footer="0.3"/>
    <c:pageSetup/>
  </c:printSettings>
  <c:userShapes r:id="rId3"/>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chemeClr val="tx1">
                    <a:lumMod val="65000"/>
                    <a:lumOff val="35000"/>
                  </a:schemeClr>
                </a:solidFill>
                <a:latin typeface="Gill Sans MT" panose="020B0502020104020203" pitchFamily="34" charset="0"/>
                <a:ea typeface="+mn-ea"/>
                <a:cs typeface="+mn-cs"/>
              </a:defRPr>
            </a:pPr>
            <a:r>
              <a:rPr lang="en-US" sz="1200"/>
              <a:t>Particulate Lead Concentration at Durango </a:t>
            </a:r>
          </a:p>
        </c:rich>
      </c:tx>
      <c:layout>
        <c:manualLayout>
          <c:xMode val="edge"/>
          <c:yMode val="edge"/>
          <c:x val="0.24393078878101157"/>
          <c:y val="4.3181246179843959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20662359218226825"/>
          <c:y val="0.15307918827219769"/>
          <c:w val="0.73523757013961877"/>
          <c:h val="0.63741245758914278"/>
        </c:manualLayout>
      </c:layout>
      <c:scatterChart>
        <c:scatterStyle val="lineMarker"/>
        <c:varyColors val="0"/>
        <c:ser>
          <c:idx val="0"/>
          <c:order val="0"/>
          <c:tx>
            <c:strRef>
              <c:f>'Graphing Comparison AVE Q'!$C$4</c:f>
              <c:strCache>
                <c:ptCount val="1"/>
                <c:pt idx="0">
                  <c:v>Background</c:v>
                </c:pt>
              </c:strCache>
            </c:strRef>
          </c:tx>
          <c:spPr>
            <a:ln w="19050" cap="rnd">
              <a:solidFill>
                <a:schemeClr val="tx1">
                  <a:lumMod val="50000"/>
                  <a:lumOff val="50000"/>
                </a:schemeClr>
              </a:solidFill>
              <a:round/>
            </a:ln>
            <a:effectLst/>
          </c:spPr>
          <c:marker>
            <c:symbol val="none"/>
          </c:marker>
          <c:xVal>
            <c:numRef>
              <c:f>'Graphing Comparison AVE Q'!$A$5:$A$370</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'Graphing Comparison AVE Q'!$C$5:$C$370</c:f>
              <c:numCache>
                <c:formatCode>0.000</c:formatCode>
                <c:ptCount val="366"/>
                <c:pt idx="0">
                  <c:v>6.997991003505899E-4</c:v>
                </c:pt>
                <c:pt idx="1">
                  <c:v>5.6502263635849204E-4</c:v>
                </c:pt>
                <c:pt idx="2">
                  <c:v>6.5465416540158583E-4</c:v>
                </c:pt>
                <c:pt idx="3">
                  <c:v>4.7630747388566208E-4</c:v>
                </c:pt>
                <c:pt idx="4">
                  <c:v>6.5465416540158583E-4</c:v>
                </c:pt>
                <c:pt idx="5">
                  <c:v>7.6791233070891418E-4</c:v>
                </c:pt>
                <c:pt idx="6">
                  <c:v>6.7719978819213988E-4</c:v>
                </c:pt>
                <c:pt idx="7">
                  <c:v>9.2859774231127123E-4</c:v>
                </c:pt>
                <c:pt idx="8">
                  <c:v>6.5465416540158583E-4</c:v>
                </c:pt>
                <c:pt idx="9">
                  <c:v>4.3230854604953128E-4</c:v>
                </c:pt>
                <c:pt idx="10">
                  <c:v>4.3230854604953128E-4</c:v>
                </c:pt>
                <c:pt idx="11">
                  <c:v>4.3230854604953128E-4</c:v>
                </c:pt>
                <c:pt idx="12">
                  <c:v>3.0182215751456409E-4</c:v>
                </c:pt>
                <c:pt idx="13">
                  <c:v>2.1615632238433657E-4</c:v>
                </c:pt>
                <c:pt idx="14">
                  <c:v>2.1615632238433657E-4</c:v>
                </c:pt>
                <c:pt idx="15">
                  <c:v>1.1066338625581595E-4</c:v>
                </c:pt>
                <c:pt idx="16">
                  <c:v>1.9491343250771509E-4</c:v>
                </c:pt>
                <c:pt idx="17">
                  <c:v>8.9785941517900314E-5</c:v>
                </c:pt>
                <c:pt idx="18">
                  <c:v>1.5264224958150274E-4</c:v>
                </c:pt>
                <c:pt idx="19">
                  <c:v>2.374695302573282E-4</c:v>
                </c:pt>
                <c:pt idx="20">
                  <c:v>3.234077895644949E-4</c:v>
                </c:pt>
                <c:pt idx="21">
                  <c:v>6.8984442042785421E-5</c:v>
                </c:pt>
                <c:pt idx="22">
                  <c:v>7.0454938610187146E-6</c:v>
                </c:pt>
                <c:pt idx="23">
                  <c:v>-9.4572988070390496E-5</c:v>
                </c:pt>
                <c:pt idx="24">
                  <c:v>-1.9405919930143289E-4</c:v>
                </c:pt>
                <c:pt idx="25">
                  <c:v>-1.9405919930143289E-4</c:v>
                </c:pt>
                <c:pt idx="26">
                  <c:v>-1.9405919930143289E-4</c:v>
                </c:pt>
                <c:pt idx="27">
                  <c:v>-3.4844373525924621E-4</c:v>
                </c:pt>
                <c:pt idx="28">
                  <c:v>-1.9405919930143289E-4</c:v>
                </c:pt>
                <c:pt idx="29">
                  <c:v>-1.9405919930143289E-4</c:v>
                </c:pt>
                <c:pt idx="30">
                  <c:v>-2.5266874595844535E-4</c:v>
                </c:pt>
                <c:pt idx="31">
                  <c:v>-3.8605661752522114E-4</c:v>
                </c:pt>
                <c:pt idx="32">
                  <c:v>-3.8605661752522114E-4</c:v>
                </c:pt>
                <c:pt idx="33">
                  <c:v>-3.8605661752522114E-4</c:v>
                </c:pt>
                <c:pt idx="34">
                  <c:v>-5.6768550267499718E-4</c:v>
                </c:pt>
                <c:pt idx="35">
                  <c:v>-4.9636637544495099E-4</c:v>
                </c:pt>
                <c:pt idx="36">
                  <c:v>-6.1994101783932609E-4</c:v>
                </c:pt>
                <c:pt idx="37">
                  <c:v>-4.9636637544495099E-4</c:v>
                </c:pt>
                <c:pt idx="38">
                  <c:v>-5.6768550267499718E-4</c:v>
                </c:pt>
                <c:pt idx="39">
                  <c:v>-5.8522410332592645E-4</c:v>
                </c:pt>
                <c:pt idx="40">
                  <c:v>-7.0455596054727621E-4</c:v>
                </c:pt>
                <c:pt idx="41">
                  <c:v>-7.537643733600552E-4</c:v>
                </c:pt>
                <c:pt idx="42">
                  <c:v>-7.0455596054727621E-4</c:v>
                </c:pt>
                <c:pt idx="43">
                  <c:v>-7.0455596054727621E-4</c:v>
                </c:pt>
                <c:pt idx="44">
                  <c:v>-7.6989654214046355E-4</c:v>
                </c:pt>
                <c:pt idx="45">
                  <c:v>-7.0455596054727621E-4</c:v>
                </c:pt>
                <c:pt idx="46">
                  <c:v>-7.0455596054727621E-4</c:v>
                </c:pt>
                <c:pt idx="47">
                  <c:v>-7.0455596054727621E-4</c:v>
                </c:pt>
                <c:pt idx="48">
                  <c:v>-8.3302287657494034E-4</c:v>
                </c:pt>
                <c:pt idx="49">
                  <c:v>-9.3779452656983509E-4</c:v>
                </c:pt>
                <c:pt idx="50">
                  <c:v>-9.5213696723225882E-4</c:v>
                </c:pt>
                <c:pt idx="51">
                  <c:v>-9.5213696723225882E-4</c:v>
                </c:pt>
                <c:pt idx="52">
                  <c:v>-1.0078572484571446E-3</c:v>
                </c:pt>
                <c:pt idx="53">
                  <c:v>-9.8033153094251313E-4</c:v>
                </c:pt>
                <c:pt idx="54">
                  <c:v>-9.3779452656983509E-4</c:v>
                </c:pt>
                <c:pt idx="55">
                  <c:v>-9.8033153094251313E-4</c:v>
                </c:pt>
                <c:pt idx="56">
                  <c:v>-1.0078572484571446E-3</c:v>
                </c:pt>
                <c:pt idx="57">
                  <c:v>-1.047850869538236E-3</c:v>
                </c:pt>
                <c:pt idx="58">
                  <c:v>-1.1464308198796125E-3</c:v>
                </c:pt>
                <c:pt idx="59">
                  <c:v>-1.0986560127796141E-3</c:v>
                </c:pt>
                <c:pt idx="60">
                  <c:v>-1.0986560127796141E-3</c:v>
                </c:pt>
                <c:pt idx="61">
                  <c:v>-1.1108904377848117E-3</c:v>
                </c:pt>
                <c:pt idx="62">
                  <c:v>-1.1910006519357252E-3</c:v>
                </c:pt>
                <c:pt idx="63">
                  <c:v>-1.2222130874654791E-3</c:v>
                </c:pt>
                <c:pt idx="64">
                  <c:v>-1.2222130874654791E-3</c:v>
                </c:pt>
                <c:pt idx="65">
                  <c:v>-1.2514348128685737E-3</c:v>
                </c:pt>
                <c:pt idx="66">
                  <c:v>-1.3035511454063675E-3</c:v>
                </c:pt>
                <c:pt idx="67">
                  <c:v>-1.3035511454063675E-3</c:v>
                </c:pt>
                <c:pt idx="68">
                  <c:v>-1.3262565420684436E-3</c:v>
                </c:pt>
                <c:pt idx="69">
                  <c:v>-1.3400834807664463E-3</c:v>
                </c:pt>
                <c:pt idx="70">
                  <c:v>-1.3113764963368357E-3</c:v>
                </c:pt>
                <c:pt idx="71">
                  <c:v>-1.3113764963368357E-3</c:v>
                </c:pt>
                <c:pt idx="72">
                  <c:v>-1.3035511454063675E-3</c:v>
                </c:pt>
                <c:pt idx="73">
                  <c:v>-1.369833042828561E-3</c:v>
                </c:pt>
                <c:pt idx="74">
                  <c:v>-1.369833042828561E-3</c:v>
                </c:pt>
                <c:pt idx="75">
                  <c:v>-1.3797173511347072E-3</c:v>
                </c:pt>
                <c:pt idx="76">
                  <c:v>-1.3922732515672942E-3</c:v>
                </c:pt>
                <c:pt idx="77">
                  <c:v>-1.3958343883342939E-3</c:v>
                </c:pt>
                <c:pt idx="78">
                  <c:v>-1.3797173511347072E-3</c:v>
                </c:pt>
                <c:pt idx="79">
                  <c:v>-1.3842099988221612E-3</c:v>
                </c:pt>
                <c:pt idx="80">
                  <c:v>-1.3922732515672942E-3</c:v>
                </c:pt>
                <c:pt idx="81">
                  <c:v>-1.3958343883342939E-3</c:v>
                </c:pt>
                <c:pt idx="82">
                  <c:v>-1.3922732515672942E-3</c:v>
                </c:pt>
                <c:pt idx="83">
                  <c:v>-1.3922732515672942E-3</c:v>
                </c:pt>
                <c:pt idx="84">
                  <c:v>-1.4068276998028539E-3</c:v>
                </c:pt>
                <c:pt idx="85">
                  <c:v>-1.4068276998028539E-3</c:v>
                </c:pt>
                <c:pt idx="86">
                  <c:v>-1.4128641991118795E-3</c:v>
                </c:pt>
                <c:pt idx="87">
                  <c:v>-1.4129893892934897E-3</c:v>
                </c:pt>
                <c:pt idx="88">
                  <c:v>-1.4087377210530438E-3</c:v>
                </c:pt>
                <c:pt idx="89">
                  <c:v>-1.411514731642638E-3</c:v>
                </c:pt>
                <c:pt idx="90">
                  <c:v>-1.4123707239220018E-3</c:v>
                </c:pt>
                <c:pt idx="91">
                  <c:v>-1.4087377210530438E-3</c:v>
                </c:pt>
                <c:pt idx="92">
                  <c:v>-1.4087377210530438E-3</c:v>
                </c:pt>
                <c:pt idx="93">
                  <c:v>-1.4087377210530438E-3</c:v>
                </c:pt>
                <c:pt idx="94">
                  <c:v>-1.3990754061289912E-3</c:v>
                </c:pt>
                <c:pt idx="95">
                  <c:v>-1.4068276998028539E-3</c:v>
                </c:pt>
                <c:pt idx="96">
                  <c:v>-1.4123707239220018E-3</c:v>
                </c:pt>
                <c:pt idx="97">
                  <c:v>-1.4068276998028539E-3</c:v>
                </c:pt>
                <c:pt idx="98">
                  <c:v>-1.4087377210530438E-3</c:v>
                </c:pt>
                <c:pt idx="99">
                  <c:v>-1.4045771605237789E-3</c:v>
                </c:pt>
                <c:pt idx="100">
                  <c:v>-1.3922732515672942E-3</c:v>
                </c:pt>
                <c:pt idx="101">
                  <c:v>-1.4087377210530438E-3</c:v>
                </c:pt>
                <c:pt idx="102">
                  <c:v>-1.4103018803895973E-3</c:v>
                </c:pt>
                <c:pt idx="103">
                  <c:v>-1.4128641991118795E-3</c:v>
                </c:pt>
                <c:pt idx="104">
                  <c:v>-1.4068276998028539E-3</c:v>
                </c:pt>
                <c:pt idx="105">
                  <c:v>-1.3990754061289912E-3</c:v>
                </c:pt>
                <c:pt idx="106">
                  <c:v>-1.4068276998028539E-3</c:v>
                </c:pt>
                <c:pt idx="107">
                  <c:v>-1.4068276998028539E-3</c:v>
                </c:pt>
                <c:pt idx="108">
                  <c:v>-1.4128641991118795E-3</c:v>
                </c:pt>
                <c:pt idx="109">
                  <c:v>-1.411514731642638E-3</c:v>
                </c:pt>
                <c:pt idx="110">
                  <c:v>-1.3990754061289912E-3</c:v>
                </c:pt>
                <c:pt idx="111">
                  <c:v>-1.3958343883342939E-3</c:v>
                </c:pt>
                <c:pt idx="112">
                  <c:v>-1.4045771605237789E-3</c:v>
                </c:pt>
                <c:pt idx="113">
                  <c:v>-1.4045771605237789E-3</c:v>
                </c:pt>
                <c:pt idx="114">
                  <c:v>-1.4103018803895973E-3</c:v>
                </c:pt>
                <c:pt idx="115">
                  <c:v>-1.4087377210530438E-3</c:v>
                </c:pt>
                <c:pt idx="116">
                  <c:v>-1.4103018803895973E-3</c:v>
                </c:pt>
                <c:pt idx="117">
                  <c:v>-1.4128641991118795E-3</c:v>
                </c:pt>
                <c:pt idx="118">
                  <c:v>-1.4123707239220018E-3</c:v>
                </c:pt>
                <c:pt idx="119">
                  <c:v>-1.4128641991118795E-3</c:v>
                </c:pt>
                <c:pt idx="120">
                  <c:v>-1.4128641991118795E-3</c:v>
                </c:pt>
                <c:pt idx="121">
                  <c:v>-1.411514731642638E-3</c:v>
                </c:pt>
                <c:pt idx="122">
                  <c:v>-1.411514731642638E-3</c:v>
                </c:pt>
                <c:pt idx="123">
                  <c:v>-1.4123707239220018E-3</c:v>
                </c:pt>
                <c:pt idx="124">
                  <c:v>-1.4128641991118795E-3</c:v>
                </c:pt>
                <c:pt idx="125">
                  <c:v>-1.4123707239220018E-3</c:v>
                </c:pt>
                <c:pt idx="126">
                  <c:v>-1.411514731642638E-3</c:v>
                </c:pt>
                <c:pt idx="127">
                  <c:v>-1.4103018803895973E-3</c:v>
                </c:pt>
                <c:pt idx="128">
                  <c:v>-1.411514731642638E-3</c:v>
                </c:pt>
                <c:pt idx="129">
                  <c:v>-1.4087377210530438E-3</c:v>
                </c:pt>
                <c:pt idx="130">
                  <c:v>-1.411514731642638E-3</c:v>
                </c:pt>
                <c:pt idx="131">
                  <c:v>-1.4087377210530438E-3</c:v>
                </c:pt>
                <c:pt idx="132">
                  <c:v>-1.4019913471824963E-3</c:v>
                </c:pt>
                <c:pt idx="133">
                  <c:v>-1.411514731642638E-3</c:v>
                </c:pt>
                <c:pt idx="134">
                  <c:v>-1.4103018803895973E-3</c:v>
                </c:pt>
                <c:pt idx="135">
                  <c:v>-1.4019913471824963E-3</c:v>
                </c:pt>
                <c:pt idx="136">
                  <c:v>-1.411514731642638E-3</c:v>
                </c:pt>
                <c:pt idx="137">
                  <c:v>-1.4087377210530438E-3</c:v>
                </c:pt>
                <c:pt idx="138">
                  <c:v>-1.4068276998028539E-3</c:v>
                </c:pt>
                <c:pt idx="139">
                  <c:v>-1.3990754061289912E-3</c:v>
                </c:pt>
                <c:pt idx="140">
                  <c:v>-1.4103018803895973E-3</c:v>
                </c:pt>
                <c:pt idx="141">
                  <c:v>-1.3990754061289912E-3</c:v>
                </c:pt>
                <c:pt idx="142">
                  <c:v>-1.3990754061289912E-3</c:v>
                </c:pt>
                <c:pt idx="143">
                  <c:v>-1.3922732515672942E-3</c:v>
                </c:pt>
                <c:pt idx="144">
                  <c:v>-1.3842099988221612E-3</c:v>
                </c:pt>
                <c:pt idx="145">
                  <c:v>-1.3990754061289912E-3</c:v>
                </c:pt>
                <c:pt idx="146">
                  <c:v>-1.3922732515672942E-3</c:v>
                </c:pt>
                <c:pt idx="147">
                  <c:v>-1.3749235250088698E-3</c:v>
                </c:pt>
                <c:pt idx="148">
                  <c:v>-1.369833042828561E-3</c:v>
                </c:pt>
                <c:pt idx="149">
                  <c:v>-1.369833042828561E-3</c:v>
                </c:pt>
                <c:pt idx="150">
                  <c:v>-1.3842099988221612E-3</c:v>
                </c:pt>
                <c:pt idx="151">
                  <c:v>-1.3465921920978452E-3</c:v>
                </c:pt>
                <c:pt idx="152">
                  <c:v>-1.3644503456474721E-3</c:v>
                </c:pt>
                <c:pt idx="153">
                  <c:v>-1.3262565420684436E-3</c:v>
                </c:pt>
                <c:pt idx="154">
                  <c:v>-1.2785782232156429E-3</c:v>
                </c:pt>
                <c:pt idx="155">
                  <c:v>-1.3189462234070304E-3</c:v>
                </c:pt>
                <c:pt idx="156">
                  <c:v>-1.2954738898321438E-3</c:v>
                </c:pt>
                <c:pt idx="157">
                  <c:v>-1.3333036010227117E-3</c:v>
                </c:pt>
                <c:pt idx="158">
                  <c:v>-1.2607179952273395E-3</c:v>
                </c:pt>
                <c:pt idx="159">
                  <c:v>-1.2607179952273395E-3</c:v>
                </c:pt>
                <c:pt idx="160">
                  <c:v>-1.1910006519357252E-3</c:v>
                </c:pt>
                <c:pt idx="161">
                  <c:v>-1.1691277218441876E-3</c:v>
                </c:pt>
                <c:pt idx="162">
                  <c:v>-1.1108904377848117E-3</c:v>
                </c:pt>
                <c:pt idx="163">
                  <c:v>-1.0862322448592365E-3</c:v>
                </c:pt>
                <c:pt idx="164">
                  <c:v>-1.0078572484571446E-3</c:v>
                </c:pt>
                <c:pt idx="165">
                  <c:v>-8.9381290220463816E-4</c:v>
                </c:pt>
                <c:pt idx="166">
                  <c:v>-8.9381290220463816E-4</c:v>
                </c:pt>
                <c:pt idx="167">
                  <c:v>-8.9381290220463816E-4</c:v>
                </c:pt>
                <c:pt idx="168">
                  <c:v>-8.4844434245162637E-4</c:v>
                </c:pt>
                <c:pt idx="169">
                  <c:v>-7.6989654214046355E-4</c:v>
                </c:pt>
                <c:pt idx="170">
                  <c:v>-7.6989654214046355E-4</c:v>
                </c:pt>
                <c:pt idx="171">
                  <c:v>-6.3711613579009452E-4</c:v>
                </c:pt>
                <c:pt idx="172">
                  <c:v>-5.6768550267499718E-4</c:v>
                </c:pt>
                <c:pt idx="173">
                  <c:v>-4.0470843264406309E-4</c:v>
                </c:pt>
                <c:pt idx="174">
                  <c:v>-5.4173829483333824E-5</c:v>
                </c:pt>
                <c:pt idx="175">
                  <c:v>1.3161580763387803E-4</c:v>
                </c:pt>
                <c:pt idx="176">
                  <c:v>2.1615632238433657E-4</c:v>
                </c:pt>
                <c:pt idx="177">
                  <c:v>3.234077895644949E-4</c:v>
                </c:pt>
                <c:pt idx="178">
                  <c:v>2.1615632238433657E-4</c:v>
                </c:pt>
                <c:pt idx="179">
                  <c:v>4.3230854604953128E-4</c:v>
                </c:pt>
                <c:pt idx="180">
                  <c:v>5.4275608855888779E-4</c:v>
                </c:pt>
                <c:pt idx="181">
                  <c:v>8.8244553579022722E-4</c:v>
                </c:pt>
                <c:pt idx="182">
                  <c:v>1.3996084618172755E-3</c:v>
                </c:pt>
                <c:pt idx="183">
                  <c:v>1.8114175546873612E-3</c:v>
                </c:pt>
                <c:pt idx="184">
                  <c:v>1.9095807027460776E-3</c:v>
                </c:pt>
                <c:pt idx="185">
                  <c:v>2.7084714291131518E-3</c:v>
                </c:pt>
                <c:pt idx="186">
                  <c:v>3.8335308515963507E-3</c:v>
                </c:pt>
                <c:pt idx="187">
                  <c:v>3.730433159345431E-3</c:v>
                </c:pt>
                <c:pt idx="188">
                  <c:v>4.2469693936250386E-3</c:v>
                </c:pt>
                <c:pt idx="189">
                  <c:v>4.7394524211636091E-3</c:v>
                </c:pt>
                <c:pt idx="190">
                  <c:v>4.9990279976703522E-3</c:v>
                </c:pt>
                <c:pt idx="191">
                  <c:v>5.0249931826502336E-3</c:v>
                </c:pt>
                <c:pt idx="192">
                  <c:v>6.9429222924970724E-3</c:v>
                </c:pt>
                <c:pt idx="193">
                  <c:v>7.3808127278307822E-3</c:v>
                </c:pt>
                <c:pt idx="194">
                  <c:v>7.4579275127995837E-3</c:v>
                </c:pt>
                <c:pt idx="195">
                  <c:v>9.139751035326632E-3</c:v>
                </c:pt>
                <c:pt idx="196">
                  <c:v>9.3414614502070614E-3</c:v>
                </c:pt>
                <c:pt idx="197">
                  <c:v>1.0292492135017789E-2</c:v>
                </c:pt>
                <c:pt idx="198">
                  <c:v>1.1034626632211081E-2</c:v>
                </c:pt>
                <c:pt idx="199">
                  <c:v>1.0664542250410497E-2</c:v>
                </c:pt>
                <c:pt idx="200">
                  <c:v>1.2494733718764389E-2</c:v>
                </c:pt>
                <c:pt idx="201">
                  <c:v>1.2277812542462546E-2</c:v>
                </c:pt>
                <c:pt idx="202">
                  <c:v>1.3686202752198701E-2</c:v>
                </c:pt>
                <c:pt idx="203">
                  <c:v>1.4854473795264916E-2</c:v>
                </c:pt>
                <c:pt idx="204">
                  <c:v>1.5954325684725407E-2</c:v>
                </c:pt>
                <c:pt idx="205">
                  <c:v>1.5635713933591838E-2</c:v>
                </c:pt>
                <c:pt idx="206">
                  <c:v>1.6810181450969158E-2</c:v>
                </c:pt>
                <c:pt idx="207">
                  <c:v>1.7321915406877747E-2</c:v>
                </c:pt>
                <c:pt idx="208">
                  <c:v>1.8200786230766458E-2</c:v>
                </c:pt>
                <c:pt idx="209">
                  <c:v>1.8200786230766458E-2</c:v>
                </c:pt>
                <c:pt idx="210">
                  <c:v>1.7982377738625016E-2</c:v>
                </c:pt>
                <c:pt idx="211">
                  <c:v>1.9279958225316224E-2</c:v>
                </c:pt>
                <c:pt idx="212">
                  <c:v>2.075570175707267E-2</c:v>
                </c:pt>
                <c:pt idx="213">
                  <c:v>2.1170044378795355E-2</c:v>
                </c:pt>
                <c:pt idx="214">
                  <c:v>2.2394253558003702E-2</c:v>
                </c:pt>
                <c:pt idx="215">
                  <c:v>2.4568467566279423E-2</c:v>
                </c:pt>
                <c:pt idx="216">
                  <c:v>2.5146402224456493E-2</c:v>
                </c:pt>
                <c:pt idx="217">
                  <c:v>2.8308297147079303E-2</c:v>
                </c:pt>
                <c:pt idx="218">
                  <c:v>2.9203788634901168E-2</c:v>
                </c:pt>
                <c:pt idx="219">
                  <c:v>2.884738514484006E-2</c:v>
                </c:pt>
                <c:pt idx="220">
                  <c:v>2.9381106307268118E-2</c:v>
                </c:pt>
                <c:pt idx="221">
                  <c:v>2.9203788634901168E-2</c:v>
                </c:pt>
                <c:pt idx="222">
                  <c:v>2.9025882955091981E-2</c:v>
                </c:pt>
                <c:pt idx="223">
                  <c:v>3.1634537348805475E-2</c:v>
                </c:pt>
                <c:pt idx="224">
                  <c:v>3.3634274464838604E-2</c:v>
                </c:pt>
                <c:pt idx="225">
                  <c:v>3.2810009355272091E-2</c:v>
                </c:pt>
                <c:pt idx="226">
                  <c:v>3.2476759697194074E-2</c:v>
                </c:pt>
                <c:pt idx="227">
                  <c:v>3.4607155597360745E-2</c:v>
                </c:pt>
                <c:pt idx="228">
                  <c:v>3.5562963421472887E-2</c:v>
                </c:pt>
                <c:pt idx="229">
                  <c:v>3.7730329700055548E-2</c:v>
                </c:pt>
                <c:pt idx="230">
                  <c:v>4.0541768761740343E-2</c:v>
                </c:pt>
                <c:pt idx="231">
                  <c:v>4.010722442781986E-2</c:v>
                </c:pt>
                <c:pt idx="232">
                  <c:v>4.1966270662957411E-2</c:v>
                </c:pt>
                <c:pt idx="233">
                  <c:v>4.3765589346295902E-2</c:v>
                </c:pt>
                <c:pt idx="234">
                  <c:v>4.3492488556796355E-2</c:v>
                </c:pt>
                <c:pt idx="235">
                  <c:v>4.2942283432725409E-2</c:v>
                </c:pt>
                <c:pt idx="236">
                  <c:v>4.4711175464890646E-2</c:v>
                </c:pt>
                <c:pt idx="237">
                  <c:v>4.4037374776949273E-2</c:v>
                </c:pt>
                <c:pt idx="238">
                  <c:v>4.2942283432725409E-2</c:v>
                </c:pt>
                <c:pt idx="239">
                  <c:v>4.3901645596401445E-2</c:v>
                </c:pt>
                <c:pt idx="240">
                  <c:v>4.3901645596401445E-2</c:v>
                </c:pt>
                <c:pt idx="241">
                  <c:v>4.8217879028735616E-2</c:v>
                </c:pt>
                <c:pt idx="242">
                  <c:v>4.7838697345472442E-2</c:v>
                </c:pt>
                <c:pt idx="243">
                  <c:v>4.8091762979733027E-2</c:v>
                </c:pt>
                <c:pt idx="244">
                  <c:v>4.7584511127182511E-2</c:v>
                </c:pt>
                <c:pt idx="245">
                  <c:v>4.8719596434833284E-2</c:v>
                </c:pt>
                <c:pt idx="246">
                  <c:v>4.694406915912655E-2</c:v>
                </c:pt>
                <c:pt idx="247">
                  <c:v>4.8594576418307028E-2</c:v>
                </c:pt>
                <c:pt idx="248">
                  <c:v>4.7711745004771794E-2</c:v>
                </c:pt>
                <c:pt idx="249">
                  <c:v>4.7201106177045787E-2</c:v>
                </c:pt>
                <c:pt idx="250">
                  <c:v>4.7838697345472442E-2</c:v>
                </c:pt>
                <c:pt idx="251">
                  <c:v>4.6685871625608749E-2</c:v>
                </c:pt>
                <c:pt idx="252">
                  <c:v>4.6685871625608749E-2</c:v>
                </c:pt>
                <c:pt idx="253">
                  <c:v>4.7456994308504169E-2</c:v>
                </c:pt>
                <c:pt idx="254">
                  <c:v>4.6165947583932027E-2</c:v>
                </c:pt>
                <c:pt idx="255">
                  <c:v>4.4577055633090529E-2</c:v>
                </c:pt>
                <c:pt idx="256">
                  <c:v>4.4577055633090529E-2</c:v>
                </c:pt>
                <c:pt idx="257">
                  <c:v>4.5377056286772605E-2</c:v>
                </c:pt>
                <c:pt idx="258">
                  <c:v>4.4307858923592541E-2</c:v>
                </c:pt>
                <c:pt idx="259">
                  <c:v>4.7329193133751585E-2</c:v>
                </c:pt>
                <c:pt idx="260">
                  <c:v>4.4037374776949273E-2</c:v>
                </c:pt>
                <c:pt idx="261">
                  <c:v>4.5377056286772605E-2</c:v>
                </c:pt>
                <c:pt idx="262">
                  <c:v>4.1684260402299583E-2</c:v>
                </c:pt>
                <c:pt idx="263">
                  <c:v>4.0829592266853371E-2</c:v>
                </c:pt>
                <c:pt idx="264">
                  <c:v>4.0252449972289689E-2</c:v>
                </c:pt>
                <c:pt idx="265">
                  <c:v>4.0252449972289689E-2</c:v>
                </c:pt>
                <c:pt idx="266">
                  <c:v>3.8931538164037188E-2</c:v>
                </c:pt>
                <c:pt idx="267">
                  <c:v>3.7425894234053875E-2</c:v>
                </c:pt>
                <c:pt idx="268">
                  <c:v>3.5404820064387471E-2</c:v>
                </c:pt>
                <c:pt idx="269">
                  <c:v>3.58778840028596E-2</c:v>
                </c:pt>
                <c:pt idx="270">
                  <c:v>3.5562963421472887E-2</c:v>
                </c:pt>
                <c:pt idx="271">
                  <c:v>3.2476759697194074E-2</c:v>
                </c:pt>
                <c:pt idx="272">
                  <c:v>3.297586813152234E-2</c:v>
                </c:pt>
                <c:pt idx="273">
                  <c:v>3.1634537348805475E-2</c:v>
                </c:pt>
                <c:pt idx="274">
                  <c:v>2.8668291044247868E-2</c:v>
                </c:pt>
                <c:pt idx="275">
                  <c:v>2.6471086102802494E-2</c:v>
                </c:pt>
                <c:pt idx="276">
                  <c:v>2.5528247130746168E-2</c:v>
                </c:pt>
                <c:pt idx="277">
                  <c:v>2.3393500936846195E-2</c:v>
                </c:pt>
                <c:pt idx="278">
                  <c:v>2.1170044378795355E-2</c:v>
                </c:pt>
                <c:pt idx="279">
                  <c:v>2.1170044378795355E-2</c:v>
                </c:pt>
                <c:pt idx="280">
                  <c:v>2.2192147718859218E-2</c:v>
                </c:pt>
                <c:pt idx="281">
                  <c:v>2.1376026105926565E-2</c:v>
                </c:pt>
                <c:pt idx="282">
                  <c:v>2.0338151091060103E-2</c:v>
                </c:pt>
                <c:pt idx="283">
                  <c:v>1.9917349475507912E-2</c:v>
                </c:pt>
                <c:pt idx="284">
                  <c:v>2.075570175707267E-2</c:v>
                </c:pt>
                <c:pt idx="285">
                  <c:v>1.9279958225316224E-2</c:v>
                </c:pt>
                <c:pt idx="286">
                  <c:v>1.7982377738625016E-2</c:v>
                </c:pt>
                <c:pt idx="287">
                  <c:v>1.6226003687840745E-2</c:v>
                </c:pt>
                <c:pt idx="288">
                  <c:v>1.4785030202684984E-2</c:v>
                </c:pt>
                <c:pt idx="289">
                  <c:v>1.3473450326917963E-2</c:v>
                </c:pt>
                <c:pt idx="290">
                  <c:v>1.4203097186100272E-2</c:v>
                </c:pt>
                <c:pt idx="291">
                  <c:v>1.3236176324386256E-2</c:v>
                </c:pt>
                <c:pt idx="292">
                  <c:v>1.1963167790155133E-2</c:v>
                </c:pt>
                <c:pt idx="293">
                  <c:v>1.1744431312535247E-2</c:v>
                </c:pt>
                <c:pt idx="294">
                  <c:v>1.1157545340169966E-2</c:v>
                </c:pt>
                <c:pt idx="295">
                  <c:v>1.1378235833642308E-2</c:v>
                </c:pt>
                <c:pt idx="296">
                  <c:v>1.1132979423067929E-2</c:v>
                </c:pt>
                <c:pt idx="297">
                  <c:v>1.078812390265102E-2</c:v>
                </c:pt>
                <c:pt idx="298">
                  <c:v>9.9934635479659029E-3</c:v>
                </c:pt>
                <c:pt idx="299">
                  <c:v>9.0892453415293561E-3</c:v>
                </c:pt>
                <c:pt idx="300">
                  <c:v>8.7602138492557657E-3</c:v>
                </c:pt>
                <c:pt idx="301">
                  <c:v>8.5825211078164043E-3</c:v>
                </c:pt>
                <c:pt idx="302">
                  <c:v>8.4299311491634332E-3</c:v>
                </c:pt>
                <c:pt idx="303">
                  <c:v>7.4579275127995837E-3</c:v>
                </c:pt>
                <c:pt idx="304">
                  <c:v>7.7914862547284469E-3</c:v>
                </c:pt>
                <c:pt idx="305">
                  <c:v>7.560667492000378E-3</c:v>
                </c:pt>
                <c:pt idx="306">
                  <c:v>7.3808127278307822E-3</c:v>
                </c:pt>
                <c:pt idx="307">
                  <c:v>7.7658640399110024E-3</c:v>
                </c:pt>
                <c:pt idx="308">
                  <c:v>7.432228207825714E-3</c:v>
                </c:pt>
                <c:pt idx="309">
                  <c:v>7.6633138692423775E-3</c:v>
                </c:pt>
                <c:pt idx="310">
                  <c:v>6.658838590349464E-3</c:v>
                </c:pt>
                <c:pt idx="311">
                  <c:v>6.9945145157020716E-3</c:v>
                </c:pt>
                <c:pt idx="312">
                  <c:v>6.5036690329070834E-3</c:v>
                </c:pt>
                <c:pt idx="313">
                  <c:v>5.9336642352077196E-3</c:v>
                </c:pt>
                <c:pt idx="314">
                  <c:v>5.5443592020314736E-3</c:v>
                </c:pt>
                <c:pt idx="315">
                  <c:v>5.4145263633638419E-3</c:v>
                </c:pt>
                <c:pt idx="316">
                  <c:v>5.5443592020314736E-3</c:v>
                </c:pt>
                <c:pt idx="317">
                  <c:v>5.4664618022906286E-3</c:v>
                </c:pt>
                <c:pt idx="318">
                  <c:v>4.791353727402109E-3</c:v>
                </c:pt>
                <c:pt idx="319">
                  <c:v>4.0400612069248221E-3</c:v>
                </c:pt>
                <c:pt idx="320">
                  <c:v>3.9109303098586456E-3</c:v>
                </c:pt>
                <c:pt idx="321">
                  <c:v>4.0659057058794745E-3</c:v>
                </c:pt>
                <c:pt idx="322">
                  <c:v>3.6789309547787252E-3</c:v>
                </c:pt>
                <c:pt idx="323">
                  <c:v>3.6017399506089731E-3</c:v>
                </c:pt>
                <c:pt idx="324">
                  <c:v>3.5503229493511479E-3</c:v>
                </c:pt>
                <c:pt idx="325">
                  <c:v>3.3962981850770846E-3</c:v>
                </c:pt>
                <c:pt idx="326">
                  <c:v>3.0894111318293671E-3</c:v>
                </c:pt>
                <c:pt idx="327">
                  <c:v>2.7843879228202639E-3</c:v>
                </c:pt>
                <c:pt idx="328">
                  <c:v>2.80972542916752E-3</c:v>
                </c:pt>
                <c:pt idx="329">
                  <c:v>3.2170765698146531E-3</c:v>
                </c:pt>
                <c:pt idx="330">
                  <c:v>2.9620686893199188E-3</c:v>
                </c:pt>
                <c:pt idx="331">
                  <c:v>2.4816489892451887E-3</c:v>
                </c:pt>
                <c:pt idx="332">
                  <c:v>2.2813251730397499E-3</c:v>
                </c:pt>
                <c:pt idx="333">
                  <c:v>1.9588247108339174E-3</c:v>
                </c:pt>
                <c:pt idx="334">
                  <c:v>1.6164787443865292E-3</c:v>
                </c:pt>
                <c:pt idx="335">
                  <c:v>1.5922494611246563E-3</c:v>
                </c:pt>
                <c:pt idx="336">
                  <c:v>2.4816489892451887E-3</c:v>
                </c:pt>
                <c:pt idx="337">
                  <c:v>1.8849987358511844E-3</c:v>
                </c:pt>
                <c:pt idx="338">
                  <c:v>1.5922494611246563E-3</c:v>
                </c:pt>
                <c:pt idx="339">
                  <c:v>1.3756843609034342E-3</c:v>
                </c:pt>
                <c:pt idx="340">
                  <c:v>1.2566173890873056E-3</c:v>
                </c:pt>
                <c:pt idx="341">
                  <c:v>1.4715934524739127E-3</c:v>
                </c:pt>
                <c:pt idx="342">
                  <c:v>1.3756843609034342E-3</c:v>
                </c:pt>
                <c:pt idx="343">
                  <c:v>1.2566173890873056E-3</c:v>
                </c:pt>
                <c:pt idx="344">
                  <c:v>1.2803553255634481E-3</c:v>
                </c:pt>
                <c:pt idx="345">
                  <c:v>1.5922494611246563E-3</c:v>
                </c:pt>
                <c:pt idx="346">
                  <c:v>1.5680522804344399E-3</c:v>
                </c:pt>
                <c:pt idx="347">
                  <c:v>1.4475634812226301E-3</c:v>
                </c:pt>
                <c:pt idx="348">
                  <c:v>1.8359167755802319E-3</c:v>
                </c:pt>
                <c:pt idx="349">
                  <c:v>1.3517965065029669E-3</c:v>
                </c:pt>
                <c:pt idx="350">
                  <c:v>1.3041314928080305E-3</c:v>
                </c:pt>
                <c:pt idx="351">
                  <c:v>1.3517965065029669E-3</c:v>
                </c:pt>
                <c:pt idx="352">
                  <c:v>1.1150216363975118E-3</c:v>
                </c:pt>
                <c:pt idx="353">
                  <c:v>9.05498054830145E-4</c:v>
                </c:pt>
                <c:pt idx="354">
                  <c:v>8.5944080232180919E-4</c:v>
                </c:pt>
                <c:pt idx="355">
                  <c:v>9.7493619083341421E-4</c:v>
                </c:pt>
                <c:pt idx="356">
                  <c:v>9.7493619083341421E-4</c:v>
                </c:pt>
                <c:pt idx="357">
                  <c:v>6.5465416540158583E-4</c:v>
                </c:pt>
                <c:pt idx="358">
                  <c:v>8.3648447903209022E-4</c:v>
                </c:pt>
                <c:pt idx="359">
                  <c:v>9.9817375406419107E-4</c:v>
                </c:pt>
                <c:pt idx="360">
                  <c:v>1.1150216363975118E-3</c:v>
                </c:pt>
                <c:pt idx="361">
                  <c:v>9.05498054830145E-4</c:v>
                </c:pt>
                <c:pt idx="362">
                  <c:v>6.5465416540158583E-4</c:v>
                </c:pt>
                <c:pt idx="363">
                  <c:v>8.8244553579022722E-4</c:v>
                </c:pt>
                <c:pt idx="364">
                  <c:v>5.4275608855888779E-4</c:v>
                </c:pt>
                <c:pt idx="365">
                  <c:v>5.6502263635849204E-4</c:v>
                </c:pt>
              </c:numCache>
            </c:numRef>
          </c:yVal>
          <c:smooth val="0"/>
          <c:extLst>
            <c:ext xmlns:c16="http://schemas.microsoft.com/office/drawing/2014/chart" uri="{C3380CC4-5D6E-409C-BE32-E72D297353CC}">
              <c16:uniqueId val="{00000000-2891-4A51-A323-5030EC6001B0}"/>
            </c:ext>
          </c:extLst>
        </c:ser>
        <c:ser>
          <c:idx val="1"/>
          <c:order val="1"/>
          <c:tx>
            <c:strRef>
              <c:f>'Graphing Comparison AVE Q'!$D$4</c:f>
              <c:strCache>
                <c:ptCount val="1"/>
                <c:pt idx="0">
                  <c:v>2016</c:v>
                </c:pt>
              </c:strCache>
            </c:strRef>
          </c:tx>
          <c:spPr>
            <a:ln w="19050" cap="rnd">
              <a:solidFill>
                <a:schemeClr val="accent2"/>
              </a:solidFill>
              <a:round/>
            </a:ln>
            <a:effectLst/>
          </c:spPr>
          <c:marker>
            <c:symbol val="none"/>
          </c:marker>
          <c:xVal>
            <c:numRef>
              <c:f>'Graphing Comparison AVE Q'!$A$5:$A$370</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'Graphing Comparison AVE Q'!$D$5:$D$370</c:f>
              <c:numCache>
                <c:formatCode>0.00</c:formatCode>
                <c:ptCount val="366"/>
                <c:pt idx="0">
                  <c:v>0</c:v>
                </c:pt>
                <c:pt idx="1">
                  <c:v>0</c:v>
                </c:pt>
                <c:pt idx="2">
                  <c:v>0</c:v>
                </c:pt>
                <c:pt idx="3">
                  <c:v>0</c:v>
                </c:pt>
                <c:pt idx="4">
                  <c:v>0</c:v>
                </c:pt>
                <c:pt idx="5">
                  <c:v>8.7540698330432209E-4</c:v>
                </c:pt>
                <c:pt idx="6">
                  <c:v>1.2215002223070204E-3</c:v>
                </c:pt>
                <c:pt idx="7">
                  <c:v>0</c:v>
                </c:pt>
                <c:pt idx="8">
                  <c:v>0</c:v>
                </c:pt>
                <c:pt idx="9">
                  <c:v>0</c:v>
                </c:pt>
                <c:pt idx="10">
                  <c:v>0</c:v>
                </c:pt>
                <c:pt idx="11">
                  <c:v>0</c:v>
                </c:pt>
                <c:pt idx="12">
                  <c:v>0</c:v>
                </c:pt>
                <c:pt idx="13">
                  <c:v>0</c:v>
                </c:pt>
                <c:pt idx="14">
                  <c:v>0</c:v>
                </c:pt>
                <c:pt idx="15">
                  <c:v>0</c:v>
                </c:pt>
                <c:pt idx="16">
                  <c:v>0</c:v>
                </c:pt>
                <c:pt idx="17">
                  <c:v>0</c:v>
                </c:pt>
                <c:pt idx="18">
                  <c:v>0</c:v>
                </c:pt>
                <c:pt idx="19">
                  <c:v>4.9937133130843747E-3</c:v>
                </c:pt>
                <c:pt idx="20">
                  <c:v>5.0500253728718303E-3</c:v>
                </c:pt>
                <c:pt idx="21">
                  <c:v>3.9811923871253263E-3</c:v>
                </c:pt>
                <c:pt idx="22">
                  <c:v>3.812837041187761E-3</c:v>
                </c:pt>
                <c:pt idx="23">
                  <c:v>3.2531318894317984E-3</c:v>
                </c:pt>
                <c:pt idx="24">
                  <c:v>2.4751791996138472E-3</c:v>
                </c:pt>
                <c:pt idx="25">
                  <c:v>2.0349069360295624E-3</c:v>
                </c:pt>
                <c:pt idx="26">
                  <c:v>1.5446588883334111E-3</c:v>
                </c:pt>
                <c:pt idx="27">
                  <c:v>7.9620244073611013E-4</c:v>
                </c:pt>
                <c:pt idx="28">
                  <c:v>1.9867109501262026E-4</c:v>
                </c:pt>
                <c:pt idx="29">
                  <c:v>9.6728623206449038E-5</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7.1726664119467487E-4</c:v>
                </c:pt>
                <c:pt idx="155">
                  <c:v>1.3019803605643088E-3</c:v>
                </c:pt>
                <c:pt idx="156">
                  <c:v>1.0878597584889904E-3</c:v>
                </c:pt>
                <c:pt idx="157">
                  <c:v>9.5487052420653584E-4</c:v>
                </c:pt>
                <c:pt idx="158">
                  <c:v>1.1679684949569558E-3</c:v>
                </c:pt>
                <c:pt idx="159">
                  <c:v>6.9101615600034028E-4</c:v>
                </c:pt>
                <c:pt idx="160">
                  <c:v>9.6728623206449038E-5</c:v>
                </c:pt>
                <c:pt idx="161">
                  <c:v>0</c:v>
                </c:pt>
                <c:pt idx="162">
                  <c:v>0</c:v>
                </c:pt>
                <c:pt idx="163">
                  <c:v>3.5275664442060983E-4</c:v>
                </c:pt>
                <c:pt idx="164">
                  <c:v>2.7554290676415349E-4</c:v>
                </c:pt>
                <c:pt idx="165">
                  <c:v>3.0124342603241039E-4</c:v>
                </c:pt>
                <c:pt idx="166">
                  <c:v>9.814142840492146E-4</c:v>
                </c:pt>
                <c:pt idx="167">
                  <c:v>4.0441650534026041E-4</c:v>
                </c:pt>
                <c:pt idx="168">
                  <c:v>7.1344950289903286E-5</c:v>
                </c:pt>
                <c:pt idx="169">
                  <c:v>4.6003021663826305E-5</c:v>
                </c:pt>
                <c:pt idx="170">
                  <c:v>0</c:v>
                </c:pt>
                <c:pt idx="171">
                  <c:v>0</c:v>
                </c:pt>
                <c:pt idx="172">
                  <c:v>3.2698148625961987E-4</c:v>
                </c:pt>
                <c:pt idx="173">
                  <c:v>1.1412400821266544E-3</c:v>
                </c:pt>
                <c:pt idx="174">
                  <c:v>1.571731491822187E-3</c:v>
                </c:pt>
                <c:pt idx="175">
                  <c:v>6.3860962964698564E-4</c:v>
                </c:pt>
                <c:pt idx="176">
                  <c:v>4.0441650534026041E-4</c:v>
                </c:pt>
                <c:pt idx="177">
                  <c:v>9.6728623206449038E-5</c:v>
                </c:pt>
                <c:pt idx="178">
                  <c:v>0</c:v>
                </c:pt>
                <c:pt idx="179">
                  <c:v>0</c:v>
                </c:pt>
                <c:pt idx="180">
                  <c:v>0</c:v>
                </c:pt>
                <c:pt idx="181">
                  <c:v>0</c:v>
                </c:pt>
                <c:pt idx="182">
                  <c:v>0</c:v>
                </c:pt>
                <c:pt idx="183">
                  <c:v>0</c:v>
                </c:pt>
                <c:pt idx="184">
                  <c:v>0</c:v>
                </c:pt>
                <c:pt idx="185">
                  <c:v>0</c:v>
                </c:pt>
                <c:pt idx="186">
                  <c:v>0</c:v>
                </c:pt>
                <c:pt idx="187">
                  <c:v>1.3826721893751281E-3</c:v>
                </c:pt>
                <c:pt idx="188">
                  <c:v>3.1973154632857492E-3</c:v>
                </c:pt>
                <c:pt idx="189">
                  <c:v>5.8100938497893384E-3</c:v>
                </c:pt>
                <c:pt idx="190">
                  <c:v>1.0797604396594523E-2</c:v>
                </c:pt>
                <c:pt idx="191">
                  <c:v>1.2832955920635131E-2</c:v>
                </c:pt>
                <c:pt idx="192">
                  <c:v>1.2700576863251573E-2</c:v>
                </c:pt>
                <c:pt idx="193">
                  <c:v>1.1794633979842511E-2</c:v>
                </c:pt>
                <c:pt idx="194">
                  <c:v>1.1418721766200651E-2</c:v>
                </c:pt>
                <c:pt idx="195">
                  <c:v>1.1230148561915704E-2</c:v>
                </c:pt>
                <c:pt idx="196">
                  <c:v>1.2885846071207158E-2</c:v>
                </c:pt>
                <c:pt idx="197">
                  <c:v>1.4740409220447864E-2</c:v>
                </c:pt>
                <c:pt idx="198">
                  <c:v>1.4222559317315892E-2</c:v>
                </c:pt>
                <c:pt idx="199">
                  <c:v>1.1176195675442729E-2</c:v>
                </c:pt>
                <c:pt idx="200">
                  <c:v>8.6882189364173856E-3</c:v>
                </c:pt>
                <c:pt idx="201">
                  <c:v>6.8213036245372838E-3</c:v>
                </c:pt>
                <c:pt idx="202">
                  <c:v>6.2599849015294862E-3</c:v>
                </c:pt>
                <c:pt idx="203">
                  <c:v>6.2318853149803399E-3</c:v>
                </c:pt>
                <c:pt idx="204">
                  <c:v>7.9110035165118331E-3</c:v>
                </c:pt>
                <c:pt idx="205">
                  <c:v>1.2142202701842658E-2</c:v>
                </c:pt>
                <c:pt idx="206">
                  <c:v>1.4300465978985794E-2</c:v>
                </c:pt>
                <c:pt idx="207">
                  <c:v>1.5993919485199098E-2</c:v>
                </c:pt>
                <c:pt idx="208">
                  <c:v>1.5510431989002954E-2</c:v>
                </c:pt>
                <c:pt idx="209">
                  <c:v>1.3097054349482024E-2</c:v>
                </c:pt>
                <c:pt idx="210">
                  <c:v>1.1499413481752013E-2</c:v>
                </c:pt>
                <c:pt idx="211">
                  <c:v>1.0851786853348505E-2</c:v>
                </c:pt>
                <c:pt idx="212">
                  <c:v>9.3778572850684305E-3</c:v>
                </c:pt>
                <c:pt idx="213">
                  <c:v>9.1576428524919595E-3</c:v>
                </c:pt>
                <c:pt idx="214">
                  <c:v>8.4389268872277767E-3</c:v>
                </c:pt>
                <c:pt idx="215">
                  <c:v>7.9110035165118331E-3</c:v>
                </c:pt>
                <c:pt idx="216">
                  <c:v>9.9810471375590681E-3</c:v>
                </c:pt>
                <c:pt idx="217">
                  <c:v>1.6398547843423733E-2</c:v>
                </c:pt>
                <c:pt idx="218">
                  <c:v>2.5318029666801051E-2</c:v>
                </c:pt>
                <c:pt idx="219">
                  <c:v>3.1221458880992065E-2</c:v>
                </c:pt>
                <c:pt idx="220">
                  <c:v>2.7701783640552119E-2</c:v>
                </c:pt>
                <c:pt idx="221">
                  <c:v>2.487506282877458E-2</c:v>
                </c:pt>
                <c:pt idx="222">
                  <c:v>2.5538387315685446E-2</c:v>
                </c:pt>
                <c:pt idx="223">
                  <c:v>2.6845063617237291E-2</c:v>
                </c:pt>
                <c:pt idx="224">
                  <c:v>2.5976874246369602E-2</c:v>
                </c:pt>
                <c:pt idx="225">
                  <c:v>2.7274839195591954E-2</c:v>
                </c:pt>
                <c:pt idx="226">
                  <c:v>3.2616916631032139E-2</c:v>
                </c:pt>
                <c:pt idx="227">
                  <c:v>4.0063485885870581E-2</c:v>
                </c:pt>
                <c:pt idx="228">
                  <c:v>4.6593915162015415E-2</c:v>
                </c:pt>
                <c:pt idx="229">
                  <c:v>3.9355814922887283E-2</c:v>
                </c:pt>
                <c:pt idx="230">
                  <c:v>3.4941463717804683E-2</c:v>
                </c:pt>
                <c:pt idx="231">
                  <c:v>3.2813838506672383E-2</c:v>
                </c:pt>
                <c:pt idx="232">
                  <c:v>3.3982987205064125E-2</c:v>
                </c:pt>
                <c:pt idx="233">
                  <c:v>3.9710601415353458E-2</c:v>
                </c:pt>
                <c:pt idx="234">
                  <c:v>4.9099020658446207E-2</c:v>
                </c:pt>
                <c:pt idx="235">
                  <c:v>5.3560690945383321E-2</c:v>
                </c:pt>
                <c:pt idx="236">
                  <c:v>5.0769034679201158E-2</c:v>
                </c:pt>
                <c:pt idx="237">
                  <c:v>4.7701361537539316E-2</c:v>
                </c:pt>
                <c:pt idx="238">
                  <c:v>4.7386802383574539E-2</c:v>
                </c:pt>
                <c:pt idx="239">
                  <c:v>3.8820019713116188E-2</c:v>
                </c:pt>
                <c:pt idx="240">
                  <c:v>3.3401044031894062E-2</c:v>
                </c:pt>
                <c:pt idx="241">
                  <c:v>3.3010164537998571E-2</c:v>
                </c:pt>
                <c:pt idx="242">
                  <c:v>3.4941463717804683E-2</c:v>
                </c:pt>
                <c:pt idx="243">
                  <c:v>3.9177701421985761E-2</c:v>
                </c:pt>
                <c:pt idx="244">
                  <c:v>4.7858092555359139E-2</c:v>
                </c:pt>
                <c:pt idx="245">
                  <c:v>5.3704519383424604E-2</c:v>
                </c:pt>
                <c:pt idx="246">
                  <c:v>6.2846773895658986E-2</c:v>
                </c:pt>
                <c:pt idx="247">
                  <c:v>6.2972734200855834E-2</c:v>
                </c:pt>
                <c:pt idx="248">
                  <c:v>7.3708984211269396E-2</c:v>
                </c:pt>
                <c:pt idx="249">
                  <c:v>7.9147371485775136E-2</c:v>
                </c:pt>
                <c:pt idx="250">
                  <c:v>7.0492833570855257E-2</c:v>
                </c:pt>
                <c:pt idx="251">
                  <c:v>7.4249553843614341E-2</c:v>
                </c:pt>
                <c:pt idx="252">
                  <c:v>6.7719696093036658E-2</c:v>
                </c:pt>
                <c:pt idx="253">
                  <c:v>7.1169921139808939E-2</c:v>
                </c:pt>
                <c:pt idx="254">
                  <c:v>7.0944921698310154E-2</c:v>
                </c:pt>
                <c:pt idx="255">
                  <c:v>6.7247011859987743E-2</c:v>
                </c:pt>
                <c:pt idx="256">
                  <c:v>6.2720589938490751E-2</c:v>
                </c:pt>
                <c:pt idx="257">
                  <c:v>5.2545374951324858E-2</c:v>
                </c:pt>
                <c:pt idx="258">
                  <c:v>5.0317629933515989E-2</c:v>
                </c:pt>
                <c:pt idx="259">
                  <c:v>4.9558566447367142E-2</c:v>
                </c:pt>
                <c:pt idx="260">
                  <c:v>4.7701361537539316E-2</c:v>
                </c:pt>
                <c:pt idx="261">
                  <c:v>4.7386802383574539E-2</c:v>
                </c:pt>
                <c:pt idx="262">
                  <c:v>4.61136546327722E-2</c:v>
                </c:pt>
                <c:pt idx="263">
                  <c:v>4.6593915162015415E-2</c:v>
                </c:pt>
                <c:pt idx="264">
                  <c:v>4.6753242019845237E-2</c:v>
                </c:pt>
                <c:pt idx="265">
                  <c:v>4.448746359030889E-2</c:v>
                </c:pt>
                <c:pt idx="266">
                  <c:v>3.9533447315339115E-2</c:v>
                </c:pt>
                <c:pt idx="267">
                  <c:v>3.9887280015652643E-2</c:v>
                </c:pt>
                <c:pt idx="268">
                  <c:v>3.6073316650063664E-2</c:v>
                </c:pt>
                <c:pt idx="269">
                  <c:v>3.1823194699252738E-2</c:v>
                </c:pt>
                <c:pt idx="270">
                  <c:v>3.0817173853938534E-2</c:v>
                </c:pt>
                <c:pt idx="271">
                  <c:v>2.9174307387647619E-2</c:v>
                </c:pt>
                <c:pt idx="272">
                  <c:v>2.5758000634346828E-2</c:v>
                </c:pt>
                <c:pt idx="273">
                  <c:v>2.4652444342342067E-2</c:v>
                </c:pt>
                <c:pt idx="274">
                  <c:v>2.6412420778697571E-2</c:v>
                </c:pt>
                <c:pt idx="275">
                  <c:v>3.1221458880992065E-2</c:v>
                </c:pt>
                <c:pt idx="276">
                  <c:v>2.7914205386076446E-2</c:v>
                </c:pt>
                <c:pt idx="277">
                  <c:v>2.5976874246369602E-2</c:v>
                </c:pt>
                <c:pt idx="278">
                  <c:v>2.3300548881303923E-2</c:v>
                </c:pt>
                <c:pt idx="279">
                  <c:v>2.1687284553721126E-2</c:v>
                </c:pt>
                <c:pt idx="280">
                  <c:v>1.9794104955566522E-2</c:v>
                </c:pt>
                <c:pt idx="281">
                  <c:v>1.7598677121784284E-2</c:v>
                </c:pt>
                <c:pt idx="282">
                  <c:v>1.5510431989002954E-2</c:v>
                </c:pt>
                <c:pt idx="283">
                  <c:v>1.3648779582294129E-2</c:v>
                </c:pt>
                <c:pt idx="284">
                  <c:v>1.2567978828379595E-2</c:v>
                </c:pt>
                <c:pt idx="285">
                  <c:v>1.0444634081059528E-2</c:v>
                </c:pt>
                <c:pt idx="286">
                  <c:v>8.022322461600534E-3</c:v>
                </c:pt>
                <c:pt idx="287">
                  <c:v>6.3161755044597589E-3</c:v>
                </c:pt>
                <c:pt idx="288">
                  <c:v>4.7121977733381726E-3</c:v>
                </c:pt>
                <c:pt idx="289">
                  <c:v>3.644663714234303E-3</c:v>
                </c:pt>
                <c:pt idx="290">
                  <c:v>2.7520764005755372E-3</c:v>
                </c:pt>
                <c:pt idx="291">
                  <c:v>2.0349069360295624E-3</c:v>
                </c:pt>
                <c:pt idx="292">
                  <c:v>1.952793270314751E-3</c:v>
                </c:pt>
                <c:pt idx="293">
                  <c:v>3.644663714234303E-3</c:v>
                </c:pt>
                <c:pt idx="294">
                  <c:v>5.2189665480331937E-3</c:v>
                </c:pt>
                <c:pt idx="295">
                  <c:v>3.9250554289784467E-3</c:v>
                </c:pt>
                <c:pt idx="296">
                  <c:v>2.9187517540932573E-3</c:v>
                </c:pt>
                <c:pt idx="297">
                  <c:v>2.007519080276382E-3</c:v>
                </c:pt>
                <c:pt idx="298">
                  <c:v>1.4365803548855582E-3</c:v>
                </c:pt>
                <c:pt idx="299">
                  <c:v>7.9620244073611013E-4</c:v>
                </c:pt>
                <c:pt idx="300">
                  <c:v>1.9867109501262026E-4</c:v>
                </c:pt>
                <c:pt idx="301">
                  <c:v>0</c:v>
                </c:pt>
                <c:pt idx="302">
                  <c:v>0</c:v>
                </c:pt>
                <c:pt idx="303">
                  <c:v>0</c:v>
                </c:pt>
                <c:pt idx="304">
                  <c:v>0</c:v>
                </c:pt>
                <c:pt idx="305">
                  <c:v>0</c:v>
                </c:pt>
                <c:pt idx="306">
                  <c:v>0</c:v>
                </c:pt>
                <c:pt idx="307">
                  <c:v>0</c:v>
                </c:pt>
                <c:pt idx="308">
                  <c:v>0</c:v>
                </c:pt>
                <c:pt idx="309">
                  <c:v>3.5886513195283742E-3</c:v>
                </c:pt>
                <c:pt idx="310">
                  <c:v>2.1920183269261845E-2</c:v>
                </c:pt>
                <c:pt idx="311">
                  <c:v>1.6851008668256701E-2</c:v>
                </c:pt>
                <c:pt idx="312">
                  <c:v>1.1687399551973149E-2</c:v>
                </c:pt>
                <c:pt idx="313">
                  <c:v>1.0662006815268549E-2</c:v>
                </c:pt>
                <c:pt idx="314">
                  <c:v>6.7371961325843055E-3</c:v>
                </c:pt>
                <c:pt idx="315">
                  <c:v>5.6131059074130685E-3</c:v>
                </c:pt>
                <c:pt idx="316">
                  <c:v>3.3089798968697626E-3</c:v>
                </c:pt>
                <c:pt idx="317">
                  <c:v>1.5446588883334111E-3</c:v>
                </c:pt>
                <c:pt idx="318">
                  <c:v>6.1245435943521609E-4</c:v>
                </c:pt>
                <c:pt idx="319">
                  <c:v>0</c:v>
                </c:pt>
                <c:pt idx="320">
                  <c:v>0</c:v>
                </c:pt>
                <c:pt idx="321">
                  <c:v>0</c:v>
                </c:pt>
                <c:pt idx="322">
                  <c:v>0</c:v>
                </c:pt>
                <c:pt idx="323">
                  <c:v>0</c:v>
                </c:pt>
                <c:pt idx="324">
                  <c:v>0</c:v>
                </c:pt>
                <c:pt idx="325">
                  <c:v>0</c:v>
                </c:pt>
                <c:pt idx="326">
                  <c:v>0</c:v>
                </c:pt>
                <c:pt idx="327">
                  <c:v>0</c:v>
                </c:pt>
                <c:pt idx="328">
                  <c:v>1.8708328968687626E-3</c:v>
                </c:pt>
                <c:pt idx="329">
                  <c:v>1.7890323981817613E-3</c:v>
                </c:pt>
                <c:pt idx="330">
                  <c:v>1.2215002223070204E-3</c:v>
                </c:pt>
                <c:pt idx="331">
                  <c:v>1.8435479695892709E-3</c:v>
                </c:pt>
                <c:pt idx="332">
                  <c:v>3.3648582542168126E-3</c:v>
                </c:pt>
                <c:pt idx="333">
                  <c:v>4.8810959373588869E-3</c:v>
                </c:pt>
                <c:pt idx="334">
                  <c:v>4.6277668075504208E-3</c:v>
                </c:pt>
                <c:pt idx="335">
                  <c:v>4.3464586449858122E-3</c:v>
                </c:pt>
                <c:pt idx="336">
                  <c:v>4.065429731210185E-3</c:v>
                </c:pt>
                <c:pt idx="337">
                  <c:v>3.7847947545189553E-3</c:v>
                </c:pt>
                <c:pt idx="338">
                  <c:v>3.5046790457400057E-3</c:v>
                </c:pt>
                <c:pt idx="339">
                  <c:v>3.2252196508605613E-3</c:v>
                </c:pt>
                <c:pt idx="340">
                  <c:v>2.946566530035527E-3</c:v>
                </c:pt>
                <c:pt idx="341">
                  <c:v>2.6688839004123388E-3</c:v>
                </c:pt>
                <c:pt idx="342">
                  <c:v>2.3923517429923213E-3</c:v>
                </c:pt>
                <c:pt idx="343">
                  <c:v>2.1171674970558996E-3</c:v>
                </c:pt>
                <c:pt idx="344">
                  <c:v>1.8435479695892709E-3</c:v>
                </c:pt>
                <c:pt idx="345">
                  <c:v>1.571731491822187E-3</c:v>
                </c:pt>
                <c:pt idx="346">
                  <c:v>1.3019803605643088E-3</c:v>
                </c:pt>
                <c:pt idx="347">
                  <c:v>1.0345836087236326E-3</c:v>
                </c:pt>
                <c:pt idx="348">
                  <c:v>7.6986015745131309E-4</c:v>
                </c:pt>
                <c:pt idx="349">
                  <c:v>5.081624121134054E-4</c:v>
                </c:pt>
                <c:pt idx="350">
                  <c:v>2.4988037612724834E-4</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numCache>
            </c:numRef>
          </c:yVal>
          <c:smooth val="0"/>
          <c:extLst>
            <c:ext xmlns:c16="http://schemas.microsoft.com/office/drawing/2014/chart" uri="{C3380CC4-5D6E-409C-BE32-E72D297353CC}">
              <c16:uniqueId val="{00000001-2891-4A51-A323-5030EC6001B0}"/>
            </c:ext>
          </c:extLst>
        </c:ser>
        <c:ser>
          <c:idx val="2"/>
          <c:order val="2"/>
          <c:tx>
            <c:v>WASP</c:v>
          </c:tx>
          <c:spPr>
            <a:ln w="22225" cap="rnd">
              <a:solidFill>
                <a:schemeClr val="accent3"/>
              </a:solidFill>
              <a:prstDash val="sysDash"/>
              <a:round/>
              <a:headEnd type="diamond"/>
              <a:tailEnd type="diamond"/>
            </a:ln>
            <a:effectLst/>
          </c:spPr>
          <c:marker>
            <c:symbol val="none"/>
          </c:marker>
          <c:xVal>
            <c:numRef>
              <c:f>'Graphing Comparison AVE Q'!$J$5:$J$6</c:f>
              <c:numCache>
                <c:formatCode>General</c:formatCode>
                <c:ptCount val="2"/>
                <c:pt idx="0">
                  <c:v>200</c:v>
                </c:pt>
                <c:pt idx="1">
                  <c:v>200</c:v>
                </c:pt>
              </c:numCache>
            </c:numRef>
          </c:xVal>
          <c:yVal>
            <c:numRef>
              <c:f>'Graphing Comparison AVE Q'!$K$5:$K$6</c:f>
              <c:numCache>
                <c:formatCode>General</c:formatCode>
                <c:ptCount val="2"/>
                <c:pt idx="0">
                  <c:v>5.7000000000000002E-2</c:v>
                </c:pt>
                <c:pt idx="1">
                  <c:v>5.1999999999999998E-2</c:v>
                </c:pt>
              </c:numCache>
            </c:numRef>
          </c:yVal>
          <c:smooth val="0"/>
          <c:extLst>
            <c:ext xmlns:c16="http://schemas.microsoft.com/office/drawing/2014/chart" uri="{C3380CC4-5D6E-409C-BE32-E72D297353CC}">
              <c16:uniqueId val="{00000002-2891-4A51-A323-5030EC6001B0}"/>
            </c:ext>
          </c:extLst>
        </c:ser>
        <c:dLbls>
          <c:showLegendKey val="0"/>
          <c:showVal val="0"/>
          <c:showCatName val="0"/>
          <c:showSerName val="0"/>
          <c:showPercent val="0"/>
          <c:showBubbleSize val="0"/>
        </c:dLbls>
        <c:axId val="727228648"/>
        <c:axId val="727229040"/>
      </c:scatterChart>
      <c:valAx>
        <c:axId val="727228648"/>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a:t>Day, Hydrologic Year</a:t>
                </a:r>
              </a:p>
            </c:rich>
          </c:tx>
          <c:layout>
            <c:manualLayout>
              <c:xMode val="edge"/>
              <c:yMode val="edge"/>
              <c:x val="0.40331964795621544"/>
              <c:y val="0.90245971308380968"/>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727229040"/>
        <c:crosses val="autoZero"/>
        <c:crossBetween val="midCat"/>
      </c:valAx>
      <c:valAx>
        <c:axId val="727229040"/>
        <c:scaling>
          <c:orientation val="minMax"/>
          <c:min val="0"/>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a:t>Concentration (mg/l)</a:t>
                </a:r>
              </a:p>
            </c:rich>
          </c:tx>
          <c:layout>
            <c:manualLayout>
              <c:xMode val="edge"/>
              <c:yMode val="edge"/>
              <c:x val="3.2558107479453466E-2"/>
              <c:y val="0.22376335033592495"/>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0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727228648"/>
        <c:crosses val="autoZero"/>
        <c:crossBetween val="midCat"/>
      </c:valAx>
      <c:spPr>
        <a:noFill/>
        <a:ln>
          <a:solidFill>
            <a:schemeClr val="tx1">
              <a:lumMod val="50000"/>
              <a:lumOff val="50000"/>
            </a:schemeClr>
          </a:solidFill>
        </a:ln>
        <a:effectLst/>
      </c:spPr>
    </c:plotArea>
    <c:legend>
      <c:legendPos val="b"/>
      <c:layout>
        <c:manualLayout>
          <c:xMode val="edge"/>
          <c:yMode val="edge"/>
          <c:x val="0.25607884353624288"/>
          <c:y val="0.20432559137654963"/>
          <c:w val="0.29387687589379557"/>
          <c:h val="0.19193185757440698"/>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0" i="0" u="none" strike="noStrike" kern="1200" spc="0" baseline="0">
                <a:solidFill>
                  <a:schemeClr val="tx1">
                    <a:lumMod val="65000"/>
                    <a:lumOff val="35000"/>
                  </a:schemeClr>
                </a:solidFill>
                <a:latin typeface="Gill Sans MT" panose="020B0502020104020203" pitchFamily="34" charset="0"/>
                <a:ea typeface="+mn-ea"/>
                <a:cs typeface="+mn-cs"/>
              </a:defRPr>
            </a:pPr>
            <a:r>
              <a:rPr lang="en-US" sz="1300"/>
              <a:t>Particulate Lead Load at Durango </a:t>
            </a:r>
          </a:p>
        </c:rich>
      </c:tx>
      <c:layout>
        <c:manualLayout>
          <c:xMode val="edge"/>
          <c:yMode val="edge"/>
          <c:x val="0.30906371809906741"/>
          <c:y val="4.3161235614778921E-2"/>
        </c:manualLayout>
      </c:layout>
      <c:overlay val="0"/>
      <c:spPr>
        <a:noFill/>
        <a:ln>
          <a:noFill/>
        </a:ln>
        <a:effectLst/>
      </c:spPr>
      <c:txPr>
        <a:bodyPr rot="0" spcFirstLastPara="1" vertOverflow="ellipsis" vert="horz" wrap="square" anchor="ctr" anchorCtr="1"/>
        <a:lstStyle/>
        <a:p>
          <a:pPr>
            <a:defRPr sz="1440" b="0"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20662359218226825"/>
          <c:y val="0.15307918827219769"/>
          <c:w val="0.73523757013961877"/>
          <c:h val="0.63741245758914278"/>
        </c:manualLayout>
      </c:layout>
      <c:scatterChart>
        <c:scatterStyle val="lineMarker"/>
        <c:varyColors val="0"/>
        <c:ser>
          <c:idx val="0"/>
          <c:order val="0"/>
          <c:tx>
            <c:strRef>
              <c:f>'Graphing Comparison AVE Q'!$E$4</c:f>
              <c:strCache>
                <c:ptCount val="1"/>
                <c:pt idx="0">
                  <c:v>Background</c:v>
                </c:pt>
              </c:strCache>
            </c:strRef>
          </c:tx>
          <c:spPr>
            <a:ln w="19050" cap="rnd">
              <a:solidFill>
                <a:schemeClr val="tx1">
                  <a:lumMod val="50000"/>
                  <a:lumOff val="50000"/>
                </a:schemeClr>
              </a:solidFill>
              <a:round/>
            </a:ln>
            <a:effectLst/>
          </c:spPr>
          <c:marker>
            <c:symbol val="none"/>
          </c:marker>
          <c:xVal>
            <c:numRef>
              <c:f>'Graphing Comparison AVE Q'!$A$5:$A$370</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'Graphing Comparison AVE Q'!$E$5:$E$370</c:f>
              <c:numCache>
                <c:formatCode>#,##0_);\(#,##0\)</c:formatCode>
                <c:ptCount val="366"/>
                <c:pt idx="0">
                  <c:v>0.56842104182813424</c:v>
                </c:pt>
                <c:pt idx="1">
                  <c:v>0.45065285836070018</c:v>
                </c:pt>
                <c:pt idx="2">
                  <c:v>0.52854815132687161</c:v>
                </c:pt>
                <c:pt idx="3">
                  <c:v>0.37523379928246953</c:v>
                </c:pt>
                <c:pt idx="4">
                  <c:v>0.52854815132687161</c:v>
                </c:pt>
                <c:pt idx="5">
                  <c:v>0.62938317810942412</c:v>
                </c:pt>
                <c:pt idx="6">
                  <c:v>0.54840763205316612</c:v>
                </c:pt>
                <c:pt idx="7">
                  <c:v>0.7769846020847172</c:v>
                </c:pt>
                <c:pt idx="8">
                  <c:v>0.52854815132687161</c:v>
                </c:pt>
                <c:pt idx="9">
                  <c:v>0.33845620614089938</c:v>
                </c:pt>
                <c:pt idx="10">
                  <c:v>0.33845620614089938</c:v>
                </c:pt>
                <c:pt idx="11">
                  <c:v>0.33845620614089938</c:v>
                </c:pt>
                <c:pt idx="12">
                  <c:v>0.23186727074526739</c:v>
                </c:pt>
                <c:pt idx="13">
                  <c:v>0.16394127916271839</c:v>
                </c:pt>
                <c:pt idx="14">
                  <c:v>0.16394127916271839</c:v>
                </c:pt>
                <c:pt idx="15">
                  <c:v>8.2577641991750536E-2</c:v>
                </c:pt>
                <c:pt idx="16">
                  <c:v>0.14735298291323751</c:v>
                </c:pt>
                <c:pt idx="17">
                  <c:v>6.677910704796175E-2</c:v>
                </c:pt>
                <c:pt idx="18">
                  <c:v>0.1146494078767319</c:v>
                </c:pt>
                <c:pt idx="19">
                  <c:v>0.18068702400921946</c:v>
                </c:pt>
                <c:pt idx="20">
                  <c:v>0.24924113059113367</c:v>
                </c:pt>
                <c:pt idx="21">
                  <c:v>5.1139027779040995E-2</c:v>
                </c:pt>
                <c:pt idx="22">
                  <c:v>5.1712005183710118E-3</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9.8534464866454868E-2</c:v>
                </c:pt>
                <c:pt idx="176">
                  <c:v>0.16394127916271839</c:v>
                </c:pt>
                <c:pt idx="177">
                  <c:v>0.24924113059113367</c:v>
                </c:pt>
                <c:pt idx="178">
                  <c:v>0.16394127916271839</c:v>
                </c:pt>
                <c:pt idx="179">
                  <c:v>0.33845620614089938</c:v>
                </c:pt>
                <c:pt idx="180">
                  <c:v>0.43156552831634948</c:v>
                </c:pt>
                <c:pt idx="181">
                  <c:v>0.73404977551327644</c:v>
                </c:pt>
                <c:pt idx="182">
                  <c:v>1.2395778658272985</c:v>
                </c:pt>
                <c:pt idx="183">
                  <c:v>1.6796409912455412</c:v>
                </c:pt>
                <c:pt idx="184">
                  <c:v>1.7893507265457407</c:v>
                </c:pt>
                <c:pt idx="185">
                  <c:v>2.7499895161463814</c:v>
                </c:pt>
                <c:pt idx="186">
                  <c:v>4.3049719992053079</c:v>
                </c:pt>
                <c:pt idx="187">
                  <c:v>4.1526883763771778</c:v>
                </c:pt>
                <c:pt idx="188">
                  <c:v>4.9355030380396734</c:v>
                </c:pt>
                <c:pt idx="189">
                  <c:v>5.7281423154935052</c:v>
                </c:pt>
                <c:pt idx="190">
                  <c:v>6.1641725657822652</c:v>
                </c:pt>
                <c:pt idx="191">
                  <c:v>6.208483593002569</c:v>
                </c:pt>
                <c:pt idx="192">
                  <c:v>9.8351174591562138</c:v>
                </c:pt>
                <c:pt idx="193">
                  <c:v>10.762399987287269</c:v>
                </c:pt>
                <c:pt idx="194">
                  <c:v>10.929584776302764</c:v>
                </c:pt>
                <c:pt idx="195">
                  <c:v>14.870127554319007</c:v>
                </c:pt>
                <c:pt idx="196">
                  <c:v>15.381141690909635</c:v>
                </c:pt>
                <c:pt idx="197">
                  <c:v>17.903948802147347</c:v>
                </c:pt>
                <c:pt idx="198">
                  <c:v>20.004814733045052</c:v>
                </c:pt>
                <c:pt idx="199">
                  <c:v>18.94250988693684</c:v>
                </c:pt>
                <c:pt idx="200">
                  <c:v>24.486020228493409</c:v>
                </c:pt>
                <c:pt idx="201">
                  <c:v>23.790570831274771</c:v>
                </c:pt>
                <c:pt idx="202">
                  <c:v>28.495167378635088</c:v>
                </c:pt>
                <c:pt idx="203">
                  <c:v>32.744679629770829</c:v>
                </c:pt>
                <c:pt idx="204">
                  <c:v>37.042760907789862</c:v>
                </c:pt>
                <c:pt idx="205">
                  <c:v>35.76745255425714</c:v>
                </c:pt>
                <c:pt idx="206">
                  <c:v>40.592727814505835</c:v>
                </c:pt>
                <c:pt idx="207">
                  <c:v>42.803173534360774</c:v>
                </c:pt>
                <c:pt idx="208">
                  <c:v>46.756084054257769</c:v>
                </c:pt>
                <c:pt idx="209">
                  <c:v>46.756084054257769</c:v>
                </c:pt>
                <c:pt idx="210">
                  <c:v>45.755060957916754</c:v>
                </c:pt>
                <c:pt idx="211">
                  <c:v>51.886867989294743</c:v>
                </c:pt>
                <c:pt idx="212">
                  <c:v>59.413066199486458</c:v>
                </c:pt>
                <c:pt idx="213">
                  <c:v>61.635001739577348</c:v>
                </c:pt>
                <c:pt idx="214">
                  <c:v>68.486549637307377</c:v>
                </c:pt>
                <c:pt idx="215">
                  <c:v>81.74772207593665</c:v>
                </c:pt>
                <c:pt idx="216">
                  <c:v>85.516386401935748</c:v>
                </c:pt>
                <c:pt idx="217">
                  <c:v>108.04309755967282</c:v>
                </c:pt>
                <c:pt idx="218">
                  <c:v>115.0333467740914</c:v>
                </c:pt>
                <c:pt idx="219">
                  <c:v>112.21793171263954</c:v>
                </c:pt>
                <c:pt idx="220">
                  <c:v>116.45062984701073</c:v>
                </c:pt>
                <c:pt idx="221">
                  <c:v>115.0333467740914</c:v>
                </c:pt>
                <c:pt idx="222">
                  <c:v>113.62243835615335</c:v>
                </c:pt>
                <c:pt idx="223">
                  <c:v>135.44351587753897</c:v>
                </c:pt>
                <c:pt idx="224">
                  <c:v>153.88006217399774</c:v>
                </c:pt>
                <c:pt idx="225">
                  <c:v>146.09536068178448</c:v>
                </c:pt>
                <c:pt idx="226">
                  <c:v>143.02234014595334</c:v>
                </c:pt>
                <c:pt idx="227">
                  <c:v>163.41122939695347</c:v>
                </c:pt>
                <c:pt idx="228">
                  <c:v>173.14489934050081</c:v>
                </c:pt>
                <c:pt idx="229">
                  <c:v>196.62054085910145</c:v>
                </c:pt>
                <c:pt idx="230">
                  <c:v>230.11734775495029</c:v>
                </c:pt>
                <c:pt idx="231">
                  <c:v>224.70708881454669</c:v>
                </c:pt>
                <c:pt idx="232">
                  <c:v>248.4702666353196</c:v>
                </c:pt>
                <c:pt idx="233">
                  <c:v>273.04337547092285</c:v>
                </c:pt>
                <c:pt idx="234">
                  <c:v>269.21140946307213</c:v>
                </c:pt>
                <c:pt idx="235">
                  <c:v>261.60326737073621</c:v>
                </c:pt>
                <c:pt idx="236">
                  <c:v>286.59991797645387</c:v>
                </c:pt>
                <c:pt idx="237">
                  <c:v>276.89379736881534</c:v>
                </c:pt>
                <c:pt idx="238">
                  <c:v>261.60326737073621</c:v>
                </c:pt>
                <c:pt idx="239">
                  <c:v>274.96628595813928</c:v>
                </c:pt>
                <c:pt idx="240">
                  <c:v>274.96628595813928</c:v>
                </c:pt>
                <c:pt idx="241">
                  <c:v>340.92953689558948</c:v>
                </c:pt>
                <c:pt idx="242">
                  <c:v>334.73726326756429</c:v>
                </c:pt>
                <c:pt idx="243">
                  <c:v>338.86121877855715</c:v>
                </c:pt>
                <c:pt idx="244">
                  <c:v>330.63028740081148</c:v>
                </c:pt>
                <c:pt idx="245">
                  <c:v>349.24482958599884</c:v>
                </c:pt>
                <c:pt idx="246">
                  <c:v>320.43770896646265</c:v>
                </c:pt>
                <c:pt idx="247">
                  <c:v>347.159724530586</c:v>
                </c:pt>
                <c:pt idx="248">
                  <c:v>332.68164744680877</c:v>
                </c:pt>
                <c:pt idx="249">
                  <c:v>324.5018516432383</c:v>
                </c:pt>
                <c:pt idx="250">
                  <c:v>334.73726326756429</c:v>
                </c:pt>
                <c:pt idx="251">
                  <c:v>316.3908558802998</c:v>
                </c:pt>
                <c:pt idx="252">
                  <c:v>316.3908558802998</c:v>
                </c:pt>
                <c:pt idx="253">
                  <c:v>328.58319407119671</c:v>
                </c:pt>
                <c:pt idx="254">
                  <c:v>308.34938313148365</c:v>
                </c:pt>
                <c:pt idx="255">
                  <c:v>284.64959453196604</c:v>
                </c:pt>
                <c:pt idx="256">
                  <c:v>284.64959453196604</c:v>
                </c:pt>
                <c:pt idx="257">
                  <c:v>296.41915363610633</c:v>
                </c:pt>
                <c:pt idx="258">
                  <c:v>280.76257125628786</c:v>
                </c:pt>
                <c:pt idx="259">
                  <c:v>326.54037846260002</c:v>
                </c:pt>
                <c:pt idx="260">
                  <c:v>276.89379736881534</c:v>
                </c:pt>
                <c:pt idx="261">
                  <c:v>296.41915363610633</c:v>
                </c:pt>
                <c:pt idx="262">
                  <c:v>244.76089058048362</c:v>
                </c:pt>
                <c:pt idx="263">
                  <c:v>233.74890395329422</c:v>
                </c:pt>
                <c:pt idx="264">
                  <c:v>226.50554468692903</c:v>
                </c:pt>
                <c:pt idx="265">
                  <c:v>226.50554468692903</c:v>
                </c:pt>
                <c:pt idx="266">
                  <c:v>210.50020311643866</c:v>
                </c:pt>
                <c:pt idx="267">
                  <c:v>193.20275899544049</c:v>
                </c:pt>
                <c:pt idx="268">
                  <c:v>171.50874323037371</c:v>
                </c:pt>
                <c:pt idx="269">
                  <c:v>176.43370802535475</c:v>
                </c:pt>
                <c:pt idx="270">
                  <c:v>173.14489934050081</c:v>
                </c:pt>
                <c:pt idx="271">
                  <c:v>143.02234014595334</c:v>
                </c:pt>
                <c:pt idx="272">
                  <c:v>147.64067096070355</c:v>
                </c:pt>
                <c:pt idx="273">
                  <c:v>135.44351587753897</c:v>
                </c:pt>
                <c:pt idx="274">
                  <c:v>110.81985422385343</c:v>
                </c:pt>
                <c:pt idx="275">
                  <c:v>94.554738787807437</c:v>
                </c:pt>
                <c:pt idx="276">
                  <c:v>88.064077661362376</c:v>
                </c:pt>
                <c:pt idx="277">
                  <c:v>74.404166466636852</c:v>
                </c:pt>
                <c:pt idx="278">
                  <c:v>61.635001739577348</c:v>
                </c:pt>
                <c:pt idx="279">
                  <c:v>61.635001739577348</c:v>
                </c:pt>
                <c:pt idx="280">
                  <c:v>67.325517833873377</c:v>
                </c:pt>
                <c:pt idx="281">
                  <c:v>62.757682831163059</c:v>
                </c:pt>
                <c:pt idx="282">
                  <c:v>57.222653453105885</c:v>
                </c:pt>
                <c:pt idx="283">
                  <c:v>55.064115806684185</c:v>
                </c:pt>
                <c:pt idx="284">
                  <c:v>59.413066199486458</c:v>
                </c:pt>
                <c:pt idx="285">
                  <c:v>51.886867989294743</c:v>
                </c:pt>
                <c:pt idx="286">
                  <c:v>45.755060957916754</c:v>
                </c:pt>
                <c:pt idx="287">
                  <c:v>38.149920806927604</c:v>
                </c:pt>
                <c:pt idx="288">
                  <c:v>32.483082523428322</c:v>
                </c:pt>
                <c:pt idx="289">
                  <c:v>27.755534799175731</c:v>
                </c:pt>
                <c:pt idx="290">
                  <c:v>30.335837216241927</c:v>
                </c:pt>
                <c:pt idx="291">
                  <c:v>26.942913262073883</c:v>
                </c:pt>
                <c:pt idx="292">
                  <c:v>22.800393085217333</c:v>
                </c:pt>
                <c:pt idx="293">
                  <c:v>22.124904265916932</c:v>
                </c:pt>
                <c:pt idx="294">
                  <c:v>20.364144523771458</c:v>
                </c:pt>
                <c:pt idx="295">
                  <c:v>21.017476253770706</c:v>
                </c:pt>
                <c:pt idx="296">
                  <c:v>20.292070470352872</c:v>
                </c:pt>
                <c:pt idx="297">
                  <c:v>19.293987171680477</c:v>
                </c:pt>
                <c:pt idx="298">
                  <c:v>17.090386765587464</c:v>
                </c:pt>
                <c:pt idx="299">
                  <c:v>14.743481101405314</c:v>
                </c:pt>
                <c:pt idx="300">
                  <c:v>13.931142911934662</c:v>
                </c:pt>
                <c:pt idx="301">
                  <c:v>13.501578191117156</c:v>
                </c:pt>
                <c:pt idx="302">
                  <c:v>13.137784767093063</c:v>
                </c:pt>
                <c:pt idx="303">
                  <c:v>10.929584776302764</c:v>
                </c:pt>
                <c:pt idx="304">
                  <c:v>11.66622676144855</c:v>
                </c:pt>
                <c:pt idx="305">
                  <c:v>11.154141091381515</c:v>
                </c:pt>
                <c:pt idx="306">
                  <c:v>10.762399987287269</c:v>
                </c:pt>
                <c:pt idx="307">
                  <c:v>11.608862730767115</c:v>
                </c:pt>
                <c:pt idx="308">
                  <c:v>10.873738962438468</c:v>
                </c:pt>
                <c:pt idx="309">
                  <c:v>11.380569290062967</c:v>
                </c:pt>
                <c:pt idx="310">
                  <c:v>9.2534888548017165</c:v>
                </c:pt>
                <c:pt idx="311">
                  <c:v>9.9424265416813196</c:v>
                </c:pt>
                <c:pt idx="312">
                  <c:v>8.9423863743238492</c:v>
                </c:pt>
                <c:pt idx="313">
                  <c:v>7.8392661626868927</c:v>
                </c:pt>
                <c:pt idx="314">
                  <c:v>7.1214650177852379</c:v>
                </c:pt>
                <c:pt idx="315">
                  <c:v>6.8884656805374984</c:v>
                </c:pt>
                <c:pt idx="316">
                  <c:v>7.1214650177852379</c:v>
                </c:pt>
                <c:pt idx="317">
                  <c:v>6.9812871821504308</c:v>
                </c:pt>
                <c:pt idx="318">
                  <c:v>5.8143154940965482</c:v>
                </c:pt>
                <c:pt idx="319">
                  <c:v>4.6159756378392993</c:v>
                </c:pt>
                <c:pt idx="320">
                  <c:v>4.4205950749070313</c:v>
                </c:pt>
                <c:pt idx="321">
                  <c:v>4.6554518404943019</c:v>
                </c:pt>
                <c:pt idx="322">
                  <c:v>4.077354966718362</c:v>
                </c:pt>
                <c:pt idx="323">
                  <c:v>3.9653684753052181</c:v>
                </c:pt>
                <c:pt idx="324">
                  <c:v>3.8913881897318676</c:v>
                </c:pt>
                <c:pt idx="325">
                  <c:v>3.6727110795900857</c:v>
                </c:pt>
                <c:pt idx="326">
                  <c:v>3.2501458130331371</c:v>
                </c:pt>
                <c:pt idx="327">
                  <c:v>2.847506380444814</c:v>
                </c:pt>
                <c:pt idx="328">
                  <c:v>2.8802924615026169</c:v>
                </c:pt>
                <c:pt idx="329">
                  <c:v>3.4238074878452922</c:v>
                </c:pt>
                <c:pt idx="330">
                  <c:v>3.0799434189769963</c:v>
                </c:pt>
                <c:pt idx="331">
                  <c:v>2.4650462389417656</c:v>
                </c:pt>
                <c:pt idx="332">
                  <c:v>2.2214111505140623</c:v>
                </c:pt>
                <c:pt idx="333">
                  <c:v>1.8450790867436808</c:v>
                </c:pt>
                <c:pt idx="334">
                  <c:v>1.4672448393410482</c:v>
                </c:pt>
                <c:pt idx="335">
                  <c:v>1.4413568532510233</c:v>
                </c:pt>
                <c:pt idx="336">
                  <c:v>2.4650462389417656</c:v>
                </c:pt>
                <c:pt idx="337">
                  <c:v>1.7617046836454668</c:v>
                </c:pt>
                <c:pt idx="338">
                  <c:v>1.4413568532510233</c:v>
                </c:pt>
                <c:pt idx="339">
                  <c:v>1.215023519627638</c:v>
                </c:pt>
                <c:pt idx="340">
                  <c:v>1.0944898689582976</c:v>
                </c:pt>
                <c:pt idx="341">
                  <c:v>1.3141332203005749</c:v>
                </c:pt>
                <c:pt idx="342">
                  <c:v>1.215023519627638</c:v>
                </c:pt>
                <c:pt idx="343">
                  <c:v>1.0944898689582976</c:v>
                </c:pt>
                <c:pt idx="344">
                  <c:v>1.1182976469915753</c:v>
                </c:pt>
                <c:pt idx="345">
                  <c:v>1.4413568532510233</c:v>
                </c:pt>
                <c:pt idx="346">
                  <c:v>1.4156164064869201</c:v>
                </c:pt>
                <c:pt idx="347">
                  <c:v>1.2891328777693112</c:v>
                </c:pt>
                <c:pt idx="348">
                  <c:v>1.706849658406413</c:v>
                </c:pt>
                <c:pt idx="349">
                  <c:v>1.1906181624263623</c:v>
                </c:pt>
                <c:pt idx="350">
                  <c:v>1.1422550636904394</c:v>
                </c:pt>
                <c:pt idx="351">
                  <c:v>1.1906181624263623</c:v>
                </c:pt>
                <c:pt idx="352">
                  <c:v>0.9547947488405959</c:v>
                </c:pt>
                <c:pt idx="353">
                  <c:v>0.75544105546301987</c:v>
                </c:pt>
                <c:pt idx="354">
                  <c:v>0.71281092787318567</c:v>
                </c:pt>
                <c:pt idx="355">
                  <c:v>0.82052783353192327</c:v>
                </c:pt>
                <c:pt idx="356">
                  <c:v>0.82052783353192327</c:v>
                </c:pt>
                <c:pt idx="357">
                  <c:v>0.52854815132687161</c:v>
                </c:pt>
                <c:pt idx="358">
                  <c:v>0.69172467832399565</c:v>
                </c:pt>
                <c:pt idx="359">
                  <c:v>0.84252718783136527</c:v>
                </c:pt>
                <c:pt idx="360">
                  <c:v>0.9547947488405959</c:v>
                </c:pt>
                <c:pt idx="361">
                  <c:v>0.75544105546301987</c:v>
                </c:pt>
                <c:pt idx="362">
                  <c:v>0.52854815132687161</c:v>
                </c:pt>
                <c:pt idx="363">
                  <c:v>0.73404977551327644</c:v>
                </c:pt>
                <c:pt idx="364">
                  <c:v>0.43156552831634948</c:v>
                </c:pt>
                <c:pt idx="365">
                  <c:v>0.45065285836070018</c:v>
                </c:pt>
              </c:numCache>
            </c:numRef>
          </c:yVal>
          <c:smooth val="0"/>
          <c:extLst>
            <c:ext xmlns:c16="http://schemas.microsoft.com/office/drawing/2014/chart" uri="{C3380CC4-5D6E-409C-BE32-E72D297353CC}">
              <c16:uniqueId val="{00000000-4F65-4748-99A0-50F12FFDF024}"/>
            </c:ext>
          </c:extLst>
        </c:ser>
        <c:ser>
          <c:idx val="1"/>
          <c:order val="1"/>
          <c:tx>
            <c:strRef>
              <c:f>'Graphing Comparison AVE Q'!$F$4</c:f>
              <c:strCache>
                <c:ptCount val="1"/>
                <c:pt idx="0">
                  <c:v>2016</c:v>
                </c:pt>
              </c:strCache>
            </c:strRef>
          </c:tx>
          <c:spPr>
            <a:ln w="19050" cap="rnd">
              <a:solidFill>
                <a:schemeClr val="accent2"/>
              </a:solidFill>
              <a:round/>
            </a:ln>
            <a:effectLst/>
          </c:spPr>
          <c:marker>
            <c:symbol val="none"/>
          </c:marker>
          <c:xVal>
            <c:numRef>
              <c:f>'Graphing Comparison AVE Q'!$A$5:$A$370</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'Graphing Comparison AVE Q'!$F$5:$F$370</c:f>
              <c:numCache>
                <c:formatCode>#,##0_);\(#,##0\)</c:formatCode>
                <c:ptCount val="366"/>
                <c:pt idx="0">
                  <c:v>0</c:v>
                </c:pt>
                <c:pt idx="1">
                  <c:v>0</c:v>
                </c:pt>
                <c:pt idx="2">
                  <c:v>0</c:v>
                </c:pt>
                <c:pt idx="3">
                  <c:v>0</c:v>
                </c:pt>
                <c:pt idx="4">
                  <c:v>0</c:v>
                </c:pt>
                <c:pt idx="5">
                  <c:v>0.89953482171824783</c:v>
                </c:pt>
                <c:pt idx="6">
                  <c:v>1.2940174397512765</c:v>
                </c:pt>
                <c:pt idx="7">
                  <c:v>0</c:v>
                </c:pt>
                <c:pt idx="8">
                  <c:v>0</c:v>
                </c:pt>
                <c:pt idx="9">
                  <c:v>0</c:v>
                </c:pt>
                <c:pt idx="10">
                  <c:v>0</c:v>
                </c:pt>
                <c:pt idx="11">
                  <c:v>0</c:v>
                </c:pt>
                <c:pt idx="12">
                  <c:v>0</c:v>
                </c:pt>
                <c:pt idx="13">
                  <c:v>0</c:v>
                </c:pt>
                <c:pt idx="14">
                  <c:v>0</c:v>
                </c:pt>
                <c:pt idx="15">
                  <c:v>0</c:v>
                </c:pt>
                <c:pt idx="16">
                  <c:v>0</c:v>
                </c:pt>
                <c:pt idx="17">
                  <c:v>0</c:v>
                </c:pt>
                <c:pt idx="18">
                  <c:v>0</c:v>
                </c:pt>
                <c:pt idx="19">
                  <c:v>6.9517565575531162</c:v>
                </c:pt>
                <c:pt idx="20">
                  <c:v>7.0548592092021245</c:v>
                </c:pt>
                <c:pt idx="21">
                  <c:v>5.1915740949545555</c:v>
                </c:pt>
                <c:pt idx="22">
                  <c:v>4.9160641580578597</c:v>
                </c:pt>
                <c:pt idx="23">
                  <c:v>4.0352301797038157</c:v>
                </c:pt>
                <c:pt idx="24">
                  <c:v>2.9006868285045266</c:v>
                </c:pt>
                <c:pt idx="25">
                  <c:v>2.305070569754657</c:v>
                </c:pt>
                <c:pt idx="26">
                  <c:v>1.6817106771708126</c:v>
                </c:pt>
                <c:pt idx="27">
                  <c:v>0.81230334624091749</c:v>
                </c:pt>
                <c:pt idx="28">
                  <c:v>0.19150917705870316</c:v>
                </c:pt>
                <c:pt idx="29">
                  <c:v>9.2295025903610994E-2</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0.72650675536652387</c:v>
                </c:pt>
                <c:pt idx="155">
                  <c:v>1.3888316507196512</c:v>
                </c:pt>
                <c:pt idx="156">
                  <c:v>1.1391354402389269</c:v>
                </c:pt>
                <c:pt idx="157">
                  <c:v>0.98819701450233066</c:v>
                </c:pt>
                <c:pt idx="158">
                  <c:v>1.2315926292080681</c:v>
                </c:pt>
                <c:pt idx="159">
                  <c:v>0.69822747754820269</c:v>
                </c:pt>
                <c:pt idx="160">
                  <c:v>9.2295025903610994E-2</c:v>
                </c:pt>
                <c:pt idx="161">
                  <c:v>0</c:v>
                </c:pt>
                <c:pt idx="162">
                  <c:v>0</c:v>
                </c:pt>
                <c:pt idx="163">
                  <c:v>0.34521835345557389</c:v>
                </c:pt>
                <c:pt idx="164">
                  <c:v>0.26763223757330251</c:v>
                </c:pt>
                <c:pt idx="165">
                  <c:v>0.29333192545970949</c:v>
                </c:pt>
                <c:pt idx="166">
                  <c:v>1.0180682979875393</c:v>
                </c:pt>
                <c:pt idx="167">
                  <c:v>0.39775313180761024</c:v>
                </c:pt>
                <c:pt idx="168">
                  <c:v>6.790027352557329E-2</c:v>
                </c:pt>
                <c:pt idx="169">
                  <c:v>4.3669353971449047E-2</c:v>
                </c:pt>
                <c:pt idx="170">
                  <c:v>0</c:v>
                </c:pt>
                <c:pt idx="171">
                  <c:v>0</c:v>
                </c:pt>
                <c:pt idx="172">
                  <c:v>0.31919401675962111</c:v>
                </c:pt>
                <c:pt idx="173">
                  <c:v>1.200616077405396</c:v>
                </c:pt>
                <c:pt idx="174">
                  <c:v>1.7150306915072566</c:v>
                </c:pt>
                <c:pt idx="175">
                  <c:v>0.64214923223620746</c:v>
                </c:pt>
                <c:pt idx="176">
                  <c:v>0.39775313180761024</c:v>
                </c:pt>
                <c:pt idx="177">
                  <c:v>9.2295025903610994E-2</c:v>
                </c:pt>
                <c:pt idx="178">
                  <c:v>0</c:v>
                </c:pt>
                <c:pt idx="179">
                  <c:v>0</c:v>
                </c:pt>
                <c:pt idx="180">
                  <c:v>0</c:v>
                </c:pt>
                <c:pt idx="181">
                  <c:v>0</c:v>
                </c:pt>
                <c:pt idx="182">
                  <c:v>0</c:v>
                </c:pt>
                <c:pt idx="183">
                  <c:v>0</c:v>
                </c:pt>
                <c:pt idx="184">
                  <c:v>0</c:v>
                </c:pt>
                <c:pt idx="185">
                  <c:v>0</c:v>
                </c:pt>
                <c:pt idx="186">
                  <c:v>0</c:v>
                </c:pt>
                <c:pt idx="187">
                  <c:v>1.4850546318194759</c:v>
                </c:pt>
                <c:pt idx="188">
                  <c:v>3.9503497564933272</c:v>
                </c:pt>
                <c:pt idx="189">
                  <c:v>8.5004714741342546</c:v>
                </c:pt>
                <c:pt idx="190">
                  <c:v>20.552548960243861</c:v>
                </c:pt>
                <c:pt idx="191">
                  <c:v>26.81286712417408</c:v>
                </c:pt>
                <c:pt idx="192">
                  <c:v>26.380912907032442</c:v>
                </c:pt>
                <c:pt idx="193">
                  <c:v>23.518020227431471</c:v>
                </c:pt>
                <c:pt idx="194">
                  <c:v>22.377351806291781</c:v>
                </c:pt>
                <c:pt idx="195">
                  <c:v>21.815475660047799</c:v>
                </c:pt>
                <c:pt idx="196">
                  <c:v>26.986426922462844</c:v>
                </c:pt>
                <c:pt idx="197">
                  <c:v>33.430891448317325</c:v>
                </c:pt>
                <c:pt idx="198">
                  <c:v>31.560488997901746</c:v>
                </c:pt>
                <c:pt idx="199">
                  <c:v>21.655980975539325</c:v>
                </c:pt>
                <c:pt idx="200">
                  <c:v>14.900726966270959</c:v>
                </c:pt>
                <c:pt idx="201">
                  <c:v>10.580722432991719</c:v>
                </c:pt>
                <c:pt idx="202">
                  <c:v>9.4037340807719474</c:v>
                </c:pt>
                <c:pt idx="203">
                  <c:v>9.3462761702096735</c:v>
                </c:pt>
                <c:pt idx="204">
                  <c:v>13.025827559568397</c:v>
                </c:pt>
                <c:pt idx="205">
                  <c:v>24.597246773460682</c:v>
                </c:pt>
                <c:pt idx="206">
                  <c:v>31.838328854085017</c:v>
                </c:pt>
                <c:pt idx="207">
                  <c:v>38.191208911407905</c:v>
                </c:pt>
                <c:pt idx="208">
                  <c:v>36.31570790085069</c:v>
                </c:pt>
                <c:pt idx="209">
                  <c:v>27.685097349070723</c:v>
                </c:pt>
                <c:pt idx="210">
                  <c:v>22.619886507694304</c:v>
                </c:pt>
                <c:pt idx="211">
                  <c:v>20.708781238261018</c:v>
                </c:pt>
                <c:pt idx="212">
                  <c:v>16.657081960911515</c:v>
                </c:pt>
                <c:pt idx="213">
                  <c:v>16.086695047555455</c:v>
                </c:pt>
                <c:pt idx="214">
                  <c:v>14.287360449369974</c:v>
                </c:pt>
                <c:pt idx="215">
                  <c:v>13.025827559568397</c:v>
                </c:pt>
                <c:pt idx="216">
                  <c:v>18.265702810920573</c:v>
                </c:pt>
                <c:pt idx="217">
                  <c:v>39.79932863708617</c:v>
                </c:pt>
                <c:pt idx="218">
                  <c:v>84.861197187902206</c:v>
                </c:pt>
                <c:pt idx="219">
                  <c:v>126.03635052985123</c:v>
                </c:pt>
                <c:pt idx="220">
                  <c:v>100.30628157822544</c:v>
                </c:pt>
                <c:pt idx="221">
                  <c:v>82.159282442738629</c:v>
                </c:pt>
                <c:pt idx="222">
                  <c:v>86.224609930783487</c:v>
                </c:pt>
                <c:pt idx="223">
                  <c:v>94.577017059641904</c:v>
                </c:pt>
                <c:pt idx="224">
                  <c:v>88.976150101840517</c:v>
                </c:pt>
                <c:pt idx="225">
                  <c:v>97.425745419097652</c:v>
                </c:pt>
                <c:pt idx="226">
                  <c:v>137.25558755221715</c:v>
                </c:pt>
                <c:pt idx="227">
                  <c:v>207.79891606525015</c:v>
                </c:pt>
                <c:pt idx="228">
                  <c:v>286.12882328725544</c:v>
                </c:pt>
                <c:pt idx="229">
                  <c:v>200.27693078400279</c:v>
                </c:pt>
                <c:pt idx="230">
                  <c:v>157.2959713410402</c:v>
                </c:pt>
                <c:pt idx="231">
                  <c:v>138.88707199898934</c:v>
                </c:pt>
                <c:pt idx="232">
                  <c:v>148.8241002858208</c:v>
                </c:pt>
                <c:pt idx="233">
                  <c:v>204.02549583081452</c:v>
                </c:pt>
                <c:pt idx="234">
                  <c:v>320.732355487343</c:v>
                </c:pt>
                <c:pt idx="235">
                  <c:v>389.18966854882433</c:v>
                </c:pt>
                <c:pt idx="236">
                  <c:v>345.30461639219089</c:v>
                </c:pt>
                <c:pt idx="237">
                  <c:v>301.09889657595028</c:v>
                </c:pt>
                <c:pt idx="238">
                  <c:v>296.79463896706017</c:v>
                </c:pt>
                <c:pt idx="239">
                  <c:v>194.70105079378931</c:v>
                </c:pt>
                <c:pt idx="240">
                  <c:v>143.82400975220642</c:v>
                </c:pt>
                <c:pt idx="241">
                  <c:v>140.5256555975802</c:v>
                </c:pt>
                <c:pt idx="242">
                  <c:v>157.2959713410402</c:v>
                </c:pt>
                <c:pt idx="243">
                  <c:v>198.41202077513148</c:v>
                </c:pt>
                <c:pt idx="244">
                  <c:v>303.25909325556211</c:v>
                </c:pt>
                <c:pt idx="245">
                  <c:v>391.54869527444902</c:v>
                </c:pt>
                <c:pt idx="246">
                  <c:v>562.75939900432672</c:v>
                </c:pt>
                <c:pt idx="247">
                  <c:v>565.42798217361906</c:v>
                </c:pt>
                <c:pt idx="248">
                  <c:v>827.73590562665026</c:v>
                </c:pt>
                <c:pt idx="249">
                  <c:v>989.500639539438</c:v>
                </c:pt>
                <c:pt idx="250">
                  <c:v>741.60407308266019</c:v>
                </c:pt>
                <c:pt idx="251">
                  <c:v>842.88924357958615</c:v>
                </c:pt>
                <c:pt idx="252">
                  <c:v>672.66637175466553</c:v>
                </c:pt>
                <c:pt idx="253">
                  <c:v>759.17457783577754</c:v>
                </c:pt>
                <c:pt idx="254">
                  <c:v>753.30305026635381</c:v>
                </c:pt>
                <c:pt idx="255">
                  <c:v>661.3901564059347</c:v>
                </c:pt>
                <c:pt idx="256">
                  <c:v>560.09498205131376</c:v>
                </c:pt>
                <c:pt idx="257">
                  <c:v>372.81311009299247</c:v>
                </c:pt>
                <c:pt idx="258">
                  <c:v>338.54121873385282</c:v>
                </c:pt>
                <c:pt idx="259">
                  <c:v>327.37173660494028</c:v>
                </c:pt>
                <c:pt idx="260">
                  <c:v>301.09889657595028</c:v>
                </c:pt>
                <c:pt idx="261">
                  <c:v>296.79463896706017</c:v>
                </c:pt>
                <c:pt idx="262">
                  <c:v>279.79497223023844</c:v>
                </c:pt>
                <c:pt idx="263">
                  <c:v>286.12882328725544</c:v>
                </c:pt>
                <c:pt idx="264">
                  <c:v>288.25108796591394</c:v>
                </c:pt>
                <c:pt idx="265">
                  <c:v>259.04384957497194</c:v>
                </c:pt>
                <c:pt idx="266">
                  <c:v>202.14809608386901</c:v>
                </c:pt>
                <c:pt idx="267">
                  <c:v>205.90910933627831</c:v>
                </c:pt>
                <c:pt idx="268">
                  <c:v>167.68659947095944</c:v>
                </c:pt>
                <c:pt idx="269">
                  <c:v>130.80120362871713</c:v>
                </c:pt>
                <c:pt idx="270">
                  <c:v>122.8963814032449</c:v>
                </c:pt>
                <c:pt idx="271">
                  <c:v>110.63459118519587</c:v>
                </c:pt>
                <c:pt idx="272">
                  <c:v>87.596273833789695</c:v>
                </c:pt>
                <c:pt idx="273">
                  <c:v>80.820860131391186</c:v>
                </c:pt>
                <c:pt idx="274">
                  <c:v>91.760386585367144</c:v>
                </c:pt>
                <c:pt idx="275">
                  <c:v>126.03635052985123</c:v>
                </c:pt>
                <c:pt idx="276">
                  <c:v>101.75838853065503</c:v>
                </c:pt>
                <c:pt idx="277">
                  <c:v>88.976150101840517</c:v>
                </c:pt>
                <c:pt idx="278">
                  <c:v>72.968396738223618</c:v>
                </c:pt>
                <c:pt idx="279">
                  <c:v>64.202099573450539</c:v>
                </c:pt>
                <c:pt idx="280">
                  <c:v>54.723390223346051</c:v>
                </c:pt>
                <c:pt idx="281">
                  <c:v>44.778758192602893</c:v>
                </c:pt>
                <c:pt idx="282">
                  <c:v>36.31570790085069</c:v>
                </c:pt>
                <c:pt idx="283">
                  <c:v>29.552605318800605</c:v>
                </c:pt>
                <c:pt idx="284">
                  <c:v>25.951745275118395</c:v>
                </c:pt>
                <c:pt idx="285">
                  <c:v>19.548495891276044</c:v>
                </c:pt>
                <c:pt idx="286">
                  <c:v>13.287628153418288</c:v>
                </c:pt>
                <c:pt idx="287">
                  <c:v>9.5190494724932115</c:v>
                </c:pt>
                <c:pt idx="288">
                  <c:v>6.4445708170829921</c:v>
                </c:pt>
                <c:pt idx="289">
                  <c:v>4.6457289640367314</c:v>
                </c:pt>
                <c:pt idx="290">
                  <c:v>3.2925170157948309</c:v>
                </c:pt>
                <c:pt idx="291">
                  <c:v>2.305070569754657</c:v>
                </c:pt>
                <c:pt idx="292">
                  <c:v>2.1977221444066628</c:v>
                </c:pt>
                <c:pt idx="293">
                  <c:v>4.6457289640367314</c:v>
                </c:pt>
                <c:pt idx="294">
                  <c:v>7.3674807379894434</c:v>
                </c:pt>
                <c:pt idx="295">
                  <c:v>5.0991642108789366</c:v>
                </c:pt>
                <c:pt idx="296">
                  <c:v>3.5347690246384809</c:v>
                </c:pt>
                <c:pt idx="297">
                  <c:v>2.2691350282261662</c:v>
                </c:pt>
                <c:pt idx="298">
                  <c:v>1.5499839297204001</c:v>
                </c:pt>
                <c:pt idx="299">
                  <c:v>0.81230334624091749</c:v>
                </c:pt>
                <c:pt idx="300">
                  <c:v>0.19150917705870316</c:v>
                </c:pt>
                <c:pt idx="301">
                  <c:v>0</c:v>
                </c:pt>
                <c:pt idx="302">
                  <c:v>0</c:v>
                </c:pt>
                <c:pt idx="303">
                  <c:v>0</c:v>
                </c:pt>
                <c:pt idx="304">
                  <c:v>0</c:v>
                </c:pt>
                <c:pt idx="305">
                  <c:v>0</c:v>
                </c:pt>
                <c:pt idx="306">
                  <c:v>0</c:v>
                </c:pt>
                <c:pt idx="307">
                  <c:v>0</c:v>
                </c:pt>
                <c:pt idx="308">
                  <c:v>0</c:v>
                </c:pt>
                <c:pt idx="309">
                  <c:v>4.5567720529854236</c:v>
                </c:pt>
                <c:pt idx="310">
                  <c:v>65.427856769836851</c:v>
                </c:pt>
                <c:pt idx="311">
                  <c:v>41.639543394261295</c:v>
                </c:pt>
                <c:pt idx="312">
                  <c:v>23.189822704166591</c:v>
                </c:pt>
                <c:pt idx="313">
                  <c:v>20.164020600557009</c:v>
                </c:pt>
                <c:pt idx="314">
                  <c:v>10.400811672300307</c:v>
                </c:pt>
                <c:pt idx="315">
                  <c:v>8.116137576558911</c:v>
                </c:pt>
                <c:pt idx="316">
                  <c:v>4.1206961678001717</c:v>
                </c:pt>
                <c:pt idx="317">
                  <c:v>1.6817106771708126</c:v>
                </c:pt>
                <c:pt idx="318">
                  <c:v>0.61435057594771902</c:v>
                </c:pt>
                <c:pt idx="319">
                  <c:v>0</c:v>
                </c:pt>
                <c:pt idx="320">
                  <c:v>0</c:v>
                </c:pt>
                <c:pt idx="321">
                  <c:v>0</c:v>
                </c:pt>
                <c:pt idx="322">
                  <c:v>0</c:v>
                </c:pt>
                <c:pt idx="323">
                  <c:v>0</c:v>
                </c:pt>
                <c:pt idx="324">
                  <c:v>0</c:v>
                </c:pt>
                <c:pt idx="325">
                  <c:v>0</c:v>
                </c:pt>
                <c:pt idx="326">
                  <c:v>0</c:v>
                </c:pt>
                <c:pt idx="327">
                  <c:v>0</c:v>
                </c:pt>
                <c:pt idx="328">
                  <c:v>2.0917504967334408</c:v>
                </c:pt>
                <c:pt idx="329">
                  <c:v>1.9871595628354155</c:v>
                </c:pt>
                <c:pt idx="330">
                  <c:v>1.2940174397512765</c:v>
                </c:pt>
                <c:pt idx="331">
                  <c:v>2.0567332445588429</c:v>
                </c:pt>
                <c:pt idx="332">
                  <c:v>4.2067466449034212</c:v>
                </c:pt>
                <c:pt idx="333">
                  <c:v>6.7472138370813886</c:v>
                </c:pt>
                <c:pt idx="334">
                  <c:v>6.2951334502657748</c:v>
                </c:pt>
                <c:pt idx="335">
                  <c:v>5.8061316278682575</c:v>
                </c:pt>
                <c:pt idx="336">
                  <c:v>5.3312608375437414</c:v>
                </c:pt>
                <c:pt idx="337">
                  <c:v>4.8706481754322883</c:v>
                </c:pt>
                <c:pt idx="338">
                  <c:v>4.4244229494150646</c:v>
                </c:pt>
                <c:pt idx="339">
                  <c:v>3.9927167051032746</c:v>
                </c:pt>
                <c:pt idx="340">
                  <c:v>3.5756632477354269</c:v>
                </c:pt>
                <c:pt idx="341">
                  <c:v>3.1733986590697039</c:v>
                </c:pt>
                <c:pt idx="342">
                  <c:v>2.7860613081889656</c:v>
                </c:pt>
                <c:pt idx="343">
                  <c:v>2.4137918549490895</c:v>
                </c:pt>
                <c:pt idx="344">
                  <c:v>2.0567332445588429</c:v>
                </c:pt>
                <c:pt idx="345">
                  <c:v>1.7150306915072566</c:v>
                </c:pt>
                <c:pt idx="346">
                  <c:v>1.3888316507196512</c:v>
                </c:pt>
                <c:pt idx="347">
                  <c:v>1.0782857734259454</c:v>
                </c:pt>
                <c:pt idx="348">
                  <c:v>0.78354484474197506</c:v>
                </c:pt>
                <c:pt idx="349">
                  <c:v>0.50476269939074903</c:v>
                </c:pt>
                <c:pt idx="350">
                  <c:v>0.24209511128472327</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numCache>
            </c:numRef>
          </c:yVal>
          <c:smooth val="0"/>
          <c:extLst>
            <c:ext xmlns:c16="http://schemas.microsoft.com/office/drawing/2014/chart" uri="{C3380CC4-5D6E-409C-BE32-E72D297353CC}">
              <c16:uniqueId val="{00000001-4F65-4748-99A0-50F12FFDF024}"/>
            </c:ext>
          </c:extLst>
        </c:ser>
        <c:dLbls>
          <c:showLegendKey val="0"/>
          <c:showVal val="0"/>
          <c:showCatName val="0"/>
          <c:showSerName val="0"/>
          <c:showPercent val="0"/>
          <c:showBubbleSize val="0"/>
        </c:dLbls>
        <c:axId val="795352664"/>
        <c:axId val="795353056"/>
      </c:scatterChart>
      <c:valAx>
        <c:axId val="795352664"/>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795353056"/>
        <c:crosses val="autoZero"/>
        <c:crossBetween val="midCat"/>
      </c:valAx>
      <c:valAx>
        <c:axId val="795353056"/>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300" b="0" i="0" u="none" strike="noStrike" kern="1200" baseline="0">
                    <a:solidFill>
                      <a:schemeClr val="tx1">
                        <a:lumMod val="65000"/>
                        <a:lumOff val="35000"/>
                      </a:schemeClr>
                    </a:solidFill>
                    <a:latin typeface="Gill Sans MT" panose="020B0502020104020203" pitchFamily="34" charset="0"/>
                    <a:ea typeface="+mn-ea"/>
                    <a:cs typeface="+mn-cs"/>
                  </a:defRPr>
                </a:pPr>
                <a:r>
                  <a:rPr lang="en-US" sz="1300"/>
                  <a:t>Daily Load</a:t>
                </a:r>
                <a:r>
                  <a:rPr lang="en-US" sz="1300" baseline="0"/>
                  <a:t> (kg)</a:t>
                </a:r>
                <a:endParaRPr lang="en-US" sz="1300"/>
              </a:p>
            </c:rich>
          </c:tx>
          <c:layout>
            <c:manualLayout>
              <c:xMode val="edge"/>
              <c:yMode val="edge"/>
              <c:x val="3.4991455855252138E-2"/>
              <c:y val="0.26961405208964268"/>
            </c:manualLayout>
          </c:layout>
          <c:overlay val="0"/>
          <c:spPr>
            <a:noFill/>
            <a:ln>
              <a:noFill/>
            </a:ln>
            <a:effectLst/>
          </c:spPr>
          <c:txPr>
            <a:bodyPr rot="-5400000" spcFirstLastPara="1" vertOverflow="ellipsis" vert="horz" wrap="square" anchor="ctr" anchorCtr="1"/>
            <a:lstStyle/>
            <a:p>
              <a:pPr>
                <a:defRPr sz="13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795352664"/>
        <c:crosses val="autoZero"/>
        <c:crossBetween val="midCat"/>
        <c:minorUnit val="50"/>
      </c:valAx>
      <c:spPr>
        <a:noFill/>
        <a:ln>
          <a:solidFill>
            <a:schemeClr val="tx1">
              <a:lumMod val="50000"/>
              <a:lumOff val="50000"/>
            </a:schemeClr>
          </a:solidFill>
        </a:ln>
        <a:effectLst/>
      </c:spPr>
    </c:plotArea>
    <c:legend>
      <c:legendPos val="b"/>
      <c:layout>
        <c:manualLayout>
          <c:xMode val="edge"/>
          <c:yMode val="edge"/>
          <c:x val="0.23233461774724964"/>
          <c:y val="0.17916834241873611"/>
          <c:w val="0.25702172334841117"/>
          <c:h val="0.154253825964062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0">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Gill Sans MT" panose="020B0502020104020203" pitchFamily="34" charset="0"/>
                <a:ea typeface="+mn-ea"/>
                <a:cs typeface="+mn-cs"/>
              </a:defRPr>
            </a:pPr>
            <a:r>
              <a:rPr lang="en-US" sz="1200"/>
              <a:t>Particulate Copper Concentration at Durango </a:t>
            </a:r>
          </a:p>
        </c:rich>
      </c:tx>
      <c:layout>
        <c:manualLayout>
          <c:xMode val="edge"/>
          <c:yMode val="edge"/>
          <c:x val="0.16033540665184903"/>
          <c:y val="4.7369596041874074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ysClr val="windowText" lastClr="000000"/>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8911812172274961"/>
          <c:y val="0.15307918827219769"/>
          <c:w val="0.75274304059913733"/>
          <c:h val="0.63741245758914278"/>
        </c:manualLayout>
      </c:layout>
      <c:scatterChart>
        <c:scatterStyle val="lineMarker"/>
        <c:varyColors val="0"/>
        <c:ser>
          <c:idx val="0"/>
          <c:order val="0"/>
          <c:tx>
            <c:strRef>
              <c:f>'Graphing Comparison AVE Q'!$Q$4</c:f>
              <c:strCache>
                <c:ptCount val="1"/>
                <c:pt idx="0">
                  <c:v>Background</c:v>
                </c:pt>
              </c:strCache>
            </c:strRef>
          </c:tx>
          <c:spPr>
            <a:ln w="19050" cap="rnd">
              <a:solidFill>
                <a:schemeClr val="tx1">
                  <a:lumMod val="50000"/>
                  <a:lumOff val="50000"/>
                </a:schemeClr>
              </a:solidFill>
              <a:round/>
            </a:ln>
            <a:effectLst/>
          </c:spPr>
          <c:marker>
            <c:symbol val="none"/>
          </c:marker>
          <c:xVal>
            <c:numRef>
              <c:f>'Graphing Comparison AVE Q'!$A$5:$A$370</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'Graphing Comparison AVE Q'!$Q$5:$Q$370</c:f>
              <c:numCache>
                <c:formatCode>0.0000</c:formatCode>
                <c:ptCount val="366"/>
                <c:pt idx="0">
                  <c:v>3.0869706154137838E-3</c:v>
                </c:pt>
                <c:pt idx="1">
                  <c:v>3.0156979380223242E-3</c:v>
                </c:pt>
                <c:pt idx="2">
                  <c:v>3.0631959681995391E-3</c:v>
                </c:pt>
                <c:pt idx="3">
                  <c:v>2.9682763873373208E-3</c:v>
                </c:pt>
                <c:pt idx="4">
                  <c:v>3.0631959681995391E-3</c:v>
                </c:pt>
                <c:pt idx="5">
                  <c:v>3.1226613518872265E-3</c:v>
                </c:pt>
                <c:pt idx="6">
                  <c:v>3.0750812787823517E-3</c:v>
                </c:pt>
                <c:pt idx="7">
                  <c:v>3.206054712445533E-3</c:v>
                </c:pt>
                <c:pt idx="8">
                  <c:v>3.0631959681995391E-3</c:v>
                </c:pt>
                <c:pt idx="9">
                  <c:v>2.9445974719608525E-3</c:v>
                </c:pt>
                <c:pt idx="10">
                  <c:v>2.9445974719608525E-3</c:v>
                </c:pt>
                <c:pt idx="11">
                  <c:v>2.9445974719608525E-3</c:v>
                </c:pt>
                <c:pt idx="12">
                  <c:v>2.873704327336718E-3</c:v>
                </c:pt>
                <c:pt idx="13">
                  <c:v>2.8265761628423342E-3</c:v>
                </c:pt>
                <c:pt idx="14">
                  <c:v>2.8265761628423342E-3</c:v>
                </c:pt>
                <c:pt idx="15">
                  <c:v>2.7678379608989806E-3</c:v>
                </c:pt>
                <c:pt idx="16">
                  <c:v>2.8148125758249293E-3</c:v>
                </c:pt>
                <c:pt idx="17">
                  <c:v>2.756115263040787E-3</c:v>
                </c:pt>
                <c:pt idx="18">
                  <c:v>2.7913089171740513E-3</c:v>
                </c:pt>
                <c:pt idx="19">
                  <c:v>2.8383473244485008E-3</c:v>
                </c:pt>
                <c:pt idx="20">
                  <c:v>2.8855038716411457E-3</c:v>
                </c:pt>
                <c:pt idx="21">
                  <c:v>2.7444013671479028E-3</c:v>
                </c:pt>
                <c:pt idx="22">
                  <c:v>2.7093146596220835E-3</c:v>
                </c:pt>
                <c:pt idx="23">
                  <c:v>2.651033581759818E-3</c:v>
                </c:pt>
                <c:pt idx="24">
                  <c:v>2.5930241444503122E-3</c:v>
                </c:pt>
                <c:pt idx="25">
                  <c:v>2.5930241444503122E-3</c:v>
                </c:pt>
                <c:pt idx="26">
                  <c:v>2.5930241444503122E-3</c:v>
                </c:pt>
                <c:pt idx="27">
                  <c:v>2.5008540857335282E-3</c:v>
                </c:pt>
                <c:pt idx="28">
                  <c:v>2.5930241444503122E-3</c:v>
                </c:pt>
                <c:pt idx="29">
                  <c:v>2.5930241444503122E-3</c:v>
                </c:pt>
                <c:pt idx="30">
                  <c:v>2.5583619535359536E-3</c:v>
                </c:pt>
                <c:pt idx="31">
                  <c:v>2.4779494439019917E-3</c:v>
                </c:pt>
                <c:pt idx="32">
                  <c:v>2.4779494439019917E-3</c:v>
                </c:pt>
                <c:pt idx="33">
                  <c:v>2.4779494439019917E-3</c:v>
                </c:pt>
                <c:pt idx="34">
                  <c:v>2.3643751930641915E-3</c:v>
                </c:pt>
                <c:pt idx="35">
                  <c:v>2.4096047524338055E-3</c:v>
                </c:pt>
                <c:pt idx="36">
                  <c:v>2.3306437463275625E-3</c:v>
                </c:pt>
                <c:pt idx="37">
                  <c:v>2.4096047524338055E-3</c:v>
                </c:pt>
                <c:pt idx="38">
                  <c:v>2.3643751930641915E-3</c:v>
                </c:pt>
                <c:pt idx="39">
                  <c:v>2.353112617133099E-3</c:v>
                </c:pt>
                <c:pt idx="40">
                  <c:v>2.2748173817500605E-3</c:v>
                </c:pt>
                <c:pt idx="41">
                  <c:v>2.2415743696358181E-3</c:v>
                </c:pt>
                <c:pt idx="42">
                  <c:v>2.2748173817500605E-3</c:v>
                </c:pt>
                <c:pt idx="43">
                  <c:v>2.2748173817500605E-3</c:v>
                </c:pt>
                <c:pt idx="44">
                  <c:v>2.2305379572224726E-3</c:v>
                </c:pt>
                <c:pt idx="45">
                  <c:v>2.2748173817500605E-3</c:v>
                </c:pt>
                <c:pt idx="46">
                  <c:v>2.2748173817500605E-3</c:v>
                </c:pt>
                <c:pt idx="47">
                  <c:v>2.2748173817500605E-3</c:v>
                </c:pt>
                <c:pt idx="48">
                  <c:v>2.1866267722430027E-3</c:v>
                </c:pt>
                <c:pt idx="49">
                  <c:v>2.1107555465743194E-3</c:v>
                </c:pt>
                <c:pt idx="50">
                  <c:v>2.1000256710946574E-3</c:v>
                </c:pt>
                <c:pt idx="51">
                  <c:v>2.1000256710946574E-3</c:v>
                </c:pt>
                <c:pt idx="52">
                  <c:v>2.057399029945936E-3</c:v>
                </c:pt>
                <c:pt idx="53">
                  <c:v>2.0786527005725169E-3</c:v>
                </c:pt>
                <c:pt idx="54">
                  <c:v>2.1107555465743194E-3</c:v>
                </c:pt>
                <c:pt idx="55">
                  <c:v>2.0786527005725169E-3</c:v>
                </c:pt>
                <c:pt idx="56">
                  <c:v>2.057399029945936E-3</c:v>
                </c:pt>
                <c:pt idx="57">
                  <c:v>2.0257519658822831E-3</c:v>
                </c:pt>
                <c:pt idx="58">
                  <c:v>1.9428426546081456E-3</c:v>
                </c:pt>
                <c:pt idx="59">
                  <c:v>1.9840161707514181E-3</c:v>
                </c:pt>
                <c:pt idx="60">
                  <c:v>1.9840161707514181E-3</c:v>
                </c:pt>
                <c:pt idx="61">
                  <c:v>1.9736684803816074E-3</c:v>
                </c:pt>
                <c:pt idx="62">
                  <c:v>1.9022735959057652E-3</c:v>
                </c:pt>
                <c:pt idx="63">
                  <c:v>1.8722705674228124E-3</c:v>
                </c:pt>
                <c:pt idx="64">
                  <c:v>1.8722705674228124E-3</c:v>
                </c:pt>
                <c:pt idx="65">
                  <c:v>1.8426532217630659E-3</c:v>
                </c:pt>
                <c:pt idx="66">
                  <c:v>1.7846624439734754E-3</c:v>
                </c:pt>
                <c:pt idx="67">
                  <c:v>1.7846624439734754E-3</c:v>
                </c:pt>
                <c:pt idx="68">
                  <c:v>1.7563355090998156E-3</c:v>
                </c:pt>
                <c:pt idx="69">
                  <c:v>1.7377152930246054E-3</c:v>
                </c:pt>
                <c:pt idx="70">
                  <c:v>1.7751685147310986E-3</c:v>
                </c:pt>
                <c:pt idx="71">
                  <c:v>1.7751685147310986E-3</c:v>
                </c:pt>
                <c:pt idx="72">
                  <c:v>1.7846624439734754E-3</c:v>
                </c:pt>
                <c:pt idx="73">
                  <c:v>1.6921478674775253E-3</c:v>
                </c:pt>
                <c:pt idx="74">
                  <c:v>1.6921478674775253E-3</c:v>
                </c:pt>
                <c:pt idx="75">
                  <c:v>1.6743361209153249E-3</c:v>
                </c:pt>
                <c:pt idx="76">
                  <c:v>1.6480910891657416E-3</c:v>
                </c:pt>
                <c:pt idx="77">
                  <c:v>1.6394734416136092E-3</c:v>
                </c:pt>
                <c:pt idx="78">
                  <c:v>1.6743361209153249E-3</c:v>
                </c:pt>
                <c:pt idx="79">
                  <c:v>1.6655236140060981E-3</c:v>
                </c:pt>
                <c:pt idx="80">
                  <c:v>1.6480910891657416E-3</c:v>
                </c:pt>
                <c:pt idx="81">
                  <c:v>1.6394734416136092E-3</c:v>
                </c:pt>
                <c:pt idx="82">
                  <c:v>1.6480910891657416E-3</c:v>
                </c:pt>
                <c:pt idx="83">
                  <c:v>1.6480910891657416E-3</c:v>
                </c:pt>
                <c:pt idx="84">
                  <c:v>1.6056890450556471E-3</c:v>
                </c:pt>
                <c:pt idx="85">
                  <c:v>1.6056890450556471E-3</c:v>
                </c:pt>
                <c:pt idx="86">
                  <c:v>1.5651006096538758E-3</c:v>
                </c:pt>
                <c:pt idx="87">
                  <c:v>1.557215685814288E-3</c:v>
                </c:pt>
                <c:pt idx="88">
                  <c:v>1.5974209049189544E-3</c:v>
                </c:pt>
                <c:pt idx="89">
                  <c:v>1.5811075136346747E-3</c:v>
                </c:pt>
                <c:pt idx="90">
                  <c:v>1.5730650389333412E-3</c:v>
                </c:pt>
                <c:pt idx="91">
                  <c:v>1.5974209049189544E-3</c:v>
                </c:pt>
                <c:pt idx="92">
                  <c:v>1.5974209049189544E-3</c:v>
                </c:pt>
                <c:pt idx="93">
                  <c:v>1.5974209049189544E-3</c:v>
                </c:pt>
                <c:pt idx="94">
                  <c:v>1.6309231565251672E-3</c:v>
                </c:pt>
                <c:pt idx="95">
                  <c:v>1.6056890450556471E-3</c:v>
                </c:pt>
                <c:pt idx="96">
                  <c:v>1.5730650389333412E-3</c:v>
                </c:pt>
                <c:pt idx="97">
                  <c:v>1.6056890450556471E-3</c:v>
                </c:pt>
                <c:pt idx="98">
                  <c:v>1.5974209049189544E-3</c:v>
                </c:pt>
                <c:pt idx="99">
                  <c:v>1.6140296763693454E-3</c:v>
                </c:pt>
                <c:pt idx="100">
                  <c:v>1.6480910891657416E-3</c:v>
                </c:pt>
                <c:pt idx="101">
                  <c:v>1.5974209049189544E-3</c:v>
                </c:pt>
                <c:pt idx="102">
                  <c:v>1.5892266030187174E-3</c:v>
                </c:pt>
                <c:pt idx="103">
                  <c:v>1.5651006096538758E-3</c:v>
                </c:pt>
                <c:pt idx="104">
                  <c:v>1.6056890450556471E-3</c:v>
                </c:pt>
                <c:pt idx="105">
                  <c:v>1.6309231565251672E-3</c:v>
                </c:pt>
                <c:pt idx="106">
                  <c:v>1.6056890450556471E-3</c:v>
                </c:pt>
                <c:pt idx="107">
                  <c:v>1.6056890450556471E-3</c:v>
                </c:pt>
                <c:pt idx="108">
                  <c:v>1.5651006096538758E-3</c:v>
                </c:pt>
                <c:pt idx="109">
                  <c:v>1.5811075136346747E-3</c:v>
                </c:pt>
                <c:pt idx="110">
                  <c:v>1.6309231565251672E-3</c:v>
                </c:pt>
                <c:pt idx="111">
                  <c:v>1.6394734416136092E-3</c:v>
                </c:pt>
                <c:pt idx="112">
                  <c:v>1.6140296763693454E-3</c:v>
                </c:pt>
                <c:pt idx="113">
                  <c:v>1.6140296763693454E-3</c:v>
                </c:pt>
                <c:pt idx="114">
                  <c:v>1.5892266030187174E-3</c:v>
                </c:pt>
                <c:pt idx="115">
                  <c:v>1.5974209049189544E-3</c:v>
                </c:pt>
                <c:pt idx="116">
                  <c:v>1.5892266030187174E-3</c:v>
                </c:pt>
                <c:pt idx="117">
                  <c:v>1.5651006096538758E-3</c:v>
                </c:pt>
                <c:pt idx="118">
                  <c:v>1.5730650389333412E-3</c:v>
                </c:pt>
                <c:pt idx="119">
                  <c:v>1.5651006096538758E-3</c:v>
                </c:pt>
                <c:pt idx="120">
                  <c:v>1.5651006096538758E-3</c:v>
                </c:pt>
                <c:pt idx="121">
                  <c:v>1.5811075136346747E-3</c:v>
                </c:pt>
                <c:pt idx="122">
                  <c:v>1.5811075136346747E-3</c:v>
                </c:pt>
                <c:pt idx="123">
                  <c:v>1.5730650389333412E-3</c:v>
                </c:pt>
                <c:pt idx="124">
                  <c:v>1.5651006096538758E-3</c:v>
                </c:pt>
                <c:pt idx="125">
                  <c:v>1.5730650389333412E-3</c:v>
                </c:pt>
                <c:pt idx="126">
                  <c:v>1.5811075136346747E-3</c:v>
                </c:pt>
                <c:pt idx="127">
                  <c:v>1.5892266030187174E-3</c:v>
                </c:pt>
                <c:pt idx="128">
                  <c:v>1.5811075136346747E-3</c:v>
                </c:pt>
                <c:pt idx="129">
                  <c:v>1.5974209049189544E-3</c:v>
                </c:pt>
                <c:pt idx="130">
                  <c:v>1.5811075136346747E-3</c:v>
                </c:pt>
                <c:pt idx="131">
                  <c:v>1.5974209049189544E-3</c:v>
                </c:pt>
                <c:pt idx="132">
                  <c:v>1.6224414783734889E-3</c:v>
                </c:pt>
                <c:pt idx="133">
                  <c:v>1.5811075136346747E-3</c:v>
                </c:pt>
                <c:pt idx="134">
                  <c:v>1.5892266030187174E-3</c:v>
                </c:pt>
                <c:pt idx="135">
                  <c:v>1.6224414783734889E-3</c:v>
                </c:pt>
                <c:pt idx="136">
                  <c:v>1.5811075136346747E-3</c:v>
                </c:pt>
                <c:pt idx="137">
                  <c:v>1.5974209049189544E-3</c:v>
                </c:pt>
                <c:pt idx="138">
                  <c:v>1.6056890450556471E-3</c:v>
                </c:pt>
                <c:pt idx="139">
                  <c:v>1.6309231565251672E-3</c:v>
                </c:pt>
                <c:pt idx="140">
                  <c:v>1.5892266030187174E-3</c:v>
                </c:pt>
                <c:pt idx="141">
                  <c:v>1.6309231565251672E-3</c:v>
                </c:pt>
                <c:pt idx="142">
                  <c:v>1.6309231565251672E-3</c:v>
                </c:pt>
                <c:pt idx="143">
                  <c:v>1.6480910891657416E-3</c:v>
                </c:pt>
                <c:pt idx="144">
                  <c:v>1.6655236140060981E-3</c:v>
                </c:pt>
                <c:pt idx="145">
                  <c:v>1.6309231565251672E-3</c:v>
                </c:pt>
                <c:pt idx="146">
                  <c:v>1.6480910891657416E-3</c:v>
                </c:pt>
                <c:pt idx="147">
                  <c:v>1.6832112484525055E-3</c:v>
                </c:pt>
                <c:pt idx="148">
                  <c:v>1.6921478674775253E-3</c:v>
                </c:pt>
                <c:pt idx="149">
                  <c:v>1.6921478674775253E-3</c:v>
                </c:pt>
                <c:pt idx="150">
                  <c:v>1.6655236140060981E-3</c:v>
                </c:pt>
                <c:pt idx="151">
                  <c:v>1.728487417990969E-3</c:v>
                </c:pt>
                <c:pt idx="152">
                  <c:v>1.7011448703507376E-3</c:v>
                </c:pt>
                <c:pt idx="153">
                  <c:v>1.7563355090998156E-3</c:v>
                </c:pt>
                <c:pt idx="154">
                  <c:v>1.8134429767184268E-3</c:v>
                </c:pt>
                <c:pt idx="155">
                  <c:v>1.765725891556949E-3</c:v>
                </c:pt>
                <c:pt idx="156">
                  <c:v>1.7942067617907898E-3</c:v>
                </c:pt>
                <c:pt idx="157">
                  <c:v>1.7469983195481653E-3</c:v>
                </c:pt>
                <c:pt idx="158">
                  <c:v>1.8328701486943905E-3</c:v>
                </c:pt>
                <c:pt idx="159">
                  <c:v>1.8328701486943905E-3</c:v>
                </c:pt>
                <c:pt idx="160">
                  <c:v>1.9022735959057652E-3</c:v>
                </c:pt>
                <c:pt idx="161">
                  <c:v>1.9224798154493794E-3</c:v>
                </c:pt>
                <c:pt idx="162">
                  <c:v>1.9736684803816074E-3</c:v>
                </c:pt>
                <c:pt idx="163">
                  <c:v>1.9943989898161263E-3</c:v>
                </c:pt>
                <c:pt idx="164">
                  <c:v>2.057399029945936E-3</c:v>
                </c:pt>
                <c:pt idx="165">
                  <c:v>2.1431124798059475E-3</c:v>
                </c:pt>
                <c:pt idx="166">
                  <c:v>2.1431124798059475E-3</c:v>
                </c:pt>
                <c:pt idx="167">
                  <c:v>2.1431124798059475E-3</c:v>
                </c:pt>
                <c:pt idx="168">
                  <c:v>2.1757098297520844E-3</c:v>
                </c:pt>
                <c:pt idx="169">
                  <c:v>2.2305379572224726E-3</c:v>
                </c:pt>
                <c:pt idx="170">
                  <c:v>2.2305379572224726E-3</c:v>
                </c:pt>
                <c:pt idx="171">
                  <c:v>2.3194381898038186E-3</c:v>
                </c:pt>
                <c:pt idx="172">
                  <c:v>2.3643751930641915E-3</c:v>
                </c:pt>
                <c:pt idx="173">
                  <c:v>2.4665194194903317E-3</c:v>
                </c:pt>
                <c:pt idx="174">
                  <c:v>2.6743151123521658E-3</c:v>
                </c:pt>
                <c:pt idx="175">
                  <c:v>2.7795692486175527E-3</c:v>
                </c:pt>
                <c:pt idx="176">
                  <c:v>2.8265761628423342E-3</c:v>
                </c:pt>
                <c:pt idx="177">
                  <c:v>2.8855038716411457E-3</c:v>
                </c:pt>
                <c:pt idx="178">
                  <c:v>2.8265761628423342E-3</c:v>
                </c:pt>
                <c:pt idx="179">
                  <c:v>2.9445974719608525E-3</c:v>
                </c:pt>
                <c:pt idx="180">
                  <c:v>3.0038349899289135E-3</c:v>
                </c:pt>
                <c:pt idx="181">
                  <c:v>3.1822133842939609E-3</c:v>
                </c:pt>
                <c:pt idx="182">
                  <c:v>3.4448753831321788E-3</c:v>
                </c:pt>
                <c:pt idx="183">
                  <c:v>3.6480330597205013E-3</c:v>
                </c:pt>
                <c:pt idx="184">
                  <c:v>3.6958050736127929E-3</c:v>
                </c:pt>
                <c:pt idx="185">
                  <c:v>4.0768637281172471E-3</c:v>
                </c:pt>
                <c:pt idx="186">
                  <c:v>4.5953158999494925E-3</c:v>
                </c:pt>
                <c:pt idx="187">
                  <c:v>4.5485221883441451E-3</c:v>
                </c:pt>
                <c:pt idx="188">
                  <c:v>4.7817243702881207E-3</c:v>
                </c:pt>
                <c:pt idx="189">
                  <c:v>5.0014012773188371E-3</c:v>
                </c:pt>
                <c:pt idx="190">
                  <c:v>5.1162488296247338E-3</c:v>
                </c:pt>
                <c:pt idx="191">
                  <c:v>5.1277035110621344E-3</c:v>
                </c:pt>
                <c:pt idx="192">
                  <c:v>5.9594359710220812E-3</c:v>
                </c:pt>
                <c:pt idx="193">
                  <c:v>6.1459396743775152E-3</c:v>
                </c:pt>
                <c:pt idx="194">
                  <c:v>6.1786721172080311E-3</c:v>
                </c:pt>
                <c:pt idx="195">
                  <c:v>6.8851463998506474E-3</c:v>
                </c:pt>
                <c:pt idx="196">
                  <c:v>6.9690185876773725E-3</c:v>
                </c:pt>
                <c:pt idx="197">
                  <c:v>7.3623002709215929E-3</c:v>
                </c:pt>
                <c:pt idx="198">
                  <c:v>7.6669164692775016E-3</c:v>
                </c:pt>
                <c:pt idx="199">
                  <c:v>7.5152477703046561E-3</c:v>
                </c:pt>
                <c:pt idx="200">
                  <c:v>8.2611024515941434E-3</c:v>
                </c:pt>
                <c:pt idx="201">
                  <c:v>8.1732250986991106E-3</c:v>
                </c:pt>
                <c:pt idx="202">
                  <c:v>8.7415315656879655E-3</c:v>
                </c:pt>
                <c:pt idx="203">
                  <c:v>9.209218974579006E-3</c:v>
                </c:pt>
                <c:pt idx="204">
                  <c:v>9.646772662161171E-3</c:v>
                </c:pt>
                <c:pt idx="205">
                  <c:v>9.5202772995192086E-3</c:v>
                </c:pt>
                <c:pt idx="206">
                  <c:v>9.9855811030705038E-3</c:v>
                </c:pt>
                <c:pt idx="207">
                  <c:v>1.0187508371957268E-2</c:v>
                </c:pt>
                <c:pt idx="208">
                  <c:v>1.0533232083395627E-2</c:v>
                </c:pt>
                <c:pt idx="209">
                  <c:v>1.0533232083395627E-2</c:v>
                </c:pt>
                <c:pt idx="210">
                  <c:v>1.0447439015748308E-2</c:v>
                </c:pt>
                <c:pt idx="211">
                  <c:v>1.0956007151057601E-2</c:v>
                </c:pt>
                <c:pt idx="212">
                  <c:v>1.1531286423480419E-2</c:v>
                </c:pt>
                <c:pt idx="213">
                  <c:v>1.169225380328659E-2</c:v>
                </c:pt>
                <c:pt idx="214">
                  <c:v>1.2166524249968919E-2</c:v>
                </c:pt>
                <c:pt idx="215">
                  <c:v>1.3004344573643398E-2</c:v>
                </c:pt>
                <c:pt idx="216">
                  <c:v>1.3226156468996636E-2</c:v>
                </c:pt>
                <c:pt idx="217">
                  <c:v>1.4433763368439156E-2</c:v>
                </c:pt>
                <c:pt idx="218">
                  <c:v>1.4774095234600923E-2</c:v>
                </c:pt>
                <c:pt idx="219">
                  <c:v>1.4638727210813843E-2</c:v>
                </c:pt>
                <c:pt idx="220">
                  <c:v>1.4841403173059209E-2</c:v>
                </c:pt>
                <c:pt idx="221">
                  <c:v>1.4774095234600923E-2</c:v>
                </c:pt>
                <c:pt idx="222">
                  <c:v>1.4706537270555334E-2</c:v>
                </c:pt>
                <c:pt idx="223">
                  <c:v>1.5694551503530343E-2</c:v>
                </c:pt>
                <c:pt idx="224">
                  <c:v>1.6448415616951678E-2</c:v>
                </c:pt>
                <c:pt idx="225">
                  <c:v>1.6138032708740924E-2</c:v>
                </c:pt>
                <c:pt idx="226">
                  <c:v>1.6012407604682699E-2</c:v>
                </c:pt>
                <c:pt idx="227">
                  <c:v>1.6814156171999051E-2</c:v>
                </c:pt>
                <c:pt idx="228">
                  <c:v>1.7172864814318789E-2</c:v>
                </c:pt>
                <c:pt idx="229">
                  <c:v>1.7984132691335641E-2</c:v>
                </c:pt>
                <c:pt idx="230">
                  <c:v>1.9032402313151675E-2</c:v>
                </c:pt>
                <c:pt idx="231">
                  <c:v>1.8870663005734784E-2</c:v>
                </c:pt>
                <c:pt idx="232">
                  <c:v>1.9561915520691947E-2</c:v>
                </c:pt>
                <c:pt idx="233">
                  <c:v>2.0229300697130248E-2</c:v>
                </c:pt>
                <c:pt idx="234">
                  <c:v>2.0128105921031064E-2</c:v>
                </c:pt>
                <c:pt idx="235">
                  <c:v>1.9924124313947272E-2</c:v>
                </c:pt>
                <c:pt idx="236">
                  <c:v>2.0579407340368144E-2</c:v>
                </c:pt>
                <c:pt idx="237">
                  <c:v>2.0329973012300301E-2</c:v>
                </c:pt>
                <c:pt idx="238">
                  <c:v>1.9924124313947272E-2</c:v>
                </c:pt>
                <c:pt idx="239">
                  <c:v>2.0279701782922072E-2</c:v>
                </c:pt>
                <c:pt idx="240">
                  <c:v>2.0279701782922072E-2</c:v>
                </c:pt>
                <c:pt idx="241">
                  <c:v>2.1874287552590882E-2</c:v>
                </c:pt>
                <c:pt idx="242">
                  <c:v>2.1734525361056356E-2</c:v>
                </c:pt>
                <c:pt idx="243">
                  <c:v>2.1827809163327994E-2</c:v>
                </c:pt>
                <c:pt idx="244">
                  <c:v>2.1640801671056947E-2</c:v>
                </c:pt>
                <c:pt idx="245">
                  <c:v>2.2059124280400272E-2</c:v>
                </c:pt>
                <c:pt idx="246">
                  <c:v>2.1404536935437785E-2</c:v>
                </c:pt>
                <c:pt idx="247">
                  <c:v>2.2013075500956297E-2</c:v>
                </c:pt>
                <c:pt idx="248">
                  <c:v>2.168771879361539E-2</c:v>
                </c:pt>
                <c:pt idx="249">
                  <c:v>2.1499381055746614E-2</c:v>
                </c:pt>
                <c:pt idx="250">
                  <c:v>2.1734525361056356E-2</c:v>
                </c:pt>
                <c:pt idx="251">
                  <c:v>2.1309236149065242E-2</c:v>
                </c:pt>
                <c:pt idx="252">
                  <c:v>2.1309236149065242E-2</c:v>
                </c:pt>
                <c:pt idx="253">
                  <c:v>2.1593773404146061E-2</c:v>
                </c:pt>
                <c:pt idx="254">
                  <c:v>2.1117244584437006E-2</c:v>
                </c:pt>
                <c:pt idx="255">
                  <c:v>2.052977427155242E-2</c:v>
                </c:pt>
                <c:pt idx="256">
                  <c:v>2.052977427155242E-2</c:v>
                </c:pt>
                <c:pt idx="257">
                  <c:v>2.0825705009985707E-2</c:v>
                </c:pt>
                <c:pt idx="258">
                  <c:v>2.0430128896320843E-2</c:v>
                </c:pt>
                <c:pt idx="259">
                  <c:v>2.1546633398742715E-2</c:v>
                </c:pt>
                <c:pt idx="260">
                  <c:v>2.0329973012300301E-2</c:v>
                </c:pt>
                <c:pt idx="261">
                  <c:v>2.0825705009985707E-2</c:v>
                </c:pt>
                <c:pt idx="262">
                  <c:v>1.9457169907131477E-2</c:v>
                </c:pt>
                <c:pt idx="263">
                  <c:v>1.9139476372296932E-2</c:v>
                </c:pt>
                <c:pt idx="264">
                  <c:v>1.8924727804815022E-2</c:v>
                </c:pt>
                <c:pt idx="265">
                  <c:v>1.8924727804815022E-2</c:v>
                </c:pt>
                <c:pt idx="266">
                  <c:v>1.843255397125762E-2</c:v>
                </c:pt>
                <c:pt idx="267">
                  <c:v>1.7870351282454622E-2</c:v>
                </c:pt>
                <c:pt idx="268">
                  <c:v>1.7113555570592687E-2</c:v>
                </c:pt>
                <c:pt idx="269">
                  <c:v>1.7290923411023701E-2</c:v>
                </c:pt>
                <c:pt idx="270">
                  <c:v>1.7172864814318789E-2</c:v>
                </c:pt>
                <c:pt idx="271">
                  <c:v>1.6012407604682699E-2</c:v>
                </c:pt>
                <c:pt idx="272">
                  <c:v>1.6200526676762667E-2</c:v>
                </c:pt>
                <c:pt idx="273">
                  <c:v>1.5694551503530343E-2</c:v>
                </c:pt>
                <c:pt idx="274">
                  <c:v>1.4570662959567049E-2</c:v>
                </c:pt>
                <c:pt idx="275">
                  <c:v>1.3733265276817841E-2</c:v>
                </c:pt>
                <c:pt idx="276">
                  <c:v>1.3372515661185927E-2</c:v>
                </c:pt>
                <c:pt idx="277">
                  <c:v>1.2552259532003188E-2</c:v>
                </c:pt>
                <c:pt idx="278">
                  <c:v>1.169225380328659E-2</c:v>
                </c:pt>
                <c:pt idx="279">
                  <c:v>1.169225380328659E-2</c:v>
                </c:pt>
                <c:pt idx="280">
                  <c:v>1.2088358330876348E-2</c:v>
                </c:pt>
                <c:pt idx="281">
                  <c:v>1.1772189338979624E-2</c:v>
                </c:pt>
                <c:pt idx="282">
                  <c:v>1.1368833417896629E-2</c:v>
                </c:pt>
                <c:pt idx="283">
                  <c:v>1.1204865483851481E-2</c:v>
                </c:pt>
                <c:pt idx="284">
                  <c:v>1.1531286423480419E-2</c:v>
                </c:pt>
                <c:pt idx="285">
                  <c:v>1.0956007151057601E-2</c:v>
                </c:pt>
                <c:pt idx="286">
                  <c:v>1.0447439015748308E-2</c:v>
                </c:pt>
                <c:pt idx="287">
                  <c:v>9.7544748143749554E-3</c:v>
                </c:pt>
                <c:pt idx="288">
                  <c:v>9.1815059689761697E-3</c:v>
                </c:pt>
                <c:pt idx="289">
                  <c:v>8.656012338936328E-3</c:v>
                </c:pt>
                <c:pt idx="290">
                  <c:v>8.9488478284217576E-3</c:v>
                </c:pt>
                <c:pt idx="291">
                  <c:v>8.5605024739057733E-3</c:v>
                </c:pt>
                <c:pt idx="292">
                  <c:v>8.0455204728081264E-3</c:v>
                </c:pt>
                <c:pt idx="293">
                  <c:v>7.9565711719578186E-3</c:v>
                </c:pt>
                <c:pt idx="294">
                  <c:v>7.7171910249310693E-3</c:v>
                </c:pt>
                <c:pt idx="295">
                  <c:v>7.8073330036622368E-3</c:v>
                </c:pt>
                <c:pt idx="296">
                  <c:v>7.7071473252477846E-3</c:v>
                </c:pt>
                <c:pt idx="297">
                  <c:v>7.5659453859595188E-3</c:v>
                </c:pt>
                <c:pt idx="298">
                  <c:v>7.239012196885608E-3</c:v>
                </c:pt>
                <c:pt idx="299">
                  <c:v>6.8641193520695698E-3</c:v>
                </c:pt>
                <c:pt idx="300">
                  <c:v>6.7268661848083333E-3</c:v>
                </c:pt>
                <c:pt idx="301">
                  <c:v>6.652544811586697E-3</c:v>
                </c:pt>
                <c:pt idx="302">
                  <c:v>6.588608331978732E-3</c:v>
                </c:pt>
                <c:pt idx="303">
                  <c:v>6.1786721172080311E-3</c:v>
                </c:pt>
                <c:pt idx="304">
                  <c:v>6.3198882164408471E-3</c:v>
                </c:pt>
                <c:pt idx="305">
                  <c:v>6.2222313120368633E-3</c:v>
                </c:pt>
                <c:pt idx="306">
                  <c:v>6.1459396743775152E-3</c:v>
                </c:pt>
                <c:pt idx="307">
                  <c:v>6.3090614659874616E-3</c:v>
                </c:pt>
                <c:pt idx="308">
                  <c:v>6.1677673068591399E-3</c:v>
                </c:pt>
                <c:pt idx="309">
                  <c:v>6.2656944263810577E-3</c:v>
                </c:pt>
                <c:pt idx="310">
                  <c:v>5.8378353673107508E-3</c:v>
                </c:pt>
                <c:pt idx="311">
                  <c:v>5.9814674740835266E-3</c:v>
                </c:pt>
                <c:pt idx="312">
                  <c:v>5.77120375073642E-3</c:v>
                </c:pt>
                <c:pt idx="313">
                  <c:v>5.5250659058915241E-3</c:v>
                </c:pt>
                <c:pt idx="314">
                  <c:v>5.3556233882550847E-3</c:v>
                </c:pt>
                <c:pt idx="315">
                  <c:v>5.2988551110116633E-3</c:v>
                </c:pt>
                <c:pt idx="316">
                  <c:v>5.3556233882550847E-3</c:v>
                </c:pt>
                <c:pt idx="317">
                  <c:v>5.3215795211956352E-3</c:v>
                </c:pt>
                <c:pt idx="318">
                  <c:v>5.0244142135993514E-3</c:v>
                </c:pt>
                <c:pt idx="319">
                  <c:v>4.6886763629863798E-3</c:v>
                </c:pt>
                <c:pt idx="320">
                  <c:v>4.6303619591169659E-3</c:v>
                </c:pt>
                <c:pt idx="321">
                  <c:v>4.7003246821091388E-3</c:v>
                </c:pt>
                <c:pt idx="322">
                  <c:v>4.5250976619013727E-3</c:v>
                </c:pt>
                <c:pt idx="323">
                  <c:v>4.4899268812453458E-3</c:v>
                </c:pt>
                <c:pt idx="324">
                  <c:v>4.4664573556070231E-3</c:v>
                </c:pt>
                <c:pt idx="325">
                  <c:v>4.3959440989048276E-3</c:v>
                </c:pt>
                <c:pt idx="326">
                  <c:v>4.2544691301481113E-3</c:v>
                </c:pt>
                <c:pt idx="327">
                  <c:v>4.112446841937234E-3</c:v>
                </c:pt>
                <c:pt idx="328">
                  <c:v>4.1243012994615774E-3</c:v>
                </c:pt>
                <c:pt idx="329">
                  <c:v>4.3134871915953277E-3</c:v>
                </c:pt>
                <c:pt idx="330">
                  <c:v>4.1953559198024543E-3</c:v>
                </c:pt>
                <c:pt idx="331">
                  <c:v>3.9699475283462571E-3</c:v>
                </c:pt>
                <c:pt idx="332">
                  <c:v>3.8747233056414948E-3</c:v>
                </c:pt>
                <c:pt idx="333">
                  <c:v>3.7196832947153508E-3</c:v>
                </c:pt>
                <c:pt idx="334">
                  <c:v>3.5524433989786025E-3</c:v>
                </c:pt>
                <c:pt idx="335">
                  <c:v>3.5404919388983824E-3</c:v>
                </c:pt>
                <c:pt idx="336">
                  <c:v>3.9699475283462571E-3</c:v>
                </c:pt>
                <c:pt idx="337">
                  <c:v>3.683863909216295E-3</c:v>
                </c:pt>
                <c:pt idx="338">
                  <c:v>3.5404919388983824E-3</c:v>
                </c:pt>
                <c:pt idx="339">
                  <c:v>3.432924044332486E-3</c:v>
                </c:pt>
                <c:pt idx="340">
                  <c:v>3.3731763691470795E-3</c:v>
                </c:pt>
                <c:pt idx="341">
                  <c:v>3.480731285487107E-3</c:v>
                </c:pt>
                <c:pt idx="342">
                  <c:v>3.432924044332486E-3</c:v>
                </c:pt>
                <c:pt idx="343">
                  <c:v>3.3731763691470795E-3</c:v>
                </c:pt>
                <c:pt idx="344">
                  <c:v>3.3851243740307679E-3</c:v>
                </c:pt>
                <c:pt idx="345">
                  <c:v>3.5404919388983824E-3</c:v>
                </c:pt>
                <c:pt idx="346">
                  <c:v>3.5285401405895783E-3</c:v>
                </c:pt>
                <c:pt idx="347">
                  <c:v>3.4687790967543042E-3</c:v>
                </c:pt>
                <c:pt idx="348">
                  <c:v>3.6599778294582747E-3</c:v>
                </c:pt>
                <c:pt idx="349">
                  <c:v>3.4209731770734053E-3</c:v>
                </c:pt>
                <c:pt idx="350">
                  <c:v>3.397073243636875E-3</c:v>
                </c:pt>
                <c:pt idx="351">
                  <c:v>3.4209731770734053E-3</c:v>
                </c:pt>
                <c:pt idx="352">
                  <c:v>3.3015122947935155E-3</c:v>
                </c:pt>
                <c:pt idx="353">
                  <c:v>3.1941327117164103E-3</c:v>
                </c:pt>
                <c:pt idx="354">
                  <c:v>3.1702968570965773E-3</c:v>
                </c:pt>
                <c:pt idx="355">
                  <c:v>3.2299062349049196E-3</c:v>
                </c:pt>
                <c:pt idx="356">
                  <c:v>3.2299062349049196E-3</c:v>
                </c:pt>
                <c:pt idx="357">
                  <c:v>3.0631959681995391E-3</c:v>
                </c:pt>
                <c:pt idx="358">
                  <c:v>3.158383258825212E-3</c:v>
                </c:pt>
                <c:pt idx="359">
                  <c:v>3.2418355114752218E-3</c:v>
                </c:pt>
                <c:pt idx="360">
                  <c:v>3.3015122947935155E-3</c:v>
                </c:pt>
                <c:pt idx="361">
                  <c:v>3.1941327117164103E-3</c:v>
                </c:pt>
                <c:pt idx="362">
                  <c:v>3.0631959681995391E-3</c:v>
                </c:pt>
                <c:pt idx="363">
                  <c:v>3.1822133842939609E-3</c:v>
                </c:pt>
                <c:pt idx="364">
                  <c:v>3.0038349899289135E-3</c:v>
                </c:pt>
                <c:pt idx="365">
                  <c:v>3.0156979380223242E-3</c:v>
                </c:pt>
              </c:numCache>
            </c:numRef>
          </c:yVal>
          <c:smooth val="0"/>
          <c:extLst>
            <c:ext xmlns:c16="http://schemas.microsoft.com/office/drawing/2014/chart" uri="{C3380CC4-5D6E-409C-BE32-E72D297353CC}">
              <c16:uniqueId val="{00000000-4C72-4426-AF0F-B426A771B979}"/>
            </c:ext>
          </c:extLst>
        </c:ser>
        <c:ser>
          <c:idx val="1"/>
          <c:order val="1"/>
          <c:tx>
            <c:strRef>
              <c:f>'Graphing Comparison AVE Q'!$R$4</c:f>
              <c:strCache>
                <c:ptCount val="1"/>
                <c:pt idx="0">
                  <c:v>2016</c:v>
                </c:pt>
              </c:strCache>
            </c:strRef>
          </c:tx>
          <c:spPr>
            <a:ln w="19050" cap="rnd">
              <a:solidFill>
                <a:schemeClr val="accent2"/>
              </a:solidFill>
              <a:round/>
            </a:ln>
            <a:effectLst/>
          </c:spPr>
          <c:marker>
            <c:symbol val="none"/>
          </c:marker>
          <c:xVal>
            <c:numRef>
              <c:f>'Graphing Comparison AVE Q'!$A$5:$A$370</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'Graphing Comparison AVE Q'!$R$5:$R$370</c:f>
              <c:numCache>
                <c:formatCode>0.0000</c:formatCode>
                <c:ptCount val="366"/>
                <c:pt idx="0">
                  <c:v>1.433886039023953E-3</c:v>
                </c:pt>
                <c:pt idx="1">
                  <c:v>1.3654280779146002E-3</c:v>
                </c:pt>
                <c:pt idx="2">
                  <c:v>1.3168408517926292E-3</c:v>
                </c:pt>
                <c:pt idx="3">
                  <c:v>1.3247618088205945E-3</c:v>
                </c:pt>
                <c:pt idx="4">
                  <c:v>1.709685617504543E-3</c:v>
                </c:pt>
                <c:pt idx="5">
                  <c:v>3.7410596515870323E-3</c:v>
                </c:pt>
                <c:pt idx="6">
                  <c:v>3.8931827849947795E-3</c:v>
                </c:pt>
                <c:pt idx="7">
                  <c:v>3.1885458502494482E-3</c:v>
                </c:pt>
                <c:pt idx="8">
                  <c:v>2.8597007776462111E-3</c:v>
                </c:pt>
                <c:pt idx="9">
                  <c:v>2.8479955023075973E-3</c:v>
                </c:pt>
                <c:pt idx="10">
                  <c:v>2.7311806679809272E-3</c:v>
                </c:pt>
                <c:pt idx="11">
                  <c:v>2.6149013328946105E-3</c:v>
                </c:pt>
                <c:pt idx="12">
                  <c:v>2.499321225840366E-3</c:v>
                </c:pt>
                <c:pt idx="13">
                  <c:v>2.3390474397738323E-3</c:v>
                </c:pt>
                <c:pt idx="14">
                  <c:v>2.2372153307896395E-3</c:v>
                </c:pt>
                <c:pt idx="15">
                  <c:v>2.1476681772175446E-3</c:v>
                </c:pt>
                <c:pt idx="16">
                  <c:v>2.1032862496460566E-3</c:v>
                </c:pt>
                <c:pt idx="17">
                  <c:v>2.3732161542585131E-3</c:v>
                </c:pt>
                <c:pt idx="18">
                  <c:v>3.2827011307635864E-3</c:v>
                </c:pt>
                <c:pt idx="19">
                  <c:v>5.4424220324548259E-3</c:v>
                </c:pt>
                <c:pt idx="20">
                  <c:v>5.4645022047264888E-3</c:v>
                </c:pt>
                <c:pt idx="21">
                  <c:v>5.0412307608476495E-3</c:v>
                </c:pt>
                <c:pt idx="22">
                  <c:v>4.9736885611349271E-3</c:v>
                </c:pt>
                <c:pt idx="23">
                  <c:v>4.747203192741252E-3</c:v>
                </c:pt>
                <c:pt idx="24">
                  <c:v>4.4268169917244179E-3</c:v>
                </c:pt>
                <c:pt idx="25">
                  <c:v>4.2421433931300115E-3</c:v>
                </c:pt>
                <c:pt idx="26">
                  <c:v>4.0331513372531339E-3</c:v>
                </c:pt>
                <c:pt idx="27">
                  <c:v>3.7058916550649842E-3</c:v>
                </c:pt>
                <c:pt idx="28">
                  <c:v>3.4356906510920396E-3</c:v>
                </c:pt>
                <c:pt idx="29">
                  <c:v>3.3886265745919977E-3</c:v>
                </c:pt>
                <c:pt idx="30">
                  <c:v>3.2120821292691906E-3</c:v>
                </c:pt>
                <c:pt idx="31">
                  <c:v>2.9769405263252655E-3</c:v>
                </c:pt>
                <c:pt idx="32">
                  <c:v>2.8129036907208679E-3</c:v>
                </c:pt>
                <c:pt idx="33">
                  <c:v>2.7078770442478042E-3</c:v>
                </c:pt>
                <c:pt idx="34">
                  <c:v>2.8948387681245816E-3</c:v>
                </c:pt>
                <c:pt idx="35">
                  <c:v>2.7661757632429576E-3</c:v>
                </c:pt>
                <c:pt idx="36">
                  <c:v>2.6381068294942037E-3</c:v>
                </c:pt>
                <c:pt idx="37">
                  <c:v>2.5223726592103132E-3</c:v>
                </c:pt>
                <c:pt idx="38">
                  <c:v>2.3846285405605613E-3</c:v>
                </c:pt>
                <c:pt idx="39">
                  <c:v>2.3618150165661059E-3</c:v>
                </c:pt>
                <c:pt idx="40">
                  <c:v>2.4074861266197359E-3</c:v>
                </c:pt>
                <c:pt idx="41">
                  <c:v>2.4763051981308778E-3</c:v>
                </c:pt>
                <c:pt idx="42">
                  <c:v>2.3163277505949473E-3</c:v>
                </c:pt>
                <c:pt idx="43">
                  <c:v>2.2823423917800803E-3</c:v>
                </c:pt>
                <c:pt idx="44">
                  <c:v>2.3276814857479886E-3</c:v>
                </c:pt>
                <c:pt idx="45">
                  <c:v>2.2259687180391161E-3</c:v>
                </c:pt>
                <c:pt idx="46">
                  <c:v>2.5454579097151306E-3</c:v>
                </c:pt>
                <c:pt idx="47">
                  <c:v>2.4763051981308778E-3</c:v>
                </c:pt>
                <c:pt idx="48">
                  <c:v>2.2597512904884223E-3</c:v>
                </c:pt>
                <c:pt idx="49">
                  <c:v>2.2372153307896395E-3</c:v>
                </c:pt>
                <c:pt idx="50">
                  <c:v>2.2372153307896395E-3</c:v>
                </c:pt>
                <c:pt idx="51">
                  <c:v>2.2147367256979897E-3</c:v>
                </c:pt>
                <c:pt idx="52">
                  <c:v>2.0372612059731884E-3</c:v>
                </c:pt>
                <c:pt idx="53">
                  <c:v>2.0701879546780946E-3</c:v>
                </c:pt>
                <c:pt idx="54">
                  <c:v>2.0701879546780946E-3</c:v>
                </c:pt>
                <c:pt idx="55">
                  <c:v>2.0372612059731884E-3</c:v>
                </c:pt>
                <c:pt idx="56">
                  <c:v>2.0372612059731884E-3</c:v>
                </c:pt>
                <c:pt idx="57">
                  <c:v>1.9827911030103132E-3</c:v>
                </c:pt>
                <c:pt idx="58">
                  <c:v>1.961154693032173E-3</c:v>
                </c:pt>
                <c:pt idx="59">
                  <c:v>1.896807548462838E-3</c:v>
                </c:pt>
                <c:pt idx="60">
                  <c:v>1.8649715390298624E-3</c:v>
                </c:pt>
                <c:pt idx="61">
                  <c:v>1.6895316550635739E-3</c:v>
                </c:pt>
                <c:pt idx="62">
                  <c:v>1.5718245563955471E-3</c:v>
                </c:pt>
                <c:pt idx="63">
                  <c:v>1.629956656485472E-3</c:v>
                </c:pt>
                <c:pt idx="64">
                  <c:v>1.709685617504543E-3</c:v>
                </c:pt>
                <c:pt idx="65">
                  <c:v>1.7916493506205042E-3</c:v>
                </c:pt>
                <c:pt idx="66">
                  <c:v>1.7606703390743231E-3</c:v>
                </c:pt>
                <c:pt idx="67">
                  <c:v>1.6007007662384096E-3</c:v>
                </c:pt>
                <c:pt idx="68">
                  <c:v>1.629956656485472E-3</c:v>
                </c:pt>
                <c:pt idx="69">
                  <c:v>1.6795085068408086E-3</c:v>
                </c:pt>
                <c:pt idx="70">
                  <c:v>1.6695220848749262E-3</c:v>
                </c:pt>
                <c:pt idx="71">
                  <c:v>1.6595730307286186E-3</c:v>
                </c:pt>
                <c:pt idx="72">
                  <c:v>1.6695220848749262E-3</c:v>
                </c:pt>
                <c:pt idx="73">
                  <c:v>1.629956656485472E-3</c:v>
                </c:pt>
                <c:pt idx="74">
                  <c:v>1.5622869906062528E-3</c:v>
                </c:pt>
                <c:pt idx="75">
                  <c:v>1.5622869906062528E-3</c:v>
                </c:pt>
                <c:pt idx="76">
                  <c:v>1.3654280779146002E-3</c:v>
                </c:pt>
                <c:pt idx="77">
                  <c:v>1.3168408517926292E-3</c:v>
                </c:pt>
                <c:pt idx="78">
                  <c:v>1.2859077621108495E-3</c:v>
                </c:pt>
                <c:pt idx="79">
                  <c:v>1.2635347751383877E-3</c:v>
                </c:pt>
                <c:pt idx="80">
                  <c:v>1.4876817224779224E-3</c:v>
                </c:pt>
                <c:pt idx="81">
                  <c:v>1.5433482467630336E-3</c:v>
                </c:pt>
                <c:pt idx="82">
                  <c:v>1.5527946244214622E-3</c:v>
                </c:pt>
                <c:pt idx="83">
                  <c:v>1.460537679712999E-3</c:v>
                </c:pt>
                <c:pt idx="84">
                  <c:v>1.4251161068738818E-3</c:v>
                </c:pt>
                <c:pt idx="85">
                  <c:v>1.2859077621108495E-3</c:v>
                </c:pt>
                <c:pt idx="86">
                  <c:v>1.3247618088205945E-3</c:v>
                </c:pt>
                <c:pt idx="87">
                  <c:v>1.2859077621108495E-3</c:v>
                </c:pt>
                <c:pt idx="88">
                  <c:v>1.2859077621108495E-3</c:v>
                </c:pt>
                <c:pt idx="89">
                  <c:v>1.2635347751383877E-3</c:v>
                </c:pt>
                <c:pt idx="90">
                  <c:v>1.2490348801907081E-3</c:v>
                </c:pt>
                <c:pt idx="91">
                  <c:v>1.3168408517926292E-3</c:v>
                </c:pt>
                <c:pt idx="92">
                  <c:v>1.3247618088205945E-3</c:v>
                </c:pt>
                <c:pt idx="93">
                  <c:v>1.3089936319282888E-3</c:v>
                </c:pt>
                <c:pt idx="94">
                  <c:v>1.332755204928697E-3</c:v>
                </c:pt>
                <c:pt idx="95">
                  <c:v>1.3012214727976465E-3</c:v>
                </c:pt>
                <c:pt idx="96">
                  <c:v>1.3571574169136194E-3</c:v>
                </c:pt>
                <c:pt idx="97">
                  <c:v>1.3906333196971807E-3</c:v>
                </c:pt>
                <c:pt idx="98">
                  <c:v>1.3906333196971807E-3</c:v>
                </c:pt>
                <c:pt idx="99">
                  <c:v>1.3906333196971807E-3</c:v>
                </c:pt>
                <c:pt idx="100">
                  <c:v>1.2783689906790963E-3</c:v>
                </c:pt>
                <c:pt idx="101">
                  <c:v>1.2279388997499599E-3</c:v>
                </c:pt>
                <c:pt idx="102">
                  <c:v>1.1466585271178581E-3</c:v>
                </c:pt>
                <c:pt idx="103">
                  <c:v>1.175836789351431E-3</c:v>
                </c:pt>
                <c:pt idx="104">
                  <c:v>1.2562422813614527E-3</c:v>
                </c:pt>
                <c:pt idx="105">
                  <c:v>1.2562422813614527E-3</c:v>
                </c:pt>
                <c:pt idx="106">
                  <c:v>1.2279388997499599E-3</c:v>
                </c:pt>
                <c:pt idx="107">
                  <c:v>1.2348815907004679E-3</c:v>
                </c:pt>
                <c:pt idx="108">
                  <c:v>1.1946319515491882E-3</c:v>
                </c:pt>
                <c:pt idx="109">
                  <c:v>1.2076665241304019E-3</c:v>
                </c:pt>
                <c:pt idx="110">
                  <c:v>1.2635347751383877E-3</c:v>
                </c:pt>
                <c:pt idx="111">
                  <c:v>1.3247618088205945E-3</c:v>
                </c:pt>
                <c:pt idx="112">
                  <c:v>1.2562422813614527E-3</c:v>
                </c:pt>
                <c:pt idx="113">
                  <c:v>1.175836789351431E-3</c:v>
                </c:pt>
                <c:pt idx="114">
                  <c:v>1.2490348801907081E-3</c:v>
                </c:pt>
                <c:pt idx="115">
                  <c:v>1.2419141224776845E-3</c:v>
                </c:pt>
                <c:pt idx="116">
                  <c:v>1.2210876977393065E-3</c:v>
                </c:pt>
                <c:pt idx="117">
                  <c:v>1.2419141224776845E-3</c:v>
                </c:pt>
                <c:pt idx="118">
                  <c:v>1.2143296668379114E-3</c:v>
                </c:pt>
                <c:pt idx="119">
                  <c:v>1.2562422813614527E-3</c:v>
                </c:pt>
                <c:pt idx="120">
                  <c:v>1.2490348801907081E-3</c:v>
                </c:pt>
                <c:pt idx="121">
                  <c:v>1.2709108415331627E-3</c:v>
                </c:pt>
                <c:pt idx="122">
                  <c:v>1.3408197669296726E-3</c:v>
                </c:pt>
                <c:pt idx="123">
                  <c:v>1.4077532278273033E-3</c:v>
                </c:pt>
                <c:pt idx="124">
                  <c:v>1.2348815907004679E-3</c:v>
                </c:pt>
                <c:pt idx="125">
                  <c:v>1.2011000225017124E-3</c:v>
                </c:pt>
                <c:pt idx="126">
                  <c:v>1.1411634109053936E-3</c:v>
                </c:pt>
                <c:pt idx="127">
                  <c:v>1.1819984492928773E-3</c:v>
                </c:pt>
                <c:pt idx="128">
                  <c:v>1.1819984492928773E-3</c:v>
                </c:pt>
                <c:pt idx="129">
                  <c:v>1.332755204928697E-3</c:v>
                </c:pt>
                <c:pt idx="130">
                  <c:v>1.4077532278273033E-3</c:v>
                </c:pt>
                <c:pt idx="131">
                  <c:v>1.442713606542155E-3</c:v>
                </c:pt>
                <c:pt idx="132">
                  <c:v>1.442713606542155E-3</c:v>
                </c:pt>
                <c:pt idx="133">
                  <c:v>1.5433482467630336E-3</c:v>
                </c:pt>
                <c:pt idx="134">
                  <c:v>1.5814065465846808E-3</c:v>
                </c:pt>
                <c:pt idx="135">
                  <c:v>1.7709654463371124E-3</c:v>
                </c:pt>
                <c:pt idx="136">
                  <c:v>2.0372612059731884E-3</c:v>
                </c:pt>
                <c:pt idx="137">
                  <c:v>2.1143555197290428E-3</c:v>
                </c:pt>
                <c:pt idx="138">
                  <c:v>2.0591928404251406E-3</c:v>
                </c:pt>
                <c:pt idx="139">
                  <c:v>2.1588062671690847E-3</c:v>
                </c:pt>
                <c:pt idx="140">
                  <c:v>2.1811313627562237E-3</c:v>
                </c:pt>
                <c:pt idx="141">
                  <c:v>2.1923177545759773E-3</c:v>
                </c:pt>
                <c:pt idx="142">
                  <c:v>2.1588062671690847E-3</c:v>
                </c:pt>
                <c:pt idx="143">
                  <c:v>2.2597512904884223E-3</c:v>
                </c:pt>
                <c:pt idx="144">
                  <c:v>2.5801458260153246E-3</c:v>
                </c:pt>
                <c:pt idx="145">
                  <c:v>2.7195261105035576E-3</c:v>
                </c:pt>
                <c:pt idx="146">
                  <c:v>2.5339111548628238E-3</c:v>
                </c:pt>
                <c:pt idx="147">
                  <c:v>2.5108426171517664E-3</c:v>
                </c:pt>
                <c:pt idx="148">
                  <c:v>2.4878086852321776E-3</c:v>
                </c:pt>
                <c:pt idx="149">
                  <c:v>2.5685754329798985E-3</c:v>
                </c:pt>
                <c:pt idx="150">
                  <c:v>2.5570127320890187E-3</c:v>
                </c:pt>
                <c:pt idx="151">
                  <c:v>2.7311806679809272E-3</c:v>
                </c:pt>
                <c:pt idx="152">
                  <c:v>3.2473903692326403E-3</c:v>
                </c:pt>
                <c:pt idx="153">
                  <c:v>3.2238511204882511E-3</c:v>
                </c:pt>
                <c:pt idx="154">
                  <c:v>3.6707029153021861E-3</c:v>
                </c:pt>
                <c:pt idx="155">
                  <c:v>3.9282186300489755E-3</c:v>
                </c:pt>
                <c:pt idx="156">
                  <c:v>3.8347294862180678E-3</c:v>
                </c:pt>
                <c:pt idx="157">
                  <c:v>3.776205558249042E-3</c:v>
                </c:pt>
                <c:pt idx="158">
                  <c:v>3.8698102900097467E-3</c:v>
                </c:pt>
                <c:pt idx="159">
                  <c:v>3.6589689662153216E-3</c:v>
                </c:pt>
                <c:pt idx="160">
                  <c:v>3.3886265745919977E-3</c:v>
                </c:pt>
                <c:pt idx="161">
                  <c:v>3.1885458502494482E-3</c:v>
                </c:pt>
                <c:pt idx="162">
                  <c:v>3.3062419296160314E-3</c:v>
                </c:pt>
                <c:pt idx="163">
                  <c:v>3.506257204930259E-3</c:v>
                </c:pt>
                <c:pt idx="164">
                  <c:v>3.4709790711056829E-3</c:v>
                </c:pt>
                <c:pt idx="165">
                  <c:v>3.4827396796528118E-3</c:v>
                </c:pt>
                <c:pt idx="166">
                  <c:v>3.7879157263436061E-3</c:v>
                </c:pt>
                <c:pt idx="167">
                  <c:v>3.529769380594204E-3</c:v>
                </c:pt>
                <c:pt idx="168">
                  <c:v>3.3768587274019476E-3</c:v>
                </c:pt>
                <c:pt idx="169">
                  <c:v>3.3650902931086704E-3</c:v>
                </c:pt>
                <c:pt idx="170">
                  <c:v>3.2944715552936724E-3</c:v>
                </c:pt>
                <c:pt idx="171">
                  <c:v>3.3062419296160314E-3</c:v>
                </c:pt>
                <c:pt idx="172">
                  <c:v>3.4944990791627648E-3</c:v>
                </c:pt>
                <c:pt idx="173">
                  <c:v>3.858119587622659E-3</c:v>
                </c:pt>
                <c:pt idx="174">
                  <c:v>4.0447935234982427E-3</c:v>
                </c:pt>
                <c:pt idx="175">
                  <c:v>3.6354948326149175E-3</c:v>
                </c:pt>
                <c:pt idx="176">
                  <c:v>3.529769380594204E-3</c:v>
                </c:pt>
                <c:pt idx="177">
                  <c:v>3.3886265745919977E-3</c:v>
                </c:pt>
                <c:pt idx="178">
                  <c:v>3.047414727432661E-3</c:v>
                </c:pt>
                <c:pt idx="179">
                  <c:v>3.0121676524761734E-3</c:v>
                </c:pt>
                <c:pt idx="180">
                  <c:v>2.8597007776462111E-3</c:v>
                </c:pt>
                <c:pt idx="181">
                  <c:v>2.7778507714361703E-3</c:v>
                </c:pt>
                <c:pt idx="182">
                  <c:v>2.5223726592103132E-3</c:v>
                </c:pt>
                <c:pt idx="183">
                  <c:v>2.4533262101755146E-3</c:v>
                </c:pt>
                <c:pt idx="184">
                  <c:v>2.3732161542585131E-3</c:v>
                </c:pt>
                <c:pt idx="185">
                  <c:v>2.4533262101755146E-3</c:v>
                </c:pt>
                <c:pt idx="186">
                  <c:v>2.9769405263252655E-3</c:v>
                </c:pt>
                <c:pt idx="187">
                  <c:v>3.9632260304148445E-3</c:v>
                </c:pt>
                <c:pt idx="188">
                  <c:v>4.7244434507636365E-3</c:v>
                </c:pt>
                <c:pt idx="189">
                  <c:v>5.7603961336276446E-3</c:v>
                </c:pt>
                <c:pt idx="190">
                  <c:v>7.6283226533338175E-3</c:v>
                </c:pt>
                <c:pt idx="191">
                  <c:v>8.3645012545235861E-3</c:v>
                </c:pt>
                <c:pt idx="192">
                  <c:v>8.3169700983789854E-3</c:v>
                </c:pt>
                <c:pt idx="193">
                  <c:v>7.9904258061906444E-3</c:v>
                </c:pt>
                <c:pt idx="194">
                  <c:v>7.8542517107894685E-3</c:v>
                </c:pt>
                <c:pt idx="195">
                  <c:v>7.7857837869041782E-3</c:v>
                </c:pt>
                <c:pt idx="196">
                  <c:v>8.3834789531830392E-3</c:v>
                </c:pt>
                <c:pt idx="197">
                  <c:v>9.0446151555908724E-3</c:v>
                </c:pt>
                <c:pt idx="198">
                  <c:v>8.8608139184337478E-3</c:v>
                </c:pt>
                <c:pt idx="199">
                  <c:v>7.7661745935113033E-3</c:v>
                </c:pt>
                <c:pt idx="200">
                  <c:v>6.851330631486803E-3</c:v>
                </c:pt>
                <c:pt idx="201">
                  <c:v>6.1485190109642415E-3</c:v>
                </c:pt>
                <c:pt idx="202">
                  <c:v>5.9338023380870394E-3</c:v>
                </c:pt>
                <c:pt idx="203">
                  <c:v>5.9230069264378724E-3</c:v>
                </c:pt>
                <c:pt idx="204">
                  <c:v>6.5606937395399426E-3</c:v>
                </c:pt>
                <c:pt idx="205">
                  <c:v>8.1159722424155242E-3</c:v>
                </c:pt>
                <c:pt idx="206">
                  <c:v>8.8885037938798497E-3</c:v>
                </c:pt>
                <c:pt idx="207">
                  <c:v>9.4871558441663104E-3</c:v>
                </c:pt>
                <c:pt idx="208">
                  <c:v>9.3168481508911979E-3</c:v>
                </c:pt>
                <c:pt idx="209">
                  <c:v>8.4591919805605612E-3</c:v>
                </c:pt>
                <c:pt idx="210">
                  <c:v>7.8835171435487697E-3</c:v>
                </c:pt>
                <c:pt idx="211">
                  <c:v>7.6480789743622116E-3</c:v>
                </c:pt>
                <c:pt idx="212">
                  <c:v>7.1071430194133769E-3</c:v>
                </c:pt>
                <c:pt idx="213">
                  <c:v>7.0256583070992737E-3</c:v>
                </c:pt>
                <c:pt idx="214">
                  <c:v>6.7583898437276538E-3</c:v>
                </c:pt>
                <c:pt idx="215">
                  <c:v>6.5606937395399426E-3</c:v>
                </c:pt>
                <c:pt idx="216">
                  <c:v>7.3294220402000884E-3</c:v>
                </c:pt>
                <c:pt idx="217">
                  <c:v>9.6293317490606448E-3</c:v>
                </c:pt>
                <c:pt idx="218">
                  <c:v>1.2697868423729546E-2</c:v>
                </c:pt>
                <c:pt idx="219">
                  <c:v>1.4677785332833281E-2</c:v>
                </c:pt>
                <c:pt idx="220">
                  <c:v>1.3501282538095523E-2</c:v>
                </c:pt>
                <c:pt idx="221">
                  <c:v>1.254791950584893E-2</c:v>
                </c:pt>
                <c:pt idx="222">
                  <c:v>1.2772382743813197E-2</c:v>
                </c:pt>
                <c:pt idx="223">
                  <c:v>1.3213194868474727E-2</c:v>
                </c:pt>
                <c:pt idx="224">
                  <c:v>1.2920504617721297E-2</c:v>
                </c:pt>
                <c:pt idx="225">
                  <c:v>1.3357804120757634E-2</c:v>
                </c:pt>
                <c:pt idx="226">
                  <c:v>1.5141363898925154E-2</c:v>
                </c:pt>
                <c:pt idx="227">
                  <c:v>1.7591909596978143E-2</c:v>
                </c:pt>
                <c:pt idx="228">
                  <c:v>1.971427164141084E-2</c:v>
                </c:pt>
                <c:pt idx="229">
                  <c:v>1.7360540691810915E-2</c:v>
                </c:pt>
                <c:pt idx="230">
                  <c:v>1.5910330711757369E-2</c:v>
                </c:pt>
                <c:pt idx="231">
                  <c:v>1.5206660665370748E-2</c:v>
                </c:pt>
                <c:pt idx="232">
                  <c:v>1.5593738926672922E-2</c:v>
                </c:pt>
                <c:pt idx="233">
                  <c:v>1.7476572442494585E-2</c:v>
                </c:pt>
                <c:pt idx="234">
                  <c:v>2.0522929692943413E-2</c:v>
                </c:pt>
                <c:pt idx="235">
                  <c:v>2.195658997955454E-2</c:v>
                </c:pt>
                <c:pt idx="236">
                  <c:v>2.1060501148441872E-2</c:v>
                </c:pt>
                <c:pt idx="237">
                  <c:v>2.0072106340866945E-2</c:v>
                </c:pt>
                <c:pt idx="238">
                  <c:v>1.9970523740236605E-2</c:v>
                </c:pt>
                <c:pt idx="239">
                  <c:v>1.7185169971041546E-2</c:v>
                </c:pt>
                <c:pt idx="240">
                  <c:v>1.5401197150308181E-2</c:v>
                </c:pt>
                <c:pt idx="241">
                  <c:v>1.5271730636243742E-2</c:v>
                </c:pt>
                <c:pt idx="242">
                  <c:v>1.5910330711757369E-2</c:v>
                </c:pt>
                <c:pt idx="243">
                  <c:v>1.7302261397352602E-2</c:v>
                </c:pt>
                <c:pt idx="244">
                  <c:v>2.0122703881225883E-2</c:v>
                </c:pt>
                <c:pt idx="245">
                  <c:v>2.2002674835609824E-2</c:v>
                </c:pt>
                <c:pt idx="246">
                  <c:v>2.4917046143313963E-2</c:v>
                </c:pt>
                <c:pt idx="247">
                  <c:v>2.4957009497320985E-2</c:v>
                </c:pt>
                <c:pt idx="248">
                  <c:v>2.8346950282189108E-2</c:v>
                </c:pt>
                <c:pt idx="249">
                  <c:v>3.0053080316532026E-2</c:v>
                </c:pt>
                <c:pt idx="250">
                  <c:v>2.7334668830416818E-2</c:v>
                </c:pt>
                <c:pt idx="251">
                  <c:v>2.8516845004259266E-2</c:v>
                </c:pt>
                <c:pt idx="252">
                  <c:v>2.645969529075725E-2</c:v>
                </c:pt>
                <c:pt idx="253">
                  <c:v>2.7547997074641332E-2</c:v>
                </c:pt>
                <c:pt idx="254">
                  <c:v>2.7477120056387798E-2</c:v>
                </c:pt>
                <c:pt idx="255">
                  <c:v>2.6310349444004587E-2</c:v>
                </c:pt>
                <c:pt idx="256">
                  <c:v>2.487700700694858E-2</c:v>
                </c:pt>
                <c:pt idx="257">
                  <c:v>2.1631041068034255E-2</c:v>
                </c:pt>
                <c:pt idx="258">
                  <c:v>2.0915310953585418E-2</c:v>
                </c:pt>
                <c:pt idx="259">
                  <c:v>2.0670973307077421E-2</c:v>
                </c:pt>
                <c:pt idx="260">
                  <c:v>2.0072106340866945E-2</c:v>
                </c:pt>
                <c:pt idx="261">
                  <c:v>1.9970523740236605E-2</c:v>
                </c:pt>
                <c:pt idx="262">
                  <c:v>1.9558915450001067E-2</c:v>
                </c:pt>
                <c:pt idx="263">
                  <c:v>1.971427164141084E-2</c:v>
                </c:pt>
                <c:pt idx="264">
                  <c:v>1.9765787468127981E-2</c:v>
                </c:pt>
                <c:pt idx="265">
                  <c:v>1.9032053662819896E-2</c:v>
                </c:pt>
                <c:pt idx="266">
                  <c:v>1.7418643977731761E-2</c:v>
                </c:pt>
                <c:pt idx="267">
                  <c:v>1.7534327261228604E-2</c:v>
                </c:pt>
                <c:pt idx="268">
                  <c:v>1.6283370582868044E-2</c:v>
                </c:pt>
                <c:pt idx="269">
                  <c:v>1.4877873260973735E-2</c:v>
                </c:pt>
                <c:pt idx="270">
                  <c:v>1.4543188965006358E-2</c:v>
                </c:pt>
                <c:pt idx="271">
                  <c:v>1.3994824721264724E-2</c:v>
                </c:pt>
                <c:pt idx="272">
                  <c:v>1.2846593918949593E-2</c:v>
                </c:pt>
                <c:pt idx="273">
                  <c:v>1.2472479401037191E-2</c:v>
                </c:pt>
                <c:pt idx="274">
                  <c:v>1.3067435095011758E-2</c:v>
                </c:pt>
                <c:pt idx="275">
                  <c:v>1.4677785332833281E-2</c:v>
                </c:pt>
                <c:pt idx="276">
                  <c:v>1.3572603703211332E-2</c:v>
                </c:pt>
                <c:pt idx="277">
                  <c:v>1.2920504617721297E-2</c:v>
                </c:pt>
                <c:pt idx="278">
                  <c:v>1.2013140717195288E-2</c:v>
                </c:pt>
                <c:pt idx="279">
                  <c:v>1.1462098686131274E-2</c:v>
                </c:pt>
                <c:pt idx="280">
                  <c:v>1.0811018524548639E-2</c:v>
                </c:pt>
                <c:pt idx="281">
                  <c:v>1.0049229390072488E-2</c:v>
                </c:pt>
                <c:pt idx="282">
                  <c:v>9.3168481508911979E-3</c:v>
                </c:pt>
                <c:pt idx="283">
                  <c:v>8.6564470918043743E-3</c:v>
                </c:pt>
                <c:pt idx="284">
                  <c:v>8.2693143450130388E-3</c:v>
                </c:pt>
                <c:pt idx="285">
                  <c:v>7.499389607497596E-3</c:v>
                </c:pt>
                <c:pt idx="286">
                  <c:v>6.6024823445250888E-3</c:v>
                </c:pt>
                <c:pt idx="287">
                  <c:v>5.9553761495872784E-3</c:v>
                </c:pt>
                <c:pt idx="288">
                  <c:v>5.3316891581573281E-3</c:v>
                </c:pt>
                <c:pt idx="289">
                  <c:v>4.9059581948401113E-3</c:v>
                </c:pt>
                <c:pt idx="290">
                  <c:v>4.5416647619363967E-3</c:v>
                </c:pt>
                <c:pt idx="291">
                  <c:v>4.2421433931300115E-3</c:v>
                </c:pt>
                <c:pt idx="292">
                  <c:v>4.2073981162321014E-3</c:v>
                </c:pt>
                <c:pt idx="293">
                  <c:v>4.9059581948401113E-3</c:v>
                </c:pt>
                <c:pt idx="294">
                  <c:v>5.5306092145010824E-3</c:v>
                </c:pt>
                <c:pt idx="295">
                  <c:v>5.0187377437930017E-3</c:v>
                </c:pt>
                <c:pt idx="296">
                  <c:v>4.6103507541204666E-3</c:v>
                </c:pt>
                <c:pt idx="297">
                  <c:v>4.2305656580402459E-3</c:v>
                </c:pt>
                <c:pt idx="298">
                  <c:v>3.9865479744465929E-3</c:v>
                </c:pt>
                <c:pt idx="299">
                  <c:v>3.7058916550649842E-3</c:v>
                </c:pt>
                <c:pt idx="300">
                  <c:v>3.4356906510920396E-3</c:v>
                </c:pt>
                <c:pt idx="301">
                  <c:v>3.1061963109270049E-3</c:v>
                </c:pt>
                <c:pt idx="302">
                  <c:v>2.9417363855476011E-3</c:v>
                </c:pt>
                <c:pt idx="303">
                  <c:v>2.6845960100149099E-3</c:v>
                </c:pt>
                <c:pt idx="304">
                  <c:v>2.6497196039252449E-3</c:v>
                </c:pt>
                <c:pt idx="305">
                  <c:v>2.7661757632429576E-3</c:v>
                </c:pt>
                <c:pt idx="306">
                  <c:v>2.8245968240023026E-3</c:v>
                </c:pt>
                <c:pt idx="307">
                  <c:v>2.8831225400325552E-3</c:v>
                </c:pt>
                <c:pt idx="308">
                  <c:v>2.9534683527089531E-3</c:v>
                </c:pt>
                <c:pt idx="309">
                  <c:v>4.8833400093405352E-3</c:v>
                </c:pt>
                <c:pt idx="310">
                  <c:v>1.1541855004912026E-2</c:v>
                </c:pt>
                <c:pt idx="311">
                  <c:v>9.7879461116169506E-3</c:v>
                </c:pt>
                <c:pt idx="312">
                  <c:v>7.9516220796112466E-3</c:v>
                </c:pt>
                <c:pt idx="313">
                  <c:v>7.5788392509483007E-3</c:v>
                </c:pt>
                <c:pt idx="314">
                  <c:v>6.1164562529112329E-3</c:v>
                </c:pt>
                <c:pt idx="315">
                  <c:v>5.6840759806825389E-3</c:v>
                </c:pt>
                <c:pt idx="316">
                  <c:v>4.7699430458860922E-3</c:v>
                </c:pt>
                <c:pt idx="317">
                  <c:v>4.0331513372531339E-3</c:v>
                </c:pt>
                <c:pt idx="318">
                  <c:v>3.623754756651075E-3</c:v>
                </c:pt>
                <c:pt idx="319">
                  <c:v>3.3297822097001009E-3</c:v>
                </c:pt>
                <c:pt idx="320">
                  <c:v>3.1179571681212506E-3</c:v>
                </c:pt>
                <c:pt idx="321">
                  <c:v>3.0356636683977548E-3</c:v>
                </c:pt>
                <c:pt idx="322">
                  <c:v>2.9886805002399333E-3</c:v>
                </c:pt>
                <c:pt idx="323">
                  <c:v>3.0121676524761734E-3</c:v>
                </c:pt>
                <c:pt idx="324">
                  <c:v>2.8362941397834449E-3</c:v>
                </c:pt>
                <c:pt idx="325">
                  <c:v>2.5454579097151306E-3</c:v>
                </c:pt>
                <c:pt idx="326">
                  <c:v>2.4074861266197359E-3</c:v>
                </c:pt>
                <c:pt idx="327">
                  <c:v>2.5570127320890187E-3</c:v>
                </c:pt>
                <c:pt idx="328">
                  <c:v>4.1726170540196464E-3</c:v>
                </c:pt>
                <c:pt idx="329">
                  <c:v>4.1378010009080687E-3</c:v>
                </c:pt>
                <c:pt idx="330">
                  <c:v>3.8931827849947795E-3</c:v>
                </c:pt>
                <c:pt idx="331">
                  <c:v>4.1610155507008847E-3</c:v>
                </c:pt>
                <c:pt idx="332">
                  <c:v>4.7926628933258678E-3</c:v>
                </c:pt>
                <c:pt idx="333">
                  <c:v>5.398195160256726E-3</c:v>
                </c:pt>
                <c:pt idx="334">
                  <c:v>5.2983619255702538E-3</c:v>
                </c:pt>
                <c:pt idx="335">
                  <c:v>5.1869163607835486E-3</c:v>
                </c:pt>
                <c:pt idx="336">
                  <c:v>5.0749305933549607E-3</c:v>
                </c:pt>
                <c:pt idx="337">
                  <c:v>4.9624131704096922E-3</c:v>
                </c:pt>
                <c:pt idx="338">
                  <c:v>4.8493742513340751E-3</c:v>
                </c:pt>
                <c:pt idx="339">
                  <c:v>4.7358258004132001E-3</c:v>
                </c:pt>
                <c:pt idx="340">
                  <c:v>4.6217818040543354E-3</c:v>
                </c:pt>
                <c:pt idx="341">
                  <c:v>4.5072585161526277E-3</c:v>
                </c:pt>
                <c:pt idx="342">
                  <c:v>4.3922747357426004E-3</c:v>
                </c:pt>
                <c:pt idx="343">
                  <c:v>4.2768521217764408E-3</c:v>
                </c:pt>
                <c:pt idx="344">
                  <c:v>4.1610155507008847E-3</c:v>
                </c:pt>
                <c:pt idx="345">
                  <c:v>4.0447935234982427E-3</c:v>
                </c:pt>
                <c:pt idx="346">
                  <c:v>3.9282186300489755E-3</c:v>
                </c:pt>
                <c:pt idx="347">
                  <c:v>3.8113280801079716E-3</c:v>
                </c:pt>
                <c:pt idx="348">
                  <c:v>3.6941643119219394E-3</c:v>
                </c:pt>
                <c:pt idx="349">
                  <c:v>3.5767756916200363E-3</c:v>
                </c:pt>
                <c:pt idx="350">
                  <c:v>3.4592173190752598E-3</c:v>
                </c:pt>
                <c:pt idx="351">
                  <c:v>3.3415519590735618E-3</c:v>
                </c:pt>
                <c:pt idx="352">
                  <c:v>3.2238511204882511E-3</c:v>
                </c:pt>
                <c:pt idx="353">
                  <c:v>3.1061963109270049E-3</c:v>
                </c:pt>
                <c:pt idx="354">
                  <c:v>3.047414727432661E-3</c:v>
                </c:pt>
                <c:pt idx="355">
                  <c:v>2.9886805002399333E-3</c:v>
                </c:pt>
                <c:pt idx="356">
                  <c:v>2.9300073224620624E-3</c:v>
                </c:pt>
                <c:pt idx="357">
                  <c:v>2.8714098336720187E-3</c:v>
                </c:pt>
                <c:pt idx="358">
                  <c:v>2.8129036907208679E-3</c:v>
                </c:pt>
                <c:pt idx="359">
                  <c:v>2.754505644722384E-3</c:v>
                </c:pt>
                <c:pt idx="360">
                  <c:v>2.6962336248283689E-3</c:v>
                </c:pt>
                <c:pt idx="361">
                  <c:v>2.6381068294942037E-3</c:v>
                </c:pt>
                <c:pt idx="362">
                  <c:v>2.5801458260153246E-3</c:v>
                </c:pt>
                <c:pt idx="363">
                  <c:v>2.5223726592103132E-3</c:v>
                </c:pt>
                <c:pt idx="364">
                  <c:v>2.4648109702332457E-3</c:v>
                </c:pt>
                <c:pt idx="365">
                  <c:v>2.4074861266197359E-3</c:v>
                </c:pt>
              </c:numCache>
            </c:numRef>
          </c:yVal>
          <c:smooth val="0"/>
          <c:extLst>
            <c:ext xmlns:c16="http://schemas.microsoft.com/office/drawing/2014/chart" uri="{C3380CC4-5D6E-409C-BE32-E72D297353CC}">
              <c16:uniqueId val="{00000001-4C72-4426-AF0F-B426A771B979}"/>
            </c:ext>
          </c:extLst>
        </c:ser>
        <c:ser>
          <c:idx val="2"/>
          <c:order val="2"/>
          <c:tx>
            <c:v>WASP</c:v>
          </c:tx>
          <c:spPr>
            <a:ln w="19050" cap="rnd">
              <a:solidFill>
                <a:schemeClr val="accent3"/>
              </a:solidFill>
              <a:prstDash val="sysDash"/>
              <a:round/>
              <a:headEnd type="diamond"/>
              <a:tailEnd type="diamond"/>
            </a:ln>
            <a:effectLst/>
          </c:spPr>
          <c:marker>
            <c:symbol val="none"/>
          </c:marker>
          <c:xVal>
            <c:numRef>
              <c:f>'Graphing Comparison AVE Q'!$W$5:$W$6</c:f>
              <c:numCache>
                <c:formatCode>General</c:formatCode>
                <c:ptCount val="2"/>
                <c:pt idx="0">
                  <c:v>200</c:v>
                </c:pt>
                <c:pt idx="1">
                  <c:v>200</c:v>
                </c:pt>
              </c:numCache>
            </c:numRef>
          </c:xVal>
          <c:yVal>
            <c:numRef>
              <c:f>'Graphing Comparison AVE Q'!$X$5:$X$6</c:f>
              <c:numCache>
                <c:formatCode>General</c:formatCode>
                <c:ptCount val="2"/>
                <c:pt idx="0">
                  <c:v>2.76E-2</c:v>
                </c:pt>
                <c:pt idx="1">
                  <c:v>2.3600000000000003E-2</c:v>
                </c:pt>
              </c:numCache>
            </c:numRef>
          </c:yVal>
          <c:smooth val="0"/>
          <c:extLst>
            <c:ext xmlns:c16="http://schemas.microsoft.com/office/drawing/2014/chart" uri="{C3380CC4-5D6E-409C-BE32-E72D297353CC}">
              <c16:uniqueId val="{00000002-4C72-4426-AF0F-B426A771B979}"/>
            </c:ext>
          </c:extLst>
        </c:ser>
        <c:dLbls>
          <c:showLegendKey val="0"/>
          <c:showVal val="0"/>
          <c:showCatName val="0"/>
          <c:showSerName val="0"/>
          <c:showPercent val="0"/>
          <c:showBubbleSize val="0"/>
        </c:dLbls>
        <c:axId val="795353840"/>
        <c:axId val="795354232"/>
      </c:scatterChart>
      <c:valAx>
        <c:axId val="795353840"/>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ysClr val="windowText" lastClr="000000"/>
                    </a:solidFill>
                    <a:latin typeface="Gill Sans MT" panose="020B0502020104020203" pitchFamily="34" charset="0"/>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Gill Sans MT" panose="020B0502020104020203" pitchFamily="34" charset="0"/>
                <a:ea typeface="+mn-ea"/>
                <a:cs typeface="+mn-cs"/>
              </a:defRPr>
            </a:pPr>
            <a:endParaRPr lang="en-US"/>
          </a:p>
        </c:txPr>
        <c:crossAx val="795354232"/>
        <c:crosses val="autoZero"/>
        <c:crossBetween val="midCat"/>
      </c:valAx>
      <c:valAx>
        <c:axId val="795354232"/>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200" b="1" i="0" u="none" strike="noStrike" kern="1200" baseline="0">
                    <a:solidFill>
                      <a:sysClr val="windowText" lastClr="000000"/>
                    </a:solidFill>
                    <a:latin typeface="Gill Sans MT" panose="020B0502020104020203" pitchFamily="34" charset="0"/>
                    <a:ea typeface="+mn-ea"/>
                    <a:cs typeface="+mn-cs"/>
                  </a:defRPr>
                </a:pPr>
                <a:r>
                  <a:rPr lang="en-US"/>
                  <a:t>Concentration (mg/l)</a:t>
                </a:r>
              </a:p>
            </c:rich>
          </c:tx>
          <c:layout>
            <c:manualLayout>
              <c:xMode val="edge"/>
              <c:yMode val="edge"/>
              <c:x val="9.217480200095338E-3"/>
              <c:y val="0.26094947147999942"/>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Gill Sans MT" panose="020B0502020104020203" pitchFamily="34" charset="0"/>
                  <a:ea typeface="+mn-ea"/>
                  <a:cs typeface="+mn-cs"/>
                </a:defRPr>
              </a:pPr>
              <a:endParaRPr lang="en-US"/>
            </a:p>
          </c:txPr>
        </c:title>
        <c:numFmt formatCode="0.00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Gill Sans MT" panose="020B0502020104020203" pitchFamily="34" charset="0"/>
                <a:ea typeface="+mn-ea"/>
                <a:cs typeface="+mn-cs"/>
              </a:defRPr>
            </a:pPr>
            <a:endParaRPr lang="en-US"/>
          </a:p>
        </c:txPr>
        <c:crossAx val="795353840"/>
        <c:crosses val="autoZero"/>
        <c:crossBetween val="midCat"/>
      </c:valAx>
      <c:spPr>
        <a:noFill/>
        <a:ln>
          <a:solidFill>
            <a:schemeClr val="tx1">
              <a:lumMod val="50000"/>
              <a:lumOff val="50000"/>
            </a:schemeClr>
          </a:solidFill>
        </a:ln>
        <a:effectLst/>
      </c:spPr>
    </c:plotArea>
    <c:legend>
      <c:legendPos val="b"/>
      <c:layout>
        <c:manualLayout>
          <c:xMode val="edge"/>
          <c:yMode val="edge"/>
          <c:x val="0.21231516738744638"/>
          <c:y val="0.17860319184239901"/>
          <c:w val="0.34055813045251188"/>
          <c:h val="0.22902585452680485"/>
        </c:manualLayout>
      </c:layout>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solidFill>
            <a:sysClr val="windowText" lastClr="000000"/>
          </a:solidFill>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0" i="0" u="none" strike="noStrike" kern="1200" spc="0" baseline="0">
                <a:solidFill>
                  <a:schemeClr val="tx1">
                    <a:lumMod val="65000"/>
                    <a:lumOff val="35000"/>
                  </a:schemeClr>
                </a:solidFill>
                <a:latin typeface="Gill Sans MT" panose="020B0502020104020203" pitchFamily="34" charset="0"/>
                <a:ea typeface="+mn-ea"/>
                <a:cs typeface="+mn-cs"/>
              </a:defRPr>
            </a:pPr>
            <a:r>
              <a:rPr lang="en-US" sz="1300"/>
              <a:t>Particulate Copper Load at Durango </a:t>
            </a:r>
          </a:p>
        </c:rich>
      </c:tx>
      <c:layout>
        <c:manualLayout>
          <c:xMode val="edge"/>
          <c:yMode val="edge"/>
          <c:x val="0.30338995923381917"/>
          <c:y val="3.0853543307086617E-2"/>
        </c:manualLayout>
      </c:layout>
      <c:overlay val="0"/>
      <c:spPr>
        <a:noFill/>
        <a:ln>
          <a:noFill/>
        </a:ln>
        <a:effectLst/>
      </c:spPr>
      <c:txPr>
        <a:bodyPr rot="0" spcFirstLastPara="1" vertOverflow="ellipsis" vert="horz" wrap="square" anchor="ctr" anchorCtr="1"/>
        <a:lstStyle/>
        <a:p>
          <a:pPr>
            <a:defRPr sz="1440" b="0"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20662359218226825"/>
          <c:y val="0.15307918827219769"/>
          <c:w val="0.73523757013961877"/>
          <c:h val="0.63741245758914278"/>
        </c:manualLayout>
      </c:layout>
      <c:scatterChart>
        <c:scatterStyle val="lineMarker"/>
        <c:varyColors val="0"/>
        <c:ser>
          <c:idx val="0"/>
          <c:order val="0"/>
          <c:tx>
            <c:strRef>
              <c:f>'Graphing Comparison AVE Q'!$S$4</c:f>
              <c:strCache>
                <c:ptCount val="1"/>
                <c:pt idx="0">
                  <c:v>Background</c:v>
                </c:pt>
              </c:strCache>
            </c:strRef>
          </c:tx>
          <c:spPr>
            <a:ln w="19050" cap="rnd">
              <a:solidFill>
                <a:schemeClr val="tx1">
                  <a:lumMod val="50000"/>
                  <a:lumOff val="50000"/>
                </a:schemeClr>
              </a:solidFill>
              <a:round/>
            </a:ln>
            <a:effectLst/>
          </c:spPr>
          <c:marker>
            <c:symbol val="none"/>
          </c:marker>
          <c:xVal>
            <c:numRef>
              <c:f>'Graphing Comparison AVE Q'!$A$5:$A$370</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'Graphing Comparison AVE Q'!$S$5:$S$370</c:f>
              <c:numCache>
                <c:formatCode>#,##0.00_);\(#,##0.00\)</c:formatCode>
                <c:ptCount val="366"/>
                <c:pt idx="0">
                  <c:v>2.5074325651851503</c:v>
                </c:pt>
                <c:pt idx="1">
                  <c:v>2.4052715913844547</c:v>
                </c:pt>
                <c:pt idx="2">
                  <c:v>2.4731326121641919</c:v>
                </c:pt>
                <c:pt idx="3">
                  <c:v>2.3384004812160351</c:v>
                </c:pt>
                <c:pt idx="4">
                  <c:v>2.4731326121641919</c:v>
                </c:pt>
                <c:pt idx="5">
                  <c:v>2.559342319709724</c:v>
                </c:pt>
                <c:pt idx="6">
                  <c:v>2.490251875255423</c:v>
                </c:pt>
                <c:pt idx="7">
                  <c:v>2.6825987524060868</c:v>
                </c:pt>
                <c:pt idx="8">
                  <c:v>2.4731326121641919</c:v>
                </c:pt>
                <c:pt idx="9">
                  <c:v>2.3053379306958397</c:v>
                </c:pt>
                <c:pt idx="10">
                  <c:v>2.3053379306958397</c:v>
                </c:pt>
                <c:pt idx="11">
                  <c:v>2.3053379306958397</c:v>
                </c:pt>
                <c:pt idx="12">
                  <c:v>2.207650971669556</c:v>
                </c:pt>
                <c:pt idx="13">
                  <c:v>2.1437842144782877</c:v>
                </c:pt>
                <c:pt idx="14">
                  <c:v>2.1437842144782877</c:v>
                </c:pt>
                <c:pt idx="15">
                  <c:v>2.0653762726719447</c:v>
                </c:pt>
                <c:pt idx="16">
                  <c:v>2.1279756046217049</c:v>
                </c:pt>
                <c:pt idx="17">
                  <c:v>2.049885684502494</c:v>
                </c:pt>
                <c:pt idx="18">
                  <c:v>2.0965487303315204</c:v>
                </c:pt>
                <c:pt idx="19">
                  <c:v>2.1596561487420707</c:v>
                </c:pt>
                <c:pt idx="20">
                  <c:v>2.223775278453862</c:v>
                </c:pt>
                <c:pt idx="21">
                  <c:v>2.0344589822784895</c:v>
                </c:pt>
                <c:pt idx="22">
                  <c:v>1.988563136756764</c:v>
                </c:pt>
                <c:pt idx="23">
                  <c:v>1.9133566400878592</c:v>
                </c:pt>
                <c:pt idx="24">
                  <c:v>1.8397687650611532</c:v>
                </c:pt>
                <c:pt idx="25">
                  <c:v>1.8397687650611532</c:v>
                </c:pt>
                <c:pt idx="26">
                  <c:v>1.8397687650611532</c:v>
                </c:pt>
                <c:pt idx="27">
                  <c:v>1.7254252303169046</c:v>
                </c:pt>
                <c:pt idx="28">
                  <c:v>1.8397687650611532</c:v>
                </c:pt>
                <c:pt idx="29">
                  <c:v>1.8397687650611532</c:v>
                </c:pt>
                <c:pt idx="30">
                  <c:v>1.7963980185574284</c:v>
                </c:pt>
                <c:pt idx="31">
                  <c:v>1.6974975478137735</c:v>
                </c:pt>
                <c:pt idx="32">
                  <c:v>1.6974975478137735</c:v>
                </c:pt>
                <c:pt idx="33">
                  <c:v>1.6974975478137735</c:v>
                </c:pt>
                <c:pt idx="34">
                  <c:v>1.5618482704924703</c:v>
                </c:pt>
                <c:pt idx="35">
                  <c:v>1.6153069313235218</c:v>
                </c:pt>
                <c:pt idx="36">
                  <c:v>1.5224598139370313</c:v>
                </c:pt>
                <c:pt idx="37">
                  <c:v>1.6153069313235218</c:v>
                </c:pt>
                <c:pt idx="38">
                  <c:v>1.5618482704924703</c:v>
                </c:pt>
                <c:pt idx="39">
                  <c:v>1.5486514205489157</c:v>
                </c:pt>
                <c:pt idx="40">
                  <c:v>1.4581644706096595</c:v>
                </c:pt>
                <c:pt idx="41">
                  <c:v>1.4204030593453834</c:v>
                </c:pt>
                <c:pt idx="42">
                  <c:v>1.4581644706096595</c:v>
                </c:pt>
                <c:pt idx="43">
                  <c:v>1.4581644706096595</c:v>
                </c:pt>
                <c:pt idx="44">
                  <c:v>1.4079525112966116</c:v>
                </c:pt>
                <c:pt idx="45">
                  <c:v>1.4581644706096595</c:v>
                </c:pt>
                <c:pt idx="46">
                  <c:v>1.4581644706096595</c:v>
                </c:pt>
                <c:pt idx="47">
                  <c:v>1.4581644706096595</c:v>
                </c:pt>
                <c:pt idx="48">
                  <c:v>1.3588360509449962</c:v>
                </c:pt>
                <c:pt idx="49">
                  <c:v>1.2755385105254968</c:v>
                </c:pt>
                <c:pt idx="50">
                  <c:v>1.2639165292888739</c:v>
                </c:pt>
                <c:pt idx="51">
                  <c:v>1.2639165292888739</c:v>
                </c:pt>
                <c:pt idx="52">
                  <c:v>1.2181270278970495</c:v>
                </c:pt>
                <c:pt idx="53">
                  <c:v>1.2408818803810395</c:v>
                </c:pt>
                <c:pt idx="54">
                  <c:v>1.2755385105254968</c:v>
                </c:pt>
                <c:pt idx="55">
                  <c:v>1.2408818803810395</c:v>
                </c:pt>
                <c:pt idx="56">
                  <c:v>1.2181270278970495</c:v>
                </c:pt>
                <c:pt idx="57">
                  <c:v>1.1845212403968635</c:v>
                </c:pt>
                <c:pt idx="58">
                  <c:v>1.098015048827409</c:v>
                </c:pt>
                <c:pt idx="59">
                  <c:v>1.1407008169394877</c:v>
                </c:pt>
                <c:pt idx="60">
                  <c:v>1.1407008169394877</c:v>
                </c:pt>
                <c:pt idx="61">
                  <c:v>1.1299227311434501</c:v>
                </c:pt>
                <c:pt idx="62">
                  <c:v>1.0564708529245437</c:v>
                </c:pt>
                <c:pt idx="63">
                  <c:v>1.0260660337087426</c:v>
                </c:pt>
                <c:pt idx="64">
                  <c:v>1.0260660337087426</c:v>
                </c:pt>
                <c:pt idx="65">
                  <c:v>0.99631017870387306</c:v>
                </c:pt>
                <c:pt idx="66">
                  <c:v>0.93875708386588441</c:v>
                </c:pt>
                <c:pt idx="67">
                  <c:v>0.93875708386588441</c:v>
                </c:pt>
                <c:pt idx="68">
                  <c:v>0.9109657009815143</c:v>
                </c:pt>
                <c:pt idx="69">
                  <c:v>0.89280497306962914</c:v>
                </c:pt>
                <c:pt idx="70">
                  <c:v>0.92942006161493507</c:v>
                </c:pt>
                <c:pt idx="71">
                  <c:v>0.92942006161493507</c:v>
                </c:pt>
                <c:pt idx="72">
                  <c:v>0.93875708386588441</c:v>
                </c:pt>
                <c:pt idx="73">
                  <c:v>0.84869345850699718</c:v>
                </c:pt>
                <c:pt idx="74">
                  <c:v>0.84869345850699718</c:v>
                </c:pt>
                <c:pt idx="75">
                  <c:v>0.8315672311985628</c:v>
                </c:pt>
                <c:pt idx="76">
                  <c:v>0.80643596817443786</c:v>
                </c:pt>
                <c:pt idx="77">
                  <c:v>0.79820812640212779</c:v>
                </c:pt>
                <c:pt idx="78">
                  <c:v>0.8315672311985628</c:v>
                </c:pt>
                <c:pt idx="79">
                  <c:v>0.82311562666531468</c:v>
                </c:pt>
                <c:pt idx="80">
                  <c:v>0.80643596817443786</c:v>
                </c:pt>
                <c:pt idx="81">
                  <c:v>0.79820812640212779</c:v>
                </c:pt>
                <c:pt idx="82">
                  <c:v>0.80643596817443786</c:v>
                </c:pt>
                <c:pt idx="83">
                  <c:v>0.80643596817443786</c:v>
                </c:pt>
                <c:pt idx="84">
                  <c:v>0.76604580471623429</c:v>
                </c:pt>
                <c:pt idx="85">
                  <c:v>0.76604580471623429</c:v>
                </c:pt>
                <c:pt idx="86">
                  <c:v>0.72753609436220423</c:v>
                </c:pt>
                <c:pt idx="87">
                  <c:v>0.72006094589604852</c:v>
                </c:pt>
                <c:pt idx="88">
                  <c:v>0.75819301010341633</c:v>
                </c:pt>
                <c:pt idx="89">
                  <c:v>0.74271349311380463</c:v>
                </c:pt>
                <c:pt idx="90">
                  <c:v>0.73508697752956764</c:v>
                </c:pt>
                <c:pt idx="91">
                  <c:v>0.75819301010341633</c:v>
                </c:pt>
                <c:pt idx="92">
                  <c:v>0.75819301010341633</c:v>
                </c:pt>
                <c:pt idx="93">
                  <c:v>0.75819301010341633</c:v>
                </c:pt>
                <c:pt idx="94">
                  <c:v>0.79005508394690049</c:v>
                </c:pt>
                <c:pt idx="95">
                  <c:v>0.76604580471623429</c:v>
                </c:pt>
                <c:pt idx="96">
                  <c:v>0.73508697752956764</c:v>
                </c:pt>
                <c:pt idx="97">
                  <c:v>0.76604580471623429</c:v>
                </c:pt>
                <c:pt idx="98">
                  <c:v>0.75819301010341633</c:v>
                </c:pt>
                <c:pt idx="99">
                  <c:v>0.77397381820465883</c:v>
                </c:pt>
                <c:pt idx="100">
                  <c:v>0.80643596817443786</c:v>
                </c:pt>
                <c:pt idx="101">
                  <c:v>0.75819301010341633</c:v>
                </c:pt>
                <c:pt idx="102">
                  <c:v>0.75041553836755703</c:v>
                </c:pt>
                <c:pt idx="103">
                  <c:v>0.72753609436220423</c:v>
                </c:pt>
                <c:pt idx="104">
                  <c:v>0.76604580471623429</c:v>
                </c:pt>
                <c:pt idx="105">
                  <c:v>0.79005508394690049</c:v>
                </c:pt>
                <c:pt idx="106">
                  <c:v>0.76604580471623429</c:v>
                </c:pt>
                <c:pt idx="107">
                  <c:v>0.76604580471623429</c:v>
                </c:pt>
                <c:pt idx="108">
                  <c:v>0.72753609436220423</c:v>
                </c:pt>
                <c:pt idx="109">
                  <c:v>0.74271349311380463</c:v>
                </c:pt>
                <c:pt idx="110">
                  <c:v>0.79005508394690049</c:v>
                </c:pt>
                <c:pt idx="111">
                  <c:v>0.79820812640212779</c:v>
                </c:pt>
                <c:pt idx="112">
                  <c:v>0.77397381820465883</c:v>
                </c:pt>
                <c:pt idx="113">
                  <c:v>0.77397381820465883</c:v>
                </c:pt>
                <c:pt idx="114">
                  <c:v>0.75041553836755703</c:v>
                </c:pt>
                <c:pt idx="115">
                  <c:v>0.75819301010341633</c:v>
                </c:pt>
                <c:pt idx="116">
                  <c:v>0.75041553836755703</c:v>
                </c:pt>
                <c:pt idx="117">
                  <c:v>0.72753609436220423</c:v>
                </c:pt>
                <c:pt idx="118">
                  <c:v>0.73508697752956764</c:v>
                </c:pt>
                <c:pt idx="119">
                  <c:v>0.72753609436220423</c:v>
                </c:pt>
                <c:pt idx="120">
                  <c:v>0.72753609436220423</c:v>
                </c:pt>
                <c:pt idx="121">
                  <c:v>0.74271349311380463</c:v>
                </c:pt>
                <c:pt idx="122">
                  <c:v>0.74271349311380463</c:v>
                </c:pt>
                <c:pt idx="123">
                  <c:v>0.73508697752956764</c:v>
                </c:pt>
                <c:pt idx="124">
                  <c:v>0.72753609436220423</c:v>
                </c:pt>
                <c:pt idx="125">
                  <c:v>0.73508697752956764</c:v>
                </c:pt>
                <c:pt idx="126">
                  <c:v>0.74271349311380463</c:v>
                </c:pt>
                <c:pt idx="127">
                  <c:v>0.75041553836755703</c:v>
                </c:pt>
                <c:pt idx="128">
                  <c:v>0.74271349311380463</c:v>
                </c:pt>
                <c:pt idx="129">
                  <c:v>0.75819301010341633</c:v>
                </c:pt>
                <c:pt idx="130">
                  <c:v>0.74271349311380463</c:v>
                </c:pt>
                <c:pt idx="131">
                  <c:v>0.75819301010341633</c:v>
                </c:pt>
                <c:pt idx="132">
                  <c:v>0.78197694619208469</c:v>
                </c:pt>
                <c:pt idx="133">
                  <c:v>0.74271349311380463</c:v>
                </c:pt>
                <c:pt idx="134">
                  <c:v>0.75041553836755703</c:v>
                </c:pt>
                <c:pt idx="135">
                  <c:v>0.78197694619208469</c:v>
                </c:pt>
                <c:pt idx="136">
                  <c:v>0.74271349311380463</c:v>
                </c:pt>
                <c:pt idx="137">
                  <c:v>0.75819301010341633</c:v>
                </c:pt>
                <c:pt idx="138">
                  <c:v>0.76604580471623429</c:v>
                </c:pt>
                <c:pt idx="139">
                  <c:v>0.79005508394690049</c:v>
                </c:pt>
                <c:pt idx="140">
                  <c:v>0.75041553836755703</c:v>
                </c:pt>
                <c:pt idx="141">
                  <c:v>0.79005508394690049</c:v>
                </c:pt>
                <c:pt idx="142">
                  <c:v>0.79005508394690049</c:v>
                </c:pt>
                <c:pt idx="143">
                  <c:v>0.80643596817443786</c:v>
                </c:pt>
                <c:pt idx="144">
                  <c:v>0.82311562666531468</c:v>
                </c:pt>
                <c:pt idx="145">
                  <c:v>0.79005508394690049</c:v>
                </c:pt>
                <c:pt idx="146">
                  <c:v>0.80643596817443786</c:v>
                </c:pt>
                <c:pt idx="147">
                  <c:v>0.84009321071234799</c:v>
                </c:pt>
                <c:pt idx="148">
                  <c:v>0.84869345850699718</c:v>
                </c:pt>
                <c:pt idx="149">
                  <c:v>0.84869345850699718</c:v>
                </c:pt>
                <c:pt idx="150">
                  <c:v>0.82311562666531468</c:v>
                </c:pt>
                <c:pt idx="151">
                  <c:v>0.88383499132954346</c:v>
                </c:pt>
                <c:pt idx="152">
                  <c:v>0.85736786766884965</c:v>
                </c:pt>
                <c:pt idx="153">
                  <c:v>0.9109657009815143</c:v>
                </c:pt>
                <c:pt idx="154">
                  <c:v>0.96720621874442292</c:v>
                </c:pt>
                <c:pt idx="155">
                  <c:v>0.92015623125163226</c:v>
                </c:pt>
                <c:pt idx="156">
                  <c:v>0.94816718971818803</c:v>
                </c:pt>
                <c:pt idx="157">
                  <c:v>0.90184857891782666</c:v>
                </c:pt>
                <c:pt idx="158">
                  <c:v>0.98653628120363868</c:v>
                </c:pt>
                <c:pt idx="159">
                  <c:v>0.98653628120363868</c:v>
                </c:pt>
                <c:pt idx="160">
                  <c:v>1.0564708529245437</c:v>
                </c:pt>
                <c:pt idx="161">
                  <c:v>1.0770998212848395</c:v>
                </c:pt>
                <c:pt idx="162">
                  <c:v>1.1299227311434501</c:v>
                </c:pt>
                <c:pt idx="163">
                  <c:v>1.1515498185778716</c:v>
                </c:pt>
                <c:pt idx="164">
                  <c:v>1.2181270278970495</c:v>
                </c:pt>
                <c:pt idx="165">
                  <c:v>1.3108218038739299</c:v>
                </c:pt>
                <c:pt idx="166">
                  <c:v>1.3108218038739299</c:v>
                </c:pt>
                <c:pt idx="167">
                  <c:v>1.3108218038739299</c:v>
                </c:pt>
                <c:pt idx="168">
                  <c:v>1.3467288933934565</c:v>
                </c:pt>
                <c:pt idx="169">
                  <c:v>1.4079525112966116</c:v>
                </c:pt>
                <c:pt idx="170">
                  <c:v>1.4079525112966116</c:v>
                </c:pt>
                <c:pt idx="171">
                  <c:v>1.5094652623875968</c:v>
                </c:pt>
                <c:pt idx="172">
                  <c:v>1.5618482704924703</c:v>
                </c:pt>
                <c:pt idx="173">
                  <c:v>1.6836329829518279</c:v>
                </c:pt>
                <c:pt idx="174">
                  <c:v>1.9432456785010253</c:v>
                </c:pt>
                <c:pt idx="175">
                  <c:v>2.0809306525980453</c:v>
                </c:pt>
                <c:pt idx="176">
                  <c:v>2.1437842144782877</c:v>
                </c:pt>
                <c:pt idx="177">
                  <c:v>2.223775278453862</c:v>
                </c:pt>
                <c:pt idx="178">
                  <c:v>2.1437842144782877</c:v>
                </c:pt>
                <c:pt idx="179">
                  <c:v>2.3053379306958397</c:v>
                </c:pt>
                <c:pt idx="180">
                  <c:v>2.3884607869546852</c:v>
                </c:pt>
                <c:pt idx="181">
                  <c:v>2.6470789704710014</c:v>
                </c:pt>
                <c:pt idx="182">
                  <c:v>3.0509898960738591</c:v>
                </c:pt>
                <c:pt idx="183">
                  <c:v>3.3826468384772794</c:v>
                </c:pt>
                <c:pt idx="184">
                  <c:v>3.4631118151385336</c:v>
                </c:pt>
                <c:pt idx="185">
                  <c:v>4.139357864576354</c:v>
                </c:pt>
                <c:pt idx="186">
                  <c:v>5.1604400858147867</c:v>
                </c:pt>
                <c:pt idx="187">
                  <c:v>5.0633785446365556</c:v>
                </c:pt>
                <c:pt idx="188">
                  <c:v>5.5569543759959119</c:v>
                </c:pt>
                <c:pt idx="189">
                  <c:v>6.0447359204293036</c:v>
                </c:pt>
                <c:pt idx="190">
                  <c:v>6.3087145521060277</c:v>
                </c:pt>
                <c:pt idx="191">
                  <c:v>6.335384340048134</c:v>
                </c:pt>
                <c:pt idx="192">
                  <c:v>8.4419427866364174</c:v>
                </c:pt>
                <c:pt idx="193">
                  <c:v>8.9617584827719785</c:v>
                </c:pt>
                <c:pt idx="194">
                  <c:v>9.0548373652204468</c:v>
                </c:pt>
                <c:pt idx="195">
                  <c:v>11.201946836430487</c:v>
                </c:pt>
                <c:pt idx="196">
                  <c:v>11.474806475947361</c:v>
                </c:pt>
                <c:pt idx="197">
                  <c:v>12.80683486442984</c:v>
                </c:pt>
                <c:pt idx="198">
                  <c:v>13.899450217365036</c:v>
                </c:pt>
                <c:pt idx="199">
                  <c:v>13.34868875279634</c:v>
                </c:pt>
                <c:pt idx="200">
                  <c:v>16.189342349537835</c:v>
                </c:pt>
                <c:pt idx="201">
                  <c:v>15.837160728596215</c:v>
                </c:pt>
                <c:pt idx="202">
                  <c:v>18.200183763161323</c:v>
                </c:pt>
                <c:pt idx="203">
                  <c:v>20.300478436275586</c:v>
                </c:pt>
                <c:pt idx="204">
                  <c:v>22.397881321825984</c:v>
                </c:pt>
                <c:pt idx="205">
                  <c:v>21.778095203082373</c:v>
                </c:pt>
                <c:pt idx="206">
                  <c:v>24.112885215956119</c:v>
                </c:pt>
                <c:pt idx="207">
                  <c:v>25.17375697115467</c:v>
                </c:pt>
                <c:pt idx="208">
                  <c:v>27.058868688966037</c:v>
                </c:pt>
                <c:pt idx="209">
                  <c:v>27.058868688966037</c:v>
                </c:pt>
                <c:pt idx="210">
                  <c:v>26.582869961235318</c:v>
                </c:pt>
                <c:pt idx="211">
                  <c:v>29.485172638509233</c:v>
                </c:pt>
                <c:pt idx="212">
                  <c:v>33.008235118334426</c:v>
                </c:pt>
                <c:pt idx="213">
                  <c:v>34.041122947620202</c:v>
                </c:pt>
                <c:pt idx="214">
                  <c:v>37.207905358435092</c:v>
                </c:pt>
                <c:pt idx="215">
                  <c:v>43.269916738519008</c:v>
                </c:pt>
                <c:pt idx="216">
                  <c:v>44.97872487361856</c:v>
                </c:pt>
                <c:pt idx="217">
                  <c:v>55.0887429105004</c:v>
                </c:pt>
                <c:pt idx="218">
                  <c:v>58.194970578722334</c:v>
                </c:pt>
                <c:pt idx="219">
                  <c:v>56.945462552501098</c:v>
                </c:pt>
                <c:pt idx="220">
                  <c:v>58.823201864547713</c:v>
                </c:pt>
                <c:pt idx="221">
                  <c:v>58.194970578722334</c:v>
                </c:pt>
                <c:pt idx="222">
                  <c:v>57.569054041920353</c:v>
                </c:pt>
                <c:pt idx="223">
                  <c:v>67.196343424302768</c:v>
                </c:pt>
                <c:pt idx="224">
                  <c:v>75.2530939963127</c:v>
                </c:pt>
                <c:pt idx="225">
                  <c:v>71.858916093210254</c:v>
                </c:pt>
                <c:pt idx="226">
                  <c:v>70.516025254528131</c:v>
                </c:pt>
                <c:pt idx="227">
                  <c:v>79.39461894257154</c:v>
                </c:pt>
                <c:pt idx="228">
                  <c:v>83.609285155013879</c:v>
                </c:pt>
                <c:pt idx="229">
                  <c:v>93.719029882928794</c:v>
                </c:pt>
                <c:pt idx="230">
                  <c:v>108.02898036951945</c:v>
                </c:pt>
                <c:pt idx="231">
                  <c:v>105.72588376566263</c:v>
                </c:pt>
                <c:pt idx="232">
                  <c:v>115.82049795085118</c:v>
                </c:pt>
                <c:pt idx="233">
                  <c:v>126.20592178151976</c:v>
                </c:pt>
                <c:pt idx="234">
                  <c:v>124.58969225792953</c:v>
                </c:pt>
                <c:pt idx="235">
                  <c:v>121.37724413735332</c:v>
                </c:pt>
                <c:pt idx="236">
                  <c:v>131.91459169721401</c:v>
                </c:pt>
                <c:pt idx="237">
                  <c:v>127.82876945534706</c:v>
                </c:pt>
                <c:pt idx="238">
                  <c:v>121.37724413735332</c:v>
                </c:pt>
                <c:pt idx="239">
                  <c:v>127.01652076672528</c:v>
                </c:pt>
                <c:pt idx="240">
                  <c:v>127.01652076672528</c:v>
                </c:pt>
                <c:pt idx="241">
                  <c:v>154.66442895137274</c:v>
                </c:pt>
                <c:pt idx="242">
                  <c:v>152.0809708767714</c:v>
                </c:pt>
                <c:pt idx="243">
                  <c:v>153.80176475269118</c:v>
                </c:pt>
                <c:pt idx="244">
                  <c:v>150.36624957565633</c:v>
                </c:pt>
                <c:pt idx="245">
                  <c:v>158.13010911183514</c:v>
                </c:pt>
                <c:pt idx="246">
                  <c:v>146.10622598203693</c:v>
                </c:pt>
                <c:pt idx="247">
                  <c:v>157.26144335942786</c:v>
                </c:pt>
                <c:pt idx="248">
                  <c:v>151.22284915174407</c:v>
                </c:pt>
                <c:pt idx="249">
                  <c:v>147.80562420730084</c:v>
                </c:pt>
                <c:pt idx="250">
                  <c:v>152.0809708767714</c:v>
                </c:pt>
                <c:pt idx="251">
                  <c:v>144.41301465730669</c:v>
                </c:pt>
                <c:pt idx="252">
                  <c:v>144.41301465730669</c:v>
                </c:pt>
                <c:pt idx="253">
                  <c:v>149.51117618320183</c:v>
                </c:pt>
                <c:pt idx="254">
                  <c:v>141.04528731289656</c:v>
                </c:pt>
                <c:pt idx="255">
                  <c:v>131.09416580426208</c:v>
                </c:pt>
                <c:pt idx="256">
                  <c:v>131.09416580426208</c:v>
                </c:pt>
                <c:pt idx="257">
                  <c:v>136.04095016482262</c:v>
                </c:pt>
                <c:pt idx="258">
                  <c:v>129.45819679348529</c:v>
                </c:pt>
                <c:pt idx="259">
                  <c:v>148.65763303289685</c:v>
                </c:pt>
                <c:pt idx="260">
                  <c:v>127.82876945534706</c:v>
                </c:pt>
                <c:pt idx="261">
                  <c:v>136.04095016482262</c:v>
                </c:pt>
                <c:pt idx="262">
                  <c:v>114.248260342951</c:v>
                </c:pt>
                <c:pt idx="263">
                  <c:v>109.57326232954729</c:v>
                </c:pt>
                <c:pt idx="264">
                  <c:v>106.49179819942434</c:v>
                </c:pt>
                <c:pt idx="265">
                  <c:v>106.49179819942434</c:v>
                </c:pt>
                <c:pt idx="266">
                  <c:v>99.663577086420631</c:v>
                </c:pt>
                <c:pt idx="267">
                  <c:v>92.251668066929298</c:v>
                </c:pt>
                <c:pt idx="268">
                  <c:v>82.901830959108764</c:v>
                </c:pt>
                <c:pt idx="269">
                  <c:v>85.03014649208896</c:v>
                </c:pt>
                <c:pt idx="270">
                  <c:v>83.609285155013879</c:v>
                </c:pt>
                <c:pt idx="271">
                  <c:v>70.516025254528131</c:v>
                </c:pt>
                <c:pt idx="272">
                  <c:v>72.533545407636751</c:v>
                </c:pt>
                <c:pt idx="273">
                  <c:v>67.196343424302768</c:v>
                </c:pt>
                <c:pt idx="274">
                  <c:v>56.324206512062226</c:v>
                </c:pt>
                <c:pt idx="275">
                  <c:v>49.055233544637218</c:v>
                </c:pt>
                <c:pt idx="276">
                  <c:v>46.130791968717546</c:v>
                </c:pt>
                <c:pt idx="277">
                  <c:v>39.923071380931319</c:v>
                </c:pt>
                <c:pt idx="278">
                  <c:v>34.041122947620202</c:v>
                </c:pt>
                <c:pt idx="279">
                  <c:v>34.041122947620202</c:v>
                </c:pt>
                <c:pt idx="280">
                  <c:v>36.673105942605147</c:v>
                </c:pt>
                <c:pt idx="281">
                  <c:v>34.56186482478374</c:v>
                </c:pt>
                <c:pt idx="282">
                  <c:v>31.986920144592091</c:v>
                </c:pt>
                <c:pt idx="283">
                  <c:v>30.977315097062263</c:v>
                </c:pt>
                <c:pt idx="284">
                  <c:v>33.008235118334426</c:v>
                </c:pt>
                <c:pt idx="285">
                  <c:v>29.485172638509233</c:v>
                </c:pt>
                <c:pt idx="286">
                  <c:v>26.582869961235318</c:v>
                </c:pt>
                <c:pt idx="287">
                  <c:v>22.93432497864146</c:v>
                </c:pt>
                <c:pt idx="288">
                  <c:v>20.171999109304569</c:v>
                </c:pt>
                <c:pt idx="289">
                  <c:v>17.831531335032516</c:v>
                </c:pt>
                <c:pt idx="290">
                  <c:v>19.113492461460787</c:v>
                </c:pt>
                <c:pt idx="291">
                  <c:v>17.425340217723853</c:v>
                </c:pt>
                <c:pt idx="292">
                  <c:v>15.333817311009238</c:v>
                </c:pt>
                <c:pt idx="293">
                  <c:v>14.989093194885411</c:v>
                </c:pt>
                <c:pt idx="294">
                  <c:v>14.084997063238848</c:v>
                </c:pt>
                <c:pt idx="295">
                  <c:v>14.421430387703966</c:v>
                </c:pt>
                <c:pt idx="296">
                  <c:v>14.047809728747531</c:v>
                </c:pt>
                <c:pt idx="297">
                  <c:v>13.531291866463112</c:v>
                </c:pt>
                <c:pt idx="298">
                  <c:v>12.379843850109591</c:v>
                </c:pt>
                <c:pt idx="299">
                  <c:v>11.134149221677859</c:v>
                </c:pt>
                <c:pt idx="300">
                  <c:v>10.69756238633228</c:v>
                </c:pt>
                <c:pt idx="301">
                  <c:v>10.46543932898067</c:v>
                </c:pt>
                <c:pt idx="302">
                  <c:v>10.268140587222067</c:v>
                </c:pt>
                <c:pt idx="303">
                  <c:v>9.0548373652204468</c:v>
                </c:pt>
                <c:pt idx="304">
                  <c:v>9.4627965229690574</c:v>
                </c:pt>
                <c:pt idx="305">
                  <c:v>9.1795659617492973</c:v>
                </c:pt>
                <c:pt idx="306">
                  <c:v>8.9617584827719785</c:v>
                </c:pt>
                <c:pt idx="307">
                  <c:v>9.4311499843693021</c:v>
                </c:pt>
                <c:pt idx="308">
                  <c:v>9.0237664668626554</c:v>
                </c:pt>
                <c:pt idx="309">
                  <c:v>9.3050044388747768</c:v>
                </c:pt>
                <c:pt idx="310">
                  <c:v>8.1125775575740846</c:v>
                </c:pt>
                <c:pt idx="311">
                  <c:v>8.5024201235162167</c:v>
                </c:pt>
                <c:pt idx="312">
                  <c:v>7.9352644673192376</c:v>
                </c:pt>
                <c:pt idx="313">
                  <c:v>7.2994460902714344</c:v>
                </c:pt>
                <c:pt idx="314">
                  <c:v>6.8790428646680111</c:v>
                </c:pt>
                <c:pt idx="315">
                  <c:v>6.7413064650160592</c:v>
                </c:pt>
                <c:pt idx="316">
                  <c:v>6.8790428646680111</c:v>
                </c:pt>
                <c:pt idx="317">
                  <c:v>6.7962561971163167</c:v>
                </c:pt>
                <c:pt idx="318">
                  <c:v>6.0971347708718069</c:v>
                </c:pt>
                <c:pt idx="319">
                  <c:v>5.3570514793591428</c:v>
                </c:pt>
                <c:pt idx="320">
                  <c:v>5.233781645229354</c:v>
                </c:pt>
                <c:pt idx="321">
                  <c:v>5.3818599778650249</c:v>
                </c:pt>
                <c:pt idx="322">
                  <c:v>5.0151605598015188</c:v>
                </c:pt>
                <c:pt idx="323">
                  <c:v>4.9432259839596355</c:v>
                </c:pt>
                <c:pt idx="324">
                  <c:v>4.8955319421650572</c:v>
                </c:pt>
                <c:pt idx="325">
                  <c:v>4.7537146968560355</c:v>
                </c:pt>
                <c:pt idx="326">
                  <c:v>4.4758189959138592</c:v>
                </c:pt>
                <c:pt idx="327">
                  <c:v>4.2056706702689963</c:v>
                </c:pt>
                <c:pt idx="328">
                  <c:v>4.2278842688640426</c:v>
                </c:pt>
                <c:pt idx="329">
                  <c:v>4.5906739938613628</c:v>
                </c:pt>
                <c:pt idx="330">
                  <c:v>4.3623089842756064</c:v>
                </c:pt>
                <c:pt idx="331">
                  <c:v>3.943387749821385</c:v>
                </c:pt>
                <c:pt idx="332">
                  <c:v>3.7729621616544318</c:v>
                </c:pt>
                <c:pt idx="333">
                  <c:v>3.503687603301338</c:v>
                </c:pt>
                <c:pt idx="334">
                  <c:v>3.2244805335690643</c:v>
                </c:pt>
                <c:pt idx="335">
                  <c:v>3.2049703545867092</c:v>
                </c:pt>
                <c:pt idx="336">
                  <c:v>3.943387749821385</c:v>
                </c:pt>
                <c:pt idx="337">
                  <c:v>3.4429096313681584</c:v>
                </c:pt>
                <c:pt idx="338">
                  <c:v>3.2049703545867092</c:v>
                </c:pt>
                <c:pt idx="339">
                  <c:v>3.0320061588982408</c:v>
                </c:pt>
                <c:pt idx="340">
                  <c:v>2.9379725239378427</c:v>
                </c:pt>
                <c:pt idx="341">
                  <c:v>3.1082936700407875</c:v>
                </c:pt>
                <c:pt idx="342">
                  <c:v>3.0320061588982408</c:v>
                </c:pt>
                <c:pt idx="343">
                  <c:v>2.9379725239378427</c:v>
                </c:pt>
                <c:pt idx="344">
                  <c:v>2.9566609726768718</c:v>
                </c:pt>
                <c:pt idx="345">
                  <c:v>3.2049703545867092</c:v>
                </c:pt>
                <c:pt idx="346">
                  <c:v>3.1855183505631293</c:v>
                </c:pt>
                <c:pt idx="347">
                  <c:v>3.0891337321994619</c:v>
                </c:pt>
                <c:pt idx="348">
                  <c:v>3.4026770663455368</c:v>
                </c:pt>
                <c:pt idx="349">
                  <c:v>3.0130813167537007</c:v>
                </c:pt>
                <c:pt idx="350">
                  <c:v>2.9754086422040831</c:v>
                </c:pt>
                <c:pt idx="351">
                  <c:v>3.0130813167537007</c:v>
                </c:pt>
                <c:pt idx="352">
                  <c:v>2.8270900755666704</c:v>
                </c:pt>
                <c:pt idx="353">
                  <c:v>2.6648085814835172</c:v>
                </c:pt>
                <c:pt idx="354">
                  <c:v>2.6294100050119416</c:v>
                </c:pt>
                <c:pt idx="355">
                  <c:v>2.7183604325656066</c:v>
                </c:pt>
                <c:pt idx="356">
                  <c:v>2.7183604325656066</c:v>
                </c:pt>
                <c:pt idx="357">
                  <c:v>2.4731326121641919</c:v>
                </c:pt>
                <c:pt idx="358">
                  <c:v>2.6118017709817538</c:v>
                </c:pt>
                <c:pt idx="359">
                  <c:v>2.7363317716721154</c:v>
                </c:pt>
                <c:pt idx="360">
                  <c:v>2.8270900755666704</c:v>
                </c:pt>
                <c:pt idx="361">
                  <c:v>2.6648085814835172</c:v>
                </c:pt>
                <c:pt idx="362">
                  <c:v>2.4731326121641919</c:v>
                </c:pt>
                <c:pt idx="363">
                  <c:v>2.6470789704710014</c:v>
                </c:pt>
                <c:pt idx="364">
                  <c:v>2.3884607869546852</c:v>
                </c:pt>
                <c:pt idx="365">
                  <c:v>2.4052715913844547</c:v>
                </c:pt>
              </c:numCache>
            </c:numRef>
          </c:yVal>
          <c:smooth val="0"/>
          <c:extLst>
            <c:ext xmlns:c16="http://schemas.microsoft.com/office/drawing/2014/chart" uri="{C3380CC4-5D6E-409C-BE32-E72D297353CC}">
              <c16:uniqueId val="{00000000-5669-4F81-9795-7F14BD222D9D}"/>
            </c:ext>
          </c:extLst>
        </c:ser>
        <c:ser>
          <c:idx val="1"/>
          <c:order val="1"/>
          <c:tx>
            <c:strRef>
              <c:f>'Graphing Comparison AVE Q'!$T$4</c:f>
              <c:strCache>
                <c:ptCount val="1"/>
                <c:pt idx="0">
                  <c:v>2016</c:v>
                </c:pt>
              </c:strCache>
            </c:strRef>
          </c:tx>
          <c:spPr>
            <a:ln w="19050" cap="rnd">
              <a:solidFill>
                <a:schemeClr val="accent2"/>
              </a:solidFill>
              <a:round/>
            </a:ln>
            <a:effectLst/>
          </c:spPr>
          <c:marker>
            <c:symbol val="none"/>
          </c:marker>
          <c:xVal>
            <c:numRef>
              <c:f>'Graphing Comparison AVE Q'!$A$5:$A$370</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'Graphing Comparison AVE Q'!$T$5:$T$370</c:f>
              <c:numCache>
                <c:formatCode>#,##0.00_);\(#,##0.00\)</c:formatCode>
                <c:ptCount val="366"/>
                <c:pt idx="0">
                  <c:v>0.74722763030292094</c:v>
                </c:pt>
                <c:pt idx="1">
                  <c:v>0.68482778607011718</c:v>
                </c:pt>
                <c:pt idx="2">
                  <c:v>0.64112845161105247</c:v>
                </c:pt>
                <c:pt idx="3">
                  <c:v>0.6482260470430331</c:v>
                </c:pt>
                <c:pt idx="4">
                  <c:v>1.0122558772392671</c:v>
                </c:pt>
                <c:pt idx="5">
                  <c:v>3.8441701870200933</c:v>
                </c:pt>
                <c:pt idx="6">
                  <c:v>4.1243106860904373</c:v>
                </c:pt>
                <c:pt idx="7">
                  <c:v>2.9097801772483036</c:v>
                </c:pt>
                <c:pt idx="8">
                  <c:v>2.4137838171153589</c:v>
                </c:pt>
                <c:pt idx="9">
                  <c:v>2.3969359240008044</c:v>
                </c:pt>
                <c:pt idx="10">
                  <c:v>2.2318015727437039</c:v>
                </c:pt>
                <c:pt idx="11">
                  <c:v>2.0728076337141754</c:v>
                </c:pt>
                <c:pt idx="12">
                  <c:v>1.9200405832476302</c:v>
                </c:pt>
                <c:pt idx="13">
                  <c:v>1.716797086429354</c:v>
                </c:pt>
                <c:pt idx="14">
                  <c:v>1.592793440361574</c:v>
                </c:pt>
                <c:pt idx="15">
                  <c:v>1.487004560144991</c:v>
                </c:pt>
                <c:pt idx="16">
                  <c:v>1.435691961113722</c:v>
                </c:pt>
                <c:pt idx="17">
                  <c:v>1.759294751750297</c:v>
                </c:pt>
                <c:pt idx="18">
                  <c:v>3.0599547423338778</c:v>
                </c:pt>
                <c:pt idx="19">
                  <c:v>7.5764047074862857</c:v>
                </c:pt>
                <c:pt idx="20">
                  <c:v>7.63388118994673</c:v>
                </c:pt>
                <c:pt idx="21">
                  <c:v>6.5738905533280425</c:v>
                </c:pt>
                <c:pt idx="22">
                  <c:v>6.4128028039511777</c:v>
                </c:pt>
                <c:pt idx="23">
                  <c:v>5.8884970679383262</c:v>
                </c:pt>
                <c:pt idx="24">
                  <c:v>5.1878303365260763</c:v>
                </c:pt>
                <c:pt idx="25">
                  <c:v>4.8053499229121952</c:v>
                </c:pt>
                <c:pt idx="26">
                  <c:v>4.3909977262503075</c:v>
                </c:pt>
                <c:pt idx="27">
                  <c:v>3.7808326603878148</c:v>
                </c:pt>
                <c:pt idx="28">
                  <c:v>3.311837029826207</c:v>
                </c:pt>
                <c:pt idx="29">
                  <c:v>3.2333074441897081</c:v>
                </c:pt>
                <c:pt idx="30">
                  <c:v>2.9469759500871593</c:v>
                </c:pt>
                <c:pt idx="31">
                  <c:v>2.5855753229326188</c:v>
                </c:pt>
                <c:pt idx="32">
                  <c:v>2.3467559335978967</c:v>
                </c:pt>
                <c:pt idx="33">
                  <c:v>2.1995088159769001</c:v>
                </c:pt>
                <c:pt idx="34">
                  <c:v>2.4646900215945586</c:v>
                </c:pt>
                <c:pt idx="35">
                  <c:v>2.2807010127502534</c:v>
                </c:pt>
                <c:pt idx="36">
                  <c:v>2.1041110689557225</c:v>
                </c:pt>
                <c:pt idx="37">
                  <c:v>1.9500916183701598</c:v>
                </c:pt>
                <c:pt idx="38">
                  <c:v>1.7735890707118185</c:v>
                </c:pt>
                <c:pt idx="39">
                  <c:v>1.74506458654011</c:v>
                </c:pt>
                <c:pt idx="40">
                  <c:v>1.8023698021120462</c:v>
                </c:pt>
                <c:pt idx="41">
                  <c:v>1.8902421627065866</c:v>
                </c:pt>
                <c:pt idx="42">
                  <c:v>1.6887873106138886</c:v>
                </c:pt>
                <c:pt idx="43">
                  <c:v>1.6472575075294029</c:v>
                </c:pt>
                <c:pt idx="44">
                  <c:v>1.7027599365876536</c:v>
                </c:pt>
                <c:pt idx="45">
                  <c:v>1.5793403729835793</c:v>
                </c:pt>
                <c:pt idx="46">
                  <c:v>1.9803945519194088</c:v>
                </c:pt>
                <c:pt idx="47">
                  <c:v>1.8902421627065866</c:v>
                </c:pt>
                <c:pt idx="48">
                  <c:v>1.6198953031333143</c:v>
                </c:pt>
                <c:pt idx="49">
                  <c:v>1.592793440361574</c:v>
                </c:pt>
                <c:pt idx="50">
                  <c:v>1.592793440361574</c:v>
                </c:pt>
                <c:pt idx="51">
                  <c:v>1.5659526745004351</c:v>
                </c:pt>
                <c:pt idx="52">
                  <c:v>1.3607177346407915</c:v>
                </c:pt>
                <c:pt idx="53">
                  <c:v>1.3979046262321455</c:v>
                </c:pt>
                <c:pt idx="54">
                  <c:v>1.3979046262321455</c:v>
                </c:pt>
                <c:pt idx="55">
                  <c:v>1.3607177346407915</c:v>
                </c:pt>
                <c:pt idx="56">
                  <c:v>1.3607177346407915</c:v>
                </c:pt>
                <c:pt idx="57">
                  <c:v>1.3000810806490515</c:v>
                </c:pt>
                <c:pt idx="58">
                  <c:v>1.2762982416663848</c:v>
                </c:pt>
                <c:pt idx="59">
                  <c:v>1.2065777155116901</c:v>
                </c:pt>
                <c:pt idx="60">
                  <c:v>1.1726381375872661</c:v>
                </c:pt>
                <c:pt idx="61">
                  <c:v>0.99205615876650088</c:v>
                </c:pt>
                <c:pt idx="62">
                  <c:v>0.87679406044230235</c:v>
                </c:pt>
                <c:pt idx="63">
                  <c:v>0.9331481427850612</c:v>
                </c:pt>
                <c:pt idx="64">
                  <c:v>1.0122558772392671</c:v>
                </c:pt>
                <c:pt idx="65">
                  <c:v>1.0958515037449534</c:v>
                </c:pt>
                <c:pt idx="66">
                  <c:v>1.0639805379046101</c:v>
                </c:pt>
                <c:pt idx="67">
                  <c:v>0.90465047482387584</c:v>
                </c:pt>
                <c:pt idx="68">
                  <c:v>0.9331481427850612</c:v>
                </c:pt>
                <c:pt idx="69">
                  <c:v>0.98206173968277599</c:v>
                </c:pt>
                <c:pt idx="70">
                  <c:v>0.9721377505339388</c:v>
                </c:pt>
                <c:pt idx="71">
                  <c:v>0.96228429376200297</c:v>
                </c:pt>
                <c:pt idx="72">
                  <c:v>0.9721377505339388</c:v>
                </c:pt>
                <c:pt idx="73">
                  <c:v>0.9331481427850612</c:v>
                </c:pt>
                <c:pt idx="74">
                  <c:v>0.86765156864452919</c:v>
                </c:pt>
                <c:pt idx="75">
                  <c:v>0.86765156864452919</c:v>
                </c:pt>
                <c:pt idx="76">
                  <c:v>0.68482778607011718</c:v>
                </c:pt>
                <c:pt idx="77">
                  <c:v>0.64112845161105247</c:v>
                </c:pt>
                <c:pt idx="78">
                  <c:v>0.61348381833352983</c:v>
                </c:pt>
                <c:pt idx="79">
                  <c:v>0.59353606153985505</c:v>
                </c:pt>
                <c:pt idx="80">
                  <c:v>0.79710002900147126</c:v>
                </c:pt>
                <c:pt idx="81">
                  <c:v>0.84958166997827911</c:v>
                </c:pt>
                <c:pt idx="82">
                  <c:v>0.85858073764566167</c:v>
                </c:pt>
                <c:pt idx="83">
                  <c:v>0.77183629932862408</c:v>
                </c:pt>
                <c:pt idx="84">
                  <c:v>0.73917078288976945</c:v>
                </c:pt>
                <c:pt idx="85">
                  <c:v>0.61348381833352983</c:v>
                </c:pt>
                <c:pt idx="86">
                  <c:v>0.6482260470430331</c:v>
                </c:pt>
                <c:pt idx="87">
                  <c:v>0.61348381833352983</c:v>
                </c:pt>
                <c:pt idx="88">
                  <c:v>0.61348381833352983</c:v>
                </c:pt>
                <c:pt idx="89">
                  <c:v>0.59353606153985505</c:v>
                </c:pt>
                <c:pt idx="90">
                  <c:v>0.58061312662645737</c:v>
                </c:pt>
                <c:pt idx="91">
                  <c:v>0.64112845161105247</c:v>
                </c:pt>
                <c:pt idx="92">
                  <c:v>0.6482260470430331</c:v>
                </c:pt>
                <c:pt idx="93">
                  <c:v>0.63410533452874152</c:v>
                </c:pt>
                <c:pt idx="94">
                  <c:v>0.65539802368757261</c:v>
                </c:pt>
                <c:pt idx="95">
                  <c:v>0.62715679251367995</c:v>
                </c:pt>
                <c:pt idx="96">
                  <c:v>0.67735926364872434</c:v>
                </c:pt>
                <c:pt idx="97">
                  <c:v>0.70767629551218458</c:v>
                </c:pt>
                <c:pt idx="98">
                  <c:v>0.70767629551218458</c:v>
                </c:pt>
                <c:pt idx="99">
                  <c:v>0.70767629551218458</c:v>
                </c:pt>
                <c:pt idx="100">
                  <c:v>0.60675957731692842</c:v>
                </c:pt>
                <c:pt idx="101">
                  <c:v>0.56179393563826918</c:v>
                </c:pt>
                <c:pt idx="102">
                  <c:v>0.48813734655671731</c:v>
                </c:pt>
                <c:pt idx="103">
                  <c:v>0.51494252462925805</c:v>
                </c:pt>
                <c:pt idx="104">
                  <c:v>0.58703697482019368</c:v>
                </c:pt>
                <c:pt idx="105">
                  <c:v>0.58703697482019368</c:v>
                </c:pt>
                <c:pt idx="106">
                  <c:v>0.56179393563826918</c:v>
                </c:pt>
                <c:pt idx="107">
                  <c:v>0.56799151543288418</c:v>
                </c:pt>
                <c:pt idx="108">
                  <c:v>0.53194189600411756</c:v>
                </c:pt>
                <c:pt idx="109">
                  <c:v>0.54365518429141624</c:v>
                </c:pt>
                <c:pt idx="110">
                  <c:v>0.59353606153985505</c:v>
                </c:pt>
                <c:pt idx="111">
                  <c:v>0.6482260470430331</c:v>
                </c:pt>
                <c:pt idx="112">
                  <c:v>0.58703697482019368</c:v>
                </c:pt>
                <c:pt idx="113">
                  <c:v>0.51494252462925805</c:v>
                </c:pt>
                <c:pt idx="114">
                  <c:v>0.58061312662645737</c:v>
                </c:pt>
                <c:pt idx="115">
                  <c:v>0.57426460952024494</c:v>
                </c:pt>
                <c:pt idx="116">
                  <c:v>0.55567196072469904</c:v>
                </c:pt>
                <c:pt idx="117">
                  <c:v>0.57426460952024494</c:v>
                </c:pt>
                <c:pt idx="118">
                  <c:v>0.54962568056596339</c:v>
                </c:pt>
                <c:pt idx="119">
                  <c:v>0.58703697482019368</c:v>
                </c:pt>
                <c:pt idx="120">
                  <c:v>0.58061312662645737</c:v>
                </c:pt>
                <c:pt idx="121">
                  <c:v>0.60011029361999713</c:v>
                </c:pt>
                <c:pt idx="122">
                  <c:v>0.66264428400804276</c:v>
                </c:pt>
                <c:pt idx="123">
                  <c:v>0.72327675753570209</c:v>
                </c:pt>
                <c:pt idx="124">
                  <c:v>0.56799151543288418</c:v>
                </c:pt>
                <c:pt idx="125">
                  <c:v>0.53776056025513475</c:v>
                </c:pt>
                <c:pt idx="126">
                  <c:v>0.48300610969607127</c:v>
                </c:pt>
                <c:pt idx="127">
                  <c:v>0.52053279281233533</c:v>
                </c:pt>
                <c:pt idx="128">
                  <c:v>0.52053279281233533</c:v>
                </c:pt>
                <c:pt idx="129">
                  <c:v>0.65539802368757261</c:v>
                </c:pt>
                <c:pt idx="130">
                  <c:v>0.72327675753570209</c:v>
                </c:pt>
                <c:pt idx="131">
                  <c:v>0.75535756631433471</c:v>
                </c:pt>
                <c:pt idx="132">
                  <c:v>0.75535756631433471</c:v>
                </c:pt>
                <c:pt idx="133">
                  <c:v>0.84958166997827911</c:v>
                </c:pt>
                <c:pt idx="134">
                  <c:v>0.88600811047104844</c:v>
                </c:pt>
                <c:pt idx="135">
                  <c:v>1.0745347160718324</c:v>
                </c:pt>
                <c:pt idx="136">
                  <c:v>1.3607177346407915</c:v>
                </c:pt>
                <c:pt idx="137">
                  <c:v>1.4484207168871213</c:v>
                </c:pt>
                <c:pt idx="138">
                  <c:v>1.3854421496534091</c:v>
                </c:pt>
                <c:pt idx="139">
                  <c:v>1.4999980448449965</c:v>
                </c:pt>
                <c:pt idx="140">
                  <c:v>1.5261827426518968</c:v>
                </c:pt>
                <c:pt idx="141">
                  <c:v>1.5393737641092584</c:v>
                </c:pt>
                <c:pt idx="142">
                  <c:v>1.4999980448449965</c:v>
                </c:pt>
                <c:pt idx="143">
                  <c:v>1.6198953031333143</c:v>
                </c:pt>
                <c:pt idx="144">
                  <c:v>2.0263197037555054</c:v>
                </c:pt>
                <c:pt idx="145">
                  <c:v>2.2156244504429887</c:v>
                </c:pt>
                <c:pt idx="146">
                  <c:v>1.9652116424654609</c:v>
                </c:pt>
                <c:pt idx="147">
                  <c:v>1.9350345688272526</c:v>
                </c:pt>
                <c:pt idx="148">
                  <c:v>1.9051097512591688</c:v>
                </c:pt>
                <c:pt idx="149">
                  <c:v>2.0109486712147708</c:v>
                </c:pt>
                <c:pt idx="150">
                  <c:v>1.9956402577555419</c:v>
                </c:pt>
                <c:pt idx="151">
                  <c:v>2.2318015727437039</c:v>
                </c:pt>
                <c:pt idx="152">
                  <c:v>3.0032050181162111</c:v>
                </c:pt>
                <c:pt idx="153">
                  <c:v>2.9656609949419499</c:v>
                </c:pt>
                <c:pt idx="154">
                  <c:v>3.7179903703159005</c:v>
                </c:pt>
                <c:pt idx="155">
                  <c:v>4.1902585704088544</c:v>
                </c:pt>
                <c:pt idx="156">
                  <c:v>4.0154773879563637</c:v>
                </c:pt>
                <c:pt idx="157">
                  <c:v>3.9080010998451011</c:v>
                </c:pt>
                <c:pt idx="158">
                  <c:v>4.0806150595570543</c:v>
                </c:pt>
                <c:pt idx="159">
                  <c:v>3.6971533147575513</c:v>
                </c:pt>
                <c:pt idx="160">
                  <c:v>3.2333074441897081</c:v>
                </c:pt>
                <c:pt idx="161">
                  <c:v>2.9097801772483036</c:v>
                </c:pt>
                <c:pt idx="162">
                  <c:v>3.098076132832134</c:v>
                </c:pt>
                <c:pt idx="163">
                  <c:v>3.4313296665633204</c:v>
                </c:pt>
                <c:pt idx="164">
                  <c:v>3.3713293739955836</c:v>
                </c:pt>
                <c:pt idx="165">
                  <c:v>3.3912731293846674</c:v>
                </c:pt>
                <c:pt idx="166">
                  <c:v>3.9293873944120068</c:v>
                </c:pt>
                <c:pt idx="167">
                  <c:v>3.4716110919080845</c:v>
                </c:pt>
                <c:pt idx="168">
                  <c:v>3.2138172402687979</c:v>
                </c:pt>
                <c:pt idx="169">
                  <c:v>3.1943840608888179</c:v>
                </c:pt>
                <c:pt idx="170">
                  <c:v>3.0789866638700119</c:v>
                </c:pt>
                <c:pt idx="171">
                  <c:v>3.098076132832134</c:v>
                </c:pt>
                <c:pt idx="172">
                  <c:v>3.4112732509727652</c:v>
                </c:pt>
                <c:pt idx="173">
                  <c:v>4.0588483334905945</c:v>
                </c:pt>
                <c:pt idx="174">
                  <c:v>4.4135687741211553</c:v>
                </c:pt>
                <c:pt idx="175">
                  <c:v>3.6556451816313262</c:v>
                </c:pt>
                <c:pt idx="176">
                  <c:v>3.4716110919080845</c:v>
                </c:pt>
                <c:pt idx="177">
                  <c:v>3.2333074441897081</c:v>
                </c:pt>
                <c:pt idx="178">
                  <c:v>2.6915189800214931</c:v>
                </c:pt>
                <c:pt idx="179">
                  <c:v>2.6382797844388244</c:v>
                </c:pt>
                <c:pt idx="180">
                  <c:v>2.4137838171153589</c:v>
                </c:pt>
                <c:pt idx="181">
                  <c:v>2.2971232335681306</c:v>
                </c:pt>
                <c:pt idx="182">
                  <c:v>1.9500916183701598</c:v>
                </c:pt>
                <c:pt idx="183">
                  <c:v>1.8606970763707946</c:v>
                </c:pt>
                <c:pt idx="184">
                  <c:v>1.759294751750297</c:v>
                </c:pt>
                <c:pt idx="185">
                  <c:v>1.8606970763707946</c:v>
                </c:pt>
                <c:pt idx="186">
                  <c:v>2.5855753229326188</c:v>
                </c:pt>
                <c:pt idx="187">
                  <c:v>4.2566902109132361</c:v>
                </c:pt>
                <c:pt idx="188">
                  <c:v>5.8371481480626937</c:v>
                </c:pt>
                <c:pt idx="189">
                  <c:v>8.4277611135989581</c:v>
                </c:pt>
                <c:pt idx="190">
                  <c:v>14.520023984822805</c:v>
                </c:pt>
                <c:pt idx="191">
                  <c:v>17.4765862272539</c:v>
                </c:pt>
                <c:pt idx="192">
                  <c:v>17.275535290887284</c:v>
                </c:pt>
                <c:pt idx="193">
                  <c:v>15.93258392392192</c:v>
                </c:pt>
                <c:pt idx="194">
                  <c:v>15.392034003993841</c:v>
                </c:pt>
                <c:pt idx="195">
                  <c:v>15.124517343751755</c:v>
                </c:pt>
                <c:pt idx="196">
                  <c:v>17.557259405077232</c:v>
                </c:pt>
                <c:pt idx="197">
                  <c:v>20.512968326477516</c:v>
                </c:pt>
                <c:pt idx="198">
                  <c:v>19.662538502807195</c:v>
                </c:pt>
                <c:pt idx="199">
                  <c:v>15.048423822727608</c:v>
                </c:pt>
                <c:pt idx="200">
                  <c:v>11.750372296388136</c:v>
                </c:pt>
                <c:pt idx="201">
                  <c:v>9.5371466525796826</c:v>
                </c:pt>
                <c:pt idx="202">
                  <c:v>8.9137434279753478</c:v>
                </c:pt>
                <c:pt idx="203">
                  <c:v>8.8830355012282158</c:v>
                </c:pt>
                <c:pt idx="204">
                  <c:v>10.802481018244837</c:v>
                </c:pt>
                <c:pt idx="205">
                  <c:v>16.441050850102879</c:v>
                </c:pt>
                <c:pt idx="206">
                  <c:v>19.789222758627851</c:v>
                </c:pt>
                <c:pt idx="207">
                  <c:v>22.653981167964446</c:v>
                </c:pt>
                <c:pt idx="208">
                  <c:v>21.814217440509562</c:v>
                </c:pt>
                <c:pt idx="209">
                  <c:v>17.881391282884891</c:v>
                </c:pt>
                <c:pt idx="210">
                  <c:v>15.507248552416314</c:v>
                </c:pt>
                <c:pt idx="211">
                  <c:v>14.595052088047519</c:v>
                </c:pt>
                <c:pt idx="212">
                  <c:v>12.62380735637575</c:v>
                </c:pt>
                <c:pt idx="213">
                  <c:v>12.341562617707467</c:v>
                </c:pt>
                <c:pt idx="214">
                  <c:v>11.442160009804095</c:v>
                </c:pt>
                <c:pt idx="215">
                  <c:v>10.802481018244837</c:v>
                </c:pt>
                <c:pt idx="216">
                  <c:v>13.41312618976835</c:v>
                </c:pt>
                <c:pt idx="217">
                  <c:v>23.370419289295942</c:v>
                </c:pt>
                <c:pt idx="218">
                  <c:v>42.560828403843956</c:v>
                </c:pt>
                <c:pt idx="219">
                  <c:v>59.25201971702684</c:v>
                </c:pt>
                <c:pt idx="220">
                  <c:v>48.887229266743205</c:v>
                </c:pt>
                <c:pt idx="221">
                  <c:v>41.444239552120884</c:v>
                </c:pt>
                <c:pt idx="222">
                  <c:v>43.123072195539862</c:v>
                </c:pt>
                <c:pt idx="223">
                  <c:v>46.551000001568035</c:v>
                </c:pt>
                <c:pt idx="224">
                  <c:v>44.255392213655512</c:v>
                </c:pt>
                <c:pt idx="225">
                  <c:v>47.714086022455177</c:v>
                </c:pt>
                <c:pt idx="226">
                  <c:v>63.716531571584589</c:v>
                </c:pt>
                <c:pt idx="227">
                  <c:v>91.244674918793422</c:v>
                </c:pt>
                <c:pt idx="228">
                  <c:v>121.06347635969297</c:v>
                </c:pt>
                <c:pt idx="229">
                  <c:v>88.345669205916664</c:v>
                </c:pt>
                <c:pt idx="230">
                  <c:v>71.623528535463848</c:v>
                </c:pt>
                <c:pt idx="231">
                  <c:v>64.363350062385706</c:v>
                </c:pt>
                <c:pt idx="232">
                  <c:v>68.290764194745236</c:v>
                </c:pt>
                <c:pt idx="233">
                  <c:v>89.791295798015781</c:v>
                </c:pt>
                <c:pt idx="234">
                  <c:v>134.0631135539065</c:v>
                </c:pt>
                <c:pt idx="235">
                  <c:v>159.54383384110974</c:v>
                </c:pt>
                <c:pt idx="236">
                  <c:v>143.24259494083498</c:v>
                </c:pt>
                <c:pt idx="237">
                  <c:v>126.69846051320775</c:v>
                </c:pt>
                <c:pt idx="238">
                  <c:v>125.08006629122384</c:v>
                </c:pt>
                <c:pt idx="239">
                  <c:v>86.191884397759679</c:v>
                </c:pt>
                <c:pt idx="240">
                  <c:v>66.317146464836682</c:v>
                </c:pt>
                <c:pt idx="241">
                  <c:v>65.01239814474188</c:v>
                </c:pt>
                <c:pt idx="242">
                  <c:v>71.623528535463848</c:v>
                </c:pt>
                <c:pt idx="243">
                  <c:v>87.625780054103956</c:v>
                </c:pt>
                <c:pt idx="244">
                  <c:v>127.510157781819</c:v>
                </c:pt>
                <c:pt idx="245">
                  <c:v>160.41701375117333</c:v>
                </c:pt>
                <c:pt idx="246">
                  <c:v>223.11888174013345</c:v>
                </c:pt>
                <c:pt idx="247">
                  <c:v>224.08732446250156</c:v>
                </c:pt>
                <c:pt idx="248">
                  <c:v>318.33010337421041</c:v>
                </c:pt>
                <c:pt idx="249">
                  <c:v>375.72368652423478</c:v>
                </c:pt>
                <c:pt idx="250">
                  <c:v>287.56826352606504</c:v>
                </c:pt>
                <c:pt idx="251">
                  <c:v>323.72641545486675</c:v>
                </c:pt>
                <c:pt idx="252">
                  <c:v>262.82674400244156</c:v>
                </c:pt>
                <c:pt idx="253">
                  <c:v>293.85643140278756</c:v>
                </c:pt>
                <c:pt idx="254">
                  <c:v>291.75588407908219</c:v>
                </c:pt>
                <c:pt idx="255">
                  <c:v>258.76846647246941</c:v>
                </c:pt>
                <c:pt idx="256">
                  <c:v>222.15171774869555</c:v>
                </c:pt>
                <c:pt idx="257">
                  <c:v>153.4737491661912</c:v>
                </c:pt>
                <c:pt idx="258">
                  <c:v>140.71995977910598</c:v>
                </c:pt>
                <c:pt idx="259">
                  <c:v>136.54738048242743</c:v>
                </c:pt>
                <c:pt idx="260">
                  <c:v>126.69846051320775</c:v>
                </c:pt>
                <c:pt idx="261">
                  <c:v>125.08006629122384</c:v>
                </c:pt>
                <c:pt idx="262">
                  <c:v>118.67387759150684</c:v>
                </c:pt>
                <c:pt idx="263">
                  <c:v>121.06347635969297</c:v>
                </c:pt>
                <c:pt idx="264">
                  <c:v>121.86341515680365</c:v>
                </c:pt>
                <c:pt idx="265">
                  <c:v>110.82080317135201</c:v>
                </c:pt>
                <c:pt idx="266">
                  <c:v>89.067510059893237</c:v>
                </c:pt>
                <c:pt idx="267">
                  <c:v>90.517019655227813</c:v>
                </c:pt>
                <c:pt idx="268">
                  <c:v>75.693152017442188</c:v>
                </c:pt>
                <c:pt idx="269">
                  <c:v>61.151740055078996</c:v>
                </c:pt>
                <c:pt idx="270">
                  <c:v>57.997054056092828</c:v>
                </c:pt>
                <c:pt idx="271">
                  <c:v>53.071070074525565</c:v>
                </c:pt>
                <c:pt idx="272">
                  <c:v>43.68793116866626</c:v>
                </c:pt>
                <c:pt idx="273">
                  <c:v>40.889921468416844</c:v>
                </c:pt>
                <c:pt idx="274">
                  <c:v>45.398068811797891</c:v>
                </c:pt>
                <c:pt idx="275">
                  <c:v>59.25201971702684</c:v>
                </c:pt>
                <c:pt idx="276">
                  <c:v>49.477542416195348</c:v>
                </c:pt>
                <c:pt idx="277">
                  <c:v>44.255392213655512</c:v>
                </c:pt>
                <c:pt idx="278">
                  <c:v>37.620556596749132</c:v>
                </c:pt>
                <c:pt idx="279">
                  <c:v>33.931901402633265</c:v>
                </c:pt>
                <c:pt idx="280">
                  <c:v>29.888473702587053</c:v>
                </c:pt>
                <c:pt idx="281">
                  <c:v>25.569649909824054</c:v>
                </c:pt>
                <c:pt idx="282">
                  <c:v>21.814217440509562</c:v>
                </c:pt>
                <c:pt idx="283">
                  <c:v>18.743109068816455</c:v>
                </c:pt>
                <c:pt idx="284">
                  <c:v>17.075389958253929</c:v>
                </c:pt>
                <c:pt idx="285">
                  <c:v>14.036086452764785</c:v>
                </c:pt>
                <c:pt idx="286">
                  <c:v>10.935901754571889</c:v>
                </c:pt>
                <c:pt idx="287">
                  <c:v>8.9752921139065549</c:v>
                </c:pt>
                <c:pt idx="288">
                  <c:v>7.2918094713323507</c:v>
                </c:pt>
                <c:pt idx="289">
                  <c:v>6.2534581703953762</c:v>
                </c:pt>
                <c:pt idx="290">
                  <c:v>5.433536839887207</c:v>
                </c:pt>
                <c:pt idx="291">
                  <c:v>4.8053499229121952</c:v>
                </c:pt>
                <c:pt idx="292">
                  <c:v>4.7351105470000858</c:v>
                </c:pt>
                <c:pt idx="293">
                  <c:v>6.2534581703953762</c:v>
                </c:pt>
                <c:pt idx="294">
                  <c:v>7.8074186684602003</c:v>
                </c:pt>
                <c:pt idx="295">
                  <c:v>6.5200016534790954</c:v>
                </c:pt>
                <c:pt idx="296">
                  <c:v>5.5833885206336724</c:v>
                </c:pt>
                <c:pt idx="297">
                  <c:v>4.7818846745646741</c:v>
                </c:pt>
                <c:pt idx="298">
                  <c:v>4.3012458540433496</c:v>
                </c:pt>
                <c:pt idx="299">
                  <c:v>3.7808326603878148</c:v>
                </c:pt>
                <c:pt idx="300">
                  <c:v>3.311837029826207</c:v>
                </c:pt>
                <c:pt idx="301">
                  <c:v>2.7814334145916764</c:v>
                </c:pt>
                <c:pt idx="302">
                  <c:v>2.533407771322449</c:v>
                </c:pt>
                <c:pt idx="303">
                  <c:v>2.1674623536267492</c:v>
                </c:pt>
                <c:pt idx="304">
                  <c:v>2.1198559687962844</c:v>
                </c:pt>
                <c:pt idx="305">
                  <c:v>2.2807010127502534</c:v>
                </c:pt>
                <c:pt idx="306">
                  <c:v>2.3634218987919096</c:v>
                </c:pt>
                <c:pt idx="307">
                  <c:v>2.4476609487204697</c:v>
                </c:pt>
                <c:pt idx="308">
                  <c:v>2.5507371635276401</c:v>
                </c:pt>
                <c:pt idx="309">
                  <c:v>6.2007326147007644</c:v>
                </c:pt>
                <c:pt idx="310">
                  <c:v>34.450388796637029</c:v>
                </c:pt>
                <c:pt idx="311">
                  <c:v>24.186422004703015</c:v>
                </c:pt>
                <c:pt idx="312">
                  <c:v>15.777393886186607</c:v>
                </c:pt>
                <c:pt idx="313">
                  <c:v>14.333124470112475</c:v>
                </c:pt>
                <c:pt idx="314">
                  <c:v>9.442520053812208</c:v>
                </c:pt>
                <c:pt idx="315">
                  <c:v>8.2187550735337638</c:v>
                </c:pt>
                <c:pt idx="316">
                  <c:v>5.9400439538486305</c:v>
                </c:pt>
                <c:pt idx="317">
                  <c:v>4.3909977262503075</c:v>
                </c:pt>
                <c:pt idx="318">
                  <c:v>3.6349742434601153</c:v>
                </c:pt>
                <c:pt idx="319">
                  <c:v>3.1364274120849207</c:v>
                </c:pt>
                <c:pt idx="320">
                  <c:v>2.7995929547086589</c:v>
                </c:pt>
                <c:pt idx="321">
                  <c:v>2.6737133002083784</c:v>
                </c:pt>
                <c:pt idx="322">
                  <c:v>2.6030839279103439</c:v>
                </c:pt>
                <c:pt idx="323">
                  <c:v>2.6382797844388244</c:v>
                </c:pt>
                <c:pt idx="324">
                  <c:v>2.3801485901120212</c:v>
                </c:pt>
                <c:pt idx="325">
                  <c:v>1.9803945519194088</c:v>
                </c:pt>
                <c:pt idx="326">
                  <c:v>1.8023698021120462</c:v>
                </c:pt>
                <c:pt idx="327">
                  <c:v>1.9956402577555419</c:v>
                </c:pt>
                <c:pt idx="328">
                  <c:v>4.6653412017889533</c:v>
                </c:pt>
                <c:pt idx="329">
                  <c:v>4.5960435576354719</c:v>
                </c:pt>
                <c:pt idx="330">
                  <c:v>4.1243106860904373</c:v>
                </c:pt>
                <c:pt idx="331">
                  <c:v>4.6421894929913403</c:v>
                </c:pt>
                <c:pt idx="332">
                  <c:v>5.9917883677226138</c:v>
                </c:pt>
                <c:pt idx="333">
                  <c:v>7.4620080301593044</c:v>
                </c:pt>
                <c:pt idx="334">
                  <c:v>7.2073414189438898</c:v>
                </c:pt>
                <c:pt idx="335">
                  <c:v>6.9288406018069892</c:v>
                </c:pt>
                <c:pt idx="336">
                  <c:v>6.6550845825472038</c:v>
                </c:pt>
                <c:pt idx="337">
                  <c:v>6.3861240098524528</c:v>
                </c:pt>
                <c:pt idx="338">
                  <c:v>6.1220107313349308</c:v>
                </c:pt>
                <c:pt idx="339">
                  <c:v>5.862797834784236</c:v>
                </c:pt>
                <c:pt idx="340">
                  <c:v>5.6085396909772705</c:v>
                </c:pt>
                <c:pt idx="341">
                  <c:v>5.359291998063088</c:v>
                </c:pt>
                <c:pt idx="342">
                  <c:v>5.1151118275284695</c:v>
                </c:pt>
                <c:pt idx="343">
                  <c:v>4.8760576717341966</c:v>
                </c:pt>
                <c:pt idx="344">
                  <c:v>4.6421894929913403</c:v>
                </c:pt>
                <c:pt idx="345">
                  <c:v>4.4135687741211553</c:v>
                </c:pt>
                <c:pt idx="346">
                  <c:v>4.1902585704088544</c:v>
                </c:pt>
                <c:pt idx="347">
                  <c:v>3.9723235628190481</c:v>
                </c:pt>
                <c:pt idx="348">
                  <c:v>3.7598301122879914</c:v>
                </c:pt>
                <c:pt idx="349">
                  <c:v>3.5528463148400493</c:v>
                </c:pt>
                <c:pt idx="350">
                  <c:v>3.351442057191004</c:v>
                </c:pt>
                <c:pt idx="351">
                  <c:v>3.1556890723931814</c:v>
                </c:pt>
                <c:pt idx="352">
                  <c:v>2.9656609949419499</c:v>
                </c:pt>
                <c:pt idx="353">
                  <c:v>2.7814334145916764</c:v>
                </c:pt>
                <c:pt idx="354">
                  <c:v>2.6915189800214931</c:v>
                </c:pt>
                <c:pt idx="355">
                  <c:v>2.6030839279103439</c:v>
                </c:pt>
                <c:pt idx="356">
                  <c:v>2.5161382792817286</c:v>
                </c:pt>
                <c:pt idx="357">
                  <c:v>2.4306921863269313</c:v>
                </c:pt>
                <c:pt idx="358">
                  <c:v>2.3467559335978967</c:v>
                </c:pt>
                <c:pt idx="359">
                  <c:v>2.2643399390711934</c:v>
                </c:pt>
                <c:pt idx="360">
                  <c:v>2.1834547550607351</c:v>
                </c:pt>
                <c:pt idx="361">
                  <c:v>2.1041110689557225</c:v>
                </c:pt>
                <c:pt idx="362">
                  <c:v>2.0263197037555054</c:v>
                </c:pt>
                <c:pt idx="363">
                  <c:v>1.9500916183701598</c:v>
                </c:pt>
                <c:pt idx="364">
                  <c:v>1.8754379076512213</c:v>
                </c:pt>
                <c:pt idx="365">
                  <c:v>1.8023698021120462</c:v>
                </c:pt>
              </c:numCache>
            </c:numRef>
          </c:yVal>
          <c:smooth val="0"/>
          <c:extLst>
            <c:ext xmlns:c16="http://schemas.microsoft.com/office/drawing/2014/chart" uri="{C3380CC4-5D6E-409C-BE32-E72D297353CC}">
              <c16:uniqueId val="{00000001-5669-4F81-9795-7F14BD222D9D}"/>
            </c:ext>
          </c:extLst>
        </c:ser>
        <c:dLbls>
          <c:showLegendKey val="0"/>
          <c:showVal val="0"/>
          <c:showCatName val="0"/>
          <c:showSerName val="0"/>
          <c:showPercent val="0"/>
          <c:showBubbleSize val="0"/>
        </c:dLbls>
        <c:axId val="332092512"/>
        <c:axId val="332092904"/>
      </c:scatterChart>
      <c:valAx>
        <c:axId val="332092512"/>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332092904"/>
        <c:crosses val="autoZero"/>
        <c:crossBetween val="midCat"/>
      </c:valAx>
      <c:valAx>
        <c:axId val="332092904"/>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300" b="0" i="0" u="none" strike="noStrike" kern="1200" baseline="0">
                    <a:solidFill>
                      <a:schemeClr val="tx1">
                        <a:lumMod val="65000"/>
                        <a:lumOff val="35000"/>
                      </a:schemeClr>
                    </a:solidFill>
                    <a:latin typeface="Gill Sans MT" panose="020B0502020104020203" pitchFamily="34" charset="0"/>
                    <a:ea typeface="+mn-ea"/>
                    <a:cs typeface="+mn-cs"/>
                  </a:defRPr>
                </a:pPr>
                <a:r>
                  <a:rPr lang="en-US" sz="1300"/>
                  <a:t>Daily Load</a:t>
                </a:r>
                <a:r>
                  <a:rPr lang="en-US" sz="1300" baseline="0"/>
                  <a:t> (kg)</a:t>
                </a:r>
                <a:endParaRPr lang="en-US" sz="1300"/>
              </a:p>
            </c:rich>
          </c:tx>
          <c:layout>
            <c:manualLayout>
              <c:xMode val="edge"/>
              <c:yMode val="edge"/>
              <c:x val="3.4991455855252138E-2"/>
              <c:y val="0.26961405208964268"/>
            </c:manualLayout>
          </c:layout>
          <c:overlay val="0"/>
          <c:spPr>
            <a:noFill/>
            <a:ln>
              <a:noFill/>
            </a:ln>
            <a:effectLst/>
          </c:spPr>
          <c:txPr>
            <a:bodyPr rot="-5400000" spcFirstLastPara="1" vertOverflow="ellipsis" vert="horz" wrap="square" anchor="ctr" anchorCtr="1"/>
            <a:lstStyle/>
            <a:p>
              <a:pPr>
                <a:defRPr sz="13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332092512"/>
        <c:crosses val="autoZero"/>
        <c:crossBetween val="midCat"/>
        <c:minorUnit val="50"/>
      </c:valAx>
      <c:spPr>
        <a:noFill/>
        <a:ln>
          <a:solidFill>
            <a:schemeClr val="tx1">
              <a:lumMod val="50000"/>
              <a:lumOff val="50000"/>
            </a:schemeClr>
          </a:solidFill>
        </a:ln>
        <a:effectLst/>
      </c:spPr>
    </c:plotArea>
    <c:legend>
      <c:legendPos val="b"/>
      <c:layout>
        <c:manualLayout>
          <c:xMode val="edge"/>
          <c:yMode val="edge"/>
          <c:x val="0.21815032420728589"/>
          <c:y val="0.17916842361917876"/>
          <c:w val="0.71375938472807166"/>
          <c:h val="5.579220914217406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0">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0" i="0" u="none" strike="noStrike" kern="1200" spc="0" baseline="0">
                <a:solidFill>
                  <a:schemeClr val="tx1">
                    <a:lumMod val="65000"/>
                    <a:lumOff val="35000"/>
                  </a:schemeClr>
                </a:solidFill>
                <a:latin typeface="Gill Sans MT" panose="020B0502020104020203" pitchFamily="34" charset="0"/>
                <a:ea typeface="+mn-ea"/>
                <a:cs typeface="+mn-cs"/>
              </a:defRPr>
            </a:pPr>
            <a:r>
              <a:rPr lang="en-US" sz="1300"/>
              <a:t>Particulate Zinc Concentration at Durango </a:t>
            </a:r>
          </a:p>
        </c:rich>
      </c:tx>
      <c:layout>
        <c:manualLayout>
          <c:xMode val="edge"/>
          <c:yMode val="edge"/>
          <c:x val="0.18659361234112695"/>
          <c:y val="3.5875392625102191E-2"/>
        </c:manualLayout>
      </c:layout>
      <c:overlay val="0"/>
      <c:spPr>
        <a:noFill/>
        <a:ln>
          <a:noFill/>
        </a:ln>
        <a:effectLst/>
      </c:spPr>
      <c:txPr>
        <a:bodyPr rot="0" spcFirstLastPara="1" vertOverflow="ellipsis" vert="horz" wrap="square" anchor="ctr" anchorCtr="1"/>
        <a:lstStyle/>
        <a:p>
          <a:pPr>
            <a:defRPr sz="1300" b="0"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8911812172274961"/>
          <c:y val="0.15307918827219769"/>
          <c:w val="0.75274304059913733"/>
          <c:h val="0.63741245758914278"/>
        </c:manualLayout>
      </c:layout>
      <c:scatterChart>
        <c:scatterStyle val="lineMarker"/>
        <c:varyColors val="0"/>
        <c:ser>
          <c:idx val="0"/>
          <c:order val="0"/>
          <c:tx>
            <c:strRef>
              <c:f>'Graphing Comparison AVE Q'!$AD$4</c:f>
              <c:strCache>
                <c:ptCount val="1"/>
                <c:pt idx="0">
                  <c:v>Background</c:v>
                </c:pt>
              </c:strCache>
            </c:strRef>
          </c:tx>
          <c:spPr>
            <a:ln w="19050" cap="rnd">
              <a:solidFill>
                <a:schemeClr val="tx1">
                  <a:lumMod val="50000"/>
                  <a:lumOff val="50000"/>
                </a:schemeClr>
              </a:solidFill>
              <a:round/>
            </a:ln>
            <a:effectLst/>
          </c:spPr>
          <c:marker>
            <c:symbol val="none"/>
          </c:marker>
          <c:xVal>
            <c:numRef>
              <c:f>'Graphing Comparison AVE Q'!$A$5:$A$370</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'Graphing Comparison AVE Q'!$AD$5:$AD$370</c:f>
              <c:numCache>
                <c:formatCode>0.000</c:formatCode>
                <c:ptCount val="366"/>
                <c:pt idx="0">
                  <c:v>2.4706948590675737E-2</c:v>
                </c:pt>
                <c:pt idx="1">
                  <c:v>2.4208668629120356E-2</c:v>
                </c:pt>
                <c:pt idx="2">
                  <c:v>2.4540726042990901E-2</c:v>
                </c:pt>
                <c:pt idx="3">
                  <c:v>2.3877186153023755E-2</c:v>
                </c:pt>
                <c:pt idx="4">
                  <c:v>2.4540726042990901E-2</c:v>
                </c:pt>
                <c:pt idx="5">
                  <c:v>2.4956501327922653E-2</c:v>
                </c:pt>
                <c:pt idx="6">
                  <c:v>2.4623822041701271E-2</c:v>
                </c:pt>
                <c:pt idx="7">
                  <c:v>2.5539675042049181E-2</c:v>
                </c:pt>
                <c:pt idx="8">
                  <c:v>2.4540726042990901E-2</c:v>
                </c:pt>
                <c:pt idx="9">
                  <c:v>2.3711683219260038E-2</c:v>
                </c:pt>
                <c:pt idx="10">
                  <c:v>2.3711683219260038E-2</c:v>
                </c:pt>
                <c:pt idx="11">
                  <c:v>2.3711683219260038E-2</c:v>
                </c:pt>
                <c:pt idx="12">
                  <c:v>2.3216242982786295E-2</c:v>
                </c:pt>
                <c:pt idx="13">
                  <c:v>2.2886941742712941E-2</c:v>
                </c:pt>
                <c:pt idx="14">
                  <c:v>2.2886941742712941E-2</c:v>
                </c:pt>
                <c:pt idx="15">
                  <c:v>2.2476583639384928E-2</c:v>
                </c:pt>
                <c:pt idx="16">
                  <c:v>2.2804752682113294E-2</c:v>
                </c:pt>
                <c:pt idx="17">
                  <c:v>2.2394695471407766E-2</c:v>
                </c:pt>
                <c:pt idx="18">
                  <c:v>2.2640547835501901E-2</c:v>
                </c:pt>
                <c:pt idx="19">
                  <c:v>2.2969186679416997E-2</c:v>
                </c:pt>
                <c:pt idx="20">
                  <c:v>2.3298697758646181E-2</c:v>
                </c:pt>
                <c:pt idx="21">
                  <c:v>2.2312871932807232E-2</c:v>
                </c:pt>
                <c:pt idx="22">
                  <c:v>2.2067804554074033E-2</c:v>
                </c:pt>
                <c:pt idx="23">
                  <c:v>2.16607992971527E-2</c:v>
                </c:pt>
                <c:pt idx="24">
                  <c:v>2.1255777557699473E-2</c:v>
                </c:pt>
                <c:pt idx="25">
                  <c:v>2.1255777557699473E-2</c:v>
                </c:pt>
                <c:pt idx="26">
                  <c:v>2.1255777557699473E-2</c:v>
                </c:pt>
                <c:pt idx="27">
                  <c:v>2.0612438780036546E-2</c:v>
                </c:pt>
                <c:pt idx="28">
                  <c:v>2.1255777557699473E-2</c:v>
                </c:pt>
                <c:pt idx="29">
                  <c:v>2.1255777557699473E-2</c:v>
                </c:pt>
                <c:pt idx="30">
                  <c:v>2.1013809845851938E-2</c:v>
                </c:pt>
                <c:pt idx="31">
                  <c:v>2.0452605668370705E-2</c:v>
                </c:pt>
                <c:pt idx="32">
                  <c:v>2.0452605668370705E-2</c:v>
                </c:pt>
                <c:pt idx="33">
                  <c:v>2.0452605668370705E-2</c:v>
                </c:pt>
                <c:pt idx="34">
                  <c:v>1.9660316534755862E-2</c:v>
                </c:pt>
                <c:pt idx="35">
                  <c:v>1.9975783206212128E-2</c:v>
                </c:pt>
                <c:pt idx="36">
                  <c:v>1.9425095454980223E-2</c:v>
                </c:pt>
                <c:pt idx="37">
                  <c:v>1.9975783206212128E-2</c:v>
                </c:pt>
                <c:pt idx="38">
                  <c:v>1.9660316534755862E-2</c:v>
                </c:pt>
                <c:pt idx="39">
                  <c:v>1.9581773937230318E-2</c:v>
                </c:pt>
                <c:pt idx="40">
                  <c:v>1.9035896350518444E-2</c:v>
                </c:pt>
                <c:pt idx="41">
                  <c:v>1.8804200769587609E-2</c:v>
                </c:pt>
                <c:pt idx="42">
                  <c:v>1.9035896350518444E-2</c:v>
                </c:pt>
                <c:pt idx="43">
                  <c:v>1.9035896350518444E-2</c:v>
                </c:pt>
                <c:pt idx="44">
                  <c:v>1.872729037578541E-2</c:v>
                </c:pt>
                <c:pt idx="45">
                  <c:v>1.9035896350518444E-2</c:v>
                </c:pt>
                <c:pt idx="46">
                  <c:v>1.9035896350518444E-2</c:v>
                </c:pt>
                <c:pt idx="47">
                  <c:v>1.9035896350518444E-2</c:v>
                </c:pt>
                <c:pt idx="48">
                  <c:v>1.8421338006934518E-2</c:v>
                </c:pt>
                <c:pt idx="49">
                  <c:v>1.7892927496998223E-2</c:v>
                </c:pt>
                <c:pt idx="50">
                  <c:v>1.7818223277469847E-2</c:v>
                </c:pt>
                <c:pt idx="51">
                  <c:v>1.7818223277469847E-2</c:v>
                </c:pt>
                <c:pt idx="52">
                  <c:v>1.7521510994532974E-2</c:v>
                </c:pt>
                <c:pt idx="53">
                  <c:v>1.7669438552100958E-2</c:v>
                </c:pt>
                <c:pt idx="54">
                  <c:v>1.7892927496998223E-2</c:v>
                </c:pt>
                <c:pt idx="55">
                  <c:v>1.7669438552100958E-2</c:v>
                </c:pt>
                <c:pt idx="56">
                  <c:v>1.7521510994532974E-2</c:v>
                </c:pt>
                <c:pt idx="57">
                  <c:v>1.7301296213377504E-2</c:v>
                </c:pt>
                <c:pt idx="58">
                  <c:v>1.6724698399485205E-2</c:v>
                </c:pt>
                <c:pt idx="59">
                  <c:v>1.7010980506716289E-2</c:v>
                </c:pt>
                <c:pt idx="60">
                  <c:v>1.7010980506716289E-2</c:v>
                </c:pt>
                <c:pt idx="61">
                  <c:v>1.6939020472102106E-2</c:v>
                </c:pt>
                <c:pt idx="62">
                  <c:v>1.644274971789933E-2</c:v>
                </c:pt>
                <c:pt idx="63">
                  <c:v>1.6234324563733915E-2</c:v>
                </c:pt>
                <c:pt idx="64">
                  <c:v>1.6234324563733915E-2</c:v>
                </c:pt>
                <c:pt idx="65">
                  <c:v>1.6028661583666282E-2</c:v>
                </c:pt>
                <c:pt idx="66">
                  <c:v>1.5626239383652096E-2</c:v>
                </c:pt>
                <c:pt idx="67">
                  <c:v>1.5626239383652096E-2</c:v>
                </c:pt>
                <c:pt idx="68">
                  <c:v>1.5429810517525455E-2</c:v>
                </c:pt>
                <c:pt idx="69">
                  <c:v>1.5300748709197787E-2</c:v>
                </c:pt>
                <c:pt idx="70">
                  <c:v>1.5560393918744586E-2</c:v>
                </c:pt>
                <c:pt idx="71">
                  <c:v>1.5560393918744586E-2</c:v>
                </c:pt>
                <c:pt idx="72">
                  <c:v>1.5626239383652096E-2</c:v>
                </c:pt>
                <c:pt idx="73">
                  <c:v>1.4985121651533595E-2</c:v>
                </c:pt>
                <c:pt idx="74">
                  <c:v>1.4985121651533595E-2</c:v>
                </c:pt>
                <c:pt idx="75">
                  <c:v>1.4861837907867492E-2</c:v>
                </c:pt>
                <c:pt idx="76">
                  <c:v>1.46802880621692E-2</c:v>
                </c:pt>
                <c:pt idx="77">
                  <c:v>1.4620704834576281E-2</c:v>
                </c:pt>
                <c:pt idx="78">
                  <c:v>1.4861837907867492E-2</c:v>
                </c:pt>
                <c:pt idx="79">
                  <c:v>1.4800863014723886E-2</c:v>
                </c:pt>
                <c:pt idx="80">
                  <c:v>1.46802880621692E-2</c:v>
                </c:pt>
                <c:pt idx="81">
                  <c:v>1.4620704834576281E-2</c:v>
                </c:pt>
                <c:pt idx="82">
                  <c:v>1.46802880621692E-2</c:v>
                </c:pt>
                <c:pt idx="83">
                  <c:v>1.46802880621692E-2</c:v>
                </c:pt>
                <c:pt idx="84">
                  <c:v>1.4387271132908719E-2</c:v>
                </c:pt>
                <c:pt idx="85">
                  <c:v>1.4387271132908719E-2</c:v>
                </c:pt>
                <c:pt idx="86">
                  <c:v>1.4107198888936689E-2</c:v>
                </c:pt>
                <c:pt idx="87">
                  <c:v>1.4052845215278775E-2</c:v>
                </c:pt>
                <c:pt idx="88">
                  <c:v>1.4330183024932108E-2</c:v>
                </c:pt>
                <c:pt idx="89">
                  <c:v>1.421759748706114E-2</c:v>
                </c:pt>
                <c:pt idx="90">
                  <c:v>1.416211976756393E-2</c:v>
                </c:pt>
                <c:pt idx="91">
                  <c:v>1.4330183024932108E-2</c:v>
                </c:pt>
                <c:pt idx="92">
                  <c:v>1.4330183024932108E-2</c:v>
                </c:pt>
                <c:pt idx="93">
                  <c:v>1.4330183024932108E-2</c:v>
                </c:pt>
                <c:pt idx="94">
                  <c:v>1.4561602603560875E-2</c:v>
                </c:pt>
                <c:pt idx="95">
                  <c:v>1.4387271132908719E-2</c:v>
                </c:pt>
                <c:pt idx="96">
                  <c:v>1.416211976756393E-2</c:v>
                </c:pt>
                <c:pt idx="97">
                  <c:v>1.4387271132908719E-2</c:v>
                </c:pt>
                <c:pt idx="98">
                  <c:v>1.4330183024932108E-2</c:v>
                </c:pt>
                <c:pt idx="99">
                  <c:v>1.4444876651382721E-2</c:v>
                </c:pt>
                <c:pt idx="100">
                  <c:v>1.46802880621692E-2</c:v>
                </c:pt>
                <c:pt idx="101">
                  <c:v>1.4330183024932108E-2</c:v>
                </c:pt>
                <c:pt idx="102">
                  <c:v>1.4273621890862176E-2</c:v>
                </c:pt>
                <c:pt idx="103">
                  <c:v>1.4107198888936689E-2</c:v>
                </c:pt>
                <c:pt idx="104">
                  <c:v>1.4387271132908719E-2</c:v>
                </c:pt>
                <c:pt idx="105">
                  <c:v>1.4561602603560875E-2</c:v>
                </c:pt>
                <c:pt idx="106">
                  <c:v>1.4387271132908719E-2</c:v>
                </c:pt>
                <c:pt idx="107">
                  <c:v>1.4387271132908719E-2</c:v>
                </c:pt>
                <c:pt idx="108">
                  <c:v>1.4107198888936689E-2</c:v>
                </c:pt>
                <c:pt idx="109">
                  <c:v>1.421759748706114E-2</c:v>
                </c:pt>
                <c:pt idx="110">
                  <c:v>1.4561602603560875E-2</c:v>
                </c:pt>
                <c:pt idx="111">
                  <c:v>1.4620704834576281E-2</c:v>
                </c:pt>
                <c:pt idx="112">
                  <c:v>1.4444876651382721E-2</c:v>
                </c:pt>
                <c:pt idx="113">
                  <c:v>1.4444876651382721E-2</c:v>
                </c:pt>
                <c:pt idx="114">
                  <c:v>1.4273621890862176E-2</c:v>
                </c:pt>
                <c:pt idx="115">
                  <c:v>1.4330183024932108E-2</c:v>
                </c:pt>
                <c:pt idx="116">
                  <c:v>1.4273621890862176E-2</c:v>
                </c:pt>
                <c:pt idx="117">
                  <c:v>1.4107198888936689E-2</c:v>
                </c:pt>
                <c:pt idx="118">
                  <c:v>1.416211976756393E-2</c:v>
                </c:pt>
                <c:pt idx="119">
                  <c:v>1.4107198888936689E-2</c:v>
                </c:pt>
                <c:pt idx="120">
                  <c:v>1.4107198888936689E-2</c:v>
                </c:pt>
                <c:pt idx="121">
                  <c:v>1.421759748706114E-2</c:v>
                </c:pt>
                <c:pt idx="122">
                  <c:v>1.421759748706114E-2</c:v>
                </c:pt>
                <c:pt idx="123">
                  <c:v>1.416211976756393E-2</c:v>
                </c:pt>
                <c:pt idx="124">
                  <c:v>1.4107198888936689E-2</c:v>
                </c:pt>
                <c:pt idx="125">
                  <c:v>1.416211976756393E-2</c:v>
                </c:pt>
                <c:pt idx="126">
                  <c:v>1.421759748706114E-2</c:v>
                </c:pt>
                <c:pt idx="127">
                  <c:v>1.4273621890862176E-2</c:v>
                </c:pt>
                <c:pt idx="128">
                  <c:v>1.421759748706114E-2</c:v>
                </c:pt>
                <c:pt idx="129">
                  <c:v>1.4330183024932108E-2</c:v>
                </c:pt>
                <c:pt idx="130">
                  <c:v>1.421759748706114E-2</c:v>
                </c:pt>
                <c:pt idx="131">
                  <c:v>1.4330183024932108E-2</c:v>
                </c:pt>
                <c:pt idx="132">
                  <c:v>1.4502990205311261E-2</c:v>
                </c:pt>
                <c:pt idx="133">
                  <c:v>1.421759748706114E-2</c:v>
                </c:pt>
                <c:pt idx="134">
                  <c:v>1.4273621890862176E-2</c:v>
                </c:pt>
                <c:pt idx="135">
                  <c:v>1.4502990205311261E-2</c:v>
                </c:pt>
                <c:pt idx="136">
                  <c:v>1.421759748706114E-2</c:v>
                </c:pt>
                <c:pt idx="137">
                  <c:v>1.4330183024932108E-2</c:v>
                </c:pt>
                <c:pt idx="138">
                  <c:v>1.4387271132908719E-2</c:v>
                </c:pt>
                <c:pt idx="139">
                  <c:v>1.4561602603560875E-2</c:v>
                </c:pt>
                <c:pt idx="140">
                  <c:v>1.4273621890862176E-2</c:v>
                </c:pt>
                <c:pt idx="141">
                  <c:v>1.4561602603560875E-2</c:v>
                </c:pt>
                <c:pt idx="142">
                  <c:v>1.4561602603560875E-2</c:v>
                </c:pt>
                <c:pt idx="143">
                  <c:v>1.46802880621692E-2</c:v>
                </c:pt>
                <c:pt idx="144">
                  <c:v>1.4800863014723886E-2</c:v>
                </c:pt>
                <c:pt idx="145">
                  <c:v>1.4561602603560875E-2</c:v>
                </c:pt>
                <c:pt idx="146">
                  <c:v>1.46802880621692E-2</c:v>
                </c:pt>
                <c:pt idx="147">
                  <c:v>1.4923260126317561E-2</c:v>
                </c:pt>
                <c:pt idx="148">
                  <c:v>1.4985121651533595E-2</c:v>
                </c:pt>
                <c:pt idx="149">
                  <c:v>1.4985121651533595E-2</c:v>
                </c:pt>
                <c:pt idx="150">
                  <c:v>1.4800863014723886E-2</c:v>
                </c:pt>
                <c:pt idx="151">
                  <c:v>1.5236805712365464E-2</c:v>
                </c:pt>
                <c:pt idx="152">
                  <c:v>1.5047414617410215E-2</c:v>
                </c:pt>
                <c:pt idx="153">
                  <c:v>1.5429810517525455E-2</c:v>
                </c:pt>
                <c:pt idx="154">
                  <c:v>1.5825912970343636E-2</c:v>
                </c:pt>
                <c:pt idx="155">
                  <c:v>1.5494915416864263E-2</c:v>
                </c:pt>
                <c:pt idx="156">
                  <c:v>1.569244529372521E-2</c:v>
                </c:pt>
                <c:pt idx="157">
                  <c:v>1.5365085984617166E-2</c:v>
                </c:pt>
                <c:pt idx="158">
                  <c:v>1.596074713969009E-2</c:v>
                </c:pt>
                <c:pt idx="159">
                  <c:v>1.596074713969009E-2</c:v>
                </c:pt>
                <c:pt idx="160">
                  <c:v>1.644274971789933E-2</c:v>
                </c:pt>
                <c:pt idx="161">
                  <c:v>1.6583162815118235E-2</c:v>
                </c:pt>
                <c:pt idx="162">
                  <c:v>1.6939020472102106E-2</c:v>
                </c:pt>
                <c:pt idx="163">
                  <c:v>1.70831925438093E-2</c:v>
                </c:pt>
                <c:pt idx="164">
                  <c:v>1.7521510994532974E-2</c:v>
                </c:pt>
                <c:pt idx="165">
                  <c:v>1.8118243102872411E-2</c:v>
                </c:pt>
                <c:pt idx="166">
                  <c:v>1.8118243102872411E-2</c:v>
                </c:pt>
                <c:pt idx="167">
                  <c:v>1.8118243102872411E-2</c:v>
                </c:pt>
                <c:pt idx="168">
                  <c:v>1.8345288136197291E-2</c:v>
                </c:pt>
                <c:pt idx="169">
                  <c:v>1.872729037578541E-2</c:v>
                </c:pt>
                <c:pt idx="170">
                  <c:v>1.872729037578541E-2</c:v>
                </c:pt>
                <c:pt idx="171">
                  <c:v>1.9346964826072732E-2</c:v>
                </c:pt>
                <c:pt idx="172">
                  <c:v>1.9660316534755862E-2</c:v>
                </c:pt>
                <c:pt idx="173">
                  <c:v>2.0372850857725944E-2</c:v>
                </c:pt>
                <c:pt idx="174">
                  <c:v>2.1823375468165762E-2</c:v>
                </c:pt>
                <c:pt idx="175">
                  <c:v>2.2558534924271678E-2</c:v>
                </c:pt>
                <c:pt idx="176">
                  <c:v>2.2886941742712941E-2</c:v>
                </c:pt>
                <c:pt idx="177">
                  <c:v>2.3298697758646181E-2</c:v>
                </c:pt>
                <c:pt idx="178">
                  <c:v>2.2886941742712941E-2</c:v>
                </c:pt>
                <c:pt idx="179">
                  <c:v>2.3711683219260038E-2</c:v>
                </c:pt>
                <c:pt idx="180">
                  <c:v>2.4125741321965377E-2</c:v>
                </c:pt>
                <c:pt idx="181">
                  <c:v>2.5372940351684414E-2</c:v>
                </c:pt>
                <c:pt idx="182">
                  <c:v>2.7210324842624478E-2</c:v>
                </c:pt>
                <c:pt idx="183">
                  <c:v>2.8632077972253367E-2</c:v>
                </c:pt>
                <c:pt idx="184">
                  <c:v>2.8966468859486671E-2</c:v>
                </c:pt>
                <c:pt idx="185">
                  <c:v>3.1634602499031772E-2</c:v>
                </c:pt>
                <c:pt idx="186">
                  <c:v>3.5266740038213229E-2</c:v>
                </c:pt>
                <c:pt idx="187">
                  <c:v>3.4938834739627389E-2</c:v>
                </c:pt>
                <c:pt idx="188">
                  <c:v>3.6573133610063702E-2</c:v>
                </c:pt>
                <c:pt idx="189">
                  <c:v>3.8112954324783066E-2</c:v>
                </c:pt>
                <c:pt idx="190">
                  <c:v>3.8918085626980015E-2</c:v>
                </c:pt>
                <c:pt idx="191">
                  <c:v>3.8998391870273708E-2</c:v>
                </c:pt>
                <c:pt idx="192">
                  <c:v>4.4831183957487142E-2</c:v>
                </c:pt>
                <c:pt idx="193">
                  <c:v>4.6139509396769196E-2</c:v>
                </c:pt>
                <c:pt idx="194">
                  <c:v>4.6369141523285917E-2</c:v>
                </c:pt>
                <c:pt idx="195">
                  <c:v>5.1326270923230111E-2</c:v>
                </c:pt>
                <c:pt idx="196">
                  <c:v>5.1914884936734074E-2</c:v>
                </c:pt>
                <c:pt idx="197">
                  <c:v>5.4675202265928868E-2</c:v>
                </c:pt>
                <c:pt idx="198">
                  <c:v>5.6813492768316431E-2</c:v>
                </c:pt>
                <c:pt idx="199">
                  <c:v>5.5748805876560226E-2</c:v>
                </c:pt>
                <c:pt idx="200">
                  <c:v>6.098510543437502E-2</c:v>
                </c:pt>
                <c:pt idx="201">
                  <c:v>6.0368092234995008E-2</c:v>
                </c:pt>
                <c:pt idx="202">
                  <c:v>6.4358631659788224E-2</c:v>
                </c:pt>
                <c:pt idx="203">
                  <c:v>6.7643125124273784E-2</c:v>
                </c:pt>
                <c:pt idx="204">
                  <c:v>7.0716351836400293E-2</c:v>
                </c:pt>
                <c:pt idx="205">
                  <c:v>6.9827858079306637E-2</c:v>
                </c:pt>
                <c:pt idx="206">
                  <c:v>7.3096245674680593E-2</c:v>
                </c:pt>
                <c:pt idx="207">
                  <c:v>7.4514730495155057E-2</c:v>
                </c:pt>
                <c:pt idx="208">
                  <c:v>7.6943488625141498E-2</c:v>
                </c:pt>
                <c:pt idx="209">
                  <c:v>7.6943488625141498E-2</c:v>
                </c:pt>
                <c:pt idx="210">
                  <c:v>7.6340763860676175E-2</c:v>
                </c:pt>
                <c:pt idx="211">
                  <c:v>7.9913774412613214E-2</c:v>
                </c:pt>
                <c:pt idx="212">
                  <c:v>8.3955887482281499E-2</c:v>
                </c:pt>
                <c:pt idx="213">
                  <c:v>8.5086974509727853E-2</c:v>
                </c:pt>
                <c:pt idx="214">
                  <c:v>8.8419759686659327E-2</c:v>
                </c:pt>
                <c:pt idx="215">
                  <c:v>9.4307881053718179E-2</c:v>
                </c:pt>
                <c:pt idx="216">
                  <c:v>9.5866874622958564E-2</c:v>
                </c:pt>
                <c:pt idx="217">
                  <c:v>0.10435528414454515</c:v>
                </c:pt>
                <c:pt idx="218">
                  <c:v>0.10674774574602014</c:v>
                </c:pt>
                <c:pt idx="219">
                  <c:v>0.10579612551886791</c:v>
                </c:pt>
                <c:pt idx="220">
                  <c:v>0.10722091764347691</c:v>
                </c:pt>
                <c:pt idx="221">
                  <c:v>0.10674774574602014</c:v>
                </c:pt>
                <c:pt idx="222">
                  <c:v>0.10627281986560716</c:v>
                </c:pt>
                <c:pt idx="223">
                  <c:v>0.11321882004492118</c:v>
                </c:pt>
                <c:pt idx="224">
                  <c:v>0.11851916883735664</c:v>
                </c:pt>
                <c:pt idx="225">
                  <c:v>0.11633684693128815</c:v>
                </c:pt>
                <c:pt idx="226">
                  <c:v>0.11545358791644772</c:v>
                </c:pt>
                <c:pt idx="227">
                  <c:v>0.12109079764453395</c:v>
                </c:pt>
                <c:pt idx="228">
                  <c:v>0.12361306813520417</c:v>
                </c:pt>
                <c:pt idx="229">
                  <c:v>0.12931781853944174</c:v>
                </c:pt>
                <c:pt idx="230">
                  <c:v>0.13668970906476691</c:v>
                </c:pt>
                <c:pt idx="231">
                  <c:v>0.13555224772592395</c:v>
                </c:pt>
                <c:pt idx="232">
                  <c:v>0.1404137048689314</c:v>
                </c:pt>
                <c:pt idx="233">
                  <c:v>0.14510753992111319</c:v>
                </c:pt>
                <c:pt idx="234">
                  <c:v>0.14439580540056113</c:v>
                </c:pt>
                <c:pt idx="235">
                  <c:v>0.14296115422476235</c:v>
                </c:pt>
                <c:pt idx="236">
                  <c:v>0.14756998761042878</c:v>
                </c:pt>
                <c:pt idx="237">
                  <c:v>0.14581560474713023</c:v>
                </c:pt>
                <c:pt idx="238">
                  <c:v>0.14296115422476235</c:v>
                </c:pt>
                <c:pt idx="239">
                  <c:v>0.14546202838467709</c:v>
                </c:pt>
                <c:pt idx="240">
                  <c:v>0.14546202838467709</c:v>
                </c:pt>
                <c:pt idx="241">
                  <c:v>0.15667791788238911</c:v>
                </c:pt>
                <c:pt idx="242">
                  <c:v>0.15569482251767536</c:v>
                </c:pt>
                <c:pt idx="243">
                  <c:v>0.15635098526186147</c:v>
                </c:pt>
                <c:pt idx="244">
                  <c:v>0.15503556937787605</c:v>
                </c:pt>
                <c:pt idx="245">
                  <c:v>0.15797808299794019</c:v>
                </c:pt>
                <c:pt idx="246">
                  <c:v>0.15337369851328636</c:v>
                </c:pt>
                <c:pt idx="247">
                  <c:v>0.15765416865147158</c:v>
                </c:pt>
                <c:pt idx="248">
                  <c:v>0.15536558429331765</c:v>
                </c:pt>
                <c:pt idx="249">
                  <c:v>0.15404082296709248</c:v>
                </c:pt>
                <c:pt idx="250">
                  <c:v>0.15569482251767536</c:v>
                </c:pt>
                <c:pt idx="251">
                  <c:v>0.15270336593560802</c:v>
                </c:pt>
                <c:pt idx="252">
                  <c:v>0.15270336593560802</c:v>
                </c:pt>
                <c:pt idx="253">
                  <c:v>0.15470477363677909</c:v>
                </c:pt>
                <c:pt idx="254">
                  <c:v>0.15135293612738371</c:v>
                </c:pt>
                <c:pt idx="255">
                  <c:v>0.14722089374194919</c:v>
                </c:pt>
                <c:pt idx="256">
                  <c:v>0.14722089374194919</c:v>
                </c:pt>
                <c:pt idx="257">
                  <c:v>0.14930233781422469</c:v>
                </c:pt>
                <c:pt idx="258">
                  <c:v>0.14652004217328057</c:v>
                </c:pt>
                <c:pt idx="259">
                  <c:v>0.15437319290108414</c:v>
                </c:pt>
                <c:pt idx="260">
                  <c:v>0.14581560474713023</c:v>
                </c:pt>
                <c:pt idx="261">
                  <c:v>0.14930233781422469</c:v>
                </c:pt>
                <c:pt idx="262">
                  <c:v>0.13967703132377035</c:v>
                </c:pt>
                <c:pt idx="263">
                  <c:v>0.13744273474440144</c:v>
                </c:pt>
                <c:pt idx="264">
                  <c:v>0.13593246676812393</c:v>
                </c:pt>
                <c:pt idx="265">
                  <c:v>0.13593246676812393</c:v>
                </c:pt>
                <c:pt idx="266">
                  <c:v>0.13247123755855045</c:v>
                </c:pt>
                <c:pt idx="267">
                  <c:v>0.1285176956713196</c:v>
                </c:pt>
                <c:pt idx="268">
                  <c:v>0.12319602773034727</c:v>
                </c:pt>
                <c:pt idx="269">
                  <c:v>0.12444321861541735</c:v>
                </c:pt>
                <c:pt idx="270">
                  <c:v>0.12361306813520417</c:v>
                </c:pt>
                <c:pt idx="271">
                  <c:v>0.11545358791644772</c:v>
                </c:pt>
                <c:pt idx="272">
                  <c:v>0.11677624062690445</c:v>
                </c:pt>
                <c:pt idx="273">
                  <c:v>0.11321882004492118</c:v>
                </c:pt>
                <c:pt idx="274">
                  <c:v>0.10531764804336513</c:v>
                </c:pt>
                <c:pt idx="275">
                  <c:v>9.94312404823397E-2</c:v>
                </c:pt>
                <c:pt idx="276">
                  <c:v>9.6895578990778108E-2</c:v>
                </c:pt>
                <c:pt idx="277">
                  <c:v>9.1130578252696715E-2</c:v>
                </c:pt>
                <c:pt idx="278">
                  <c:v>8.5086974509727853E-2</c:v>
                </c:pt>
                <c:pt idx="279">
                  <c:v>8.5086974509727853E-2</c:v>
                </c:pt>
                <c:pt idx="280">
                  <c:v>8.7870455725470753E-2</c:v>
                </c:pt>
                <c:pt idx="281">
                  <c:v>8.564867779771651E-2</c:v>
                </c:pt>
                <c:pt idx="282">
                  <c:v>8.2814393382147522E-2</c:v>
                </c:pt>
                <c:pt idx="283">
                  <c:v>8.1662288001399908E-2</c:v>
                </c:pt>
                <c:pt idx="284">
                  <c:v>8.3955887482281499E-2</c:v>
                </c:pt>
                <c:pt idx="285">
                  <c:v>7.9913774412613214E-2</c:v>
                </c:pt>
                <c:pt idx="286">
                  <c:v>7.6340763860676175E-2</c:v>
                </c:pt>
                <c:pt idx="287">
                  <c:v>7.1472864483259124E-2</c:v>
                </c:pt>
                <c:pt idx="288">
                  <c:v>6.7448489811596068E-2</c:v>
                </c:pt>
                <c:pt idx="289">
                  <c:v>6.3758089388509964E-2</c:v>
                </c:pt>
                <c:pt idx="290">
                  <c:v>6.581452951247263E-2</c:v>
                </c:pt>
                <c:pt idx="291">
                  <c:v>6.3087407150287655E-2</c:v>
                </c:pt>
                <c:pt idx="292">
                  <c:v>5.947147051234597E-2</c:v>
                </c:pt>
                <c:pt idx="293">
                  <c:v>5.884697417957413E-2</c:v>
                </c:pt>
                <c:pt idx="294">
                  <c:v>5.7166423831873814E-2</c:v>
                </c:pt>
                <c:pt idx="295">
                  <c:v>5.7799242669420436E-2</c:v>
                </c:pt>
                <c:pt idx="296">
                  <c:v>5.7095915824267263E-2</c:v>
                </c:pt>
                <c:pt idx="297">
                  <c:v>5.6104687478371995E-2</c:v>
                </c:pt>
                <c:pt idx="298">
                  <c:v>5.3809836375390663E-2</c:v>
                </c:pt>
                <c:pt idx="299">
                  <c:v>5.1178706681014929E-2</c:v>
                </c:pt>
                <c:pt idx="300">
                  <c:v>5.0215520819253456E-2</c:v>
                </c:pt>
                <c:pt idx="301">
                  <c:v>4.9693988986113047E-2</c:v>
                </c:pt>
                <c:pt idx="302">
                  <c:v>4.9245344857198392E-2</c:v>
                </c:pt>
                <c:pt idx="303">
                  <c:v>4.6369141523285917E-2</c:v>
                </c:pt>
                <c:pt idx="304">
                  <c:v>4.7359878199732919E-2</c:v>
                </c:pt>
                <c:pt idx="305">
                  <c:v>4.6674734130335349E-2</c:v>
                </c:pt>
                <c:pt idx="306">
                  <c:v>4.6139509396769196E-2</c:v>
                </c:pt>
                <c:pt idx="307">
                  <c:v>4.7283917885262261E-2</c:v>
                </c:pt>
                <c:pt idx="308">
                  <c:v>4.6292639156747695E-2</c:v>
                </c:pt>
                <c:pt idx="309">
                  <c:v>4.6979659616411651E-2</c:v>
                </c:pt>
                <c:pt idx="310">
                  <c:v>4.3978228583131551E-2</c:v>
                </c:pt>
                <c:pt idx="311">
                  <c:v>4.4985728122700464E-2</c:v>
                </c:pt>
                <c:pt idx="312">
                  <c:v>4.3510873559986563E-2</c:v>
                </c:pt>
                <c:pt idx="313">
                  <c:v>4.1784626081021237E-2</c:v>
                </c:pt>
                <c:pt idx="314">
                  <c:v>4.0596429858770822E-2</c:v>
                </c:pt>
                <c:pt idx="315">
                  <c:v>4.0198379909394955E-2</c:v>
                </c:pt>
                <c:pt idx="316">
                  <c:v>4.0596429858770822E-2</c:v>
                </c:pt>
                <c:pt idx="317">
                  <c:v>4.0357717866795595E-2</c:v>
                </c:pt>
                <c:pt idx="318">
                  <c:v>3.8274279179052517E-2</c:v>
                </c:pt>
                <c:pt idx="319">
                  <c:v>3.5921003776474947E-2</c:v>
                </c:pt>
                <c:pt idx="320">
                  <c:v>3.55123337043321E-2</c:v>
                </c:pt>
                <c:pt idx="321">
                  <c:v>3.6002638379749874E-2</c:v>
                </c:pt>
                <c:pt idx="322">
                  <c:v>3.4774693802311296E-2</c:v>
                </c:pt>
                <c:pt idx="323">
                  <c:v>3.4528251361966189E-2</c:v>
                </c:pt>
                <c:pt idx="324">
                  <c:v>3.4363804710360879E-2</c:v>
                </c:pt>
                <c:pt idx="325">
                  <c:v>3.386975504725237E-2</c:v>
                </c:pt>
                <c:pt idx="326">
                  <c:v>3.2878625362659786E-2</c:v>
                </c:pt>
                <c:pt idx="327">
                  <c:v>3.18838204801421E-2</c:v>
                </c:pt>
                <c:pt idx="328">
                  <c:v>3.1966849454380164E-2</c:v>
                </c:pt>
                <c:pt idx="329">
                  <c:v>3.3292068980046829E-2</c:v>
                </c:pt>
                <c:pt idx="330">
                  <c:v>3.2464542776027894E-2</c:v>
                </c:pt>
                <c:pt idx="331">
                  <c:v>3.0885846835044417E-2</c:v>
                </c:pt>
                <c:pt idx="332">
                  <c:v>3.0219060809135334E-2</c:v>
                </c:pt>
                <c:pt idx="333">
                  <c:v>2.9133619111829601E-2</c:v>
                </c:pt>
                <c:pt idx="334">
                  <c:v>2.7963054045489877E-2</c:v>
                </c:pt>
                <c:pt idx="335">
                  <c:v>2.7879414284981474E-2</c:v>
                </c:pt>
                <c:pt idx="336">
                  <c:v>3.0885846835044417E-2</c:v>
                </c:pt>
                <c:pt idx="337">
                  <c:v>2.8882881665542259E-2</c:v>
                </c:pt>
                <c:pt idx="338">
                  <c:v>2.7879414284981474E-2</c:v>
                </c:pt>
                <c:pt idx="339">
                  <c:v>2.7126701837099476E-2</c:v>
                </c:pt>
                <c:pt idx="340">
                  <c:v>2.6708677845607098E-2</c:v>
                </c:pt>
                <c:pt idx="341">
                  <c:v>2.7461217952541583E-2</c:v>
                </c:pt>
                <c:pt idx="342">
                  <c:v>2.7126701837099476E-2</c:v>
                </c:pt>
                <c:pt idx="343">
                  <c:v>2.6708677845607098E-2</c:v>
                </c:pt>
                <c:pt idx="344">
                  <c:v>2.679226816119723E-2</c:v>
                </c:pt>
                <c:pt idx="345">
                  <c:v>2.7879414284981474E-2</c:v>
                </c:pt>
                <c:pt idx="346">
                  <c:v>2.7795773867767493E-2</c:v>
                </c:pt>
                <c:pt idx="347">
                  <c:v>2.7377583566365493E-2</c:v>
                </c:pt>
                <c:pt idx="348">
                  <c:v>2.8715685699919724E-2</c:v>
                </c:pt>
                <c:pt idx="349">
                  <c:v>2.7043083972392801E-2</c:v>
                </c:pt>
                <c:pt idx="350">
                  <c:v>2.6875866431129769E-2</c:v>
                </c:pt>
                <c:pt idx="351">
                  <c:v>2.7043083972392801E-2</c:v>
                </c:pt>
                <c:pt idx="352">
                  <c:v>2.6207344454639403E-2</c:v>
                </c:pt>
                <c:pt idx="353">
                  <c:v>2.5456297253721616E-2</c:v>
                </c:pt>
                <c:pt idx="354">
                  <c:v>2.5289605242918622E-2</c:v>
                </c:pt>
                <c:pt idx="355">
                  <c:v>2.5706489711911307E-2</c:v>
                </c:pt>
                <c:pt idx="356">
                  <c:v>2.5706489711911307E-2</c:v>
                </c:pt>
                <c:pt idx="357">
                  <c:v>2.4540726042990901E-2</c:v>
                </c:pt>
                <c:pt idx="358">
                  <c:v>2.5206292847081813E-2</c:v>
                </c:pt>
                <c:pt idx="359">
                  <c:v>2.5789924841190637E-2</c:v>
                </c:pt>
                <c:pt idx="360">
                  <c:v>2.6207344454639403E-2</c:v>
                </c:pt>
                <c:pt idx="361">
                  <c:v>2.5456297253721616E-2</c:v>
                </c:pt>
                <c:pt idx="362">
                  <c:v>2.4540726042990901E-2</c:v>
                </c:pt>
                <c:pt idx="363">
                  <c:v>2.5372940351684414E-2</c:v>
                </c:pt>
                <c:pt idx="364">
                  <c:v>2.4125741321965377E-2</c:v>
                </c:pt>
                <c:pt idx="365">
                  <c:v>2.4208668629120356E-2</c:v>
                </c:pt>
              </c:numCache>
            </c:numRef>
          </c:yVal>
          <c:smooth val="0"/>
          <c:extLst>
            <c:ext xmlns:c16="http://schemas.microsoft.com/office/drawing/2014/chart" uri="{C3380CC4-5D6E-409C-BE32-E72D297353CC}">
              <c16:uniqueId val="{00000000-8D31-4CB0-A806-3156D776A70A}"/>
            </c:ext>
          </c:extLst>
        </c:ser>
        <c:ser>
          <c:idx val="1"/>
          <c:order val="1"/>
          <c:tx>
            <c:strRef>
              <c:f>'Graphing Comparison AVE Q'!$AE$4</c:f>
              <c:strCache>
                <c:ptCount val="1"/>
                <c:pt idx="0">
                  <c:v>2016</c:v>
                </c:pt>
              </c:strCache>
            </c:strRef>
          </c:tx>
          <c:spPr>
            <a:ln w="19050" cap="rnd">
              <a:solidFill>
                <a:schemeClr val="accent2"/>
              </a:solidFill>
              <a:round/>
            </a:ln>
            <a:effectLst/>
          </c:spPr>
          <c:marker>
            <c:symbol val="none"/>
          </c:marker>
          <c:xVal>
            <c:numRef>
              <c:f>'Graphing Comparison AVE Q'!$A$5:$A$370</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'Graphing Comparison AVE Q'!$AE$5:$AE$370</c:f>
              <c:numCache>
                <c:formatCode>0.000</c:formatCode>
                <c:ptCount val="366"/>
                <c:pt idx="0">
                  <c:v>1.5092031520911042E-2</c:v>
                </c:pt>
                <c:pt idx="1">
                  <c:v>1.4573850393212684E-2</c:v>
                </c:pt>
                <c:pt idx="2">
                  <c:v>1.4204296677645223E-2</c:v>
                </c:pt>
                <c:pt idx="3">
                  <c:v>1.4264662679816076E-2</c:v>
                </c:pt>
                <c:pt idx="4">
                  <c:v>1.7160974582353883E-2</c:v>
                </c:pt>
                <c:pt idx="5">
                  <c:v>3.2126390175268305E-2</c:v>
                </c:pt>
                <c:pt idx="6">
                  <c:v>3.3239512759946077E-2</c:v>
                </c:pt>
                <c:pt idx="7">
                  <c:v>2.8077916859127749E-2</c:v>
                </c:pt>
                <c:pt idx="8">
                  <c:v>2.5663148234550293E-2</c:v>
                </c:pt>
                <c:pt idx="9">
                  <c:v>2.5577106379543801E-2</c:v>
                </c:pt>
                <c:pt idx="10">
                  <c:v>2.4718062901823101E-2</c:v>
                </c:pt>
                <c:pt idx="11">
                  <c:v>2.3862232376107406E-2</c:v>
                </c:pt>
                <c:pt idx="12">
                  <c:v>2.3010750286737602E-2</c:v>
                </c:pt>
                <c:pt idx="13">
                  <c:v>2.1828507185717605E-2</c:v>
                </c:pt>
                <c:pt idx="14">
                  <c:v>2.1076313385497092E-2</c:v>
                </c:pt>
                <c:pt idx="15">
                  <c:v>2.041409674102701E-2</c:v>
                </c:pt>
                <c:pt idx="16">
                  <c:v>2.0085590473343906E-2</c:v>
                </c:pt>
                <c:pt idx="17">
                  <c:v>2.2080708417844264E-2</c:v>
                </c:pt>
                <c:pt idx="18">
                  <c:v>2.8768527928484611E-2</c:v>
                </c:pt>
                <c:pt idx="19">
                  <c:v>4.4549475016785522E-2</c:v>
                </c:pt>
                <c:pt idx="20">
                  <c:v>4.4710397761964282E-2</c:v>
                </c:pt>
                <c:pt idx="21">
                  <c:v>4.1624420651273253E-2</c:v>
                </c:pt>
                <c:pt idx="22">
                  <c:v>4.1131752728047477E-2</c:v>
                </c:pt>
                <c:pt idx="23">
                  <c:v>3.9479206376241138E-2</c:v>
                </c:pt>
                <c:pt idx="24">
                  <c:v>3.714005291819289E-2</c:v>
                </c:pt>
                <c:pt idx="25">
                  <c:v>3.5790880659697488E-2</c:v>
                </c:pt>
                <c:pt idx="26">
                  <c:v>3.4263197849815352E-2</c:v>
                </c:pt>
                <c:pt idx="27">
                  <c:v>3.1868971966453441E-2</c:v>
                </c:pt>
                <c:pt idx="28">
                  <c:v>2.989002385490791E-2</c:v>
                </c:pt>
                <c:pt idx="29">
                  <c:v>2.954510110549724E-2</c:v>
                </c:pt>
                <c:pt idx="30">
                  <c:v>2.8250581154903087E-2</c:v>
                </c:pt>
                <c:pt idx="31">
                  <c:v>2.6524589642394014E-2</c:v>
                </c:pt>
                <c:pt idx="32">
                  <c:v>2.5319117393543533E-2</c:v>
                </c:pt>
                <c:pt idx="33">
                  <c:v>2.4546605688240741E-2</c:v>
                </c:pt>
                <c:pt idx="34">
                  <c:v>2.592139758351375E-2</c:v>
                </c:pt>
                <c:pt idx="35">
                  <c:v>2.4975486199388386E-2</c:v>
                </c:pt>
                <c:pt idx="36">
                  <c:v>2.4033089247068262E-2</c:v>
                </c:pt>
                <c:pt idx="37">
                  <c:v>2.3180638776215678E-2</c:v>
                </c:pt>
                <c:pt idx="38">
                  <c:v>2.2164923852801777E-2</c:v>
                </c:pt>
                <c:pt idx="39">
                  <c:v>2.1996566056022848E-2</c:v>
                </c:pt>
                <c:pt idx="40">
                  <c:v>2.2333567451520819E-2</c:v>
                </c:pt>
                <c:pt idx="41">
                  <c:v>2.2841087382792669E-2</c:v>
                </c:pt>
                <c:pt idx="42">
                  <c:v>2.1660760754981356E-2</c:v>
                </c:pt>
                <c:pt idx="43">
                  <c:v>2.1409757484504133E-2</c:v>
                </c:pt>
                <c:pt idx="44">
                  <c:v>2.17445940553046E-2</c:v>
                </c:pt>
                <c:pt idx="45">
                  <c:v>2.0993184031940837E-2</c:v>
                </c:pt>
                <c:pt idx="46">
                  <c:v>2.33507418108716E-2</c:v>
                </c:pt>
                <c:pt idx="47">
                  <c:v>2.2841087382792669E-2</c:v>
                </c:pt>
                <c:pt idx="48">
                  <c:v>2.1242853941136786E-2</c:v>
                </c:pt>
                <c:pt idx="49">
                  <c:v>2.1076313385497092E-2</c:v>
                </c:pt>
                <c:pt idx="50">
                  <c:v>2.1076313385497092E-2</c:v>
                </c:pt>
                <c:pt idx="51">
                  <c:v>2.0910151247703679E-2</c:v>
                </c:pt>
                <c:pt idx="52">
                  <c:v>1.9596490583667636E-2</c:v>
                </c:pt>
                <c:pt idx="53">
                  <c:v>1.9840466483971975E-2</c:v>
                </c:pt>
                <c:pt idx="54">
                  <c:v>1.9840466483971975E-2</c:v>
                </c:pt>
                <c:pt idx="55">
                  <c:v>1.9596490583667636E-2</c:v>
                </c:pt>
                <c:pt idx="56">
                  <c:v>1.9596490583667636E-2</c:v>
                </c:pt>
                <c:pt idx="57">
                  <c:v>1.9192601259003017E-2</c:v>
                </c:pt>
                <c:pt idx="58">
                  <c:v>1.9032065738663562E-2</c:v>
                </c:pt>
                <c:pt idx="59">
                  <c:v>1.8554252234215585E-2</c:v>
                </c:pt>
                <c:pt idx="60">
                  <c:v>1.8317628744309089E-2</c:v>
                </c:pt>
                <c:pt idx="61">
                  <c:v>1.7010510062636819E-2</c:v>
                </c:pt>
                <c:pt idx="62">
                  <c:v>1.6129753186633511E-2</c:v>
                </c:pt>
                <c:pt idx="63">
                  <c:v>1.6565185186471043E-2</c:v>
                </c:pt>
                <c:pt idx="64">
                  <c:v>1.7160974582353883E-2</c:v>
                </c:pt>
                <c:pt idx="65">
                  <c:v>1.7772033589069591E-2</c:v>
                </c:pt>
                <c:pt idx="66">
                  <c:v>1.7541232210688706E-2</c:v>
                </c:pt>
                <c:pt idx="67">
                  <c:v>1.6346166054595379E-2</c:v>
                </c:pt>
                <c:pt idx="68">
                  <c:v>1.6565185186471043E-2</c:v>
                </c:pt>
                <c:pt idx="69">
                  <c:v>1.6935645888861928E-2</c:v>
                </c:pt>
                <c:pt idx="70">
                  <c:v>1.6861032980811541E-2</c:v>
                </c:pt>
                <c:pt idx="71">
                  <c:v>1.6786675839068732E-2</c:v>
                </c:pt>
                <c:pt idx="72">
                  <c:v>1.6861032980811541E-2</c:v>
                </c:pt>
                <c:pt idx="73">
                  <c:v>1.6565185186471043E-2</c:v>
                </c:pt>
                <c:pt idx="74">
                  <c:v>1.6058219054516043E-2</c:v>
                </c:pt>
                <c:pt idx="75">
                  <c:v>1.6058219054516043E-2</c:v>
                </c:pt>
                <c:pt idx="76">
                  <c:v>1.4573850393212684E-2</c:v>
                </c:pt>
                <c:pt idx="77">
                  <c:v>1.4204296677645223E-2</c:v>
                </c:pt>
                <c:pt idx="78">
                  <c:v>1.396804110529376E-2</c:v>
                </c:pt>
                <c:pt idx="79">
                  <c:v>1.3796589785660618E-2</c:v>
                </c:pt>
                <c:pt idx="80">
                  <c:v>1.5497610782377103E-2</c:v>
                </c:pt>
                <c:pt idx="81">
                  <c:v>1.5916088550185448E-2</c:v>
                </c:pt>
                <c:pt idx="82">
                  <c:v>1.5986995662116033E-2</c:v>
                </c:pt>
                <c:pt idx="83">
                  <c:v>1.5293122063625764E-2</c:v>
                </c:pt>
                <c:pt idx="84">
                  <c:v>1.5025788306714916E-2</c:v>
                </c:pt>
                <c:pt idx="85">
                  <c:v>1.396804110529376E-2</c:v>
                </c:pt>
                <c:pt idx="86">
                  <c:v>1.4264662679816076E-2</c:v>
                </c:pt>
                <c:pt idx="87">
                  <c:v>1.396804110529376E-2</c:v>
                </c:pt>
                <c:pt idx="88">
                  <c:v>1.396804110529376E-2</c:v>
                </c:pt>
                <c:pt idx="89">
                  <c:v>1.3796589785660618E-2</c:v>
                </c:pt>
                <c:pt idx="90">
                  <c:v>1.3685175259380622E-2</c:v>
                </c:pt>
                <c:pt idx="91">
                  <c:v>1.4204296677645223E-2</c:v>
                </c:pt>
                <c:pt idx="92">
                  <c:v>1.4264662679816076E-2</c:v>
                </c:pt>
                <c:pt idx="93">
                  <c:v>1.4144442107496547E-2</c:v>
                </c:pt>
                <c:pt idx="94">
                  <c:v>1.4325530975315581E-2</c:v>
                </c:pt>
                <c:pt idx="95">
                  <c:v>1.4085108288279913E-2</c:v>
                </c:pt>
                <c:pt idx="96">
                  <c:v>1.4511060851039648E-2</c:v>
                </c:pt>
                <c:pt idx="97">
                  <c:v>1.4764941571443146E-2</c:v>
                </c:pt>
                <c:pt idx="98">
                  <c:v>1.4764941571443146E-2</c:v>
                </c:pt>
                <c:pt idx="99">
                  <c:v>1.4764941571443146E-2</c:v>
                </c:pt>
                <c:pt idx="100">
                  <c:v>1.3910327319760607E-2</c:v>
                </c:pt>
                <c:pt idx="101">
                  <c:v>1.3522599408779423E-2</c:v>
                </c:pt>
                <c:pt idx="102">
                  <c:v>1.2888673213891255E-2</c:v>
                </c:pt>
                <c:pt idx="103">
                  <c:v>1.3117973332518962E-2</c:v>
                </c:pt>
                <c:pt idx="104">
                  <c:v>1.3740586819141754E-2</c:v>
                </c:pt>
                <c:pt idx="105">
                  <c:v>1.3740586819141754E-2</c:v>
                </c:pt>
                <c:pt idx="106">
                  <c:v>1.3522599408779423E-2</c:v>
                </c:pt>
                <c:pt idx="107">
                  <c:v>1.3576170289424094E-2</c:v>
                </c:pt>
                <c:pt idx="108">
                  <c:v>1.3264533015211299E-2</c:v>
                </c:pt>
                <c:pt idx="109">
                  <c:v>1.3365753298627658E-2</c:v>
                </c:pt>
                <c:pt idx="110">
                  <c:v>1.3796589785660618E-2</c:v>
                </c:pt>
                <c:pt idx="111">
                  <c:v>1.4264662679816076E-2</c:v>
                </c:pt>
                <c:pt idx="112">
                  <c:v>1.3740586819141754E-2</c:v>
                </c:pt>
                <c:pt idx="113">
                  <c:v>1.3117973332518962E-2</c:v>
                </c:pt>
                <c:pt idx="114">
                  <c:v>1.3685175259380622E-2</c:v>
                </c:pt>
                <c:pt idx="115">
                  <c:v>1.3630366032767183E-2</c:v>
                </c:pt>
                <c:pt idx="116">
                  <c:v>1.346966500530522E-2</c:v>
                </c:pt>
                <c:pt idx="117">
                  <c:v>1.3630366032767183E-2</c:v>
                </c:pt>
                <c:pt idx="118">
                  <c:v>1.3417378934429958E-2</c:v>
                </c:pt>
                <c:pt idx="119">
                  <c:v>1.3740586819141754E-2</c:v>
                </c:pt>
                <c:pt idx="120">
                  <c:v>1.3685175259380622E-2</c:v>
                </c:pt>
                <c:pt idx="121">
                  <c:v>1.3853173450868284E-2</c:v>
                </c:pt>
                <c:pt idx="122">
                  <c:v>1.4386892601482515E-2</c:v>
                </c:pt>
                <c:pt idx="123">
                  <c:v>1.4894524964712552E-2</c:v>
                </c:pt>
                <c:pt idx="124">
                  <c:v>1.3576170289424094E-2</c:v>
                </c:pt>
                <c:pt idx="125">
                  <c:v>1.3314800453693876E-2</c:v>
                </c:pt>
                <c:pt idx="126">
                  <c:v>1.2845188468617763E-2</c:v>
                </c:pt>
                <c:pt idx="127">
                  <c:v>1.3166106159063107E-2</c:v>
                </c:pt>
                <c:pt idx="128">
                  <c:v>1.3166106159063107E-2</c:v>
                </c:pt>
                <c:pt idx="129">
                  <c:v>1.4325530975315581E-2</c:v>
                </c:pt>
                <c:pt idx="130">
                  <c:v>1.4894524964712552E-2</c:v>
                </c:pt>
                <c:pt idx="131">
                  <c:v>1.5158672868543888E-2</c:v>
                </c:pt>
                <c:pt idx="132">
                  <c:v>1.5158672868543888E-2</c:v>
                </c:pt>
                <c:pt idx="133">
                  <c:v>1.5916088550185448E-2</c:v>
                </c:pt>
                <c:pt idx="134">
                  <c:v>1.6201592614569216E-2</c:v>
                </c:pt>
                <c:pt idx="135">
                  <c:v>1.7617953275049947E-2</c:v>
                </c:pt>
                <c:pt idx="136">
                  <c:v>1.9596490583667636E-2</c:v>
                </c:pt>
                <c:pt idx="137">
                  <c:v>2.0167542309932562E-2</c:v>
                </c:pt>
                <c:pt idx="138">
                  <c:v>1.975901033012939E-2</c:v>
                </c:pt>
                <c:pt idx="139">
                  <c:v>2.0496506996819042E-2</c:v>
                </c:pt>
                <c:pt idx="140">
                  <c:v>2.0661652480429948E-2</c:v>
                </c:pt>
                <c:pt idx="141">
                  <c:v>2.0744383424615043E-2</c:v>
                </c:pt>
                <c:pt idx="142">
                  <c:v>2.0496506996819042E-2</c:v>
                </c:pt>
                <c:pt idx="143">
                  <c:v>2.1242853941136786E-2</c:v>
                </c:pt>
                <c:pt idx="144">
                  <c:v>2.3606275245000252E-2</c:v>
                </c:pt>
                <c:pt idx="145">
                  <c:v>2.4632317758991662E-2</c:v>
                </c:pt>
                <c:pt idx="146">
                  <c:v>2.3265664153191423E-2</c:v>
                </c:pt>
                <c:pt idx="147">
                  <c:v>2.3095667030689992E-2</c:v>
                </c:pt>
                <c:pt idx="148">
                  <c:v>2.2925889934167887E-2</c:v>
                </c:pt>
                <c:pt idx="149">
                  <c:v>2.3521048660432031E-2</c:v>
                </c:pt>
                <c:pt idx="150">
                  <c:v>2.3435870417584215E-2</c:v>
                </c:pt>
                <c:pt idx="151">
                  <c:v>2.4718062901823101E-2</c:v>
                </c:pt>
                <c:pt idx="152">
                  <c:v>2.8509567620112142E-2</c:v>
                </c:pt>
                <c:pt idx="153">
                  <c:v>2.8336911907945739E-2</c:v>
                </c:pt>
                <c:pt idx="154">
                  <c:v>3.1611368532217354E-2</c:v>
                </c:pt>
                <c:pt idx="155">
                  <c:v>3.3495797136521288E-2</c:v>
                </c:pt>
                <c:pt idx="156">
                  <c:v>3.2811864762733345E-2</c:v>
                </c:pt>
                <c:pt idx="157">
                  <c:v>3.2383614012305717E-2</c:v>
                </c:pt>
                <c:pt idx="158">
                  <c:v>3.3068528253565321E-2</c:v>
                </c:pt>
                <c:pt idx="159">
                  <c:v>3.152546119404831E-2</c:v>
                </c:pt>
                <c:pt idx="160">
                  <c:v>2.954510110549724E-2</c:v>
                </c:pt>
                <c:pt idx="161">
                  <c:v>2.8077916859127749E-2</c:v>
                </c:pt>
                <c:pt idx="162">
                  <c:v>2.8941145982193772E-2</c:v>
                </c:pt>
                <c:pt idx="163">
                  <c:v>3.0407060515471263E-2</c:v>
                </c:pt>
                <c:pt idx="164">
                  <c:v>3.0148599153581146E-2</c:v>
                </c:pt>
                <c:pt idx="165">
                  <c:v>3.0234766199980667E-2</c:v>
                </c:pt>
                <c:pt idx="166">
                  <c:v>3.2469310568836396E-2</c:v>
                </c:pt>
                <c:pt idx="167">
                  <c:v>3.0579298876018624E-2</c:v>
                </c:pt>
                <c:pt idx="168">
                  <c:v>2.9458845810558465E-2</c:v>
                </c:pt>
                <c:pt idx="169">
                  <c:v>2.9372581659594221E-2</c:v>
                </c:pt>
                <c:pt idx="170">
                  <c:v>2.8854839542699962E-2</c:v>
                </c:pt>
                <c:pt idx="171">
                  <c:v>2.8941145982193772E-2</c:v>
                </c:pt>
                <c:pt idx="172">
                  <c:v>3.0320920134661256E-2</c:v>
                </c:pt>
                <c:pt idx="173">
                  <c:v>3.2982998365788441E-2</c:v>
                </c:pt>
                <c:pt idx="174">
                  <c:v>3.434832461655124E-2</c:v>
                </c:pt>
                <c:pt idx="175">
                  <c:v>3.1353589392977388E-2</c:v>
                </c:pt>
                <c:pt idx="176">
                  <c:v>3.0579298876018624E-2</c:v>
                </c:pt>
                <c:pt idx="177">
                  <c:v>2.954510110549724E-2</c:v>
                </c:pt>
                <c:pt idx="178">
                  <c:v>2.7042120282305238E-2</c:v>
                </c:pt>
                <c:pt idx="179">
                  <c:v>2.6783308049106003E-2</c:v>
                </c:pt>
                <c:pt idx="180">
                  <c:v>2.5663148234550293E-2</c:v>
                </c:pt>
                <c:pt idx="181">
                  <c:v>2.5061353139579468E-2</c:v>
                </c:pt>
                <c:pt idx="182">
                  <c:v>2.3180638776215678E-2</c:v>
                </c:pt>
                <c:pt idx="183">
                  <c:v>2.2671661424815026E-2</c:v>
                </c:pt>
                <c:pt idx="184">
                  <c:v>2.2080708417844264E-2</c:v>
                </c:pt>
                <c:pt idx="185">
                  <c:v>2.2671661424815026E-2</c:v>
                </c:pt>
                <c:pt idx="186">
                  <c:v>2.6524589642394014E-2</c:v>
                </c:pt>
                <c:pt idx="187">
                  <c:v>3.3751844118662944E-2</c:v>
                </c:pt>
                <c:pt idx="188">
                  <c:v>3.931309493478985E-2</c:v>
                </c:pt>
                <c:pt idx="189">
                  <c:v>4.6866330050720939E-2</c:v>
                </c:pt>
                <c:pt idx="190">
                  <c:v>6.0456311919055428E-2</c:v>
                </c:pt>
                <c:pt idx="191">
                  <c:v>6.5804955558577793E-2</c:v>
                </c:pt>
                <c:pt idx="192">
                  <c:v>6.5459724322585067E-2</c:v>
                </c:pt>
                <c:pt idx="193">
                  <c:v>6.3087575446800548E-2</c:v>
                </c:pt>
                <c:pt idx="194">
                  <c:v>6.2098153112272403E-2</c:v>
                </c:pt>
                <c:pt idx="195">
                  <c:v>6.1600628577591632E-2</c:v>
                </c:pt>
                <c:pt idx="196">
                  <c:v>6.5942791812761858E-2</c:v>
                </c:pt>
                <c:pt idx="197">
                  <c:v>7.0743396568885952E-2</c:v>
                </c:pt>
                <c:pt idx="198">
                  <c:v>6.9409029320180782E-2</c:v>
                </c:pt>
                <c:pt idx="199">
                  <c:v>6.1458131935416938E-2</c:v>
                </c:pt>
                <c:pt idx="200">
                  <c:v>5.4807034266792565E-2</c:v>
                </c:pt>
                <c:pt idx="201">
                  <c:v>4.9692751407610869E-2</c:v>
                </c:pt>
                <c:pt idx="202">
                  <c:v>4.8129324438411891E-2</c:v>
                </c:pt>
                <c:pt idx="203">
                  <c:v>4.8050706357333994E-2</c:v>
                </c:pt>
                <c:pt idx="204">
                  <c:v>5.2692650028825616E-2</c:v>
                </c:pt>
                <c:pt idx="205">
                  <c:v>6.3999673402134083E-2</c:v>
                </c:pt>
                <c:pt idx="206">
                  <c:v>6.9610064773068858E-2</c:v>
                </c:pt>
                <c:pt idx="207">
                  <c:v>7.3955463704360125E-2</c:v>
                </c:pt>
                <c:pt idx="208">
                  <c:v>7.2719444276328926E-2</c:v>
                </c:pt>
                <c:pt idx="209">
                  <c:v>6.6492679385091735E-2</c:v>
                </c:pt>
                <c:pt idx="210">
                  <c:v>6.2310801932560778E-2</c:v>
                </c:pt>
                <c:pt idx="211">
                  <c:v>6.0599896261539832E-2</c:v>
                </c:pt>
                <c:pt idx="212">
                  <c:v>5.6667482672805081E-2</c:v>
                </c:pt>
                <c:pt idx="213">
                  <c:v>5.6074925628398553E-2</c:v>
                </c:pt>
                <c:pt idx="214">
                  <c:v>5.4130969325431599E-2</c:v>
                </c:pt>
                <c:pt idx="215">
                  <c:v>5.2692650028825616E-2</c:v>
                </c:pt>
                <c:pt idx="216">
                  <c:v>5.8283634285040131E-2</c:v>
                </c:pt>
                <c:pt idx="217">
                  <c:v>7.4987208492331647E-2</c:v>
                </c:pt>
                <c:pt idx="218">
                  <c:v>9.7235280193635587E-2</c:v>
                </c:pt>
                <c:pt idx="219">
                  <c:v>0.11157474229832609</c:v>
                </c:pt>
                <c:pt idx="220">
                  <c:v>0.10305521569535381</c:v>
                </c:pt>
                <c:pt idx="221">
                  <c:v>9.6148844608657913E-2</c:v>
                </c:pt>
                <c:pt idx="222">
                  <c:v>9.7775139389485011E-2</c:v>
                </c:pt>
                <c:pt idx="223">
                  <c:v>0.10096851426391384</c:v>
                </c:pt>
                <c:pt idx="224">
                  <c:v>9.8848240255479447E-2</c:v>
                </c:pt>
                <c:pt idx="225">
                  <c:v>0.10201598860391192</c:v>
                </c:pt>
                <c:pt idx="226">
                  <c:v>0.11493078987993111</c:v>
                </c:pt>
                <c:pt idx="227">
                  <c:v>0.13266395335334569</c:v>
                </c:pt>
                <c:pt idx="228">
                  <c:v>0.14801365691722657</c:v>
                </c:pt>
                <c:pt idx="229">
                  <c:v>0.13099015918308277</c:v>
                </c:pt>
                <c:pt idx="230">
                  <c:v>0.12049663746865658</c:v>
                </c:pt>
                <c:pt idx="231">
                  <c:v>0.11540346288301617</c:v>
                </c:pt>
                <c:pt idx="232">
                  <c:v>0.11820527102388489</c:v>
                </c:pt>
                <c:pt idx="233">
                  <c:v>0.13182958050526605</c:v>
                </c:pt>
                <c:pt idx="234">
                  <c:v>0.1538603813074485</c:v>
                </c:pt>
                <c:pt idx="235">
                  <c:v>0.16422381058011026</c:v>
                </c:pt>
                <c:pt idx="236">
                  <c:v>0.15774661011750923</c:v>
                </c:pt>
                <c:pt idx="237">
                  <c:v>0.15060097149998564</c:v>
                </c:pt>
                <c:pt idx="238">
                  <c:v>0.14986649972676136</c:v>
                </c:pt>
                <c:pt idx="239">
                  <c:v>0.12972140986153546</c:v>
                </c:pt>
                <c:pt idx="240">
                  <c:v>0.11681162651191102</c:v>
                </c:pt>
                <c:pt idx="241">
                  <c:v>0.1158744848205594</c:v>
                </c:pt>
                <c:pt idx="242">
                  <c:v>0.12049663746865658</c:v>
                </c:pt>
                <c:pt idx="243">
                  <c:v>0.13056853382218137</c:v>
                </c:pt>
                <c:pt idx="244">
                  <c:v>0.15096680100128201</c:v>
                </c:pt>
                <c:pt idx="245">
                  <c:v>0.16455689865920553</c:v>
                </c:pt>
                <c:pt idx="246">
                  <c:v>0.1856161976078029</c:v>
                </c:pt>
                <c:pt idx="247">
                  <c:v>0.18590491032000556</c:v>
                </c:pt>
                <c:pt idx="248">
                  <c:v>0.21038986960466743</c:v>
                </c:pt>
                <c:pt idx="249">
                  <c:v>0.22270925725709489</c:v>
                </c:pt>
                <c:pt idx="250">
                  <c:v>0.20307941057878198</c:v>
                </c:pt>
                <c:pt idx="251">
                  <c:v>0.21161672558734657</c:v>
                </c:pt>
                <c:pt idx="252">
                  <c:v>0.19675984067033869</c:v>
                </c:pt>
                <c:pt idx="253">
                  <c:v>0.204620089503596</c:v>
                </c:pt>
                <c:pt idx="254">
                  <c:v>0.204108212614171</c:v>
                </c:pt>
                <c:pt idx="255">
                  <c:v>0.19568110874284594</c:v>
                </c:pt>
                <c:pt idx="256">
                  <c:v>0.18532693580119297</c:v>
                </c:pt>
                <c:pt idx="257">
                  <c:v>0.16187076207308249</c:v>
                </c:pt>
                <c:pt idx="258">
                  <c:v>0.15669703443633842</c:v>
                </c:pt>
                <c:pt idx="259">
                  <c:v>0.1549306615869307</c:v>
                </c:pt>
                <c:pt idx="260">
                  <c:v>0.15060097149998564</c:v>
                </c:pt>
                <c:pt idx="261">
                  <c:v>0.14986649972676136</c:v>
                </c:pt>
                <c:pt idx="262">
                  <c:v>0.14689030036016759</c:v>
                </c:pt>
                <c:pt idx="263">
                  <c:v>0.14801365691722657</c:v>
                </c:pt>
                <c:pt idx="264">
                  <c:v>0.1483861521166534</c:v>
                </c:pt>
                <c:pt idx="265">
                  <c:v>0.14308037724606359</c:v>
                </c:pt>
                <c:pt idx="266">
                  <c:v>0.13141050518537245</c:v>
                </c:pt>
                <c:pt idx="267">
                  <c:v>0.13224739372885719</c:v>
                </c:pt>
                <c:pt idx="268">
                  <c:v>0.12319629030212398</c:v>
                </c:pt>
                <c:pt idx="269">
                  <c:v>0.11302332606389742</c:v>
                </c:pt>
                <c:pt idx="270">
                  <c:v>0.11060024781481681</c:v>
                </c:pt>
                <c:pt idx="271">
                  <c:v>0.10662957280552821</c:v>
                </c:pt>
                <c:pt idx="272">
                  <c:v>9.8312786183461065E-2</c:v>
                </c:pt>
                <c:pt idx="273">
                  <c:v>9.5602227581268684E-2</c:v>
                </c:pt>
                <c:pt idx="274">
                  <c:v>9.9912647709527569E-2</c:v>
                </c:pt>
                <c:pt idx="275">
                  <c:v>0.11157474229832609</c:v>
                </c:pt>
                <c:pt idx="276">
                  <c:v>0.10357178083371299</c:v>
                </c:pt>
                <c:pt idx="277">
                  <c:v>9.8848240255479447E-2</c:v>
                </c:pt>
                <c:pt idx="278">
                  <c:v>9.2273614215479083E-2</c:v>
                </c:pt>
                <c:pt idx="279">
                  <c:v>8.827956690539529E-2</c:v>
                </c:pt>
                <c:pt idx="280">
                  <c:v>8.3559053952395823E-2</c:v>
                </c:pt>
                <c:pt idx="281">
                  <c:v>7.8033788377621205E-2</c:v>
                </c:pt>
                <c:pt idx="282">
                  <c:v>7.2719444276328926E-2</c:v>
                </c:pt>
                <c:pt idx="283">
                  <c:v>6.7925146184960372E-2</c:v>
                </c:pt>
                <c:pt idx="284">
                  <c:v>6.5113574551399767E-2</c:v>
                </c:pt>
                <c:pt idx="285">
                  <c:v>5.9519189504790071E-2</c:v>
                </c:pt>
                <c:pt idx="286">
                  <c:v>5.2996707907111973E-2</c:v>
                </c:pt>
                <c:pt idx="287">
                  <c:v>4.8286432931421874E-2</c:v>
                </c:pt>
                <c:pt idx="288">
                  <c:v>4.374234717718084E-2</c:v>
                </c:pt>
                <c:pt idx="289">
                  <c:v>4.0637643362425258E-2</c:v>
                </c:pt>
                <c:pt idx="290">
                  <c:v>3.7978770269537665E-2</c:v>
                </c:pt>
                <c:pt idx="291">
                  <c:v>3.5790880659697488E-2</c:v>
                </c:pt>
                <c:pt idx="292">
                  <c:v>3.5536965326562364E-2</c:v>
                </c:pt>
                <c:pt idx="293">
                  <c:v>4.0637643362425258E-2</c:v>
                </c:pt>
                <c:pt idx="294">
                  <c:v>4.5192156413583318E-2</c:v>
                </c:pt>
                <c:pt idx="295">
                  <c:v>4.1460359063087537E-2</c:v>
                </c:pt>
                <c:pt idx="296">
                  <c:v>3.8480260880786599E-2</c:v>
                </c:pt>
                <c:pt idx="297">
                  <c:v>3.5706274388747294E-2</c:v>
                </c:pt>
                <c:pt idx="298">
                  <c:v>3.3922406711344277E-2</c:v>
                </c:pt>
                <c:pt idx="299">
                  <c:v>3.1868971966453441E-2</c:v>
                </c:pt>
                <c:pt idx="300">
                  <c:v>2.989002385490791E-2</c:v>
                </c:pt>
                <c:pt idx="301">
                  <c:v>2.7473628222437707E-2</c:v>
                </c:pt>
                <c:pt idx="302">
                  <c:v>2.6265986016615117E-2</c:v>
                </c:pt>
                <c:pt idx="303">
                  <c:v>2.4375285092262389E-2</c:v>
                </c:pt>
                <c:pt idx="304">
                  <c:v>2.4118579698649278E-2</c:v>
                </c:pt>
                <c:pt idx="305">
                  <c:v>2.4975486199388386E-2</c:v>
                </c:pt>
                <c:pt idx="306">
                  <c:v>2.540509002616631E-2</c:v>
                </c:pt>
                <c:pt idx="307">
                  <c:v>2.5835294731807124E-2</c:v>
                </c:pt>
                <c:pt idx="308">
                  <c:v>2.6352173142862201E-2</c:v>
                </c:pt>
                <c:pt idx="309">
                  <c:v>4.0472622557669258E-2</c:v>
                </c:pt>
                <c:pt idx="310">
                  <c:v>8.8857717996636776E-2</c:v>
                </c:pt>
                <c:pt idx="311">
                  <c:v>7.6138133140958186E-2</c:v>
                </c:pt>
                <c:pt idx="312">
                  <c:v>6.2805645129610621E-2</c:v>
                </c:pt>
                <c:pt idx="313">
                  <c:v>6.0096666158732326E-2</c:v>
                </c:pt>
                <c:pt idx="314">
                  <c:v>4.9459321778493215E-2</c:v>
                </c:pt>
                <c:pt idx="315">
                  <c:v>4.6310348551029668E-2</c:v>
                </c:pt>
                <c:pt idx="316">
                  <c:v>3.9645164153668588E-2</c:v>
                </c:pt>
                <c:pt idx="317">
                  <c:v>3.4263197849815352E-2</c:v>
                </c:pt>
                <c:pt idx="318">
                  <c:v>3.1267625668895516E-2</c:v>
                </c:pt>
                <c:pt idx="319">
                  <c:v>2.9113741155582185E-2</c:v>
                </c:pt>
                <c:pt idx="320">
                  <c:v>2.7559946545748448E-2</c:v>
                </c:pt>
                <c:pt idx="321">
                  <c:v>2.6955840371507445E-2</c:v>
                </c:pt>
                <c:pt idx="322">
                  <c:v>2.6610817410207432E-2</c:v>
                </c:pt>
                <c:pt idx="323">
                  <c:v>2.6783308049106003E-2</c:v>
                </c:pt>
                <c:pt idx="324">
                  <c:v>2.5491086667926877E-2</c:v>
                </c:pt>
                <c:pt idx="325">
                  <c:v>2.33507418108716E-2</c:v>
                </c:pt>
                <c:pt idx="326">
                  <c:v>2.2333567451520819E-2</c:v>
                </c:pt>
                <c:pt idx="327">
                  <c:v>2.3435870417584215E-2</c:v>
                </c:pt>
                <c:pt idx="328">
                  <c:v>3.5282763299548159E-2</c:v>
                </c:pt>
                <c:pt idx="329">
                  <c:v>3.5028279886138547E-2</c:v>
                </c:pt>
                <c:pt idx="330">
                  <c:v>3.3239512759946077E-2</c:v>
                </c:pt>
                <c:pt idx="331">
                  <c:v>3.5197966491692823E-2</c:v>
                </c:pt>
                <c:pt idx="332">
                  <c:v>3.9810967514085971E-2</c:v>
                </c:pt>
                <c:pt idx="333">
                  <c:v>4.4227125992138516E-2</c:v>
                </c:pt>
                <c:pt idx="334">
                  <c:v>4.3499394805181169E-2</c:v>
                </c:pt>
                <c:pt idx="335">
                  <c:v>4.2686858452351428E-2</c:v>
                </c:pt>
                <c:pt idx="336">
                  <c:v>4.1870209653285695E-2</c:v>
                </c:pt>
                <c:pt idx="337">
                  <c:v>4.1049500867894606E-2</c:v>
                </c:pt>
                <c:pt idx="338">
                  <c:v>4.0224795615147357E-2</c:v>
                </c:pt>
                <c:pt idx="339">
                  <c:v>3.9396169815500315E-2</c:v>
                </c:pt>
                <c:pt idx="340">
                  <c:v>3.8563713305771241E-2</c:v>
                </c:pt>
                <c:pt idx="341">
                  <c:v>3.7727531551490223E-2</c:v>
                </c:pt>
                <c:pt idx="342">
                  <c:v>3.6887747585906516E-2</c:v>
                </c:pt>
                <c:pt idx="343">
                  <c:v>3.6044504209747141E-2</c:v>
                </c:pt>
                <c:pt idx="344">
                  <c:v>3.5197966491692823E-2</c:v>
                </c:pt>
                <c:pt idx="345">
                  <c:v>3.434832461655124E-2</c:v>
                </c:pt>
                <c:pt idx="346">
                  <c:v>3.3495797136521288E-2</c:v>
                </c:pt>
                <c:pt idx="347">
                  <c:v>3.2640634691088022E-2</c:v>
                </c:pt>
                <c:pt idx="348">
                  <c:v>3.178312427333585E-2</c:v>
                </c:pt>
                <c:pt idx="349">
                  <c:v>3.0923594135353838E-2</c:v>
                </c:pt>
                <c:pt idx="350">
                  <c:v>3.0062419443537269E-2</c:v>
                </c:pt>
                <c:pt idx="351">
                  <c:v>2.9200028816791068E-2</c:v>
                </c:pt>
                <c:pt idx="352">
                  <c:v>2.8336911907945739E-2</c:v>
                </c:pt>
                <c:pt idx="353">
                  <c:v>2.7473628222437707E-2</c:v>
                </c:pt>
                <c:pt idx="354">
                  <c:v>2.7042120282305238E-2</c:v>
                </c:pt>
                <c:pt idx="355">
                  <c:v>2.6610817410207432E-2</c:v>
                </c:pt>
                <c:pt idx="356">
                  <c:v>2.6179814061363715E-2</c:v>
                </c:pt>
                <c:pt idx="357">
                  <c:v>2.5749211319105125E-2</c:v>
                </c:pt>
                <c:pt idx="358">
                  <c:v>2.5319117393543533E-2</c:v>
                </c:pt>
                <c:pt idx="359">
                  <c:v>2.4889648163785361E-2</c:v>
                </c:pt>
                <c:pt idx="360">
                  <c:v>2.4460927768111485E-2</c:v>
                </c:pt>
                <c:pt idx="361">
                  <c:v>2.4033089247068262E-2</c:v>
                </c:pt>
                <c:pt idx="362">
                  <c:v>2.3606275245000252E-2</c:v>
                </c:pt>
                <c:pt idx="363">
                  <c:v>2.3180638776215678E-2</c:v>
                </c:pt>
                <c:pt idx="364">
                  <c:v>2.2756344062746736E-2</c:v>
                </c:pt>
                <c:pt idx="365">
                  <c:v>2.2333567451520819E-2</c:v>
                </c:pt>
              </c:numCache>
            </c:numRef>
          </c:yVal>
          <c:smooth val="0"/>
          <c:extLst>
            <c:ext xmlns:c16="http://schemas.microsoft.com/office/drawing/2014/chart" uri="{C3380CC4-5D6E-409C-BE32-E72D297353CC}">
              <c16:uniqueId val="{00000001-8D31-4CB0-A806-3156D776A70A}"/>
            </c:ext>
          </c:extLst>
        </c:ser>
        <c:ser>
          <c:idx val="2"/>
          <c:order val="2"/>
          <c:tx>
            <c:v>WASP</c:v>
          </c:tx>
          <c:spPr>
            <a:ln w="19050" cap="rnd">
              <a:solidFill>
                <a:schemeClr val="accent3"/>
              </a:solidFill>
              <a:prstDash val="sysDash"/>
              <a:round/>
              <a:headEnd type="diamond"/>
              <a:tailEnd type="diamond"/>
            </a:ln>
            <a:effectLst/>
          </c:spPr>
          <c:marker>
            <c:symbol val="none"/>
          </c:marker>
          <c:dPt>
            <c:idx val="0"/>
            <c:marker>
              <c:symbol val="none"/>
            </c:marker>
            <c:bubble3D val="0"/>
            <c:spPr>
              <a:ln w="22225" cap="rnd">
                <a:solidFill>
                  <a:schemeClr val="accent3"/>
                </a:solidFill>
                <a:prstDash val="sysDash"/>
                <a:round/>
                <a:headEnd type="diamond"/>
                <a:tailEnd type="diamond"/>
              </a:ln>
              <a:effectLst/>
            </c:spPr>
            <c:extLst>
              <c:ext xmlns:c16="http://schemas.microsoft.com/office/drawing/2014/chart" uri="{C3380CC4-5D6E-409C-BE32-E72D297353CC}">
                <c16:uniqueId val="{00000003-8D31-4CB0-A806-3156D776A70A}"/>
              </c:ext>
            </c:extLst>
          </c:dPt>
          <c:dPt>
            <c:idx val="1"/>
            <c:marker>
              <c:symbol val="none"/>
            </c:marker>
            <c:bubble3D val="0"/>
            <c:spPr>
              <a:ln w="22225" cap="rnd">
                <a:solidFill>
                  <a:schemeClr val="accent3"/>
                </a:solidFill>
                <a:prstDash val="sysDash"/>
                <a:round/>
                <a:headEnd type="diamond"/>
                <a:tailEnd type="diamond"/>
              </a:ln>
              <a:effectLst/>
            </c:spPr>
            <c:extLst>
              <c:ext xmlns:c16="http://schemas.microsoft.com/office/drawing/2014/chart" uri="{C3380CC4-5D6E-409C-BE32-E72D297353CC}">
                <c16:uniqueId val="{00000005-8D31-4CB0-A806-3156D776A70A}"/>
              </c:ext>
            </c:extLst>
          </c:dPt>
          <c:xVal>
            <c:numRef>
              <c:f>'Graphing Comparison AVE Q'!$AI$5:$AI$6</c:f>
              <c:numCache>
                <c:formatCode>General</c:formatCode>
                <c:ptCount val="2"/>
                <c:pt idx="0">
                  <c:v>200</c:v>
                </c:pt>
                <c:pt idx="1">
                  <c:v>200</c:v>
                </c:pt>
              </c:numCache>
            </c:numRef>
          </c:xVal>
          <c:yVal>
            <c:numRef>
              <c:f>'Graphing Comparison AVE Q'!$AJ$5:$AJ$6</c:f>
              <c:numCache>
                <c:formatCode>General</c:formatCode>
                <c:ptCount val="2"/>
                <c:pt idx="0">
                  <c:v>0.15809999999999999</c:v>
                </c:pt>
                <c:pt idx="1">
                  <c:v>0.15840000000000001</c:v>
                </c:pt>
              </c:numCache>
            </c:numRef>
          </c:yVal>
          <c:smooth val="0"/>
          <c:extLst>
            <c:ext xmlns:c16="http://schemas.microsoft.com/office/drawing/2014/chart" uri="{C3380CC4-5D6E-409C-BE32-E72D297353CC}">
              <c16:uniqueId val="{00000006-8D31-4CB0-A806-3156D776A70A}"/>
            </c:ext>
          </c:extLst>
        </c:ser>
        <c:dLbls>
          <c:showLegendKey val="0"/>
          <c:showVal val="0"/>
          <c:showCatName val="0"/>
          <c:showSerName val="0"/>
          <c:showPercent val="0"/>
          <c:showBubbleSize val="0"/>
        </c:dLbls>
        <c:axId val="332093688"/>
        <c:axId val="558026792"/>
      </c:scatterChart>
      <c:valAx>
        <c:axId val="332093688"/>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558026792"/>
        <c:crosses val="autoZero"/>
        <c:crossBetween val="midCat"/>
      </c:valAx>
      <c:valAx>
        <c:axId val="558026792"/>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300" b="0" i="0" u="none" strike="noStrike" kern="1200" baseline="0">
                    <a:solidFill>
                      <a:schemeClr val="tx1">
                        <a:lumMod val="65000"/>
                        <a:lumOff val="35000"/>
                      </a:schemeClr>
                    </a:solidFill>
                    <a:latin typeface="Gill Sans MT" panose="020B0502020104020203" pitchFamily="34" charset="0"/>
                    <a:ea typeface="+mn-ea"/>
                    <a:cs typeface="+mn-cs"/>
                  </a:defRPr>
                </a:pPr>
                <a:r>
                  <a:rPr lang="en-US" sz="1300"/>
                  <a:t>Concentration (mg/l)</a:t>
                </a:r>
              </a:p>
            </c:rich>
          </c:tx>
          <c:layout>
            <c:manualLayout>
              <c:xMode val="edge"/>
              <c:yMode val="edge"/>
              <c:x val="9.217480200095338E-3"/>
              <c:y val="0.26094947147999942"/>
            </c:manualLayout>
          </c:layout>
          <c:overlay val="0"/>
          <c:spPr>
            <a:noFill/>
            <a:ln>
              <a:noFill/>
            </a:ln>
            <a:effectLst/>
          </c:spPr>
          <c:txPr>
            <a:bodyPr rot="-5400000" spcFirstLastPara="1" vertOverflow="ellipsis" vert="horz" wrap="square" anchor="ctr" anchorCtr="1"/>
            <a:lstStyle/>
            <a:p>
              <a:pPr>
                <a:defRPr sz="13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0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332093688"/>
        <c:crosses val="autoZero"/>
        <c:crossBetween val="midCat"/>
      </c:valAx>
      <c:spPr>
        <a:noFill/>
        <a:ln>
          <a:solidFill>
            <a:schemeClr val="tx1">
              <a:lumMod val="50000"/>
              <a:lumOff val="50000"/>
            </a:schemeClr>
          </a:solidFill>
        </a:ln>
        <a:effectLst/>
      </c:spPr>
    </c:plotArea>
    <c:legend>
      <c:legendPos val="b"/>
      <c:layout>
        <c:manualLayout>
          <c:xMode val="edge"/>
          <c:yMode val="edge"/>
          <c:x val="0.21231516738744638"/>
          <c:y val="0.19009738536781268"/>
          <c:w val="0.28804171907395609"/>
          <c:h val="0.179217425408030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0">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0" i="0" u="none" strike="noStrike" kern="1200" spc="0" baseline="0">
                <a:solidFill>
                  <a:schemeClr val="tx1">
                    <a:lumMod val="65000"/>
                    <a:lumOff val="35000"/>
                  </a:schemeClr>
                </a:solidFill>
                <a:latin typeface="Gill Sans MT" panose="020B0502020104020203" pitchFamily="34" charset="0"/>
                <a:ea typeface="+mn-ea"/>
                <a:cs typeface="+mn-cs"/>
              </a:defRPr>
            </a:pPr>
            <a:r>
              <a:rPr lang="en-US" sz="1300"/>
              <a:t>Particulate Zinc Load at Durango </a:t>
            </a:r>
          </a:p>
        </c:rich>
      </c:tx>
      <c:layout>
        <c:manualLayout>
          <c:xMode val="edge"/>
          <c:yMode val="edge"/>
          <c:x val="0.30338995923381917"/>
          <c:y val="3.0853543307086617E-2"/>
        </c:manualLayout>
      </c:layout>
      <c:overlay val="0"/>
      <c:spPr>
        <a:noFill/>
        <a:ln>
          <a:noFill/>
        </a:ln>
        <a:effectLst/>
      </c:spPr>
      <c:txPr>
        <a:bodyPr rot="0" spcFirstLastPara="1" vertOverflow="ellipsis" vert="horz" wrap="square" anchor="ctr" anchorCtr="1"/>
        <a:lstStyle/>
        <a:p>
          <a:pPr>
            <a:defRPr sz="1440" b="0"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20662359218226825"/>
          <c:y val="0.15307918827219769"/>
          <c:w val="0.73523757013961877"/>
          <c:h val="0.63741245758914278"/>
        </c:manualLayout>
      </c:layout>
      <c:scatterChart>
        <c:scatterStyle val="lineMarker"/>
        <c:varyColors val="0"/>
        <c:ser>
          <c:idx val="0"/>
          <c:order val="0"/>
          <c:tx>
            <c:strRef>
              <c:f>'Graphing Comparison AVE Q'!$AF$4</c:f>
              <c:strCache>
                <c:ptCount val="1"/>
                <c:pt idx="0">
                  <c:v>Background</c:v>
                </c:pt>
              </c:strCache>
            </c:strRef>
          </c:tx>
          <c:spPr>
            <a:ln w="19050" cap="rnd">
              <a:solidFill>
                <a:schemeClr val="tx1">
                  <a:lumMod val="50000"/>
                  <a:lumOff val="50000"/>
                </a:schemeClr>
              </a:solidFill>
              <a:round/>
            </a:ln>
            <a:effectLst/>
          </c:spPr>
          <c:marker>
            <c:symbol val="none"/>
          </c:marker>
          <c:xVal>
            <c:numRef>
              <c:f>'Graphing Comparison AVE Q'!$A$5:$A$370</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'Graphing Comparison AVE Q'!$AF$5:$AF$370</c:f>
              <c:numCache>
                <c:formatCode>#,##0_);\(#,##0\)</c:formatCode>
                <c:ptCount val="366"/>
                <c:pt idx="0">
                  <c:v>20.068544602687009</c:v>
                </c:pt>
                <c:pt idx="1">
                  <c:v>19.3084400744224</c:v>
                </c:pt>
                <c:pt idx="2">
                  <c:v>19.81344665283731</c:v>
                </c:pt>
                <c:pt idx="3">
                  <c:v>18.810385659672889</c:v>
                </c:pt>
                <c:pt idx="4">
                  <c:v>19.81344665283731</c:v>
                </c:pt>
                <c:pt idx="5">
                  <c:v>20.454421021940863</c:v>
                </c:pt>
                <c:pt idx="6">
                  <c:v>19.940779919672</c:v>
                </c:pt>
                <c:pt idx="7">
                  <c:v>21.369785156410352</c:v>
                </c:pt>
                <c:pt idx="8">
                  <c:v>19.81344665283731</c:v>
                </c:pt>
                <c:pt idx="9">
                  <c:v>18.56397801279201</c:v>
                </c:pt>
                <c:pt idx="10">
                  <c:v>18.56397801279201</c:v>
                </c:pt>
                <c:pt idx="11">
                  <c:v>18.56397801279201</c:v>
                </c:pt>
                <c:pt idx="12">
                  <c:v>17.835293941657909</c:v>
                </c:pt>
                <c:pt idx="13">
                  <c:v>17.358338002954781</c:v>
                </c:pt>
                <c:pt idx="14">
                  <c:v>17.358338002954781</c:v>
                </c:pt>
                <c:pt idx="15">
                  <c:v>16.772153281846823</c:v>
                </c:pt>
                <c:pt idx="16">
                  <c:v>17.240209097313176</c:v>
                </c:pt>
                <c:pt idx="17">
                  <c:v>16.656257548889108</c:v>
                </c:pt>
                <c:pt idx="18">
                  <c:v>17.005287922981896</c:v>
                </c:pt>
                <c:pt idx="19">
                  <c:v>17.476911587430862</c:v>
                </c:pt>
                <c:pt idx="20">
                  <c:v>17.955639777526258</c:v>
                </c:pt>
                <c:pt idx="21">
                  <c:v>16.540810417721545</c:v>
                </c:pt>
                <c:pt idx="22">
                  <c:v>16.197167239151849</c:v>
                </c:pt>
                <c:pt idx="23">
                  <c:v>15.633462529473318</c:v>
                </c:pt>
                <c:pt idx="24">
                  <c:v>15.081122831593705</c:v>
                </c:pt>
                <c:pt idx="25">
                  <c:v>15.081122831593705</c:v>
                </c:pt>
                <c:pt idx="26">
                  <c:v>15.081122831593705</c:v>
                </c:pt>
                <c:pt idx="27">
                  <c:v>14.22123031180605</c:v>
                </c:pt>
                <c:pt idx="28">
                  <c:v>15.081122831593705</c:v>
                </c:pt>
                <c:pt idx="29">
                  <c:v>15.081122831593705</c:v>
                </c:pt>
                <c:pt idx="30">
                  <c:v>14.75520940938684</c:v>
                </c:pt>
                <c:pt idx="31">
                  <c:v>14.010878250119188</c:v>
                </c:pt>
                <c:pt idx="32">
                  <c:v>14.010878250119188</c:v>
                </c:pt>
                <c:pt idx="33">
                  <c:v>14.010878250119188</c:v>
                </c:pt>
                <c:pt idx="34">
                  <c:v>12.987122968985277</c:v>
                </c:pt>
                <c:pt idx="35">
                  <c:v>13.391001590206594</c:v>
                </c:pt>
                <c:pt idx="36">
                  <c:v>12.689166784369528</c:v>
                </c:pt>
                <c:pt idx="37">
                  <c:v>13.391001590206594</c:v>
                </c:pt>
                <c:pt idx="38">
                  <c:v>12.987122968985277</c:v>
                </c:pt>
                <c:pt idx="39">
                  <c:v>12.88733136015656</c:v>
                </c:pt>
                <c:pt idx="40">
                  <c:v>12.20206419522772</c:v>
                </c:pt>
                <c:pt idx="41">
                  <c:v>11.915528952986055</c:v>
                </c:pt>
                <c:pt idx="42">
                  <c:v>12.20206419522772</c:v>
                </c:pt>
                <c:pt idx="43">
                  <c:v>12.20206419522772</c:v>
                </c:pt>
                <c:pt idx="44">
                  <c:v>11.820975934971766</c:v>
                </c:pt>
                <c:pt idx="45">
                  <c:v>12.20206419522772</c:v>
                </c:pt>
                <c:pt idx="46">
                  <c:v>12.20206419522772</c:v>
                </c:pt>
                <c:pt idx="47">
                  <c:v>12.20206419522772</c:v>
                </c:pt>
                <c:pt idx="48">
                  <c:v>11.447576929092895</c:v>
                </c:pt>
                <c:pt idx="49">
                  <c:v>10.812771817893799</c:v>
                </c:pt>
                <c:pt idx="50">
                  <c:v>10.724034107266304</c:v>
                </c:pt>
                <c:pt idx="51">
                  <c:v>10.724034107266304</c:v>
                </c:pt>
                <c:pt idx="52">
                  <c:v>10.373984726043535</c:v>
                </c:pt>
                <c:pt idx="53">
                  <c:v>10.548027638176086</c:v>
                </c:pt>
                <c:pt idx="54">
                  <c:v>10.812771817893799</c:v>
                </c:pt>
                <c:pt idx="55">
                  <c:v>10.548027638176086</c:v>
                </c:pt>
                <c:pt idx="56">
                  <c:v>10.373984726043535</c:v>
                </c:pt>
                <c:pt idx="57">
                  <c:v>10.116615062603559</c:v>
                </c:pt>
                <c:pt idx="58">
                  <c:v>9.4521141411929168</c:v>
                </c:pt>
                <c:pt idx="59">
                  <c:v>9.7803836717741124</c:v>
                </c:pt>
                <c:pt idx="60">
                  <c:v>9.7803836717741124</c:v>
                </c:pt>
                <c:pt idx="61">
                  <c:v>9.6975679882326347</c:v>
                </c:pt>
                <c:pt idx="62">
                  <c:v>9.1318545640763045</c:v>
                </c:pt>
                <c:pt idx="63">
                  <c:v>8.8969454014223857</c:v>
                </c:pt>
                <c:pt idx="64">
                  <c:v>8.8969454014223857</c:v>
                </c:pt>
                <c:pt idx="65">
                  <c:v>8.6665892953676291</c:v>
                </c:pt>
                <c:pt idx="66">
                  <c:v>8.2196176454114376</c:v>
                </c:pt>
                <c:pt idx="67">
                  <c:v>8.2196176454114376</c:v>
                </c:pt>
                <c:pt idx="68">
                  <c:v>8.0030427451266029</c:v>
                </c:pt>
                <c:pt idx="69">
                  <c:v>7.861232846425243</c:v>
                </c:pt>
                <c:pt idx="70">
                  <c:v>8.1469123380114521</c:v>
                </c:pt>
                <c:pt idx="71">
                  <c:v>8.1469123380114521</c:v>
                </c:pt>
                <c:pt idx="72">
                  <c:v>8.2196176454114376</c:v>
                </c:pt>
                <c:pt idx="73">
                  <c:v>7.5157585013811135</c:v>
                </c:pt>
                <c:pt idx="74">
                  <c:v>7.5157585013811135</c:v>
                </c:pt>
                <c:pt idx="75">
                  <c:v>7.3812045533671045</c:v>
                </c:pt>
                <c:pt idx="76">
                  <c:v>7.1832876194287163</c:v>
                </c:pt>
                <c:pt idx="77">
                  <c:v>7.1183619791970596</c:v>
                </c:pt>
                <c:pt idx="78">
                  <c:v>7.3812045533671045</c:v>
                </c:pt>
                <c:pt idx="79">
                  <c:v>7.3147096403205509</c:v>
                </c:pt>
                <c:pt idx="80">
                  <c:v>7.1832876194287163</c:v>
                </c:pt>
                <c:pt idx="81">
                  <c:v>7.1183619791970596</c:v>
                </c:pt>
                <c:pt idx="82">
                  <c:v>7.1832876194287163</c:v>
                </c:pt>
                <c:pt idx="83">
                  <c:v>7.1832876194287163</c:v>
                </c:pt>
                <c:pt idx="84">
                  <c:v>6.8639122416742602</c:v>
                </c:pt>
                <c:pt idx="85">
                  <c:v>6.8639122416742602</c:v>
                </c:pt>
                <c:pt idx="86">
                  <c:v>6.5577230746319959</c:v>
                </c:pt>
                <c:pt idx="87">
                  <c:v>6.4980754499355626</c:v>
                </c:pt>
                <c:pt idx="88">
                  <c:v>6.8016166368859405</c:v>
                </c:pt>
                <c:pt idx="89">
                  <c:v>6.6786106588201912</c:v>
                </c:pt>
                <c:pt idx="90">
                  <c:v>6.6179017127030901</c:v>
                </c:pt>
                <c:pt idx="91">
                  <c:v>6.8016166368859405</c:v>
                </c:pt>
                <c:pt idx="92">
                  <c:v>6.8016166368859405</c:v>
                </c:pt>
                <c:pt idx="93">
                  <c:v>6.8016166368859405</c:v>
                </c:pt>
                <c:pt idx="94">
                  <c:v>7.0539608940675205</c:v>
                </c:pt>
                <c:pt idx="95">
                  <c:v>6.8639122416742602</c:v>
                </c:pt>
                <c:pt idx="96">
                  <c:v>6.6179017127030901</c:v>
                </c:pt>
                <c:pt idx="97">
                  <c:v>6.8639122416742602</c:v>
                </c:pt>
                <c:pt idx="98">
                  <c:v>6.8016166368859405</c:v>
                </c:pt>
                <c:pt idx="99">
                  <c:v>6.9267353005024006</c:v>
                </c:pt>
                <c:pt idx="100">
                  <c:v>7.1832876194287163</c:v>
                </c:pt>
                <c:pt idx="101">
                  <c:v>6.8016166368859405</c:v>
                </c:pt>
                <c:pt idx="102">
                  <c:v>6.7398492042233533</c:v>
                </c:pt>
                <c:pt idx="103">
                  <c:v>6.5577230746319959</c:v>
                </c:pt>
                <c:pt idx="104">
                  <c:v>6.8639122416742602</c:v>
                </c:pt>
                <c:pt idx="105">
                  <c:v>7.0539608940675205</c:v>
                </c:pt>
                <c:pt idx="106">
                  <c:v>6.8639122416742602</c:v>
                </c:pt>
                <c:pt idx="107">
                  <c:v>6.8639122416742602</c:v>
                </c:pt>
                <c:pt idx="108">
                  <c:v>6.5577230746319959</c:v>
                </c:pt>
                <c:pt idx="109">
                  <c:v>6.6786106588201912</c:v>
                </c:pt>
                <c:pt idx="110">
                  <c:v>7.0539608940675205</c:v>
                </c:pt>
                <c:pt idx="111">
                  <c:v>7.1183619791970596</c:v>
                </c:pt>
                <c:pt idx="112">
                  <c:v>6.9267353005024006</c:v>
                </c:pt>
                <c:pt idx="113">
                  <c:v>6.9267353005024006</c:v>
                </c:pt>
                <c:pt idx="114">
                  <c:v>6.7398492042233533</c:v>
                </c:pt>
                <c:pt idx="115">
                  <c:v>6.8016166368859405</c:v>
                </c:pt>
                <c:pt idx="116">
                  <c:v>6.7398492042233533</c:v>
                </c:pt>
                <c:pt idx="117">
                  <c:v>6.5577230746319959</c:v>
                </c:pt>
                <c:pt idx="118">
                  <c:v>6.6179017127030901</c:v>
                </c:pt>
                <c:pt idx="119">
                  <c:v>6.5577230746319959</c:v>
                </c:pt>
                <c:pt idx="120">
                  <c:v>6.5577230746319959</c:v>
                </c:pt>
                <c:pt idx="121">
                  <c:v>6.6786106588201912</c:v>
                </c:pt>
                <c:pt idx="122">
                  <c:v>6.6786106588201912</c:v>
                </c:pt>
                <c:pt idx="123">
                  <c:v>6.6179017127030901</c:v>
                </c:pt>
                <c:pt idx="124">
                  <c:v>6.5577230746319959</c:v>
                </c:pt>
                <c:pt idx="125">
                  <c:v>6.6179017127030901</c:v>
                </c:pt>
                <c:pt idx="126">
                  <c:v>6.6786106588201912</c:v>
                </c:pt>
                <c:pt idx="127">
                  <c:v>6.7398492042233533</c:v>
                </c:pt>
                <c:pt idx="128">
                  <c:v>6.6786106588201912</c:v>
                </c:pt>
                <c:pt idx="129">
                  <c:v>6.8016166368859405</c:v>
                </c:pt>
                <c:pt idx="130">
                  <c:v>6.6786106588201912</c:v>
                </c:pt>
                <c:pt idx="131">
                  <c:v>6.8016166368859405</c:v>
                </c:pt>
                <c:pt idx="132">
                  <c:v>6.9900850924820199</c:v>
                </c:pt>
                <c:pt idx="133">
                  <c:v>6.6786106588201912</c:v>
                </c:pt>
                <c:pt idx="134">
                  <c:v>6.7398492042233533</c:v>
                </c:pt>
                <c:pt idx="135">
                  <c:v>6.9900850924820199</c:v>
                </c:pt>
                <c:pt idx="136">
                  <c:v>6.6786106588201912</c:v>
                </c:pt>
                <c:pt idx="137">
                  <c:v>6.8016166368859405</c:v>
                </c:pt>
                <c:pt idx="138">
                  <c:v>6.8639122416742602</c:v>
                </c:pt>
                <c:pt idx="139">
                  <c:v>7.0539608940675205</c:v>
                </c:pt>
                <c:pt idx="140">
                  <c:v>6.7398492042233533</c:v>
                </c:pt>
                <c:pt idx="141">
                  <c:v>7.0539608940675205</c:v>
                </c:pt>
                <c:pt idx="142">
                  <c:v>7.0539608940675205</c:v>
                </c:pt>
                <c:pt idx="143">
                  <c:v>7.1832876194287163</c:v>
                </c:pt>
                <c:pt idx="144">
                  <c:v>7.3147096403205509</c:v>
                </c:pt>
                <c:pt idx="145">
                  <c:v>7.0539608940675205</c:v>
                </c:pt>
                <c:pt idx="146">
                  <c:v>7.1832876194287163</c:v>
                </c:pt>
                <c:pt idx="147">
                  <c:v>7.4482210865331133</c:v>
                </c:pt>
                <c:pt idx="148">
                  <c:v>7.5157585013811135</c:v>
                </c:pt>
                <c:pt idx="149">
                  <c:v>7.5157585013811135</c:v>
                </c:pt>
                <c:pt idx="150">
                  <c:v>7.3147096403205509</c:v>
                </c:pt>
                <c:pt idx="151">
                  <c:v>7.791102153541293</c:v>
                </c:pt>
                <c:pt idx="152">
                  <c:v>7.5838160578282467</c:v>
                </c:pt>
                <c:pt idx="153">
                  <c:v>8.0030427451266029</c:v>
                </c:pt>
                <c:pt idx="154">
                  <c:v>8.4408065975824123</c:v>
                </c:pt>
                <c:pt idx="155">
                  <c:v>8.0747204544713931</c:v>
                </c:pt>
                <c:pt idx="156">
                  <c:v>8.2928356256483564</c:v>
                </c:pt>
                <c:pt idx="157">
                  <c:v>7.9318799595417504</c:v>
                </c:pt>
                <c:pt idx="158">
                  <c:v>8.590819234869274</c:v>
                </c:pt>
                <c:pt idx="159">
                  <c:v>8.590819234869274</c:v>
                </c:pt>
                <c:pt idx="160">
                  <c:v>9.1318545640763045</c:v>
                </c:pt>
                <c:pt idx="161">
                  <c:v>9.2909800981843169</c:v>
                </c:pt>
                <c:pt idx="162">
                  <c:v>9.6975679882326347</c:v>
                </c:pt>
                <c:pt idx="163">
                  <c:v>9.8636969708694675</c:v>
                </c:pt>
                <c:pt idx="164">
                  <c:v>10.373984726043535</c:v>
                </c:pt>
                <c:pt idx="165">
                  <c:v>11.081913959683568</c:v>
                </c:pt>
                <c:pt idx="166">
                  <c:v>11.081913959683568</c:v>
                </c:pt>
                <c:pt idx="167">
                  <c:v>11.081913959683568</c:v>
                </c:pt>
                <c:pt idx="168">
                  <c:v>11.355434099160306</c:v>
                </c:pt>
                <c:pt idx="169">
                  <c:v>11.820975934971766</c:v>
                </c:pt>
                <c:pt idx="170">
                  <c:v>11.820975934971766</c:v>
                </c:pt>
                <c:pt idx="171">
                  <c:v>12.590795247732625</c:v>
                </c:pt>
                <c:pt idx="172">
                  <c:v>12.987122968985277</c:v>
                </c:pt>
                <c:pt idx="173">
                  <c:v>13.906399191421526</c:v>
                </c:pt>
                <c:pt idx="174">
                  <c:v>15.857585320795923</c:v>
                </c:pt>
                <c:pt idx="175">
                  <c:v>16.888496958644911</c:v>
                </c:pt>
                <c:pt idx="176">
                  <c:v>17.358338002954781</c:v>
                </c:pt>
                <c:pt idx="177">
                  <c:v>17.955639777526258</c:v>
                </c:pt>
                <c:pt idx="178">
                  <c:v>17.358338002954781</c:v>
                </c:pt>
                <c:pt idx="179">
                  <c:v>18.56397801279201</c:v>
                </c:pt>
                <c:pt idx="180">
                  <c:v>19.183273148133299</c:v>
                </c:pt>
                <c:pt idx="181">
                  <c:v>21.106119770425341</c:v>
                </c:pt>
                <c:pt idx="182">
                  <c:v>24.099108655783098</c:v>
                </c:pt>
                <c:pt idx="183">
                  <c:v>26.549158531830376</c:v>
                </c:pt>
                <c:pt idx="184">
                  <c:v>27.142697883703523</c:v>
                </c:pt>
                <c:pt idx="185">
                  <c:v>32.119528485585917</c:v>
                </c:pt>
                <c:pt idx="186">
                  <c:v>39.603784147071401</c:v>
                </c:pt>
                <c:pt idx="187">
                  <c:v>38.893631573034902</c:v>
                </c:pt>
                <c:pt idx="188">
                  <c:v>42.502498914650069</c:v>
                </c:pt>
                <c:pt idx="189">
                  <c:v>46.063639221566653</c:v>
                </c:pt>
                <c:pt idx="190">
                  <c:v>47.98888820914636</c:v>
                </c:pt>
                <c:pt idx="191">
                  <c:v>48.183324291075358</c:v>
                </c:pt>
                <c:pt idx="192">
                  <c:v>63.506394206861515</c:v>
                </c:pt>
                <c:pt idx="193">
                  <c:v>67.278750139914735</c:v>
                </c:pt>
                <c:pt idx="194">
                  <c:v>67.953927202074851</c:v>
                </c:pt>
                <c:pt idx="195">
                  <c:v>83.506453574716062</c:v>
                </c:pt>
                <c:pt idx="196">
                  <c:v>85.480222268805434</c:v>
                </c:pt>
                <c:pt idx="197">
                  <c:v>95.108357555674658</c:v>
                </c:pt>
                <c:pt idx="198">
                  <c:v>102.99790242559646</c:v>
                </c:pt>
                <c:pt idx="199">
                  <c:v>99.021812817237077</c:v>
                </c:pt>
                <c:pt idx="200">
                  <c:v>119.51295313003129</c:v>
                </c:pt>
                <c:pt idx="201">
                  <c:v>116.97453184747206</c:v>
                </c:pt>
                <c:pt idx="202">
                  <c:v>133.99699059046671</c:v>
                </c:pt>
                <c:pt idx="203">
                  <c:v>149.11012613970183</c:v>
                </c:pt>
                <c:pt idx="204">
                  <c:v>164.18925908318687</c:v>
                </c:pt>
                <c:pt idx="205">
                  <c:v>159.7346057509547</c:v>
                </c:pt>
                <c:pt idx="206">
                  <c:v>176.5106470497671</c:v>
                </c:pt>
                <c:pt idx="207">
                  <c:v>184.12899874709316</c:v>
                </c:pt>
                <c:pt idx="208">
                  <c:v>197.66048433136532</c:v>
                </c:pt>
                <c:pt idx="209">
                  <c:v>197.66048433136532</c:v>
                </c:pt>
                <c:pt idx="210">
                  <c:v>194.24440720742246</c:v>
                </c:pt>
                <c:pt idx="211">
                  <c:v>215.06662073722063</c:v>
                </c:pt>
                <c:pt idx="212">
                  <c:v>240.32320174969274</c:v>
                </c:pt>
                <c:pt idx="213">
                  <c:v>247.72436599969325</c:v>
                </c:pt>
                <c:pt idx="214">
                  <c:v>270.40705978498335</c:v>
                </c:pt>
                <c:pt idx="215">
                  <c:v>313.79468129836403</c:v>
                </c:pt>
                <c:pt idx="216">
                  <c:v>326.01835523928696</c:v>
                </c:pt>
                <c:pt idx="217">
                  <c:v>398.28846246443152</c:v>
                </c:pt>
                <c:pt idx="218">
                  <c:v>420.47799370384774</c:v>
                </c:pt>
                <c:pt idx="219">
                  <c:v>411.55280900951084</c:v>
                </c:pt>
                <c:pt idx="220">
                  <c:v>424.96505277163971</c:v>
                </c:pt>
                <c:pt idx="221">
                  <c:v>420.47799370384774</c:v>
                </c:pt>
                <c:pt idx="222">
                  <c:v>416.00722165098642</c:v>
                </c:pt>
                <c:pt idx="223">
                  <c:v>484.74725207162078</c:v>
                </c:pt>
                <c:pt idx="224">
                  <c:v>542.23667255164889</c:v>
                </c:pt>
                <c:pt idx="225">
                  <c:v>518.02099258703925</c:v>
                </c:pt>
                <c:pt idx="226">
                  <c:v>508.43872590785452</c:v>
                </c:pt>
                <c:pt idx="227">
                  <c:v>571.7775925294502</c:v>
                </c:pt>
                <c:pt idx="228">
                  <c:v>601.83320455565013</c:v>
                </c:pt>
                <c:pt idx="229">
                  <c:v>673.90186160781775</c:v>
                </c:pt>
                <c:pt idx="230">
                  <c:v>775.85843627681152</c:v>
                </c:pt>
                <c:pt idx="231">
                  <c:v>759.45297644762366</c:v>
                </c:pt>
                <c:pt idx="232">
                  <c:v>831.34932260806738</c:v>
                </c:pt>
                <c:pt idx="233">
                  <c:v>905.29233350071922</c:v>
                </c:pt>
                <c:pt idx="234">
                  <c:v>893.78648089259661</c:v>
                </c:pt>
                <c:pt idx="235">
                  <c:v>870.91561190219545</c:v>
                </c:pt>
                <c:pt idx="236">
                  <c:v>945.92785595954899</c:v>
                </c:pt>
                <c:pt idx="237">
                  <c:v>916.8447646701477</c:v>
                </c:pt>
                <c:pt idx="238">
                  <c:v>870.91561190219545</c:v>
                </c:pt>
                <c:pt idx="239">
                  <c:v>911.06274376536373</c:v>
                </c:pt>
                <c:pt idx="240">
                  <c:v>911.06274376536373</c:v>
                </c:pt>
                <c:pt idx="241">
                  <c:v>1107.8075407168901</c:v>
                </c:pt>
                <c:pt idx="242">
                  <c:v>1089.428886788621</c:v>
                </c:pt>
                <c:pt idx="243">
                  <c:v>1101.6706841333751</c:v>
                </c:pt>
                <c:pt idx="244">
                  <c:v>1077.2298306007772</c:v>
                </c:pt>
                <c:pt idx="245">
                  <c:v>1132.4607080589665</c:v>
                </c:pt>
                <c:pt idx="246">
                  <c:v>1046.9206749146003</c:v>
                </c:pt>
                <c:pt idx="247">
                  <c:v>1126.2816098860892</c:v>
                </c:pt>
                <c:pt idx="248">
                  <c:v>1083.3240019636162</c:v>
                </c:pt>
                <c:pt idx="249">
                  <c:v>1059.0118819244656</c:v>
                </c:pt>
                <c:pt idx="250">
                  <c:v>1089.428886788621</c:v>
                </c:pt>
                <c:pt idx="251">
                  <c:v>1034.8730132237229</c:v>
                </c:pt>
                <c:pt idx="252">
                  <c:v>1034.8730132237229</c:v>
                </c:pt>
                <c:pt idx="253">
                  <c:v>1071.1464010801278</c:v>
                </c:pt>
                <c:pt idx="254">
                  <c:v>1010.909272579534</c:v>
                </c:pt>
                <c:pt idx="255">
                  <c:v>940.08828342559877</c:v>
                </c:pt>
                <c:pt idx="256">
                  <c:v>940.08828342559877</c:v>
                </c:pt>
                <c:pt idx="257">
                  <c:v>975.29624511330735</c:v>
                </c:pt>
                <c:pt idx="258">
                  <c:v>928.44350371544692</c:v>
                </c:pt>
                <c:pt idx="259">
                  <c:v>1065.0737419491743</c:v>
                </c:pt>
                <c:pt idx="260">
                  <c:v>916.8447646701477</c:v>
                </c:pt>
                <c:pt idx="261">
                  <c:v>975.29624511330735</c:v>
                </c:pt>
                <c:pt idx="262">
                  <c:v>820.15308057518337</c:v>
                </c:pt>
                <c:pt idx="263">
                  <c:v>786.85793364948381</c:v>
                </c:pt>
                <c:pt idx="264">
                  <c:v>764.90890485293812</c:v>
                </c:pt>
                <c:pt idx="265">
                  <c:v>764.90890485293812</c:v>
                </c:pt>
                <c:pt idx="266">
                  <c:v>716.26305376548669</c:v>
                </c:pt>
                <c:pt idx="267">
                  <c:v>663.44369030045766</c:v>
                </c:pt>
                <c:pt idx="268">
                  <c:v>596.78868155749456</c:v>
                </c:pt>
                <c:pt idx="269">
                  <c:v>611.96414195379987</c:v>
                </c:pt>
                <c:pt idx="270">
                  <c:v>601.83320455565013</c:v>
                </c:pt>
                <c:pt idx="271">
                  <c:v>508.43872590785452</c:v>
                </c:pt>
                <c:pt idx="272">
                  <c:v>522.83453007697381</c:v>
                </c:pt>
                <c:pt idx="273">
                  <c:v>484.74725207162078</c:v>
                </c:pt>
                <c:pt idx="274">
                  <c:v>407.1148289010622</c:v>
                </c:pt>
                <c:pt idx="275">
                  <c:v>355.16846322977051</c:v>
                </c:pt>
                <c:pt idx="276">
                  <c:v>334.25795941192547</c:v>
                </c:pt>
                <c:pt idx="277">
                  <c:v>289.84523234976035</c:v>
                </c:pt>
                <c:pt idx="278">
                  <c:v>247.72436599969325</c:v>
                </c:pt>
                <c:pt idx="279">
                  <c:v>247.72436599969325</c:v>
                </c:pt>
                <c:pt idx="280">
                  <c:v>266.57735019438076</c:v>
                </c:pt>
                <c:pt idx="281">
                  <c:v>251.45518299340515</c:v>
                </c:pt>
                <c:pt idx="282">
                  <c:v>233.00344816097072</c:v>
                </c:pt>
                <c:pt idx="283">
                  <c:v>225.76606837558197</c:v>
                </c:pt>
                <c:pt idx="284">
                  <c:v>240.32320174969274</c:v>
                </c:pt>
                <c:pt idx="285">
                  <c:v>215.06662073722063</c:v>
                </c:pt>
                <c:pt idx="286">
                  <c:v>194.24440720742246</c:v>
                </c:pt>
                <c:pt idx="287">
                  <c:v>168.04409590538276</c:v>
                </c:pt>
                <c:pt idx="288">
                  <c:v>148.1860253645483</c:v>
                </c:pt>
                <c:pt idx="289">
                  <c:v>131.3427389282956</c:v>
                </c:pt>
                <c:pt idx="290">
                  <c:v>140.57066762225733</c:v>
                </c:pt>
                <c:pt idx="291">
                  <c:v>128.417640950258</c:v>
                </c:pt>
                <c:pt idx="292">
                  <c:v>113.3456396184021</c:v>
                </c:pt>
                <c:pt idx="293">
                  <c:v>110.85966066933442</c:v>
                </c:pt>
                <c:pt idx="294">
                  <c:v>104.33704558907196</c:v>
                </c:pt>
                <c:pt idx="295">
                  <c:v>106.76472416740236</c:v>
                </c:pt>
                <c:pt idx="296">
                  <c:v>104.06866872265286</c:v>
                </c:pt>
                <c:pt idx="297">
                  <c:v>100.34025658649021</c:v>
                </c:pt>
                <c:pt idx="298">
                  <c:v>92.023242095638381</c:v>
                </c:pt>
                <c:pt idx="299">
                  <c:v>83.015945372088325</c:v>
                </c:pt>
                <c:pt idx="300">
                  <c:v>79.856452019111629</c:v>
                </c:pt>
                <c:pt idx="301">
                  <c:v>78.176012560396117</c:v>
                </c:pt>
                <c:pt idx="302">
                  <c:v>76.747334001577229</c:v>
                </c:pt>
                <c:pt idx="303">
                  <c:v>67.953927202074851</c:v>
                </c:pt>
                <c:pt idx="304">
                  <c:v>70.912154678751264</c:v>
                </c:pt>
                <c:pt idx="305">
                  <c:v>68.858545947606231</c:v>
                </c:pt>
                <c:pt idx="306">
                  <c:v>67.278750139914735</c:v>
                </c:pt>
                <c:pt idx="307">
                  <c:v>70.682735273480816</c:v>
                </c:pt>
                <c:pt idx="308">
                  <c:v>67.728554613380652</c:v>
                </c:pt>
                <c:pt idx="309">
                  <c:v>69.768155214684398</c:v>
                </c:pt>
                <c:pt idx="310">
                  <c:v>61.114568633292663</c:v>
                </c:pt>
                <c:pt idx="311">
                  <c:v>63.945438426058161</c:v>
                </c:pt>
                <c:pt idx="312">
                  <c:v>59.826390440386746</c:v>
                </c:pt>
                <c:pt idx="313">
                  <c:v>55.203798592760634</c:v>
                </c:pt>
                <c:pt idx="314">
                  <c:v>52.144178353429737</c:v>
                </c:pt>
                <c:pt idx="315">
                  <c:v>51.14116024860288</c:v>
                </c:pt>
                <c:pt idx="316">
                  <c:v>52.144178353429737</c:v>
                </c:pt>
                <c:pt idx="317">
                  <c:v>51.541349530008866</c:v>
                </c:pt>
                <c:pt idx="318">
                  <c:v>46.445899659510921</c:v>
                </c:pt>
                <c:pt idx="319">
                  <c:v>41.041575814429798</c:v>
                </c:pt>
                <c:pt idx="320">
                  <c:v>40.140231360322915</c:v>
                </c:pt>
                <c:pt idx="321">
                  <c:v>41.222930690519497</c:v>
                </c:pt>
                <c:pt idx="322">
                  <c:v>38.540753342160045</c:v>
                </c:pt>
                <c:pt idx="323">
                  <c:v>38.014193510835113</c:v>
                </c:pt>
                <c:pt idx="324">
                  <c:v>37.664997159931509</c:v>
                </c:pt>
                <c:pt idx="325">
                  <c:v>36.626296587153966</c:v>
                </c:pt>
                <c:pt idx="326">
                  <c:v>34.589221699818708</c:v>
                </c:pt>
                <c:pt idx="327">
                  <c:v>32.606585277170176</c:v>
                </c:pt>
                <c:pt idx="328">
                  <c:v>32.769705731965544</c:v>
                </c:pt>
                <c:pt idx="329">
                  <c:v>35.431433659135266</c:v>
                </c:pt>
                <c:pt idx="330">
                  <c:v>33.756460555302461</c:v>
                </c:pt>
                <c:pt idx="331">
                  <c:v>30.679214065811415</c:v>
                </c:pt>
                <c:pt idx="332">
                  <c:v>29.425423185082298</c:v>
                </c:pt>
                <c:pt idx="333">
                  <c:v>27.441879330544356</c:v>
                </c:pt>
                <c:pt idx="334">
                  <c:v>25.381494735354934</c:v>
                </c:pt>
                <c:pt idx="335">
                  <c:v>25.237367526505022</c:v>
                </c:pt>
                <c:pt idx="336">
                  <c:v>30.679214065811415</c:v>
                </c:pt>
                <c:pt idx="337">
                  <c:v>26.993709300492956</c:v>
                </c:pt>
                <c:pt idx="338">
                  <c:v>25.237367526505022</c:v>
                </c:pt>
                <c:pt idx="339">
                  <c:v>23.958679533404759</c:v>
                </c:pt>
                <c:pt idx="340">
                  <c:v>23.262750913004382</c:v>
                </c:pt>
                <c:pt idx="341">
                  <c:v>24.522872618576809</c:v>
                </c:pt>
                <c:pt idx="342">
                  <c:v>23.958679533404759</c:v>
                </c:pt>
                <c:pt idx="343">
                  <c:v>23.262750913004382</c:v>
                </c:pt>
                <c:pt idx="344">
                  <c:v>23.401105805569134</c:v>
                </c:pt>
                <c:pt idx="345">
                  <c:v>25.237367526505022</c:v>
                </c:pt>
                <c:pt idx="346">
                  <c:v>25.093648986824835</c:v>
                </c:pt>
                <c:pt idx="347">
                  <c:v>24.38120576202251</c:v>
                </c:pt>
                <c:pt idx="348">
                  <c:v>26.696939087733689</c:v>
                </c:pt>
                <c:pt idx="349">
                  <c:v>23.818664118941083</c:v>
                </c:pt>
                <c:pt idx="350">
                  <c:v>23.539876685229942</c:v>
                </c:pt>
                <c:pt idx="351">
                  <c:v>23.818664118941083</c:v>
                </c:pt>
                <c:pt idx="352">
                  <c:v>22.441389520647558</c:v>
                </c:pt>
                <c:pt idx="353">
                  <c:v>21.237739786353455</c:v>
                </c:pt>
                <c:pt idx="354">
                  <c:v>20.97492570756663</c:v>
                </c:pt>
                <c:pt idx="355">
                  <c:v>21.635149571167538</c:v>
                </c:pt>
                <c:pt idx="356">
                  <c:v>21.635149571167538</c:v>
                </c:pt>
                <c:pt idx="357">
                  <c:v>19.81344665283731</c:v>
                </c:pt>
                <c:pt idx="358">
                  <c:v>20.844158198324688</c:v>
                </c:pt>
                <c:pt idx="359">
                  <c:v>21.768467425996132</c:v>
                </c:pt>
                <c:pt idx="360">
                  <c:v>22.441389520647558</c:v>
                </c:pt>
                <c:pt idx="361">
                  <c:v>21.237739786353455</c:v>
                </c:pt>
                <c:pt idx="362">
                  <c:v>19.81344665283731</c:v>
                </c:pt>
                <c:pt idx="363">
                  <c:v>21.106119770425341</c:v>
                </c:pt>
                <c:pt idx="364">
                  <c:v>19.183273148133299</c:v>
                </c:pt>
                <c:pt idx="365">
                  <c:v>19.3084400744224</c:v>
                </c:pt>
              </c:numCache>
            </c:numRef>
          </c:yVal>
          <c:smooth val="0"/>
          <c:extLst>
            <c:ext xmlns:c16="http://schemas.microsoft.com/office/drawing/2014/chart" uri="{C3380CC4-5D6E-409C-BE32-E72D297353CC}">
              <c16:uniqueId val="{00000000-486F-4E77-8BA6-A93DDA43E00A}"/>
            </c:ext>
          </c:extLst>
        </c:ser>
        <c:ser>
          <c:idx val="1"/>
          <c:order val="1"/>
          <c:tx>
            <c:strRef>
              <c:f>'Graphing Comparison AVE Q'!$AG$4</c:f>
              <c:strCache>
                <c:ptCount val="1"/>
                <c:pt idx="0">
                  <c:v>2016</c:v>
                </c:pt>
              </c:strCache>
            </c:strRef>
          </c:tx>
          <c:spPr>
            <a:ln w="19050" cap="rnd">
              <a:solidFill>
                <a:schemeClr val="accent2"/>
              </a:solidFill>
              <a:round/>
            </a:ln>
            <a:effectLst/>
          </c:spPr>
          <c:marker>
            <c:symbol val="none"/>
          </c:marker>
          <c:xVal>
            <c:numRef>
              <c:f>'Graphing Comparison AVE Q'!$A$5:$A$370</c:f>
              <c:numCache>
                <c:formatCode>General</c:formatCode>
                <c:ptCount val="36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numCache>
            </c:numRef>
          </c:xVal>
          <c:yVal>
            <c:numRef>
              <c:f>'Graphing Comparison AVE Q'!$AG$5:$AG$370</c:f>
              <c:numCache>
                <c:formatCode>#,##0_);\(#,##0\)</c:formatCode>
                <c:ptCount val="366"/>
                <c:pt idx="0">
                  <c:v>7.8647693351584138</c:v>
                </c:pt>
                <c:pt idx="1">
                  <c:v>7.3094862049007734</c:v>
                </c:pt>
                <c:pt idx="2">
                  <c:v>6.9156259260680946</c:v>
                </c:pt>
                <c:pt idx="3">
                  <c:v>6.9799158156375336</c:v>
                </c:pt>
                <c:pt idx="4">
                  <c:v>10.160521444577945</c:v>
                </c:pt>
                <c:pt idx="5">
                  <c:v>33.011853012274415</c:v>
                </c:pt>
                <c:pt idx="6">
                  <c:v>35.212854172853554</c:v>
                </c:pt>
                <c:pt idx="7">
                  <c:v>25.623142878351345</c:v>
                </c:pt>
                <c:pt idx="8">
                  <c:v>21.661459264901339</c:v>
                </c:pt>
                <c:pt idx="9">
                  <c:v>21.526257700703795</c:v>
                </c:pt>
                <c:pt idx="10">
                  <c:v>20.198521579405028</c:v>
                </c:pt>
                <c:pt idx="11">
                  <c:v>18.915366635231454</c:v>
                </c:pt>
                <c:pt idx="12">
                  <c:v>17.677429353506859</c:v>
                </c:pt>
                <c:pt idx="13">
                  <c:v>16.021529491152926</c:v>
                </c:pt>
                <c:pt idx="14">
                  <c:v>15.005356545440703</c:v>
                </c:pt>
                <c:pt idx="15">
                  <c:v>14.134331954611497</c:v>
                </c:pt>
                <c:pt idx="16">
                  <c:v>13.710316787196646</c:v>
                </c:pt>
                <c:pt idx="17">
                  <c:v>16.368704706790268</c:v>
                </c:pt>
                <c:pt idx="18">
                  <c:v>26.81645083061656</c:v>
                </c:pt>
                <c:pt idx="19">
                  <c:v>62.017397809367353</c:v>
                </c:pt>
                <c:pt idx="20">
                  <c:v>62.460193386851984</c:v>
                </c:pt>
                <c:pt idx="21">
                  <c:v>54.279281923041374</c:v>
                </c:pt>
                <c:pt idx="22">
                  <c:v>53.033038957642482</c:v>
                </c:pt>
                <c:pt idx="23">
                  <c:v>48.970558358760158</c:v>
                </c:pt>
                <c:pt idx="24">
                  <c:v>43.52479300350069</c:v>
                </c:pt>
                <c:pt idx="25">
                  <c:v>40.542643112339015</c:v>
                </c:pt>
                <c:pt idx="26">
                  <c:v>37.303242866921693</c:v>
                </c:pt>
                <c:pt idx="27">
                  <c:v>32.513430310103871</c:v>
                </c:pt>
                <c:pt idx="28">
                  <c:v>28.812514826853892</c:v>
                </c:pt>
                <c:pt idx="29">
                  <c:v>28.190888916476062</c:v>
                </c:pt>
                <c:pt idx="30">
                  <c:v>25.918945994829446</c:v>
                </c:pt>
                <c:pt idx="31">
                  <c:v>23.03751916567338</c:v>
                </c:pt>
                <c:pt idx="32">
                  <c:v>21.123293048662074</c:v>
                </c:pt>
                <c:pt idx="33">
                  <c:v>19.938303967044316</c:v>
                </c:pt>
                <c:pt idx="34">
                  <c:v>22.069695443266973</c:v>
                </c:pt>
                <c:pt idx="35">
                  <c:v>20.592189920027163</c:v>
                </c:pt>
                <c:pt idx="36">
                  <c:v>19.168400817055765</c:v>
                </c:pt>
                <c:pt idx="37">
                  <c:v>17.921368288267434</c:v>
                </c:pt>
                <c:pt idx="38">
                  <c:v>16.485362826886181</c:v>
                </c:pt>
                <c:pt idx="39">
                  <c:v>16.252512656840135</c:v>
                </c:pt>
                <c:pt idx="40">
                  <c:v>16.720074563657768</c:v>
                </c:pt>
                <c:pt idx="41">
                  <c:v>17.435325195621644</c:v>
                </c:pt>
                <c:pt idx="42">
                  <c:v>15.792418793868947</c:v>
                </c:pt>
                <c:pt idx="43">
                  <c:v>15.45227564354486</c:v>
                </c:pt>
                <c:pt idx="44">
                  <c:v>15.90673974142844</c:v>
                </c:pt>
                <c:pt idx="45">
                  <c:v>14.89481088859387</c:v>
                </c:pt>
                <c:pt idx="46">
                  <c:v>18.167136721856906</c:v>
                </c:pt>
                <c:pt idx="47">
                  <c:v>17.435325195621644</c:v>
                </c:pt>
                <c:pt idx="48">
                  <c:v>15.227870194934974</c:v>
                </c:pt>
                <c:pt idx="49">
                  <c:v>15.005356545440703</c:v>
                </c:pt>
                <c:pt idx="50">
                  <c:v>15.005356545440703</c:v>
                </c:pt>
                <c:pt idx="51">
                  <c:v>14.784740276626147</c:v>
                </c:pt>
                <c:pt idx="52">
                  <c:v>13.088794012145323</c:v>
                </c:pt>
                <c:pt idx="53">
                  <c:v>13.397372843308299</c:v>
                </c:pt>
                <c:pt idx="54">
                  <c:v>13.397372843308299</c:v>
                </c:pt>
                <c:pt idx="55">
                  <c:v>13.088794012145323</c:v>
                </c:pt>
                <c:pt idx="56">
                  <c:v>13.088794012145323</c:v>
                </c:pt>
                <c:pt idx="57">
                  <c:v>12.584249418604138</c:v>
                </c:pt>
                <c:pt idx="58">
                  <c:v>12.385862330920601</c:v>
                </c:pt>
                <c:pt idx="59">
                  <c:v>11.802540163829446</c:v>
                </c:pt>
                <c:pt idx="60">
                  <c:v>11.517575258502452</c:v>
                </c:pt>
                <c:pt idx="61">
                  <c:v>9.9882007068777909</c:v>
                </c:pt>
                <c:pt idx="62">
                  <c:v>8.9974874949603674</c:v>
                </c:pt>
                <c:pt idx="63">
                  <c:v>9.4835477557889494</c:v>
                </c:pt>
                <c:pt idx="64">
                  <c:v>10.160521444577945</c:v>
                </c:pt>
                <c:pt idx="65">
                  <c:v>10.870157001671538</c:v>
                </c:pt>
                <c:pt idx="66">
                  <c:v>10.600240867833692</c:v>
                </c:pt>
                <c:pt idx="67">
                  <c:v>9.2381831724800705</c:v>
                </c:pt>
                <c:pt idx="68">
                  <c:v>9.4835477557889494</c:v>
                </c:pt>
                <c:pt idx="69">
                  <c:v>9.9028077538898955</c:v>
                </c:pt>
                <c:pt idx="70">
                  <c:v>9.8179274309346134</c:v>
                </c:pt>
                <c:pt idx="71">
                  <c:v>9.7335605034012165</c:v>
                </c:pt>
                <c:pt idx="72">
                  <c:v>9.8179274309346134</c:v>
                </c:pt>
                <c:pt idx="73">
                  <c:v>9.4835477557889494</c:v>
                </c:pt>
                <c:pt idx="74">
                  <c:v>8.9182967252908956</c:v>
                </c:pt>
                <c:pt idx="75">
                  <c:v>8.9182967252908956</c:v>
                </c:pt>
                <c:pt idx="76">
                  <c:v>7.3094862049007734</c:v>
                </c:pt>
                <c:pt idx="77">
                  <c:v>6.9156259260680946</c:v>
                </c:pt>
                <c:pt idx="78">
                  <c:v>6.6639050205660286</c:v>
                </c:pt>
                <c:pt idx="79">
                  <c:v>6.4808454228457046</c:v>
                </c:pt>
                <c:pt idx="80">
                  <c:v>8.3036215458173217</c:v>
                </c:pt>
                <c:pt idx="81">
                  <c:v>8.7614814856914762</c:v>
                </c:pt>
                <c:pt idx="82">
                  <c:v>8.8396277990926428</c:v>
                </c:pt>
                <c:pt idx="83">
                  <c:v>8.0818091191521511</c:v>
                </c:pt>
                <c:pt idx="84">
                  <c:v>7.7934868974106033</c:v>
                </c:pt>
                <c:pt idx="85">
                  <c:v>6.6639050205660286</c:v>
                </c:pt>
                <c:pt idx="86">
                  <c:v>6.9799158156375336</c:v>
                </c:pt>
                <c:pt idx="87">
                  <c:v>6.6639050205660286</c:v>
                </c:pt>
                <c:pt idx="88">
                  <c:v>6.6639050205660286</c:v>
                </c:pt>
                <c:pt idx="89">
                  <c:v>6.4808454228457046</c:v>
                </c:pt>
                <c:pt idx="90">
                  <c:v>6.361545639595608</c:v>
                </c:pt>
                <c:pt idx="91">
                  <c:v>6.9156259260680946</c:v>
                </c:pt>
                <c:pt idx="92">
                  <c:v>6.9799158156375336</c:v>
                </c:pt>
                <c:pt idx="93">
                  <c:v>6.8518791654349869</c:v>
                </c:pt>
                <c:pt idx="94">
                  <c:v>7.0447480938551257</c:v>
                </c:pt>
                <c:pt idx="95">
                  <c:v>6.7886762714522089</c:v>
                </c:pt>
                <c:pt idx="96">
                  <c:v>7.2424918217483816</c:v>
                </c:pt>
                <c:pt idx="97">
                  <c:v>7.5136982601625224</c:v>
                </c:pt>
                <c:pt idx="98">
                  <c:v>7.5136982601625224</c:v>
                </c:pt>
                <c:pt idx="99">
                  <c:v>7.5136982601625224</c:v>
                </c:pt>
                <c:pt idx="100">
                  <c:v>6.602338124921542</c:v>
                </c:pt>
                <c:pt idx="101">
                  <c:v>6.1867201564058698</c:v>
                </c:pt>
                <c:pt idx="102">
                  <c:v>5.4867622700885006</c:v>
                </c:pt>
                <c:pt idx="103">
                  <c:v>5.7448468758938267</c:v>
                </c:pt>
                <c:pt idx="104">
                  <c:v>6.4209210581747209</c:v>
                </c:pt>
                <c:pt idx="105">
                  <c:v>6.4209210581747209</c:v>
                </c:pt>
                <c:pt idx="106">
                  <c:v>6.1867201564058698</c:v>
                </c:pt>
                <c:pt idx="107">
                  <c:v>6.2444444832081887</c:v>
                </c:pt>
                <c:pt idx="108">
                  <c:v>5.9063888527094939</c:v>
                </c:pt>
                <c:pt idx="109">
                  <c:v>6.0168605551033831</c:v>
                </c:pt>
                <c:pt idx="110">
                  <c:v>6.4808454228457046</c:v>
                </c:pt>
                <c:pt idx="111">
                  <c:v>6.9799158156375336</c:v>
                </c:pt>
                <c:pt idx="112">
                  <c:v>6.4209210581747209</c:v>
                </c:pt>
                <c:pt idx="113">
                  <c:v>5.7448468758938267</c:v>
                </c:pt>
                <c:pt idx="114">
                  <c:v>6.361545639595608</c:v>
                </c:pt>
                <c:pt idx="115">
                  <c:v>6.3027198787375944</c:v>
                </c:pt>
                <c:pt idx="116">
                  <c:v>6.1295475973264191</c:v>
                </c:pt>
                <c:pt idx="117">
                  <c:v>6.3027198787375944</c:v>
                </c:pt>
                <c:pt idx="118">
                  <c:v>6.0729275003637362</c:v>
                </c:pt>
                <c:pt idx="119">
                  <c:v>6.4209210581747209</c:v>
                </c:pt>
                <c:pt idx="120">
                  <c:v>6.361545639595608</c:v>
                </c:pt>
                <c:pt idx="121">
                  <c:v>6.5413180181391875</c:v>
                </c:pt>
                <c:pt idx="122">
                  <c:v>7.1101220179952982</c:v>
                </c:pt>
                <c:pt idx="123">
                  <c:v>7.6525228346579421</c:v>
                </c:pt>
                <c:pt idx="124">
                  <c:v>6.2444444832081887</c:v>
                </c:pt>
                <c:pt idx="125">
                  <c:v>5.9613474461104108</c:v>
                </c:pt>
                <c:pt idx="126">
                  <c:v>5.4368239037890591</c:v>
                </c:pt>
                <c:pt idx="127">
                  <c:v>5.7981379024150188</c:v>
                </c:pt>
                <c:pt idx="128">
                  <c:v>5.7981379024150188</c:v>
                </c:pt>
                <c:pt idx="129">
                  <c:v>7.0447480938551257</c:v>
                </c:pt>
                <c:pt idx="130">
                  <c:v>7.6525228346579421</c:v>
                </c:pt>
                <c:pt idx="131">
                  <c:v>7.9365843606215956</c:v>
                </c:pt>
                <c:pt idx="132">
                  <c:v>7.9365843606215956</c:v>
                </c:pt>
                <c:pt idx="133">
                  <c:v>8.7614814856914762</c:v>
                </c:pt>
                <c:pt idx="134">
                  <c:v>9.0771993388149923</c:v>
                </c:pt>
                <c:pt idx="135">
                  <c:v>10.689707390580546</c:v>
                </c:pt>
                <c:pt idx="136">
                  <c:v>13.088794012145323</c:v>
                </c:pt>
                <c:pt idx="137">
                  <c:v>13.815598094944463</c:v>
                </c:pt>
                <c:pt idx="138">
                  <c:v>13.294027256401371</c:v>
                </c:pt>
                <c:pt idx="139">
                  <c:v>14.241537505677591</c:v>
                </c:pt>
                <c:pt idx="140">
                  <c:v>14.457385735105451</c:v>
                </c:pt>
                <c:pt idx="141">
                  <c:v>14.566026995777211</c:v>
                </c:pt>
                <c:pt idx="142">
                  <c:v>14.241537505677591</c:v>
                </c:pt>
                <c:pt idx="143">
                  <c:v>15.227870194934974</c:v>
                </c:pt>
                <c:pt idx="144">
                  <c:v>18.539208202465268</c:v>
                </c:pt>
                <c:pt idx="145">
                  <c:v>20.068189559613195</c:v>
                </c:pt>
                <c:pt idx="146">
                  <c:v>18.044024146544444</c:v>
                </c:pt>
                <c:pt idx="147">
                  <c:v>17.799169804280762</c:v>
                </c:pt>
                <c:pt idx="148">
                  <c:v>17.556147596534949</c:v>
                </c:pt>
                <c:pt idx="149">
                  <c:v>18.414729402904758</c:v>
                </c:pt>
                <c:pt idx="150">
                  <c:v>18.290705358617288</c:v>
                </c:pt>
                <c:pt idx="151">
                  <c:v>20.198521579405028</c:v>
                </c:pt>
                <c:pt idx="152">
                  <c:v>26.365809713624387</c:v>
                </c:pt>
                <c:pt idx="153">
                  <c:v>26.067479924374815</c:v>
                </c:pt>
                <c:pt idx="154">
                  <c:v>32.018598755387323</c:v>
                </c:pt>
                <c:pt idx="155">
                  <c:v>35.730203494868817</c:v>
                </c:pt>
                <c:pt idx="156">
                  <c:v>34.358434274168111</c:v>
                </c:pt>
                <c:pt idx="157">
                  <c:v>33.513853317808078</c:v>
                </c:pt>
                <c:pt idx="158">
                  <c:v>34.86990944678756</c:v>
                </c:pt>
                <c:pt idx="159">
                  <c:v>31.854455293015267</c:v>
                </c:pt>
                <c:pt idx="160">
                  <c:v>28.190888916476062</c:v>
                </c:pt>
                <c:pt idx="161">
                  <c:v>25.623142878351345</c:v>
                </c:pt>
                <c:pt idx="162">
                  <c:v>27.118969371566216</c:v>
                </c:pt>
                <c:pt idx="163">
                  <c:v>29.757271849027976</c:v>
                </c:pt>
                <c:pt idx="164">
                  <c:v>29.283051216701441</c:v>
                </c:pt>
                <c:pt idx="165">
                  <c:v>29.440716108142677</c:v>
                </c:pt>
                <c:pt idx="166">
                  <c:v>33.681979450368836</c:v>
                </c:pt>
                <c:pt idx="167">
                  <c:v>30.075458681350938</c:v>
                </c:pt>
                <c:pt idx="168">
                  <c:v>28.036513868980649</c:v>
                </c:pt>
                <c:pt idx="169">
                  <c:v>27.882552474954647</c:v>
                </c:pt>
                <c:pt idx="170">
                  <c:v>26.967501357638113</c:v>
                </c:pt>
                <c:pt idx="171">
                  <c:v>27.118969371566216</c:v>
                </c:pt>
                <c:pt idx="172">
                  <c:v>29.598789828564676</c:v>
                </c:pt>
                <c:pt idx="173">
                  <c:v>34.699024980973917</c:v>
                </c:pt>
                <c:pt idx="174">
                  <c:v>37.479958393493852</c:v>
                </c:pt>
                <c:pt idx="175">
                  <c:v>31.527371999823021</c:v>
                </c:pt>
                <c:pt idx="176">
                  <c:v>30.075458681350938</c:v>
                </c:pt>
                <c:pt idx="177">
                  <c:v>28.190888916476062</c:v>
                </c:pt>
                <c:pt idx="178">
                  <c:v>23.883975930367374</c:v>
                </c:pt>
                <c:pt idx="179">
                  <c:v>23.45880719098286</c:v>
                </c:pt>
                <c:pt idx="180">
                  <c:v>21.661459264901339</c:v>
                </c:pt>
                <c:pt idx="181">
                  <c:v>20.724301374843105</c:v>
                </c:pt>
                <c:pt idx="182">
                  <c:v>17.921368288267434</c:v>
                </c:pt>
                <c:pt idx="183">
                  <c:v>17.19506111932985</c:v>
                </c:pt>
                <c:pt idx="184">
                  <c:v>16.368704706790268</c:v>
                </c:pt>
                <c:pt idx="185">
                  <c:v>17.19506111932985</c:v>
                </c:pt>
                <c:pt idx="186">
                  <c:v>23.03751916567338</c:v>
                </c:pt>
                <c:pt idx="187">
                  <c:v>36.251059959137244</c:v>
                </c:pt>
                <c:pt idx="188">
                  <c:v>48.572146472857028</c:v>
                </c:pt>
                <c:pt idx="189">
                  <c:v>68.567894425312772</c:v>
                </c:pt>
                <c:pt idx="190">
                  <c:v>115.07472074676541</c:v>
                </c:pt>
                <c:pt idx="191">
                  <c:v>137.49127951629418</c:v>
                </c:pt>
                <c:pt idx="192">
                  <c:v>135.96920083757175</c:v>
                </c:pt>
                <c:pt idx="193">
                  <c:v>125.79405838224032</c:v>
                </c:pt>
                <c:pt idx="194">
                  <c:v>121.69420073159827</c:v>
                </c:pt>
                <c:pt idx="195">
                  <c:v>119.66422402775889</c:v>
                </c:pt>
                <c:pt idx="196">
                  <c:v>138.10193932819254</c:v>
                </c:pt>
                <c:pt idx="197">
                  <c:v>160.44431168837204</c:v>
                </c:pt>
                <c:pt idx="198">
                  <c:v>154.02170997083357</c:v>
                </c:pt>
                <c:pt idx="199">
                  <c:v>119.08668876566104</c:v>
                </c:pt>
                <c:pt idx="200">
                  <c:v>93.996785695329947</c:v>
                </c:pt>
                <c:pt idx="201">
                  <c:v>77.079871900769589</c:v>
                </c:pt>
                <c:pt idx="202">
                  <c:v>72.299754013055619</c:v>
                </c:pt>
                <c:pt idx="203">
                  <c:v>72.064094425766882</c:v>
                </c:pt>
                <c:pt idx="204">
                  <c:v>86.760847912605328</c:v>
                </c:pt>
                <c:pt idx="205">
                  <c:v>129.64828530282094</c:v>
                </c:pt>
                <c:pt idx="206">
                  <c:v>154.97873545210908</c:v>
                </c:pt>
                <c:pt idx="207">
                  <c:v>176.59514711744234</c:v>
                </c:pt>
                <c:pt idx="208">
                  <c:v>170.26334913971087</c:v>
                </c:pt>
                <c:pt idx="209">
                  <c:v>140.55498684325281</c:v>
                </c:pt>
                <c:pt idx="210">
                  <c:v>122.56827447369972</c:v>
                </c:pt>
                <c:pt idx="211">
                  <c:v>115.64454883799193</c:v>
                </c:pt>
                <c:pt idx="212">
                  <c:v>100.65357945917596</c:v>
                </c:pt>
                <c:pt idx="213">
                  <c:v>98.503538839465961</c:v>
                </c:pt>
                <c:pt idx="214">
                  <c:v>91.645381049188373</c:v>
                </c:pt>
                <c:pt idx="215">
                  <c:v>86.760847912605328</c:v>
                </c:pt>
                <c:pt idx="216">
                  <c:v>106.66130796886279</c:v>
                </c:pt>
                <c:pt idx="217">
                  <c:v>181.99419746553036</c:v>
                </c:pt>
                <c:pt idx="218">
                  <c:v>325.91407762480969</c:v>
                </c:pt>
                <c:pt idx="219">
                  <c:v>450.41051362116264</c:v>
                </c:pt>
                <c:pt idx="220">
                  <c:v>373.15595334123731</c:v>
                </c:pt>
                <c:pt idx="221">
                  <c:v>317.56784435566658</c:v>
                </c:pt>
                <c:pt idx="222">
                  <c:v>330.11572542046599</c:v>
                </c:pt>
                <c:pt idx="223">
                  <c:v>355.71906374225324</c:v>
                </c:pt>
                <c:pt idx="224">
                  <c:v>338.57560300980003</c:v>
                </c:pt>
                <c:pt idx="225">
                  <c:v>364.40118539758748</c:v>
                </c:pt>
                <c:pt idx="226">
                  <c:v>483.6414573228522</c:v>
                </c:pt>
                <c:pt idx="227">
                  <c:v>688.0935369999471</c:v>
                </c:pt>
                <c:pt idx="228">
                  <c:v>908.93785887937577</c:v>
                </c:pt>
                <c:pt idx="229">
                  <c:v>666.59290616897556</c:v>
                </c:pt>
                <c:pt idx="230">
                  <c:v>542.43965813897921</c:v>
                </c:pt>
                <c:pt idx="231">
                  <c:v>488.4539507655287</c:v>
                </c:pt>
                <c:pt idx="232">
                  <c:v>517.66470684336298</c:v>
                </c:pt>
                <c:pt idx="233">
                  <c:v>677.31523998918976</c:v>
                </c:pt>
                <c:pt idx="234">
                  <c:v>1005.0710146787761</c:v>
                </c:pt>
                <c:pt idx="235">
                  <c:v>1193.3044417345611</c:v>
                </c:pt>
                <c:pt idx="236">
                  <c:v>1072.9105455320055</c:v>
                </c:pt>
                <c:pt idx="237">
                  <c:v>950.61828174917491</c:v>
                </c:pt>
                <c:pt idx="238">
                  <c:v>938.64897908956402</c:v>
                </c:pt>
                <c:pt idx="239">
                  <c:v>650.6151979608394</c:v>
                </c:pt>
                <c:pt idx="240">
                  <c:v>502.98776572905513</c:v>
                </c:pt>
                <c:pt idx="241">
                  <c:v>493.28254415990358</c:v>
                </c:pt>
                <c:pt idx="242">
                  <c:v>542.43965813897921</c:v>
                </c:pt>
                <c:pt idx="243">
                  <c:v>661.25284804909359</c:v>
                </c:pt>
                <c:pt idx="244">
                  <c:v>956.6209754470251</c:v>
                </c:pt>
                <c:pt idx="245">
                  <c:v>1199.7507790435232</c:v>
                </c:pt>
                <c:pt idx="246">
                  <c:v>1662.0942227624939</c:v>
                </c:pt>
                <c:pt idx="247">
                  <c:v>1669.2277960034924</c:v>
                </c:pt>
                <c:pt idx="248">
                  <c:v>2362.6326032758811</c:v>
                </c:pt>
                <c:pt idx="249">
                  <c:v>2784.3117004442156</c:v>
                </c:pt>
                <c:pt idx="250">
                  <c:v>2136.4514719510003</c:v>
                </c:pt>
                <c:pt idx="251">
                  <c:v>2402.2967482712711</c:v>
                </c:pt>
                <c:pt idx="252">
                  <c:v>1954.4347622131781</c:v>
                </c:pt>
                <c:pt idx="253">
                  <c:v>2182.6969536814709</c:v>
                </c:pt>
                <c:pt idx="254">
                  <c:v>2167.2494022969772</c:v>
                </c:pt>
                <c:pt idx="255">
                  <c:v>1924.5696654385317</c:v>
                </c:pt>
                <c:pt idx="256">
                  <c:v>1654.9698732583688</c:v>
                </c:pt>
                <c:pt idx="257">
                  <c:v>1148.4843775021366</c:v>
                </c:pt>
                <c:pt idx="258">
                  <c:v>1054.2707412918824</c:v>
                </c:pt>
                <c:pt idx="259">
                  <c:v>1023.4339564872619</c:v>
                </c:pt>
                <c:pt idx="260">
                  <c:v>950.61828174917491</c:v>
                </c:pt>
                <c:pt idx="261">
                  <c:v>938.64897908956402</c:v>
                </c:pt>
                <c:pt idx="262">
                  <c:v>891.25808477899261</c:v>
                </c:pt>
                <c:pt idx="263">
                  <c:v>908.93785887937577</c:v>
                </c:pt>
                <c:pt idx="264">
                  <c:v>914.85569639310609</c:v>
                </c:pt>
                <c:pt idx="265">
                  <c:v>833.13564607296576</c:v>
                </c:pt>
                <c:pt idx="266">
                  <c:v>671.94705325723919</c:v>
                </c:pt>
                <c:pt idx="267">
                  <c:v>682.69741742397787</c:v>
                </c:pt>
                <c:pt idx="268">
                  <c:v>572.67722811852536</c:v>
                </c:pt>
                <c:pt idx="269">
                  <c:v>464.55383335934783</c:v>
                </c:pt>
                <c:pt idx="270">
                  <c:v>441.06478754884205</c:v>
                </c:pt>
                <c:pt idx="271">
                  <c:v>404.35987181606578</c:v>
                </c:pt>
                <c:pt idx="272">
                  <c:v>334.33626554096287</c:v>
                </c:pt>
                <c:pt idx="273">
                  <c:v>313.42345433568823</c:v>
                </c:pt>
                <c:pt idx="274">
                  <c:v>347.1102953951173</c:v>
                </c:pt>
                <c:pt idx="275">
                  <c:v>450.41051362116264</c:v>
                </c:pt>
                <c:pt idx="276">
                  <c:v>377.56036287337054</c:v>
                </c:pt>
                <c:pt idx="277">
                  <c:v>338.57560300980003</c:v>
                </c:pt>
                <c:pt idx="278">
                  <c:v>288.96562586761172</c:v>
                </c:pt>
                <c:pt idx="279">
                  <c:v>261.33901322324846</c:v>
                </c:pt>
                <c:pt idx="280">
                  <c:v>231.00992575290257</c:v>
                </c:pt>
                <c:pt idx="281">
                  <c:v>198.55220460229526</c:v>
                </c:pt>
                <c:pt idx="282">
                  <c:v>170.26334913971087</c:v>
                </c:pt>
                <c:pt idx="283">
                  <c:v>147.07285910236413</c:v>
                </c:pt>
                <c:pt idx="284">
                  <c:v>134.45367181034851</c:v>
                </c:pt>
                <c:pt idx="285">
                  <c:v>111.39793145998273</c:v>
                </c:pt>
                <c:pt idx="286">
                  <c:v>87.780134916757191</c:v>
                </c:pt>
                <c:pt idx="287">
                  <c:v>72.772034849235027</c:v>
                </c:pt>
                <c:pt idx="288">
                  <c:v>59.823604111817808</c:v>
                </c:pt>
                <c:pt idx="289">
                  <c:v>51.799422827868959</c:v>
                </c:pt>
                <c:pt idx="290">
                  <c:v>45.436873527662598</c:v>
                </c:pt>
                <c:pt idx="291">
                  <c:v>40.542643112339015</c:v>
                </c:pt>
                <c:pt idx="292">
                  <c:v>39.994185165647181</c:v>
                </c:pt>
                <c:pt idx="293">
                  <c:v>51.799422827868959</c:v>
                </c:pt>
                <c:pt idx="294">
                  <c:v>63.796603948487991</c:v>
                </c:pt>
                <c:pt idx="295">
                  <c:v>53.862469697583229</c:v>
                </c:pt>
                <c:pt idx="296">
                  <c:v>46.601713910975654</c:v>
                </c:pt>
                <c:pt idx="297">
                  <c:v>40.35944601423499</c:v>
                </c:pt>
                <c:pt idx="298">
                  <c:v>36.600239646331289</c:v>
                </c:pt>
                <c:pt idx="299">
                  <c:v>32.513430310103871</c:v>
                </c:pt>
                <c:pt idx="300">
                  <c:v>28.812514826853892</c:v>
                </c:pt>
                <c:pt idx="301">
                  <c:v>24.601171306893914</c:v>
                </c:pt>
                <c:pt idx="302">
                  <c:v>22.62012783431399</c:v>
                </c:pt>
                <c:pt idx="303">
                  <c:v>19.679874587947637</c:v>
                </c:pt>
                <c:pt idx="304">
                  <c:v>19.295594544166345</c:v>
                </c:pt>
                <c:pt idx="305">
                  <c:v>20.592189920027163</c:v>
                </c:pt>
                <c:pt idx="306">
                  <c:v>21.257173979096862</c:v>
                </c:pt>
                <c:pt idx="307">
                  <c:v>21.933178744811151</c:v>
                </c:pt>
                <c:pt idx="308">
                  <c:v>22.758824320416704</c:v>
                </c:pt>
                <c:pt idx="309">
                  <c:v>51.391037735605927</c:v>
                </c:pt>
                <c:pt idx="310">
                  <c:v>265.22451817868773</c:v>
                </c:pt>
                <c:pt idx="311">
                  <c:v>188.14049421582536</c:v>
                </c:pt>
                <c:pt idx="312">
                  <c:v>124.61726570566212</c:v>
                </c:pt>
                <c:pt idx="313">
                  <c:v>113.65500280061059</c:v>
                </c:pt>
                <c:pt idx="314">
                  <c:v>76.354774469135862</c:v>
                </c:pt>
                <c:pt idx="315">
                  <c:v>66.961351924994545</c:v>
                </c:pt>
                <c:pt idx="316">
                  <c:v>49.370404502720604</c:v>
                </c:pt>
                <c:pt idx="317">
                  <c:v>37.303242866921693</c:v>
                </c:pt>
                <c:pt idx="318">
                  <c:v>31.364433189630276</c:v>
                </c:pt>
                <c:pt idx="319">
                  <c:v>27.423155653455503</c:v>
                </c:pt>
                <c:pt idx="320">
                  <c:v>24.745892268980697</c:v>
                </c:pt>
                <c:pt idx="321">
                  <c:v>23.741822807937627</c:v>
                </c:pt>
                <c:pt idx="322">
                  <c:v>23.177516333213493</c:v>
                </c:pt>
                <c:pt idx="323">
                  <c:v>23.45880719098286</c:v>
                </c:pt>
                <c:pt idx="324">
                  <c:v>21.391495734543927</c:v>
                </c:pt>
                <c:pt idx="325">
                  <c:v>18.167136721856906</c:v>
                </c:pt>
                <c:pt idx="326">
                  <c:v>16.720074563657768</c:v>
                </c:pt>
                <c:pt idx="327">
                  <c:v>18.290705358617288</c:v>
                </c:pt>
                <c:pt idx="328">
                  <c:v>39.449134009500732</c:v>
                </c:pt>
                <c:pt idx="329">
                  <c:v>38.907501851927762</c:v>
                </c:pt>
                <c:pt idx="330">
                  <c:v>35.212854172853554</c:v>
                </c:pt>
                <c:pt idx="331">
                  <c:v>39.268209462681575</c:v>
                </c:pt>
                <c:pt idx="332">
                  <c:v>49.771681707650664</c:v>
                </c:pt>
                <c:pt idx="333">
                  <c:v>61.135835127626194</c:v>
                </c:pt>
                <c:pt idx="334">
                  <c:v>59.172060022047631</c:v>
                </c:pt>
                <c:pt idx="335">
                  <c:v>57.022403569962442</c:v>
                </c:pt>
                <c:pt idx="336">
                  <c:v>54.907112837456467</c:v>
                </c:pt>
                <c:pt idx="337">
                  <c:v>52.826557177478684</c:v>
                </c:pt>
                <c:pt idx="338">
                  <c:v>50.781114770414057</c:v>
                </c:pt>
                <c:pt idx="339">
                  <c:v>48.771172933125001</c:v>
                </c:pt>
                <c:pt idx="340">
                  <c:v>46.797128440194875</c:v>
                </c:pt>
                <c:pt idx="341">
                  <c:v>44.859387857602854</c:v>
                </c:pt>
                <c:pt idx="342">
                  <c:v>42.958367888991873</c:v>
                </c:pt>
                <c:pt idx="343">
                  <c:v>41.094495734585074</c:v>
                </c:pt>
                <c:pt idx="344">
                  <c:v>39.268209462681575</c:v>
                </c:pt>
                <c:pt idx="345">
                  <c:v>37.479958393493852</c:v>
                </c:pt>
                <c:pt idx="346">
                  <c:v>35.730203494868817</c:v>
                </c:pt>
                <c:pt idx="347">
                  <c:v>34.019417789167257</c:v>
                </c:pt>
                <c:pt idx="348">
                  <c:v>32.348086770214195</c:v>
                </c:pt>
                <c:pt idx="349">
                  <c:v>30.71670882879409</c:v>
                </c:pt>
                <c:pt idx="350">
                  <c:v>29.125795684591793</c:v>
                </c:pt>
                <c:pt idx="351">
                  <c:v>27.575872821759418</c:v>
                </c:pt>
                <c:pt idx="352">
                  <c:v>26.067479924374815</c:v>
                </c:pt>
                <c:pt idx="353">
                  <c:v>24.601171306893914</c:v>
                </c:pt>
                <c:pt idx="354">
                  <c:v>23.883975930367374</c:v>
                </c:pt>
                <c:pt idx="355">
                  <c:v>23.177516333213493</c:v>
                </c:pt>
                <c:pt idx="356">
                  <c:v>22.481866102956882</c:v>
                </c:pt>
                <c:pt idx="357">
                  <c:v>21.797099816082486</c:v>
                </c:pt>
                <c:pt idx="358">
                  <c:v>21.123293048662074</c:v>
                </c:pt>
                <c:pt idx="359">
                  <c:v>20.460522386175523</c:v>
                </c:pt>
                <c:pt idx="360">
                  <c:v>19.808865432378852</c:v>
                </c:pt>
                <c:pt idx="361">
                  <c:v>19.168400817055765</c:v>
                </c:pt>
                <c:pt idx="362">
                  <c:v>18.539208202465268</c:v>
                </c:pt>
                <c:pt idx="363">
                  <c:v>17.921368288267434</c:v>
                </c:pt>
                <c:pt idx="364">
                  <c:v>17.314962814690162</c:v>
                </c:pt>
                <c:pt idx="365">
                  <c:v>16.720074563657768</c:v>
                </c:pt>
              </c:numCache>
            </c:numRef>
          </c:yVal>
          <c:smooth val="0"/>
          <c:extLst>
            <c:ext xmlns:c16="http://schemas.microsoft.com/office/drawing/2014/chart" uri="{C3380CC4-5D6E-409C-BE32-E72D297353CC}">
              <c16:uniqueId val="{00000001-486F-4E77-8BA6-A93DDA43E00A}"/>
            </c:ext>
          </c:extLst>
        </c:ser>
        <c:dLbls>
          <c:showLegendKey val="0"/>
          <c:showVal val="0"/>
          <c:showCatName val="0"/>
          <c:showSerName val="0"/>
          <c:showPercent val="0"/>
          <c:showBubbleSize val="0"/>
        </c:dLbls>
        <c:axId val="558027576"/>
        <c:axId val="558027968"/>
      </c:scatterChart>
      <c:valAx>
        <c:axId val="558027576"/>
        <c:scaling>
          <c:orientation val="minMax"/>
          <c:max val="365"/>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r>
                  <a:rPr lang="en-US"/>
                  <a:t>Day, Hydrologic Year</a:t>
                </a:r>
              </a:p>
            </c:rich>
          </c:tx>
          <c:layout>
            <c:manualLayout>
              <c:xMode val="edge"/>
              <c:yMode val="edge"/>
              <c:x val="0.36735301837270345"/>
              <c:y val="0.8915008642212407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558027968"/>
        <c:crosses val="autoZero"/>
        <c:crossBetween val="midCat"/>
      </c:valAx>
      <c:valAx>
        <c:axId val="558027968"/>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300" b="0" i="0" u="none" strike="noStrike" kern="1200" baseline="0">
                    <a:solidFill>
                      <a:schemeClr val="tx1">
                        <a:lumMod val="65000"/>
                        <a:lumOff val="35000"/>
                      </a:schemeClr>
                    </a:solidFill>
                    <a:latin typeface="Gill Sans MT" panose="020B0502020104020203" pitchFamily="34" charset="0"/>
                    <a:ea typeface="+mn-ea"/>
                    <a:cs typeface="+mn-cs"/>
                  </a:defRPr>
                </a:pPr>
                <a:r>
                  <a:rPr lang="en-US" sz="1300"/>
                  <a:t>Daily Load</a:t>
                </a:r>
                <a:r>
                  <a:rPr lang="en-US" sz="1300" baseline="0"/>
                  <a:t> (kg)</a:t>
                </a:r>
                <a:endParaRPr lang="en-US" sz="1300"/>
              </a:p>
            </c:rich>
          </c:tx>
          <c:layout>
            <c:manualLayout>
              <c:xMode val="edge"/>
              <c:yMode val="edge"/>
              <c:x val="3.4991455855252138E-2"/>
              <c:y val="0.26961405208964268"/>
            </c:manualLayout>
          </c:layout>
          <c:overlay val="0"/>
          <c:spPr>
            <a:noFill/>
            <a:ln>
              <a:noFill/>
            </a:ln>
            <a:effectLst/>
          </c:spPr>
          <c:txPr>
            <a:bodyPr rot="-5400000" spcFirstLastPara="1" vertOverflow="ellipsis" vert="horz" wrap="square" anchor="ctr" anchorCtr="1"/>
            <a:lstStyle/>
            <a:p>
              <a:pPr>
                <a:defRPr sz="13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558027576"/>
        <c:crosses val="autoZero"/>
        <c:crossBetween val="midCat"/>
        <c:minorUnit val="50"/>
      </c:valAx>
      <c:spPr>
        <a:noFill/>
        <a:ln>
          <a:solidFill>
            <a:schemeClr val="tx1">
              <a:lumMod val="50000"/>
              <a:lumOff val="50000"/>
            </a:schemeClr>
          </a:solidFill>
        </a:ln>
        <a:effectLst/>
      </c:spPr>
    </c:plotArea>
    <c:legend>
      <c:legendPos val="b"/>
      <c:layout>
        <c:manualLayout>
          <c:xMode val="edge"/>
          <c:yMode val="edge"/>
          <c:x val="0.21815032420728589"/>
          <c:y val="0.17916842361917876"/>
          <c:w val="0.44080035740213325"/>
          <c:h val="8.113127397536847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0">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12.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11.xml"/><Relationship Id="rId1" Type="http://schemas.openxmlformats.org/officeDocument/2006/relationships/chart" Target="../charts/chart10.xml"/></Relationships>
</file>

<file path=xl/drawings/_rels/drawing18.xml.rels><?xml version="1.0" encoding="UTF-8" standalone="yes"?>
<Relationships xmlns="http://schemas.openxmlformats.org/package/2006/relationships"><Relationship Id="rId2" Type="http://schemas.openxmlformats.org/officeDocument/2006/relationships/chart" Target="../charts/chart13.xml"/><Relationship Id="rId1" Type="http://schemas.openxmlformats.org/officeDocument/2006/relationships/chart" Target="../charts/chart12.xml"/></Relationships>
</file>

<file path=xl/drawings/_rels/drawing21.xml.rels><?xml version="1.0" encoding="UTF-8" standalone="yes"?>
<Relationships xmlns="http://schemas.openxmlformats.org/package/2006/relationships"><Relationship Id="rId2" Type="http://schemas.openxmlformats.org/officeDocument/2006/relationships/chart" Target="../charts/chart15.xml"/><Relationship Id="rId1" Type="http://schemas.openxmlformats.org/officeDocument/2006/relationships/chart" Target="../charts/chart14.xml"/></Relationships>
</file>

<file path=xl/drawings/_rels/drawing24.xml.rels><?xml version="1.0" encoding="UTF-8" standalone="yes"?>
<Relationships xmlns="http://schemas.openxmlformats.org/package/2006/relationships"><Relationship Id="rId2" Type="http://schemas.openxmlformats.org/officeDocument/2006/relationships/chart" Target="../charts/chart17.xml"/><Relationship Id="rId1" Type="http://schemas.openxmlformats.org/officeDocument/2006/relationships/chart" Target="../charts/chart16.xml"/></Relationships>
</file>

<file path=xl/drawings/_rels/drawing27.xml.rels><?xml version="1.0" encoding="UTF-8" standalone="yes"?>
<Relationships xmlns="http://schemas.openxmlformats.org/package/2006/relationships"><Relationship Id="rId2" Type="http://schemas.openxmlformats.org/officeDocument/2006/relationships/chart" Target="../charts/chart19.xml"/><Relationship Id="rId1" Type="http://schemas.openxmlformats.org/officeDocument/2006/relationships/chart" Target="../charts/chart18.xml"/></Relationships>
</file>

<file path=xl/drawings/_rels/drawing30.xml.rels><?xml version="1.0" encoding="UTF-8" standalone="yes"?>
<Relationships xmlns="http://schemas.openxmlformats.org/package/2006/relationships"><Relationship Id="rId2" Type="http://schemas.openxmlformats.org/officeDocument/2006/relationships/chart" Target="../charts/chart21.xml"/><Relationship Id="rId1" Type="http://schemas.openxmlformats.org/officeDocument/2006/relationships/chart" Target="../charts/chart20.xml"/></Relationships>
</file>

<file path=xl/drawings/_rels/drawing33.xml.rels><?xml version="1.0" encoding="UTF-8" standalone="yes"?>
<Relationships xmlns="http://schemas.openxmlformats.org/package/2006/relationships"><Relationship Id="rId2" Type="http://schemas.openxmlformats.org/officeDocument/2006/relationships/chart" Target="../charts/chart23.xml"/><Relationship Id="rId1" Type="http://schemas.openxmlformats.org/officeDocument/2006/relationships/chart" Target="../charts/chart22.xml"/></Relationships>
</file>

<file path=xl/drawings/_rels/drawing36.xml.rels><?xml version="1.0" encoding="UTF-8" standalone="yes"?>
<Relationships xmlns="http://schemas.openxmlformats.org/package/2006/relationships"><Relationship Id="rId2" Type="http://schemas.openxmlformats.org/officeDocument/2006/relationships/chart" Target="../charts/chart25.xml"/><Relationship Id="rId1" Type="http://schemas.openxmlformats.org/officeDocument/2006/relationships/chart" Target="../charts/chart24.xml"/></Relationships>
</file>

<file path=xl/drawings/_rels/drawing39.xml.rels><?xml version="1.0" encoding="UTF-8" standalone="yes"?>
<Relationships xmlns="http://schemas.openxmlformats.org/package/2006/relationships"><Relationship Id="rId2" Type="http://schemas.openxmlformats.org/officeDocument/2006/relationships/chart" Target="../charts/chart27.xml"/><Relationship Id="rId1" Type="http://schemas.openxmlformats.org/officeDocument/2006/relationships/chart" Target="../charts/chart26.xml"/></Relationships>
</file>

<file path=xl/drawings/_rels/drawing42.xml.rels><?xml version="1.0" encoding="UTF-8" standalone="yes"?>
<Relationships xmlns="http://schemas.openxmlformats.org/package/2006/relationships"><Relationship Id="rId2" Type="http://schemas.openxmlformats.org/officeDocument/2006/relationships/chart" Target="../charts/chart29.xml"/><Relationship Id="rId1" Type="http://schemas.openxmlformats.org/officeDocument/2006/relationships/chart" Target="../charts/chart28.xml"/></Relationships>
</file>

<file path=xl/drawings/_rels/drawing45.xml.rels><?xml version="1.0" encoding="UTF-8" standalone="yes"?>
<Relationships xmlns="http://schemas.openxmlformats.org/package/2006/relationships"><Relationship Id="rId3" Type="http://schemas.openxmlformats.org/officeDocument/2006/relationships/chart" Target="../charts/chart32.xml"/><Relationship Id="rId2" Type="http://schemas.openxmlformats.org/officeDocument/2006/relationships/chart" Target="../charts/chart31.xml"/><Relationship Id="rId1" Type="http://schemas.openxmlformats.org/officeDocument/2006/relationships/chart" Target="../charts/chart30.xml"/><Relationship Id="rId6" Type="http://schemas.openxmlformats.org/officeDocument/2006/relationships/chart" Target="../charts/chart35.xml"/><Relationship Id="rId5" Type="http://schemas.openxmlformats.org/officeDocument/2006/relationships/chart" Target="../charts/chart34.xml"/><Relationship Id="rId4" Type="http://schemas.openxmlformats.org/officeDocument/2006/relationships/chart" Target="../charts/chart33.xml"/></Relationships>
</file>

<file path=xl/drawings/drawing1.xml><?xml version="1.0" encoding="utf-8"?>
<xdr:wsDr xmlns:xdr="http://schemas.openxmlformats.org/drawingml/2006/spreadsheetDrawing" xmlns:a="http://schemas.openxmlformats.org/drawingml/2006/main">
  <xdr:twoCellAnchor>
    <xdr:from>
      <xdr:col>0</xdr:col>
      <xdr:colOff>76200</xdr:colOff>
      <xdr:row>1</xdr:row>
      <xdr:rowOff>38100</xdr:rowOff>
    </xdr:from>
    <xdr:to>
      <xdr:col>9</xdr:col>
      <xdr:colOff>304800</xdr:colOff>
      <xdr:row>1</xdr:row>
      <xdr:rowOff>657225</xdr:rowOff>
    </xdr:to>
    <xdr:sp macro="" textlink="">
      <xdr:nvSpPr>
        <xdr:cNvPr id="2" name="TextBox 1"/>
        <xdr:cNvSpPr txBox="1"/>
      </xdr:nvSpPr>
      <xdr:spPr>
        <a:xfrm>
          <a:off x="76200" y="276225"/>
          <a:ext cx="7696200" cy="6191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Table 6-1. Average annual metals dissolved and particulate load of the Animas River at Durango. Daily load as shown in Figure 6-24 is summed for the year. The mass of metals transported in the Gold King plume at Durango (RK 94.5) determined by the empirical model. </a:t>
          </a:r>
        </a:p>
        <a:p>
          <a:endParaRPr lang="en-US" sz="1100"/>
        </a:p>
      </xdr:txBody>
    </xdr:sp>
    <xdr:clientData/>
  </xdr:twoCellAnchor>
  <xdr:twoCellAnchor>
    <xdr:from>
      <xdr:col>10</xdr:col>
      <xdr:colOff>342900</xdr:colOff>
      <xdr:row>1</xdr:row>
      <xdr:rowOff>95250</xdr:rowOff>
    </xdr:from>
    <xdr:to>
      <xdr:col>19</xdr:col>
      <xdr:colOff>85725</xdr:colOff>
      <xdr:row>2</xdr:row>
      <xdr:rowOff>133350</xdr:rowOff>
    </xdr:to>
    <xdr:sp macro="" textlink="">
      <xdr:nvSpPr>
        <xdr:cNvPr id="3" name="TextBox 2"/>
        <xdr:cNvSpPr txBox="1"/>
      </xdr:nvSpPr>
      <xdr:spPr>
        <a:xfrm>
          <a:off x="8420100" y="333375"/>
          <a:ext cx="4743450" cy="7048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Table 6-2. Gold King Mine (GKM) Plume Daily Metals Load at Durango, Colorado (RK 94.2) Compared to the Mass Carried During the Peak Days of Snowmelt Runoff.</a:t>
          </a: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24</xdr:col>
      <xdr:colOff>247649</xdr:colOff>
      <xdr:row>4</xdr:row>
      <xdr:rowOff>9525</xdr:rowOff>
    </xdr:from>
    <xdr:to>
      <xdr:col>34</xdr:col>
      <xdr:colOff>85724</xdr:colOff>
      <xdr:row>16</xdr:row>
      <xdr:rowOff>285750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28</xdr:col>
      <xdr:colOff>76200</xdr:colOff>
      <xdr:row>0</xdr:row>
      <xdr:rowOff>142875</xdr:rowOff>
    </xdr:from>
    <xdr:to>
      <xdr:col>39</xdr:col>
      <xdr:colOff>409575</xdr:colOff>
      <xdr:row>3</xdr:row>
      <xdr:rowOff>219075</xdr:rowOff>
    </xdr:to>
    <xdr:sp macro="" textlink="">
      <xdr:nvSpPr>
        <xdr:cNvPr id="4" name="TextBox 3"/>
        <xdr:cNvSpPr txBox="1"/>
      </xdr:nvSpPr>
      <xdr:spPr>
        <a:xfrm>
          <a:off x="25631775" y="142875"/>
          <a:ext cx="7038975" cy="876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Figure 9-24. Comparison of 2016 annual metals load in excess of average annual load compared to the mass of metals deposited by the Gold King Mine (GKM) plume from RK 13 to RK 96. Measured mass was computed with 2016 daily flow at the USGS gage and concentration determined</a:t>
          </a:r>
          <a:r>
            <a:rPr lang="en-US" sz="1100" b="1" baseline="0">
              <a:solidFill>
                <a:schemeClr val="dk1"/>
              </a:solidFill>
              <a:effectLst/>
              <a:latin typeface="+mn-lt"/>
              <a:ea typeface="+mn-ea"/>
              <a:cs typeface="+mn-cs"/>
            </a:rPr>
            <a:t> </a:t>
          </a:r>
          <a:r>
            <a:rPr lang="en-US" sz="1100" b="1">
              <a:solidFill>
                <a:schemeClr val="dk1"/>
              </a:solidFill>
              <a:effectLst/>
              <a:latin typeface="+mn-lt"/>
              <a:ea typeface="+mn-ea"/>
              <a:cs typeface="+mn-cs"/>
            </a:rPr>
            <a:t>on a daily basis with regressions between flow and concentration (e.g., Figure 9-21).</a:t>
          </a:r>
        </a:p>
        <a:p>
          <a:endParaRPr 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14</xdr:col>
      <xdr:colOff>171450</xdr:colOff>
      <xdr:row>7</xdr:row>
      <xdr:rowOff>104774</xdr:rowOff>
    </xdr:from>
    <xdr:to>
      <xdr:col>21</xdr:col>
      <xdr:colOff>476250</xdr:colOff>
      <xdr:row>28</xdr:row>
      <xdr:rowOff>123824</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47625</xdr:colOff>
      <xdr:row>30</xdr:row>
      <xdr:rowOff>47624</xdr:rowOff>
    </xdr:from>
    <xdr:to>
      <xdr:col>21</xdr:col>
      <xdr:colOff>352425</xdr:colOff>
      <xdr:row>54</xdr:row>
      <xdr:rowOff>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0.24861</cdr:x>
      <cdr:y>0.24797</cdr:y>
    </cdr:from>
    <cdr:to>
      <cdr:x>0.60903</cdr:x>
      <cdr:y>0.43089</cdr:y>
    </cdr:to>
    <cdr:sp macro="" textlink="">
      <cdr:nvSpPr>
        <cdr:cNvPr id="2" name="TextBox 6"/>
        <cdr:cNvSpPr txBox="1"/>
      </cdr:nvSpPr>
      <cdr:spPr>
        <a:xfrm xmlns:a="http://schemas.openxmlformats.org/drawingml/2006/main">
          <a:off x="1136650" y="774700"/>
          <a:ext cx="1647825" cy="571500"/>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200"/>
            <a:t>Dissolved</a:t>
          </a:r>
          <a:r>
            <a:rPr lang="en-US" sz="1200" baseline="0"/>
            <a:t> = 24,000 kg</a:t>
          </a:r>
          <a:endParaRPr lang="en-US" sz="1200"/>
        </a:p>
        <a:p xmlns:a="http://schemas.openxmlformats.org/drawingml/2006/main">
          <a:r>
            <a:rPr lang="en-US" sz="1200"/>
            <a:t>Colloidal</a:t>
          </a:r>
          <a:r>
            <a:rPr lang="en-US" sz="1200" baseline="0"/>
            <a:t> = 772,000 kg</a:t>
          </a:r>
          <a:endParaRPr lang="en-US" sz="1200"/>
        </a:p>
      </cdr:txBody>
    </cdr:sp>
  </cdr:relSizeAnchor>
  <cdr:relSizeAnchor xmlns:cdr="http://schemas.openxmlformats.org/drawingml/2006/chartDrawing">
    <cdr:from>
      <cdr:x>0.66344</cdr:x>
      <cdr:y>0.85608</cdr:y>
    </cdr:from>
    <cdr:to>
      <cdr:x>0.80879</cdr:x>
      <cdr:y>0.94164</cdr:y>
    </cdr:to>
    <cdr:sp macro="" textlink="">
      <cdr:nvSpPr>
        <cdr:cNvPr id="4" name="TextBox 1"/>
        <cdr:cNvSpPr txBox="1"/>
      </cdr:nvSpPr>
      <cdr:spPr>
        <a:xfrm xmlns:a="http://schemas.openxmlformats.org/drawingml/2006/main">
          <a:off x="3260722" y="2927358"/>
          <a:ext cx="714381" cy="29257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b="0"/>
            <a:t>June 1</a:t>
          </a:r>
        </a:p>
      </cdr:txBody>
    </cdr:sp>
  </cdr:relSizeAnchor>
</c:userShapes>
</file>

<file path=xl/drawings/drawing5.xml><?xml version="1.0" encoding="utf-8"?>
<c:userShapes xmlns:c="http://schemas.openxmlformats.org/drawingml/2006/chart">
  <cdr:relSizeAnchor xmlns:cdr="http://schemas.openxmlformats.org/drawingml/2006/chartDrawing">
    <cdr:from>
      <cdr:x>0.66667</cdr:x>
      <cdr:y>0.84258</cdr:y>
    </cdr:from>
    <cdr:to>
      <cdr:x>0.81202</cdr:x>
      <cdr:y>0.9188</cdr:y>
    </cdr:to>
    <cdr:sp macro="" textlink="">
      <cdr:nvSpPr>
        <cdr:cNvPr id="2" name="TextBox 1"/>
        <cdr:cNvSpPr txBox="1"/>
      </cdr:nvSpPr>
      <cdr:spPr>
        <a:xfrm xmlns:a="http://schemas.openxmlformats.org/drawingml/2006/main">
          <a:off x="3276597" y="3234323"/>
          <a:ext cx="714380" cy="29257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b="0"/>
            <a:t>June 1</a:t>
          </a:r>
        </a:p>
      </cdr:txBody>
    </cdr:sp>
  </cdr:relSizeAnchor>
  <cdr:relSizeAnchor xmlns:cdr="http://schemas.openxmlformats.org/drawingml/2006/chartDrawing">
    <cdr:from>
      <cdr:x>0.19832</cdr:x>
      <cdr:y>0.42267</cdr:y>
    </cdr:from>
    <cdr:to>
      <cdr:x>0.61046</cdr:x>
      <cdr:y>0.55666</cdr:y>
    </cdr:to>
    <cdr:sp macro="" textlink="">
      <cdr:nvSpPr>
        <cdr:cNvPr id="4" name="TextBox 5"/>
        <cdr:cNvSpPr txBox="1"/>
      </cdr:nvSpPr>
      <cdr:spPr>
        <a:xfrm xmlns:a="http://schemas.openxmlformats.org/drawingml/2006/main">
          <a:off x="974742" y="1622438"/>
          <a:ext cx="2025627" cy="51433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100"/>
            <a:t>Aquatic acute</a:t>
          </a:r>
          <a:r>
            <a:rPr lang="en-US" sz="1100" baseline="0"/>
            <a:t> = 7.65 mg/l TOT</a:t>
          </a:r>
        </a:p>
        <a:p xmlns:a="http://schemas.openxmlformats.org/drawingml/2006/main">
          <a:r>
            <a:rPr lang="en-US" sz="1100" baseline="0"/>
            <a:t>Aquatic chronic = .0053 mg/l Dis</a:t>
          </a:r>
          <a:endParaRPr lang="en-US" sz="1100"/>
        </a:p>
      </cdr:txBody>
    </cdr:sp>
  </cdr:relSizeAnchor>
</c:userShapes>
</file>

<file path=xl/drawings/drawing6.xml><?xml version="1.0" encoding="utf-8"?>
<xdr:wsDr xmlns:xdr="http://schemas.openxmlformats.org/drawingml/2006/spreadsheetDrawing" xmlns:a="http://schemas.openxmlformats.org/drawingml/2006/main">
  <xdr:twoCellAnchor>
    <xdr:from>
      <xdr:col>14</xdr:col>
      <xdr:colOff>57150</xdr:colOff>
      <xdr:row>9</xdr:row>
      <xdr:rowOff>38099</xdr:rowOff>
    </xdr:from>
    <xdr:to>
      <xdr:col>21</xdr:col>
      <xdr:colOff>361950</xdr:colOff>
      <xdr:row>30</xdr:row>
      <xdr:rowOff>57149</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152400</xdr:colOff>
      <xdr:row>31</xdr:row>
      <xdr:rowOff>28574</xdr:rowOff>
    </xdr:from>
    <xdr:to>
      <xdr:col>21</xdr:col>
      <xdr:colOff>457200</xdr:colOff>
      <xdr:row>54</xdr:row>
      <xdr:rowOff>142875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0.24861</cdr:x>
      <cdr:y>0.24797</cdr:y>
    </cdr:from>
    <cdr:to>
      <cdr:x>0.60903</cdr:x>
      <cdr:y>0.43089</cdr:y>
    </cdr:to>
    <cdr:sp macro="" textlink="">
      <cdr:nvSpPr>
        <cdr:cNvPr id="2" name="TextBox 6"/>
        <cdr:cNvSpPr txBox="1"/>
      </cdr:nvSpPr>
      <cdr:spPr>
        <a:xfrm xmlns:a="http://schemas.openxmlformats.org/drawingml/2006/main">
          <a:off x="1136650" y="774700"/>
          <a:ext cx="1647825" cy="571500"/>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200"/>
            <a:t>Dissolved</a:t>
          </a:r>
          <a:r>
            <a:rPr lang="en-US" sz="1200" baseline="0"/>
            <a:t> = 29,700 kg</a:t>
          </a:r>
          <a:endParaRPr lang="en-US" sz="1200"/>
        </a:p>
        <a:p xmlns:a="http://schemas.openxmlformats.org/drawingml/2006/main">
          <a:r>
            <a:rPr lang="en-US" sz="1200"/>
            <a:t>Colloidal</a:t>
          </a:r>
          <a:r>
            <a:rPr lang="en-US" sz="1200" baseline="0"/>
            <a:t> = 1,440,000 kg</a:t>
          </a:r>
          <a:endParaRPr lang="en-US" sz="1200"/>
        </a:p>
      </cdr:txBody>
    </cdr:sp>
  </cdr:relSizeAnchor>
  <cdr:relSizeAnchor xmlns:cdr="http://schemas.openxmlformats.org/drawingml/2006/chartDrawing">
    <cdr:from>
      <cdr:x>0.66344</cdr:x>
      <cdr:y>0.85608</cdr:y>
    </cdr:from>
    <cdr:to>
      <cdr:x>0.80879</cdr:x>
      <cdr:y>0.94164</cdr:y>
    </cdr:to>
    <cdr:sp macro="" textlink="">
      <cdr:nvSpPr>
        <cdr:cNvPr id="4" name="TextBox 1"/>
        <cdr:cNvSpPr txBox="1"/>
      </cdr:nvSpPr>
      <cdr:spPr>
        <a:xfrm xmlns:a="http://schemas.openxmlformats.org/drawingml/2006/main">
          <a:off x="3260722" y="2927358"/>
          <a:ext cx="714381" cy="29257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b="0"/>
            <a:t>June 1</a:t>
          </a:r>
        </a:p>
      </cdr:txBody>
    </cdr:sp>
  </cdr:relSizeAnchor>
</c:userShapes>
</file>

<file path=xl/drawings/drawing8.xml><?xml version="1.0" encoding="utf-8"?>
<c:userShapes xmlns:c="http://schemas.openxmlformats.org/drawingml/2006/chart">
  <cdr:relSizeAnchor xmlns:cdr="http://schemas.openxmlformats.org/drawingml/2006/chartDrawing">
    <cdr:from>
      <cdr:x>0.66667</cdr:x>
      <cdr:y>0.84258</cdr:y>
    </cdr:from>
    <cdr:to>
      <cdr:x>0.81202</cdr:x>
      <cdr:y>0.9188</cdr:y>
    </cdr:to>
    <cdr:sp macro="" textlink="">
      <cdr:nvSpPr>
        <cdr:cNvPr id="2" name="TextBox 1"/>
        <cdr:cNvSpPr txBox="1"/>
      </cdr:nvSpPr>
      <cdr:spPr>
        <a:xfrm xmlns:a="http://schemas.openxmlformats.org/drawingml/2006/main">
          <a:off x="3276597" y="3234323"/>
          <a:ext cx="714380" cy="29257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b="0"/>
            <a:t>June 1</a:t>
          </a:r>
        </a:p>
      </cdr:txBody>
    </cdr:sp>
  </cdr:relSizeAnchor>
  <cdr:relSizeAnchor xmlns:cdr="http://schemas.openxmlformats.org/drawingml/2006/chartDrawing">
    <cdr:from>
      <cdr:x>0.19832</cdr:x>
      <cdr:y>0.42267</cdr:y>
    </cdr:from>
    <cdr:to>
      <cdr:x>0.61046</cdr:x>
      <cdr:y>0.55666</cdr:y>
    </cdr:to>
    <cdr:sp macro="" textlink="">
      <cdr:nvSpPr>
        <cdr:cNvPr id="4" name="TextBox 5"/>
        <cdr:cNvSpPr txBox="1"/>
      </cdr:nvSpPr>
      <cdr:spPr>
        <a:xfrm xmlns:a="http://schemas.openxmlformats.org/drawingml/2006/main">
          <a:off x="974742" y="1622438"/>
          <a:ext cx="2025627" cy="51433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100"/>
            <a:t>Aquatic acute</a:t>
          </a:r>
          <a:r>
            <a:rPr lang="en-US" sz="1100" baseline="0"/>
            <a:t> = 7.65 mg/l TOT</a:t>
          </a:r>
        </a:p>
        <a:p xmlns:a="http://schemas.openxmlformats.org/drawingml/2006/main">
          <a:r>
            <a:rPr lang="en-US" sz="1100" baseline="0"/>
            <a:t>Aquatic chronic = .0053 mg/l Dis</a:t>
          </a:r>
          <a:endParaRPr lang="en-US" sz="1100"/>
        </a:p>
      </cdr:txBody>
    </cdr:sp>
  </cdr:relSizeAnchor>
</c:userShapes>
</file>

<file path=xl/drawings/drawing9.xml><?xml version="1.0" encoding="utf-8"?>
<xdr:wsDr xmlns:xdr="http://schemas.openxmlformats.org/drawingml/2006/spreadsheetDrawing" xmlns:a="http://schemas.openxmlformats.org/drawingml/2006/main">
  <xdr:twoCellAnchor>
    <xdr:from>
      <xdr:col>14</xdr:col>
      <xdr:colOff>238125</xdr:colOff>
      <xdr:row>10</xdr:row>
      <xdr:rowOff>114299</xdr:rowOff>
    </xdr:from>
    <xdr:to>
      <xdr:col>21</xdr:col>
      <xdr:colOff>542925</xdr:colOff>
      <xdr:row>31</xdr:row>
      <xdr:rowOff>133349</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19050</xdr:colOff>
      <xdr:row>34</xdr:row>
      <xdr:rowOff>76199</xdr:rowOff>
    </xdr:from>
    <xdr:to>
      <xdr:col>21</xdr:col>
      <xdr:colOff>323850</xdr:colOff>
      <xdr:row>58</xdr:row>
      <xdr:rowOff>28575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0.20985</cdr:x>
      <cdr:y>0.32875</cdr:y>
    </cdr:from>
    <cdr:to>
      <cdr:x>0.57027</cdr:x>
      <cdr:y>0.51167</cdr:y>
    </cdr:to>
    <cdr:sp macro="" textlink="">
      <cdr:nvSpPr>
        <cdr:cNvPr id="2" name="TextBox 6"/>
        <cdr:cNvSpPr txBox="1"/>
      </cdr:nvSpPr>
      <cdr:spPr>
        <a:xfrm xmlns:a="http://schemas.openxmlformats.org/drawingml/2006/main">
          <a:off x="1031393" y="1124152"/>
          <a:ext cx="1771429" cy="62549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200"/>
            <a:t>Dissolved</a:t>
          </a:r>
          <a:r>
            <a:rPr lang="en-US" sz="1200" baseline="0"/>
            <a:t> = 680 kg</a:t>
          </a:r>
          <a:endParaRPr lang="en-US" sz="1200"/>
        </a:p>
        <a:p xmlns:a="http://schemas.openxmlformats.org/drawingml/2006/main">
          <a:r>
            <a:rPr lang="en-US" sz="1200"/>
            <a:t>Colloidal</a:t>
          </a:r>
          <a:r>
            <a:rPr lang="en-US" sz="1200" baseline="0"/>
            <a:t> = 16,000 kg</a:t>
          </a:r>
          <a:endParaRPr lang="en-US" sz="1200"/>
        </a:p>
      </cdr:txBody>
    </cdr:sp>
  </cdr:relSizeAnchor>
  <cdr:relSizeAnchor xmlns:cdr="http://schemas.openxmlformats.org/drawingml/2006/chartDrawing">
    <cdr:from>
      <cdr:x>0.66925</cdr:x>
      <cdr:y>0.8338</cdr:y>
    </cdr:from>
    <cdr:to>
      <cdr:x>0.8146</cdr:x>
      <cdr:y>0.91936</cdr:y>
    </cdr:to>
    <cdr:sp macro="" textlink="">
      <cdr:nvSpPr>
        <cdr:cNvPr id="4" name="TextBox 1"/>
        <cdr:cNvSpPr txBox="1"/>
      </cdr:nvSpPr>
      <cdr:spPr>
        <a:xfrm xmlns:a="http://schemas.openxmlformats.org/drawingml/2006/main">
          <a:off x="3289277" y="2851157"/>
          <a:ext cx="714380" cy="29257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b="1"/>
            <a:t>June 1</a:t>
          </a:r>
        </a:p>
      </cdr:txBody>
    </cdr:sp>
  </cdr:relSizeAnchor>
</c:userShapes>
</file>

<file path=xl/drawings/drawing11.xml><?xml version="1.0" encoding="utf-8"?>
<c:userShapes xmlns:c="http://schemas.openxmlformats.org/drawingml/2006/chart">
  <cdr:relSizeAnchor xmlns:cdr="http://schemas.openxmlformats.org/drawingml/2006/chartDrawing">
    <cdr:from>
      <cdr:x>0.66279</cdr:x>
      <cdr:y>0.83514</cdr:y>
    </cdr:from>
    <cdr:to>
      <cdr:x>0.80814</cdr:x>
      <cdr:y>0.91136</cdr:y>
    </cdr:to>
    <cdr:sp macro="" textlink="">
      <cdr:nvSpPr>
        <cdr:cNvPr id="2" name="TextBox 1"/>
        <cdr:cNvSpPr txBox="1"/>
      </cdr:nvSpPr>
      <cdr:spPr>
        <a:xfrm xmlns:a="http://schemas.openxmlformats.org/drawingml/2006/main">
          <a:off x="3257566" y="3205759"/>
          <a:ext cx="714381" cy="29257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b="1"/>
            <a:t>June 1</a:t>
          </a:r>
        </a:p>
      </cdr:txBody>
    </cdr:sp>
  </cdr:relSizeAnchor>
  <cdr:relSizeAnchor xmlns:cdr="http://schemas.openxmlformats.org/drawingml/2006/chartDrawing">
    <cdr:from>
      <cdr:x>0.18282</cdr:x>
      <cdr:y>0.39289</cdr:y>
    </cdr:from>
    <cdr:to>
      <cdr:x>0.59496</cdr:x>
      <cdr:y>0.52688</cdr:y>
    </cdr:to>
    <cdr:sp macro="" textlink="">
      <cdr:nvSpPr>
        <cdr:cNvPr id="4" name="TextBox 5"/>
        <cdr:cNvSpPr txBox="1"/>
      </cdr:nvSpPr>
      <cdr:spPr>
        <a:xfrm xmlns:a="http://schemas.openxmlformats.org/drawingml/2006/main">
          <a:off x="898532" y="1508142"/>
          <a:ext cx="2025627" cy="51433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100"/>
            <a:t>Aquatic acute</a:t>
          </a:r>
          <a:r>
            <a:rPr lang="en-US" sz="1100" baseline="0"/>
            <a:t> = .136 mg/l Dis</a:t>
          </a:r>
        </a:p>
        <a:p xmlns:a="http://schemas.openxmlformats.org/drawingml/2006/main">
          <a:r>
            <a:rPr lang="en-US" sz="1100" baseline="0"/>
            <a:t>Aquatic chronic = .0053 mg/l Dis</a:t>
          </a:r>
          <a:endParaRPr lang="en-US" sz="1100"/>
        </a:p>
      </cdr:txBody>
    </cdr:sp>
  </cdr:relSizeAnchor>
</c:userShapes>
</file>

<file path=xl/drawings/drawing12.xml><?xml version="1.0" encoding="utf-8"?>
<xdr:wsDr xmlns:xdr="http://schemas.openxmlformats.org/drawingml/2006/spreadsheetDrawing" xmlns:a="http://schemas.openxmlformats.org/drawingml/2006/main">
  <xdr:twoCellAnchor>
    <xdr:from>
      <xdr:col>17</xdr:col>
      <xdr:colOff>171450</xdr:colOff>
      <xdr:row>10</xdr:row>
      <xdr:rowOff>57733</xdr:rowOff>
    </xdr:from>
    <xdr:to>
      <xdr:col>24</xdr:col>
      <xdr:colOff>573444</xdr:colOff>
      <xdr:row>30</xdr:row>
      <xdr:rowOff>143653</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191860</xdr:colOff>
      <xdr:row>31</xdr:row>
      <xdr:rowOff>84754</xdr:rowOff>
    </xdr:from>
    <xdr:to>
      <xdr:col>24</xdr:col>
      <xdr:colOff>593854</xdr:colOff>
      <xdr:row>51</xdr:row>
      <xdr:rowOff>154733</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18</xdr:col>
      <xdr:colOff>194387</xdr:colOff>
      <xdr:row>3</xdr:row>
      <xdr:rowOff>9718</xdr:rowOff>
    </xdr:from>
    <xdr:to>
      <xdr:col>26</xdr:col>
      <xdr:colOff>213826</xdr:colOff>
      <xdr:row>9</xdr:row>
      <xdr:rowOff>145791</xdr:rowOff>
    </xdr:to>
    <xdr:sp macro="" textlink="">
      <xdr:nvSpPr>
        <xdr:cNvPr id="2" name="TextBox 1"/>
        <xdr:cNvSpPr txBox="1"/>
      </xdr:nvSpPr>
      <xdr:spPr>
        <a:xfrm>
          <a:off x="12285305" y="777550"/>
          <a:ext cx="4918011" cy="162313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Figure 6-24. Simulated average daily concentration and load for zinc (A and B) and copper (C and D) for the Animas River in Durango, Colorado (based on data collected between RK 90 and 100). Flow is the daily average flow for the period of record for each day published with USGS site statistics; this represents the average flow year, plotted as the hydrologic year (beginning October 1 and ending September 30). Concentration is predicted from the regression of concentration as a function of flow (e.g., Figure s6-23 and 6-24) and load is calculated by multiplying daily flow volume by concentration.</a:t>
          </a:r>
          <a:endParaRPr lang="en-US">
            <a:effectLst/>
          </a:endParaRPr>
        </a:p>
        <a:p>
          <a:endParaRPr lang="en-US" sz="1100"/>
        </a:p>
      </xdr:txBody>
    </xdr:sp>
    <xdr:clientData/>
  </xdr:twoCellAnchor>
</xdr:wsDr>
</file>

<file path=xl/drawings/drawing13.xml><?xml version="1.0" encoding="utf-8"?>
<c:userShapes xmlns:c="http://schemas.openxmlformats.org/drawingml/2006/chart">
  <cdr:relSizeAnchor xmlns:cdr="http://schemas.openxmlformats.org/drawingml/2006/chartDrawing">
    <cdr:from>
      <cdr:x>0.189</cdr:x>
      <cdr:y>0.38568</cdr:y>
    </cdr:from>
    <cdr:to>
      <cdr:x>0.62041</cdr:x>
      <cdr:y>0.56861</cdr:y>
    </cdr:to>
    <cdr:sp macro="" textlink="">
      <cdr:nvSpPr>
        <cdr:cNvPr id="2" name="TextBox 6"/>
        <cdr:cNvSpPr txBox="1"/>
      </cdr:nvSpPr>
      <cdr:spPr>
        <a:xfrm xmlns:a="http://schemas.openxmlformats.org/drawingml/2006/main">
          <a:off x="882130" y="1285765"/>
          <a:ext cx="2013470" cy="60984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200">
              <a:solidFill>
                <a:schemeClr val="tx1"/>
              </a:solidFill>
            </a:rPr>
            <a:t>Annual Dissolved = 1,880 kg</a:t>
          </a:r>
        </a:p>
        <a:p xmlns:a="http://schemas.openxmlformats.org/drawingml/2006/main">
          <a:r>
            <a:rPr lang="en-US" sz="1200">
              <a:solidFill>
                <a:schemeClr val="tx1"/>
              </a:solidFill>
            </a:rPr>
            <a:t>Annual </a:t>
          </a:r>
          <a:r>
            <a:rPr lang="en-US" sz="1200" b="0">
              <a:solidFill>
                <a:schemeClr val="tx1"/>
              </a:solidFill>
            </a:rPr>
            <a:t>Colloidal</a:t>
          </a:r>
          <a:r>
            <a:rPr lang="en-US" sz="1200" b="0" baseline="0">
              <a:solidFill>
                <a:schemeClr val="tx1"/>
              </a:solidFill>
            </a:rPr>
            <a:t> = 8,200 kg</a:t>
          </a:r>
          <a:endParaRPr lang="en-US" sz="1200" b="0">
            <a:solidFill>
              <a:schemeClr val="tx1"/>
            </a:solidFill>
          </a:endParaRPr>
        </a:p>
      </cdr:txBody>
    </cdr:sp>
  </cdr:relSizeAnchor>
  <cdr:relSizeAnchor xmlns:cdr="http://schemas.openxmlformats.org/drawingml/2006/chartDrawing">
    <cdr:from>
      <cdr:x>0.65374</cdr:x>
      <cdr:y>0.84095</cdr:y>
    </cdr:from>
    <cdr:to>
      <cdr:x>0.8068</cdr:x>
      <cdr:y>0.92871</cdr:y>
    </cdr:to>
    <cdr:sp macro="" textlink="">
      <cdr:nvSpPr>
        <cdr:cNvPr id="3" name="TextBox 1"/>
        <cdr:cNvSpPr txBox="1"/>
      </cdr:nvSpPr>
      <cdr:spPr>
        <a:xfrm xmlns:a="http://schemas.openxmlformats.org/drawingml/2006/main">
          <a:off x="3051160" y="2803517"/>
          <a:ext cx="714370" cy="29257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b="1"/>
            <a:t>June 1</a:t>
          </a:r>
        </a:p>
      </cdr:txBody>
    </cdr:sp>
  </cdr:relSizeAnchor>
  <cdr:relSizeAnchor xmlns:cdr="http://schemas.openxmlformats.org/drawingml/2006/chartDrawing">
    <cdr:from>
      <cdr:x>0.02355</cdr:x>
      <cdr:y>0.0199</cdr:y>
    </cdr:from>
    <cdr:to>
      <cdr:x>0.18733</cdr:x>
      <cdr:y>0.08753</cdr:y>
    </cdr:to>
    <cdr:sp macro="" textlink="">
      <cdr:nvSpPr>
        <cdr:cNvPr id="4" name="TextBox 3"/>
        <cdr:cNvSpPr txBox="1"/>
      </cdr:nvSpPr>
      <cdr:spPr>
        <a:xfrm xmlns:a="http://schemas.openxmlformats.org/drawingml/2006/main">
          <a:off x="110412" y="68618"/>
          <a:ext cx="767832" cy="2332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200" b="1"/>
            <a:t>D)</a:t>
          </a:r>
        </a:p>
      </cdr:txBody>
    </cdr:sp>
  </cdr:relSizeAnchor>
</c:userShapes>
</file>

<file path=xl/drawings/drawing14.xml><?xml version="1.0" encoding="utf-8"?>
<c:userShapes xmlns:c="http://schemas.openxmlformats.org/drawingml/2006/chart">
  <cdr:relSizeAnchor xmlns:cdr="http://schemas.openxmlformats.org/drawingml/2006/chartDrawing">
    <cdr:from>
      <cdr:x>0.68028</cdr:x>
      <cdr:y>0.83004</cdr:y>
    </cdr:from>
    <cdr:to>
      <cdr:x>0.83334</cdr:x>
      <cdr:y>0.90607</cdr:y>
    </cdr:to>
    <cdr:sp macro="" textlink="">
      <cdr:nvSpPr>
        <cdr:cNvPr id="2" name="TextBox 1"/>
        <cdr:cNvSpPr txBox="1"/>
      </cdr:nvSpPr>
      <cdr:spPr>
        <a:xfrm xmlns:a="http://schemas.openxmlformats.org/drawingml/2006/main">
          <a:off x="3175021" y="3194060"/>
          <a:ext cx="714369" cy="29257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b="1"/>
            <a:t>June 1</a:t>
          </a:r>
        </a:p>
      </cdr:txBody>
    </cdr:sp>
  </cdr:relSizeAnchor>
  <cdr:relSizeAnchor xmlns:cdr="http://schemas.openxmlformats.org/drawingml/2006/chartDrawing">
    <cdr:from>
      <cdr:x>0.19842</cdr:x>
      <cdr:y>0.48597</cdr:y>
    </cdr:from>
    <cdr:to>
      <cdr:x>0.62495</cdr:x>
      <cdr:y>0.61963</cdr:y>
    </cdr:to>
    <cdr:sp macro="" textlink="">
      <cdr:nvSpPr>
        <cdr:cNvPr id="3" name="TextBox 5"/>
        <cdr:cNvSpPr txBox="1"/>
      </cdr:nvSpPr>
      <cdr:spPr>
        <a:xfrm xmlns:a="http://schemas.openxmlformats.org/drawingml/2006/main">
          <a:off x="930232" y="1639937"/>
          <a:ext cx="1999677" cy="451045"/>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100">
              <a:solidFill>
                <a:schemeClr val="tx1"/>
              </a:solidFill>
            </a:rPr>
            <a:t>Aquatic acute</a:t>
          </a:r>
          <a:r>
            <a:rPr lang="en-US" sz="1100" baseline="0">
              <a:solidFill>
                <a:schemeClr val="tx1"/>
              </a:solidFill>
            </a:rPr>
            <a:t> = .024 mg/l Dis</a:t>
          </a:r>
        </a:p>
        <a:p xmlns:a="http://schemas.openxmlformats.org/drawingml/2006/main">
          <a:r>
            <a:rPr lang="en-US" sz="1100" baseline="0">
              <a:solidFill>
                <a:schemeClr val="tx1"/>
              </a:solidFill>
            </a:rPr>
            <a:t>Aquatic chronic = .016 mg/l Dis</a:t>
          </a:r>
          <a:endParaRPr lang="en-US" sz="1100">
            <a:solidFill>
              <a:schemeClr val="tx1"/>
            </a:solidFill>
          </a:endParaRPr>
        </a:p>
      </cdr:txBody>
    </cdr:sp>
  </cdr:relSizeAnchor>
  <cdr:relSizeAnchor xmlns:cdr="http://schemas.openxmlformats.org/drawingml/2006/chartDrawing">
    <cdr:from>
      <cdr:x>0.01084</cdr:x>
      <cdr:y>0.01505</cdr:y>
    </cdr:from>
    <cdr:to>
      <cdr:x>0.17461</cdr:x>
      <cdr:y>0.08418</cdr:y>
    </cdr:to>
    <cdr:sp macro="" textlink="">
      <cdr:nvSpPr>
        <cdr:cNvPr id="4" name="TextBox 1"/>
        <cdr:cNvSpPr txBox="1"/>
      </cdr:nvSpPr>
      <cdr:spPr>
        <a:xfrm xmlns:a="http://schemas.openxmlformats.org/drawingml/2006/main">
          <a:off x="50800" y="50800"/>
          <a:ext cx="767832" cy="2332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200" b="1"/>
            <a:t>C)</a:t>
          </a:r>
        </a:p>
      </cdr:txBody>
    </cdr:sp>
  </cdr:relSizeAnchor>
</c:userShapes>
</file>

<file path=xl/drawings/drawing15.xml><?xml version="1.0" encoding="utf-8"?>
<xdr:wsDr xmlns:xdr="http://schemas.openxmlformats.org/drawingml/2006/spreadsheetDrawing" xmlns:a="http://schemas.openxmlformats.org/drawingml/2006/main">
  <xdr:twoCellAnchor>
    <xdr:from>
      <xdr:col>15</xdr:col>
      <xdr:colOff>75034</xdr:colOff>
      <xdr:row>9</xdr:row>
      <xdr:rowOff>46457</xdr:rowOff>
    </xdr:from>
    <xdr:to>
      <xdr:col>22</xdr:col>
      <xdr:colOff>593661</xdr:colOff>
      <xdr:row>30</xdr:row>
      <xdr:rowOff>56177</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36739</xdr:colOff>
      <xdr:row>32</xdr:row>
      <xdr:rowOff>25852</xdr:rowOff>
    </xdr:from>
    <xdr:to>
      <xdr:col>22</xdr:col>
      <xdr:colOff>555366</xdr:colOff>
      <xdr:row>52</xdr:row>
      <xdr:rowOff>29158</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272142</xdr:colOff>
      <xdr:row>3</xdr:row>
      <xdr:rowOff>116633</xdr:rowOff>
    </xdr:from>
    <xdr:to>
      <xdr:col>25</xdr:col>
      <xdr:colOff>563725</xdr:colOff>
      <xdr:row>9</xdr:row>
      <xdr:rowOff>19439</xdr:rowOff>
    </xdr:to>
    <xdr:sp macro="" textlink="">
      <xdr:nvSpPr>
        <xdr:cNvPr id="4" name="TextBox 3"/>
        <xdr:cNvSpPr txBox="1"/>
      </xdr:nvSpPr>
      <xdr:spPr>
        <a:xfrm>
          <a:off x="11313366" y="884465"/>
          <a:ext cx="5802476" cy="138987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Figure 6-24. Simulated average daily concentration and load for zinc (A and B) and copper (C and D) for the Animas River in Durango, Colorado (based on data collected between RK 90 and 100). Flow is the daily average flow for the period of record for each day published with USGS site statistics; this represents the average flow year, plotted as the hydrologic year (beginning October 1 and ending September 30). Concentration is predicted from the regression of concentration as a function of flow (e.g., Figure s6-23 and 6-24) and load is calculated by multiplying daily flow volume by concentration.</a:t>
          </a:r>
        </a:p>
        <a:p>
          <a:endParaRPr lang="en-US" sz="1100"/>
        </a:p>
      </xdr:txBody>
    </xdr:sp>
    <xdr:clientData/>
  </xdr:twoCellAnchor>
</xdr:wsDr>
</file>

<file path=xl/drawings/drawing16.xml><?xml version="1.0" encoding="utf-8"?>
<c:userShapes xmlns:c="http://schemas.openxmlformats.org/drawingml/2006/chart">
  <cdr:relSizeAnchor xmlns:cdr="http://schemas.openxmlformats.org/drawingml/2006/chartDrawing">
    <cdr:from>
      <cdr:x>0.21797</cdr:x>
      <cdr:y>0.36166</cdr:y>
    </cdr:from>
    <cdr:to>
      <cdr:x>0.63022</cdr:x>
      <cdr:y>0.54458</cdr:y>
    </cdr:to>
    <cdr:sp macro="" textlink="">
      <cdr:nvSpPr>
        <cdr:cNvPr id="2" name="TextBox 6"/>
        <cdr:cNvSpPr txBox="1"/>
      </cdr:nvSpPr>
      <cdr:spPr>
        <a:xfrm xmlns:a="http://schemas.openxmlformats.org/drawingml/2006/main">
          <a:off x="1072736" y="1258420"/>
          <a:ext cx="2028892" cy="63647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200"/>
            <a:t>Annual Dissolved</a:t>
          </a:r>
          <a:r>
            <a:rPr lang="en-US" sz="1200" baseline="0"/>
            <a:t> = 22,000 kg</a:t>
          </a:r>
          <a:endParaRPr lang="en-US" sz="1200"/>
        </a:p>
        <a:p xmlns:a="http://schemas.openxmlformats.org/drawingml/2006/main">
          <a:r>
            <a:rPr lang="en-US" sz="1200"/>
            <a:t>Annual</a:t>
          </a:r>
          <a:r>
            <a:rPr lang="en-US" sz="1200" baseline="0"/>
            <a:t> </a:t>
          </a:r>
          <a:r>
            <a:rPr lang="en-US" sz="1200"/>
            <a:t>Colloidal</a:t>
          </a:r>
          <a:r>
            <a:rPr lang="en-US" sz="1200" baseline="0"/>
            <a:t> = 60,000 kg</a:t>
          </a:r>
          <a:endParaRPr lang="en-US" sz="1200"/>
        </a:p>
      </cdr:txBody>
    </cdr:sp>
  </cdr:relSizeAnchor>
  <cdr:relSizeAnchor xmlns:cdr="http://schemas.openxmlformats.org/drawingml/2006/chartDrawing">
    <cdr:from>
      <cdr:x>0.65956</cdr:x>
      <cdr:y>0.83937</cdr:y>
    </cdr:from>
    <cdr:to>
      <cdr:x>0.80491</cdr:x>
      <cdr:y>0.92493</cdr:y>
    </cdr:to>
    <cdr:sp macro="" textlink="">
      <cdr:nvSpPr>
        <cdr:cNvPr id="4" name="TextBox 1"/>
        <cdr:cNvSpPr txBox="1"/>
      </cdr:nvSpPr>
      <cdr:spPr>
        <a:xfrm xmlns:a="http://schemas.openxmlformats.org/drawingml/2006/main">
          <a:off x="3241652" y="2870207"/>
          <a:ext cx="714380" cy="29257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b="1"/>
            <a:t>June 1</a:t>
          </a:r>
        </a:p>
      </cdr:txBody>
    </cdr:sp>
  </cdr:relSizeAnchor>
  <cdr:relSizeAnchor xmlns:cdr="http://schemas.openxmlformats.org/drawingml/2006/chartDrawing">
    <cdr:from>
      <cdr:x>0.01635</cdr:x>
      <cdr:y>0.02017</cdr:y>
    </cdr:from>
    <cdr:to>
      <cdr:x>0.11312</cdr:x>
      <cdr:y>0.09559</cdr:y>
    </cdr:to>
    <cdr:sp macro="" textlink="">
      <cdr:nvSpPr>
        <cdr:cNvPr id="3" name="TextBox 2"/>
        <cdr:cNvSpPr txBox="1"/>
      </cdr:nvSpPr>
      <cdr:spPr>
        <a:xfrm xmlns:a="http://schemas.openxmlformats.org/drawingml/2006/main">
          <a:off x="80477" y="70175"/>
          <a:ext cx="476250" cy="26242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200" b="1"/>
            <a:t>B)</a:t>
          </a:r>
        </a:p>
      </cdr:txBody>
    </cdr:sp>
  </cdr:relSizeAnchor>
</c:userShapes>
</file>

<file path=xl/drawings/drawing17.xml><?xml version="1.0" encoding="utf-8"?>
<c:userShapes xmlns:c="http://schemas.openxmlformats.org/drawingml/2006/chart">
  <cdr:relSizeAnchor xmlns:cdr="http://schemas.openxmlformats.org/drawingml/2006/chartDrawing">
    <cdr:from>
      <cdr:x>0.66667</cdr:x>
      <cdr:y>0.84011</cdr:y>
    </cdr:from>
    <cdr:to>
      <cdr:x>0.81202</cdr:x>
      <cdr:y>0.91633</cdr:y>
    </cdr:to>
    <cdr:sp macro="" textlink="">
      <cdr:nvSpPr>
        <cdr:cNvPr id="2" name="TextBox 1"/>
        <cdr:cNvSpPr txBox="1"/>
      </cdr:nvSpPr>
      <cdr:spPr>
        <a:xfrm xmlns:a="http://schemas.openxmlformats.org/drawingml/2006/main">
          <a:off x="3276616" y="3224809"/>
          <a:ext cx="714381" cy="29257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b="1"/>
            <a:t>June 1</a:t>
          </a:r>
        </a:p>
      </cdr:txBody>
    </cdr:sp>
  </cdr:relSizeAnchor>
  <cdr:relSizeAnchor xmlns:cdr="http://schemas.openxmlformats.org/drawingml/2006/chartDrawing">
    <cdr:from>
      <cdr:x>0.18476</cdr:x>
      <cdr:y>0.44898</cdr:y>
    </cdr:from>
    <cdr:to>
      <cdr:x>0.59496</cdr:x>
      <cdr:y>0.58297</cdr:y>
    </cdr:to>
    <cdr:sp macro="" textlink="">
      <cdr:nvSpPr>
        <cdr:cNvPr id="4" name="TextBox 5"/>
        <cdr:cNvSpPr txBox="1"/>
      </cdr:nvSpPr>
      <cdr:spPr>
        <a:xfrm xmlns:a="http://schemas.openxmlformats.org/drawingml/2006/main">
          <a:off x="908057" y="1454015"/>
          <a:ext cx="2016118" cy="43392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100"/>
            <a:t>Aquatic acute</a:t>
          </a:r>
          <a:r>
            <a:rPr lang="en-US" sz="1100" baseline="0"/>
            <a:t> = .286 mg/l   Dis</a:t>
          </a:r>
        </a:p>
        <a:p xmlns:a="http://schemas.openxmlformats.org/drawingml/2006/main">
          <a:r>
            <a:rPr lang="en-US" sz="1100" baseline="0"/>
            <a:t>Aquatic chronic = .228 mg/l Dis</a:t>
          </a:r>
          <a:endParaRPr lang="en-US" sz="1100"/>
        </a:p>
      </cdr:txBody>
    </cdr:sp>
  </cdr:relSizeAnchor>
  <cdr:relSizeAnchor xmlns:cdr="http://schemas.openxmlformats.org/drawingml/2006/chartDrawing">
    <cdr:from>
      <cdr:x>0.01032</cdr:x>
      <cdr:y>0.01536</cdr:y>
    </cdr:from>
    <cdr:to>
      <cdr:x>0.10709</cdr:x>
      <cdr:y>0.09469</cdr:y>
    </cdr:to>
    <cdr:sp macro="" textlink="">
      <cdr:nvSpPr>
        <cdr:cNvPr id="5" name="TextBox 1"/>
        <cdr:cNvSpPr txBox="1"/>
      </cdr:nvSpPr>
      <cdr:spPr>
        <a:xfrm xmlns:a="http://schemas.openxmlformats.org/drawingml/2006/main">
          <a:off x="50800" y="50800"/>
          <a:ext cx="476250" cy="26242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200" b="1"/>
            <a:t>A)</a:t>
          </a:r>
        </a:p>
      </cdr:txBody>
    </cdr:sp>
  </cdr:relSizeAnchor>
</c:userShapes>
</file>

<file path=xl/drawings/drawing18.xml><?xml version="1.0" encoding="utf-8"?>
<xdr:wsDr xmlns:xdr="http://schemas.openxmlformats.org/drawingml/2006/spreadsheetDrawing" xmlns:a="http://schemas.openxmlformats.org/drawingml/2006/main">
  <xdr:twoCellAnchor>
    <xdr:from>
      <xdr:col>15</xdr:col>
      <xdr:colOff>314325</xdr:colOff>
      <xdr:row>10</xdr:row>
      <xdr:rowOff>152400</xdr:rowOff>
    </xdr:from>
    <xdr:to>
      <xdr:col>23</xdr:col>
      <xdr:colOff>9525</xdr:colOff>
      <xdr:row>31</xdr:row>
      <xdr:rowOff>85725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152400</xdr:colOff>
      <xdr:row>33</xdr:row>
      <xdr:rowOff>133350</xdr:rowOff>
    </xdr:from>
    <xdr:to>
      <xdr:col>22</xdr:col>
      <xdr:colOff>457200</xdr:colOff>
      <xdr:row>57</xdr:row>
      <xdr:rowOff>95250</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17</xdr:col>
      <xdr:colOff>19050</xdr:colOff>
      <xdr:row>38</xdr:row>
      <xdr:rowOff>57151</xdr:rowOff>
    </xdr:from>
    <xdr:to>
      <xdr:col>20</xdr:col>
      <xdr:colOff>228600</xdr:colOff>
      <xdr:row>41</xdr:row>
      <xdr:rowOff>85726</xdr:rowOff>
    </xdr:to>
    <xdr:sp macro="" textlink="">
      <xdr:nvSpPr>
        <xdr:cNvPr id="6" name="TextBox 5"/>
        <xdr:cNvSpPr txBox="1"/>
      </xdr:nvSpPr>
      <xdr:spPr>
        <a:xfrm>
          <a:off x="21259800" y="7086601"/>
          <a:ext cx="2038350" cy="514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Aquatic acute</a:t>
          </a:r>
          <a:r>
            <a:rPr lang="en-US" sz="1100" baseline="0"/>
            <a:t> = .024 mg/l Dis</a:t>
          </a:r>
        </a:p>
        <a:p>
          <a:r>
            <a:rPr lang="en-US" sz="1100" baseline="0"/>
            <a:t>Aquatic chronic = .016 mg/l Dis</a:t>
          </a:r>
          <a:endParaRPr lang="en-US" sz="1100"/>
        </a:p>
      </xdr:txBody>
    </xdr:sp>
    <xdr:clientData/>
  </xdr:twoCellAnchor>
  <xdr:twoCellAnchor>
    <xdr:from>
      <xdr:col>39</xdr:col>
      <xdr:colOff>19050</xdr:colOff>
      <xdr:row>38</xdr:row>
      <xdr:rowOff>57151</xdr:rowOff>
    </xdr:from>
    <xdr:to>
      <xdr:col>42</xdr:col>
      <xdr:colOff>228600</xdr:colOff>
      <xdr:row>41</xdr:row>
      <xdr:rowOff>85726</xdr:rowOff>
    </xdr:to>
    <xdr:sp macro="" textlink="">
      <xdr:nvSpPr>
        <xdr:cNvPr id="9" name="TextBox 8"/>
        <xdr:cNvSpPr txBox="1"/>
      </xdr:nvSpPr>
      <xdr:spPr>
        <a:xfrm>
          <a:off x="11610975" y="7086601"/>
          <a:ext cx="2038350" cy="514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Aquatic acute</a:t>
          </a:r>
          <a:r>
            <a:rPr lang="en-US" sz="1100" baseline="0"/>
            <a:t> = .024 mg/l Dis</a:t>
          </a:r>
        </a:p>
        <a:p>
          <a:r>
            <a:rPr lang="en-US" sz="1100" baseline="0"/>
            <a:t>Aquatic chronic = .016 mg/l Dis</a:t>
          </a:r>
          <a:endParaRPr lang="en-US" sz="1100"/>
        </a:p>
      </xdr:txBody>
    </xdr:sp>
    <xdr:clientData/>
  </xdr:twoCellAnchor>
</xdr:wsDr>
</file>

<file path=xl/drawings/drawing19.xml><?xml version="1.0" encoding="utf-8"?>
<c:userShapes xmlns:c="http://schemas.openxmlformats.org/drawingml/2006/chart">
  <cdr:relSizeAnchor xmlns:cdr="http://schemas.openxmlformats.org/drawingml/2006/chartDrawing">
    <cdr:from>
      <cdr:x>0.22778</cdr:x>
      <cdr:y>0.25711</cdr:y>
    </cdr:from>
    <cdr:to>
      <cdr:x>0.62653</cdr:x>
      <cdr:y>0.44004</cdr:y>
    </cdr:to>
    <cdr:sp macro="" textlink="">
      <cdr:nvSpPr>
        <cdr:cNvPr id="2" name="TextBox 6"/>
        <cdr:cNvSpPr txBox="1"/>
      </cdr:nvSpPr>
      <cdr:spPr>
        <a:xfrm xmlns:a="http://schemas.openxmlformats.org/drawingml/2006/main">
          <a:off x="1063105" y="857140"/>
          <a:ext cx="1861069" cy="60984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200"/>
            <a:t>Dissolved = 116</a:t>
          </a:r>
          <a:r>
            <a:rPr lang="en-US" sz="1200" baseline="0"/>
            <a:t> kg</a:t>
          </a:r>
          <a:endParaRPr lang="en-US" sz="1200"/>
        </a:p>
        <a:p xmlns:a="http://schemas.openxmlformats.org/drawingml/2006/main">
          <a:r>
            <a:rPr lang="en-US" sz="1200"/>
            <a:t>Colloidal</a:t>
          </a:r>
          <a:r>
            <a:rPr lang="en-US" sz="1200" baseline="0"/>
            <a:t> = 168 kg</a:t>
          </a:r>
          <a:endParaRPr lang="en-US" sz="1200"/>
        </a:p>
      </cdr:txBody>
    </cdr:sp>
  </cdr:relSizeAnchor>
  <cdr:relSizeAnchor xmlns:cdr="http://schemas.openxmlformats.org/drawingml/2006/chartDrawing">
    <cdr:from>
      <cdr:x>0.67006</cdr:x>
      <cdr:y>0.84095</cdr:y>
    </cdr:from>
    <cdr:to>
      <cdr:x>0.82312</cdr:x>
      <cdr:y>0.92871</cdr:y>
    </cdr:to>
    <cdr:sp macro="" textlink="">
      <cdr:nvSpPr>
        <cdr:cNvPr id="3" name="TextBox 1"/>
        <cdr:cNvSpPr txBox="1"/>
      </cdr:nvSpPr>
      <cdr:spPr>
        <a:xfrm xmlns:a="http://schemas.openxmlformats.org/drawingml/2006/main">
          <a:off x="3127360" y="2803517"/>
          <a:ext cx="714370" cy="29257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b="1"/>
            <a:t>June 1</a:t>
          </a:r>
        </a:p>
      </cdr:txBody>
    </cdr:sp>
  </cdr:relSizeAnchor>
</c:userShapes>
</file>

<file path=xl/drawings/drawing20.xml><?xml version="1.0" encoding="utf-8"?>
<c:userShapes xmlns:c="http://schemas.openxmlformats.org/drawingml/2006/chart">
  <cdr:relSizeAnchor xmlns:cdr="http://schemas.openxmlformats.org/drawingml/2006/chartDrawing">
    <cdr:from>
      <cdr:x>0.67619</cdr:x>
      <cdr:y>0.83004</cdr:y>
    </cdr:from>
    <cdr:to>
      <cdr:x>0.82925</cdr:x>
      <cdr:y>0.90607</cdr:y>
    </cdr:to>
    <cdr:sp macro="" textlink="">
      <cdr:nvSpPr>
        <cdr:cNvPr id="2" name="TextBox 1"/>
        <cdr:cNvSpPr txBox="1"/>
      </cdr:nvSpPr>
      <cdr:spPr>
        <a:xfrm xmlns:a="http://schemas.openxmlformats.org/drawingml/2006/main">
          <a:off x="3155971" y="3194060"/>
          <a:ext cx="714369" cy="29257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b="1"/>
            <a:t>June 1</a:t>
          </a:r>
        </a:p>
      </cdr:txBody>
    </cdr:sp>
  </cdr:relSizeAnchor>
</c:userShapes>
</file>

<file path=xl/drawings/drawing21.xml><?xml version="1.0" encoding="utf-8"?>
<xdr:wsDr xmlns:xdr="http://schemas.openxmlformats.org/drawingml/2006/spreadsheetDrawing" xmlns:a="http://schemas.openxmlformats.org/drawingml/2006/main">
  <xdr:twoCellAnchor>
    <xdr:from>
      <xdr:col>15</xdr:col>
      <xdr:colOff>133350</xdr:colOff>
      <xdr:row>7</xdr:row>
      <xdr:rowOff>152400</xdr:rowOff>
    </xdr:from>
    <xdr:to>
      <xdr:col>22</xdr:col>
      <xdr:colOff>438150</xdr:colOff>
      <xdr:row>28</xdr:row>
      <xdr:rowOff>85725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209550</xdr:colOff>
      <xdr:row>29</xdr:row>
      <xdr:rowOff>152400</xdr:rowOff>
    </xdr:from>
    <xdr:to>
      <xdr:col>22</xdr:col>
      <xdr:colOff>514350</xdr:colOff>
      <xdr:row>50</xdr:row>
      <xdr:rowOff>123825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419100</xdr:colOff>
      <xdr:row>38</xdr:row>
      <xdr:rowOff>133351</xdr:rowOff>
    </xdr:from>
    <xdr:to>
      <xdr:col>20</xdr:col>
      <xdr:colOff>19050</xdr:colOff>
      <xdr:row>42</xdr:row>
      <xdr:rowOff>1</xdr:rowOff>
    </xdr:to>
    <xdr:sp macro="" textlink="">
      <xdr:nvSpPr>
        <xdr:cNvPr id="6" name="TextBox 5"/>
        <xdr:cNvSpPr txBox="1"/>
      </xdr:nvSpPr>
      <xdr:spPr>
        <a:xfrm>
          <a:off x="21574125" y="6429376"/>
          <a:ext cx="2038350" cy="514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Aquatic acute</a:t>
          </a:r>
          <a:r>
            <a:rPr lang="en-US" sz="1100" baseline="0"/>
            <a:t> = 3.70 mg/l Dis</a:t>
          </a:r>
        </a:p>
        <a:p>
          <a:r>
            <a:rPr lang="en-US" sz="1100" baseline="0"/>
            <a:t>Aquatic chronic = 2.04 mg/l Dis</a:t>
          </a:r>
          <a:endParaRPr lang="en-US" sz="1100"/>
        </a:p>
      </xdr:txBody>
    </xdr:sp>
    <xdr:clientData/>
  </xdr:twoCellAnchor>
</xdr:wsDr>
</file>

<file path=xl/drawings/drawing22.xml><?xml version="1.0" encoding="utf-8"?>
<c:userShapes xmlns:c="http://schemas.openxmlformats.org/drawingml/2006/chart">
  <cdr:relSizeAnchor xmlns:cdr="http://schemas.openxmlformats.org/drawingml/2006/chartDrawing">
    <cdr:from>
      <cdr:x>0.22778</cdr:x>
      <cdr:y>0.25711</cdr:y>
    </cdr:from>
    <cdr:to>
      <cdr:x>0.62653</cdr:x>
      <cdr:y>0.44004</cdr:y>
    </cdr:to>
    <cdr:sp macro="" textlink="">
      <cdr:nvSpPr>
        <cdr:cNvPr id="2" name="TextBox 6"/>
        <cdr:cNvSpPr txBox="1"/>
      </cdr:nvSpPr>
      <cdr:spPr>
        <a:xfrm xmlns:a="http://schemas.openxmlformats.org/drawingml/2006/main">
          <a:off x="1063105" y="857140"/>
          <a:ext cx="1861069" cy="60984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200"/>
            <a:t>Dissolved = 29,000</a:t>
          </a:r>
          <a:r>
            <a:rPr lang="en-US" sz="1200" baseline="0"/>
            <a:t> kg</a:t>
          </a:r>
          <a:endParaRPr lang="en-US" sz="1200"/>
        </a:p>
        <a:p xmlns:a="http://schemas.openxmlformats.org/drawingml/2006/main">
          <a:r>
            <a:rPr lang="en-US" sz="1200"/>
            <a:t>Colloidal</a:t>
          </a:r>
          <a:r>
            <a:rPr lang="en-US" sz="1200" baseline="0"/>
            <a:t> = 146,700 kg</a:t>
          </a:r>
          <a:endParaRPr lang="en-US" sz="1200"/>
        </a:p>
      </cdr:txBody>
    </cdr:sp>
  </cdr:relSizeAnchor>
  <cdr:relSizeAnchor xmlns:cdr="http://schemas.openxmlformats.org/drawingml/2006/chartDrawing">
    <cdr:from>
      <cdr:x>0.67006</cdr:x>
      <cdr:y>0.84095</cdr:y>
    </cdr:from>
    <cdr:to>
      <cdr:x>0.82312</cdr:x>
      <cdr:y>0.92871</cdr:y>
    </cdr:to>
    <cdr:sp macro="" textlink="">
      <cdr:nvSpPr>
        <cdr:cNvPr id="3" name="TextBox 1"/>
        <cdr:cNvSpPr txBox="1"/>
      </cdr:nvSpPr>
      <cdr:spPr>
        <a:xfrm xmlns:a="http://schemas.openxmlformats.org/drawingml/2006/main">
          <a:off x="3127360" y="2803517"/>
          <a:ext cx="714370" cy="29257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b="1"/>
            <a:t>June 1</a:t>
          </a:r>
        </a:p>
      </cdr:txBody>
    </cdr:sp>
  </cdr:relSizeAnchor>
</c:userShapes>
</file>

<file path=xl/drawings/drawing23.xml><?xml version="1.0" encoding="utf-8"?>
<c:userShapes xmlns:c="http://schemas.openxmlformats.org/drawingml/2006/chart">
  <cdr:relSizeAnchor xmlns:cdr="http://schemas.openxmlformats.org/drawingml/2006/chartDrawing">
    <cdr:from>
      <cdr:x>0.67619</cdr:x>
      <cdr:y>0.83004</cdr:y>
    </cdr:from>
    <cdr:to>
      <cdr:x>0.82925</cdr:x>
      <cdr:y>0.90607</cdr:y>
    </cdr:to>
    <cdr:sp macro="" textlink="">
      <cdr:nvSpPr>
        <cdr:cNvPr id="2" name="TextBox 1"/>
        <cdr:cNvSpPr txBox="1"/>
      </cdr:nvSpPr>
      <cdr:spPr>
        <a:xfrm xmlns:a="http://schemas.openxmlformats.org/drawingml/2006/main">
          <a:off x="3155971" y="3194060"/>
          <a:ext cx="714369" cy="29257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b="1"/>
            <a:t>June 1</a:t>
          </a:r>
        </a:p>
      </cdr:txBody>
    </cdr:sp>
  </cdr:relSizeAnchor>
</c:userShapes>
</file>

<file path=xl/drawings/drawing24.xml><?xml version="1.0" encoding="utf-8"?>
<xdr:wsDr xmlns:xdr="http://schemas.openxmlformats.org/drawingml/2006/spreadsheetDrawing" xmlns:a="http://schemas.openxmlformats.org/drawingml/2006/main">
  <xdr:twoCellAnchor>
    <xdr:from>
      <xdr:col>14</xdr:col>
      <xdr:colOff>457200</xdr:colOff>
      <xdr:row>7</xdr:row>
      <xdr:rowOff>38099</xdr:rowOff>
    </xdr:from>
    <xdr:to>
      <xdr:col>22</xdr:col>
      <xdr:colOff>152400</xdr:colOff>
      <xdr:row>28</xdr:row>
      <xdr:rowOff>57149</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314325</xdr:colOff>
      <xdr:row>28</xdr:row>
      <xdr:rowOff>95249</xdr:rowOff>
    </xdr:from>
    <xdr:to>
      <xdr:col>22</xdr:col>
      <xdr:colOff>9525</xdr:colOff>
      <xdr:row>52</xdr:row>
      <xdr:rowOff>47625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5.xml><?xml version="1.0" encoding="utf-8"?>
<c:userShapes xmlns:c="http://schemas.openxmlformats.org/drawingml/2006/chart">
  <cdr:relSizeAnchor xmlns:cdr="http://schemas.openxmlformats.org/drawingml/2006/chartDrawing">
    <cdr:from>
      <cdr:x>0.24861</cdr:x>
      <cdr:y>0.24797</cdr:y>
    </cdr:from>
    <cdr:to>
      <cdr:x>0.60903</cdr:x>
      <cdr:y>0.43089</cdr:y>
    </cdr:to>
    <cdr:sp macro="" textlink="">
      <cdr:nvSpPr>
        <cdr:cNvPr id="2" name="TextBox 6"/>
        <cdr:cNvSpPr txBox="1"/>
      </cdr:nvSpPr>
      <cdr:spPr>
        <a:xfrm xmlns:a="http://schemas.openxmlformats.org/drawingml/2006/main">
          <a:off x="1136650" y="774700"/>
          <a:ext cx="1647825" cy="571500"/>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200"/>
            <a:t>Dissolved</a:t>
          </a:r>
          <a:r>
            <a:rPr lang="en-US" sz="1200" baseline="0"/>
            <a:t> = 760 kg</a:t>
          </a:r>
          <a:endParaRPr lang="en-US" sz="1200"/>
        </a:p>
        <a:p xmlns:a="http://schemas.openxmlformats.org/drawingml/2006/main">
          <a:r>
            <a:rPr lang="en-US" sz="1200"/>
            <a:t>Colloidal</a:t>
          </a:r>
          <a:r>
            <a:rPr lang="en-US" sz="1200" baseline="0"/>
            <a:t> = 19,000 kg</a:t>
          </a:r>
          <a:endParaRPr lang="en-US" sz="1200"/>
        </a:p>
      </cdr:txBody>
    </cdr:sp>
  </cdr:relSizeAnchor>
  <cdr:relSizeAnchor xmlns:cdr="http://schemas.openxmlformats.org/drawingml/2006/chartDrawing">
    <cdr:from>
      <cdr:x>0.66925</cdr:x>
      <cdr:y>0.8338</cdr:y>
    </cdr:from>
    <cdr:to>
      <cdr:x>0.8146</cdr:x>
      <cdr:y>0.91936</cdr:y>
    </cdr:to>
    <cdr:sp macro="" textlink="">
      <cdr:nvSpPr>
        <cdr:cNvPr id="4" name="TextBox 1"/>
        <cdr:cNvSpPr txBox="1"/>
      </cdr:nvSpPr>
      <cdr:spPr>
        <a:xfrm xmlns:a="http://schemas.openxmlformats.org/drawingml/2006/main">
          <a:off x="3289277" y="2851157"/>
          <a:ext cx="714380" cy="29257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b="1"/>
            <a:t>June 1</a:t>
          </a:r>
        </a:p>
      </cdr:txBody>
    </cdr:sp>
  </cdr:relSizeAnchor>
</c:userShapes>
</file>

<file path=xl/drawings/drawing26.xml><?xml version="1.0" encoding="utf-8"?>
<c:userShapes xmlns:c="http://schemas.openxmlformats.org/drawingml/2006/chart">
  <cdr:relSizeAnchor xmlns:cdr="http://schemas.openxmlformats.org/drawingml/2006/chartDrawing">
    <cdr:from>
      <cdr:x>0.66279</cdr:x>
      <cdr:y>0.83514</cdr:y>
    </cdr:from>
    <cdr:to>
      <cdr:x>0.80814</cdr:x>
      <cdr:y>0.91136</cdr:y>
    </cdr:to>
    <cdr:sp macro="" textlink="">
      <cdr:nvSpPr>
        <cdr:cNvPr id="2" name="TextBox 1"/>
        <cdr:cNvSpPr txBox="1"/>
      </cdr:nvSpPr>
      <cdr:spPr>
        <a:xfrm xmlns:a="http://schemas.openxmlformats.org/drawingml/2006/main">
          <a:off x="3257566" y="3205759"/>
          <a:ext cx="714381" cy="29257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b="1"/>
            <a:t>June 1</a:t>
          </a:r>
        </a:p>
      </cdr:txBody>
    </cdr:sp>
  </cdr:relSizeAnchor>
  <cdr:relSizeAnchor xmlns:cdr="http://schemas.openxmlformats.org/drawingml/2006/chartDrawing">
    <cdr:from>
      <cdr:x>0.18282</cdr:x>
      <cdr:y>0.39289</cdr:y>
    </cdr:from>
    <cdr:to>
      <cdr:x>0.59496</cdr:x>
      <cdr:y>0.52688</cdr:y>
    </cdr:to>
    <cdr:sp macro="" textlink="">
      <cdr:nvSpPr>
        <cdr:cNvPr id="4" name="TextBox 5"/>
        <cdr:cNvSpPr txBox="1"/>
      </cdr:nvSpPr>
      <cdr:spPr>
        <a:xfrm xmlns:a="http://schemas.openxmlformats.org/drawingml/2006/main">
          <a:off x="898532" y="1508142"/>
          <a:ext cx="2025627" cy="51433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100"/>
            <a:t>Aquatic acute</a:t>
          </a:r>
          <a:r>
            <a:rPr lang="en-US" sz="1100" baseline="0"/>
            <a:t> = .136 mg/l Dis</a:t>
          </a:r>
        </a:p>
        <a:p xmlns:a="http://schemas.openxmlformats.org/drawingml/2006/main">
          <a:r>
            <a:rPr lang="en-US" sz="1100" baseline="0"/>
            <a:t>Aquatic chronic = .0053 mg/l Dis</a:t>
          </a:r>
          <a:endParaRPr lang="en-US" sz="1100"/>
        </a:p>
      </cdr:txBody>
    </cdr:sp>
  </cdr:relSizeAnchor>
</c:userShapes>
</file>

<file path=xl/drawings/drawing27.xml><?xml version="1.0" encoding="utf-8"?>
<xdr:wsDr xmlns:xdr="http://schemas.openxmlformats.org/drawingml/2006/spreadsheetDrawing" xmlns:a="http://schemas.openxmlformats.org/drawingml/2006/main">
  <xdr:twoCellAnchor>
    <xdr:from>
      <xdr:col>15</xdr:col>
      <xdr:colOff>342900</xdr:colOff>
      <xdr:row>5</xdr:row>
      <xdr:rowOff>38100</xdr:rowOff>
    </xdr:from>
    <xdr:to>
      <xdr:col>23</xdr:col>
      <xdr:colOff>38100</xdr:colOff>
      <xdr:row>23</xdr:row>
      <xdr:rowOff>28575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171450</xdr:colOff>
      <xdr:row>27</xdr:row>
      <xdr:rowOff>133350</xdr:rowOff>
    </xdr:from>
    <xdr:to>
      <xdr:col>22</xdr:col>
      <xdr:colOff>476250</xdr:colOff>
      <xdr:row>46</xdr:row>
      <xdr:rowOff>123825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514350</xdr:colOff>
      <xdr:row>32</xdr:row>
      <xdr:rowOff>95251</xdr:rowOff>
    </xdr:from>
    <xdr:to>
      <xdr:col>20</xdr:col>
      <xdr:colOff>114300</xdr:colOff>
      <xdr:row>35</xdr:row>
      <xdr:rowOff>123826</xdr:rowOff>
    </xdr:to>
    <xdr:sp macro="" textlink="">
      <xdr:nvSpPr>
        <xdr:cNvPr id="6" name="TextBox 5"/>
        <xdr:cNvSpPr txBox="1"/>
      </xdr:nvSpPr>
      <xdr:spPr>
        <a:xfrm>
          <a:off x="21316950" y="6153151"/>
          <a:ext cx="2038350" cy="514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Aquatic acute</a:t>
          </a:r>
          <a:r>
            <a:rPr lang="en-US" sz="1100" baseline="0"/>
            <a:t> = .024 mg/l Dis</a:t>
          </a:r>
        </a:p>
        <a:p>
          <a:r>
            <a:rPr lang="en-US" sz="1100" baseline="0"/>
            <a:t>Aquatic chronic = .016 mg/l Dis</a:t>
          </a:r>
          <a:endParaRPr lang="en-US" sz="1100"/>
        </a:p>
      </xdr:txBody>
    </xdr:sp>
    <xdr:clientData/>
  </xdr:twoCellAnchor>
</xdr:wsDr>
</file>

<file path=xl/drawings/drawing28.xml><?xml version="1.0" encoding="utf-8"?>
<c:userShapes xmlns:c="http://schemas.openxmlformats.org/drawingml/2006/chart">
  <cdr:relSizeAnchor xmlns:cdr="http://schemas.openxmlformats.org/drawingml/2006/chartDrawing">
    <cdr:from>
      <cdr:x>0.22778</cdr:x>
      <cdr:y>0.25711</cdr:y>
    </cdr:from>
    <cdr:to>
      <cdr:x>0.62653</cdr:x>
      <cdr:y>0.44004</cdr:y>
    </cdr:to>
    <cdr:sp macro="" textlink="">
      <cdr:nvSpPr>
        <cdr:cNvPr id="2" name="TextBox 6"/>
        <cdr:cNvSpPr txBox="1"/>
      </cdr:nvSpPr>
      <cdr:spPr>
        <a:xfrm xmlns:a="http://schemas.openxmlformats.org/drawingml/2006/main">
          <a:off x="1063105" y="857140"/>
          <a:ext cx="1861069" cy="60984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200"/>
            <a:t>Dissolved = 103</a:t>
          </a:r>
          <a:r>
            <a:rPr lang="en-US" sz="1200" baseline="0"/>
            <a:t> kg</a:t>
          </a:r>
          <a:endParaRPr lang="en-US" sz="1200"/>
        </a:p>
        <a:p xmlns:a="http://schemas.openxmlformats.org/drawingml/2006/main">
          <a:r>
            <a:rPr lang="en-US" sz="1200"/>
            <a:t>Colloidal</a:t>
          </a:r>
          <a:r>
            <a:rPr lang="en-US" sz="1200" baseline="0"/>
            <a:t> = 253 kg</a:t>
          </a:r>
          <a:endParaRPr lang="en-US" sz="1200"/>
        </a:p>
      </cdr:txBody>
    </cdr:sp>
  </cdr:relSizeAnchor>
  <cdr:relSizeAnchor xmlns:cdr="http://schemas.openxmlformats.org/drawingml/2006/chartDrawing">
    <cdr:from>
      <cdr:x>0.67006</cdr:x>
      <cdr:y>0.84095</cdr:y>
    </cdr:from>
    <cdr:to>
      <cdr:x>0.82312</cdr:x>
      <cdr:y>0.92871</cdr:y>
    </cdr:to>
    <cdr:sp macro="" textlink="">
      <cdr:nvSpPr>
        <cdr:cNvPr id="3" name="TextBox 1"/>
        <cdr:cNvSpPr txBox="1"/>
      </cdr:nvSpPr>
      <cdr:spPr>
        <a:xfrm xmlns:a="http://schemas.openxmlformats.org/drawingml/2006/main">
          <a:off x="3127360" y="2803517"/>
          <a:ext cx="714370" cy="29257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b="1"/>
            <a:t>June 1</a:t>
          </a:r>
        </a:p>
      </cdr:txBody>
    </cdr:sp>
  </cdr:relSizeAnchor>
</c:userShapes>
</file>

<file path=xl/drawings/drawing29.xml><?xml version="1.0" encoding="utf-8"?>
<c:userShapes xmlns:c="http://schemas.openxmlformats.org/drawingml/2006/chart">
  <cdr:relSizeAnchor xmlns:cdr="http://schemas.openxmlformats.org/drawingml/2006/chartDrawing">
    <cdr:from>
      <cdr:x>0.67619</cdr:x>
      <cdr:y>0.83004</cdr:y>
    </cdr:from>
    <cdr:to>
      <cdr:x>0.82925</cdr:x>
      <cdr:y>0.90607</cdr:y>
    </cdr:to>
    <cdr:sp macro="" textlink="">
      <cdr:nvSpPr>
        <cdr:cNvPr id="2" name="TextBox 1"/>
        <cdr:cNvSpPr txBox="1"/>
      </cdr:nvSpPr>
      <cdr:spPr>
        <a:xfrm xmlns:a="http://schemas.openxmlformats.org/drawingml/2006/main">
          <a:off x="3155971" y="3194060"/>
          <a:ext cx="714369" cy="29257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b="1"/>
            <a:t>June 1</a:t>
          </a:r>
        </a:p>
      </cdr:txBody>
    </cdr:sp>
  </cdr:relSizeAnchor>
</c:userShapes>
</file>

<file path=xl/drawings/drawing30.xml><?xml version="1.0" encoding="utf-8"?>
<xdr:wsDr xmlns:xdr="http://schemas.openxmlformats.org/drawingml/2006/spreadsheetDrawing" xmlns:a="http://schemas.openxmlformats.org/drawingml/2006/main">
  <xdr:twoCellAnchor>
    <xdr:from>
      <xdr:col>15</xdr:col>
      <xdr:colOff>171450</xdr:colOff>
      <xdr:row>6</xdr:row>
      <xdr:rowOff>28575</xdr:rowOff>
    </xdr:from>
    <xdr:to>
      <xdr:col>22</xdr:col>
      <xdr:colOff>476250</xdr:colOff>
      <xdr:row>24</xdr:row>
      <xdr:rowOff>104775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123825</xdr:colOff>
      <xdr:row>27</xdr:row>
      <xdr:rowOff>133350</xdr:rowOff>
    </xdr:from>
    <xdr:to>
      <xdr:col>22</xdr:col>
      <xdr:colOff>428625</xdr:colOff>
      <xdr:row>48</xdr:row>
      <xdr:rowOff>38100</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1.xml><?xml version="1.0" encoding="utf-8"?>
<c:userShapes xmlns:c="http://schemas.openxmlformats.org/drawingml/2006/chart">
  <cdr:relSizeAnchor xmlns:cdr="http://schemas.openxmlformats.org/drawingml/2006/chartDrawing">
    <cdr:from>
      <cdr:x>0.189</cdr:x>
      <cdr:y>0.38568</cdr:y>
    </cdr:from>
    <cdr:to>
      <cdr:x>0.62041</cdr:x>
      <cdr:y>0.56861</cdr:y>
    </cdr:to>
    <cdr:sp macro="" textlink="">
      <cdr:nvSpPr>
        <cdr:cNvPr id="2" name="TextBox 6"/>
        <cdr:cNvSpPr txBox="1"/>
      </cdr:nvSpPr>
      <cdr:spPr>
        <a:xfrm xmlns:a="http://schemas.openxmlformats.org/drawingml/2006/main">
          <a:off x="882130" y="1285765"/>
          <a:ext cx="2013470" cy="60984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200"/>
            <a:t>Annual Dissolved = 1,950 kg</a:t>
          </a:r>
        </a:p>
        <a:p xmlns:a="http://schemas.openxmlformats.org/drawingml/2006/main">
          <a:r>
            <a:rPr lang="en-US" sz="1200"/>
            <a:t>Annual Colloidal</a:t>
          </a:r>
          <a:r>
            <a:rPr lang="en-US" sz="1200" baseline="0"/>
            <a:t> = 9,100 kg</a:t>
          </a:r>
          <a:endParaRPr lang="en-US" sz="1200"/>
        </a:p>
      </cdr:txBody>
    </cdr:sp>
  </cdr:relSizeAnchor>
  <cdr:relSizeAnchor xmlns:cdr="http://schemas.openxmlformats.org/drawingml/2006/chartDrawing">
    <cdr:from>
      <cdr:x>0.65374</cdr:x>
      <cdr:y>0.84095</cdr:y>
    </cdr:from>
    <cdr:to>
      <cdr:x>0.8068</cdr:x>
      <cdr:y>0.92871</cdr:y>
    </cdr:to>
    <cdr:sp macro="" textlink="">
      <cdr:nvSpPr>
        <cdr:cNvPr id="3" name="TextBox 1"/>
        <cdr:cNvSpPr txBox="1"/>
      </cdr:nvSpPr>
      <cdr:spPr>
        <a:xfrm xmlns:a="http://schemas.openxmlformats.org/drawingml/2006/main">
          <a:off x="3051160" y="2803517"/>
          <a:ext cx="714370" cy="29257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b="1"/>
            <a:t>June 1</a:t>
          </a:r>
        </a:p>
      </cdr:txBody>
    </cdr:sp>
  </cdr:relSizeAnchor>
</c:userShapes>
</file>

<file path=xl/drawings/drawing32.xml><?xml version="1.0" encoding="utf-8"?>
<c:userShapes xmlns:c="http://schemas.openxmlformats.org/drawingml/2006/chart">
  <cdr:relSizeAnchor xmlns:cdr="http://schemas.openxmlformats.org/drawingml/2006/chartDrawing">
    <cdr:from>
      <cdr:x>0.68028</cdr:x>
      <cdr:y>0.83004</cdr:y>
    </cdr:from>
    <cdr:to>
      <cdr:x>0.83334</cdr:x>
      <cdr:y>0.90607</cdr:y>
    </cdr:to>
    <cdr:sp macro="" textlink="">
      <cdr:nvSpPr>
        <cdr:cNvPr id="2" name="TextBox 1"/>
        <cdr:cNvSpPr txBox="1"/>
      </cdr:nvSpPr>
      <cdr:spPr>
        <a:xfrm xmlns:a="http://schemas.openxmlformats.org/drawingml/2006/main">
          <a:off x="3175021" y="3194060"/>
          <a:ext cx="714369" cy="29257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b="1"/>
            <a:t>June 1</a:t>
          </a:r>
        </a:p>
      </cdr:txBody>
    </cdr:sp>
  </cdr:relSizeAnchor>
  <cdr:relSizeAnchor xmlns:cdr="http://schemas.openxmlformats.org/drawingml/2006/chartDrawing">
    <cdr:from>
      <cdr:x>0.21293</cdr:x>
      <cdr:y>0.50613</cdr:y>
    </cdr:from>
    <cdr:to>
      <cdr:x>0.63946</cdr:x>
      <cdr:y>0.63979</cdr:y>
    </cdr:to>
    <cdr:sp macro="" textlink="">
      <cdr:nvSpPr>
        <cdr:cNvPr id="3" name="TextBox 5"/>
        <cdr:cNvSpPr txBox="1"/>
      </cdr:nvSpPr>
      <cdr:spPr>
        <a:xfrm xmlns:a="http://schemas.openxmlformats.org/drawingml/2006/main">
          <a:off x="993775" y="1672832"/>
          <a:ext cx="1990725" cy="44178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100"/>
            <a:t>Aquatic acute</a:t>
          </a:r>
          <a:r>
            <a:rPr lang="en-US" sz="1100" baseline="0"/>
            <a:t> = .024 mg/l Dis</a:t>
          </a:r>
        </a:p>
        <a:p xmlns:a="http://schemas.openxmlformats.org/drawingml/2006/main">
          <a:r>
            <a:rPr lang="en-US" sz="1100" baseline="0"/>
            <a:t>Aquatic chronic = .016 mg/l Dis</a:t>
          </a:r>
          <a:endParaRPr lang="en-US" sz="1100"/>
        </a:p>
      </cdr:txBody>
    </cdr:sp>
  </cdr:relSizeAnchor>
</c:userShapes>
</file>

<file path=xl/drawings/drawing33.xml><?xml version="1.0" encoding="utf-8"?>
<xdr:wsDr xmlns:xdr="http://schemas.openxmlformats.org/drawingml/2006/spreadsheetDrawing" xmlns:a="http://schemas.openxmlformats.org/drawingml/2006/main">
  <xdr:twoCellAnchor>
    <xdr:from>
      <xdr:col>14</xdr:col>
      <xdr:colOff>133350</xdr:colOff>
      <xdr:row>6</xdr:row>
      <xdr:rowOff>104774</xdr:rowOff>
    </xdr:from>
    <xdr:to>
      <xdr:col>21</xdr:col>
      <xdr:colOff>438150</xdr:colOff>
      <xdr:row>25</xdr:row>
      <xdr:rowOff>104774</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104775</xdr:colOff>
      <xdr:row>25</xdr:row>
      <xdr:rowOff>161924</xdr:rowOff>
    </xdr:from>
    <xdr:to>
      <xdr:col>21</xdr:col>
      <xdr:colOff>409575</xdr:colOff>
      <xdr:row>46</xdr:row>
      <xdr:rowOff>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4.xml><?xml version="1.0" encoding="utf-8"?>
<c:userShapes xmlns:c="http://schemas.openxmlformats.org/drawingml/2006/chart">
  <cdr:relSizeAnchor xmlns:cdr="http://schemas.openxmlformats.org/drawingml/2006/chartDrawing">
    <cdr:from>
      <cdr:x>0.21007</cdr:x>
      <cdr:y>0.3868</cdr:y>
    </cdr:from>
    <cdr:to>
      <cdr:x>0.62232</cdr:x>
      <cdr:y>0.56972</cdr:y>
    </cdr:to>
    <cdr:sp macro="" textlink="">
      <cdr:nvSpPr>
        <cdr:cNvPr id="2" name="TextBox 6"/>
        <cdr:cNvSpPr txBox="1"/>
      </cdr:nvSpPr>
      <cdr:spPr>
        <a:xfrm xmlns:a="http://schemas.openxmlformats.org/drawingml/2006/main">
          <a:off x="1033858" y="1345894"/>
          <a:ext cx="2028892" cy="63647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200"/>
            <a:t>Annual Dissolved</a:t>
          </a:r>
          <a:r>
            <a:rPr lang="en-US" sz="1200" baseline="0"/>
            <a:t> = 22,400 kg</a:t>
          </a:r>
          <a:endParaRPr lang="en-US" sz="1200"/>
        </a:p>
        <a:p xmlns:a="http://schemas.openxmlformats.org/drawingml/2006/main">
          <a:r>
            <a:rPr lang="en-US" sz="1200"/>
            <a:t>Annual</a:t>
          </a:r>
          <a:r>
            <a:rPr lang="en-US" sz="1200" baseline="0"/>
            <a:t> </a:t>
          </a:r>
          <a:r>
            <a:rPr lang="en-US" sz="1200"/>
            <a:t>Colloidal</a:t>
          </a:r>
          <a:r>
            <a:rPr lang="en-US" sz="1200" baseline="0"/>
            <a:t> = 66,600 kg</a:t>
          </a:r>
          <a:endParaRPr lang="en-US" sz="1200"/>
        </a:p>
      </cdr:txBody>
    </cdr:sp>
  </cdr:relSizeAnchor>
  <cdr:relSizeAnchor xmlns:cdr="http://schemas.openxmlformats.org/drawingml/2006/chartDrawing">
    <cdr:from>
      <cdr:x>0.65956</cdr:x>
      <cdr:y>0.83937</cdr:y>
    </cdr:from>
    <cdr:to>
      <cdr:x>0.80491</cdr:x>
      <cdr:y>0.92493</cdr:y>
    </cdr:to>
    <cdr:sp macro="" textlink="">
      <cdr:nvSpPr>
        <cdr:cNvPr id="4" name="TextBox 1"/>
        <cdr:cNvSpPr txBox="1"/>
      </cdr:nvSpPr>
      <cdr:spPr>
        <a:xfrm xmlns:a="http://schemas.openxmlformats.org/drawingml/2006/main">
          <a:off x="3241652" y="2870207"/>
          <a:ext cx="714380" cy="29257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b="1"/>
            <a:t>June 1</a:t>
          </a:r>
        </a:p>
      </cdr:txBody>
    </cdr:sp>
  </cdr:relSizeAnchor>
</c:userShapes>
</file>

<file path=xl/drawings/drawing35.xml><?xml version="1.0" encoding="utf-8"?>
<c:userShapes xmlns:c="http://schemas.openxmlformats.org/drawingml/2006/chart">
  <cdr:relSizeAnchor xmlns:cdr="http://schemas.openxmlformats.org/drawingml/2006/chartDrawing">
    <cdr:from>
      <cdr:x>0.66667</cdr:x>
      <cdr:y>0.84011</cdr:y>
    </cdr:from>
    <cdr:to>
      <cdr:x>0.81202</cdr:x>
      <cdr:y>0.91633</cdr:y>
    </cdr:to>
    <cdr:sp macro="" textlink="">
      <cdr:nvSpPr>
        <cdr:cNvPr id="2" name="TextBox 1"/>
        <cdr:cNvSpPr txBox="1"/>
      </cdr:nvSpPr>
      <cdr:spPr>
        <a:xfrm xmlns:a="http://schemas.openxmlformats.org/drawingml/2006/main">
          <a:off x="3276616" y="3224809"/>
          <a:ext cx="714381" cy="29257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b="1"/>
            <a:t>June 1</a:t>
          </a:r>
        </a:p>
      </cdr:txBody>
    </cdr:sp>
  </cdr:relSizeAnchor>
  <cdr:relSizeAnchor xmlns:cdr="http://schemas.openxmlformats.org/drawingml/2006/chartDrawing">
    <cdr:from>
      <cdr:x>0.18476</cdr:x>
      <cdr:y>0.44898</cdr:y>
    </cdr:from>
    <cdr:to>
      <cdr:x>0.59496</cdr:x>
      <cdr:y>0.58297</cdr:y>
    </cdr:to>
    <cdr:sp macro="" textlink="">
      <cdr:nvSpPr>
        <cdr:cNvPr id="4" name="TextBox 5"/>
        <cdr:cNvSpPr txBox="1"/>
      </cdr:nvSpPr>
      <cdr:spPr>
        <a:xfrm xmlns:a="http://schemas.openxmlformats.org/drawingml/2006/main">
          <a:off x="908057" y="1454015"/>
          <a:ext cx="2016118" cy="43392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100"/>
            <a:t>Aquatic acute</a:t>
          </a:r>
          <a:r>
            <a:rPr lang="en-US" sz="1100" baseline="0"/>
            <a:t> = .286 mg/l   Dis</a:t>
          </a:r>
        </a:p>
        <a:p xmlns:a="http://schemas.openxmlformats.org/drawingml/2006/main">
          <a:r>
            <a:rPr lang="en-US" sz="1100" baseline="0"/>
            <a:t>Aquatic chronic = .228 mg/l Dis</a:t>
          </a:r>
          <a:endParaRPr lang="en-US" sz="1100"/>
        </a:p>
      </cdr:txBody>
    </cdr:sp>
  </cdr:relSizeAnchor>
</c:userShapes>
</file>

<file path=xl/drawings/drawing36.xml><?xml version="1.0" encoding="utf-8"?>
<xdr:wsDr xmlns:xdr="http://schemas.openxmlformats.org/drawingml/2006/spreadsheetDrawing" xmlns:a="http://schemas.openxmlformats.org/drawingml/2006/main">
  <xdr:twoCellAnchor>
    <xdr:from>
      <xdr:col>14</xdr:col>
      <xdr:colOff>142875</xdr:colOff>
      <xdr:row>6</xdr:row>
      <xdr:rowOff>95249</xdr:rowOff>
    </xdr:from>
    <xdr:to>
      <xdr:col>21</xdr:col>
      <xdr:colOff>447675</xdr:colOff>
      <xdr:row>25</xdr:row>
      <xdr:rowOff>95249</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114300</xdr:colOff>
      <xdr:row>27</xdr:row>
      <xdr:rowOff>76199</xdr:rowOff>
    </xdr:from>
    <xdr:to>
      <xdr:col>21</xdr:col>
      <xdr:colOff>419100</xdr:colOff>
      <xdr:row>51</xdr:row>
      <xdr:rowOff>28575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31</xdr:col>
      <xdr:colOff>419100</xdr:colOff>
      <xdr:row>38</xdr:row>
      <xdr:rowOff>133351</xdr:rowOff>
    </xdr:from>
    <xdr:to>
      <xdr:col>35</xdr:col>
      <xdr:colOff>19050</xdr:colOff>
      <xdr:row>42</xdr:row>
      <xdr:rowOff>1</xdr:rowOff>
    </xdr:to>
    <xdr:sp macro="" textlink="">
      <xdr:nvSpPr>
        <xdr:cNvPr id="6" name="TextBox 5"/>
        <xdr:cNvSpPr txBox="1"/>
      </xdr:nvSpPr>
      <xdr:spPr>
        <a:xfrm>
          <a:off x="21574125" y="7048501"/>
          <a:ext cx="2038350" cy="514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Aquatic acute</a:t>
          </a:r>
          <a:r>
            <a:rPr lang="en-US" sz="1100" baseline="0"/>
            <a:t> = 3.70 mg/l Dis</a:t>
          </a:r>
        </a:p>
        <a:p>
          <a:r>
            <a:rPr lang="en-US" sz="1100" baseline="0"/>
            <a:t>Aquatic chronic = 2.04 mg/l Dis</a:t>
          </a:r>
          <a:endParaRPr lang="en-US" sz="1100"/>
        </a:p>
      </xdr:txBody>
    </xdr:sp>
    <xdr:clientData/>
  </xdr:twoCellAnchor>
</xdr:wsDr>
</file>

<file path=xl/drawings/drawing37.xml><?xml version="1.0" encoding="utf-8"?>
<c:userShapes xmlns:c="http://schemas.openxmlformats.org/drawingml/2006/chart">
  <cdr:relSizeAnchor xmlns:cdr="http://schemas.openxmlformats.org/drawingml/2006/chartDrawing">
    <cdr:from>
      <cdr:x>0.24861</cdr:x>
      <cdr:y>0.24797</cdr:y>
    </cdr:from>
    <cdr:to>
      <cdr:x>0.60903</cdr:x>
      <cdr:y>0.43089</cdr:y>
    </cdr:to>
    <cdr:sp macro="" textlink="">
      <cdr:nvSpPr>
        <cdr:cNvPr id="2" name="TextBox 6"/>
        <cdr:cNvSpPr txBox="1"/>
      </cdr:nvSpPr>
      <cdr:spPr>
        <a:xfrm xmlns:a="http://schemas.openxmlformats.org/drawingml/2006/main">
          <a:off x="1136650" y="774700"/>
          <a:ext cx="1647825" cy="571500"/>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200"/>
            <a:t>Dissolved</a:t>
          </a:r>
          <a:r>
            <a:rPr lang="en-US" sz="1200" baseline="0"/>
            <a:t> = 28,800 kg</a:t>
          </a:r>
          <a:endParaRPr lang="en-US" sz="1200"/>
        </a:p>
        <a:p xmlns:a="http://schemas.openxmlformats.org/drawingml/2006/main">
          <a:r>
            <a:rPr lang="en-US" sz="1200"/>
            <a:t>Colloidal</a:t>
          </a:r>
          <a:r>
            <a:rPr lang="en-US" sz="1200" baseline="0"/>
            <a:t> = 885,000 kg</a:t>
          </a:r>
          <a:endParaRPr lang="en-US" sz="1200"/>
        </a:p>
      </cdr:txBody>
    </cdr:sp>
  </cdr:relSizeAnchor>
  <cdr:relSizeAnchor xmlns:cdr="http://schemas.openxmlformats.org/drawingml/2006/chartDrawing">
    <cdr:from>
      <cdr:x>0.66344</cdr:x>
      <cdr:y>0.85608</cdr:y>
    </cdr:from>
    <cdr:to>
      <cdr:x>0.80879</cdr:x>
      <cdr:y>0.94164</cdr:y>
    </cdr:to>
    <cdr:sp macro="" textlink="">
      <cdr:nvSpPr>
        <cdr:cNvPr id="4" name="TextBox 1"/>
        <cdr:cNvSpPr txBox="1"/>
      </cdr:nvSpPr>
      <cdr:spPr>
        <a:xfrm xmlns:a="http://schemas.openxmlformats.org/drawingml/2006/main">
          <a:off x="3260722" y="2927358"/>
          <a:ext cx="714381" cy="29257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b="0"/>
            <a:t>June 1</a:t>
          </a:r>
        </a:p>
      </cdr:txBody>
    </cdr:sp>
  </cdr:relSizeAnchor>
</c:userShapes>
</file>

<file path=xl/drawings/drawing38.xml><?xml version="1.0" encoding="utf-8"?>
<c:userShapes xmlns:c="http://schemas.openxmlformats.org/drawingml/2006/chart">
  <cdr:relSizeAnchor xmlns:cdr="http://schemas.openxmlformats.org/drawingml/2006/chartDrawing">
    <cdr:from>
      <cdr:x>0.66667</cdr:x>
      <cdr:y>0.84258</cdr:y>
    </cdr:from>
    <cdr:to>
      <cdr:x>0.81202</cdr:x>
      <cdr:y>0.9188</cdr:y>
    </cdr:to>
    <cdr:sp macro="" textlink="">
      <cdr:nvSpPr>
        <cdr:cNvPr id="2" name="TextBox 1"/>
        <cdr:cNvSpPr txBox="1"/>
      </cdr:nvSpPr>
      <cdr:spPr>
        <a:xfrm xmlns:a="http://schemas.openxmlformats.org/drawingml/2006/main">
          <a:off x="3276597" y="3234323"/>
          <a:ext cx="714380" cy="29257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b="0"/>
            <a:t>June 1</a:t>
          </a:r>
        </a:p>
      </cdr:txBody>
    </cdr:sp>
  </cdr:relSizeAnchor>
  <cdr:relSizeAnchor xmlns:cdr="http://schemas.openxmlformats.org/drawingml/2006/chartDrawing">
    <cdr:from>
      <cdr:x>0.19832</cdr:x>
      <cdr:y>0.42267</cdr:y>
    </cdr:from>
    <cdr:to>
      <cdr:x>0.61046</cdr:x>
      <cdr:y>0.55666</cdr:y>
    </cdr:to>
    <cdr:sp macro="" textlink="">
      <cdr:nvSpPr>
        <cdr:cNvPr id="4" name="TextBox 5"/>
        <cdr:cNvSpPr txBox="1"/>
      </cdr:nvSpPr>
      <cdr:spPr>
        <a:xfrm xmlns:a="http://schemas.openxmlformats.org/drawingml/2006/main">
          <a:off x="974742" y="1622438"/>
          <a:ext cx="2025627" cy="51433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100"/>
            <a:t>Aquatic acute</a:t>
          </a:r>
          <a:r>
            <a:rPr lang="en-US" sz="1100" baseline="0"/>
            <a:t> = 7.65 mg/l TOT</a:t>
          </a:r>
        </a:p>
        <a:p xmlns:a="http://schemas.openxmlformats.org/drawingml/2006/main">
          <a:r>
            <a:rPr lang="en-US" sz="1100" baseline="0"/>
            <a:t>Aquatic chronic = .0053 mg/l Dis</a:t>
          </a:r>
          <a:endParaRPr lang="en-US" sz="1100"/>
        </a:p>
      </cdr:txBody>
    </cdr:sp>
  </cdr:relSizeAnchor>
</c:userShapes>
</file>

<file path=xl/drawings/drawing39.xml><?xml version="1.0" encoding="utf-8"?>
<xdr:wsDr xmlns:xdr="http://schemas.openxmlformats.org/drawingml/2006/spreadsheetDrawing" xmlns:a="http://schemas.openxmlformats.org/drawingml/2006/main">
  <xdr:twoCellAnchor>
    <xdr:from>
      <xdr:col>15</xdr:col>
      <xdr:colOff>171450</xdr:colOff>
      <xdr:row>6</xdr:row>
      <xdr:rowOff>28575</xdr:rowOff>
    </xdr:from>
    <xdr:to>
      <xdr:col>22</xdr:col>
      <xdr:colOff>476250</xdr:colOff>
      <xdr:row>24</xdr:row>
      <xdr:rowOff>104775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123825</xdr:colOff>
      <xdr:row>27</xdr:row>
      <xdr:rowOff>133350</xdr:rowOff>
    </xdr:from>
    <xdr:to>
      <xdr:col>22</xdr:col>
      <xdr:colOff>428625</xdr:colOff>
      <xdr:row>48</xdr:row>
      <xdr:rowOff>104775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419100</xdr:colOff>
      <xdr:row>38</xdr:row>
      <xdr:rowOff>133351</xdr:rowOff>
    </xdr:from>
    <xdr:to>
      <xdr:col>20</xdr:col>
      <xdr:colOff>19050</xdr:colOff>
      <xdr:row>42</xdr:row>
      <xdr:rowOff>1</xdr:rowOff>
    </xdr:to>
    <xdr:sp macro="" textlink="">
      <xdr:nvSpPr>
        <xdr:cNvPr id="6" name="TextBox 5"/>
        <xdr:cNvSpPr txBox="1"/>
      </xdr:nvSpPr>
      <xdr:spPr>
        <a:xfrm>
          <a:off x="21574125" y="7048501"/>
          <a:ext cx="2038350" cy="514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Aquatic acute</a:t>
          </a:r>
          <a:r>
            <a:rPr lang="en-US" sz="1100" baseline="0"/>
            <a:t> = 3.70 mg/l Dis</a:t>
          </a:r>
        </a:p>
        <a:p>
          <a:r>
            <a:rPr lang="en-US" sz="1100" baseline="0"/>
            <a:t>Aquatic chronic = 2.04 mg/l Dis</a:t>
          </a:r>
          <a:endParaRPr lang="en-US" sz="1100"/>
        </a:p>
      </xdr:txBody>
    </xdr:sp>
    <xdr:clientData/>
  </xdr:twoCellAnchor>
</xdr:wsDr>
</file>

<file path=xl/drawings/drawing40.xml><?xml version="1.0" encoding="utf-8"?>
<c:userShapes xmlns:c="http://schemas.openxmlformats.org/drawingml/2006/chart">
  <cdr:relSizeAnchor xmlns:cdr="http://schemas.openxmlformats.org/drawingml/2006/chartDrawing">
    <cdr:from>
      <cdr:x>0.22778</cdr:x>
      <cdr:y>0.25711</cdr:y>
    </cdr:from>
    <cdr:to>
      <cdr:x>0.62653</cdr:x>
      <cdr:y>0.44004</cdr:y>
    </cdr:to>
    <cdr:sp macro="" textlink="">
      <cdr:nvSpPr>
        <cdr:cNvPr id="2" name="TextBox 6"/>
        <cdr:cNvSpPr txBox="1"/>
      </cdr:nvSpPr>
      <cdr:spPr>
        <a:xfrm xmlns:a="http://schemas.openxmlformats.org/drawingml/2006/main">
          <a:off x="1063105" y="857140"/>
          <a:ext cx="1861069" cy="60984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200"/>
            <a:t>Dissolved = 35,000</a:t>
          </a:r>
          <a:r>
            <a:rPr lang="en-US" sz="1200" baseline="0"/>
            <a:t> kg</a:t>
          </a:r>
          <a:endParaRPr lang="en-US" sz="1200"/>
        </a:p>
        <a:p xmlns:a="http://schemas.openxmlformats.org/drawingml/2006/main">
          <a:r>
            <a:rPr lang="en-US" sz="1200"/>
            <a:t>Colloidal</a:t>
          </a:r>
          <a:r>
            <a:rPr lang="en-US" sz="1200" baseline="0"/>
            <a:t> = 155,800 kg</a:t>
          </a:r>
          <a:endParaRPr lang="en-US" sz="1200"/>
        </a:p>
      </cdr:txBody>
    </cdr:sp>
  </cdr:relSizeAnchor>
  <cdr:relSizeAnchor xmlns:cdr="http://schemas.openxmlformats.org/drawingml/2006/chartDrawing">
    <cdr:from>
      <cdr:x>0.67006</cdr:x>
      <cdr:y>0.84095</cdr:y>
    </cdr:from>
    <cdr:to>
      <cdr:x>0.82312</cdr:x>
      <cdr:y>0.92871</cdr:y>
    </cdr:to>
    <cdr:sp macro="" textlink="">
      <cdr:nvSpPr>
        <cdr:cNvPr id="3" name="TextBox 1"/>
        <cdr:cNvSpPr txBox="1"/>
      </cdr:nvSpPr>
      <cdr:spPr>
        <a:xfrm xmlns:a="http://schemas.openxmlformats.org/drawingml/2006/main">
          <a:off x="3127360" y="2803517"/>
          <a:ext cx="714370" cy="29257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b="1"/>
            <a:t>June 1</a:t>
          </a:r>
        </a:p>
      </cdr:txBody>
    </cdr:sp>
  </cdr:relSizeAnchor>
</c:userShapes>
</file>

<file path=xl/drawings/drawing41.xml><?xml version="1.0" encoding="utf-8"?>
<c:userShapes xmlns:c="http://schemas.openxmlformats.org/drawingml/2006/chart">
  <cdr:relSizeAnchor xmlns:cdr="http://schemas.openxmlformats.org/drawingml/2006/chartDrawing">
    <cdr:from>
      <cdr:x>0.67619</cdr:x>
      <cdr:y>0.83004</cdr:y>
    </cdr:from>
    <cdr:to>
      <cdr:x>0.82925</cdr:x>
      <cdr:y>0.90607</cdr:y>
    </cdr:to>
    <cdr:sp macro="" textlink="">
      <cdr:nvSpPr>
        <cdr:cNvPr id="2" name="TextBox 1"/>
        <cdr:cNvSpPr txBox="1"/>
      </cdr:nvSpPr>
      <cdr:spPr>
        <a:xfrm xmlns:a="http://schemas.openxmlformats.org/drawingml/2006/main">
          <a:off x="3155971" y="3194060"/>
          <a:ext cx="714369" cy="29257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b="1"/>
            <a:t>June 1</a:t>
          </a:r>
        </a:p>
      </cdr:txBody>
    </cdr:sp>
  </cdr:relSizeAnchor>
</c:userShapes>
</file>

<file path=xl/drawings/drawing42.xml><?xml version="1.0" encoding="utf-8"?>
<xdr:wsDr xmlns:xdr="http://schemas.openxmlformats.org/drawingml/2006/spreadsheetDrawing" xmlns:a="http://schemas.openxmlformats.org/drawingml/2006/main">
  <xdr:twoCellAnchor>
    <xdr:from>
      <xdr:col>14</xdr:col>
      <xdr:colOff>142875</xdr:colOff>
      <xdr:row>6</xdr:row>
      <xdr:rowOff>95249</xdr:rowOff>
    </xdr:from>
    <xdr:to>
      <xdr:col>21</xdr:col>
      <xdr:colOff>447675</xdr:colOff>
      <xdr:row>25</xdr:row>
      <xdr:rowOff>95249</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190500</xdr:colOff>
      <xdr:row>27</xdr:row>
      <xdr:rowOff>95249</xdr:rowOff>
    </xdr:from>
    <xdr:to>
      <xdr:col>21</xdr:col>
      <xdr:colOff>495300</xdr:colOff>
      <xdr:row>51</xdr:row>
      <xdr:rowOff>47625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3.xml><?xml version="1.0" encoding="utf-8"?>
<c:userShapes xmlns:c="http://schemas.openxmlformats.org/drawingml/2006/chart">
  <cdr:relSizeAnchor xmlns:cdr="http://schemas.openxmlformats.org/drawingml/2006/chartDrawing">
    <cdr:from>
      <cdr:x>0.24861</cdr:x>
      <cdr:y>0.24797</cdr:y>
    </cdr:from>
    <cdr:to>
      <cdr:x>0.60903</cdr:x>
      <cdr:y>0.43089</cdr:y>
    </cdr:to>
    <cdr:sp macro="" textlink="">
      <cdr:nvSpPr>
        <cdr:cNvPr id="2" name="TextBox 6"/>
        <cdr:cNvSpPr txBox="1"/>
      </cdr:nvSpPr>
      <cdr:spPr>
        <a:xfrm xmlns:a="http://schemas.openxmlformats.org/drawingml/2006/main">
          <a:off x="1136650" y="774700"/>
          <a:ext cx="1647825" cy="571500"/>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200"/>
            <a:t>Dissolved</a:t>
          </a:r>
          <a:r>
            <a:rPr lang="en-US" sz="1200" baseline="0"/>
            <a:t> = 1,300,000 kg</a:t>
          </a:r>
          <a:endParaRPr lang="en-US" sz="1200"/>
        </a:p>
        <a:p xmlns:a="http://schemas.openxmlformats.org/drawingml/2006/main">
          <a:r>
            <a:rPr lang="en-US" sz="1200"/>
            <a:t>Colloidal</a:t>
          </a:r>
          <a:r>
            <a:rPr lang="en-US" sz="1200" baseline="0"/>
            <a:t> = 1,582,000 kg</a:t>
          </a:r>
          <a:endParaRPr lang="en-US" sz="1200"/>
        </a:p>
      </cdr:txBody>
    </cdr:sp>
  </cdr:relSizeAnchor>
  <cdr:relSizeAnchor xmlns:cdr="http://schemas.openxmlformats.org/drawingml/2006/chartDrawing">
    <cdr:from>
      <cdr:x>0.66344</cdr:x>
      <cdr:y>0.85608</cdr:y>
    </cdr:from>
    <cdr:to>
      <cdr:x>0.80879</cdr:x>
      <cdr:y>0.94164</cdr:y>
    </cdr:to>
    <cdr:sp macro="" textlink="">
      <cdr:nvSpPr>
        <cdr:cNvPr id="4" name="TextBox 1"/>
        <cdr:cNvSpPr txBox="1"/>
      </cdr:nvSpPr>
      <cdr:spPr>
        <a:xfrm xmlns:a="http://schemas.openxmlformats.org/drawingml/2006/main">
          <a:off x="3260722" y="2927358"/>
          <a:ext cx="714381" cy="29257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b="0"/>
            <a:t>June 1</a:t>
          </a:r>
        </a:p>
      </cdr:txBody>
    </cdr:sp>
  </cdr:relSizeAnchor>
</c:userShapes>
</file>

<file path=xl/drawings/drawing44.xml><?xml version="1.0" encoding="utf-8"?>
<c:userShapes xmlns:c="http://schemas.openxmlformats.org/drawingml/2006/chart">
  <cdr:relSizeAnchor xmlns:cdr="http://schemas.openxmlformats.org/drawingml/2006/chartDrawing">
    <cdr:from>
      <cdr:x>0.66667</cdr:x>
      <cdr:y>0.84258</cdr:y>
    </cdr:from>
    <cdr:to>
      <cdr:x>0.81202</cdr:x>
      <cdr:y>0.9188</cdr:y>
    </cdr:to>
    <cdr:sp macro="" textlink="">
      <cdr:nvSpPr>
        <cdr:cNvPr id="2" name="TextBox 1"/>
        <cdr:cNvSpPr txBox="1"/>
      </cdr:nvSpPr>
      <cdr:spPr>
        <a:xfrm xmlns:a="http://schemas.openxmlformats.org/drawingml/2006/main">
          <a:off x="3276597" y="3234323"/>
          <a:ext cx="714380" cy="29257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b="0"/>
            <a:t>June 1</a:t>
          </a:r>
        </a:p>
      </cdr:txBody>
    </cdr:sp>
  </cdr:relSizeAnchor>
  <cdr:relSizeAnchor xmlns:cdr="http://schemas.openxmlformats.org/drawingml/2006/chartDrawing">
    <cdr:from>
      <cdr:x>0.19832</cdr:x>
      <cdr:y>0.42267</cdr:y>
    </cdr:from>
    <cdr:to>
      <cdr:x>0.61046</cdr:x>
      <cdr:y>0.55666</cdr:y>
    </cdr:to>
    <cdr:sp macro="" textlink="">
      <cdr:nvSpPr>
        <cdr:cNvPr id="4" name="TextBox 5"/>
        <cdr:cNvSpPr txBox="1"/>
      </cdr:nvSpPr>
      <cdr:spPr>
        <a:xfrm xmlns:a="http://schemas.openxmlformats.org/drawingml/2006/main">
          <a:off x="974742" y="1622438"/>
          <a:ext cx="2025627" cy="51433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100"/>
            <a:t>Aquatic acute</a:t>
          </a:r>
          <a:r>
            <a:rPr lang="en-US" sz="1100" baseline="0"/>
            <a:t> = 7.65 mg/l TOT</a:t>
          </a:r>
        </a:p>
        <a:p xmlns:a="http://schemas.openxmlformats.org/drawingml/2006/main">
          <a:r>
            <a:rPr lang="en-US" sz="1100" baseline="0"/>
            <a:t>Aquatic chronic = .0053 mg/l Dis</a:t>
          </a:r>
          <a:endParaRPr lang="en-US" sz="1100"/>
        </a:p>
      </cdr:txBody>
    </cdr:sp>
  </cdr:relSizeAnchor>
</c:userShapes>
</file>

<file path=xl/drawings/drawing45.xml><?xml version="1.0" encoding="utf-8"?>
<xdr:wsDr xmlns:xdr="http://schemas.openxmlformats.org/drawingml/2006/spreadsheetDrawing" xmlns:a="http://schemas.openxmlformats.org/drawingml/2006/main">
  <xdr:twoCellAnchor>
    <xdr:from>
      <xdr:col>6</xdr:col>
      <xdr:colOff>419099</xdr:colOff>
      <xdr:row>8</xdr:row>
      <xdr:rowOff>66674</xdr:rowOff>
    </xdr:from>
    <xdr:to>
      <xdr:col>14</xdr:col>
      <xdr:colOff>485775</xdr:colOff>
      <xdr:row>29</xdr:row>
      <xdr:rowOff>142874</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400050</xdr:colOff>
      <xdr:row>35</xdr:row>
      <xdr:rowOff>76200</xdr:rowOff>
    </xdr:from>
    <xdr:to>
      <xdr:col>14</xdr:col>
      <xdr:colOff>0</xdr:colOff>
      <xdr:row>54</xdr:row>
      <xdr:rowOff>95250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171450</xdr:colOff>
      <xdr:row>7</xdr:row>
      <xdr:rowOff>38100</xdr:rowOff>
    </xdr:from>
    <xdr:to>
      <xdr:col>27</xdr:col>
      <xdr:colOff>257175</xdr:colOff>
      <xdr:row>27</xdr:row>
      <xdr:rowOff>114300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0</xdr:colOff>
      <xdr:row>28</xdr:row>
      <xdr:rowOff>0</xdr:rowOff>
    </xdr:from>
    <xdr:to>
      <xdr:col>27</xdr:col>
      <xdr:colOff>209550</xdr:colOff>
      <xdr:row>47</xdr:row>
      <xdr:rowOff>19050</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33</xdr:col>
      <xdr:colOff>19050</xdr:colOff>
      <xdr:row>8</xdr:row>
      <xdr:rowOff>152400</xdr:rowOff>
    </xdr:from>
    <xdr:to>
      <xdr:col>40</xdr:col>
      <xdr:colOff>104775</xdr:colOff>
      <xdr:row>29</xdr:row>
      <xdr:rowOff>66675</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33</xdr:col>
      <xdr:colOff>0</xdr:colOff>
      <xdr:row>30</xdr:row>
      <xdr:rowOff>0</xdr:rowOff>
    </xdr:from>
    <xdr:to>
      <xdr:col>40</xdr:col>
      <xdr:colOff>209550</xdr:colOff>
      <xdr:row>49</xdr:row>
      <xdr:rowOff>19050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46.xml><?xml version="1.0" encoding="utf-8"?>
<c:userShapes xmlns:c="http://schemas.openxmlformats.org/drawingml/2006/chart">
  <cdr:relSizeAnchor xmlns:cdr="http://schemas.openxmlformats.org/drawingml/2006/chartDrawing">
    <cdr:from>
      <cdr:x>0.66279</cdr:x>
      <cdr:y>0.83514</cdr:y>
    </cdr:from>
    <cdr:to>
      <cdr:x>0.80814</cdr:x>
      <cdr:y>0.91136</cdr:y>
    </cdr:to>
    <cdr:sp macro="" textlink="">
      <cdr:nvSpPr>
        <cdr:cNvPr id="2" name="TextBox 1"/>
        <cdr:cNvSpPr txBox="1"/>
      </cdr:nvSpPr>
      <cdr:spPr>
        <a:xfrm xmlns:a="http://schemas.openxmlformats.org/drawingml/2006/main">
          <a:off x="3257566" y="3205759"/>
          <a:ext cx="714381" cy="29257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b="1"/>
            <a:t>June 1</a:t>
          </a:r>
        </a:p>
      </cdr:txBody>
    </cdr:sp>
  </cdr:relSizeAnchor>
</c:userShapes>
</file>

<file path=xl/drawings/drawing47.xml><?xml version="1.0" encoding="utf-8"?>
<c:userShapes xmlns:c="http://schemas.openxmlformats.org/drawingml/2006/chart">
  <cdr:relSizeAnchor xmlns:cdr="http://schemas.openxmlformats.org/drawingml/2006/chartDrawing">
    <cdr:from>
      <cdr:x>0.66279</cdr:x>
      <cdr:y>0.83514</cdr:y>
    </cdr:from>
    <cdr:to>
      <cdr:x>0.80814</cdr:x>
      <cdr:y>0.91136</cdr:y>
    </cdr:to>
    <cdr:sp macro="" textlink="">
      <cdr:nvSpPr>
        <cdr:cNvPr id="2" name="TextBox 1"/>
        <cdr:cNvSpPr txBox="1"/>
      </cdr:nvSpPr>
      <cdr:spPr>
        <a:xfrm xmlns:a="http://schemas.openxmlformats.org/drawingml/2006/main">
          <a:off x="3257566" y="3205759"/>
          <a:ext cx="714381" cy="29257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b="1"/>
            <a:t>June 1</a:t>
          </a:r>
        </a:p>
      </cdr:txBody>
    </cdr:sp>
  </cdr:relSizeAnchor>
</c:userShapes>
</file>

<file path=xl/drawings/drawing48.xml><?xml version="1.0" encoding="utf-8"?>
<c:userShapes xmlns:c="http://schemas.openxmlformats.org/drawingml/2006/chart">
  <cdr:relSizeAnchor xmlns:cdr="http://schemas.openxmlformats.org/drawingml/2006/chartDrawing">
    <cdr:from>
      <cdr:x>0.66279</cdr:x>
      <cdr:y>0.83514</cdr:y>
    </cdr:from>
    <cdr:to>
      <cdr:x>0.80814</cdr:x>
      <cdr:y>0.91136</cdr:y>
    </cdr:to>
    <cdr:sp macro="" textlink="">
      <cdr:nvSpPr>
        <cdr:cNvPr id="2" name="TextBox 1"/>
        <cdr:cNvSpPr txBox="1"/>
      </cdr:nvSpPr>
      <cdr:spPr>
        <a:xfrm xmlns:a="http://schemas.openxmlformats.org/drawingml/2006/main">
          <a:off x="3257566" y="3205759"/>
          <a:ext cx="714381" cy="29257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b="1"/>
            <a:t>June 1</a:t>
          </a:r>
        </a:p>
      </cdr:txBody>
    </cdr:sp>
  </cdr:relSizeAnchor>
</c:userShapes>
</file>

<file path=xl/drawings/drawing49.xml><?xml version="1.0" encoding="utf-8"?>
<c:userShapes xmlns:c="http://schemas.openxmlformats.org/drawingml/2006/chart">
  <cdr:relSizeAnchor xmlns:cdr="http://schemas.openxmlformats.org/drawingml/2006/chartDrawing">
    <cdr:from>
      <cdr:x>0.66279</cdr:x>
      <cdr:y>0.83514</cdr:y>
    </cdr:from>
    <cdr:to>
      <cdr:x>0.80814</cdr:x>
      <cdr:y>0.91136</cdr:y>
    </cdr:to>
    <cdr:sp macro="" textlink="">
      <cdr:nvSpPr>
        <cdr:cNvPr id="2" name="TextBox 1"/>
        <cdr:cNvSpPr txBox="1"/>
      </cdr:nvSpPr>
      <cdr:spPr>
        <a:xfrm xmlns:a="http://schemas.openxmlformats.org/drawingml/2006/main">
          <a:off x="3257566" y="3205759"/>
          <a:ext cx="714381" cy="29257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b="1"/>
            <a:t>June 1</a:t>
          </a:r>
        </a:p>
      </cdr:txBody>
    </cdr:sp>
  </cdr:relSizeAnchor>
</c:userShapes>
</file>

<file path=xl/drawings/drawing50.xml><?xml version="1.0" encoding="utf-8"?>
<c:userShapes xmlns:c="http://schemas.openxmlformats.org/drawingml/2006/chart">
  <cdr:relSizeAnchor xmlns:cdr="http://schemas.openxmlformats.org/drawingml/2006/chartDrawing">
    <cdr:from>
      <cdr:x>0.66279</cdr:x>
      <cdr:y>0.83514</cdr:y>
    </cdr:from>
    <cdr:to>
      <cdr:x>0.80814</cdr:x>
      <cdr:y>0.91136</cdr:y>
    </cdr:to>
    <cdr:sp macro="" textlink="">
      <cdr:nvSpPr>
        <cdr:cNvPr id="2" name="TextBox 1"/>
        <cdr:cNvSpPr txBox="1"/>
      </cdr:nvSpPr>
      <cdr:spPr>
        <a:xfrm xmlns:a="http://schemas.openxmlformats.org/drawingml/2006/main">
          <a:off x="3257566" y="3205759"/>
          <a:ext cx="714381" cy="29257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b="1"/>
            <a:t>June 1</a:t>
          </a:r>
        </a:p>
      </cdr:txBody>
    </cdr:sp>
  </cdr:relSizeAnchor>
</c:userShapes>
</file>

<file path=xl/drawings/drawing51.xml><?xml version="1.0" encoding="utf-8"?>
<c:userShapes xmlns:c="http://schemas.openxmlformats.org/drawingml/2006/chart">
  <cdr:relSizeAnchor xmlns:cdr="http://schemas.openxmlformats.org/drawingml/2006/chartDrawing">
    <cdr:from>
      <cdr:x>0.66279</cdr:x>
      <cdr:y>0.83514</cdr:y>
    </cdr:from>
    <cdr:to>
      <cdr:x>0.80814</cdr:x>
      <cdr:y>0.91136</cdr:y>
    </cdr:to>
    <cdr:sp macro="" textlink="">
      <cdr:nvSpPr>
        <cdr:cNvPr id="2" name="TextBox 1"/>
        <cdr:cNvSpPr txBox="1"/>
      </cdr:nvSpPr>
      <cdr:spPr>
        <a:xfrm xmlns:a="http://schemas.openxmlformats.org/drawingml/2006/main">
          <a:off x="3257566" y="3205759"/>
          <a:ext cx="714381" cy="29257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b="1"/>
            <a:t>June 1</a:t>
          </a:r>
        </a:p>
      </cdr:txBody>
    </cdr:sp>
  </cdr:relSizeAnchor>
</c:userShape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4.xml"/><Relationship Id="rId1" Type="http://schemas.openxmlformats.org/officeDocument/2006/relationships/printerSettings" Target="../printerSettings/printerSettings10.bin"/><Relationship Id="rId4" Type="http://schemas.openxmlformats.org/officeDocument/2006/relationships/comments" Target="../comments2.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7.xml"/><Relationship Id="rId1" Type="http://schemas.openxmlformats.org/officeDocument/2006/relationships/printerSettings" Target="../printerSettings/printerSettings11.bin"/><Relationship Id="rId4" Type="http://schemas.openxmlformats.org/officeDocument/2006/relationships/comments" Target="../comments3.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30.xml"/><Relationship Id="rId1" Type="http://schemas.openxmlformats.org/officeDocument/2006/relationships/printerSettings" Target="../printerSettings/printerSettings12.bin"/><Relationship Id="rId4" Type="http://schemas.openxmlformats.org/officeDocument/2006/relationships/comments" Target="../comments4.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3.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36.xml"/><Relationship Id="rId1" Type="http://schemas.openxmlformats.org/officeDocument/2006/relationships/printerSettings" Target="../printerSettings/printerSettings14.bin"/><Relationship Id="rId4" Type="http://schemas.openxmlformats.org/officeDocument/2006/relationships/comments" Target="../comments6.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39.xml"/><Relationship Id="rId1" Type="http://schemas.openxmlformats.org/officeDocument/2006/relationships/printerSettings" Target="../printerSettings/printerSettings15.bin"/><Relationship Id="rId4" Type="http://schemas.openxmlformats.org/officeDocument/2006/relationships/comments" Target="../comments7.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42.xml"/><Relationship Id="rId1" Type="http://schemas.openxmlformats.org/officeDocument/2006/relationships/printerSettings" Target="../printerSettings/printerSettings16.bin"/><Relationship Id="rId4" Type="http://schemas.openxmlformats.org/officeDocument/2006/relationships/comments" Target="../comments8.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2"/>
  <sheetViews>
    <sheetView tabSelected="1" workbookViewId="0">
      <selection activeCell="A7" sqref="A7"/>
    </sheetView>
  </sheetViews>
  <sheetFormatPr defaultRowHeight="12.75" x14ac:dyDescent="0.2"/>
  <cols>
    <col min="1" max="1" width="74.140625" style="29" customWidth="1"/>
    <col min="2" max="2" width="23" customWidth="1"/>
    <col min="3" max="3" width="32.140625" customWidth="1"/>
  </cols>
  <sheetData>
    <row r="1" spans="1:4" ht="18.75" x14ac:dyDescent="0.3">
      <c r="A1" s="155" t="s">
        <v>126</v>
      </c>
    </row>
    <row r="2" spans="1:4" ht="75" x14ac:dyDescent="0.25">
      <c r="A2" s="174" t="s">
        <v>149</v>
      </c>
    </row>
    <row r="3" spans="1:4" x14ac:dyDescent="0.2">
      <c r="A3"/>
    </row>
    <row r="4" spans="1:4" ht="15" x14ac:dyDescent="0.25">
      <c r="A4" s="174" t="s">
        <v>39</v>
      </c>
    </row>
    <row r="5" spans="1:4" ht="15" x14ac:dyDescent="0.25">
      <c r="A5" s="174" t="s">
        <v>138</v>
      </c>
    </row>
    <row r="6" spans="1:4" ht="15" x14ac:dyDescent="0.25">
      <c r="A6" s="174"/>
    </row>
    <row r="7" spans="1:4" ht="66" customHeight="1" x14ac:dyDescent="0.25">
      <c r="A7" s="174" t="s">
        <v>148</v>
      </c>
    </row>
    <row r="9" spans="1:4" x14ac:dyDescent="0.2">
      <c r="A9" s="29" t="s">
        <v>139</v>
      </c>
    </row>
    <row r="10" spans="1:4" ht="15" x14ac:dyDescent="0.25">
      <c r="A10" s="174"/>
      <c r="B10" s="218" t="s">
        <v>141</v>
      </c>
      <c r="C10" s="218"/>
    </row>
    <row r="11" spans="1:4" ht="30" x14ac:dyDescent="0.25">
      <c r="A11" s="176" t="s">
        <v>140</v>
      </c>
      <c r="B11" s="178" t="s">
        <v>142</v>
      </c>
      <c r="C11" s="178" t="s">
        <v>143</v>
      </c>
    </row>
    <row r="12" spans="1:4" ht="15.75" x14ac:dyDescent="0.25">
      <c r="A12" s="177"/>
      <c r="B12" s="114" t="s">
        <v>144</v>
      </c>
      <c r="C12" s="27" t="s">
        <v>155</v>
      </c>
      <c r="D12" s="181" t="s">
        <v>150</v>
      </c>
    </row>
    <row r="13" spans="1:4" ht="15.75" x14ac:dyDescent="0.25">
      <c r="A13"/>
      <c r="B13" s="114" t="s">
        <v>145</v>
      </c>
      <c r="C13" s="27" t="s">
        <v>155</v>
      </c>
      <c r="D13" s="181" t="s">
        <v>151</v>
      </c>
    </row>
    <row r="14" spans="1:4" ht="15.75" x14ac:dyDescent="0.25">
      <c r="A14"/>
      <c r="B14" s="114" t="s">
        <v>146</v>
      </c>
      <c r="C14" s="27" t="s">
        <v>154</v>
      </c>
      <c r="D14" s="181" t="s">
        <v>152</v>
      </c>
    </row>
    <row r="15" spans="1:4" ht="15.75" x14ac:dyDescent="0.25">
      <c r="A15"/>
      <c r="B15" s="114" t="s">
        <v>147</v>
      </c>
      <c r="C15" s="27" t="s">
        <v>154</v>
      </c>
      <c r="D15" s="181" t="s">
        <v>153</v>
      </c>
    </row>
    <row r="16" spans="1:4" ht="26.25" x14ac:dyDescent="0.25">
      <c r="A16" s="29" t="s">
        <v>216</v>
      </c>
      <c r="B16" s="114" t="s">
        <v>191</v>
      </c>
      <c r="C16" s="27" t="s">
        <v>190</v>
      </c>
    </row>
    <row r="17" spans="2:3" ht="15.75" x14ac:dyDescent="0.25">
      <c r="B17" s="114" t="s">
        <v>192</v>
      </c>
      <c r="C17" s="27" t="s">
        <v>190</v>
      </c>
    </row>
    <row r="18" spans="2:3" ht="15.75" x14ac:dyDescent="0.25">
      <c r="B18" s="114" t="s">
        <v>210</v>
      </c>
      <c r="C18" s="27" t="s">
        <v>211</v>
      </c>
    </row>
    <row r="19" spans="2:3" ht="15.75" x14ac:dyDescent="0.25">
      <c r="B19" s="114"/>
      <c r="C19" s="175"/>
    </row>
    <row r="20" spans="2:3" ht="15.75" x14ac:dyDescent="0.25">
      <c r="B20" s="114"/>
      <c r="C20" s="175"/>
    </row>
    <row r="21" spans="2:3" ht="15.75" x14ac:dyDescent="0.25">
      <c r="B21" s="114"/>
      <c r="C21" s="175"/>
    </row>
    <row r="22" spans="2:3" ht="15.75" x14ac:dyDescent="0.25">
      <c r="B22" s="114"/>
    </row>
  </sheetData>
  <sheetProtection algorithmName="SHA-512" hashValue="Hj2XTIpkItGiSXt/aMW4Hwkidu0sg1uWBIzn3q+lpLe3JfbO4arBRbFs96i4DSsiW0Lynvc21MN3JAPJ9NQSWQ==" saltValue="GKAjz2vloJPVE8a1hZtYHA==" spinCount="100000" sheet="1" objects="1" scenarios="1"/>
  <mergeCells count="1">
    <mergeCell ref="B10:C10"/>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S44"/>
  <sheetViews>
    <sheetView workbookViewId="0">
      <selection activeCell="A4" sqref="A4:I16"/>
    </sheetView>
  </sheetViews>
  <sheetFormatPr defaultRowHeight="12.75" x14ac:dyDescent="0.2"/>
  <cols>
    <col min="1" max="1" width="14.42578125" customWidth="1"/>
    <col min="2" max="2" width="12.7109375" customWidth="1"/>
    <col min="3" max="3" width="14.140625" customWidth="1"/>
    <col min="4" max="4" width="17" customWidth="1"/>
    <col min="5" max="5" width="5.28515625" customWidth="1"/>
    <col min="6" max="6" width="10.7109375" customWidth="1"/>
    <col min="7" max="7" width="12.42578125" customWidth="1"/>
    <col min="8" max="8" width="12.140625" customWidth="1"/>
    <col min="9" max="9" width="13.140625" customWidth="1"/>
    <col min="11" max="11" width="5.28515625" customWidth="1"/>
    <col min="12" max="12" width="11.7109375" customWidth="1"/>
    <col min="13" max="13" width="10.28515625" customWidth="1"/>
    <col min="15" max="15" width="3.28515625" customWidth="1"/>
    <col min="16" max="16" width="11.5703125" customWidth="1"/>
    <col min="18" max="18" width="5.42578125" customWidth="1"/>
    <col min="21" max="21" width="25.28515625" customWidth="1"/>
  </cols>
  <sheetData>
    <row r="1" spans="1:18" ht="18.75" x14ac:dyDescent="0.3">
      <c r="A1" s="70" t="s">
        <v>185</v>
      </c>
      <c r="D1" s="182" t="s">
        <v>187</v>
      </c>
      <c r="L1" s="70" t="s">
        <v>186</v>
      </c>
    </row>
    <row r="2" spans="1:18" ht="52.5" customHeight="1" x14ac:dyDescent="0.2"/>
    <row r="3" spans="1:18" x14ac:dyDescent="0.2">
      <c r="A3" s="89"/>
      <c r="B3" s="89"/>
      <c r="C3" s="89"/>
      <c r="D3" s="89"/>
      <c r="E3" s="89"/>
      <c r="F3" s="89"/>
      <c r="G3" s="89"/>
      <c r="H3" s="89"/>
      <c r="I3" s="89"/>
    </row>
    <row r="4" spans="1:18" ht="15" x14ac:dyDescent="0.25">
      <c r="A4" s="116"/>
      <c r="B4" s="118"/>
      <c r="C4" s="118"/>
      <c r="D4" s="117" t="s">
        <v>92</v>
      </c>
      <c r="E4" s="116"/>
      <c r="F4" s="116"/>
      <c r="G4" s="116"/>
      <c r="H4" s="116"/>
      <c r="I4" s="116"/>
      <c r="K4" s="91"/>
      <c r="L4" s="91"/>
      <c r="M4" s="91"/>
      <c r="N4" s="91"/>
      <c r="O4" s="91"/>
      <c r="P4" s="91"/>
      <c r="Q4" s="91"/>
      <c r="R4" s="91"/>
    </row>
    <row r="5" spans="1:18" ht="15" x14ac:dyDescent="0.25">
      <c r="A5" s="91"/>
      <c r="B5" s="115" t="s">
        <v>84</v>
      </c>
      <c r="C5" s="115"/>
      <c r="D5" s="115"/>
      <c r="E5" s="99"/>
      <c r="F5" s="100"/>
      <c r="G5" s="220" t="s">
        <v>85</v>
      </c>
      <c r="H5" s="220"/>
      <c r="I5" s="220"/>
      <c r="K5" s="91"/>
      <c r="L5" s="91"/>
      <c r="M5" s="219" t="s">
        <v>87</v>
      </c>
      <c r="N5" s="219"/>
      <c r="O5" s="112"/>
      <c r="P5" s="219" t="s">
        <v>86</v>
      </c>
      <c r="Q5" s="219"/>
      <c r="R5" s="91"/>
    </row>
    <row r="6" spans="1:18" ht="41.25" customHeight="1" x14ac:dyDescent="0.2">
      <c r="A6" s="98" t="s">
        <v>46</v>
      </c>
      <c r="B6" s="105" t="s">
        <v>48</v>
      </c>
      <c r="C6" s="105" t="s">
        <v>78</v>
      </c>
      <c r="D6" s="105" t="s">
        <v>81</v>
      </c>
      <c r="E6" s="99"/>
      <c r="F6" s="98" t="s">
        <v>46</v>
      </c>
      <c r="G6" s="105" t="s">
        <v>48</v>
      </c>
      <c r="H6" s="105" t="s">
        <v>78</v>
      </c>
      <c r="I6" s="105" t="s">
        <v>82</v>
      </c>
      <c r="K6" s="91"/>
      <c r="L6" s="85" t="s">
        <v>46</v>
      </c>
      <c r="M6" s="92" t="s">
        <v>88</v>
      </c>
      <c r="N6" s="92" t="s">
        <v>74</v>
      </c>
      <c r="O6" s="92"/>
      <c r="P6" s="92" t="s">
        <v>89</v>
      </c>
      <c r="Q6" s="92" t="s">
        <v>74</v>
      </c>
      <c r="R6" s="91"/>
    </row>
    <row r="7" spans="1:18" x14ac:dyDescent="0.2">
      <c r="A7" s="100" t="s">
        <v>26</v>
      </c>
      <c r="B7" s="101">
        <v>24000</v>
      </c>
      <c r="C7" s="101">
        <v>772000</v>
      </c>
      <c r="D7" s="101">
        <f>B7+C7</f>
        <v>796000</v>
      </c>
      <c r="E7" s="100"/>
      <c r="F7" s="100" t="s">
        <v>26</v>
      </c>
      <c r="G7" s="102">
        <v>97</v>
      </c>
      <c r="H7" s="102">
        <v>9865</v>
      </c>
      <c r="I7" s="103">
        <f>G7+H7</f>
        <v>9962</v>
      </c>
      <c r="K7" s="91"/>
      <c r="L7" s="90" t="s">
        <v>26</v>
      </c>
      <c r="M7" s="106">
        <f>H7</f>
        <v>9865</v>
      </c>
      <c r="N7" s="111">
        <v>14000</v>
      </c>
      <c r="O7" s="111"/>
      <c r="P7" s="106">
        <f>G7</f>
        <v>97</v>
      </c>
      <c r="Q7" s="93">
        <v>320</v>
      </c>
      <c r="R7" s="91"/>
    </row>
    <row r="8" spans="1:18" x14ac:dyDescent="0.2">
      <c r="A8" s="100" t="s">
        <v>49</v>
      </c>
      <c r="B8" s="101">
        <v>22000</v>
      </c>
      <c r="C8" s="101">
        <v>1443000</v>
      </c>
      <c r="D8" s="101">
        <f t="shared" ref="D8:D13" si="0">B8+C8</f>
        <v>1465000</v>
      </c>
      <c r="E8" s="100"/>
      <c r="F8" s="100" t="s">
        <v>49</v>
      </c>
      <c r="G8" s="103">
        <v>141</v>
      </c>
      <c r="H8" s="102">
        <v>66486</v>
      </c>
      <c r="I8" s="103">
        <f t="shared" ref="I8:I13" si="1">G8+H8</f>
        <v>66627</v>
      </c>
      <c r="K8" s="91"/>
      <c r="L8" s="90" t="s">
        <v>49</v>
      </c>
      <c r="M8" s="106">
        <f t="shared" ref="M8:M13" si="2">H8</f>
        <v>66486</v>
      </c>
      <c r="N8" s="111">
        <v>23000</v>
      </c>
      <c r="O8" s="111"/>
      <c r="P8" s="106">
        <f t="shared" ref="P8:P13" si="3">G8</f>
        <v>141</v>
      </c>
      <c r="Q8" s="93">
        <v>460</v>
      </c>
      <c r="R8" s="91"/>
    </row>
    <row r="9" spans="1:18" x14ac:dyDescent="0.2">
      <c r="A9" s="100" t="s">
        <v>31</v>
      </c>
      <c r="B9" s="101">
        <v>29000</v>
      </c>
      <c r="C9" s="101">
        <v>147000</v>
      </c>
      <c r="D9" s="101">
        <f t="shared" si="0"/>
        <v>176000</v>
      </c>
      <c r="E9" s="100"/>
      <c r="F9" s="100" t="s">
        <v>31</v>
      </c>
      <c r="G9" s="103">
        <v>476</v>
      </c>
      <c r="H9" s="102">
        <v>439</v>
      </c>
      <c r="I9" s="103">
        <f t="shared" si="1"/>
        <v>915</v>
      </c>
      <c r="K9" s="91"/>
      <c r="L9" s="90" t="s">
        <v>31</v>
      </c>
      <c r="M9" s="106">
        <f t="shared" si="2"/>
        <v>439</v>
      </c>
      <c r="N9" s="111">
        <v>2500</v>
      </c>
      <c r="O9" s="111"/>
      <c r="P9" s="106">
        <f t="shared" si="3"/>
        <v>476</v>
      </c>
      <c r="Q9" s="93">
        <v>200</v>
      </c>
      <c r="R9" s="91"/>
    </row>
    <row r="10" spans="1:18" x14ac:dyDescent="0.2">
      <c r="A10" s="100" t="s">
        <v>22</v>
      </c>
      <c r="B10" s="101">
        <v>700</v>
      </c>
      <c r="C10" s="101">
        <v>16000</v>
      </c>
      <c r="D10" s="101">
        <f t="shared" si="0"/>
        <v>16700</v>
      </c>
      <c r="E10" s="100"/>
      <c r="F10" s="100" t="s">
        <v>22</v>
      </c>
      <c r="G10" s="132">
        <v>1.3</v>
      </c>
      <c r="H10" s="102">
        <v>800</v>
      </c>
      <c r="I10" s="103">
        <f t="shared" si="1"/>
        <v>801.3</v>
      </c>
      <c r="K10" s="91"/>
      <c r="L10" s="90" t="s">
        <v>22</v>
      </c>
      <c r="M10" s="106">
        <f t="shared" si="2"/>
        <v>800</v>
      </c>
      <c r="N10" s="93">
        <v>425</v>
      </c>
      <c r="O10" s="93"/>
      <c r="P10" s="131">
        <f t="shared" si="3"/>
        <v>1.3</v>
      </c>
      <c r="Q10" s="93">
        <v>5</v>
      </c>
      <c r="R10" s="91"/>
    </row>
    <row r="11" spans="1:18" x14ac:dyDescent="0.2">
      <c r="A11" s="100" t="s">
        <v>14</v>
      </c>
      <c r="B11" s="101">
        <v>1900</v>
      </c>
      <c r="C11" s="101">
        <v>8700</v>
      </c>
      <c r="D11" s="101">
        <f t="shared" si="0"/>
        <v>10600</v>
      </c>
      <c r="E11" s="100"/>
      <c r="F11" s="100" t="s">
        <v>14</v>
      </c>
      <c r="G11" s="132">
        <v>7</v>
      </c>
      <c r="H11" s="102">
        <v>239</v>
      </c>
      <c r="I11" s="103">
        <f t="shared" si="1"/>
        <v>246</v>
      </c>
      <c r="K11" s="91"/>
      <c r="L11" s="90" t="s">
        <v>14</v>
      </c>
      <c r="M11" s="106">
        <f t="shared" si="2"/>
        <v>239</v>
      </c>
      <c r="N11" s="93">
        <v>150</v>
      </c>
      <c r="O11" s="93"/>
      <c r="P11" s="131">
        <f t="shared" si="3"/>
        <v>7</v>
      </c>
      <c r="Q11" s="93">
        <v>20</v>
      </c>
      <c r="R11" s="91"/>
    </row>
    <row r="12" spans="1:18" x14ac:dyDescent="0.2">
      <c r="A12" s="100" t="s">
        <v>41</v>
      </c>
      <c r="B12" s="101">
        <v>22000</v>
      </c>
      <c r="C12" s="101">
        <v>60000</v>
      </c>
      <c r="D12" s="101">
        <f t="shared" si="0"/>
        <v>82000</v>
      </c>
      <c r="E12" s="100"/>
      <c r="F12" s="100" t="s">
        <v>41</v>
      </c>
      <c r="G12" s="103">
        <v>121</v>
      </c>
      <c r="H12" s="102">
        <v>493</v>
      </c>
      <c r="I12" s="103">
        <f t="shared" si="1"/>
        <v>614</v>
      </c>
      <c r="K12" s="91"/>
      <c r="L12" s="90" t="s">
        <v>41</v>
      </c>
      <c r="M12" s="106">
        <f t="shared" si="2"/>
        <v>493</v>
      </c>
      <c r="N12" s="111">
        <v>1100</v>
      </c>
      <c r="O12" s="111"/>
      <c r="P12" s="106">
        <f t="shared" si="3"/>
        <v>121</v>
      </c>
      <c r="Q12" s="93">
        <v>250</v>
      </c>
      <c r="R12" s="91"/>
    </row>
    <row r="13" spans="1:18" x14ac:dyDescent="0.2">
      <c r="A13" s="98" t="s">
        <v>40</v>
      </c>
      <c r="B13" s="104">
        <v>115</v>
      </c>
      <c r="C13" s="104">
        <v>170</v>
      </c>
      <c r="D13" s="121">
        <f t="shared" si="0"/>
        <v>285</v>
      </c>
      <c r="E13" s="100"/>
      <c r="F13" s="98" t="s">
        <v>40</v>
      </c>
      <c r="G13" s="110">
        <v>0.7</v>
      </c>
      <c r="H13" s="133">
        <v>2</v>
      </c>
      <c r="I13" s="210">
        <f t="shared" si="1"/>
        <v>2.7</v>
      </c>
      <c r="K13" s="91"/>
      <c r="L13" s="85" t="s">
        <v>40</v>
      </c>
      <c r="M13" s="130">
        <f t="shared" si="2"/>
        <v>2</v>
      </c>
      <c r="N13" s="134">
        <v>3</v>
      </c>
      <c r="O13" s="120"/>
      <c r="P13" s="130">
        <f t="shared" si="3"/>
        <v>0.7</v>
      </c>
      <c r="Q13" s="119">
        <v>1</v>
      </c>
      <c r="R13" s="91"/>
    </row>
    <row r="14" spans="1:18" x14ac:dyDescent="0.2">
      <c r="A14" s="122" t="s">
        <v>90</v>
      </c>
      <c r="B14" s="123">
        <f>SUM(B7:B13)</f>
        <v>99715</v>
      </c>
      <c r="C14" s="123">
        <f>SUM(C7:C13)</f>
        <v>2446870</v>
      </c>
      <c r="D14" s="123">
        <f>SUM(D7:D13)</f>
        <v>2546585</v>
      </c>
      <c r="E14" s="123"/>
      <c r="F14" s="123"/>
      <c r="G14" s="123">
        <f>SUM(G7:G13)</f>
        <v>844</v>
      </c>
      <c r="H14" s="123">
        <f>SUM(H7:H13)</f>
        <v>78324</v>
      </c>
      <c r="I14" s="123">
        <f>SUM(I7:I13)</f>
        <v>79168</v>
      </c>
      <c r="K14" s="91"/>
      <c r="L14" s="91"/>
      <c r="M14" s="91"/>
      <c r="N14" s="91"/>
      <c r="O14" s="91"/>
      <c r="P14" s="91"/>
      <c r="Q14" s="91"/>
      <c r="R14" s="91"/>
    </row>
    <row r="15" spans="1:18" x14ac:dyDescent="0.2">
      <c r="A15" s="91"/>
      <c r="B15" s="91"/>
      <c r="C15" s="91"/>
      <c r="D15" s="91"/>
      <c r="E15" s="91"/>
      <c r="F15" s="100" t="s">
        <v>91</v>
      </c>
      <c r="G15" s="124">
        <f>G14/B14</f>
        <v>8.4641227498370355E-3</v>
      </c>
      <c r="H15" s="124">
        <f>H14/C14</f>
        <v>3.2009873838822658E-2</v>
      </c>
      <c r="I15" s="124">
        <f>I14/D14</f>
        <v>3.1087907923748864E-2</v>
      </c>
      <c r="K15" s="91"/>
      <c r="L15" s="91"/>
      <c r="M15" s="91"/>
      <c r="N15" s="91"/>
      <c r="O15" s="91"/>
      <c r="P15" s="91"/>
      <c r="Q15" s="91"/>
      <c r="R15" s="91"/>
    </row>
    <row r="16" spans="1:18" x14ac:dyDescent="0.2">
      <c r="A16" s="125"/>
      <c r="B16" s="125"/>
      <c r="C16" s="125"/>
      <c r="D16" s="125"/>
      <c r="E16" s="125"/>
      <c r="F16" s="126"/>
      <c r="G16" s="127"/>
      <c r="H16" s="127"/>
      <c r="I16" s="127"/>
      <c r="K16" s="89"/>
      <c r="L16" s="89"/>
      <c r="M16" s="89"/>
      <c r="N16" s="89"/>
      <c r="O16" s="89"/>
      <c r="P16" s="89"/>
      <c r="Q16" s="89"/>
      <c r="R16" s="89"/>
    </row>
    <row r="17" spans="1:19" x14ac:dyDescent="0.2">
      <c r="A17" s="128"/>
      <c r="B17" s="128"/>
      <c r="C17" s="128"/>
      <c r="D17" s="128"/>
      <c r="E17" s="128"/>
      <c r="F17" s="100"/>
      <c r="G17" s="129"/>
      <c r="H17" s="129"/>
      <c r="I17" s="129"/>
      <c r="K17" s="89"/>
      <c r="L17" s="89"/>
      <c r="M17" s="89"/>
      <c r="N17" s="89"/>
      <c r="O17" s="89"/>
      <c r="P17" s="89"/>
      <c r="Q17" s="89"/>
      <c r="R17" s="89"/>
    </row>
    <row r="18" spans="1:19" ht="27.75" customHeight="1" x14ac:dyDescent="0.2">
      <c r="F18" s="185" t="s">
        <v>83</v>
      </c>
      <c r="K18" s="89"/>
      <c r="L18" s="89"/>
      <c r="M18" s="89"/>
      <c r="N18" s="89"/>
      <c r="O18" s="89"/>
      <c r="P18" s="89"/>
      <c r="Q18" s="89"/>
      <c r="R18" s="89"/>
    </row>
    <row r="19" spans="1:19" x14ac:dyDescent="0.2">
      <c r="A19" s="90"/>
      <c r="B19" s="221" t="s">
        <v>73</v>
      </c>
      <c r="C19" s="221"/>
      <c r="D19" s="221"/>
      <c r="E19" s="84"/>
      <c r="F19" s="83"/>
      <c r="G19" s="221" t="s">
        <v>72</v>
      </c>
      <c r="H19" s="221"/>
      <c r="I19" s="221"/>
      <c r="K19" s="89"/>
    </row>
    <row r="20" spans="1:19" ht="25.5" x14ac:dyDescent="0.2">
      <c r="A20" s="85" t="s">
        <v>46</v>
      </c>
      <c r="B20" s="86" t="s">
        <v>48</v>
      </c>
      <c r="C20" s="86" t="s">
        <v>78</v>
      </c>
      <c r="D20" s="86" t="s">
        <v>47</v>
      </c>
      <c r="E20" s="87"/>
      <c r="F20" s="85" t="s">
        <v>46</v>
      </c>
      <c r="G20" s="108" t="s">
        <v>48</v>
      </c>
      <c r="H20" s="108" t="s">
        <v>78</v>
      </c>
      <c r="I20" s="108" t="s">
        <v>47</v>
      </c>
    </row>
    <row r="21" spans="1:19" ht="15" x14ac:dyDescent="0.25">
      <c r="A21" s="90" t="s">
        <v>26</v>
      </c>
      <c r="B21" s="137">
        <v>24000</v>
      </c>
      <c r="C21" s="137">
        <v>772000</v>
      </c>
      <c r="D21" s="137">
        <f>B21+C21</f>
        <v>796000</v>
      </c>
      <c r="E21" s="88"/>
      <c r="F21" s="90" t="s">
        <v>26</v>
      </c>
      <c r="G21" s="106">
        <v>100</v>
      </c>
      <c r="H21" s="106">
        <v>9900</v>
      </c>
      <c r="I21" s="107">
        <v>10000</v>
      </c>
      <c r="L21" s="186" t="s">
        <v>111</v>
      </c>
      <c r="M21" s="186"/>
      <c r="N21" s="186"/>
      <c r="O21" s="186"/>
      <c r="P21" s="186"/>
      <c r="Q21" s="186"/>
      <c r="R21" s="186"/>
      <c r="S21" s="186"/>
    </row>
    <row r="22" spans="1:19" ht="15" x14ac:dyDescent="0.25">
      <c r="A22" s="90" t="s">
        <v>49</v>
      </c>
      <c r="B22" s="137">
        <v>30000</v>
      </c>
      <c r="C22" s="137">
        <v>1310000</v>
      </c>
      <c r="D22" s="137">
        <f t="shared" ref="D22:D27" si="4">B22+C22</f>
        <v>1340000</v>
      </c>
      <c r="E22" s="88"/>
      <c r="F22" s="90" t="s">
        <v>49</v>
      </c>
      <c r="G22" s="106">
        <v>140</v>
      </c>
      <c r="H22" s="106">
        <v>66500</v>
      </c>
      <c r="I22" s="107">
        <v>66600</v>
      </c>
      <c r="L22" s="186" t="s">
        <v>189</v>
      </c>
      <c r="M22" s="186"/>
      <c r="N22" s="186"/>
      <c r="O22" s="186"/>
      <c r="P22" s="186"/>
      <c r="Q22" s="186"/>
      <c r="R22" s="186"/>
      <c r="S22" s="186"/>
    </row>
    <row r="23" spans="1:19" ht="15" x14ac:dyDescent="0.25">
      <c r="A23" s="90" t="s">
        <v>31</v>
      </c>
      <c r="B23" s="137">
        <v>29000</v>
      </c>
      <c r="C23" s="137">
        <v>132000</v>
      </c>
      <c r="D23" s="137">
        <f t="shared" si="4"/>
        <v>161000</v>
      </c>
      <c r="E23" s="88"/>
      <c r="F23" s="90" t="s">
        <v>31</v>
      </c>
      <c r="G23" s="106">
        <v>480</v>
      </c>
      <c r="H23" s="106">
        <v>440</v>
      </c>
      <c r="I23" s="107">
        <v>920</v>
      </c>
      <c r="L23" s="186" t="s">
        <v>188</v>
      </c>
      <c r="M23" s="186"/>
      <c r="N23" s="186"/>
      <c r="O23" s="186"/>
      <c r="P23" s="186"/>
      <c r="Q23" s="186"/>
      <c r="R23" s="186"/>
      <c r="S23" s="186"/>
    </row>
    <row r="24" spans="1:19" x14ac:dyDescent="0.2">
      <c r="A24" s="90" t="s">
        <v>22</v>
      </c>
      <c r="B24" s="137">
        <v>700</v>
      </c>
      <c r="C24" s="137">
        <v>14000</v>
      </c>
      <c r="D24" s="137">
        <f t="shared" si="4"/>
        <v>14700</v>
      </c>
      <c r="E24" s="88"/>
      <c r="F24" s="90" t="s">
        <v>22</v>
      </c>
      <c r="G24" s="131">
        <f t="shared" ref="G24:G25" si="5">G10</f>
        <v>1.3</v>
      </c>
      <c r="H24" s="106">
        <f t="shared" ref="H24:I27" si="6">H10</f>
        <v>800</v>
      </c>
      <c r="I24" s="107">
        <v>800</v>
      </c>
    </row>
    <row r="25" spans="1:19" x14ac:dyDescent="0.2">
      <c r="A25" s="90" t="s">
        <v>14</v>
      </c>
      <c r="B25" s="137">
        <v>1800</v>
      </c>
      <c r="C25" s="137">
        <v>7100</v>
      </c>
      <c r="D25" s="137">
        <f t="shared" si="4"/>
        <v>8900</v>
      </c>
      <c r="E25" s="88"/>
      <c r="F25" s="90" t="s">
        <v>14</v>
      </c>
      <c r="G25" s="106">
        <f t="shared" si="5"/>
        <v>7</v>
      </c>
      <c r="H25" s="106">
        <v>240</v>
      </c>
      <c r="I25" s="107">
        <v>250</v>
      </c>
    </row>
    <row r="26" spans="1:19" x14ac:dyDescent="0.2">
      <c r="A26" s="90" t="s">
        <v>41</v>
      </c>
      <c r="B26" s="137">
        <v>22500</v>
      </c>
      <c r="C26" s="137">
        <v>59000</v>
      </c>
      <c r="D26" s="137">
        <f t="shared" si="4"/>
        <v>81500</v>
      </c>
      <c r="E26" s="88"/>
      <c r="F26" s="90" t="s">
        <v>41</v>
      </c>
      <c r="G26" s="106">
        <v>120</v>
      </c>
      <c r="H26" s="106">
        <v>500</v>
      </c>
      <c r="I26" s="107">
        <v>610</v>
      </c>
    </row>
    <row r="27" spans="1:19" x14ac:dyDescent="0.2">
      <c r="A27" s="85" t="s">
        <v>40</v>
      </c>
      <c r="B27" s="138">
        <v>116</v>
      </c>
      <c r="C27" s="138">
        <v>170</v>
      </c>
      <c r="D27" s="138">
        <f t="shared" si="4"/>
        <v>286</v>
      </c>
      <c r="E27" s="88"/>
      <c r="F27" s="85" t="s">
        <v>40</v>
      </c>
      <c r="G27" s="211">
        <v>1</v>
      </c>
      <c r="H27" s="211">
        <f t="shared" si="6"/>
        <v>2</v>
      </c>
      <c r="I27" s="212">
        <f t="shared" si="6"/>
        <v>2.7</v>
      </c>
    </row>
    <row r="28" spans="1:19" x14ac:dyDescent="0.2">
      <c r="A28" s="89"/>
      <c r="B28" s="89"/>
      <c r="C28" s="89"/>
      <c r="D28" s="89"/>
      <c r="E28" s="89"/>
      <c r="F28" s="89"/>
      <c r="G28" s="89"/>
      <c r="H28" s="89"/>
      <c r="I28" s="89"/>
    </row>
    <row r="30" spans="1:19" x14ac:dyDescent="0.2">
      <c r="G30" s="34"/>
      <c r="H30" s="34"/>
    </row>
    <row r="31" spans="1:19" x14ac:dyDescent="0.2">
      <c r="G31" s="34"/>
      <c r="H31" s="34"/>
    </row>
    <row r="32" spans="1:19" x14ac:dyDescent="0.2">
      <c r="C32" s="109"/>
      <c r="G32" s="34"/>
      <c r="H32" s="34"/>
    </row>
    <row r="33" spans="5:8" x14ac:dyDescent="0.2">
      <c r="G33" s="34"/>
      <c r="H33" s="34"/>
    </row>
    <row r="34" spans="5:8" x14ac:dyDescent="0.2">
      <c r="G34" s="34"/>
      <c r="H34" s="34"/>
    </row>
    <row r="35" spans="5:8" x14ac:dyDescent="0.2">
      <c r="G35" s="34"/>
      <c r="H35" s="34"/>
    </row>
    <row r="36" spans="5:8" x14ac:dyDescent="0.2">
      <c r="G36" s="34"/>
      <c r="H36" s="34"/>
    </row>
    <row r="37" spans="5:8" x14ac:dyDescent="0.2">
      <c r="G37" s="34"/>
      <c r="H37" s="34"/>
    </row>
    <row r="38" spans="5:8" x14ac:dyDescent="0.2">
      <c r="G38" s="34"/>
      <c r="H38" s="34"/>
    </row>
    <row r="39" spans="5:8" x14ac:dyDescent="0.2">
      <c r="G39" s="34"/>
      <c r="H39" s="34"/>
    </row>
    <row r="40" spans="5:8" x14ac:dyDescent="0.2">
      <c r="G40" s="34"/>
      <c r="H40" s="34"/>
    </row>
    <row r="41" spans="5:8" x14ac:dyDescent="0.2">
      <c r="G41" s="34"/>
      <c r="H41" s="34"/>
    </row>
    <row r="42" spans="5:8" x14ac:dyDescent="0.2">
      <c r="G42" s="34"/>
      <c r="H42" s="34"/>
    </row>
    <row r="43" spans="5:8" x14ac:dyDescent="0.2">
      <c r="G43" s="34"/>
      <c r="H43" s="34"/>
    </row>
    <row r="44" spans="5:8" x14ac:dyDescent="0.2">
      <c r="E44" s="89"/>
      <c r="F44" s="89"/>
      <c r="G44" s="34"/>
      <c r="H44" s="34"/>
    </row>
  </sheetData>
  <sheetProtection algorithmName="SHA-512" hashValue="vl+ZlQ7bab4pH1P3CPn+yWgNiNX2boLay4ReeNVa+brb1qpzmy4eyN2kI8sLzqUCYfEBiMOhjTrmGgyzTm/6eA==" saltValue="HKlk7HT1E62Ocf5RQUCSbg==" spinCount="100000" sheet="1" scenarios="1"/>
  <mergeCells count="5">
    <mergeCell ref="P5:Q5"/>
    <mergeCell ref="G5:I5"/>
    <mergeCell ref="B19:D19"/>
    <mergeCell ref="G19:I19"/>
    <mergeCell ref="M5:N5"/>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249977111117893"/>
    <pageSetUpPr fitToPage="1"/>
  </sheetPr>
  <dimension ref="A1:AA40"/>
  <sheetViews>
    <sheetView workbookViewId="0">
      <selection activeCell="AL15" sqref="AL15"/>
    </sheetView>
  </sheetViews>
  <sheetFormatPr defaultRowHeight="23.25" customHeight="1" x14ac:dyDescent="0.25"/>
  <cols>
    <col min="1" max="1" width="14.85546875" style="39" customWidth="1"/>
    <col min="2" max="2" width="14.85546875" style="38" customWidth="1"/>
    <col min="3" max="3" width="14.85546875" style="40" customWidth="1"/>
    <col min="4" max="4" width="14.85546875" style="38" customWidth="1"/>
    <col min="5" max="5" width="12.140625" style="38" customWidth="1"/>
    <col min="6" max="7" width="14.85546875" style="39" customWidth="1"/>
    <col min="8" max="8" width="14.85546875" style="40" customWidth="1"/>
    <col min="9" max="9" width="14.85546875" style="39" customWidth="1"/>
    <col min="10" max="10" width="10.42578125" style="39" customWidth="1"/>
    <col min="11" max="13" width="14.85546875" style="39" customWidth="1"/>
    <col min="14" max="14" width="11.85546875" style="39" bestFit="1" customWidth="1"/>
    <col min="15" max="15" width="21.42578125" style="39" customWidth="1"/>
    <col min="16" max="16" width="13.85546875" style="39" customWidth="1"/>
    <col min="17" max="17" width="12.5703125" style="39" customWidth="1"/>
    <col min="18" max="18" width="14" style="39" customWidth="1"/>
    <col min="19" max="19" width="15.5703125" style="39" customWidth="1"/>
    <col min="20" max="20" width="20.28515625" style="39" customWidth="1"/>
    <col min="21" max="23" width="14" style="39" customWidth="1"/>
    <col min="24" max="16384" width="9.140625" style="39"/>
  </cols>
  <sheetData>
    <row r="1" spans="1:27" ht="23.25" customHeight="1" x14ac:dyDescent="0.3">
      <c r="A1" s="3" t="s">
        <v>168</v>
      </c>
      <c r="E1" s="188" t="s">
        <v>169</v>
      </c>
      <c r="F1" s="96"/>
      <c r="G1" s="38"/>
      <c r="I1" s="38"/>
      <c r="M1" s="186" t="s">
        <v>111</v>
      </c>
      <c r="N1" s="186"/>
      <c r="O1" s="186"/>
      <c r="P1" s="186"/>
      <c r="Q1" s="186"/>
      <c r="R1" s="186"/>
    </row>
    <row r="2" spans="1:27" ht="23.25" customHeight="1" x14ac:dyDescent="0.3">
      <c r="A2" s="3"/>
      <c r="E2" s="188"/>
      <c r="F2" s="96"/>
      <c r="G2" s="38"/>
      <c r="I2" s="38"/>
      <c r="M2" s="186" t="s">
        <v>189</v>
      </c>
      <c r="N2" s="186"/>
      <c r="O2" s="186"/>
      <c r="P2" s="186"/>
      <c r="Q2" s="186"/>
      <c r="R2" s="186"/>
      <c r="V2" s="223" t="s">
        <v>205</v>
      </c>
      <c r="W2" s="223"/>
      <c r="AA2" s="70" t="s">
        <v>210</v>
      </c>
    </row>
    <row r="3" spans="1:27" ht="16.5" customHeight="1" x14ac:dyDescent="0.25">
      <c r="A3" s="38"/>
      <c r="F3" s="38"/>
      <c r="G3" s="38"/>
      <c r="I3" s="38"/>
      <c r="M3" s="186" t="s">
        <v>188</v>
      </c>
      <c r="N3" s="186"/>
      <c r="O3" s="186"/>
      <c r="P3" s="186"/>
      <c r="Q3" s="186"/>
      <c r="R3" s="186"/>
      <c r="U3" s="223" t="s">
        <v>206</v>
      </c>
      <c r="V3" s="223"/>
      <c r="W3" s="223"/>
    </row>
    <row r="4" spans="1:27" ht="18" customHeight="1" x14ac:dyDescent="0.25">
      <c r="A4" s="57"/>
      <c r="B4" s="171"/>
      <c r="C4" s="171" t="s">
        <v>71</v>
      </c>
      <c r="D4" s="171"/>
      <c r="E4" s="171"/>
      <c r="F4" s="57"/>
      <c r="G4" s="226" t="s">
        <v>72</v>
      </c>
      <c r="H4" s="226"/>
      <c r="I4" s="226"/>
      <c r="J4" s="192"/>
      <c r="K4" s="225" t="s">
        <v>68</v>
      </c>
      <c r="L4" s="225"/>
      <c r="M4" s="225"/>
      <c r="N4" s="205"/>
      <c r="P4" s="1" t="s">
        <v>183</v>
      </c>
      <c r="U4" s="222" t="s">
        <v>207</v>
      </c>
      <c r="V4" s="222"/>
    </row>
    <row r="5" spans="1:27" ht="36" customHeight="1" x14ac:dyDescent="0.25">
      <c r="A5" s="57" t="s">
        <v>46</v>
      </c>
      <c r="B5" s="171" t="s">
        <v>48</v>
      </c>
      <c r="C5" s="171" t="s">
        <v>79</v>
      </c>
      <c r="D5" s="171" t="s">
        <v>47</v>
      </c>
      <c r="E5" s="190"/>
      <c r="F5" s="57" t="s">
        <v>46</v>
      </c>
      <c r="G5" s="171" t="s">
        <v>48</v>
      </c>
      <c r="H5" s="171" t="s">
        <v>78</v>
      </c>
      <c r="I5" s="171" t="s">
        <v>47</v>
      </c>
      <c r="J5" s="192"/>
      <c r="K5" s="27" t="s">
        <v>67</v>
      </c>
      <c r="L5" s="27" t="s">
        <v>80</v>
      </c>
      <c r="M5" s="27"/>
      <c r="N5" s="205"/>
      <c r="O5" s="57" t="s">
        <v>46</v>
      </c>
      <c r="P5" s="1" t="s">
        <v>182</v>
      </c>
      <c r="T5" s="216"/>
      <c r="U5" s="215" t="s">
        <v>208</v>
      </c>
      <c r="V5" s="215" t="s">
        <v>209</v>
      </c>
      <c r="W5" s="215" t="s">
        <v>215</v>
      </c>
    </row>
    <row r="6" spans="1:27" ht="18" customHeight="1" x14ac:dyDescent="0.25">
      <c r="A6" s="57" t="s">
        <v>26</v>
      </c>
      <c r="B6" s="144">
        <f>'Durango_Al Background'!N3</f>
        <v>24062.272532025036</v>
      </c>
      <c r="C6" s="144">
        <f>'Durango_Al Background'!O3</f>
        <v>771821.91333025217</v>
      </c>
      <c r="D6" s="144">
        <f>'Durango_Al Background'!P3</f>
        <v>795884.18586227694</v>
      </c>
      <c r="E6" s="191"/>
      <c r="F6" s="57" t="s">
        <v>26</v>
      </c>
      <c r="G6" s="81">
        <v>97</v>
      </c>
      <c r="H6" s="76">
        <f>I6-G6</f>
        <v>9865</v>
      </c>
      <c r="I6" s="77">
        <v>9962</v>
      </c>
      <c r="J6" s="192"/>
      <c r="K6" s="78">
        <f>G6/B6</f>
        <v>4.0312069390328973E-3</v>
      </c>
      <c r="L6" s="78">
        <f>H6/C6</f>
        <v>1.2781445861564829E-2</v>
      </c>
      <c r="M6" s="78">
        <f>I6/D6</f>
        <v>1.2516896524595433E-2</v>
      </c>
      <c r="N6" s="205"/>
      <c r="O6" s="57" t="s">
        <v>26</v>
      </c>
      <c r="P6" s="209">
        <v>31169</v>
      </c>
      <c r="T6" s="216" t="s">
        <v>26</v>
      </c>
      <c r="U6" s="216">
        <v>74000</v>
      </c>
      <c r="V6" s="216">
        <v>742300</v>
      </c>
      <c r="W6" s="217">
        <v>31200</v>
      </c>
    </row>
    <row r="7" spans="1:27" ht="18" customHeight="1" x14ac:dyDescent="0.25">
      <c r="A7" s="57" t="s">
        <v>49</v>
      </c>
      <c r="B7" s="144">
        <f>'Durango_FE background'!O4</f>
        <v>22344.763954813014</v>
      </c>
      <c r="C7" s="144">
        <f>'Durango_FE background'!P4</f>
        <v>1443028.1045972405</v>
      </c>
      <c r="D7" s="144">
        <f>'Durango_FE background'!Q4</f>
        <v>1465372.8685520531</v>
      </c>
      <c r="E7" s="191"/>
      <c r="F7" s="57" t="s">
        <v>49</v>
      </c>
      <c r="G7" s="82">
        <v>141</v>
      </c>
      <c r="H7" s="76">
        <f t="shared" ref="H7:H12" si="0">I7-G7</f>
        <v>66486</v>
      </c>
      <c r="I7" s="77">
        <v>66627</v>
      </c>
      <c r="J7" s="192"/>
      <c r="K7" s="78">
        <f t="shared" ref="K7:K12" si="1">G7/B7</f>
        <v>6.3102031547587192E-3</v>
      </c>
      <c r="L7" s="78">
        <f t="shared" ref="L7:L12" si="2">H7/C7</f>
        <v>4.6073946715373723E-2</v>
      </c>
      <c r="M7" s="78">
        <f t="shared" ref="M7:M12" si="3">I7/D7</f>
        <v>4.5467608572441143E-2</v>
      </c>
      <c r="N7" s="205"/>
      <c r="O7" s="57" t="s">
        <v>49</v>
      </c>
      <c r="P7" s="209">
        <v>366458</v>
      </c>
      <c r="T7" s="216" t="s">
        <v>40</v>
      </c>
      <c r="U7" s="216">
        <v>8</v>
      </c>
      <c r="V7" s="216">
        <v>215</v>
      </c>
      <c r="W7" s="217">
        <v>5</v>
      </c>
    </row>
    <row r="8" spans="1:27" ht="18" customHeight="1" x14ac:dyDescent="0.25">
      <c r="A8" s="57" t="s">
        <v>31</v>
      </c>
      <c r="B8" s="144">
        <f>'Durango_Mn background'!P3</f>
        <v>28981.433346508427</v>
      </c>
      <c r="C8" s="144">
        <f>'Durango_Mn background'!Q3</f>
        <v>146714.74990347831</v>
      </c>
      <c r="D8" s="144">
        <f>'Durango_Mn background'!R3</f>
        <v>175696.18324998667</v>
      </c>
      <c r="E8" s="191"/>
      <c r="F8" s="57" t="s">
        <v>31</v>
      </c>
      <c r="G8" s="82">
        <v>476</v>
      </c>
      <c r="H8" s="76">
        <f t="shared" si="0"/>
        <v>439</v>
      </c>
      <c r="I8" s="77">
        <v>915</v>
      </c>
      <c r="J8" s="192"/>
      <c r="K8" s="78">
        <f t="shared" si="1"/>
        <v>1.642430842908419E-2</v>
      </c>
      <c r="L8" s="78">
        <f t="shared" si="2"/>
        <v>2.9922008543027357E-3</v>
      </c>
      <c r="M8" s="78">
        <f t="shared" si="3"/>
        <v>5.2078535974689104E-3</v>
      </c>
      <c r="N8" s="205"/>
      <c r="O8" s="57" t="s">
        <v>31</v>
      </c>
      <c r="P8" s="209">
        <v>2685</v>
      </c>
      <c r="T8" s="216" t="s">
        <v>14</v>
      </c>
      <c r="U8" s="216">
        <v>600</v>
      </c>
      <c r="V8" s="216">
        <v>8900</v>
      </c>
      <c r="W8" s="217">
        <v>1400</v>
      </c>
    </row>
    <row r="9" spans="1:27" ht="18" customHeight="1" x14ac:dyDescent="0.25">
      <c r="A9" s="57" t="s">
        <v>22</v>
      </c>
      <c r="B9" s="144">
        <f>'Durango_Pb background'!P5</f>
        <v>681.53515852611304</v>
      </c>
      <c r="C9" s="144">
        <f>'Durango_Pb background'!Q5</f>
        <v>16086.514532344125</v>
      </c>
      <c r="D9" s="144">
        <f>'Durango_Pb background'!R5</f>
        <v>16768.049690870248</v>
      </c>
      <c r="E9" s="191"/>
      <c r="F9" s="57" t="s">
        <v>22</v>
      </c>
      <c r="G9" s="113">
        <v>1.3</v>
      </c>
      <c r="H9" s="76">
        <f t="shared" si="0"/>
        <v>799.7</v>
      </c>
      <c r="I9" s="77">
        <v>801</v>
      </c>
      <c r="J9" s="192"/>
      <c r="K9" s="78">
        <f t="shared" si="1"/>
        <v>1.907458454251103E-3</v>
      </c>
      <c r="L9" s="78">
        <f t="shared" si="2"/>
        <v>4.9712446931378107E-2</v>
      </c>
      <c r="M9" s="78">
        <f t="shared" si="3"/>
        <v>4.7769419507154902E-2</v>
      </c>
      <c r="N9" s="205"/>
      <c r="O9" s="57" t="s">
        <v>22</v>
      </c>
      <c r="P9" s="209">
        <v>6858</v>
      </c>
      <c r="T9" s="216" t="s">
        <v>49</v>
      </c>
      <c r="U9" s="216">
        <v>41400</v>
      </c>
      <c r="V9" s="216">
        <v>1310000</v>
      </c>
      <c r="W9" s="216">
        <v>366000</v>
      </c>
    </row>
    <row r="10" spans="1:27" ht="18" customHeight="1" x14ac:dyDescent="0.25">
      <c r="A10" s="57" t="s">
        <v>14</v>
      </c>
      <c r="B10" s="144">
        <f>'DURANGO_Cu 2016 '!O4</f>
        <v>1886.5883312371657</v>
      </c>
      <c r="C10" s="144">
        <f>'DURANGO_Cu 2016 '!P4</f>
        <v>8737.45966097376</v>
      </c>
      <c r="D10" s="144">
        <f>'DURANGO_Cu 2016 '!Q4</f>
        <v>10624.047992210913</v>
      </c>
      <c r="E10" s="191"/>
      <c r="F10" s="57" t="s">
        <v>14</v>
      </c>
      <c r="G10" s="82">
        <v>6.9</v>
      </c>
      <c r="H10" s="76">
        <f t="shared" si="0"/>
        <v>239.1</v>
      </c>
      <c r="I10" s="77">
        <v>246</v>
      </c>
      <c r="J10" s="192"/>
      <c r="K10" s="78">
        <f t="shared" si="1"/>
        <v>3.6573956733185115E-3</v>
      </c>
      <c r="L10" s="78">
        <f t="shared" si="2"/>
        <v>2.7364933204550339E-2</v>
      </c>
      <c r="M10" s="78">
        <f t="shared" si="3"/>
        <v>2.3155015882868415E-2</v>
      </c>
      <c r="N10" s="205"/>
      <c r="O10" s="57" t="s">
        <v>14</v>
      </c>
      <c r="P10" s="209">
        <v>1369</v>
      </c>
      <c r="T10" s="216" t="s">
        <v>22</v>
      </c>
      <c r="U10" s="216">
        <v>1300</v>
      </c>
      <c r="V10" s="216">
        <v>18300</v>
      </c>
      <c r="W10" s="216">
        <v>6900</v>
      </c>
    </row>
    <row r="11" spans="1:27" ht="18" customHeight="1" x14ac:dyDescent="0.25">
      <c r="A11" s="57" t="s">
        <v>41</v>
      </c>
      <c r="B11" s="144">
        <f>'DURANGO_ Zn Background'!P3</f>
        <v>22368.387410380728</v>
      </c>
      <c r="C11" s="144">
        <f>'DURANGO_ Zn Background'!Q3</f>
        <v>59513.852902285144</v>
      </c>
      <c r="D11" s="144">
        <f>'DURANGO_ Zn Background'!R3</f>
        <v>81882.240312665905</v>
      </c>
      <c r="E11" s="191"/>
      <c r="F11" s="57" t="s">
        <v>41</v>
      </c>
      <c r="G11" s="82">
        <v>121</v>
      </c>
      <c r="H11" s="76">
        <f t="shared" si="0"/>
        <v>493</v>
      </c>
      <c r="I11" s="77">
        <v>614</v>
      </c>
      <c r="J11" s="192"/>
      <c r="K11" s="78">
        <f t="shared" si="1"/>
        <v>5.4094199005086203E-3</v>
      </c>
      <c r="L11" s="78">
        <f t="shared" si="2"/>
        <v>8.2837856391090817E-3</v>
      </c>
      <c r="M11" s="78">
        <f t="shared" si="3"/>
        <v>7.498573532617717E-3</v>
      </c>
      <c r="N11" s="205"/>
      <c r="O11" s="57" t="s">
        <v>41</v>
      </c>
      <c r="P11" s="209">
        <v>1445</v>
      </c>
      <c r="T11" s="216" t="s">
        <v>31</v>
      </c>
      <c r="U11" s="216">
        <v>13600</v>
      </c>
      <c r="V11" s="216">
        <v>157700</v>
      </c>
      <c r="W11" s="216">
        <v>2685</v>
      </c>
    </row>
    <row r="12" spans="1:27" ht="18" customHeight="1" x14ac:dyDescent="0.25">
      <c r="A12" s="57" t="s">
        <v>40</v>
      </c>
      <c r="B12" s="144">
        <f>'Durango_Cd background'!R4</f>
        <v>116.40574083820314</v>
      </c>
      <c r="C12" s="144">
        <f>'Durango_Cd background'!S4</f>
        <v>167.94049154607976</v>
      </c>
      <c r="D12" s="144">
        <f>'Durango_Cd background'!T4</f>
        <v>284.3462323842831</v>
      </c>
      <c r="E12" s="191"/>
      <c r="F12" s="57" t="s">
        <v>40</v>
      </c>
      <c r="G12" s="113">
        <v>0.7</v>
      </c>
      <c r="H12" s="76">
        <f t="shared" si="0"/>
        <v>1.8</v>
      </c>
      <c r="I12" s="77">
        <v>2.5</v>
      </c>
      <c r="J12" s="192"/>
      <c r="K12" s="78">
        <f t="shared" si="1"/>
        <v>6.0134491216627976E-3</v>
      </c>
      <c r="L12" s="78">
        <f t="shared" si="2"/>
        <v>1.0718082241090223E-2</v>
      </c>
      <c r="M12" s="78">
        <f t="shared" si="3"/>
        <v>8.7920982073057506E-3</v>
      </c>
      <c r="N12" s="205"/>
      <c r="O12" s="57" t="s">
        <v>40</v>
      </c>
      <c r="P12" s="209">
        <v>5</v>
      </c>
      <c r="T12" s="216" t="s">
        <v>41</v>
      </c>
      <c r="U12" s="216">
        <v>6500</v>
      </c>
      <c r="V12" s="216">
        <v>70200</v>
      </c>
      <c r="W12" s="216">
        <v>1400</v>
      </c>
    </row>
    <row r="13" spans="1:27" ht="18" customHeight="1" x14ac:dyDescent="0.25">
      <c r="A13" s="47"/>
      <c r="B13" s="11"/>
      <c r="C13" s="11"/>
      <c r="D13" s="11"/>
      <c r="E13" s="189"/>
      <c r="F13" s="11"/>
      <c r="G13" s="47"/>
      <c r="H13" s="46"/>
      <c r="I13" s="47"/>
      <c r="J13" s="1"/>
      <c r="K13" s="1"/>
      <c r="L13" s="1"/>
      <c r="M13" s="1"/>
    </row>
    <row r="14" spans="1:27" ht="18" customHeight="1" x14ac:dyDescent="0.25">
      <c r="A14" s="41"/>
      <c r="B14" s="11"/>
      <c r="C14" s="11"/>
      <c r="D14" s="11"/>
      <c r="E14" s="11"/>
      <c r="F14" s="114"/>
      <c r="G14" s="47"/>
      <c r="H14" s="46"/>
      <c r="J14" s="1"/>
      <c r="K14" s="1"/>
      <c r="L14" s="1"/>
      <c r="M14" s="1"/>
    </row>
    <row r="15" spans="1:27" ht="18" customHeight="1" x14ac:dyDescent="0.25">
      <c r="A15" s="47"/>
      <c r="B15" s="194"/>
      <c r="C15" s="195"/>
      <c r="D15" s="194"/>
      <c r="E15" s="194"/>
      <c r="F15" s="194" t="s">
        <v>172</v>
      </c>
      <c r="G15" s="194"/>
      <c r="H15" s="195"/>
      <c r="I15" s="194"/>
      <c r="J15" s="193"/>
      <c r="K15" s="146"/>
      <c r="L15" s="227" t="s">
        <v>174</v>
      </c>
      <c r="M15" s="227"/>
      <c r="N15" s="227"/>
      <c r="O15" s="227"/>
      <c r="P15" s="227"/>
      <c r="Q15" s="227"/>
      <c r="R15" s="227"/>
      <c r="S15" s="227"/>
      <c r="T15" s="196"/>
    </row>
    <row r="16" spans="1:27" ht="81" customHeight="1" x14ac:dyDescent="0.25">
      <c r="A16" s="47"/>
      <c r="B16" s="224" t="s">
        <v>170</v>
      </c>
      <c r="C16" s="224"/>
      <c r="D16" s="224"/>
      <c r="F16" s="224" t="s">
        <v>171</v>
      </c>
      <c r="G16" s="224"/>
      <c r="H16" s="224"/>
      <c r="I16" s="224"/>
      <c r="J16" s="156"/>
      <c r="K16" s="146"/>
      <c r="L16" s="224" t="s">
        <v>175</v>
      </c>
      <c r="M16" s="224"/>
      <c r="N16" s="224"/>
      <c r="O16" s="80" t="s">
        <v>176</v>
      </c>
      <c r="P16" s="224" t="s">
        <v>178</v>
      </c>
      <c r="Q16" s="224"/>
      <c r="R16" s="224"/>
      <c r="S16" s="224"/>
      <c r="T16"/>
      <c r="U16"/>
      <c r="V16"/>
      <c r="W16"/>
    </row>
    <row r="17" spans="1:23" ht="33.75" customHeight="1" x14ac:dyDescent="0.25">
      <c r="A17" s="47" t="s">
        <v>46</v>
      </c>
      <c r="B17" s="171" t="s">
        <v>48</v>
      </c>
      <c r="C17" s="171" t="s">
        <v>78</v>
      </c>
      <c r="D17" s="171" t="s">
        <v>47</v>
      </c>
      <c r="F17" s="47" t="s">
        <v>46</v>
      </c>
      <c r="G17" s="171" t="s">
        <v>48</v>
      </c>
      <c r="H17" s="171" t="s">
        <v>78</v>
      </c>
      <c r="I17" s="171" t="s">
        <v>47</v>
      </c>
      <c r="J17" s="158"/>
      <c r="K17" s="146" t="s">
        <v>46</v>
      </c>
      <c r="L17" s="171" t="s">
        <v>48</v>
      </c>
      <c r="M17" s="171" t="s">
        <v>78</v>
      </c>
      <c r="N17" s="171" t="s">
        <v>47</v>
      </c>
      <c r="O17" s="179" t="s">
        <v>173</v>
      </c>
      <c r="P17" s="146" t="s">
        <v>46</v>
      </c>
      <c r="Q17" s="171" t="s">
        <v>48</v>
      </c>
      <c r="R17" s="171" t="s">
        <v>78</v>
      </c>
      <c r="S17" s="171" t="s">
        <v>47</v>
      </c>
      <c r="T17" s="157" t="s">
        <v>184</v>
      </c>
      <c r="U17"/>
      <c r="V17"/>
      <c r="W17"/>
    </row>
    <row r="18" spans="1:23" ht="17.25" customHeight="1" x14ac:dyDescent="0.25">
      <c r="A18" s="47" t="s">
        <v>26</v>
      </c>
      <c r="B18" s="41">
        <f>'Durango_Al 2016 '!N3</f>
        <v>28217.720572676848</v>
      </c>
      <c r="C18" s="41">
        <f>'Durango_Al 2016 '!O3</f>
        <v>838542.59958096268</v>
      </c>
      <c r="D18" s="41">
        <f>'Durango_Al 2016 '!P3</f>
        <v>866760.32015364023</v>
      </c>
      <c r="F18" s="47" t="s">
        <v>26</v>
      </c>
      <c r="G18" s="41">
        <f>'Durango_Al 2016 '!AI3</f>
        <v>27616.555503748456</v>
      </c>
      <c r="H18" s="41">
        <f>'Durango_Al 2016 '!AJ3</f>
        <v>791015.37815049861</v>
      </c>
      <c r="I18" s="41">
        <f>'Durango_Al 2016 '!AK3</f>
        <v>818631.9336542465</v>
      </c>
      <c r="J18" s="97"/>
      <c r="K18" s="146" t="s">
        <v>26</v>
      </c>
      <c r="L18" s="41">
        <f>'Durango_Al 2016 '!N4</f>
        <v>20399.151641462271</v>
      </c>
      <c r="M18" s="41">
        <f>'Durango_Al 2016 '!O4</f>
        <v>721865.8004710793</v>
      </c>
      <c r="N18" s="41">
        <f>'Durango_Al 2016 '!P4</f>
        <v>742264.95211254165</v>
      </c>
      <c r="O18" s="97">
        <v>679000</v>
      </c>
      <c r="P18" s="146" t="s">
        <v>26</v>
      </c>
      <c r="Q18" s="200">
        <f>'Durango_Al Background'!AK4</f>
        <v>17060.257089470011</v>
      </c>
      <c r="R18" s="200">
        <f>'Durango_Al Background'!AL4</f>
        <v>650920.79900286545</v>
      </c>
      <c r="S18" s="200">
        <f>'Durango_Al Background'!AM4</f>
        <v>667981.05609233573</v>
      </c>
      <c r="T18" s="10">
        <f>N18-S18</f>
        <v>74283.896020205924</v>
      </c>
      <c r="U18"/>
      <c r="V18"/>
      <c r="W18"/>
    </row>
    <row r="19" spans="1:23" ht="17.25" customHeight="1" x14ac:dyDescent="0.25">
      <c r="A19" s="47" t="s">
        <v>49</v>
      </c>
      <c r="B19" s="41">
        <f>'Durango_FE 2016'!N4</f>
        <v>23417.612389282636</v>
      </c>
      <c r="C19" s="41">
        <f>'Durango_FE 2016'!O4</f>
        <v>1472833.6211269589</v>
      </c>
      <c r="D19" s="41">
        <f>'Durango_FE 2016'!P4</f>
        <v>1496251.2335162405</v>
      </c>
      <c r="F19" s="47" t="s">
        <v>49</v>
      </c>
      <c r="G19" s="41">
        <f>'Durango_FE 2016'!AH4</f>
        <v>22985.500159935546</v>
      </c>
      <c r="H19" s="41">
        <f>'Durango_FE 2016'!AI4</f>
        <v>1383719.3523973355</v>
      </c>
      <c r="I19" s="41">
        <f>'Durango_FE 2016'!AJ4</f>
        <v>1406704.8525572722</v>
      </c>
      <c r="J19" s="97"/>
      <c r="K19" s="146" t="s">
        <v>49</v>
      </c>
      <c r="L19" s="41">
        <f>'Durango_FE 2016'!N5</f>
        <v>16787.209079355674</v>
      </c>
      <c r="M19" s="41">
        <f>'Durango_FE 2016'!O5</f>
        <v>1292783.0448559076</v>
      </c>
      <c r="N19" s="41">
        <f>'Durango_FE 2016'!P5</f>
        <v>1309570.2539352628</v>
      </c>
      <c r="O19" s="97">
        <v>1308000</v>
      </c>
      <c r="P19" s="146" t="s">
        <v>49</v>
      </c>
      <c r="Q19" s="201">
        <f>'Durango_FE background'!AI5</f>
        <v>15885.521240848275</v>
      </c>
      <c r="R19" s="201">
        <f>'Durango_FE background'!AJ5</f>
        <v>1252269.0266526793</v>
      </c>
      <c r="S19" s="201">
        <f>'Durango_FE background'!AK5</f>
        <v>1268154.5478935279</v>
      </c>
      <c r="T19" s="10">
        <f t="shared" ref="T19:T24" si="4">N19-S19</f>
        <v>41415.706041734898</v>
      </c>
      <c r="U19"/>
      <c r="V19"/>
      <c r="W19"/>
    </row>
    <row r="20" spans="1:23" ht="17.25" customHeight="1" x14ac:dyDescent="0.25">
      <c r="A20" s="47" t="s">
        <v>31</v>
      </c>
      <c r="B20" s="41">
        <f>'Durango_Mn 2016'!P4</f>
        <v>34984.103824753256</v>
      </c>
      <c r="C20" s="41">
        <f>'Durango_Mn 2016'!Q4</f>
        <v>155969.69899209679</v>
      </c>
      <c r="D20" s="41">
        <f>'Durango_Mn 2016'!R4</f>
        <v>190953.80281685013</v>
      </c>
      <c r="F20" s="47" t="s">
        <v>31</v>
      </c>
      <c r="G20" s="41">
        <f>'Durango_Mn 2016'!AJ4</f>
        <v>35765.330481626748</v>
      </c>
      <c r="H20" s="41">
        <f>'Durango_Mn 2016'!AK4</f>
        <v>146041.15953963323</v>
      </c>
      <c r="I20" s="41">
        <f>'Durango_Mn 2016'!AL4</f>
        <v>181806.49002125987</v>
      </c>
      <c r="J20" s="97"/>
      <c r="K20" s="146" t="s">
        <v>31</v>
      </c>
      <c r="L20" s="41">
        <f>'Durango_Mn 2016'!P5</f>
        <v>18366.533756019446</v>
      </c>
      <c r="M20" s="41">
        <f>'Durango_Mn 2016'!Q5</f>
        <v>139363.72911718301</v>
      </c>
      <c r="N20" s="41">
        <f>'Durango_Mn 2016'!R5</f>
        <v>157730.26287320248</v>
      </c>
      <c r="O20" s="97">
        <v>161000</v>
      </c>
      <c r="P20" s="146" t="s">
        <v>31</v>
      </c>
      <c r="Q20" s="201">
        <f>'Durango_Mn background'!AK4</f>
        <v>14663.874355034355</v>
      </c>
      <c r="R20" s="201">
        <f>'Durango_Mn background'!AL4</f>
        <v>129441.40477324947</v>
      </c>
      <c r="S20" s="201">
        <f>'Durango_Mn background'!AM4</f>
        <v>144105.27912828384</v>
      </c>
      <c r="T20" s="10">
        <f t="shared" si="4"/>
        <v>13624.983744918631</v>
      </c>
      <c r="U20"/>
      <c r="V20"/>
      <c r="W20"/>
    </row>
    <row r="21" spans="1:23" ht="17.25" customHeight="1" x14ac:dyDescent="0.25">
      <c r="A21" s="47" t="s">
        <v>22</v>
      </c>
      <c r="B21" s="41">
        <f>'Durango_Pb 2016'!P4</f>
        <v>756.46241858226279</v>
      </c>
      <c r="C21" s="41">
        <f>'Durango_Pb 2016'!Q4</f>
        <v>18988.847119179758</v>
      </c>
      <c r="D21" s="41">
        <f>'Durango_Pb 2016'!R4</f>
        <v>19745.309537762019</v>
      </c>
      <c r="F21" s="47" t="s">
        <v>22</v>
      </c>
      <c r="G21" s="41">
        <f>'Durango_Pb 2016'!AL5</f>
        <v>772.16599132330589</v>
      </c>
      <c r="H21" s="41">
        <f>'Durango_Pb 2016'!AM5</f>
        <v>16926.89843968577</v>
      </c>
      <c r="I21" s="41">
        <f>'Durango_Pb 2016'!AN5</f>
        <v>17699.064431009083</v>
      </c>
      <c r="J21" s="97"/>
      <c r="K21" s="146" t="s">
        <v>22</v>
      </c>
      <c r="L21" s="41">
        <f>'Durango_Pb 2016'!P5</f>
        <v>407.33476789738063</v>
      </c>
      <c r="M21" s="41">
        <f>'Durango_Pb 2016'!Q5</f>
        <v>17871.174177843866</v>
      </c>
      <c r="N21" s="41">
        <f>'Durango_Pb 2016'!R5</f>
        <v>18278.50894574124</v>
      </c>
      <c r="O21" s="97">
        <v>16500</v>
      </c>
      <c r="P21" s="146" t="s">
        <v>22</v>
      </c>
      <c r="Q21" s="201">
        <f>'Durango_Pb background'!AJ6</f>
        <v>353.8875102304163</v>
      </c>
      <c r="R21" s="201">
        <f>'Durango_Pb background'!AK6</f>
        <v>16616.472139330766</v>
      </c>
      <c r="S21" s="201">
        <f>'Durango_Pb background'!AL6</f>
        <v>16970.359649561182</v>
      </c>
      <c r="T21" s="10">
        <f t="shared" si="4"/>
        <v>1308.1492961800577</v>
      </c>
      <c r="U21"/>
      <c r="V21"/>
      <c r="W21"/>
    </row>
    <row r="22" spans="1:23" ht="17.25" customHeight="1" x14ac:dyDescent="0.25">
      <c r="A22" s="47" t="s">
        <v>14</v>
      </c>
      <c r="B22" s="41">
        <f>'DURANGO_Cu 2016 '!O4</f>
        <v>1886.5883312371657</v>
      </c>
      <c r="C22" s="41">
        <f>'DURANGO_Cu 2016 '!P4</f>
        <v>8737.45966097376</v>
      </c>
      <c r="D22" s="41">
        <f>'DURANGO_Cu 2016 '!Q4</f>
        <v>10624.047992210913</v>
      </c>
      <c r="F22" s="47" t="s">
        <v>14</v>
      </c>
      <c r="G22" s="41">
        <f>'DURANGO_Cu 2016 '!AJ3</f>
        <v>1874.3491014822428</v>
      </c>
      <c r="H22" s="41">
        <f>'DURANGO_Cu 2016 '!AK3</f>
        <v>8215.548478534598</v>
      </c>
      <c r="I22" s="41">
        <f>'DURANGO_Cu 2016 '!AL3</f>
        <v>10089.897580016839</v>
      </c>
      <c r="J22" s="97"/>
      <c r="K22" s="146" t="s">
        <v>14</v>
      </c>
      <c r="L22" s="41">
        <f>'DURANGO_Cu 2016 '!O5</f>
        <v>1262.7952037174259</v>
      </c>
      <c r="M22" s="41">
        <f>'DURANGO_Cu 2016 '!P5</f>
        <v>7649.7490634173555</v>
      </c>
      <c r="N22" s="41">
        <f>'DURANGO_Cu 2016 '!Q5</f>
        <v>8912.5442671347791</v>
      </c>
      <c r="O22" s="97">
        <v>10750</v>
      </c>
      <c r="P22" s="146" t="s">
        <v>14</v>
      </c>
      <c r="Q22" s="201">
        <f>'DURANGO_ Cu Background'!AQ4</f>
        <v>1260.5541275559847</v>
      </c>
      <c r="R22" s="201">
        <f>'DURANGO_ Cu Background'!AR4</f>
        <v>7041.7513753944559</v>
      </c>
      <c r="S22" s="201">
        <f>'DURANGO_ Cu Background'!AS4</f>
        <v>8302.3055029504412</v>
      </c>
      <c r="T22" s="10">
        <f t="shared" si="4"/>
        <v>610.23876418433792</v>
      </c>
      <c r="U22"/>
      <c r="V22"/>
      <c r="W22"/>
    </row>
    <row r="23" spans="1:23" ht="17.25" customHeight="1" x14ac:dyDescent="0.25">
      <c r="A23" s="47" t="s">
        <v>41</v>
      </c>
      <c r="B23" s="41">
        <f>'DURANGO_ Zn 2016'!P4</f>
        <v>22062.243247787468</v>
      </c>
      <c r="C23" s="41">
        <f>'DURANGO_ Zn 2016'!Q4</f>
        <v>66638.701347836948</v>
      </c>
      <c r="D23" s="41">
        <f>'DURANGO_ Zn 2016'!R4</f>
        <v>88700.944595624489</v>
      </c>
      <c r="F23" s="47" t="s">
        <v>41</v>
      </c>
      <c r="G23" s="41">
        <f>'DURANGO_ Zn 2016'!AK3</f>
        <v>22369.592301029039</v>
      </c>
      <c r="H23" s="41">
        <f>'DURANGO_ Zn 2016'!AL3</f>
        <v>62857.952931760323</v>
      </c>
      <c r="I23" s="41">
        <f>'DURANGO_ Zn 2016'!AM3</f>
        <v>85227.545232789329</v>
      </c>
      <c r="J23" s="97"/>
      <c r="K23" s="146" t="s">
        <v>41</v>
      </c>
      <c r="L23" s="41">
        <f>'DURANGO_ Zn 2016'!P5</f>
        <v>12616.586978306388</v>
      </c>
      <c r="M23" s="41">
        <f>'DURANGO_ Zn 2016'!Q5</f>
        <v>57581.769457111848</v>
      </c>
      <c r="N23" s="41">
        <f>'DURANGO_ Zn 2016'!R5</f>
        <v>70198.356435418245</v>
      </c>
      <c r="O23" s="97">
        <v>68200</v>
      </c>
      <c r="P23" s="146" t="s">
        <v>41</v>
      </c>
      <c r="Q23" s="201">
        <f>'DURANGO_ Zn Background'!AM4</f>
        <v>13014.946718150139</v>
      </c>
      <c r="R23" s="201">
        <f>'DURANGO_ Zn Background'!AN4</f>
        <v>50683.64722712127</v>
      </c>
      <c r="S23" s="201">
        <f>'DURANGO_ Zn Background'!AO4</f>
        <v>63698.593945271416</v>
      </c>
      <c r="T23" s="10">
        <f t="shared" si="4"/>
        <v>6499.7624901468298</v>
      </c>
      <c r="U23"/>
      <c r="V23"/>
      <c r="W23"/>
    </row>
    <row r="24" spans="1:23" ht="17.25" customHeight="1" x14ac:dyDescent="0.25">
      <c r="A24" s="47" t="s">
        <v>40</v>
      </c>
      <c r="B24" s="41">
        <f>'Durango_Cd 2016'!P4</f>
        <v>107.0117483827248</v>
      </c>
      <c r="C24" s="41">
        <f>'Durango_Cd 2016'!Q4</f>
        <v>173.7590550349864</v>
      </c>
      <c r="D24" s="41">
        <f>'Durango_Cd 2016'!R4</f>
        <v>280.77080341771079</v>
      </c>
      <c r="F24" s="47" t="s">
        <v>40</v>
      </c>
      <c r="G24" s="41">
        <f>'Durango_Cd 2016'!AO5</f>
        <v>108.04413464580163</v>
      </c>
      <c r="H24" s="41">
        <f>'Durango_Cd 2016'!AP5</f>
        <v>163.70495977318942</v>
      </c>
      <c r="I24" s="41">
        <f>'Durango_Cd 2016'!AQ5</f>
        <v>271.74909441899081</v>
      </c>
      <c r="J24" s="97"/>
      <c r="K24" s="146" t="s">
        <v>40</v>
      </c>
      <c r="L24" s="41">
        <f>'Durango_Cd 2016'!P5</f>
        <v>63.47154776567443</v>
      </c>
      <c r="M24" s="41">
        <f>'Durango_Cd 2016'!Q5</f>
        <v>151.80814258440282</v>
      </c>
      <c r="N24" s="41">
        <f>'Durango_Cd 2016'!R5</f>
        <v>215.27969035007717</v>
      </c>
      <c r="O24" s="97">
        <v>315</v>
      </c>
      <c r="P24" s="146" t="s">
        <v>40</v>
      </c>
      <c r="Q24" s="201">
        <f>'Durango_Cd background'!AN5</f>
        <v>70.041625898048423</v>
      </c>
      <c r="R24" s="201">
        <f>'Durango_Cd background'!AO5</f>
        <v>136.78937686477292</v>
      </c>
      <c r="S24" s="201">
        <f>'Durango_Cd background'!AP5</f>
        <v>206.83100276282133</v>
      </c>
      <c r="T24" s="10">
        <f t="shared" si="4"/>
        <v>8.4486875872558471</v>
      </c>
      <c r="U24"/>
      <c r="V24"/>
      <c r="W24"/>
    </row>
    <row r="25" spans="1:23" ht="23.25" customHeight="1" x14ac:dyDescent="0.25">
      <c r="O25"/>
    </row>
    <row r="26" spans="1:23" ht="23.25" customHeight="1" x14ac:dyDescent="0.25">
      <c r="A26"/>
      <c r="E26"/>
      <c r="F26"/>
      <c r="G26"/>
      <c r="H26"/>
      <c r="I26"/>
      <c r="K26"/>
      <c r="L26"/>
      <c r="M26"/>
      <c r="N26"/>
      <c r="O26"/>
      <c r="P26"/>
    </row>
    <row r="27" spans="1:23" ht="23.25" customHeight="1" x14ac:dyDescent="0.25">
      <c r="A27"/>
      <c r="E27"/>
      <c r="F27"/>
      <c r="G27"/>
      <c r="H27"/>
      <c r="I27"/>
      <c r="J27"/>
      <c r="K27"/>
      <c r="L27"/>
      <c r="M27"/>
      <c r="N27"/>
      <c r="O27"/>
      <c r="P27"/>
      <c r="Q27"/>
      <c r="R27"/>
    </row>
    <row r="28" spans="1:23" ht="23.25" customHeight="1" x14ac:dyDescent="0.25">
      <c r="A28"/>
      <c r="E28"/>
      <c r="F28"/>
      <c r="G28"/>
      <c r="H28"/>
      <c r="I28"/>
      <c r="O28"/>
      <c r="P28"/>
    </row>
    <row r="29" spans="1:23" ht="31.5" customHeight="1" x14ac:dyDescent="0.25">
      <c r="E29"/>
      <c r="F29"/>
      <c r="G29"/>
      <c r="H29"/>
      <c r="I29"/>
      <c r="O29"/>
      <c r="P29"/>
    </row>
    <row r="30" spans="1:23" ht="23.25" customHeight="1" x14ac:dyDescent="0.25">
      <c r="E30"/>
      <c r="F30"/>
      <c r="G30"/>
      <c r="H30"/>
      <c r="I30"/>
      <c r="O30"/>
      <c r="P30"/>
    </row>
    <row r="31" spans="1:23" ht="23.25" customHeight="1" x14ac:dyDescent="0.25">
      <c r="E31"/>
      <c r="F31"/>
      <c r="G31"/>
      <c r="H31"/>
      <c r="I31"/>
      <c r="K31" s="47"/>
      <c r="O31"/>
      <c r="P31"/>
    </row>
    <row r="32" spans="1:23" ht="23.25" customHeight="1" x14ac:dyDescent="0.3">
      <c r="E32"/>
      <c r="F32"/>
      <c r="G32"/>
      <c r="H32"/>
      <c r="I32"/>
      <c r="O32"/>
      <c r="P32"/>
      <c r="Q32" s="202"/>
    </row>
    <row r="33" spans="5:9" ht="23.25" customHeight="1" x14ac:dyDescent="0.25">
      <c r="E33"/>
      <c r="F33"/>
      <c r="G33"/>
      <c r="H33"/>
      <c r="I33"/>
    </row>
    <row r="34" spans="5:9" ht="23.25" customHeight="1" x14ac:dyDescent="0.25">
      <c r="E34"/>
      <c r="F34"/>
      <c r="G34"/>
      <c r="H34"/>
      <c r="I34"/>
    </row>
    <row r="35" spans="5:9" ht="23.25" customHeight="1" x14ac:dyDescent="0.25">
      <c r="E35"/>
      <c r="F35"/>
      <c r="G35"/>
      <c r="H35"/>
      <c r="I35"/>
    </row>
    <row r="36" spans="5:9" ht="23.25" customHeight="1" x14ac:dyDescent="0.25">
      <c r="E36"/>
      <c r="F36"/>
      <c r="G36"/>
      <c r="H36"/>
      <c r="I36"/>
    </row>
    <row r="37" spans="5:9" ht="23.25" customHeight="1" x14ac:dyDescent="0.25">
      <c r="E37"/>
      <c r="F37"/>
      <c r="G37"/>
      <c r="H37"/>
      <c r="I37"/>
    </row>
    <row r="38" spans="5:9" ht="23.25" customHeight="1" x14ac:dyDescent="0.25">
      <c r="E38"/>
      <c r="F38"/>
      <c r="G38"/>
      <c r="H38"/>
      <c r="I38"/>
    </row>
    <row r="39" spans="5:9" ht="23.25" customHeight="1" x14ac:dyDescent="0.25">
      <c r="E39"/>
      <c r="F39"/>
      <c r="G39"/>
      <c r="H39"/>
      <c r="I39"/>
    </row>
    <row r="40" spans="5:9" ht="23.25" customHeight="1" x14ac:dyDescent="0.25">
      <c r="E40"/>
      <c r="F40"/>
      <c r="G40"/>
      <c r="H40"/>
      <c r="I40"/>
    </row>
  </sheetData>
  <sheetProtection algorithmName="SHA-512" hashValue="1b0u4jaG5/kPM4txlyRqDnCh1kGlLweQqyvny/WuIuvXUJoPEF1+BTA8X5GVrh12Lc7LEGhR2PjqSzpmJBwUmQ==" saltValue="adca75cLQVowL1RxQ20Plg==" spinCount="100000" sheet="1" scenarios="1"/>
  <mergeCells count="10">
    <mergeCell ref="U4:V4"/>
    <mergeCell ref="V2:W2"/>
    <mergeCell ref="U3:W3"/>
    <mergeCell ref="P16:S16"/>
    <mergeCell ref="B16:D16"/>
    <mergeCell ref="L16:N16"/>
    <mergeCell ref="F16:I16"/>
    <mergeCell ref="K4:M4"/>
    <mergeCell ref="G4:I4"/>
    <mergeCell ref="L15:S15"/>
  </mergeCells>
  <pageMargins left="0.2" right="0.7" top="0.75" bottom="0.75" header="0.3" footer="0.3"/>
  <pageSetup scale="84" orientation="landscape" verticalDpi="597"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375"/>
  <sheetViews>
    <sheetView workbookViewId="0">
      <selection activeCell="J20" sqref="J20"/>
    </sheetView>
  </sheetViews>
  <sheetFormatPr defaultRowHeight="12.75" x14ac:dyDescent="0.2"/>
  <cols>
    <col min="4" max="4" width="12.7109375" customWidth="1"/>
    <col min="5" max="6" width="10.7109375" customWidth="1"/>
    <col min="7" max="7" width="14.7109375" customWidth="1"/>
    <col min="10" max="10" width="8.85546875" customWidth="1"/>
    <col min="12" max="12" width="11.7109375" customWidth="1"/>
    <col min="14" max="14" width="9.28515625" customWidth="1"/>
    <col min="15" max="15" width="12.42578125" customWidth="1"/>
    <col min="16" max="16" width="11" customWidth="1"/>
    <col min="24" max="24" width="10.5703125" customWidth="1"/>
    <col min="25" max="25" width="10.42578125" customWidth="1"/>
    <col min="28" max="28" width="9.85546875" customWidth="1"/>
    <col min="30" max="30" width="12.85546875" customWidth="1"/>
    <col min="31" max="31" width="10.5703125" customWidth="1"/>
    <col min="35" max="35" width="11.5703125" customWidth="1"/>
    <col min="36" max="36" width="12.7109375" customWidth="1"/>
  </cols>
  <sheetData>
    <row r="1" spans="1:39" s="2" customFormat="1" ht="21" x14ac:dyDescent="0.35">
      <c r="A1" s="2" t="s">
        <v>114</v>
      </c>
      <c r="H1" s="2" t="s">
        <v>3</v>
      </c>
      <c r="N1" s="228" t="s">
        <v>121</v>
      </c>
      <c r="O1" s="228"/>
      <c r="P1" s="228"/>
      <c r="Q1" s="50"/>
      <c r="R1" s="50"/>
      <c r="S1" s="50"/>
      <c r="T1" s="50"/>
      <c r="W1"/>
      <c r="X1"/>
      <c r="Y1"/>
      <c r="Z1"/>
      <c r="AA1"/>
      <c r="AB1"/>
      <c r="AC1"/>
      <c r="AD1"/>
      <c r="AE1"/>
      <c r="AF1"/>
      <c r="AG1"/>
      <c r="AJ1" s="2" t="s">
        <v>122</v>
      </c>
    </row>
    <row r="2" spans="1:39" s="2" customFormat="1" ht="21" x14ac:dyDescent="0.35">
      <c r="D2" s="27"/>
      <c r="H2" s="18"/>
      <c r="K2"/>
      <c r="L2"/>
      <c r="M2"/>
      <c r="N2" s="5" t="s">
        <v>18</v>
      </c>
      <c r="O2" s="5" t="s">
        <v>103</v>
      </c>
      <c r="P2" s="5" t="s">
        <v>104</v>
      </c>
      <c r="Q2"/>
      <c r="R2"/>
      <c r="S2"/>
      <c r="T2"/>
      <c r="U2"/>
      <c r="V2"/>
      <c r="W2"/>
      <c r="X2"/>
      <c r="Y2"/>
      <c r="Z2"/>
      <c r="AA2"/>
      <c r="AB2" s="30"/>
      <c r="AC2"/>
      <c r="AD2"/>
      <c r="AE2"/>
      <c r="AF2"/>
      <c r="AG2"/>
      <c r="AJ2"/>
      <c r="AK2" s="5" t="s">
        <v>18</v>
      </c>
      <c r="AL2" s="5" t="s">
        <v>103</v>
      </c>
      <c r="AM2" s="5" t="s">
        <v>104</v>
      </c>
    </row>
    <row r="3" spans="1:39" ht="18.75" x14ac:dyDescent="0.3">
      <c r="D3" s="1"/>
      <c r="E3" s="1"/>
      <c r="F3" s="1"/>
      <c r="G3" t="s">
        <v>17</v>
      </c>
      <c r="H3" t="s">
        <v>17</v>
      </c>
      <c r="I3" s="70" t="s">
        <v>59</v>
      </c>
      <c r="J3" s="71"/>
      <c r="K3" s="71"/>
      <c r="L3" s="24"/>
      <c r="M3" s="9" t="s">
        <v>7</v>
      </c>
      <c r="N3" s="136">
        <f>SUM(L8:L373)</f>
        <v>24062.272532025036</v>
      </c>
      <c r="O3" s="136">
        <f>SUM(M8:M373)</f>
        <v>771821.91333025217</v>
      </c>
      <c r="P3" s="136">
        <f>SUM(N8:N373)</f>
        <v>795884.18586227694</v>
      </c>
      <c r="Z3" s="3" t="s">
        <v>119</v>
      </c>
      <c r="AA3" s="30"/>
      <c r="AJ3" s="9" t="s">
        <v>7</v>
      </c>
      <c r="AK3" s="144">
        <f>SUM(AI8:AI373)</f>
        <v>24028.230556516421</v>
      </c>
      <c r="AL3" s="144">
        <f>SUM(AJ8:AJ373)</f>
        <v>769552.04989421112</v>
      </c>
      <c r="AM3" s="144">
        <f>SUM(AK8:AK373)</f>
        <v>793580.28045072814</v>
      </c>
    </row>
    <row r="4" spans="1:39" ht="16.5" thickBot="1" x14ac:dyDescent="0.3">
      <c r="D4" s="1"/>
      <c r="E4" s="1"/>
      <c r="F4" s="1"/>
      <c r="G4" s="62" t="s">
        <v>55</v>
      </c>
      <c r="H4" s="62"/>
      <c r="I4" s="54" t="s">
        <v>58</v>
      </c>
      <c r="J4" s="63"/>
      <c r="K4" s="63"/>
      <c r="L4" s="24"/>
      <c r="O4" s="11"/>
      <c r="P4" s="12"/>
      <c r="AA4" s="1"/>
      <c r="AB4" s="1"/>
      <c r="AC4" s="1"/>
      <c r="AD4" s="62" t="s">
        <v>55</v>
      </c>
      <c r="AE4" s="62"/>
      <c r="AF4" s="54" t="s">
        <v>58</v>
      </c>
      <c r="AG4" s="63"/>
      <c r="AH4" s="63"/>
      <c r="AI4" s="24"/>
      <c r="AJ4" s="197" t="s">
        <v>177</v>
      </c>
      <c r="AK4" s="97">
        <f>SUM(AI173:AI281)</f>
        <v>17060.257089470011</v>
      </c>
      <c r="AL4" s="97">
        <f t="shared" ref="AL4:AM4" si="0">SUM(AJ173:AJ281)</f>
        <v>650920.79900286545</v>
      </c>
      <c r="AM4" s="97">
        <f t="shared" si="0"/>
        <v>667981.05609233573</v>
      </c>
    </row>
    <row r="5" spans="1:39" ht="17.25" x14ac:dyDescent="0.25">
      <c r="D5" s="1"/>
      <c r="E5" s="1"/>
      <c r="F5" s="1"/>
      <c r="G5" s="58" t="s">
        <v>53</v>
      </c>
      <c r="H5" s="59" t="s">
        <v>54</v>
      </c>
      <c r="I5" s="64" t="s">
        <v>110</v>
      </c>
      <c r="J5" s="65" t="s">
        <v>56</v>
      </c>
      <c r="K5" s="66" t="s">
        <v>57</v>
      </c>
      <c r="L5" s="24"/>
      <c r="O5" s="11"/>
      <c r="P5" s="12"/>
      <c r="AA5" s="1"/>
      <c r="AB5" s="1"/>
      <c r="AC5" s="1"/>
      <c r="AD5" s="58" t="s">
        <v>53</v>
      </c>
      <c r="AE5" s="59" t="s">
        <v>54</v>
      </c>
      <c r="AF5" s="64" t="s">
        <v>110</v>
      </c>
      <c r="AG5" s="65" t="s">
        <v>56</v>
      </c>
      <c r="AH5" s="66" t="s">
        <v>57</v>
      </c>
      <c r="AI5" s="24"/>
      <c r="AJ5" s="153" t="s">
        <v>123</v>
      </c>
    </row>
    <row r="6" spans="1:39" ht="16.5" thickBot="1" x14ac:dyDescent="0.3">
      <c r="A6" s="229" t="s">
        <v>2</v>
      </c>
      <c r="B6" s="229"/>
      <c r="C6" s="230" t="s">
        <v>3</v>
      </c>
      <c r="D6" s="230"/>
      <c r="E6" s="230"/>
      <c r="F6" s="73" t="s">
        <v>60</v>
      </c>
      <c r="G6" s="60">
        <v>0.21890000000000001</v>
      </c>
      <c r="H6" s="61">
        <v>8.0000000000000002E-3</v>
      </c>
      <c r="I6" s="67">
        <v>0.92810000000000004</v>
      </c>
      <c r="J6" s="68">
        <v>-3.8037000000000001</v>
      </c>
      <c r="K6" s="69">
        <v>4.0414000000000003</v>
      </c>
      <c r="L6" s="24"/>
      <c r="O6" s="11"/>
      <c r="P6" s="12"/>
      <c r="AA6" s="1"/>
      <c r="AC6" s="73" t="s">
        <v>60</v>
      </c>
      <c r="AD6" s="60">
        <v>0.21894</v>
      </c>
      <c r="AE6" s="61">
        <v>7.9869999999999993E-3</v>
      </c>
      <c r="AF6" s="67">
        <v>0.92810000000000004</v>
      </c>
      <c r="AG6" s="68">
        <v>-3.8037000000000001</v>
      </c>
      <c r="AH6" s="69">
        <v>4.0414000000000003</v>
      </c>
      <c r="AI6" s="24"/>
      <c r="AK6" s="109" t="s">
        <v>124</v>
      </c>
    </row>
    <row r="7" spans="1:39" ht="39.75" customHeight="1" x14ac:dyDescent="0.25">
      <c r="A7" s="19" t="s">
        <v>0</v>
      </c>
      <c r="B7" s="19" t="s">
        <v>1</v>
      </c>
      <c r="C7" s="22" t="s">
        <v>156</v>
      </c>
      <c r="D7" s="11" t="s">
        <v>0</v>
      </c>
      <c r="E7" s="11" t="s">
        <v>1</v>
      </c>
      <c r="F7" s="11" t="s">
        <v>45</v>
      </c>
      <c r="G7" s="5" t="s">
        <v>6</v>
      </c>
      <c r="H7" s="22" t="s">
        <v>27</v>
      </c>
      <c r="I7" s="22" t="s">
        <v>28</v>
      </c>
      <c r="J7" s="6" t="s">
        <v>8</v>
      </c>
      <c r="L7" s="13" t="s">
        <v>96</v>
      </c>
      <c r="M7" s="13" t="s">
        <v>97</v>
      </c>
      <c r="N7" s="13" t="s">
        <v>98</v>
      </c>
      <c r="O7" s="13"/>
      <c r="P7" s="13"/>
      <c r="Q7" s="13"/>
      <c r="R7" s="13"/>
      <c r="S7" s="13"/>
      <c r="T7" s="13"/>
      <c r="U7" s="13"/>
      <c r="V7" s="13"/>
      <c r="Z7" s="22" t="s">
        <v>9</v>
      </c>
      <c r="AA7" s="11" t="s">
        <v>0</v>
      </c>
      <c r="AB7" s="11" t="s">
        <v>120</v>
      </c>
      <c r="AC7" s="11" t="s">
        <v>45</v>
      </c>
      <c r="AD7" s="5" t="s">
        <v>6</v>
      </c>
      <c r="AE7" s="22" t="s">
        <v>27</v>
      </c>
      <c r="AF7" s="22" t="s">
        <v>28</v>
      </c>
      <c r="AG7" s="6" t="s">
        <v>8</v>
      </c>
      <c r="AI7" s="13" t="s">
        <v>10</v>
      </c>
      <c r="AJ7" s="13" t="s">
        <v>11</v>
      </c>
      <c r="AK7" s="13" t="s">
        <v>12</v>
      </c>
    </row>
    <row r="8" spans="1:39" x14ac:dyDescent="0.2">
      <c r="A8" s="20">
        <v>42370</v>
      </c>
      <c r="B8" s="19">
        <v>194</v>
      </c>
      <c r="C8" s="5">
        <v>1</v>
      </c>
      <c r="D8" s="14">
        <v>42644</v>
      </c>
      <c r="E8" s="94">
        <v>332</v>
      </c>
      <c r="F8" s="48">
        <f>LOG10(E8)</f>
        <v>2.5211380837040362</v>
      </c>
      <c r="G8" s="7">
        <f t="shared" ref="G8:G71" si="1">(E8*60*60*24)*28.31685</f>
        <v>812263178.88</v>
      </c>
      <c r="H8" s="23">
        <f>(POWER(E8,$G$6))*$H$6</f>
        <v>2.8508023853680751E-2</v>
      </c>
      <c r="I8" s="23">
        <f>(($I$6*(F8*F8))+($J$6*F8)+$K$6)</f>
        <v>0.35087804077012219</v>
      </c>
      <c r="J8" s="23">
        <f>H8+I8</f>
        <v>0.37938606462380292</v>
      </c>
      <c r="L8" s="8">
        <f>(H8*$G8)/1000000</f>
        <v>23.156018078977596</v>
      </c>
      <c r="M8" s="8">
        <f>(I8*$G8)/1000000</f>
        <v>285.00531279512569</v>
      </c>
      <c r="N8" s="10">
        <f>L8+M8</f>
        <v>308.16133087410327</v>
      </c>
      <c r="O8" s="10"/>
      <c r="P8" s="10"/>
      <c r="Q8" s="10"/>
      <c r="R8" s="10"/>
      <c r="S8" s="10"/>
      <c r="T8" s="10"/>
      <c r="U8" s="10"/>
      <c r="V8" s="10"/>
      <c r="Z8" s="5">
        <v>1</v>
      </c>
      <c r="AA8" s="14">
        <v>42644</v>
      </c>
      <c r="AB8" s="5">
        <v>213</v>
      </c>
      <c r="AC8" s="48">
        <f>LOG10(AB8)</f>
        <v>2.3283796034387376</v>
      </c>
      <c r="AD8" s="7">
        <f t="shared" ref="AD8:AD71" si="2">(AB8*60*60*24)*28.31685</f>
        <v>521120653.91999996</v>
      </c>
      <c r="AE8" s="23">
        <f>(POWER(AB8,$G$6))*$H$6</f>
        <v>2.586856168236094E-2</v>
      </c>
      <c r="AF8" s="23">
        <f>(($I$6*(AC8*AC8))+($J$6*AC8)+$K$6)</f>
        <v>0.21649890167229202</v>
      </c>
      <c r="AG8" s="23">
        <f>AE8+AF8</f>
        <v>0.24236746335465295</v>
      </c>
      <c r="AI8" s="8">
        <f>(AE8*$G8)/1000000</f>
        <v>21.012080145167857</v>
      </c>
      <c r="AJ8" s="8">
        <f>(AF8*$G8)/1000000</f>
        <v>175.85408609636445</v>
      </c>
      <c r="AK8" s="10">
        <f>AI8+AJ8</f>
        <v>196.86616624153231</v>
      </c>
    </row>
    <row r="9" spans="1:39" x14ac:dyDescent="0.2">
      <c r="A9" s="20">
        <v>42371</v>
      </c>
      <c r="B9" s="19">
        <v>194</v>
      </c>
      <c r="C9" s="5">
        <v>2</v>
      </c>
      <c r="D9" s="14">
        <v>42645</v>
      </c>
      <c r="E9" s="94">
        <v>326</v>
      </c>
      <c r="F9" s="48">
        <f t="shared" ref="F9:F72" si="3">LOG10(E9)</f>
        <v>2.5132176000679389</v>
      </c>
      <c r="G9" s="7">
        <f t="shared" si="1"/>
        <v>797583723.83999991</v>
      </c>
      <c r="H9" s="23">
        <f t="shared" ref="H9:H72" si="4">(POWER(E9,$G$6))*$H$6</f>
        <v>2.8394440769719136E-2</v>
      </c>
      <c r="I9" s="23">
        <f t="shared" ref="I9:I72" si="5">(($I$6*(F9*F9))+($J$6*F9)+$K$6)</f>
        <v>0.3439976314023907</v>
      </c>
      <c r="J9" s="23">
        <f t="shared" ref="J9:J72" si="6">H9+I9</f>
        <v>0.37239207217210984</v>
      </c>
      <c r="L9" s="8">
        <f t="shared" ref="L9:M72" si="7">(H9*$G9)/1000000</f>
        <v>22.646943805466901</v>
      </c>
      <c r="M9" s="8">
        <f t="shared" si="7"/>
        <v>274.36691184605849</v>
      </c>
      <c r="N9" s="10">
        <f t="shared" ref="N9:N72" si="8">L9+M9</f>
        <v>297.01385565152538</v>
      </c>
      <c r="O9" s="10"/>
      <c r="P9" s="10"/>
      <c r="Q9" s="10"/>
      <c r="R9" s="10"/>
      <c r="S9" s="10"/>
      <c r="T9" s="10"/>
      <c r="U9" s="10"/>
      <c r="V9" s="10"/>
      <c r="Z9" s="5">
        <v>2</v>
      </c>
      <c r="AA9" s="14">
        <v>42645</v>
      </c>
      <c r="AB9" s="5">
        <v>205</v>
      </c>
      <c r="AC9" s="48">
        <f t="shared" ref="AC9:AC72" si="9">LOG10(AB9)</f>
        <v>2.3117538610557542</v>
      </c>
      <c r="AD9" s="7">
        <f t="shared" si="2"/>
        <v>501548047.19999999</v>
      </c>
      <c r="AE9" s="23">
        <f t="shared" ref="AE9:AE72" si="10">(POWER(AB9,$G$6))*$H$6</f>
        <v>2.5652689658843018E-2</v>
      </c>
      <c r="AF9" s="23">
        <f t="shared" ref="AF9:AF72" si="11">(($I$6*(AC9*AC9))+($J$6*AC9)+$K$6)</f>
        <v>0.20813934758418018</v>
      </c>
      <c r="AG9" s="23">
        <f t="shared" ref="AG9:AG72" si="12">AE9+AF9</f>
        <v>0.23379203724302319</v>
      </c>
      <c r="AI9" s="8">
        <f t="shared" ref="AI9:AI72" si="13">(AE9*$G9)/1000000</f>
        <v>20.460167744611869</v>
      </c>
      <c r="AJ9" s="8">
        <f t="shared" ref="AJ9:AJ72" si="14">(AF9*$G9)/1000000</f>
        <v>166.00855592381853</v>
      </c>
      <c r="AK9" s="10">
        <f t="shared" ref="AK9:AK72" si="15">AI9+AJ9</f>
        <v>186.46872366843041</v>
      </c>
    </row>
    <row r="10" spans="1:39" x14ac:dyDescent="0.2">
      <c r="A10" s="20">
        <v>42372</v>
      </c>
      <c r="B10" s="19">
        <v>198</v>
      </c>
      <c r="C10" s="5">
        <v>3</v>
      </c>
      <c r="D10" s="14">
        <v>42646</v>
      </c>
      <c r="E10" s="94">
        <v>330</v>
      </c>
      <c r="F10" s="48">
        <f t="shared" si="3"/>
        <v>2.5185139398778875</v>
      </c>
      <c r="G10" s="7">
        <f t="shared" si="1"/>
        <v>807370027.19999993</v>
      </c>
      <c r="H10" s="23">
        <f t="shared" si="4"/>
        <v>2.8470342281246005E-2</v>
      </c>
      <c r="I10" s="23">
        <f t="shared" si="5"/>
        <v>0.34858558598638911</v>
      </c>
      <c r="J10" s="23">
        <f t="shared" si="6"/>
        <v>0.37705592826763512</v>
      </c>
      <c r="L10" s="8">
        <f t="shared" si="7"/>
        <v>22.986101022002895</v>
      </c>
      <c r="M10" s="8">
        <f t="shared" si="7"/>
        <v>281.43755403935893</v>
      </c>
      <c r="N10" s="10">
        <f t="shared" si="8"/>
        <v>304.42365506136184</v>
      </c>
      <c r="O10" s="10"/>
      <c r="P10" s="10"/>
      <c r="Q10" s="10"/>
      <c r="R10" s="10"/>
      <c r="S10" s="10"/>
      <c r="T10" s="10"/>
      <c r="U10" s="10"/>
      <c r="V10" s="10"/>
      <c r="Z10" s="5">
        <v>3</v>
      </c>
      <c r="AA10" s="14">
        <v>42646</v>
      </c>
      <c r="AB10" s="5">
        <v>199</v>
      </c>
      <c r="AC10" s="48">
        <f t="shared" si="9"/>
        <v>2.2988530764097068</v>
      </c>
      <c r="AD10" s="7">
        <f t="shared" si="2"/>
        <v>486868592.15999997</v>
      </c>
      <c r="AE10" s="23">
        <f t="shared" si="10"/>
        <v>2.5486425263503133E-2</v>
      </c>
      <c r="AF10" s="23">
        <f t="shared" si="11"/>
        <v>0.20200625910734082</v>
      </c>
      <c r="AG10" s="23">
        <f t="shared" si="12"/>
        <v>0.22749268437084397</v>
      </c>
      <c r="AI10" s="8">
        <f t="shared" si="13"/>
        <v>20.576975858225289</v>
      </c>
      <c r="AJ10" s="8">
        <f t="shared" si="14"/>
        <v>163.09379891006398</v>
      </c>
      <c r="AK10" s="10">
        <f t="shared" si="15"/>
        <v>183.67077476828928</v>
      </c>
    </row>
    <row r="11" spans="1:39" x14ac:dyDescent="0.2">
      <c r="A11" s="20">
        <v>42373</v>
      </c>
      <c r="B11" s="19">
        <v>195</v>
      </c>
      <c r="C11" s="5">
        <v>4</v>
      </c>
      <c r="D11" s="14">
        <v>42647</v>
      </c>
      <c r="E11" s="94">
        <v>322</v>
      </c>
      <c r="F11" s="48">
        <f t="shared" si="3"/>
        <v>2.5078558716958308</v>
      </c>
      <c r="G11" s="7">
        <f t="shared" si="1"/>
        <v>787797420.48000002</v>
      </c>
      <c r="H11" s="23">
        <f t="shared" si="4"/>
        <v>2.8317808291660782E-2</v>
      </c>
      <c r="I11" s="23">
        <f t="shared" si="5"/>
        <v>0.33940607086679808</v>
      </c>
      <c r="J11" s="23">
        <f t="shared" si="6"/>
        <v>0.36772387915845889</v>
      </c>
      <c r="L11" s="8">
        <f t="shared" si="7"/>
        <v>22.308696325817522</v>
      </c>
      <c r="M11" s="8">
        <f t="shared" si="7"/>
        <v>267.38322712411559</v>
      </c>
      <c r="N11" s="10">
        <f t="shared" si="8"/>
        <v>289.69192344993314</v>
      </c>
      <c r="O11" s="10"/>
      <c r="P11" s="10"/>
      <c r="Q11" s="10"/>
      <c r="R11" s="10"/>
      <c r="S11" s="10"/>
      <c r="T11" s="10"/>
      <c r="U11" s="10"/>
      <c r="V11" s="10"/>
      <c r="Z11" s="5">
        <v>4</v>
      </c>
      <c r="AA11" s="14">
        <v>42647</v>
      </c>
      <c r="AB11" s="5">
        <v>200</v>
      </c>
      <c r="AC11" s="48">
        <f t="shared" si="9"/>
        <v>2.3010299956639813</v>
      </c>
      <c r="AD11" s="7">
        <f t="shared" si="2"/>
        <v>489315168</v>
      </c>
      <c r="AE11" s="23">
        <f t="shared" si="10"/>
        <v>2.5514405474289448E-2</v>
      </c>
      <c r="AF11" s="23">
        <f t="shared" si="11"/>
        <v>0.20301950939432345</v>
      </c>
      <c r="AG11" s="23">
        <f t="shared" si="12"/>
        <v>0.22853391486861291</v>
      </c>
      <c r="AI11" s="8">
        <f t="shared" si="13"/>
        <v>20.100182817726019</v>
      </c>
      <c r="AJ11" s="8">
        <f t="shared" si="14"/>
        <v>159.93824580796314</v>
      </c>
      <c r="AK11" s="10">
        <f t="shared" si="15"/>
        <v>180.03842862568916</v>
      </c>
    </row>
    <row r="12" spans="1:39" x14ac:dyDescent="0.2">
      <c r="A12" s="20">
        <v>42374</v>
      </c>
      <c r="B12" s="19">
        <v>191</v>
      </c>
      <c r="C12" s="5">
        <v>5</v>
      </c>
      <c r="D12" s="14">
        <v>42648</v>
      </c>
      <c r="E12" s="94">
        <v>330</v>
      </c>
      <c r="F12" s="48">
        <f t="shared" si="3"/>
        <v>2.5185139398778875</v>
      </c>
      <c r="G12" s="7">
        <f t="shared" si="1"/>
        <v>807370027.19999993</v>
      </c>
      <c r="H12" s="23">
        <f t="shared" si="4"/>
        <v>2.8470342281246005E-2</v>
      </c>
      <c r="I12" s="23">
        <f t="shared" si="5"/>
        <v>0.34858558598638911</v>
      </c>
      <c r="J12" s="23">
        <f t="shared" si="6"/>
        <v>0.37705592826763512</v>
      </c>
      <c r="L12" s="8">
        <f t="shared" si="7"/>
        <v>22.986101022002895</v>
      </c>
      <c r="M12" s="8">
        <f t="shared" si="7"/>
        <v>281.43755403935893</v>
      </c>
      <c r="N12" s="10">
        <f t="shared" si="8"/>
        <v>304.42365506136184</v>
      </c>
      <c r="O12" s="10"/>
      <c r="P12" s="10"/>
      <c r="Q12" s="10"/>
      <c r="R12" s="10"/>
      <c r="S12" s="10"/>
      <c r="T12" s="10"/>
      <c r="U12" s="10"/>
      <c r="V12" s="10"/>
      <c r="Z12" s="5">
        <v>5</v>
      </c>
      <c r="AA12" s="14">
        <v>42648</v>
      </c>
      <c r="AB12" s="5">
        <v>242</v>
      </c>
      <c r="AC12" s="48">
        <f t="shared" si="9"/>
        <v>2.3838153659804311</v>
      </c>
      <c r="AD12" s="7">
        <f t="shared" si="2"/>
        <v>592071353.27999997</v>
      </c>
      <c r="AE12" s="23">
        <f t="shared" si="10"/>
        <v>2.6601563970309345E-2</v>
      </c>
      <c r="AF12" s="23">
        <f t="shared" si="11"/>
        <v>0.24807999874048292</v>
      </c>
      <c r="AG12" s="23">
        <f t="shared" si="12"/>
        <v>0.27468156271079225</v>
      </c>
      <c r="AI12" s="8">
        <f t="shared" si="13"/>
        <v>21.477305426271194</v>
      </c>
      <c r="AJ12" s="8">
        <f t="shared" si="14"/>
        <v>200.29235533087964</v>
      </c>
      <c r="AK12" s="10">
        <f t="shared" si="15"/>
        <v>221.76966075715083</v>
      </c>
    </row>
    <row r="13" spans="1:39" x14ac:dyDescent="0.2">
      <c r="A13" s="20">
        <v>42375</v>
      </c>
      <c r="B13" s="19">
        <v>195</v>
      </c>
      <c r="C13" s="5">
        <v>6</v>
      </c>
      <c r="D13" s="14">
        <v>42649</v>
      </c>
      <c r="E13" s="94">
        <v>335</v>
      </c>
      <c r="F13" s="48">
        <f t="shared" si="3"/>
        <v>2.5250448070368452</v>
      </c>
      <c r="G13" s="7">
        <f t="shared" si="1"/>
        <v>819602906.39999998</v>
      </c>
      <c r="H13" s="23">
        <f t="shared" si="4"/>
        <v>2.856421512799048E-2</v>
      </c>
      <c r="I13" s="23">
        <f t="shared" si="5"/>
        <v>0.35431463816229591</v>
      </c>
      <c r="J13" s="23">
        <f t="shared" si="6"/>
        <v>0.38287885329028637</v>
      </c>
      <c r="L13" s="8">
        <f t="shared" si="7"/>
        <v>23.411313737935846</v>
      </c>
      <c r="M13" s="8">
        <f t="shared" si="7"/>
        <v>290.39730721788209</v>
      </c>
      <c r="N13" s="10">
        <f t="shared" si="8"/>
        <v>313.80862095581796</v>
      </c>
      <c r="O13" s="10"/>
      <c r="P13" s="10"/>
      <c r="Q13" s="10"/>
      <c r="R13" s="10"/>
      <c r="S13" s="10"/>
      <c r="T13" s="10"/>
      <c r="U13" s="10"/>
      <c r="V13" s="10"/>
      <c r="Z13" s="5">
        <v>6</v>
      </c>
      <c r="AA13" s="14">
        <v>42649</v>
      </c>
      <c r="AB13" s="5">
        <v>420</v>
      </c>
      <c r="AC13" s="48">
        <f t="shared" si="9"/>
        <v>2.6232492903979003</v>
      </c>
      <c r="AD13" s="7">
        <f t="shared" si="2"/>
        <v>1027561852.8</v>
      </c>
      <c r="AE13" s="23">
        <f t="shared" si="10"/>
        <v>3.0013680607858393E-2</v>
      </c>
      <c r="AF13" s="23">
        <f t="shared" si="11"/>
        <v>0.45000820492128923</v>
      </c>
      <c r="AG13" s="23">
        <f t="shared" si="12"/>
        <v>0.48002188552914765</v>
      </c>
      <c r="AI13" s="8">
        <f t="shared" si="13"/>
        <v>24.599299857962055</v>
      </c>
      <c r="AJ13" s="8">
        <f t="shared" si="14"/>
        <v>368.82803265733543</v>
      </c>
      <c r="AK13" s="10">
        <f t="shared" si="15"/>
        <v>393.42733251529751</v>
      </c>
    </row>
    <row r="14" spans="1:39" x14ac:dyDescent="0.2">
      <c r="A14" s="20">
        <v>42376</v>
      </c>
      <c r="B14" s="19">
        <v>194</v>
      </c>
      <c r="C14" s="5">
        <v>7</v>
      </c>
      <c r="D14" s="14">
        <v>42650</v>
      </c>
      <c r="E14" s="94">
        <v>331</v>
      </c>
      <c r="F14" s="48">
        <f t="shared" si="3"/>
        <v>2.5198279937757189</v>
      </c>
      <c r="G14" s="7">
        <f t="shared" si="1"/>
        <v>809816603.03999996</v>
      </c>
      <c r="H14" s="23">
        <f t="shared" si="4"/>
        <v>2.8489205297920199E-2</v>
      </c>
      <c r="I14" s="23">
        <f t="shared" si="5"/>
        <v>0.34973194709134869</v>
      </c>
      <c r="J14" s="23">
        <f t="shared" si="6"/>
        <v>0.3782211523892689</v>
      </c>
      <c r="L14" s="8">
        <f t="shared" si="7"/>
        <v>23.071031457670905</v>
      </c>
      <c r="M14" s="8">
        <f t="shared" si="7"/>
        <v>283.21873736808095</v>
      </c>
      <c r="N14" s="10">
        <f t="shared" si="8"/>
        <v>306.28976882575188</v>
      </c>
      <c r="O14" s="10"/>
      <c r="P14" s="10"/>
      <c r="Q14" s="10"/>
      <c r="R14" s="10"/>
      <c r="S14" s="10"/>
      <c r="T14" s="10"/>
      <c r="U14" s="10"/>
      <c r="V14" s="10"/>
      <c r="Z14" s="5">
        <v>7</v>
      </c>
      <c r="AA14" s="14">
        <v>42650</v>
      </c>
      <c r="AB14" s="5">
        <v>433</v>
      </c>
      <c r="AC14" s="48">
        <f t="shared" si="9"/>
        <v>2.6364878963533656</v>
      </c>
      <c r="AD14" s="7">
        <f t="shared" si="2"/>
        <v>1059367338.7199999</v>
      </c>
      <c r="AE14" s="23">
        <f t="shared" si="10"/>
        <v>3.0214623539340131E-2</v>
      </c>
      <c r="AF14" s="23">
        <f t="shared" si="11"/>
        <v>0.46427759631277876</v>
      </c>
      <c r="AG14" s="23">
        <f t="shared" si="12"/>
        <v>0.49449221985211889</v>
      </c>
      <c r="AI14" s="8">
        <f t="shared" si="13"/>
        <v>24.468303796760846</v>
      </c>
      <c r="AJ14" s="8">
        <f t="shared" si="14"/>
        <v>375.97970591359092</v>
      </c>
      <c r="AK14" s="10">
        <f t="shared" si="15"/>
        <v>400.44800971035176</v>
      </c>
    </row>
    <row r="15" spans="1:39" x14ac:dyDescent="0.2">
      <c r="A15" s="20">
        <v>42377</v>
      </c>
      <c r="B15" s="19">
        <v>196</v>
      </c>
      <c r="C15" s="5">
        <v>8</v>
      </c>
      <c r="D15" s="14">
        <v>42651</v>
      </c>
      <c r="E15" s="94">
        <v>342</v>
      </c>
      <c r="F15" s="48">
        <f t="shared" si="3"/>
        <v>2.5340261060561349</v>
      </c>
      <c r="G15" s="7">
        <f t="shared" si="1"/>
        <v>836728937.27999997</v>
      </c>
      <c r="H15" s="23">
        <f t="shared" si="4"/>
        <v>2.8693815508119655E-2</v>
      </c>
      <c r="I15" s="23">
        <f t="shared" si="5"/>
        <v>0.36232257735438544</v>
      </c>
      <c r="J15" s="23">
        <f t="shared" si="6"/>
        <v>0.39101639286250511</v>
      </c>
      <c r="L15" s="8">
        <f t="shared" si="7"/>
        <v>24.00894575661734</v>
      </c>
      <c r="M15" s="8">
        <f t="shared" si="7"/>
        <v>303.1657851022855</v>
      </c>
      <c r="N15" s="10">
        <f t="shared" si="8"/>
        <v>327.17473085890282</v>
      </c>
      <c r="O15" s="10"/>
      <c r="P15" s="10"/>
      <c r="Q15" s="10"/>
      <c r="R15" s="10"/>
      <c r="S15" s="10"/>
      <c r="T15" s="10"/>
      <c r="U15" s="10"/>
      <c r="V15" s="10"/>
      <c r="Z15" s="5">
        <v>8</v>
      </c>
      <c r="AA15" s="14">
        <v>42651</v>
      </c>
      <c r="AB15" s="5">
        <v>373</v>
      </c>
      <c r="AC15" s="48">
        <f t="shared" si="9"/>
        <v>2.5717088318086878</v>
      </c>
      <c r="AD15" s="7">
        <f t="shared" si="2"/>
        <v>912572788.31999993</v>
      </c>
      <c r="AE15" s="23">
        <f t="shared" si="10"/>
        <v>2.9244018520488347E-2</v>
      </c>
      <c r="AF15" s="23">
        <f t="shared" si="11"/>
        <v>0.39755338596025869</v>
      </c>
      <c r="AG15" s="23">
        <f t="shared" si="12"/>
        <v>0.42679740448074704</v>
      </c>
      <c r="AI15" s="8">
        <f t="shared" si="13"/>
        <v>24.469316538444851</v>
      </c>
      <c r="AJ15" s="8">
        <f t="shared" si="14"/>
        <v>332.64442214659289</v>
      </c>
      <c r="AK15" s="10">
        <f t="shared" si="15"/>
        <v>357.11373868503773</v>
      </c>
    </row>
    <row r="16" spans="1:39" x14ac:dyDescent="0.2">
      <c r="A16" s="20">
        <v>42378</v>
      </c>
      <c r="B16" s="19">
        <v>200</v>
      </c>
      <c r="C16" s="5">
        <v>9</v>
      </c>
      <c r="D16" s="14">
        <v>42652</v>
      </c>
      <c r="E16" s="94">
        <v>330</v>
      </c>
      <c r="F16" s="48">
        <f t="shared" si="3"/>
        <v>2.5185139398778875</v>
      </c>
      <c r="G16" s="7">
        <f t="shared" si="1"/>
        <v>807370027.19999993</v>
      </c>
      <c r="H16" s="23">
        <f t="shared" si="4"/>
        <v>2.8470342281246005E-2</v>
      </c>
      <c r="I16" s="23">
        <f t="shared" si="5"/>
        <v>0.34858558598638911</v>
      </c>
      <c r="J16" s="23">
        <f t="shared" si="6"/>
        <v>0.37705592826763512</v>
      </c>
      <c r="L16" s="8">
        <f t="shared" si="7"/>
        <v>22.986101022002895</v>
      </c>
      <c r="M16" s="8">
        <f t="shared" si="7"/>
        <v>281.43755403935893</v>
      </c>
      <c r="N16" s="10">
        <f t="shared" si="8"/>
        <v>304.42365506136184</v>
      </c>
      <c r="O16" s="10"/>
      <c r="P16" s="10"/>
      <c r="Q16" s="10"/>
      <c r="R16" s="10"/>
      <c r="S16" s="10"/>
      <c r="T16" s="10"/>
      <c r="U16" s="10"/>
      <c r="V16" s="10"/>
      <c r="Z16" s="5">
        <v>9</v>
      </c>
      <c r="AA16" s="14">
        <v>42652</v>
      </c>
      <c r="AB16" s="5">
        <v>345</v>
      </c>
      <c r="AC16" s="48">
        <f t="shared" si="9"/>
        <v>2.537819095073274</v>
      </c>
      <c r="AD16" s="7">
        <f t="shared" si="2"/>
        <v>844068664.79999995</v>
      </c>
      <c r="AE16" s="23">
        <f t="shared" si="10"/>
        <v>2.8748724888860943E-2</v>
      </c>
      <c r="AF16" s="23">
        <f t="shared" si="11"/>
        <v>0.36574946529331598</v>
      </c>
      <c r="AG16" s="23">
        <f t="shared" si="12"/>
        <v>0.39449819018217691</v>
      </c>
      <c r="AI16" s="8">
        <f t="shared" si="13"/>
        <v>23.210858795484974</v>
      </c>
      <c r="AJ16" s="8">
        <f t="shared" si="14"/>
        <v>295.29515574224996</v>
      </c>
      <c r="AK16" s="10">
        <f t="shared" si="15"/>
        <v>318.50601453773493</v>
      </c>
    </row>
    <row r="17" spans="1:37" x14ac:dyDescent="0.2">
      <c r="A17" s="20">
        <v>42379</v>
      </c>
      <c r="B17" s="19">
        <v>194</v>
      </c>
      <c r="C17" s="5">
        <v>10</v>
      </c>
      <c r="D17" s="14">
        <v>42653</v>
      </c>
      <c r="E17" s="94">
        <v>320</v>
      </c>
      <c r="F17" s="48">
        <f t="shared" si="3"/>
        <v>2.5051499783199058</v>
      </c>
      <c r="G17" s="7">
        <f t="shared" si="1"/>
        <v>782904268.79999995</v>
      </c>
      <c r="H17" s="23">
        <f t="shared" si="4"/>
        <v>2.8279212883270888E-2</v>
      </c>
      <c r="I17" s="23">
        <f t="shared" si="5"/>
        <v>0.33710911718309777</v>
      </c>
      <c r="J17" s="23">
        <f t="shared" si="6"/>
        <v>0.36538833006636867</v>
      </c>
      <c r="L17" s="8">
        <f t="shared" si="7"/>
        <v>22.139916484616734</v>
      </c>
      <c r="M17" s="8">
        <f t="shared" si="7"/>
        <v>263.92416689404666</v>
      </c>
      <c r="N17" s="10">
        <f t="shared" si="8"/>
        <v>286.06408337866338</v>
      </c>
      <c r="O17" s="10"/>
      <c r="P17" s="10"/>
      <c r="Q17" s="10"/>
      <c r="R17" s="10"/>
      <c r="S17" s="10"/>
      <c r="T17" s="10"/>
      <c r="U17" s="10"/>
      <c r="V17" s="10"/>
      <c r="Z17" s="5">
        <v>10</v>
      </c>
      <c r="AA17" s="14">
        <v>42653</v>
      </c>
      <c r="AB17" s="5">
        <v>344</v>
      </c>
      <c r="AC17" s="48">
        <f t="shared" si="9"/>
        <v>2.53655844257153</v>
      </c>
      <c r="AD17" s="7">
        <f t="shared" si="2"/>
        <v>841622088.95999992</v>
      </c>
      <c r="AE17" s="23">
        <f t="shared" si="10"/>
        <v>2.8730463346457194E-2</v>
      </c>
      <c r="AF17" s="23">
        <f t="shared" si="11"/>
        <v>0.36460752869901025</v>
      </c>
      <c r="AG17" s="23">
        <f t="shared" si="12"/>
        <v>0.39333799204546743</v>
      </c>
      <c r="AI17" s="8">
        <f t="shared" si="13"/>
        <v>22.493202398543268</v>
      </c>
      <c r="AJ17" s="8">
        <f t="shared" si="14"/>
        <v>285.45279065507367</v>
      </c>
      <c r="AK17" s="10">
        <f t="shared" si="15"/>
        <v>307.94599305361692</v>
      </c>
    </row>
    <row r="18" spans="1:37" x14ac:dyDescent="0.2">
      <c r="A18" s="20">
        <v>42380</v>
      </c>
      <c r="B18" s="19">
        <v>193</v>
      </c>
      <c r="C18" s="5">
        <v>11</v>
      </c>
      <c r="D18" s="14">
        <v>42654</v>
      </c>
      <c r="E18" s="94">
        <v>320</v>
      </c>
      <c r="F18" s="48">
        <f t="shared" si="3"/>
        <v>2.5051499783199058</v>
      </c>
      <c r="G18" s="7">
        <f t="shared" si="1"/>
        <v>782904268.79999995</v>
      </c>
      <c r="H18" s="23">
        <f t="shared" si="4"/>
        <v>2.8279212883270888E-2</v>
      </c>
      <c r="I18" s="23">
        <f t="shared" si="5"/>
        <v>0.33710911718309777</v>
      </c>
      <c r="J18" s="23">
        <f t="shared" si="6"/>
        <v>0.36538833006636867</v>
      </c>
      <c r="L18" s="8">
        <f t="shared" si="7"/>
        <v>22.139916484616734</v>
      </c>
      <c r="M18" s="8">
        <f t="shared" si="7"/>
        <v>263.92416689404666</v>
      </c>
      <c r="N18" s="10">
        <f t="shared" si="8"/>
        <v>286.06408337866338</v>
      </c>
      <c r="O18" s="10"/>
      <c r="P18" s="10"/>
      <c r="Q18" s="10"/>
      <c r="R18" s="10"/>
      <c r="S18" s="10"/>
      <c r="T18" s="10"/>
      <c r="U18" s="10"/>
      <c r="V18" s="10"/>
      <c r="Z18" s="5">
        <v>11</v>
      </c>
      <c r="AA18" s="14">
        <v>42654</v>
      </c>
      <c r="AB18" s="5">
        <v>334</v>
      </c>
      <c r="AC18" s="48">
        <f t="shared" si="9"/>
        <v>2.5237464668115646</v>
      </c>
      <c r="AD18" s="7">
        <f t="shared" si="2"/>
        <v>817156330.55999994</v>
      </c>
      <c r="AE18" s="23">
        <f t="shared" si="10"/>
        <v>2.8545528533443311E-2</v>
      </c>
      <c r="AF18" s="23">
        <f t="shared" si="11"/>
        <v>0.35316939408602455</v>
      </c>
      <c r="AG18" s="23">
        <f t="shared" si="12"/>
        <v>0.38171492261946788</v>
      </c>
      <c r="AI18" s="8">
        <f t="shared" si="13"/>
        <v>22.34841614398497</v>
      </c>
      <c r="AJ18" s="8">
        <f t="shared" si="14"/>
        <v>276.49782623945811</v>
      </c>
      <c r="AK18" s="10">
        <f t="shared" si="15"/>
        <v>298.8462423834431</v>
      </c>
    </row>
    <row r="19" spans="1:37" x14ac:dyDescent="0.2">
      <c r="A19" s="20">
        <v>42381</v>
      </c>
      <c r="B19" s="19">
        <v>190</v>
      </c>
      <c r="C19" s="5">
        <v>12</v>
      </c>
      <c r="D19" s="14">
        <v>42655</v>
      </c>
      <c r="E19" s="94">
        <v>320</v>
      </c>
      <c r="F19" s="48">
        <f t="shared" si="3"/>
        <v>2.5051499783199058</v>
      </c>
      <c r="G19" s="7">
        <f t="shared" si="1"/>
        <v>782904268.79999995</v>
      </c>
      <c r="H19" s="23">
        <f t="shared" si="4"/>
        <v>2.8279212883270888E-2</v>
      </c>
      <c r="I19" s="23">
        <f t="shared" si="5"/>
        <v>0.33710911718309777</v>
      </c>
      <c r="J19" s="23">
        <f t="shared" si="6"/>
        <v>0.36538833006636867</v>
      </c>
      <c r="L19" s="8">
        <f t="shared" si="7"/>
        <v>22.139916484616734</v>
      </c>
      <c r="M19" s="8">
        <f t="shared" si="7"/>
        <v>263.92416689404666</v>
      </c>
      <c r="N19" s="10">
        <f t="shared" si="8"/>
        <v>286.06408337866338</v>
      </c>
      <c r="O19" s="10"/>
      <c r="P19" s="10"/>
      <c r="Q19" s="10"/>
      <c r="R19" s="10"/>
      <c r="S19" s="10"/>
      <c r="T19" s="10"/>
      <c r="U19" s="10"/>
      <c r="V19" s="10"/>
      <c r="Z19" s="5">
        <v>12</v>
      </c>
      <c r="AA19" s="14">
        <v>42655</v>
      </c>
      <c r="AB19" s="5">
        <v>324</v>
      </c>
      <c r="AC19" s="48">
        <f t="shared" si="9"/>
        <v>2.510545010206612</v>
      </c>
      <c r="AD19" s="7">
        <f t="shared" si="2"/>
        <v>792690572.15999997</v>
      </c>
      <c r="AE19" s="23">
        <f t="shared" si="10"/>
        <v>2.8356216904210411E-2</v>
      </c>
      <c r="AF19" s="23">
        <f t="shared" si="11"/>
        <v>0.34170226669957504</v>
      </c>
      <c r="AG19" s="23">
        <f t="shared" si="12"/>
        <v>0.37005848360378546</v>
      </c>
      <c r="AI19" s="8">
        <f t="shared" si="13"/>
        <v>22.200203261325051</v>
      </c>
      <c r="AJ19" s="8">
        <f t="shared" si="14"/>
        <v>267.52016325773337</v>
      </c>
      <c r="AK19" s="10">
        <f t="shared" si="15"/>
        <v>289.72036651905842</v>
      </c>
    </row>
    <row r="20" spans="1:37" x14ac:dyDescent="0.2">
      <c r="A20" s="20">
        <v>42382</v>
      </c>
      <c r="B20" s="19">
        <v>195</v>
      </c>
      <c r="C20" s="5">
        <v>13</v>
      </c>
      <c r="D20" s="14">
        <v>42656</v>
      </c>
      <c r="E20" s="94">
        <v>314</v>
      </c>
      <c r="F20" s="48">
        <f t="shared" si="3"/>
        <v>2.4969296480732148</v>
      </c>
      <c r="G20" s="7">
        <f t="shared" si="1"/>
        <v>768224813.75999999</v>
      </c>
      <c r="H20" s="23">
        <f t="shared" si="4"/>
        <v>2.816228485443914E-2</v>
      </c>
      <c r="I20" s="23">
        <f t="shared" si="5"/>
        <v>0.33021447876293841</v>
      </c>
      <c r="J20" s="23">
        <f t="shared" si="6"/>
        <v>0.35837676361737758</v>
      </c>
      <c r="L20" s="8">
        <f t="shared" si="7"/>
        <v>21.634966037357575</v>
      </c>
      <c r="M20" s="8">
        <f t="shared" si="7"/>
        <v>253.67895644851384</v>
      </c>
      <c r="N20" s="10">
        <f t="shared" si="8"/>
        <v>275.31392248587144</v>
      </c>
      <c r="O20" s="10"/>
      <c r="P20" s="10"/>
      <c r="Q20" s="10"/>
      <c r="R20" s="10"/>
      <c r="S20" s="10"/>
      <c r="T20" s="10"/>
      <c r="U20" s="10"/>
      <c r="V20" s="10"/>
      <c r="Z20" s="5">
        <v>13</v>
      </c>
      <c r="AA20" s="14">
        <v>42656</v>
      </c>
      <c r="AB20" s="5">
        <v>314</v>
      </c>
      <c r="AC20" s="48">
        <f t="shared" si="9"/>
        <v>2.4969296480732148</v>
      </c>
      <c r="AD20" s="7">
        <f t="shared" si="2"/>
        <v>768224813.75999999</v>
      </c>
      <c r="AE20" s="23">
        <f t="shared" si="10"/>
        <v>2.816228485443914E-2</v>
      </c>
      <c r="AF20" s="23">
        <f t="shared" si="11"/>
        <v>0.33021447876293841</v>
      </c>
      <c r="AG20" s="23">
        <f t="shared" si="12"/>
        <v>0.35837676361737758</v>
      </c>
      <c r="AI20" s="8">
        <f t="shared" si="13"/>
        <v>21.634966037357575</v>
      </c>
      <c r="AJ20" s="8">
        <f t="shared" si="14"/>
        <v>253.67895644851384</v>
      </c>
      <c r="AK20" s="10">
        <f t="shared" si="15"/>
        <v>275.31392248587144</v>
      </c>
    </row>
    <row r="21" spans="1:37" x14ac:dyDescent="0.2">
      <c r="A21" s="20">
        <v>42383</v>
      </c>
      <c r="B21" s="19">
        <v>198</v>
      </c>
      <c r="C21" s="5">
        <v>14</v>
      </c>
      <c r="D21" s="14">
        <v>42657</v>
      </c>
      <c r="E21" s="94">
        <v>310</v>
      </c>
      <c r="F21" s="48">
        <f t="shared" si="3"/>
        <v>2.4913616938342726</v>
      </c>
      <c r="G21" s="7">
        <f t="shared" si="1"/>
        <v>758438510.39999998</v>
      </c>
      <c r="H21" s="23">
        <f t="shared" si="4"/>
        <v>2.8083359648374554E-2</v>
      </c>
      <c r="I21" s="23">
        <f t="shared" si="5"/>
        <v>0.32561572053196031</v>
      </c>
      <c r="J21" s="23">
        <f t="shared" si="6"/>
        <v>0.35369908018033486</v>
      </c>
      <c r="L21" s="8">
        <f t="shared" si="7"/>
        <v>21.299501458740664</v>
      </c>
      <c r="M21" s="8">
        <f t="shared" si="7"/>
        <v>246.95950204308267</v>
      </c>
      <c r="N21" s="10">
        <f t="shared" si="8"/>
        <v>268.25900350182332</v>
      </c>
      <c r="O21" s="10"/>
      <c r="P21" s="10"/>
      <c r="Q21" s="10"/>
      <c r="R21" s="10"/>
      <c r="S21" s="10"/>
      <c r="T21" s="10"/>
      <c r="U21" s="10"/>
      <c r="V21" s="10"/>
      <c r="Z21" s="5">
        <v>14</v>
      </c>
      <c r="AA21" s="14">
        <v>42657</v>
      </c>
      <c r="AB21" s="5">
        <v>300</v>
      </c>
      <c r="AC21" s="48">
        <f t="shared" si="9"/>
        <v>2.4771212547196626</v>
      </c>
      <c r="AD21" s="7">
        <f t="shared" si="2"/>
        <v>733972752</v>
      </c>
      <c r="AE21" s="23">
        <f t="shared" si="10"/>
        <v>2.7882507625739978E-2</v>
      </c>
      <c r="AF21" s="23">
        <f t="shared" si="11"/>
        <v>0.31411586781575274</v>
      </c>
      <c r="AG21" s="23">
        <f t="shared" si="12"/>
        <v>0.3419983754414927</v>
      </c>
      <c r="AI21" s="8">
        <f t="shared" si="13"/>
        <v>21.14716754988287</v>
      </c>
      <c r="AJ21" s="8">
        <f t="shared" si="14"/>
        <v>238.23757087918278</v>
      </c>
      <c r="AK21" s="10">
        <f t="shared" si="15"/>
        <v>259.38473842906564</v>
      </c>
    </row>
    <row r="22" spans="1:37" x14ac:dyDescent="0.2">
      <c r="A22" s="20">
        <v>42384</v>
      </c>
      <c r="B22" s="19">
        <v>195</v>
      </c>
      <c r="C22" s="5">
        <v>15</v>
      </c>
      <c r="D22" s="14">
        <v>42658</v>
      </c>
      <c r="E22" s="94">
        <v>310</v>
      </c>
      <c r="F22" s="48">
        <f t="shared" si="3"/>
        <v>2.4913616938342726</v>
      </c>
      <c r="G22" s="7">
        <f t="shared" si="1"/>
        <v>758438510.39999998</v>
      </c>
      <c r="H22" s="23">
        <f t="shared" si="4"/>
        <v>2.8083359648374554E-2</v>
      </c>
      <c r="I22" s="23">
        <f t="shared" si="5"/>
        <v>0.32561572053196031</v>
      </c>
      <c r="J22" s="23">
        <f t="shared" si="6"/>
        <v>0.35369908018033486</v>
      </c>
      <c r="L22" s="8">
        <f t="shared" si="7"/>
        <v>21.299501458740664</v>
      </c>
      <c r="M22" s="8">
        <f t="shared" si="7"/>
        <v>246.95950204308267</v>
      </c>
      <c r="N22" s="10">
        <f t="shared" si="8"/>
        <v>268.25900350182332</v>
      </c>
      <c r="O22" s="10"/>
      <c r="P22" s="10"/>
      <c r="Q22" s="10"/>
      <c r="R22" s="10"/>
      <c r="S22" s="10"/>
      <c r="T22" s="10"/>
      <c r="U22" s="10"/>
      <c r="V22" s="10"/>
      <c r="Z22" s="5">
        <v>15</v>
      </c>
      <c r="AA22" s="14">
        <v>42658</v>
      </c>
      <c r="AB22" s="5">
        <v>291</v>
      </c>
      <c r="AC22" s="48">
        <f t="shared" si="9"/>
        <v>2.4638929889859074</v>
      </c>
      <c r="AD22" s="7">
        <f t="shared" si="2"/>
        <v>711953569.43999994</v>
      </c>
      <c r="AE22" s="23">
        <f t="shared" si="10"/>
        <v>2.7697218828898317E-2</v>
      </c>
      <c r="AF22" s="23">
        <f t="shared" si="11"/>
        <v>0.30377063222980905</v>
      </c>
      <c r="AG22" s="23">
        <f t="shared" si="12"/>
        <v>0.33146785105870735</v>
      </c>
      <c r="AI22" s="8">
        <f t="shared" si="13"/>
        <v>21.006637390812472</v>
      </c>
      <c r="AJ22" s="8">
        <f t="shared" si="14"/>
        <v>230.39134581164259</v>
      </c>
      <c r="AK22" s="10">
        <f t="shared" si="15"/>
        <v>251.39798320245507</v>
      </c>
    </row>
    <row r="23" spans="1:37" x14ac:dyDescent="0.2">
      <c r="A23" s="20">
        <v>42385</v>
      </c>
      <c r="B23" s="19">
        <v>195</v>
      </c>
      <c r="C23" s="5">
        <v>16</v>
      </c>
      <c r="D23" s="14">
        <v>42659</v>
      </c>
      <c r="E23" s="94">
        <v>305</v>
      </c>
      <c r="F23" s="48">
        <f t="shared" si="3"/>
        <v>2.4842998393467859</v>
      </c>
      <c r="G23" s="7">
        <f t="shared" si="1"/>
        <v>746205631.19999993</v>
      </c>
      <c r="H23" s="23">
        <f t="shared" si="4"/>
        <v>2.7983576641744255E-2</v>
      </c>
      <c r="I23" s="23">
        <f t="shared" si="5"/>
        <v>0.31986587761622509</v>
      </c>
      <c r="J23" s="23">
        <f t="shared" si="6"/>
        <v>0.34784945425796937</v>
      </c>
      <c r="L23" s="8">
        <f t="shared" si="7"/>
        <v>20.881502471186348</v>
      </c>
      <c r="M23" s="8">
        <f t="shared" si="7"/>
        <v>238.68571910595719</v>
      </c>
      <c r="N23" s="10">
        <f t="shared" si="8"/>
        <v>259.56722157714353</v>
      </c>
      <c r="O23" s="10"/>
      <c r="P23" s="10"/>
      <c r="Q23" s="10"/>
      <c r="R23" s="10"/>
      <c r="S23" s="10"/>
      <c r="T23" s="10"/>
      <c r="U23" s="10"/>
      <c r="V23" s="10"/>
      <c r="Z23" s="5">
        <v>16</v>
      </c>
      <c r="AA23" s="14">
        <v>42659</v>
      </c>
      <c r="AB23" s="5">
        <v>283</v>
      </c>
      <c r="AC23" s="48">
        <f t="shared" si="9"/>
        <v>2.4517864355242902</v>
      </c>
      <c r="AD23" s="7">
        <f t="shared" si="2"/>
        <v>692380962.72000003</v>
      </c>
      <c r="AE23" s="23">
        <f t="shared" si="10"/>
        <v>2.7528721217687721E-2</v>
      </c>
      <c r="AF23" s="23">
        <f t="shared" si="11"/>
        <v>0.29458730205939876</v>
      </c>
      <c r="AG23" s="23">
        <f t="shared" si="12"/>
        <v>0.32211602327708649</v>
      </c>
      <c r="AI23" s="8">
        <f t="shared" si="13"/>
        <v>20.542086792373496</v>
      </c>
      <c r="AJ23" s="8">
        <f t="shared" si="14"/>
        <v>219.82270367673868</v>
      </c>
      <c r="AK23" s="10">
        <f t="shared" si="15"/>
        <v>240.36479046911217</v>
      </c>
    </row>
    <row r="24" spans="1:37" x14ac:dyDescent="0.2">
      <c r="A24" s="20">
        <v>42386</v>
      </c>
      <c r="B24" s="19">
        <v>190</v>
      </c>
      <c r="C24" s="5">
        <v>17</v>
      </c>
      <c r="D24" s="14">
        <v>42660</v>
      </c>
      <c r="E24" s="94">
        <v>309</v>
      </c>
      <c r="F24" s="48">
        <f t="shared" si="3"/>
        <v>2.4899584794248346</v>
      </c>
      <c r="G24" s="7">
        <f t="shared" si="1"/>
        <v>755991934.55999994</v>
      </c>
      <c r="H24" s="23">
        <f t="shared" si="4"/>
        <v>2.8063504141648304E-2</v>
      </c>
      <c r="I24" s="23">
        <f t="shared" si="5"/>
        <v>0.32446583788762329</v>
      </c>
      <c r="J24" s="23">
        <f t="shared" si="6"/>
        <v>0.35252934202927161</v>
      </c>
      <c r="L24" s="8">
        <f t="shared" si="7"/>
        <v>21.215782786577272</v>
      </c>
      <c r="M24" s="8">
        <f t="shared" si="7"/>
        <v>245.29355648329565</v>
      </c>
      <c r="N24" s="10">
        <f t="shared" si="8"/>
        <v>266.5093392698729</v>
      </c>
      <c r="O24" s="10"/>
      <c r="P24" s="10"/>
      <c r="Q24" s="10"/>
      <c r="R24" s="10"/>
      <c r="S24" s="10"/>
      <c r="T24" s="10"/>
      <c r="U24" s="10"/>
      <c r="V24" s="10"/>
      <c r="Z24" s="5">
        <v>17</v>
      </c>
      <c r="AA24" s="14">
        <v>42660</v>
      </c>
      <c r="AB24" s="5">
        <v>279</v>
      </c>
      <c r="AC24" s="48">
        <f t="shared" si="9"/>
        <v>2.4456042032735974</v>
      </c>
      <c r="AD24" s="7">
        <f t="shared" si="2"/>
        <v>682594659.36000001</v>
      </c>
      <c r="AE24" s="23">
        <f t="shared" si="10"/>
        <v>2.7443073393460096E-2</v>
      </c>
      <c r="AF24" s="23">
        <f t="shared" si="11"/>
        <v>0.29000275489660865</v>
      </c>
      <c r="AG24" s="23">
        <f t="shared" si="12"/>
        <v>0.31744582829006873</v>
      </c>
      <c r="AI24" s="8">
        <f t="shared" si="13"/>
        <v>20.746742144993959</v>
      </c>
      <c r="AJ24" s="8">
        <f t="shared" si="14"/>
        <v>219.23974370201668</v>
      </c>
      <c r="AK24" s="10">
        <f t="shared" si="15"/>
        <v>239.98648584701064</v>
      </c>
    </row>
    <row r="25" spans="1:37" x14ac:dyDescent="0.2">
      <c r="A25" s="20">
        <v>42387</v>
      </c>
      <c r="B25" s="19">
        <v>192</v>
      </c>
      <c r="C25" s="5">
        <v>18</v>
      </c>
      <c r="D25" s="14">
        <v>42661</v>
      </c>
      <c r="E25" s="94">
        <v>304</v>
      </c>
      <c r="F25" s="48">
        <f t="shared" si="3"/>
        <v>2.4828735836087539</v>
      </c>
      <c r="G25" s="7">
        <f t="shared" si="1"/>
        <v>743759055.36000001</v>
      </c>
      <c r="H25" s="23">
        <f t="shared" si="4"/>
        <v>2.7963466923655565E-2</v>
      </c>
      <c r="I25" s="23">
        <f t="shared" si="5"/>
        <v>0.31871583961566063</v>
      </c>
      <c r="J25" s="23">
        <f t="shared" si="6"/>
        <v>0.34667930653931622</v>
      </c>
      <c r="L25" s="8">
        <f t="shared" si="7"/>
        <v>20.798081743728666</v>
      </c>
      <c r="M25" s="8">
        <f t="shared" si="7"/>
        <v>237.04779180081303</v>
      </c>
      <c r="N25" s="10">
        <f t="shared" si="8"/>
        <v>257.84587354454169</v>
      </c>
      <c r="O25" s="10"/>
      <c r="P25" s="10"/>
      <c r="Q25" s="10"/>
      <c r="R25" s="10"/>
      <c r="S25" s="10"/>
      <c r="T25" s="10"/>
      <c r="U25" s="10"/>
      <c r="V25" s="10"/>
      <c r="Z25" s="5">
        <v>18</v>
      </c>
      <c r="AA25" s="14">
        <v>42661</v>
      </c>
      <c r="AB25" s="5">
        <v>303</v>
      </c>
      <c r="AC25" s="48">
        <f t="shared" si="9"/>
        <v>2.4814426285023048</v>
      </c>
      <c r="AD25" s="7">
        <f t="shared" si="2"/>
        <v>741312479.51999998</v>
      </c>
      <c r="AE25" s="23">
        <f t="shared" si="10"/>
        <v>2.7943305468930913E-2</v>
      </c>
      <c r="AF25" s="23">
        <f t="shared" si="11"/>
        <v>0.31756580693057934</v>
      </c>
      <c r="AG25" s="23">
        <f t="shared" si="12"/>
        <v>0.34550911239951027</v>
      </c>
      <c r="AI25" s="8">
        <f t="shared" si="13"/>
        <v>20.783086479207977</v>
      </c>
      <c r="AJ25" s="8">
        <f t="shared" si="14"/>
        <v>236.19244457732381</v>
      </c>
      <c r="AK25" s="10">
        <f t="shared" si="15"/>
        <v>256.97553105653179</v>
      </c>
    </row>
    <row r="26" spans="1:37" x14ac:dyDescent="0.2">
      <c r="A26" s="20">
        <v>42388</v>
      </c>
      <c r="B26" s="19">
        <v>198</v>
      </c>
      <c r="C26" s="5">
        <v>19</v>
      </c>
      <c r="D26" s="14">
        <v>42662</v>
      </c>
      <c r="E26" s="94">
        <v>307</v>
      </c>
      <c r="F26" s="48">
        <f t="shared" si="3"/>
        <v>2.4871383754771865</v>
      </c>
      <c r="G26" s="7">
        <f t="shared" si="1"/>
        <v>751098782.88</v>
      </c>
      <c r="H26" s="23">
        <f t="shared" si="4"/>
        <v>2.8023642072232992E-2</v>
      </c>
      <c r="I26" s="23">
        <f t="shared" si="5"/>
        <v>0.32216592018706791</v>
      </c>
      <c r="J26" s="23">
        <f t="shared" si="6"/>
        <v>0.35018956225930092</v>
      </c>
      <c r="L26" s="8">
        <f t="shared" si="7"/>
        <v>21.048523452318964</v>
      </c>
      <c r="M26" s="8">
        <f t="shared" si="7"/>
        <v>241.97843053792192</v>
      </c>
      <c r="N26" s="10">
        <f t="shared" si="8"/>
        <v>263.02695399024088</v>
      </c>
      <c r="O26" s="10"/>
      <c r="P26" s="10"/>
      <c r="Q26" s="10"/>
      <c r="R26" s="10"/>
      <c r="S26" s="10"/>
      <c r="T26" s="10"/>
      <c r="U26" s="10"/>
      <c r="V26" s="10"/>
      <c r="Z26" s="5">
        <v>19</v>
      </c>
      <c r="AA26" s="14">
        <v>42662</v>
      </c>
      <c r="AB26" s="5">
        <v>381</v>
      </c>
      <c r="AC26" s="48">
        <f t="shared" si="9"/>
        <v>2.5809249756756194</v>
      </c>
      <c r="AD26" s="7">
        <f t="shared" si="2"/>
        <v>932145395.03999996</v>
      </c>
      <c r="AE26" s="23">
        <f t="shared" si="10"/>
        <v>2.938018080946396E-2</v>
      </c>
      <c r="AF26" s="23">
        <f t="shared" si="11"/>
        <v>0.40657100889708353</v>
      </c>
      <c r="AG26" s="23">
        <f t="shared" si="12"/>
        <v>0.4359511897065475</v>
      </c>
      <c r="AI26" s="8">
        <f t="shared" si="13"/>
        <v>22.067418046782713</v>
      </c>
      <c r="AJ26" s="8">
        <f t="shared" si="14"/>
        <v>305.37498993689309</v>
      </c>
      <c r="AK26" s="10">
        <f t="shared" si="15"/>
        <v>327.44240798367582</v>
      </c>
    </row>
    <row r="27" spans="1:37" x14ac:dyDescent="0.2">
      <c r="A27" s="20">
        <v>42389</v>
      </c>
      <c r="B27" s="19">
        <v>199</v>
      </c>
      <c r="C27" s="5">
        <v>20</v>
      </c>
      <c r="D27" s="14">
        <v>42663</v>
      </c>
      <c r="E27" s="94">
        <v>311</v>
      </c>
      <c r="F27" s="48">
        <f t="shared" si="3"/>
        <v>2.4927603890268375</v>
      </c>
      <c r="G27" s="7">
        <f t="shared" si="1"/>
        <v>760885086.24000001</v>
      </c>
      <c r="H27" s="23">
        <f t="shared" si="4"/>
        <v>2.8103165188484665E-2</v>
      </c>
      <c r="I27" s="23">
        <f t="shared" si="5"/>
        <v>0.32676553708426948</v>
      </c>
      <c r="J27" s="23">
        <f t="shared" si="6"/>
        <v>0.35486870227275413</v>
      </c>
      <c r="L27" s="8">
        <f t="shared" si="7"/>
        <v>21.38327926805712</v>
      </c>
      <c r="M27" s="8">
        <f t="shared" si="7"/>
        <v>248.6310238646243</v>
      </c>
      <c r="N27" s="10">
        <f t="shared" si="8"/>
        <v>270.01430313268139</v>
      </c>
      <c r="O27" s="10"/>
      <c r="P27" s="10"/>
      <c r="Q27" s="10"/>
      <c r="R27" s="10"/>
      <c r="S27" s="10"/>
      <c r="T27" s="10"/>
      <c r="U27" s="10"/>
      <c r="V27" s="10"/>
      <c r="Z27" s="5">
        <v>20</v>
      </c>
      <c r="AA27" s="14">
        <v>42663</v>
      </c>
      <c r="AB27" s="5">
        <v>569</v>
      </c>
      <c r="AC27" s="48">
        <f t="shared" si="9"/>
        <v>2.7551122663950713</v>
      </c>
      <c r="AD27" s="7">
        <f t="shared" si="2"/>
        <v>1392101652.96</v>
      </c>
      <c r="AE27" s="23">
        <f t="shared" si="10"/>
        <v>3.2076284892769182E-2</v>
      </c>
      <c r="AF27" s="23">
        <f t="shared" si="11"/>
        <v>0.60665579788197554</v>
      </c>
      <c r="AG27" s="23">
        <f t="shared" si="12"/>
        <v>0.63873208277474469</v>
      </c>
      <c r="AI27" s="8">
        <f t="shared" si="13"/>
        <v>24.40636679689349</v>
      </c>
      <c r="AJ27" s="8">
        <f t="shared" si="14"/>
        <v>461.595349089423</v>
      </c>
      <c r="AK27" s="10">
        <f t="shared" si="15"/>
        <v>486.0017158863165</v>
      </c>
    </row>
    <row r="28" spans="1:37" x14ac:dyDescent="0.2">
      <c r="A28" s="20">
        <v>42390</v>
      </c>
      <c r="B28" s="19">
        <v>196</v>
      </c>
      <c r="C28" s="5">
        <v>21</v>
      </c>
      <c r="D28" s="14">
        <v>42664</v>
      </c>
      <c r="E28" s="94">
        <v>315</v>
      </c>
      <c r="F28" s="48">
        <f t="shared" si="3"/>
        <v>2.4983105537896004</v>
      </c>
      <c r="G28" s="7">
        <f t="shared" si="1"/>
        <v>770671389.60000002</v>
      </c>
      <c r="H28" s="23">
        <f t="shared" si="4"/>
        <v>2.818189336080602E-2</v>
      </c>
      <c r="I28" s="23">
        <f t="shared" si="5"/>
        <v>0.33136392042060603</v>
      </c>
      <c r="J28" s="23">
        <f t="shared" si="6"/>
        <v>0.35954581378141204</v>
      </c>
      <c r="L28" s="8">
        <f t="shared" si="7"/>
        <v>21.718978917931388</v>
      </c>
      <c r="M28" s="8">
        <f t="shared" si="7"/>
        <v>255.37269301385226</v>
      </c>
      <c r="N28" s="10">
        <f t="shared" si="8"/>
        <v>277.09167193178365</v>
      </c>
      <c r="O28" s="10"/>
      <c r="P28" s="10"/>
      <c r="Q28" s="10"/>
      <c r="R28" s="10"/>
      <c r="S28" s="10"/>
      <c r="T28" s="10"/>
      <c r="U28" s="10"/>
      <c r="V28" s="10"/>
      <c r="Z28" s="5">
        <v>21</v>
      </c>
      <c r="AA28" s="14">
        <v>42664</v>
      </c>
      <c r="AB28" s="5">
        <v>571</v>
      </c>
      <c r="AC28" s="48">
        <f t="shared" si="9"/>
        <v>2.7566361082458481</v>
      </c>
      <c r="AD28" s="7">
        <f t="shared" si="2"/>
        <v>1396994804.6399999</v>
      </c>
      <c r="AE28" s="23">
        <f t="shared" si="10"/>
        <v>3.2100931219662947E-2</v>
      </c>
      <c r="AF28" s="23">
        <f t="shared" si="11"/>
        <v>0.60865470301690472</v>
      </c>
      <c r="AG28" s="23">
        <f t="shared" si="12"/>
        <v>0.64075563423656767</v>
      </c>
      <c r="AI28" s="8">
        <f t="shared" si="13"/>
        <v>24.739269270511667</v>
      </c>
      <c r="AJ28" s="8">
        <f t="shared" si="14"/>
        <v>469.07276576061327</v>
      </c>
      <c r="AK28" s="10">
        <f t="shared" si="15"/>
        <v>493.81203503112494</v>
      </c>
    </row>
    <row r="29" spans="1:37" x14ac:dyDescent="0.2">
      <c r="A29" s="20">
        <v>42391</v>
      </c>
      <c r="B29" s="19">
        <v>196</v>
      </c>
      <c r="C29" s="5">
        <v>22</v>
      </c>
      <c r="D29" s="14">
        <v>42665</v>
      </c>
      <c r="E29" s="94">
        <v>303</v>
      </c>
      <c r="F29" s="48">
        <f t="shared" si="3"/>
        <v>2.4814426285023048</v>
      </c>
      <c r="G29" s="7">
        <f t="shared" si="1"/>
        <v>741312479.51999998</v>
      </c>
      <c r="H29" s="23">
        <f t="shared" si="4"/>
        <v>2.7943305468930913E-2</v>
      </c>
      <c r="I29" s="23">
        <f t="shared" si="5"/>
        <v>0.31756580693057934</v>
      </c>
      <c r="J29" s="23">
        <f t="shared" si="6"/>
        <v>0.34550911239951027</v>
      </c>
      <c r="L29" s="8">
        <f t="shared" si="7"/>
        <v>20.714721063157949</v>
      </c>
      <c r="M29" s="8">
        <f t="shared" si="7"/>
        <v>235.41549574647738</v>
      </c>
      <c r="N29" s="10">
        <f t="shared" si="8"/>
        <v>256.13021680963533</v>
      </c>
      <c r="O29" s="10"/>
      <c r="P29" s="10"/>
      <c r="Q29" s="10"/>
      <c r="R29" s="10"/>
      <c r="S29" s="10"/>
      <c r="T29" s="10"/>
      <c r="U29" s="10"/>
      <c r="V29" s="10"/>
      <c r="Z29" s="5">
        <v>22</v>
      </c>
      <c r="AA29" s="14">
        <v>42665</v>
      </c>
      <c r="AB29" s="5">
        <v>533</v>
      </c>
      <c r="AC29" s="48">
        <f t="shared" si="9"/>
        <v>2.7267272090265724</v>
      </c>
      <c r="AD29" s="7">
        <f t="shared" si="2"/>
        <v>1304024922.72</v>
      </c>
      <c r="AE29" s="23">
        <f t="shared" si="10"/>
        <v>3.1620633976238308E-2</v>
      </c>
      <c r="AF29" s="23">
        <f t="shared" si="11"/>
        <v>0.57020951998261182</v>
      </c>
      <c r="AG29" s="23">
        <f t="shared" si="12"/>
        <v>0.60183015395885009</v>
      </c>
      <c r="AI29" s="8">
        <f t="shared" si="13"/>
        <v>23.440770576919576</v>
      </c>
      <c r="AJ29" s="8">
        <f t="shared" si="14"/>
        <v>422.70343310421896</v>
      </c>
      <c r="AK29" s="10">
        <f t="shared" si="15"/>
        <v>446.14420368113855</v>
      </c>
    </row>
    <row r="30" spans="1:37" x14ac:dyDescent="0.2">
      <c r="A30" s="20">
        <v>42392</v>
      </c>
      <c r="B30" s="19">
        <v>193</v>
      </c>
      <c r="C30" s="5">
        <v>23</v>
      </c>
      <c r="D30" s="14">
        <v>42666</v>
      </c>
      <c r="E30" s="94">
        <v>300</v>
      </c>
      <c r="F30" s="48">
        <f t="shared" si="3"/>
        <v>2.4771212547196626</v>
      </c>
      <c r="G30" s="7">
        <f t="shared" si="1"/>
        <v>733972752</v>
      </c>
      <c r="H30" s="23">
        <f t="shared" si="4"/>
        <v>2.7882507625739978E-2</v>
      </c>
      <c r="I30" s="23">
        <f t="shared" si="5"/>
        <v>0.31411586781575274</v>
      </c>
      <c r="J30" s="23">
        <f t="shared" si="6"/>
        <v>0.3419983754414927</v>
      </c>
      <c r="L30" s="8">
        <f t="shared" si="7"/>
        <v>20.465000854725357</v>
      </c>
      <c r="M30" s="8">
        <f t="shared" si="7"/>
        <v>230.55248794759626</v>
      </c>
      <c r="N30" s="10">
        <f t="shared" si="8"/>
        <v>251.01748880232162</v>
      </c>
      <c r="O30" s="10"/>
      <c r="P30" s="10"/>
      <c r="Q30" s="10"/>
      <c r="R30" s="10"/>
      <c r="S30" s="10"/>
      <c r="T30" s="10"/>
      <c r="U30" s="10"/>
      <c r="V30" s="10"/>
      <c r="Z30" s="5">
        <v>23</v>
      </c>
      <c r="AA30" s="14">
        <v>42666</v>
      </c>
      <c r="AB30" s="5">
        <v>527</v>
      </c>
      <c r="AC30" s="48">
        <f t="shared" si="9"/>
        <v>2.7218106152125467</v>
      </c>
      <c r="AD30" s="7">
        <f t="shared" si="2"/>
        <v>1289345467.6799998</v>
      </c>
      <c r="AE30" s="23">
        <f t="shared" si="10"/>
        <v>3.1542370642447123E-2</v>
      </c>
      <c r="AF30" s="23">
        <f t="shared" si="11"/>
        <v>0.56404859549622177</v>
      </c>
      <c r="AG30" s="23">
        <f t="shared" si="12"/>
        <v>0.59559096613866891</v>
      </c>
      <c r="AI30" s="8">
        <f t="shared" si="13"/>
        <v>23.151240585040924</v>
      </c>
      <c r="AJ30" s="8">
        <f t="shared" si="14"/>
        <v>413.99629989809671</v>
      </c>
      <c r="AK30" s="10">
        <f t="shared" si="15"/>
        <v>437.14754048313762</v>
      </c>
    </row>
    <row r="31" spans="1:37" x14ac:dyDescent="0.2">
      <c r="A31" s="20">
        <v>42393</v>
      </c>
      <c r="B31" s="19">
        <v>194</v>
      </c>
      <c r="C31" s="5">
        <v>24</v>
      </c>
      <c r="D31" s="14">
        <v>42667</v>
      </c>
      <c r="E31" s="94">
        <v>295</v>
      </c>
      <c r="F31" s="48">
        <f t="shared" si="3"/>
        <v>2.469822015978163</v>
      </c>
      <c r="G31" s="7">
        <f t="shared" si="1"/>
        <v>721739872.79999995</v>
      </c>
      <c r="H31" s="23">
        <f t="shared" si="4"/>
        <v>2.7780114172046098E-2</v>
      </c>
      <c r="I31" s="23">
        <f t="shared" si="5"/>
        <v>0.3083672935894084</v>
      </c>
      <c r="J31" s="23">
        <f t="shared" si="6"/>
        <v>0.33614740776145452</v>
      </c>
      <c r="L31" s="8">
        <f t="shared" si="7"/>
        <v>20.050016068902028</v>
      </c>
      <c r="M31" s="8">
        <f t="shared" si="7"/>
        <v>222.56097125089985</v>
      </c>
      <c r="N31" s="10">
        <f t="shared" si="8"/>
        <v>242.61098731980189</v>
      </c>
      <c r="O31" s="10"/>
      <c r="P31" s="10"/>
      <c r="Q31" s="10"/>
      <c r="R31" s="10"/>
      <c r="S31" s="10"/>
      <c r="T31" s="10"/>
      <c r="U31" s="10"/>
      <c r="V31" s="10"/>
      <c r="Z31" s="5">
        <v>24</v>
      </c>
      <c r="AA31" s="14">
        <v>42667</v>
      </c>
      <c r="AB31" s="5">
        <v>507</v>
      </c>
      <c r="AC31" s="48">
        <f t="shared" si="9"/>
        <v>2.705007959333336</v>
      </c>
      <c r="AD31" s="7">
        <f t="shared" si="2"/>
        <v>1240413950.8799999</v>
      </c>
      <c r="AE31" s="23">
        <f t="shared" si="10"/>
        <v>3.1276361868656073E-2</v>
      </c>
      <c r="AF31" s="23">
        <f t="shared" si="11"/>
        <v>0.54333209162241225</v>
      </c>
      <c r="AG31" s="23">
        <f t="shared" si="12"/>
        <v>0.57460845349106837</v>
      </c>
      <c r="AI31" s="8">
        <f t="shared" si="13"/>
        <v>22.573397436730605</v>
      </c>
      <c r="AJ31" s="8">
        <f t="shared" si="14"/>
        <v>392.14443469571773</v>
      </c>
      <c r="AK31" s="10">
        <f t="shared" si="15"/>
        <v>414.71783213244834</v>
      </c>
    </row>
    <row r="32" spans="1:37" x14ac:dyDescent="0.2">
      <c r="A32" s="20">
        <v>42394</v>
      </c>
      <c r="B32" s="19">
        <v>193</v>
      </c>
      <c r="C32" s="5">
        <v>25</v>
      </c>
      <c r="D32" s="14">
        <v>42668</v>
      </c>
      <c r="E32" s="94">
        <v>290</v>
      </c>
      <c r="F32" s="48">
        <f t="shared" si="3"/>
        <v>2.4623979978989561</v>
      </c>
      <c r="G32" s="7">
        <f t="shared" si="1"/>
        <v>709506993.60000002</v>
      </c>
      <c r="H32" s="23">
        <f t="shared" si="4"/>
        <v>2.7676356028670669E-2</v>
      </c>
      <c r="I32" s="23">
        <f t="shared" si="5"/>
        <v>0.30262189503444592</v>
      </c>
      <c r="J32" s="23">
        <f t="shared" si="6"/>
        <v>0.33029825106311661</v>
      </c>
      <c r="L32" s="8">
        <f t="shared" si="7"/>
        <v>19.636568159705362</v>
      </c>
      <c r="M32" s="8">
        <f t="shared" si="7"/>
        <v>214.7123509434245</v>
      </c>
      <c r="N32" s="10">
        <f t="shared" si="8"/>
        <v>234.34891910312984</v>
      </c>
      <c r="O32" s="10"/>
      <c r="P32" s="10"/>
      <c r="Q32" s="10"/>
      <c r="R32" s="10"/>
      <c r="S32" s="10"/>
      <c r="T32" s="10"/>
      <c r="U32" s="10"/>
      <c r="V32" s="10"/>
      <c r="Z32" s="5">
        <v>25</v>
      </c>
      <c r="AA32" s="14">
        <v>42668</v>
      </c>
      <c r="AB32" s="5">
        <v>479</v>
      </c>
      <c r="AC32" s="48">
        <f t="shared" si="9"/>
        <v>2.6803355134145632</v>
      </c>
      <c r="AD32" s="7">
        <f t="shared" si="2"/>
        <v>1171909827.3599999</v>
      </c>
      <c r="AE32" s="23">
        <f t="shared" si="10"/>
        <v>3.0889823789195553E-2</v>
      </c>
      <c r="AF32" s="23">
        <f t="shared" si="11"/>
        <v>0.51386240250084914</v>
      </c>
      <c r="AG32" s="23">
        <f t="shared" si="12"/>
        <v>0.54475222629004472</v>
      </c>
      <c r="AI32" s="8">
        <f t="shared" si="13"/>
        <v>21.916546009505897</v>
      </c>
      <c r="AJ32" s="8">
        <f t="shared" si="14"/>
        <v>364.58896832245057</v>
      </c>
      <c r="AK32" s="10">
        <f t="shared" si="15"/>
        <v>386.50551433195648</v>
      </c>
    </row>
    <row r="33" spans="1:37" x14ac:dyDescent="0.2">
      <c r="A33" s="20">
        <v>42395</v>
      </c>
      <c r="B33" s="19">
        <v>190</v>
      </c>
      <c r="C33" s="5">
        <v>26</v>
      </c>
      <c r="D33" s="14">
        <v>42669</v>
      </c>
      <c r="E33" s="94">
        <v>290</v>
      </c>
      <c r="F33" s="48">
        <f t="shared" si="3"/>
        <v>2.4623979978989561</v>
      </c>
      <c r="G33" s="7">
        <f t="shared" si="1"/>
        <v>709506993.60000002</v>
      </c>
      <c r="H33" s="23">
        <f t="shared" si="4"/>
        <v>2.7676356028670669E-2</v>
      </c>
      <c r="I33" s="23">
        <f t="shared" si="5"/>
        <v>0.30262189503444592</v>
      </c>
      <c r="J33" s="23">
        <f t="shared" si="6"/>
        <v>0.33029825106311661</v>
      </c>
      <c r="L33" s="8">
        <f t="shared" si="7"/>
        <v>19.636568159705362</v>
      </c>
      <c r="M33" s="8">
        <f t="shared" si="7"/>
        <v>214.7123509434245</v>
      </c>
      <c r="N33" s="10">
        <f t="shared" si="8"/>
        <v>234.34891910312984</v>
      </c>
      <c r="O33" s="10"/>
      <c r="P33" s="10"/>
      <c r="Q33" s="10"/>
      <c r="R33" s="10"/>
      <c r="S33" s="10"/>
      <c r="T33" s="10"/>
      <c r="U33" s="10"/>
      <c r="V33" s="10"/>
      <c r="Z33" s="5">
        <v>26</v>
      </c>
      <c r="AA33" s="14">
        <v>42669</v>
      </c>
      <c r="AB33" s="5">
        <v>463</v>
      </c>
      <c r="AC33" s="48">
        <f t="shared" si="9"/>
        <v>2.6655809910179533</v>
      </c>
      <c r="AD33" s="7">
        <f t="shared" si="2"/>
        <v>1132764613.9199998</v>
      </c>
      <c r="AE33" s="23">
        <f t="shared" si="10"/>
        <v>3.0660954165564181E-2</v>
      </c>
      <c r="AF33" s="23">
        <f t="shared" si="11"/>
        <v>0.49677895092654278</v>
      </c>
      <c r="AG33" s="23">
        <f t="shared" si="12"/>
        <v>0.52743990509210692</v>
      </c>
      <c r="AI33" s="8">
        <f t="shared" si="13"/>
        <v>21.75416141091684</v>
      </c>
      <c r="AJ33" s="8">
        <f t="shared" si="14"/>
        <v>352.46813995565333</v>
      </c>
      <c r="AK33" s="10">
        <f t="shared" si="15"/>
        <v>374.22230136657015</v>
      </c>
    </row>
    <row r="34" spans="1:37" x14ac:dyDescent="0.2">
      <c r="A34" s="20">
        <v>42396</v>
      </c>
      <c r="B34" s="19">
        <v>191</v>
      </c>
      <c r="C34" s="5">
        <v>27</v>
      </c>
      <c r="D34" s="14">
        <v>42670</v>
      </c>
      <c r="E34" s="94">
        <v>290</v>
      </c>
      <c r="F34" s="48">
        <f t="shared" si="3"/>
        <v>2.4623979978989561</v>
      </c>
      <c r="G34" s="7">
        <f t="shared" si="1"/>
        <v>709506993.60000002</v>
      </c>
      <c r="H34" s="23">
        <f t="shared" si="4"/>
        <v>2.7676356028670669E-2</v>
      </c>
      <c r="I34" s="23">
        <f t="shared" si="5"/>
        <v>0.30262189503444592</v>
      </c>
      <c r="J34" s="23">
        <f t="shared" si="6"/>
        <v>0.33029825106311661</v>
      </c>
      <c r="L34" s="8">
        <f t="shared" si="7"/>
        <v>19.636568159705362</v>
      </c>
      <c r="M34" s="8">
        <f t="shared" si="7"/>
        <v>214.7123509434245</v>
      </c>
      <c r="N34" s="10">
        <f t="shared" si="8"/>
        <v>234.34891910312984</v>
      </c>
      <c r="O34" s="10"/>
      <c r="P34" s="10"/>
      <c r="Q34" s="10"/>
      <c r="R34" s="10"/>
      <c r="S34" s="10"/>
      <c r="T34" s="10"/>
      <c r="U34" s="10"/>
      <c r="V34" s="10"/>
      <c r="Z34" s="5">
        <v>27</v>
      </c>
      <c r="AA34" s="14">
        <v>42670</v>
      </c>
      <c r="AB34" s="5">
        <v>445</v>
      </c>
      <c r="AC34" s="48">
        <f t="shared" si="9"/>
        <v>2.6483600109809315</v>
      </c>
      <c r="AD34" s="7">
        <f t="shared" si="2"/>
        <v>1088726248.8</v>
      </c>
      <c r="AE34" s="23">
        <f t="shared" si="10"/>
        <v>3.0395969033740838E-2</v>
      </c>
      <c r="AF34" s="23">
        <f t="shared" si="11"/>
        <v>0.47735078123059616</v>
      </c>
      <c r="AG34" s="23">
        <f t="shared" si="12"/>
        <v>0.50774675026433702</v>
      </c>
      <c r="AI34" s="8">
        <f t="shared" si="13"/>
        <v>21.56615260668816</v>
      </c>
      <c r="AJ34" s="8">
        <f t="shared" si="14"/>
        <v>338.6837176835316</v>
      </c>
      <c r="AK34" s="10">
        <f t="shared" si="15"/>
        <v>360.24987029021975</v>
      </c>
    </row>
    <row r="35" spans="1:37" x14ac:dyDescent="0.2">
      <c r="A35" s="20">
        <v>42397</v>
      </c>
      <c r="B35" s="19">
        <v>190</v>
      </c>
      <c r="C35" s="5">
        <v>28</v>
      </c>
      <c r="D35" s="14">
        <v>42671</v>
      </c>
      <c r="E35" s="94">
        <v>282</v>
      </c>
      <c r="F35" s="48">
        <f t="shared" si="3"/>
        <v>2.4502491083193609</v>
      </c>
      <c r="G35" s="7">
        <f t="shared" si="1"/>
        <v>689934386.88</v>
      </c>
      <c r="H35" s="23">
        <f t="shared" si="4"/>
        <v>2.750739835299551E-2</v>
      </c>
      <c r="I35" s="23">
        <f t="shared" si="5"/>
        <v>0.2934406416917259</v>
      </c>
      <c r="J35" s="23">
        <f t="shared" si="6"/>
        <v>0.32094804004472144</v>
      </c>
      <c r="L35" s="8">
        <f t="shared" si="7"/>
        <v>18.978300017337876</v>
      </c>
      <c r="M35" s="8">
        <f t="shared" si="7"/>
        <v>202.45478921125468</v>
      </c>
      <c r="N35" s="10">
        <f t="shared" si="8"/>
        <v>221.43308922859256</v>
      </c>
      <c r="O35" s="10"/>
      <c r="P35" s="10"/>
      <c r="Q35" s="10"/>
      <c r="R35" s="10"/>
      <c r="S35" s="10"/>
      <c r="T35" s="10"/>
      <c r="U35" s="10"/>
      <c r="V35" s="10"/>
      <c r="Z35" s="5">
        <v>28</v>
      </c>
      <c r="AA35" s="14">
        <v>42671</v>
      </c>
      <c r="AB35" s="5">
        <v>417</v>
      </c>
      <c r="AC35" s="48">
        <f t="shared" si="9"/>
        <v>2.6201360549737576</v>
      </c>
      <c r="AD35" s="7">
        <f t="shared" si="2"/>
        <v>1020222125.28</v>
      </c>
      <c r="AE35" s="23">
        <f t="shared" si="10"/>
        <v>2.9966620602605198E-2</v>
      </c>
      <c r="AF35" s="23">
        <f t="shared" si="11"/>
        <v>0.44669981341113374</v>
      </c>
      <c r="AG35" s="23">
        <f t="shared" si="12"/>
        <v>0.47666643401373893</v>
      </c>
      <c r="AI35" s="8">
        <f t="shared" si="13"/>
        <v>20.675002012323993</v>
      </c>
      <c r="AJ35" s="8">
        <f t="shared" si="14"/>
        <v>308.19356188522096</v>
      </c>
      <c r="AK35" s="10">
        <f t="shared" si="15"/>
        <v>328.86856389754496</v>
      </c>
    </row>
    <row r="36" spans="1:37" x14ac:dyDescent="0.2">
      <c r="A36" s="20">
        <v>42398</v>
      </c>
      <c r="B36" s="19">
        <v>190</v>
      </c>
      <c r="C36" s="5">
        <v>29</v>
      </c>
      <c r="D36" s="14">
        <v>42672</v>
      </c>
      <c r="E36" s="94">
        <v>290</v>
      </c>
      <c r="F36" s="48">
        <f t="shared" si="3"/>
        <v>2.4623979978989561</v>
      </c>
      <c r="G36" s="7">
        <f t="shared" si="1"/>
        <v>709506993.60000002</v>
      </c>
      <c r="H36" s="23">
        <f t="shared" si="4"/>
        <v>2.7676356028670669E-2</v>
      </c>
      <c r="I36" s="23">
        <f t="shared" si="5"/>
        <v>0.30262189503444592</v>
      </c>
      <c r="J36" s="23">
        <f t="shared" si="6"/>
        <v>0.33029825106311661</v>
      </c>
      <c r="L36" s="8">
        <f t="shared" si="7"/>
        <v>19.636568159705362</v>
      </c>
      <c r="M36" s="8">
        <f t="shared" si="7"/>
        <v>214.7123509434245</v>
      </c>
      <c r="N36" s="10">
        <f t="shared" si="8"/>
        <v>234.34891910312984</v>
      </c>
      <c r="O36" s="10"/>
      <c r="P36" s="10"/>
      <c r="Q36" s="10"/>
      <c r="R36" s="10"/>
      <c r="S36" s="10"/>
      <c r="T36" s="10"/>
      <c r="U36" s="10"/>
      <c r="V36" s="10"/>
      <c r="Z36" s="5">
        <v>29</v>
      </c>
      <c r="AA36" s="14">
        <v>42672</v>
      </c>
      <c r="AB36" s="5">
        <v>394</v>
      </c>
      <c r="AC36" s="48">
        <f t="shared" si="9"/>
        <v>2.5954962218255742</v>
      </c>
      <c r="AD36" s="7">
        <f t="shared" si="2"/>
        <v>963950880.95999992</v>
      </c>
      <c r="AE36" s="23">
        <f t="shared" si="10"/>
        <v>2.9596755851887771E-2</v>
      </c>
      <c r="AF36" s="23">
        <f t="shared" si="11"/>
        <v>0.42115007271586613</v>
      </c>
      <c r="AG36" s="23">
        <f t="shared" si="12"/>
        <v>0.45074682856775389</v>
      </c>
      <c r="AI36" s="8">
        <f t="shared" si="13"/>
        <v>20.999105264786099</v>
      </c>
      <c r="AJ36" s="8">
        <f t="shared" si="14"/>
        <v>298.80892194705558</v>
      </c>
      <c r="AK36" s="10">
        <f t="shared" si="15"/>
        <v>319.8080272118417</v>
      </c>
    </row>
    <row r="37" spans="1:37" x14ac:dyDescent="0.2">
      <c r="A37" s="20">
        <v>42399</v>
      </c>
      <c r="B37" s="19">
        <v>192</v>
      </c>
      <c r="C37" s="5">
        <v>30</v>
      </c>
      <c r="D37" s="14">
        <v>42673</v>
      </c>
      <c r="E37" s="94">
        <v>290</v>
      </c>
      <c r="F37" s="48">
        <f t="shared" si="3"/>
        <v>2.4623979978989561</v>
      </c>
      <c r="G37" s="7">
        <f t="shared" si="1"/>
        <v>709506993.60000002</v>
      </c>
      <c r="H37" s="23">
        <f t="shared" si="4"/>
        <v>2.7676356028670669E-2</v>
      </c>
      <c r="I37" s="23">
        <f t="shared" si="5"/>
        <v>0.30262189503444592</v>
      </c>
      <c r="J37" s="23">
        <f t="shared" si="6"/>
        <v>0.33029825106311661</v>
      </c>
      <c r="L37" s="8">
        <f t="shared" si="7"/>
        <v>19.636568159705362</v>
      </c>
      <c r="M37" s="8">
        <f t="shared" si="7"/>
        <v>214.7123509434245</v>
      </c>
      <c r="N37" s="10">
        <f t="shared" si="8"/>
        <v>234.34891910312984</v>
      </c>
      <c r="O37" s="10"/>
      <c r="P37" s="10"/>
      <c r="Q37" s="10"/>
      <c r="R37" s="10"/>
      <c r="S37" s="10"/>
      <c r="T37" s="10"/>
      <c r="U37" s="10"/>
      <c r="V37" s="10"/>
      <c r="Z37" s="5">
        <v>30</v>
      </c>
      <c r="AA37" s="14">
        <v>42673</v>
      </c>
      <c r="AB37" s="5">
        <v>390</v>
      </c>
      <c r="AC37" s="48">
        <f t="shared" si="9"/>
        <v>2.5910646070264991</v>
      </c>
      <c r="AD37" s="7">
        <f t="shared" si="2"/>
        <v>954164577.5999999</v>
      </c>
      <c r="AE37" s="23">
        <f t="shared" si="10"/>
        <v>2.9530719569766772E-2</v>
      </c>
      <c r="AF37" s="23">
        <f t="shared" si="11"/>
        <v>0.41667437617792302</v>
      </c>
      <c r="AG37" s="23">
        <f t="shared" si="12"/>
        <v>0.44620509574768979</v>
      </c>
      <c r="AI37" s="8">
        <f t="shared" si="13"/>
        <v>20.95225206078991</v>
      </c>
      <c r="AJ37" s="8">
        <f t="shared" si="14"/>
        <v>295.63338395215362</v>
      </c>
      <c r="AK37" s="10">
        <f t="shared" si="15"/>
        <v>316.58563601294355</v>
      </c>
    </row>
    <row r="38" spans="1:37" x14ac:dyDescent="0.2">
      <c r="A38" s="20">
        <v>42400</v>
      </c>
      <c r="B38" s="19">
        <v>192</v>
      </c>
      <c r="C38" s="5">
        <v>31</v>
      </c>
      <c r="D38" s="14">
        <v>42674</v>
      </c>
      <c r="E38" s="94">
        <v>287</v>
      </c>
      <c r="F38" s="48">
        <f t="shared" si="3"/>
        <v>2.4578818967339924</v>
      </c>
      <c r="G38" s="7">
        <f t="shared" si="1"/>
        <v>702167266.07999992</v>
      </c>
      <c r="H38" s="23">
        <f t="shared" si="4"/>
        <v>2.761342862297856E-2</v>
      </c>
      <c r="I38" s="23">
        <f t="shared" si="5"/>
        <v>0.29917695991035753</v>
      </c>
      <c r="J38" s="23">
        <f t="shared" si="6"/>
        <v>0.32679038853333608</v>
      </c>
      <c r="L38" s="8">
        <f t="shared" si="7"/>
        <v>19.389245683292071</v>
      </c>
      <c r="M38" s="8">
        <f t="shared" si="7"/>
        <v>210.07226801438151</v>
      </c>
      <c r="N38" s="10">
        <f t="shared" si="8"/>
        <v>229.46151369767358</v>
      </c>
      <c r="O38" s="10"/>
      <c r="P38" s="10"/>
      <c r="Q38" s="10"/>
      <c r="R38" s="10"/>
      <c r="S38" s="10"/>
      <c r="T38" s="10"/>
      <c r="U38" s="10"/>
      <c r="V38" s="10"/>
      <c r="Z38" s="5">
        <v>31</v>
      </c>
      <c r="AA38" s="14">
        <v>42674</v>
      </c>
      <c r="AB38" s="5">
        <v>375</v>
      </c>
      <c r="AC38" s="48">
        <f t="shared" si="9"/>
        <v>2.5740312677277188</v>
      </c>
      <c r="AD38" s="7">
        <f t="shared" si="2"/>
        <v>917465940</v>
      </c>
      <c r="AE38" s="23">
        <f t="shared" si="10"/>
        <v>2.9278271350216382E-2</v>
      </c>
      <c r="AF38" s="23">
        <f t="shared" si="11"/>
        <v>0.39981093623948905</v>
      </c>
      <c r="AG38" s="23">
        <f t="shared" si="12"/>
        <v>0.42908920758970542</v>
      </c>
      <c r="AI38" s="8">
        <f t="shared" si="13"/>
        <v>20.558243749529822</v>
      </c>
      <c r="AJ38" s="8">
        <f t="shared" si="14"/>
        <v>280.73415204816718</v>
      </c>
      <c r="AK38" s="10">
        <f t="shared" si="15"/>
        <v>301.292395797697</v>
      </c>
    </row>
    <row r="39" spans="1:37" x14ac:dyDescent="0.2">
      <c r="A39" s="20">
        <v>42401</v>
      </c>
      <c r="B39" s="19">
        <v>191</v>
      </c>
      <c r="C39" s="5">
        <v>32</v>
      </c>
      <c r="D39" s="14">
        <v>42675</v>
      </c>
      <c r="E39" s="94">
        <v>280</v>
      </c>
      <c r="F39" s="48">
        <f t="shared" si="3"/>
        <v>2.4471580313422194</v>
      </c>
      <c r="G39" s="7">
        <f t="shared" si="1"/>
        <v>685041235.19999993</v>
      </c>
      <c r="H39" s="23">
        <f t="shared" si="4"/>
        <v>2.7464574818147985E-2</v>
      </c>
      <c r="I39" s="23">
        <f t="shared" si="5"/>
        <v>0.29114834980324655</v>
      </c>
      <c r="J39" s="23">
        <f t="shared" si="6"/>
        <v>0.31861292462139457</v>
      </c>
      <c r="L39" s="8">
        <f t="shared" si="7"/>
        <v>18.814366257666908</v>
      </c>
      <c r="M39" s="8">
        <f t="shared" si="7"/>
        <v>199.4486251756577</v>
      </c>
      <c r="N39" s="10">
        <f t="shared" si="8"/>
        <v>218.2629914333246</v>
      </c>
      <c r="O39" s="10"/>
      <c r="P39" s="10"/>
      <c r="Q39" s="10"/>
      <c r="R39" s="10"/>
      <c r="S39" s="10"/>
      <c r="T39" s="10"/>
      <c r="U39" s="10"/>
      <c r="V39" s="10"/>
      <c r="Z39" s="5">
        <v>32</v>
      </c>
      <c r="AA39" s="14">
        <v>42675</v>
      </c>
      <c r="AB39" s="5">
        <v>355</v>
      </c>
      <c r="AC39" s="48">
        <f t="shared" si="9"/>
        <v>2.5502283530550942</v>
      </c>
      <c r="AD39" s="7">
        <f t="shared" si="2"/>
        <v>868534423.19999993</v>
      </c>
      <c r="AE39" s="23">
        <f t="shared" si="10"/>
        <v>2.8929103380848923E-2</v>
      </c>
      <c r="AF39" s="23">
        <f t="shared" si="11"/>
        <v>0.37714757767943041</v>
      </c>
      <c r="AG39" s="23">
        <f t="shared" si="12"/>
        <v>0.40607668106027933</v>
      </c>
      <c r="AI39" s="8">
        <f t="shared" si="13"/>
        <v>19.817628713245238</v>
      </c>
      <c r="AJ39" s="8">
        <f t="shared" si="14"/>
        <v>258.36164246620496</v>
      </c>
      <c r="AK39" s="10">
        <f t="shared" si="15"/>
        <v>278.17927117945021</v>
      </c>
    </row>
    <row r="40" spans="1:37" x14ac:dyDescent="0.2">
      <c r="A40" s="20">
        <v>42402</v>
      </c>
      <c r="B40" s="19">
        <v>190</v>
      </c>
      <c r="C40" s="5">
        <v>33</v>
      </c>
      <c r="D40" s="14">
        <v>42676</v>
      </c>
      <c r="E40" s="94">
        <v>280</v>
      </c>
      <c r="F40" s="48">
        <f t="shared" si="3"/>
        <v>2.4471580313422194</v>
      </c>
      <c r="G40" s="7">
        <f t="shared" si="1"/>
        <v>685041235.19999993</v>
      </c>
      <c r="H40" s="23">
        <f t="shared" si="4"/>
        <v>2.7464574818147985E-2</v>
      </c>
      <c r="I40" s="23">
        <f t="shared" si="5"/>
        <v>0.29114834980324655</v>
      </c>
      <c r="J40" s="23">
        <f t="shared" si="6"/>
        <v>0.31861292462139457</v>
      </c>
      <c r="L40" s="8">
        <f t="shared" si="7"/>
        <v>18.814366257666908</v>
      </c>
      <c r="M40" s="8">
        <f t="shared" si="7"/>
        <v>199.4486251756577</v>
      </c>
      <c r="N40" s="10">
        <f t="shared" si="8"/>
        <v>218.2629914333246</v>
      </c>
      <c r="O40" s="10"/>
      <c r="P40" s="10"/>
      <c r="Q40" s="10"/>
      <c r="R40" s="10"/>
      <c r="S40" s="10"/>
      <c r="T40" s="10"/>
      <c r="U40" s="10"/>
      <c r="V40" s="10"/>
      <c r="Z40" s="5">
        <v>33</v>
      </c>
      <c r="AA40" s="14">
        <v>42676</v>
      </c>
      <c r="AB40" s="5">
        <v>341</v>
      </c>
      <c r="AC40" s="48">
        <f t="shared" si="9"/>
        <v>2.5327543789924976</v>
      </c>
      <c r="AD40" s="7">
        <f t="shared" si="2"/>
        <v>834282361.43999994</v>
      </c>
      <c r="AE40" s="23">
        <f t="shared" si="10"/>
        <v>2.867542877881081E-2</v>
      </c>
      <c r="AF40" s="23">
        <f t="shared" si="11"/>
        <v>0.36117957581633231</v>
      </c>
      <c r="AG40" s="23">
        <f t="shared" si="12"/>
        <v>0.38985500459514311</v>
      </c>
      <c r="AI40" s="8">
        <f t="shared" si="13"/>
        <v>19.643851150526185</v>
      </c>
      <c r="AJ40" s="8">
        <f t="shared" si="14"/>
        <v>247.4229027462323</v>
      </c>
      <c r="AK40" s="10">
        <f t="shared" si="15"/>
        <v>267.06675389675848</v>
      </c>
    </row>
    <row r="41" spans="1:37" x14ac:dyDescent="0.2">
      <c r="A41" s="20">
        <v>42403</v>
      </c>
      <c r="B41" s="19">
        <v>191</v>
      </c>
      <c r="C41" s="5">
        <v>34</v>
      </c>
      <c r="D41" s="14">
        <v>42677</v>
      </c>
      <c r="E41" s="94">
        <v>280</v>
      </c>
      <c r="F41" s="48">
        <f t="shared" si="3"/>
        <v>2.4471580313422194</v>
      </c>
      <c r="G41" s="7">
        <f t="shared" si="1"/>
        <v>685041235.19999993</v>
      </c>
      <c r="H41" s="23">
        <f t="shared" si="4"/>
        <v>2.7464574818147985E-2</v>
      </c>
      <c r="I41" s="23">
        <f t="shared" si="5"/>
        <v>0.29114834980324655</v>
      </c>
      <c r="J41" s="23">
        <f t="shared" si="6"/>
        <v>0.31861292462139457</v>
      </c>
      <c r="L41" s="8">
        <f t="shared" si="7"/>
        <v>18.814366257666908</v>
      </c>
      <c r="M41" s="8">
        <f t="shared" si="7"/>
        <v>199.4486251756577</v>
      </c>
      <c r="N41" s="10">
        <f t="shared" si="8"/>
        <v>218.2629914333246</v>
      </c>
      <c r="O41" s="10"/>
      <c r="P41" s="10"/>
      <c r="Q41" s="10"/>
      <c r="R41" s="10"/>
      <c r="S41" s="10"/>
      <c r="T41" s="10"/>
      <c r="U41" s="10"/>
      <c r="V41" s="10"/>
      <c r="Z41" s="5">
        <v>34</v>
      </c>
      <c r="AA41" s="14">
        <v>42677</v>
      </c>
      <c r="AB41" s="5">
        <v>332</v>
      </c>
      <c r="AC41" s="48">
        <f t="shared" si="9"/>
        <v>2.5211380837040362</v>
      </c>
      <c r="AD41" s="7">
        <f t="shared" si="2"/>
        <v>812263178.88</v>
      </c>
      <c r="AE41" s="23">
        <f t="shared" si="10"/>
        <v>2.8508023853680751E-2</v>
      </c>
      <c r="AF41" s="23">
        <f t="shared" si="11"/>
        <v>0.35087804077012219</v>
      </c>
      <c r="AG41" s="23">
        <f t="shared" si="12"/>
        <v>0.37938606462380292</v>
      </c>
      <c r="AI41" s="8">
        <f t="shared" si="13"/>
        <v>19.529171873836525</v>
      </c>
      <c r="AJ41" s="8">
        <f t="shared" si="14"/>
        <v>240.36592645372045</v>
      </c>
      <c r="AK41" s="10">
        <f t="shared" si="15"/>
        <v>259.89509832755698</v>
      </c>
    </row>
    <row r="42" spans="1:37" x14ac:dyDescent="0.2">
      <c r="A42" s="20">
        <v>42404</v>
      </c>
      <c r="B42" s="19">
        <v>192</v>
      </c>
      <c r="C42" s="5">
        <v>35</v>
      </c>
      <c r="D42" s="14">
        <v>42678</v>
      </c>
      <c r="E42" s="94">
        <v>270</v>
      </c>
      <c r="F42" s="48">
        <f t="shared" si="3"/>
        <v>2.4313637641589874</v>
      </c>
      <c r="G42" s="7">
        <f t="shared" si="1"/>
        <v>660575476.79999995</v>
      </c>
      <c r="H42" s="23">
        <f t="shared" si="4"/>
        <v>2.7246800694345749E-2</v>
      </c>
      <c r="I42" s="23">
        <f t="shared" si="5"/>
        <v>0.27971241464528074</v>
      </c>
      <c r="J42" s="23">
        <f t="shared" si="6"/>
        <v>0.3069592153396265</v>
      </c>
      <c r="L42" s="8">
        <f t="shared" si="7"/>
        <v>17.998568359942013</v>
      </c>
      <c r="M42" s="8">
        <f t="shared" si="7"/>
        <v>184.77116167118561</v>
      </c>
      <c r="N42" s="10">
        <f t="shared" si="8"/>
        <v>202.76973003112761</v>
      </c>
      <c r="O42" s="10"/>
      <c r="P42" s="10"/>
      <c r="Q42" s="10"/>
      <c r="R42" s="10"/>
      <c r="S42" s="10"/>
      <c r="T42" s="10"/>
      <c r="U42" s="10"/>
      <c r="V42" s="10"/>
      <c r="Z42" s="5">
        <v>35</v>
      </c>
      <c r="AA42" s="14">
        <v>42678</v>
      </c>
      <c r="AB42" s="5">
        <v>348</v>
      </c>
      <c r="AC42" s="48">
        <f t="shared" si="9"/>
        <v>2.5415792439465807</v>
      </c>
      <c r="AD42" s="7">
        <f t="shared" si="2"/>
        <v>851408392.31999993</v>
      </c>
      <c r="AE42" s="23">
        <f t="shared" si="10"/>
        <v>2.8803262572768693E-2</v>
      </c>
      <c r="AF42" s="23">
        <f t="shared" si="11"/>
        <v>0.3691730417310648</v>
      </c>
      <c r="AG42" s="23">
        <f t="shared" si="12"/>
        <v>0.39797630430383352</v>
      </c>
      <c r="AI42" s="8">
        <f t="shared" si="13"/>
        <v>19.026728907402273</v>
      </c>
      <c r="AJ42" s="8">
        <f t="shared" si="14"/>
        <v>243.8666580632044</v>
      </c>
      <c r="AK42" s="10">
        <f t="shared" si="15"/>
        <v>262.89338697060668</v>
      </c>
    </row>
    <row r="43" spans="1:37" x14ac:dyDescent="0.2">
      <c r="A43" s="20">
        <v>42405</v>
      </c>
      <c r="B43" s="19">
        <v>193</v>
      </c>
      <c r="C43" s="5">
        <v>36</v>
      </c>
      <c r="D43" s="14">
        <v>42679</v>
      </c>
      <c r="E43" s="94">
        <v>274</v>
      </c>
      <c r="F43" s="48">
        <f t="shared" si="3"/>
        <v>2.4377505628203879</v>
      </c>
      <c r="G43" s="7">
        <f t="shared" si="1"/>
        <v>670361780.15999997</v>
      </c>
      <c r="H43" s="23">
        <f t="shared" si="4"/>
        <v>2.7334654264219573E-2</v>
      </c>
      <c r="I43" s="23">
        <f t="shared" si="5"/>
        <v>0.28428105144162075</v>
      </c>
      <c r="J43" s="23">
        <f t="shared" si="6"/>
        <v>0.3116157057058403</v>
      </c>
      <c r="L43" s="8">
        <f t="shared" si="7"/>
        <v>18.324107492620367</v>
      </c>
      <c r="M43" s="8">
        <f t="shared" si="7"/>
        <v>190.57115171016142</v>
      </c>
      <c r="N43" s="10">
        <f t="shared" si="8"/>
        <v>208.89525920278177</v>
      </c>
      <c r="O43" s="10"/>
      <c r="P43" s="10"/>
      <c r="Q43" s="10"/>
      <c r="R43" s="10"/>
      <c r="S43" s="10"/>
      <c r="T43" s="10"/>
      <c r="U43" s="10"/>
      <c r="V43" s="10"/>
      <c r="Z43" s="5">
        <v>36</v>
      </c>
      <c r="AA43" s="14">
        <v>42679</v>
      </c>
      <c r="AB43" s="5">
        <v>337</v>
      </c>
      <c r="AC43" s="48">
        <f t="shared" si="9"/>
        <v>2.5276299008713385</v>
      </c>
      <c r="AD43" s="7">
        <f t="shared" si="2"/>
        <v>824496058.07999992</v>
      </c>
      <c r="AE43" s="23">
        <f t="shared" si="10"/>
        <v>2.860145798817525E-2</v>
      </c>
      <c r="AF43" s="23">
        <f t="shared" si="11"/>
        <v>0.35660422319004326</v>
      </c>
      <c r="AG43" s="23">
        <f t="shared" si="12"/>
        <v>0.38520568117821852</v>
      </c>
      <c r="AI43" s="8">
        <f t="shared" si="13"/>
        <v>19.173324292124612</v>
      </c>
      <c r="AJ43" s="8">
        <f t="shared" si="14"/>
        <v>239.05384187025132</v>
      </c>
      <c r="AK43" s="10">
        <f t="shared" si="15"/>
        <v>258.22716616237591</v>
      </c>
    </row>
    <row r="44" spans="1:37" x14ac:dyDescent="0.2">
      <c r="A44" s="20">
        <v>42406</v>
      </c>
      <c r="B44" s="19">
        <v>192</v>
      </c>
      <c r="C44" s="5">
        <v>37</v>
      </c>
      <c r="D44" s="14">
        <v>42680</v>
      </c>
      <c r="E44" s="94">
        <v>267</v>
      </c>
      <c r="F44" s="48">
        <f t="shared" si="3"/>
        <v>2.4265112613645754</v>
      </c>
      <c r="G44" s="7">
        <f t="shared" si="1"/>
        <v>653235749.27999997</v>
      </c>
      <c r="H44" s="23">
        <f t="shared" si="4"/>
        <v>2.7180240932215997E-2</v>
      </c>
      <c r="I44" s="23">
        <f t="shared" si="5"/>
        <v>0.27629191545672604</v>
      </c>
      <c r="J44" s="23">
        <f t="shared" si="6"/>
        <v>0.30347215638894204</v>
      </c>
      <c r="L44" s="8">
        <f t="shared" si="7"/>
        <v>17.755105050967043</v>
      </c>
      <c r="M44" s="8">
        <f t="shared" si="7"/>
        <v>180.48375641338083</v>
      </c>
      <c r="N44" s="10">
        <f t="shared" si="8"/>
        <v>198.23886146434788</v>
      </c>
      <c r="O44" s="10"/>
      <c r="P44" s="10"/>
      <c r="Q44" s="10"/>
      <c r="R44" s="10"/>
      <c r="S44" s="10"/>
      <c r="T44" s="10"/>
      <c r="U44" s="10"/>
      <c r="V44" s="10"/>
      <c r="Z44" s="5">
        <v>37</v>
      </c>
      <c r="AA44" s="14">
        <v>42680</v>
      </c>
      <c r="AB44" s="5">
        <v>326</v>
      </c>
      <c r="AC44" s="48">
        <f t="shared" si="9"/>
        <v>2.5132176000679389</v>
      </c>
      <c r="AD44" s="7">
        <f t="shared" si="2"/>
        <v>797583723.83999991</v>
      </c>
      <c r="AE44" s="23">
        <f t="shared" si="10"/>
        <v>2.8394440769719136E-2</v>
      </c>
      <c r="AF44" s="23">
        <f t="shared" si="11"/>
        <v>0.3439976314023907</v>
      </c>
      <c r="AG44" s="23">
        <f t="shared" si="12"/>
        <v>0.37239207217210984</v>
      </c>
      <c r="AI44" s="8">
        <f t="shared" si="13"/>
        <v>18.54826379159406</v>
      </c>
      <c r="AJ44" s="8">
        <f t="shared" si="14"/>
        <v>224.71155049968596</v>
      </c>
      <c r="AK44" s="10">
        <f t="shared" si="15"/>
        <v>243.25981429128001</v>
      </c>
    </row>
    <row r="45" spans="1:37" x14ac:dyDescent="0.2">
      <c r="A45" s="20">
        <v>42407</v>
      </c>
      <c r="B45" s="19">
        <v>194</v>
      </c>
      <c r="C45" s="5">
        <v>38</v>
      </c>
      <c r="D45" s="14">
        <v>42681</v>
      </c>
      <c r="E45" s="94">
        <v>274</v>
      </c>
      <c r="F45" s="48">
        <f t="shared" si="3"/>
        <v>2.4377505628203879</v>
      </c>
      <c r="G45" s="7">
        <f t="shared" si="1"/>
        <v>670361780.15999997</v>
      </c>
      <c r="H45" s="23">
        <f t="shared" si="4"/>
        <v>2.7334654264219573E-2</v>
      </c>
      <c r="I45" s="23">
        <f t="shared" si="5"/>
        <v>0.28428105144162075</v>
      </c>
      <c r="J45" s="23">
        <f t="shared" si="6"/>
        <v>0.3116157057058403</v>
      </c>
      <c r="L45" s="8">
        <f t="shared" si="7"/>
        <v>18.324107492620367</v>
      </c>
      <c r="M45" s="8">
        <f t="shared" si="7"/>
        <v>190.57115171016142</v>
      </c>
      <c r="N45" s="10">
        <f t="shared" si="8"/>
        <v>208.89525920278177</v>
      </c>
      <c r="O45" s="10"/>
      <c r="P45" s="10"/>
      <c r="Q45" s="10"/>
      <c r="R45" s="10"/>
      <c r="S45" s="10"/>
      <c r="T45" s="10"/>
      <c r="U45" s="10"/>
      <c r="V45" s="10"/>
      <c r="Z45" s="5">
        <v>38</v>
      </c>
      <c r="AA45" s="14">
        <v>42681</v>
      </c>
      <c r="AB45" s="5">
        <v>316</v>
      </c>
      <c r="AC45" s="48">
        <f t="shared" si="9"/>
        <v>2.4996870826184039</v>
      </c>
      <c r="AD45" s="7">
        <f t="shared" si="2"/>
        <v>773117965.43999994</v>
      </c>
      <c r="AE45" s="23">
        <f t="shared" si="10"/>
        <v>2.8201453304423581E-2</v>
      </c>
      <c r="AF45" s="23">
        <f t="shared" si="11"/>
        <v>0.33251324161211571</v>
      </c>
      <c r="AG45" s="23">
        <f t="shared" si="12"/>
        <v>0.36071469491653929</v>
      </c>
      <c r="AI45" s="8">
        <f t="shared" si="13"/>
        <v>18.905176440252504</v>
      </c>
      <c r="AJ45" s="8">
        <f t="shared" si="14"/>
        <v>222.90416857387007</v>
      </c>
      <c r="AK45" s="10">
        <f t="shared" si="15"/>
        <v>241.80934501412258</v>
      </c>
    </row>
    <row r="46" spans="1:37" x14ac:dyDescent="0.2">
      <c r="A46" s="20">
        <v>42408</v>
      </c>
      <c r="B46" s="19">
        <v>192</v>
      </c>
      <c r="C46" s="5">
        <v>39</v>
      </c>
      <c r="D46" s="14">
        <v>42682</v>
      </c>
      <c r="E46" s="94">
        <v>270</v>
      </c>
      <c r="F46" s="48">
        <f t="shared" si="3"/>
        <v>2.4313637641589874</v>
      </c>
      <c r="G46" s="7">
        <f t="shared" si="1"/>
        <v>660575476.79999995</v>
      </c>
      <c r="H46" s="23">
        <f t="shared" si="4"/>
        <v>2.7246800694345749E-2</v>
      </c>
      <c r="I46" s="23">
        <f t="shared" si="5"/>
        <v>0.27971241464528074</v>
      </c>
      <c r="J46" s="23">
        <f t="shared" si="6"/>
        <v>0.3069592153396265</v>
      </c>
      <c r="L46" s="8">
        <f t="shared" si="7"/>
        <v>17.998568359942013</v>
      </c>
      <c r="M46" s="8">
        <f t="shared" si="7"/>
        <v>184.77116167118561</v>
      </c>
      <c r="N46" s="10">
        <f t="shared" si="8"/>
        <v>202.76973003112761</v>
      </c>
      <c r="O46" s="10"/>
      <c r="P46" s="10"/>
      <c r="Q46" s="10"/>
      <c r="R46" s="10"/>
      <c r="S46" s="10"/>
      <c r="T46" s="10"/>
      <c r="U46" s="10"/>
      <c r="V46" s="10"/>
      <c r="Z46" s="5">
        <v>39</v>
      </c>
      <c r="AA46" s="14">
        <v>42682</v>
      </c>
      <c r="AB46" s="5">
        <v>304</v>
      </c>
      <c r="AC46" s="48">
        <f t="shared" si="9"/>
        <v>2.4828735836087539</v>
      </c>
      <c r="AD46" s="7">
        <f t="shared" si="2"/>
        <v>743759055.36000001</v>
      </c>
      <c r="AE46" s="23">
        <f t="shared" si="10"/>
        <v>2.7963466923655565E-2</v>
      </c>
      <c r="AF46" s="23">
        <f t="shared" si="11"/>
        <v>0.31871583961566063</v>
      </c>
      <c r="AG46" s="23">
        <f t="shared" si="12"/>
        <v>0.34667930653931622</v>
      </c>
      <c r="AI46" s="8">
        <f t="shared" si="13"/>
        <v>18.471980496074803</v>
      </c>
      <c r="AJ46" s="8">
        <f t="shared" si="14"/>
        <v>210.53586771782736</v>
      </c>
      <c r="AK46" s="10">
        <f t="shared" si="15"/>
        <v>229.00784821390215</v>
      </c>
    </row>
    <row r="47" spans="1:37" x14ac:dyDescent="0.2">
      <c r="A47" s="20">
        <v>42409</v>
      </c>
      <c r="B47" s="19">
        <v>194</v>
      </c>
      <c r="C47" s="5">
        <v>40</v>
      </c>
      <c r="D47" s="14">
        <v>42683</v>
      </c>
      <c r="E47" s="94">
        <v>269</v>
      </c>
      <c r="F47" s="48">
        <f t="shared" si="3"/>
        <v>2.4297522800024081</v>
      </c>
      <c r="G47" s="7">
        <f t="shared" si="1"/>
        <v>658128900.95999992</v>
      </c>
      <c r="H47" s="23">
        <f t="shared" si="4"/>
        <v>2.7224678579617561E-2</v>
      </c>
      <c r="I47" s="23">
        <f t="shared" si="5"/>
        <v>0.27857164210922125</v>
      </c>
      <c r="J47" s="23">
        <f t="shared" si="6"/>
        <v>0.30579632068883883</v>
      </c>
      <c r="L47" s="8">
        <f t="shared" si="7"/>
        <v>17.917347792592956</v>
      </c>
      <c r="M47" s="8">
        <f t="shared" si="7"/>
        <v>183.33604865996421</v>
      </c>
      <c r="N47" s="10">
        <f t="shared" si="8"/>
        <v>201.25339645255715</v>
      </c>
      <c r="O47" s="10"/>
      <c r="P47" s="10"/>
      <c r="Q47" s="10"/>
      <c r="R47" s="10"/>
      <c r="S47" s="10"/>
      <c r="T47" s="10"/>
      <c r="U47" s="10"/>
      <c r="V47" s="10"/>
      <c r="Z47" s="5">
        <v>40</v>
      </c>
      <c r="AA47" s="14">
        <v>42683</v>
      </c>
      <c r="AB47" s="5">
        <v>302</v>
      </c>
      <c r="AC47" s="48">
        <f t="shared" si="9"/>
        <v>2.4800069429571505</v>
      </c>
      <c r="AD47" s="7">
        <f t="shared" si="2"/>
        <v>738865903.67999995</v>
      </c>
      <c r="AE47" s="23">
        <f t="shared" si="10"/>
        <v>2.7923091973057656E-2</v>
      </c>
      <c r="AF47" s="23">
        <f t="shared" si="11"/>
        <v>0.3164157921609414</v>
      </c>
      <c r="AG47" s="23">
        <f t="shared" si="12"/>
        <v>0.34433888413399905</v>
      </c>
      <c r="AI47" s="8">
        <f t="shared" si="13"/>
        <v>18.376993831633431</v>
      </c>
      <c r="AJ47" s="8">
        <f t="shared" si="14"/>
        <v>208.2423775412681</v>
      </c>
      <c r="AK47" s="10">
        <f t="shared" si="15"/>
        <v>226.61937137290153</v>
      </c>
    </row>
    <row r="48" spans="1:37" x14ac:dyDescent="0.2">
      <c r="A48" s="20">
        <v>42410</v>
      </c>
      <c r="B48" s="19">
        <v>197</v>
      </c>
      <c r="C48" s="5">
        <v>41</v>
      </c>
      <c r="D48" s="14">
        <v>42684</v>
      </c>
      <c r="E48" s="94">
        <v>262</v>
      </c>
      <c r="F48" s="48">
        <f t="shared" si="3"/>
        <v>2.4183012913197452</v>
      </c>
      <c r="G48" s="7">
        <f t="shared" si="1"/>
        <v>641002870.07999992</v>
      </c>
      <c r="H48" s="23">
        <f t="shared" si="4"/>
        <v>2.706799824553786E-2</v>
      </c>
      <c r="I48" s="23">
        <f t="shared" si="5"/>
        <v>0.27060429015628262</v>
      </c>
      <c r="J48" s="23">
        <f t="shared" si="6"/>
        <v>0.29767228840182047</v>
      </c>
      <c r="L48" s="8">
        <f t="shared" si="7"/>
        <v>17.350664562710168</v>
      </c>
      <c r="M48" s="8">
        <f t="shared" si="7"/>
        <v>173.45812664613823</v>
      </c>
      <c r="N48" s="10">
        <f t="shared" si="8"/>
        <v>190.80879120884839</v>
      </c>
      <c r="O48" s="10"/>
      <c r="P48" s="10"/>
      <c r="Q48" s="10"/>
      <c r="R48" s="10"/>
      <c r="S48" s="10"/>
      <c r="T48" s="10"/>
      <c r="U48" s="10"/>
      <c r="V48" s="10"/>
      <c r="Z48" s="5">
        <v>41</v>
      </c>
      <c r="AA48" s="14">
        <v>42684</v>
      </c>
      <c r="AB48" s="5">
        <v>306</v>
      </c>
      <c r="AC48" s="48">
        <f t="shared" si="9"/>
        <v>2.4857214264815801</v>
      </c>
      <c r="AD48" s="7">
        <f t="shared" si="2"/>
        <v>748652207.03999996</v>
      </c>
      <c r="AE48" s="23">
        <f t="shared" si="10"/>
        <v>2.8003634924936516E-2</v>
      </c>
      <c r="AF48" s="23">
        <f t="shared" si="11"/>
        <v>0.32101590853763007</v>
      </c>
      <c r="AG48" s="23">
        <f t="shared" si="12"/>
        <v>0.34901954346256658</v>
      </c>
      <c r="AI48" s="8">
        <f t="shared" si="13"/>
        <v>17.95041035955683</v>
      </c>
      <c r="AJ48" s="8">
        <f t="shared" si="14"/>
        <v>205.77211871395963</v>
      </c>
      <c r="AK48" s="10">
        <f t="shared" si="15"/>
        <v>223.72252907351645</v>
      </c>
    </row>
    <row r="49" spans="1:37" x14ac:dyDescent="0.2">
      <c r="A49" s="20">
        <v>42411</v>
      </c>
      <c r="B49" s="19">
        <v>192</v>
      </c>
      <c r="C49" s="5">
        <v>42</v>
      </c>
      <c r="D49" s="14">
        <v>42685</v>
      </c>
      <c r="E49" s="94">
        <v>259</v>
      </c>
      <c r="F49" s="48">
        <f t="shared" si="3"/>
        <v>2.4132997640812519</v>
      </c>
      <c r="G49" s="7">
        <f t="shared" si="1"/>
        <v>633663142.55999994</v>
      </c>
      <c r="H49" s="23">
        <f t="shared" si="4"/>
        <v>2.6999847136734194E-2</v>
      </c>
      <c r="I49" s="23">
        <f t="shared" si="5"/>
        <v>0.26720070615924651</v>
      </c>
      <c r="J49" s="23">
        <f t="shared" si="6"/>
        <v>0.29420055329598072</v>
      </c>
      <c r="L49" s="8">
        <f t="shared" si="7"/>
        <v>17.108807985302604</v>
      </c>
      <c r="M49" s="8">
        <f t="shared" si="7"/>
        <v>169.31523915911927</v>
      </c>
      <c r="N49" s="10">
        <f t="shared" si="8"/>
        <v>186.42404714442188</v>
      </c>
      <c r="O49" s="10"/>
      <c r="P49" s="10"/>
      <c r="Q49" s="10"/>
      <c r="R49" s="10"/>
      <c r="S49" s="10"/>
      <c r="T49" s="10"/>
      <c r="U49" s="10"/>
      <c r="V49" s="10"/>
      <c r="Z49" s="5">
        <v>42</v>
      </c>
      <c r="AA49" s="14">
        <v>42685</v>
      </c>
      <c r="AB49" s="5">
        <v>312</v>
      </c>
      <c r="AC49" s="48">
        <f t="shared" si="9"/>
        <v>2.4941545940184429</v>
      </c>
      <c r="AD49" s="7">
        <f t="shared" si="2"/>
        <v>763331662.07999992</v>
      </c>
      <c r="AE49" s="23">
        <f t="shared" si="10"/>
        <v>2.8122921047779872E-2</v>
      </c>
      <c r="AF49" s="23">
        <f t="shared" si="11"/>
        <v>0.32791527631108153</v>
      </c>
      <c r="AG49" s="23">
        <f t="shared" si="12"/>
        <v>0.35603819735886139</v>
      </c>
      <c r="AI49" s="8">
        <f t="shared" si="13"/>
        <v>17.820458529102957</v>
      </c>
      <c r="AJ49" s="8">
        <f t="shared" si="14"/>
        <v>207.78782448071064</v>
      </c>
      <c r="AK49" s="10">
        <f t="shared" si="15"/>
        <v>225.60828300981359</v>
      </c>
    </row>
    <row r="50" spans="1:37" x14ac:dyDescent="0.2">
      <c r="A50" s="20">
        <v>42412</v>
      </c>
      <c r="B50" s="19">
        <v>193</v>
      </c>
      <c r="C50" s="5">
        <v>43</v>
      </c>
      <c r="D50" s="14">
        <v>42686</v>
      </c>
      <c r="E50" s="94">
        <v>262</v>
      </c>
      <c r="F50" s="48">
        <f t="shared" si="3"/>
        <v>2.4183012913197452</v>
      </c>
      <c r="G50" s="7">
        <f t="shared" si="1"/>
        <v>641002870.07999992</v>
      </c>
      <c r="H50" s="23">
        <f t="shared" si="4"/>
        <v>2.706799824553786E-2</v>
      </c>
      <c r="I50" s="23">
        <f t="shared" si="5"/>
        <v>0.27060429015628262</v>
      </c>
      <c r="J50" s="23">
        <f t="shared" si="6"/>
        <v>0.29767228840182047</v>
      </c>
      <c r="L50" s="8">
        <f t="shared" si="7"/>
        <v>17.350664562710168</v>
      </c>
      <c r="M50" s="8">
        <f t="shared" si="7"/>
        <v>173.45812664613823</v>
      </c>
      <c r="N50" s="10">
        <f t="shared" si="8"/>
        <v>190.80879120884839</v>
      </c>
      <c r="O50" s="10"/>
      <c r="P50" s="10"/>
      <c r="Q50" s="10"/>
      <c r="R50" s="10"/>
      <c r="S50" s="10"/>
      <c r="T50" s="10"/>
      <c r="U50" s="10"/>
      <c r="V50" s="10"/>
      <c r="Z50" s="5">
        <v>43</v>
      </c>
      <c r="AA50" s="14">
        <v>42686</v>
      </c>
      <c r="AB50" s="5">
        <v>298</v>
      </c>
      <c r="AC50" s="48">
        <f t="shared" si="9"/>
        <v>2.4742162640762553</v>
      </c>
      <c r="AD50" s="7">
        <f t="shared" si="2"/>
        <v>729079600.31999993</v>
      </c>
      <c r="AE50" s="23">
        <f t="shared" si="10"/>
        <v>2.7841711388804008E-2</v>
      </c>
      <c r="AF50" s="23">
        <f t="shared" si="11"/>
        <v>0.31181617162255115</v>
      </c>
      <c r="AG50" s="23">
        <f t="shared" si="12"/>
        <v>0.33965788301135513</v>
      </c>
      <c r="AI50" s="8">
        <f t="shared" si="13"/>
        <v>17.846616908162389</v>
      </c>
      <c r="AJ50" s="8">
        <f t="shared" si="14"/>
        <v>199.87506094741312</v>
      </c>
      <c r="AK50" s="10">
        <f t="shared" si="15"/>
        <v>217.72167785557551</v>
      </c>
    </row>
    <row r="51" spans="1:37" x14ac:dyDescent="0.2">
      <c r="A51" s="20">
        <v>42413</v>
      </c>
      <c r="B51" s="19">
        <v>197</v>
      </c>
      <c r="C51" s="5">
        <v>44</v>
      </c>
      <c r="D51" s="14">
        <v>42687</v>
      </c>
      <c r="E51" s="94">
        <v>262</v>
      </c>
      <c r="F51" s="48">
        <f t="shared" si="3"/>
        <v>2.4183012913197452</v>
      </c>
      <c r="G51" s="7">
        <f t="shared" si="1"/>
        <v>641002870.07999992</v>
      </c>
      <c r="H51" s="23">
        <f t="shared" si="4"/>
        <v>2.706799824553786E-2</v>
      </c>
      <c r="I51" s="23">
        <f t="shared" si="5"/>
        <v>0.27060429015628262</v>
      </c>
      <c r="J51" s="23">
        <f t="shared" si="6"/>
        <v>0.29767228840182047</v>
      </c>
      <c r="L51" s="8">
        <f t="shared" si="7"/>
        <v>17.350664562710168</v>
      </c>
      <c r="M51" s="8">
        <f t="shared" si="7"/>
        <v>173.45812664613823</v>
      </c>
      <c r="N51" s="10">
        <f t="shared" si="8"/>
        <v>190.80879120884839</v>
      </c>
      <c r="O51" s="10"/>
      <c r="P51" s="10"/>
      <c r="Q51" s="10"/>
      <c r="R51" s="10"/>
      <c r="S51" s="10"/>
      <c r="T51" s="10"/>
      <c r="U51" s="10"/>
      <c r="V51" s="10"/>
      <c r="Z51" s="5">
        <v>44</v>
      </c>
      <c r="AA51" s="14">
        <v>42687</v>
      </c>
      <c r="AB51" s="5">
        <v>295</v>
      </c>
      <c r="AC51" s="48">
        <f t="shared" si="9"/>
        <v>2.469822015978163</v>
      </c>
      <c r="AD51" s="7">
        <f t="shared" si="2"/>
        <v>721739872.79999995</v>
      </c>
      <c r="AE51" s="23">
        <f t="shared" si="10"/>
        <v>2.7780114172046098E-2</v>
      </c>
      <c r="AF51" s="23">
        <f t="shared" si="11"/>
        <v>0.3083672935894084</v>
      </c>
      <c r="AG51" s="23">
        <f t="shared" si="12"/>
        <v>0.33614740776145452</v>
      </c>
      <c r="AI51" s="8">
        <f t="shared" si="13"/>
        <v>17.80713291543163</v>
      </c>
      <c r="AJ51" s="8">
        <f t="shared" si="14"/>
        <v>197.66432022961274</v>
      </c>
      <c r="AK51" s="10">
        <f t="shared" si="15"/>
        <v>215.47145314504436</v>
      </c>
    </row>
    <row r="52" spans="1:37" x14ac:dyDescent="0.2">
      <c r="A52" s="20">
        <v>42414</v>
      </c>
      <c r="B52" s="19">
        <v>192</v>
      </c>
      <c r="C52" s="5">
        <v>45</v>
      </c>
      <c r="D52" s="14">
        <v>42688</v>
      </c>
      <c r="E52" s="94">
        <v>258</v>
      </c>
      <c r="F52" s="48">
        <f t="shared" si="3"/>
        <v>2.4116197059632301</v>
      </c>
      <c r="G52" s="7">
        <f t="shared" si="1"/>
        <v>631216566.72000003</v>
      </c>
      <c r="H52" s="23">
        <f t="shared" si="4"/>
        <v>2.6976993085759921E-2</v>
      </c>
      <c r="I52" s="23">
        <f t="shared" si="5"/>
        <v>0.2660678299327639</v>
      </c>
      <c r="J52" s="23">
        <f t="shared" si="6"/>
        <v>0.2930448230185238</v>
      </c>
      <c r="L52" s="8">
        <f t="shared" si="7"/>
        <v>17.028324956022558</v>
      </c>
      <c r="M52" s="8">
        <f t="shared" si="7"/>
        <v>167.94642212480008</v>
      </c>
      <c r="N52" s="10">
        <f t="shared" si="8"/>
        <v>184.97474708082262</v>
      </c>
      <c r="O52" s="10"/>
      <c r="P52" s="10"/>
      <c r="Q52" s="10"/>
      <c r="R52" s="10"/>
      <c r="S52" s="10"/>
      <c r="T52" s="10"/>
      <c r="U52" s="10"/>
      <c r="V52" s="10"/>
      <c r="Z52" s="5">
        <v>45</v>
      </c>
      <c r="AA52" s="14">
        <v>42688</v>
      </c>
      <c r="AB52" s="5">
        <v>299</v>
      </c>
      <c r="AC52" s="48">
        <f t="shared" si="9"/>
        <v>2.4756711883244296</v>
      </c>
      <c r="AD52" s="7">
        <f t="shared" si="2"/>
        <v>731526176.15999997</v>
      </c>
      <c r="AE52" s="23">
        <f t="shared" si="10"/>
        <v>2.7862136151089012E-2</v>
      </c>
      <c r="AF52" s="23">
        <f t="shared" si="11"/>
        <v>0.31296598449895185</v>
      </c>
      <c r="AG52" s="23">
        <f t="shared" si="12"/>
        <v>0.34082812065004087</v>
      </c>
      <c r="AI52" s="8">
        <f t="shared" si="13"/>
        <v>17.587041922775605</v>
      </c>
      <c r="AJ52" s="8">
        <f t="shared" si="14"/>
        <v>197.54931423557315</v>
      </c>
      <c r="AK52" s="10">
        <f t="shared" si="15"/>
        <v>215.13635615834875</v>
      </c>
    </row>
    <row r="53" spans="1:37" x14ac:dyDescent="0.2">
      <c r="A53" s="20">
        <v>42415</v>
      </c>
      <c r="B53" s="19">
        <v>194</v>
      </c>
      <c r="C53" s="5">
        <v>46</v>
      </c>
      <c r="D53" s="14">
        <v>42689</v>
      </c>
      <c r="E53" s="94">
        <v>262</v>
      </c>
      <c r="F53" s="48">
        <f t="shared" si="3"/>
        <v>2.4183012913197452</v>
      </c>
      <c r="G53" s="7">
        <f t="shared" si="1"/>
        <v>641002870.07999992</v>
      </c>
      <c r="H53" s="23">
        <f t="shared" si="4"/>
        <v>2.706799824553786E-2</v>
      </c>
      <c r="I53" s="23">
        <f t="shared" si="5"/>
        <v>0.27060429015628262</v>
      </c>
      <c r="J53" s="23">
        <f t="shared" si="6"/>
        <v>0.29767228840182047</v>
      </c>
      <c r="L53" s="8">
        <f t="shared" si="7"/>
        <v>17.350664562710168</v>
      </c>
      <c r="M53" s="8">
        <f t="shared" si="7"/>
        <v>173.45812664613823</v>
      </c>
      <c r="N53" s="10">
        <f t="shared" si="8"/>
        <v>190.80879120884839</v>
      </c>
      <c r="O53" s="10"/>
      <c r="P53" s="10"/>
      <c r="Q53" s="10"/>
      <c r="R53" s="10"/>
      <c r="S53" s="10"/>
      <c r="T53" s="10"/>
      <c r="U53" s="10"/>
      <c r="V53" s="10"/>
      <c r="Z53" s="5">
        <v>46</v>
      </c>
      <c r="AA53" s="14">
        <v>42689</v>
      </c>
      <c r="AB53" s="5">
        <v>290</v>
      </c>
      <c r="AC53" s="48">
        <f t="shared" si="9"/>
        <v>2.4623979978989561</v>
      </c>
      <c r="AD53" s="7">
        <f t="shared" si="2"/>
        <v>709506993.60000002</v>
      </c>
      <c r="AE53" s="23">
        <f t="shared" si="10"/>
        <v>2.7676356028670669E-2</v>
      </c>
      <c r="AF53" s="23">
        <f t="shared" si="11"/>
        <v>0.30262189503444592</v>
      </c>
      <c r="AG53" s="23">
        <f t="shared" si="12"/>
        <v>0.33029825106311661</v>
      </c>
      <c r="AI53" s="8">
        <f t="shared" si="13"/>
        <v>17.740623647733809</v>
      </c>
      <c r="AJ53" s="8">
        <f t="shared" si="14"/>
        <v>193.9815032661283</v>
      </c>
      <c r="AK53" s="10">
        <f t="shared" si="15"/>
        <v>211.7221269138621</v>
      </c>
    </row>
    <row r="54" spans="1:37" x14ac:dyDescent="0.2">
      <c r="A54" s="20">
        <v>42416</v>
      </c>
      <c r="B54" s="19">
        <v>195</v>
      </c>
      <c r="C54" s="5">
        <v>47</v>
      </c>
      <c r="D54" s="14">
        <v>42690</v>
      </c>
      <c r="E54" s="94">
        <v>262</v>
      </c>
      <c r="F54" s="48">
        <f t="shared" si="3"/>
        <v>2.4183012913197452</v>
      </c>
      <c r="G54" s="7">
        <f t="shared" si="1"/>
        <v>641002870.07999992</v>
      </c>
      <c r="H54" s="23">
        <f t="shared" si="4"/>
        <v>2.706799824553786E-2</v>
      </c>
      <c r="I54" s="23">
        <f t="shared" si="5"/>
        <v>0.27060429015628262</v>
      </c>
      <c r="J54" s="23">
        <f t="shared" si="6"/>
        <v>0.29767228840182047</v>
      </c>
      <c r="L54" s="8">
        <f t="shared" si="7"/>
        <v>17.350664562710168</v>
      </c>
      <c r="M54" s="8">
        <f t="shared" si="7"/>
        <v>173.45812664613823</v>
      </c>
      <c r="N54" s="10">
        <f t="shared" si="8"/>
        <v>190.80879120884839</v>
      </c>
      <c r="O54" s="10"/>
      <c r="P54" s="10"/>
      <c r="Q54" s="10"/>
      <c r="R54" s="10"/>
      <c r="S54" s="10"/>
      <c r="T54" s="10"/>
      <c r="U54" s="10"/>
      <c r="V54" s="10"/>
      <c r="Z54" s="5">
        <v>47</v>
      </c>
      <c r="AA54" s="14">
        <v>42690</v>
      </c>
      <c r="AB54" s="5">
        <v>318</v>
      </c>
      <c r="AC54" s="48">
        <f t="shared" si="9"/>
        <v>2.5024271199844326</v>
      </c>
      <c r="AD54" s="7">
        <f t="shared" si="2"/>
        <v>778011117.12</v>
      </c>
      <c r="AE54" s="23">
        <f t="shared" si="10"/>
        <v>2.8240428594541726E-2</v>
      </c>
      <c r="AF54" s="23">
        <f t="shared" si="11"/>
        <v>0.33481148135786221</v>
      </c>
      <c r="AG54" s="23">
        <f t="shared" si="12"/>
        <v>0.36305190995240394</v>
      </c>
      <c r="AI54" s="8">
        <f t="shared" si="13"/>
        <v>18.102195781390545</v>
      </c>
      <c r="AJ54" s="8">
        <f t="shared" si="14"/>
        <v>214.61512048612607</v>
      </c>
      <c r="AK54" s="10">
        <f t="shared" si="15"/>
        <v>232.71731626751662</v>
      </c>
    </row>
    <row r="55" spans="1:37" x14ac:dyDescent="0.2">
      <c r="A55" s="20">
        <v>42417</v>
      </c>
      <c r="B55" s="19">
        <v>198</v>
      </c>
      <c r="C55" s="5">
        <v>48</v>
      </c>
      <c r="D55" s="14">
        <v>42691</v>
      </c>
      <c r="E55" s="94">
        <v>262</v>
      </c>
      <c r="F55" s="48">
        <f t="shared" si="3"/>
        <v>2.4183012913197452</v>
      </c>
      <c r="G55" s="7">
        <f t="shared" si="1"/>
        <v>641002870.07999992</v>
      </c>
      <c r="H55" s="23">
        <f t="shared" si="4"/>
        <v>2.706799824553786E-2</v>
      </c>
      <c r="I55" s="23">
        <f t="shared" si="5"/>
        <v>0.27060429015628262</v>
      </c>
      <c r="J55" s="23">
        <f t="shared" si="6"/>
        <v>0.29767228840182047</v>
      </c>
      <c r="L55" s="8">
        <f t="shared" si="7"/>
        <v>17.350664562710168</v>
      </c>
      <c r="M55" s="8">
        <f t="shared" si="7"/>
        <v>173.45812664613823</v>
      </c>
      <c r="N55" s="10">
        <f t="shared" si="8"/>
        <v>190.80879120884839</v>
      </c>
      <c r="O55" s="10"/>
      <c r="P55" s="10"/>
      <c r="Q55" s="10"/>
      <c r="R55" s="10"/>
      <c r="S55" s="10"/>
      <c r="T55" s="10"/>
      <c r="U55" s="10"/>
      <c r="V55" s="10"/>
      <c r="Z55" s="5">
        <v>48</v>
      </c>
      <c r="AA55" s="14">
        <v>42691</v>
      </c>
      <c r="AB55" s="5">
        <v>312</v>
      </c>
      <c r="AC55" s="48">
        <f t="shared" si="9"/>
        <v>2.4941545940184429</v>
      </c>
      <c r="AD55" s="7">
        <f t="shared" si="2"/>
        <v>763331662.07999992</v>
      </c>
      <c r="AE55" s="23">
        <f t="shared" si="10"/>
        <v>2.8122921047779872E-2</v>
      </c>
      <c r="AF55" s="23">
        <f t="shared" si="11"/>
        <v>0.32791527631108153</v>
      </c>
      <c r="AG55" s="23">
        <f t="shared" si="12"/>
        <v>0.35603819735886139</v>
      </c>
      <c r="AI55" s="8">
        <f t="shared" si="13"/>
        <v>18.026873106660133</v>
      </c>
      <c r="AJ55" s="8">
        <f t="shared" si="14"/>
        <v>210.19463325847948</v>
      </c>
      <c r="AK55" s="10">
        <f t="shared" si="15"/>
        <v>228.22150636513962</v>
      </c>
    </row>
    <row r="56" spans="1:37" x14ac:dyDescent="0.2">
      <c r="A56" s="20">
        <v>42418</v>
      </c>
      <c r="B56" s="19">
        <v>193</v>
      </c>
      <c r="C56" s="5">
        <v>49</v>
      </c>
      <c r="D56" s="14">
        <v>42692</v>
      </c>
      <c r="E56" s="94">
        <v>254</v>
      </c>
      <c r="F56" s="48">
        <f t="shared" si="3"/>
        <v>2.4048337166199381</v>
      </c>
      <c r="G56" s="7">
        <f t="shared" si="1"/>
        <v>621430263.36000001</v>
      </c>
      <c r="H56" s="23">
        <f t="shared" si="4"/>
        <v>2.6884879084138943E-2</v>
      </c>
      <c r="I56" s="23">
        <f t="shared" si="5"/>
        <v>0.26154530447463742</v>
      </c>
      <c r="J56" s="23">
        <f t="shared" si="6"/>
        <v>0.28843018355877637</v>
      </c>
      <c r="L56" s="8">
        <f t="shared" si="7"/>
        <v>16.707077489658221</v>
      </c>
      <c r="M56" s="8">
        <f t="shared" si="7"/>
        <v>162.53216744024533</v>
      </c>
      <c r="N56" s="10">
        <f t="shared" si="8"/>
        <v>179.23924492990355</v>
      </c>
      <c r="O56" s="10"/>
      <c r="P56" s="10"/>
      <c r="Q56" s="10"/>
      <c r="R56" s="10"/>
      <c r="S56" s="10"/>
      <c r="T56" s="10"/>
      <c r="U56" s="10"/>
      <c r="V56" s="10"/>
      <c r="Z56" s="5">
        <v>49</v>
      </c>
      <c r="AA56" s="14">
        <v>42692</v>
      </c>
      <c r="AB56" s="5">
        <v>293</v>
      </c>
      <c r="AC56" s="48">
        <f t="shared" si="9"/>
        <v>2.4668676203541096</v>
      </c>
      <c r="AD56" s="7">
        <f t="shared" si="2"/>
        <v>716846721.12</v>
      </c>
      <c r="AE56" s="23">
        <f t="shared" si="10"/>
        <v>2.7738776995520586E-2</v>
      </c>
      <c r="AF56" s="23">
        <f t="shared" si="11"/>
        <v>0.30606865073894607</v>
      </c>
      <c r="AG56" s="23">
        <f t="shared" si="12"/>
        <v>0.33380742773446664</v>
      </c>
      <c r="AI56" s="8">
        <f t="shared" si="13"/>
        <v>17.237715493610668</v>
      </c>
      <c r="AJ56" s="8">
        <f t="shared" si="14"/>
        <v>190.20032223494312</v>
      </c>
      <c r="AK56" s="10">
        <f t="shared" si="15"/>
        <v>207.43803772855378</v>
      </c>
    </row>
    <row r="57" spans="1:37" x14ac:dyDescent="0.2">
      <c r="A57" s="20">
        <v>42419</v>
      </c>
      <c r="B57" s="19">
        <v>198</v>
      </c>
      <c r="C57" s="5">
        <v>50</v>
      </c>
      <c r="D57" s="14">
        <v>42693</v>
      </c>
      <c r="E57" s="94">
        <v>247</v>
      </c>
      <c r="F57" s="48">
        <f t="shared" si="3"/>
        <v>2.3926969532596658</v>
      </c>
      <c r="G57" s="7">
        <f t="shared" si="1"/>
        <v>604304232.48000002</v>
      </c>
      <c r="H57" s="23">
        <f t="shared" si="4"/>
        <v>2.6720916509026093E-2</v>
      </c>
      <c r="I57" s="23">
        <f t="shared" si="5"/>
        <v>0.25366990176536852</v>
      </c>
      <c r="J57" s="23">
        <f t="shared" si="6"/>
        <v>0.2803908182743946</v>
      </c>
      <c r="L57" s="8">
        <f t="shared" si="7"/>
        <v>16.147562942149175</v>
      </c>
      <c r="M57" s="8">
        <f t="shared" si="7"/>
        <v>153.29379528959802</v>
      </c>
      <c r="N57" s="10">
        <f t="shared" si="8"/>
        <v>169.44135823174719</v>
      </c>
      <c r="O57" s="10"/>
      <c r="P57" s="10"/>
      <c r="Q57" s="10"/>
      <c r="R57" s="10"/>
      <c r="S57" s="10"/>
      <c r="T57" s="10"/>
      <c r="U57" s="10"/>
      <c r="V57" s="10"/>
      <c r="Z57" s="5">
        <v>50</v>
      </c>
      <c r="AA57" s="14">
        <v>42693</v>
      </c>
      <c r="AB57" s="5">
        <v>291</v>
      </c>
      <c r="AC57" s="48">
        <f t="shared" si="9"/>
        <v>2.4638929889859074</v>
      </c>
      <c r="AD57" s="7">
        <f t="shared" si="2"/>
        <v>711953569.43999994</v>
      </c>
      <c r="AE57" s="23">
        <f t="shared" si="10"/>
        <v>2.7697218828898317E-2</v>
      </c>
      <c r="AF57" s="23">
        <f t="shared" si="11"/>
        <v>0.30377063222980905</v>
      </c>
      <c r="AG57" s="23">
        <f t="shared" si="12"/>
        <v>0.33146785105870735</v>
      </c>
      <c r="AI57" s="8">
        <f t="shared" si="13"/>
        <v>16.737546566228001</v>
      </c>
      <c r="AJ57" s="8">
        <f t="shared" si="14"/>
        <v>183.56987875959911</v>
      </c>
      <c r="AK57" s="10">
        <f t="shared" si="15"/>
        <v>200.3074253258271</v>
      </c>
    </row>
    <row r="58" spans="1:37" x14ac:dyDescent="0.2">
      <c r="A58" s="20">
        <v>42420</v>
      </c>
      <c r="B58" s="19">
        <v>198</v>
      </c>
      <c r="C58" s="5">
        <v>51</v>
      </c>
      <c r="D58" s="14">
        <v>42694</v>
      </c>
      <c r="E58" s="94">
        <v>246</v>
      </c>
      <c r="F58" s="48">
        <f t="shared" si="3"/>
        <v>2.3909351071033793</v>
      </c>
      <c r="G58" s="7">
        <f t="shared" si="1"/>
        <v>601857656.63999999</v>
      </c>
      <c r="H58" s="23">
        <f t="shared" si="4"/>
        <v>2.6697197968402239E-2</v>
      </c>
      <c r="I58" s="23">
        <f t="shared" si="5"/>
        <v>0.25254938713964314</v>
      </c>
      <c r="J58" s="23">
        <f t="shared" si="6"/>
        <v>0.2792465851080454</v>
      </c>
      <c r="L58" s="8">
        <f t="shared" si="7"/>
        <v>16.06791300811674</v>
      </c>
      <c r="M58" s="8">
        <f t="shared" si="7"/>
        <v>151.99878232973376</v>
      </c>
      <c r="N58" s="10">
        <f t="shared" si="8"/>
        <v>168.06669533785049</v>
      </c>
      <c r="O58" s="10"/>
      <c r="P58" s="10"/>
      <c r="Q58" s="10"/>
      <c r="R58" s="10"/>
      <c r="S58" s="10"/>
      <c r="T58" s="10"/>
      <c r="U58" s="10"/>
      <c r="V58" s="10"/>
      <c r="Z58" s="5">
        <v>51</v>
      </c>
      <c r="AA58" s="14">
        <v>42694</v>
      </c>
      <c r="AB58" s="5">
        <v>291</v>
      </c>
      <c r="AC58" s="48">
        <f t="shared" si="9"/>
        <v>2.4638929889859074</v>
      </c>
      <c r="AD58" s="7">
        <f t="shared" si="2"/>
        <v>711953569.43999994</v>
      </c>
      <c r="AE58" s="23">
        <f t="shared" si="10"/>
        <v>2.7697218828898317E-2</v>
      </c>
      <c r="AF58" s="23">
        <f t="shared" si="11"/>
        <v>0.30377063222980905</v>
      </c>
      <c r="AG58" s="23">
        <f t="shared" si="12"/>
        <v>0.33146785105870735</v>
      </c>
      <c r="AI58" s="8">
        <f t="shared" si="13"/>
        <v>16.669783219806028</v>
      </c>
      <c r="AJ58" s="8">
        <f t="shared" si="14"/>
        <v>182.82668086988414</v>
      </c>
      <c r="AK58" s="10">
        <f t="shared" si="15"/>
        <v>199.49646408969016</v>
      </c>
    </row>
    <row r="59" spans="1:37" x14ac:dyDescent="0.2">
      <c r="A59" s="20">
        <v>42421</v>
      </c>
      <c r="B59" s="19">
        <v>200</v>
      </c>
      <c r="C59" s="5">
        <v>52</v>
      </c>
      <c r="D59" s="14">
        <v>42695</v>
      </c>
      <c r="E59" s="94">
        <v>246</v>
      </c>
      <c r="F59" s="48">
        <f t="shared" si="3"/>
        <v>2.3909351071033793</v>
      </c>
      <c r="G59" s="7">
        <f t="shared" si="1"/>
        <v>601857656.63999999</v>
      </c>
      <c r="H59" s="23">
        <f t="shared" si="4"/>
        <v>2.6697197968402239E-2</v>
      </c>
      <c r="I59" s="23">
        <f t="shared" si="5"/>
        <v>0.25254938713964314</v>
      </c>
      <c r="J59" s="23">
        <f t="shared" si="6"/>
        <v>0.2792465851080454</v>
      </c>
      <c r="L59" s="8">
        <f t="shared" si="7"/>
        <v>16.06791300811674</v>
      </c>
      <c r="M59" s="8">
        <f t="shared" si="7"/>
        <v>151.99878232973376</v>
      </c>
      <c r="N59" s="10">
        <f t="shared" si="8"/>
        <v>168.06669533785049</v>
      </c>
      <c r="O59" s="10"/>
      <c r="P59" s="10"/>
      <c r="Q59" s="10"/>
      <c r="R59" s="10"/>
      <c r="S59" s="10"/>
      <c r="T59" s="10"/>
      <c r="U59" s="10"/>
      <c r="V59" s="10"/>
      <c r="Z59" s="5">
        <v>52</v>
      </c>
      <c r="AA59" s="14">
        <v>42695</v>
      </c>
      <c r="AB59" s="5">
        <v>289</v>
      </c>
      <c r="AC59" s="48">
        <f t="shared" si="9"/>
        <v>2.4608978427565478</v>
      </c>
      <c r="AD59" s="7">
        <f t="shared" si="2"/>
        <v>707060417.75999999</v>
      </c>
      <c r="AE59" s="23">
        <f t="shared" si="10"/>
        <v>2.7655436959670154E-2</v>
      </c>
      <c r="AF59" s="23">
        <f t="shared" si="11"/>
        <v>0.30147335995116276</v>
      </c>
      <c r="AG59" s="23">
        <f t="shared" si="12"/>
        <v>0.32912879691083291</v>
      </c>
      <c r="AI59" s="8">
        <f t="shared" si="13"/>
        <v>16.644636481902324</v>
      </c>
      <c r="AJ59" s="8">
        <f t="shared" si="14"/>
        <v>181.44404995959405</v>
      </c>
      <c r="AK59" s="10">
        <f t="shared" si="15"/>
        <v>198.08868644149638</v>
      </c>
    </row>
    <row r="60" spans="1:37" x14ac:dyDescent="0.2">
      <c r="A60" s="20">
        <v>42422</v>
      </c>
      <c r="B60" s="19">
        <v>202</v>
      </c>
      <c r="C60" s="5">
        <v>53</v>
      </c>
      <c r="D60" s="14">
        <v>42696</v>
      </c>
      <c r="E60" s="94">
        <v>242</v>
      </c>
      <c r="F60" s="48">
        <f t="shared" si="3"/>
        <v>2.3838153659804311</v>
      </c>
      <c r="G60" s="7">
        <f t="shared" si="1"/>
        <v>592071353.27999997</v>
      </c>
      <c r="H60" s="23">
        <f t="shared" si="4"/>
        <v>2.6601563970309345E-2</v>
      </c>
      <c r="I60" s="23">
        <f t="shared" si="5"/>
        <v>0.24807999874048292</v>
      </c>
      <c r="J60" s="23">
        <f t="shared" si="6"/>
        <v>0.27468156271079225</v>
      </c>
      <c r="L60" s="8">
        <f t="shared" si="7"/>
        <v>15.750023979265542</v>
      </c>
      <c r="M60" s="8">
        <f t="shared" si="7"/>
        <v>146.88106057597841</v>
      </c>
      <c r="N60" s="10">
        <f t="shared" si="8"/>
        <v>162.63108455524394</v>
      </c>
      <c r="O60" s="10"/>
      <c r="P60" s="10"/>
      <c r="Q60" s="10"/>
      <c r="R60" s="10"/>
      <c r="S60" s="10"/>
      <c r="T60" s="10"/>
      <c r="U60" s="10"/>
      <c r="V60" s="10"/>
      <c r="Z60" s="5">
        <v>53</v>
      </c>
      <c r="AA60" s="14">
        <v>42696</v>
      </c>
      <c r="AB60" s="5">
        <v>273</v>
      </c>
      <c r="AC60" s="48">
        <f t="shared" si="9"/>
        <v>2.436162647040756</v>
      </c>
      <c r="AD60" s="7">
        <f t="shared" si="2"/>
        <v>667915204.31999993</v>
      </c>
      <c r="AE60" s="23">
        <f t="shared" si="10"/>
        <v>2.7312785274817092E-2</v>
      </c>
      <c r="AF60" s="23">
        <f t="shared" si="11"/>
        <v>0.28313810324774735</v>
      </c>
      <c r="AG60" s="23">
        <f t="shared" si="12"/>
        <v>0.31045088852256442</v>
      </c>
      <c r="AI60" s="8">
        <f t="shared" si="13"/>
        <v>16.171117739507011</v>
      </c>
      <c r="AJ60" s="8">
        <f t="shared" si="14"/>
        <v>167.63795995502613</v>
      </c>
      <c r="AK60" s="10">
        <f t="shared" si="15"/>
        <v>183.80907769453313</v>
      </c>
    </row>
    <row r="61" spans="1:37" x14ac:dyDescent="0.2">
      <c r="A61" s="20">
        <v>42423</v>
      </c>
      <c r="B61" s="19">
        <v>198</v>
      </c>
      <c r="C61" s="5">
        <v>54</v>
      </c>
      <c r="D61" s="14">
        <v>42697</v>
      </c>
      <c r="E61" s="94">
        <v>244</v>
      </c>
      <c r="F61" s="48">
        <f t="shared" si="3"/>
        <v>2.3873898263387292</v>
      </c>
      <c r="G61" s="7">
        <f t="shared" si="1"/>
        <v>596964504.95999992</v>
      </c>
      <c r="H61" s="23">
        <f t="shared" si="4"/>
        <v>2.6649534044404798E-2</v>
      </c>
      <c r="I61" s="23">
        <f t="shared" si="5"/>
        <v>0.25031209031012569</v>
      </c>
      <c r="J61" s="23">
        <f t="shared" si="6"/>
        <v>0.27696162435453048</v>
      </c>
      <c r="L61" s="8">
        <f t="shared" si="7"/>
        <v>15.908825898232775</v>
      </c>
      <c r="M61" s="8">
        <f t="shared" si="7"/>
        <v>149.42743307748697</v>
      </c>
      <c r="N61" s="10">
        <f t="shared" si="8"/>
        <v>165.33625897571974</v>
      </c>
      <c r="O61" s="10"/>
      <c r="P61" s="10"/>
      <c r="Q61" s="10"/>
      <c r="R61" s="10"/>
      <c r="S61" s="10"/>
      <c r="T61" s="10"/>
      <c r="U61" s="10"/>
      <c r="V61" s="10"/>
      <c r="Z61" s="5">
        <v>54</v>
      </c>
      <c r="AA61" s="14">
        <v>42697</v>
      </c>
      <c r="AB61" s="5">
        <v>276</v>
      </c>
      <c r="AC61" s="48">
        <f t="shared" si="9"/>
        <v>2.4409090820652177</v>
      </c>
      <c r="AD61" s="7">
        <f t="shared" si="2"/>
        <v>675254931.83999991</v>
      </c>
      <c r="AE61" s="23">
        <f t="shared" si="10"/>
        <v>2.7378205883662646E-2</v>
      </c>
      <c r="AF61" s="23">
        <f t="shared" si="11"/>
        <v>0.2865684005942768</v>
      </c>
      <c r="AG61" s="23">
        <f t="shared" si="12"/>
        <v>0.31394660647793943</v>
      </c>
      <c r="AI61" s="8">
        <f t="shared" si="13"/>
        <v>16.343817122033627</v>
      </c>
      <c r="AJ61" s="8">
        <f t="shared" si="14"/>
        <v>171.07116339794138</v>
      </c>
      <c r="AK61" s="10">
        <f t="shared" si="15"/>
        <v>187.41498051997502</v>
      </c>
    </row>
    <row r="62" spans="1:37" x14ac:dyDescent="0.2">
      <c r="A62" s="20">
        <v>42424</v>
      </c>
      <c r="B62" s="19">
        <v>200</v>
      </c>
      <c r="C62" s="5">
        <v>55</v>
      </c>
      <c r="D62" s="14">
        <v>42698</v>
      </c>
      <c r="E62" s="94">
        <v>247</v>
      </c>
      <c r="F62" s="48">
        <f t="shared" si="3"/>
        <v>2.3926969532596658</v>
      </c>
      <c r="G62" s="7">
        <f t="shared" si="1"/>
        <v>604304232.48000002</v>
      </c>
      <c r="H62" s="23">
        <f t="shared" si="4"/>
        <v>2.6720916509026093E-2</v>
      </c>
      <c r="I62" s="23">
        <f t="shared" si="5"/>
        <v>0.25366990176536852</v>
      </c>
      <c r="J62" s="23">
        <f t="shared" si="6"/>
        <v>0.2803908182743946</v>
      </c>
      <c r="L62" s="8">
        <f t="shared" si="7"/>
        <v>16.147562942149175</v>
      </c>
      <c r="M62" s="8">
        <f t="shared" si="7"/>
        <v>153.29379528959802</v>
      </c>
      <c r="N62" s="10">
        <f t="shared" si="8"/>
        <v>169.44135823174719</v>
      </c>
      <c r="O62" s="10"/>
      <c r="P62" s="10"/>
      <c r="Q62" s="10"/>
      <c r="R62" s="10"/>
      <c r="S62" s="10"/>
      <c r="T62" s="10"/>
      <c r="U62" s="10"/>
      <c r="V62" s="10"/>
      <c r="Z62" s="5">
        <v>55</v>
      </c>
      <c r="AA62" s="14">
        <v>42698</v>
      </c>
      <c r="AB62" s="5">
        <v>276</v>
      </c>
      <c r="AC62" s="48">
        <f t="shared" si="9"/>
        <v>2.4409090820652177</v>
      </c>
      <c r="AD62" s="7">
        <f t="shared" si="2"/>
        <v>675254931.83999991</v>
      </c>
      <c r="AE62" s="23">
        <f t="shared" si="10"/>
        <v>2.7378205883662646E-2</v>
      </c>
      <c r="AF62" s="23">
        <f t="shared" si="11"/>
        <v>0.2865684005942768</v>
      </c>
      <c r="AG62" s="23">
        <f t="shared" si="12"/>
        <v>0.31394660647793943</v>
      </c>
      <c r="AI62" s="8">
        <f t="shared" si="13"/>
        <v>16.544765693206177</v>
      </c>
      <c r="AJ62" s="8">
        <f t="shared" si="14"/>
        <v>173.17449737414563</v>
      </c>
      <c r="AK62" s="10">
        <f t="shared" si="15"/>
        <v>189.71926306735182</v>
      </c>
    </row>
    <row r="63" spans="1:37" x14ac:dyDescent="0.2">
      <c r="A63" s="20">
        <v>42425</v>
      </c>
      <c r="B63" s="19">
        <v>204</v>
      </c>
      <c r="C63" s="5">
        <v>56</v>
      </c>
      <c r="D63" s="14">
        <v>42699</v>
      </c>
      <c r="E63" s="94">
        <v>244</v>
      </c>
      <c r="F63" s="48">
        <f t="shared" si="3"/>
        <v>2.3873898263387292</v>
      </c>
      <c r="G63" s="7">
        <f t="shared" si="1"/>
        <v>596964504.95999992</v>
      </c>
      <c r="H63" s="23">
        <f t="shared" si="4"/>
        <v>2.6649534044404798E-2</v>
      </c>
      <c r="I63" s="23">
        <f t="shared" si="5"/>
        <v>0.25031209031012569</v>
      </c>
      <c r="J63" s="23">
        <f t="shared" si="6"/>
        <v>0.27696162435453048</v>
      </c>
      <c r="L63" s="8">
        <f t="shared" si="7"/>
        <v>15.908825898232775</v>
      </c>
      <c r="M63" s="8">
        <f t="shared" si="7"/>
        <v>149.42743307748697</v>
      </c>
      <c r="N63" s="10">
        <f t="shared" si="8"/>
        <v>165.33625897571974</v>
      </c>
      <c r="O63" s="10"/>
      <c r="P63" s="10"/>
      <c r="Q63" s="10"/>
      <c r="R63" s="10"/>
      <c r="S63" s="10"/>
      <c r="T63" s="10"/>
      <c r="U63" s="10"/>
      <c r="V63" s="10"/>
      <c r="Z63" s="5">
        <v>56</v>
      </c>
      <c r="AA63" s="14">
        <v>42699</v>
      </c>
      <c r="AB63" s="5">
        <v>273</v>
      </c>
      <c r="AC63" s="48">
        <f t="shared" si="9"/>
        <v>2.436162647040756</v>
      </c>
      <c r="AD63" s="7">
        <f t="shared" si="2"/>
        <v>667915204.31999993</v>
      </c>
      <c r="AE63" s="23">
        <f t="shared" si="10"/>
        <v>2.7312785274817092E-2</v>
      </c>
      <c r="AF63" s="23">
        <f t="shared" si="11"/>
        <v>0.28313810324774735</v>
      </c>
      <c r="AG63" s="23">
        <f t="shared" si="12"/>
        <v>0.31045088852256442</v>
      </c>
      <c r="AI63" s="8">
        <f t="shared" si="13"/>
        <v>16.30476334065996</v>
      </c>
      <c r="AJ63" s="8">
        <f t="shared" si="14"/>
        <v>169.02339764060486</v>
      </c>
      <c r="AK63" s="10">
        <f t="shared" si="15"/>
        <v>185.32816098126483</v>
      </c>
    </row>
    <row r="64" spans="1:37" x14ac:dyDescent="0.2">
      <c r="A64" s="20">
        <v>42426</v>
      </c>
      <c r="B64" s="19">
        <v>205</v>
      </c>
      <c r="C64" s="5">
        <v>57</v>
      </c>
      <c r="D64" s="14">
        <v>42700</v>
      </c>
      <c r="E64" s="94">
        <v>242</v>
      </c>
      <c r="F64" s="48">
        <f t="shared" si="3"/>
        <v>2.3838153659804311</v>
      </c>
      <c r="G64" s="7">
        <f t="shared" si="1"/>
        <v>592071353.27999997</v>
      </c>
      <c r="H64" s="23">
        <f t="shared" si="4"/>
        <v>2.6601563970309345E-2</v>
      </c>
      <c r="I64" s="23">
        <f t="shared" si="5"/>
        <v>0.24807999874048292</v>
      </c>
      <c r="J64" s="23">
        <f t="shared" si="6"/>
        <v>0.27468156271079225</v>
      </c>
      <c r="L64" s="8">
        <f t="shared" si="7"/>
        <v>15.750023979265542</v>
      </c>
      <c r="M64" s="8">
        <f t="shared" si="7"/>
        <v>146.88106057597841</v>
      </c>
      <c r="N64" s="10">
        <f t="shared" si="8"/>
        <v>162.63108455524394</v>
      </c>
      <c r="O64" s="10"/>
      <c r="P64" s="10"/>
      <c r="Q64" s="10"/>
      <c r="R64" s="10"/>
      <c r="S64" s="10"/>
      <c r="T64" s="10"/>
      <c r="U64" s="10"/>
      <c r="V64" s="10"/>
      <c r="Z64" s="5">
        <v>57</v>
      </c>
      <c r="AA64" s="14">
        <v>42700</v>
      </c>
      <c r="AB64" s="5">
        <v>273</v>
      </c>
      <c r="AC64" s="48">
        <f t="shared" si="9"/>
        <v>2.436162647040756</v>
      </c>
      <c r="AD64" s="7">
        <f t="shared" si="2"/>
        <v>667915204.31999993</v>
      </c>
      <c r="AE64" s="23">
        <f t="shared" si="10"/>
        <v>2.7312785274817092E-2</v>
      </c>
      <c r="AF64" s="23">
        <f t="shared" si="11"/>
        <v>0.28313810324774735</v>
      </c>
      <c r="AG64" s="23">
        <f t="shared" si="12"/>
        <v>0.31045088852256442</v>
      </c>
      <c r="AI64" s="8">
        <f t="shared" si="13"/>
        <v>16.171117739507011</v>
      </c>
      <c r="AJ64" s="8">
        <f t="shared" si="14"/>
        <v>167.63795995502613</v>
      </c>
      <c r="AK64" s="10">
        <f t="shared" si="15"/>
        <v>183.80907769453313</v>
      </c>
    </row>
    <row r="65" spans="1:37" x14ac:dyDescent="0.2">
      <c r="A65" s="20">
        <v>42427</v>
      </c>
      <c r="B65" s="19">
        <v>205</v>
      </c>
      <c r="C65" s="5">
        <v>58</v>
      </c>
      <c r="D65" s="14">
        <v>42701</v>
      </c>
      <c r="E65" s="94">
        <v>239</v>
      </c>
      <c r="F65" s="48">
        <f t="shared" si="3"/>
        <v>2.3783979009481375</v>
      </c>
      <c r="G65" s="7">
        <f t="shared" si="1"/>
        <v>584731625.75999999</v>
      </c>
      <c r="H65" s="23">
        <f t="shared" si="4"/>
        <v>2.6529024909043141E-2</v>
      </c>
      <c r="I65" s="23">
        <f t="shared" si="5"/>
        <v>0.244742243638715</v>
      </c>
      <c r="J65" s="23">
        <f t="shared" si="6"/>
        <v>0.27127126854775813</v>
      </c>
      <c r="L65" s="8">
        <f t="shared" si="7"/>
        <v>15.512359864892332</v>
      </c>
      <c r="M65" s="8">
        <f t="shared" si="7"/>
        <v>143.10853001501584</v>
      </c>
      <c r="N65" s="10">
        <f t="shared" si="8"/>
        <v>158.62088987990819</v>
      </c>
      <c r="O65" s="10"/>
      <c r="P65" s="10"/>
      <c r="Q65" s="10"/>
      <c r="R65" s="10"/>
      <c r="S65" s="10"/>
      <c r="T65" s="10"/>
      <c r="U65" s="10"/>
      <c r="V65" s="10"/>
      <c r="Z65" s="5">
        <v>58</v>
      </c>
      <c r="AA65" s="14">
        <v>42701</v>
      </c>
      <c r="AB65" s="5">
        <v>268</v>
      </c>
      <c r="AC65" s="48">
        <f t="shared" si="9"/>
        <v>2.428134794028789</v>
      </c>
      <c r="AD65" s="7">
        <f t="shared" si="2"/>
        <v>655682325.12</v>
      </c>
      <c r="AE65" s="23">
        <f t="shared" si="10"/>
        <v>2.7202492134959514E-2</v>
      </c>
      <c r="AF65" s="23">
        <f t="shared" si="11"/>
        <v>0.27743146816965059</v>
      </c>
      <c r="AG65" s="23">
        <f t="shared" si="12"/>
        <v>0.3046339603046101</v>
      </c>
      <c r="AI65" s="8">
        <f t="shared" si="13"/>
        <v>15.906157450798489</v>
      </c>
      <c r="AJ65" s="8">
        <f t="shared" si="14"/>
        <v>162.22295341982345</v>
      </c>
      <c r="AK65" s="10">
        <f t="shared" si="15"/>
        <v>178.12911087062196</v>
      </c>
    </row>
    <row r="66" spans="1:37" x14ac:dyDescent="0.2">
      <c r="A66" s="20">
        <v>42428</v>
      </c>
      <c r="B66" s="19">
        <v>202</v>
      </c>
      <c r="C66" s="5">
        <v>59</v>
      </c>
      <c r="D66" s="14">
        <v>42702</v>
      </c>
      <c r="E66" s="94">
        <v>231</v>
      </c>
      <c r="F66" s="48">
        <f t="shared" si="3"/>
        <v>2.3636119798921444</v>
      </c>
      <c r="G66" s="7">
        <f t="shared" si="1"/>
        <v>565159019.03999996</v>
      </c>
      <c r="H66" s="23">
        <f t="shared" si="4"/>
        <v>2.6332048685475357E-2</v>
      </c>
      <c r="I66" s="23">
        <f t="shared" si="5"/>
        <v>0.23590973514580682</v>
      </c>
      <c r="J66" s="23">
        <f t="shared" si="6"/>
        <v>0.26224178383128216</v>
      </c>
      <c r="L66" s="8">
        <f t="shared" si="7"/>
        <v>14.881794804396772</v>
      </c>
      <c r="M66" s="8">
        <f t="shared" si="7"/>
        <v>133.32651449699037</v>
      </c>
      <c r="N66" s="10">
        <f t="shared" si="8"/>
        <v>148.20830930138715</v>
      </c>
      <c r="O66" s="10"/>
      <c r="P66" s="10"/>
      <c r="Q66" s="10"/>
      <c r="R66" s="10"/>
      <c r="S66" s="10"/>
      <c r="T66" s="10"/>
      <c r="U66" s="10"/>
      <c r="V66" s="10"/>
      <c r="Z66" s="5">
        <v>59</v>
      </c>
      <c r="AA66" s="14">
        <v>42702</v>
      </c>
      <c r="AB66" s="5">
        <v>266</v>
      </c>
      <c r="AC66" s="48">
        <f t="shared" si="9"/>
        <v>2.424881636631067</v>
      </c>
      <c r="AD66" s="7">
        <f t="shared" si="2"/>
        <v>650789173.43999994</v>
      </c>
      <c r="AE66" s="23">
        <f t="shared" si="10"/>
        <v>2.7157924538765102E-2</v>
      </c>
      <c r="AF66" s="23">
        <f t="shared" si="11"/>
        <v>0.27515300699185907</v>
      </c>
      <c r="AG66" s="23">
        <f t="shared" si="12"/>
        <v>0.30231093153062416</v>
      </c>
      <c r="AI66" s="8">
        <f t="shared" si="13"/>
        <v>15.348545991490829</v>
      </c>
      <c r="AJ66" s="8">
        <f t="shared" si="14"/>
        <v>155.50520351742531</v>
      </c>
      <c r="AK66" s="10">
        <f t="shared" si="15"/>
        <v>170.85374950891614</v>
      </c>
    </row>
    <row r="67" spans="1:37" x14ac:dyDescent="0.2">
      <c r="A67" s="20">
        <v>42429</v>
      </c>
      <c r="B67" s="19">
        <v>209</v>
      </c>
      <c r="C67" s="5">
        <v>60</v>
      </c>
      <c r="D67" s="14">
        <v>42703</v>
      </c>
      <c r="E67" s="94">
        <v>235</v>
      </c>
      <c r="F67" s="48">
        <f t="shared" si="3"/>
        <v>2.3710678622717363</v>
      </c>
      <c r="G67" s="7">
        <f t="shared" si="1"/>
        <v>574945322.39999998</v>
      </c>
      <c r="H67" s="23">
        <f t="shared" si="4"/>
        <v>2.6431191547020397E-2</v>
      </c>
      <c r="I67" s="23">
        <f t="shared" si="5"/>
        <v>0.24031285391576152</v>
      </c>
      <c r="J67" s="23">
        <f t="shared" si="6"/>
        <v>0.26674404546278191</v>
      </c>
      <c r="L67" s="8">
        <f t="shared" si="7"/>
        <v>15.196489945417797</v>
      </c>
      <c r="M67" s="8">
        <f t="shared" si="7"/>
        <v>138.16675127146161</v>
      </c>
      <c r="N67" s="10">
        <f t="shared" si="8"/>
        <v>153.3632412168794</v>
      </c>
      <c r="O67" s="10"/>
      <c r="P67" s="10"/>
      <c r="Q67" s="10"/>
      <c r="R67" s="10"/>
      <c r="S67" s="10"/>
      <c r="T67" s="10"/>
      <c r="U67" s="10"/>
      <c r="V67" s="10"/>
      <c r="Z67" s="5">
        <v>60</v>
      </c>
      <c r="AA67" s="14">
        <v>42703</v>
      </c>
      <c r="AB67" s="5">
        <v>260</v>
      </c>
      <c r="AC67" s="48">
        <f t="shared" si="9"/>
        <v>2.4149733479708178</v>
      </c>
      <c r="AD67" s="7">
        <f t="shared" si="2"/>
        <v>636109718.39999998</v>
      </c>
      <c r="AE67" s="23">
        <f t="shared" si="10"/>
        <v>2.7022632367362891E-2</v>
      </c>
      <c r="AF67" s="23">
        <f t="shared" si="11"/>
        <v>0.26833442581844658</v>
      </c>
      <c r="AG67" s="23">
        <f t="shared" si="12"/>
        <v>0.29535705818580948</v>
      </c>
      <c r="AI67" s="8">
        <f t="shared" si="13"/>
        <v>15.536536078550132</v>
      </c>
      <c r="AJ67" s="8">
        <f t="shared" si="14"/>
        <v>154.27762296320563</v>
      </c>
      <c r="AK67" s="10">
        <f t="shared" si="15"/>
        <v>169.81415904175577</v>
      </c>
    </row>
    <row r="68" spans="1:37" x14ac:dyDescent="0.2">
      <c r="A68" s="20">
        <v>42430</v>
      </c>
      <c r="B68" s="19">
        <v>206</v>
      </c>
      <c r="C68" s="5">
        <v>61</v>
      </c>
      <c r="D68" s="14">
        <v>42704</v>
      </c>
      <c r="E68" s="94">
        <v>235</v>
      </c>
      <c r="F68" s="48">
        <f t="shared" si="3"/>
        <v>2.3710678622717363</v>
      </c>
      <c r="G68" s="7">
        <f t="shared" si="1"/>
        <v>574945322.39999998</v>
      </c>
      <c r="H68" s="23">
        <f t="shared" si="4"/>
        <v>2.6431191547020397E-2</v>
      </c>
      <c r="I68" s="23">
        <f t="shared" si="5"/>
        <v>0.24031285391576152</v>
      </c>
      <c r="J68" s="23">
        <f t="shared" si="6"/>
        <v>0.26674404546278191</v>
      </c>
      <c r="L68" s="8">
        <f t="shared" si="7"/>
        <v>15.196489945417797</v>
      </c>
      <c r="M68" s="8">
        <f t="shared" si="7"/>
        <v>138.16675127146161</v>
      </c>
      <c r="N68" s="10">
        <f t="shared" si="8"/>
        <v>153.3632412168794</v>
      </c>
      <c r="O68" s="10"/>
      <c r="P68" s="10"/>
      <c r="Q68" s="10"/>
      <c r="R68" s="10"/>
      <c r="S68" s="10"/>
      <c r="T68" s="10"/>
      <c r="U68" s="10"/>
      <c r="V68" s="10"/>
      <c r="Z68" s="5">
        <v>61</v>
      </c>
      <c r="AA68" s="14">
        <v>42704</v>
      </c>
      <c r="AB68" s="5">
        <v>257</v>
      </c>
      <c r="AC68" s="48">
        <f t="shared" si="9"/>
        <v>2.4099331233312946</v>
      </c>
      <c r="AD68" s="7">
        <f t="shared" si="2"/>
        <v>628769990.88</v>
      </c>
      <c r="AE68" s="23">
        <f t="shared" si="10"/>
        <v>2.6954069738617331E-2</v>
      </c>
      <c r="AF68" s="23">
        <f t="shared" si="11"/>
        <v>0.26493582403706561</v>
      </c>
      <c r="AG68" s="23">
        <f t="shared" si="12"/>
        <v>0.29188989377568297</v>
      </c>
      <c r="AI68" s="8">
        <f t="shared" si="13"/>
        <v>15.497116315861424</v>
      </c>
      <c r="AJ68" s="8">
        <f t="shared" si="14"/>
        <v>152.32361276630036</v>
      </c>
      <c r="AK68" s="10">
        <f t="shared" si="15"/>
        <v>167.82072908216179</v>
      </c>
    </row>
    <row r="69" spans="1:37" x14ac:dyDescent="0.2">
      <c r="A69" s="20">
        <v>42431</v>
      </c>
      <c r="B69" s="19">
        <v>212</v>
      </c>
      <c r="C69" s="5">
        <v>62</v>
      </c>
      <c r="D69" s="14">
        <v>42705</v>
      </c>
      <c r="E69" s="94">
        <v>234</v>
      </c>
      <c r="F69" s="48">
        <f t="shared" si="3"/>
        <v>2.369215857410143</v>
      </c>
      <c r="G69" s="7">
        <f t="shared" si="1"/>
        <v>572498746.55999994</v>
      </c>
      <c r="H69" s="23">
        <f t="shared" si="4"/>
        <v>2.6406530152632675E-2</v>
      </c>
      <c r="I69" s="23">
        <f t="shared" si="5"/>
        <v>0.23920950846235467</v>
      </c>
      <c r="J69" s="23">
        <f t="shared" si="6"/>
        <v>0.26561603861498734</v>
      </c>
      <c r="L69" s="8">
        <f t="shared" si="7"/>
        <v>15.117705413381049</v>
      </c>
      <c r="M69" s="8">
        <f t="shared" si="7"/>
        <v>136.94714375993175</v>
      </c>
      <c r="N69" s="10">
        <f t="shared" si="8"/>
        <v>152.06484917331281</v>
      </c>
      <c r="O69" s="10"/>
      <c r="P69" s="10"/>
      <c r="Q69" s="10"/>
      <c r="R69" s="10"/>
      <c r="S69" s="10"/>
      <c r="T69" s="10"/>
      <c r="U69" s="10"/>
      <c r="V69" s="10"/>
      <c r="Z69" s="5">
        <v>62</v>
      </c>
      <c r="AA69" s="14">
        <v>42705</v>
      </c>
      <c r="AB69" s="5">
        <v>240</v>
      </c>
      <c r="AC69" s="48">
        <f t="shared" si="9"/>
        <v>2.3802112417116059</v>
      </c>
      <c r="AD69" s="7">
        <f t="shared" si="2"/>
        <v>587178201.60000002</v>
      </c>
      <c r="AE69" s="23">
        <f t="shared" si="10"/>
        <v>2.6553283224957275E-2</v>
      </c>
      <c r="AF69" s="23">
        <f t="shared" si="11"/>
        <v>0.24585339565512498</v>
      </c>
      <c r="AG69" s="23">
        <f t="shared" si="12"/>
        <v>0.27240667888008224</v>
      </c>
      <c r="AI69" s="8">
        <f t="shared" si="13"/>
        <v>15.201721363340713</v>
      </c>
      <c r="AJ69" s="8">
        <f t="shared" si="14"/>
        <v>140.75076085007879</v>
      </c>
      <c r="AK69" s="10">
        <f t="shared" si="15"/>
        <v>155.9524822134195</v>
      </c>
    </row>
    <row r="70" spans="1:37" x14ac:dyDescent="0.2">
      <c r="A70" s="20">
        <v>42432</v>
      </c>
      <c r="B70" s="19">
        <v>218</v>
      </c>
      <c r="C70" s="5">
        <v>63</v>
      </c>
      <c r="D70" s="14">
        <v>42706</v>
      </c>
      <c r="E70" s="94">
        <v>227</v>
      </c>
      <c r="F70" s="48">
        <f t="shared" si="3"/>
        <v>2.3560258571931225</v>
      </c>
      <c r="G70" s="7">
        <f t="shared" si="1"/>
        <v>555372715.67999995</v>
      </c>
      <c r="H70" s="23">
        <f t="shared" si="4"/>
        <v>2.623155565897542E-2</v>
      </c>
      <c r="I70" s="23">
        <f t="shared" si="5"/>
        <v>0.23153560807817897</v>
      </c>
      <c r="J70" s="23">
        <f t="shared" si="6"/>
        <v>0.25776716373715436</v>
      </c>
      <c r="L70" s="8">
        <f t="shared" si="7"/>
        <v>14.568290302836248</v>
      </c>
      <c r="M70" s="8">
        <f t="shared" si="7"/>
        <v>128.58855943499839</v>
      </c>
      <c r="N70" s="10">
        <f t="shared" si="8"/>
        <v>143.15684973783465</v>
      </c>
      <c r="O70" s="10"/>
      <c r="P70" s="10"/>
      <c r="Q70" s="10"/>
      <c r="R70" s="10"/>
      <c r="S70" s="10"/>
      <c r="T70" s="10"/>
      <c r="U70" s="10"/>
      <c r="V70" s="10"/>
      <c r="Z70" s="5">
        <v>63</v>
      </c>
      <c r="AA70" s="14">
        <v>42706</v>
      </c>
      <c r="AB70" s="5">
        <v>228</v>
      </c>
      <c r="AC70" s="48">
        <f t="shared" si="9"/>
        <v>2.357934847000454</v>
      </c>
      <c r="AD70" s="7">
        <f t="shared" si="2"/>
        <v>557819291.51999998</v>
      </c>
      <c r="AE70" s="23">
        <f t="shared" si="10"/>
        <v>2.6256807791662541E-2</v>
      </c>
      <c r="AF70" s="23">
        <f t="shared" si="11"/>
        <v>0.23262626536336573</v>
      </c>
      <c r="AG70" s="23">
        <f t="shared" si="12"/>
        <v>0.25888307315502829</v>
      </c>
      <c r="AI70" s="8">
        <f t="shared" si="13"/>
        <v>14.582314648343408</v>
      </c>
      <c r="AJ70" s="8">
        <f t="shared" si="14"/>
        <v>129.19428073334873</v>
      </c>
      <c r="AK70" s="10">
        <f t="shared" si="15"/>
        <v>143.77659538169215</v>
      </c>
    </row>
    <row r="71" spans="1:37" x14ac:dyDescent="0.2">
      <c r="A71" s="20">
        <v>42433</v>
      </c>
      <c r="B71" s="19">
        <v>213</v>
      </c>
      <c r="C71" s="5">
        <v>64</v>
      </c>
      <c r="D71" s="14">
        <v>42707</v>
      </c>
      <c r="E71" s="94">
        <v>224</v>
      </c>
      <c r="F71" s="48">
        <f t="shared" si="3"/>
        <v>2.3502480183341627</v>
      </c>
      <c r="G71" s="7">
        <f t="shared" si="1"/>
        <v>548032988.15999997</v>
      </c>
      <c r="H71" s="23">
        <f t="shared" si="4"/>
        <v>2.6155274252523716E-2</v>
      </c>
      <c r="I71" s="23">
        <f t="shared" si="5"/>
        <v>0.22827579308754942</v>
      </c>
      <c r="J71" s="23">
        <f t="shared" si="6"/>
        <v>0.25443106734007315</v>
      </c>
      <c r="L71" s="8">
        <f t="shared" si="7"/>
        <v>14.333953104754881</v>
      </c>
      <c r="M71" s="8">
        <f t="shared" si="7"/>
        <v>125.10266501036358</v>
      </c>
      <c r="N71" s="10">
        <f t="shared" si="8"/>
        <v>139.43661811511845</v>
      </c>
      <c r="O71" s="10"/>
      <c r="P71" s="10"/>
      <c r="Q71" s="10"/>
      <c r="R71" s="10"/>
      <c r="S71" s="10"/>
      <c r="T71" s="10"/>
      <c r="U71" s="10"/>
      <c r="V71" s="10"/>
      <c r="Z71" s="5">
        <v>64</v>
      </c>
      <c r="AA71" s="14">
        <v>42707</v>
      </c>
      <c r="AB71" s="5">
        <v>234</v>
      </c>
      <c r="AC71" s="48">
        <f t="shared" si="9"/>
        <v>2.369215857410143</v>
      </c>
      <c r="AD71" s="7">
        <f t="shared" si="2"/>
        <v>572498746.55999994</v>
      </c>
      <c r="AE71" s="23">
        <f t="shared" si="10"/>
        <v>2.6406530152632675E-2</v>
      </c>
      <c r="AF71" s="23">
        <f t="shared" si="11"/>
        <v>0.23920950846235467</v>
      </c>
      <c r="AG71" s="23">
        <f t="shared" si="12"/>
        <v>0.26561603861498734</v>
      </c>
      <c r="AI71" s="8">
        <f t="shared" si="13"/>
        <v>14.471649626484425</v>
      </c>
      <c r="AJ71" s="8">
        <f t="shared" si="14"/>
        <v>131.09470171890902</v>
      </c>
      <c r="AK71" s="10">
        <f t="shared" si="15"/>
        <v>145.56635134539346</v>
      </c>
    </row>
    <row r="72" spans="1:37" x14ac:dyDescent="0.2">
      <c r="A72" s="20">
        <v>42434</v>
      </c>
      <c r="B72" s="19">
        <v>216</v>
      </c>
      <c r="C72" s="5">
        <v>65</v>
      </c>
      <c r="D72" s="14">
        <v>42708</v>
      </c>
      <c r="E72" s="94">
        <v>224</v>
      </c>
      <c r="F72" s="48">
        <f t="shared" si="3"/>
        <v>2.3502480183341627</v>
      </c>
      <c r="G72" s="7">
        <f t="shared" ref="G72:G135" si="16">(E72*60*60*24)*28.31685</f>
        <v>548032988.15999997</v>
      </c>
      <c r="H72" s="23">
        <f t="shared" si="4"/>
        <v>2.6155274252523716E-2</v>
      </c>
      <c r="I72" s="23">
        <f t="shared" si="5"/>
        <v>0.22827579308754942</v>
      </c>
      <c r="J72" s="23">
        <f t="shared" si="6"/>
        <v>0.25443106734007315</v>
      </c>
      <c r="L72" s="8">
        <f t="shared" si="7"/>
        <v>14.333953104754881</v>
      </c>
      <c r="M72" s="8">
        <f t="shared" si="7"/>
        <v>125.10266501036358</v>
      </c>
      <c r="N72" s="10">
        <f t="shared" si="8"/>
        <v>139.43661811511845</v>
      </c>
      <c r="O72" s="10"/>
      <c r="P72" s="10"/>
      <c r="Q72" s="10"/>
      <c r="R72" s="10"/>
      <c r="S72" s="10"/>
      <c r="T72" s="10"/>
      <c r="U72" s="10"/>
      <c r="V72" s="10"/>
      <c r="Z72" s="5">
        <v>65</v>
      </c>
      <c r="AA72" s="14">
        <v>42708</v>
      </c>
      <c r="AB72" s="5">
        <v>242</v>
      </c>
      <c r="AC72" s="48">
        <f t="shared" si="9"/>
        <v>2.3838153659804311</v>
      </c>
      <c r="AD72" s="7">
        <f t="shared" ref="AD72:AD135" si="17">(AB72*60*60*24)*28.31685</f>
        <v>592071353.27999997</v>
      </c>
      <c r="AE72" s="23">
        <f t="shared" si="10"/>
        <v>2.6601563970309345E-2</v>
      </c>
      <c r="AF72" s="23">
        <f t="shared" si="11"/>
        <v>0.24807999874048292</v>
      </c>
      <c r="AG72" s="23">
        <f t="shared" si="12"/>
        <v>0.27468156271079225</v>
      </c>
      <c r="AI72" s="8">
        <f t="shared" si="13"/>
        <v>14.578534592378022</v>
      </c>
      <c r="AJ72" s="8">
        <f t="shared" si="14"/>
        <v>135.95602301247587</v>
      </c>
      <c r="AK72" s="10">
        <f t="shared" si="15"/>
        <v>150.53455760485389</v>
      </c>
    </row>
    <row r="73" spans="1:37" x14ac:dyDescent="0.2">
      <c r="A73" s="20">
        <v>42435</v>
      </c>
      <c r="B73" s="19">
        <v>211</v>
      </c>
      <c r="C73" s="5">
        <v>66</v>
      </c>
      <c r="D73" s="14">
        <v>42709</v>
      </c>
      <c r="E73" s="94">
        <v>221</v>
      </c>
      <c r="F73" s="48">
        <f t="shared" ref="F73:F136" si="18">LOG10(E73)</f>
        <v>2.3443922736851106</v>
      </c>
      <c r="G73" s="7">
        <f t="shared" si="16"/>
        <v>540693260.63999999</v>
      </c>
      <c r="H73" s="23">
        <f t="shared" ref="H73:H136" si="19">(POWER(E73,$G$6))*$H$6</f>
        <v>2.6078190631940525E-2</v>
      </c>
      <c r="I73" s="23">
        <f t="shared" ref="I73:I136" si="20">(($I$6*(F73*F73))+($J$6*F73)+$K$6)</f>
        <v>0.22503524944183972</v>
      </c>
      <c r="J73" s="23">
        <f t="shared" ref="J73:J136" si="21">H73+I73</f>
        <v>0.25111344007378023</v>
      </c>
      <c r="L73" s="8">
        <f t="shared" ref="L73:M136" si="22">(H73*$G73)/1000000</f>
        <v>14.100301924375424</v>
      </c>
      <c r="M73" s="8">
        <f t="shared" si="22"/>
        <v>121.67504277964406</v>
      </c>
      <c r="N73" s="10">
        <f t="shared" ref="N73:N136" si="23">L73+M73</f>
        <v>135.77534470401949</v>
      </c>
      <c r="O73" s="10"/>
      <c r="P73" s="10"/>
      <c r="Q73" s="10"/>
      <c r="R73" s="10"/>
      <c r="S73" s="10"/>
      <c r="T73" s="10"/>
      <c r="U73" s="10"/>
      <c r="V73" s="10"/>
      <c r="Z73" s="5">
        <v>66</v>
      </c>
      <c r="AA73" s="14">
        <v>42709</v>
      </c>
      <c r="AB73" s="5">
        <v>250</v>
      </c>
      <c r="AC73" s="48">
        <f t="shared" ref="AC73:AC136" si="24">LOG10(AB73)</f>
        <v>2.3979400086720375</v>
      </c>
      <c r="AD73" s="7">
        <f t="shared" si="17"/>
        <v>611643960</v>
      </c>
      <c r="AE73" s="23">
        <f t="shared" ref="AE73:AE136" si="25">(POWER(AB73,$G$6))*$H$6</f>
        <v>2.6791624944310144E-2</v>
      </c>
      <c r="AF73" s="23">
        <f t="shared" ref="AF73:AF136" si="26">(($I$6*(AC73*AC73))+($J$6*AC73)+$K$6)</f>
        <v>0.25703851329905714</v>
      </c>
      <c r="AG73" s="23">
        <f t="shared" ref="AG73:AG136" si="27">AE73+AF73</f>
        <v>0.28383013824336728</v>
      </c>
      <c r="AI73" s="8">
        <f t="shared" ref="AI73:AI136" si="28">(AE73*$G73)/1000000</f>
        <v>14.486051048983009</v>
      </c>
      <c r="AJ73" s="8">
        <f t="shared" ref="AJ73:AJ136" si="29">(AF73*$G73)/1000000</f>
        <v>138.97899186572519</v>
      </c>
      <c r="AK73" s="10">
        <f t="shared" ref="AK73:AK136" si="30">AI73+AJ73</f>
        <v>153.46504291470819</v>
      </c>
    </row>
    <row r="74" spans="1:37" x14ac:dyDescent="0.2">
      <c r="A74" s="20">
        <v>42436</v>
      </c>
      <c r="B74" s="19">
        <v>220</v>
      </c>
      <c r="C74" s="5">
        <v>67</v>
      </c>
      <c r="D74" s="14">
        <v>42710</v>
      </c>
      <c r="E74" s="94">
        <v>215</v>
      </c>
      <c r="F74" s="48">
        <f t="shared" si="18"/>
        <v>2.3324384599156054</v>
      </c>
      <c r="G74" s="7">
        <f t="shared" si="16"/>
        <v>526013805.59999996</v>
      </c>
      <c r="H74" s="23">
        <f t="shared" si="19"/>
        <v>2.5921537997239095E-2</v>
      </c>
      <c r="I74" s="23">
        <f t="shared" si="20"/>
        <v>0.21861764604029155</v>
      </c>
      <c r="J74" s="23">
        <f t="shared" si="21"/>
        <v>0.24453918403753064</v>
      </c>
      <c r="L74" s="8">
        <f t="shared" si="22"/>
        <v>13.635086848932737</v>
      </c>
      <c r="M74" s="8">
        <f t="shared" si="22"/>
        <v>114.99589996496752</v>
      </c>
      <c r="N74" s="10">
        <f t="shared" si="23"/>
        <v>128.63098681390025</v>
      </c>
      <c r="O74" s="10"/>
      <c r="P74" s="10"/>
      <c r="Q74" s="10"/>
      <c r="R74" s="10"/>
      <c r="S74" s="10"/>
      <c r="T74" s="10"/>
      <c r="U74" s="10"/>
      <c r="V74" s="10"/>
      <c r="Z74" s="5">
        <v>67</v>
      </c>
      <c r="AA74" s="14">
        <v>42710</v>
      </c>
      <c r="AB74" s="5">
        <v>247</v>
      </c>
      <c r="AC74" s="48">
        <f t="shared" si="24"/>
        <v>2.3926969532596658</v>
      </c>
      <c r="AD74" s="7">
        <f t="shared" si="17"/>
        <v>604304232.48000002</v>
      </c>
      <c r="AE74" s="23">
        <f t="shared" si="25"/>
        <v>2.6720916509026093E-2</v>
      </c>
      <c r="AF74" s="23">
        <f t="shared" si="26"/>
        <v>0.25366990176536852</v>
      </c>
      <c r="AG74" s="23">
        <f t="shared" si="27"/>
        <v>0.2803908182743946</v>
      </c>
      <c r="AI74" s="8">
        <f t="shared" si="28"/>
        <v>14.05557098203268</v>
      </c>
      <c r="AJ74" s="8">
        <f t="shared" si="29"/>
        <v>133.43387039377964</v>
      </c>
      <c r="AK74" s="10">
        <f t="shared" si="30"/>
        <v>147.48944137581233</v>
      </c>
    </row>
    <row r="75" spans="1:37" x14ac:dyDescent="0.2">
      <c r="A75" s="20">
        <v>42437</v>
      </c>
      <c r="B75" s="19">
        <v>220</v>
      </c>
      <c r="C75" s="5">
        <v>68</v>
      </c>
      <c r="D75" s="14">
        <v>42711</v>
      </c>
      <c r="E75" s="94">
        <v>215</v>
      </c>
      <c r="F75" s="48">
        <f t="shared" si="18"/>
        <v>2.3324384599156054</v>
      </c>
      <c r="G75" s="7">
        <f t="shared" si="16"/>
        <v>526013805.59999996</v>
      </c>
      <c r="H75" s="23">
        <f t="shared" si="19"/>
        <v>2.5921537997239095E-2</v>
      </c>
      <c r="I75" s="23">
        <f t="shared" si="20"/>
        <v>0.21861764604029155</v>
      </c>
      <c r="J75" s="23">
        <f t="shared" si="21"/>
        <v>0.24453918403753064</v>
      </c>
      <c r="L75" s="8">
        <f t="shared" si="22"/>
        <v>13.635086848932737</v>
      </c>
      <c r="M75" s="8">
        <f t="shared" si="22"/>
        <v>114.99589996496752</v>
      </c>
      <c r="N75" s="10">
        <f t="shared" si="23"/>
        <v>128.63098681390025</v>
      </c>
      <c r="O75" s="10"/>
      <c r="P75" s="10"/>
      <c r="Q75" s="10"/>
      <c r="R75" s="10"/>
      <c r="S75" s="10"/>
      <c r="T75" s="10"/>
      <c r="U75" s="10"/>
      <c r="V75" s="10"/>
      <c r="Z75" s="5">
        <v>68</v>
      </c>
      <c r="AA75" s="14">
        <v>42711</v>
      </c>
      <c r="AB75" s="5">
        <v>231</v>
      </c>
      <c r="AC75" s="48">
        <f t="shared" si="24"/>
        <v>2.3636119798921444</v>
      </c>
      <c r="AD75" s="7">
        <f t="shared" si="17"/>
        <v>565159019.03999996</v>
      </c>
      <c r="AE75" s="23">
        <f t="shared" si="25"/>
        <v>2.6332048685475357E-2</v>
      </c>
      <c r="AF75" s="23">
        <f t="shared" si="26"/>
        <v>0.23590973514580682</v>
      </c>
      <c r="AG75" s="23">
        <f t="shared" si="27"/>
        <v>0.26224178383128216</v>
      </c>
      <c r="AI75" s="8">
        <f t="shared" si="28"/>
        <v>13.851021138291371</v>
      </c>
      <c r="AJ75" s="8">
        <f t="shared" si="29"/>
        <v>124.09177756213391</v>
      </c>
      <c r="AK75" s="10">
        <f t="shared" si="30"/>
        <v>137.94279870042527</v>
      </c>
    </row>
    <row r="76" spans="1:37" x14ac:dyDescent="0.2">
      <c r="A76" s="20">
        <v>42438</v>
      </c>
      <c r="B76" s="19">
        <v>227</v>
      </c>
      <c r="C76" s="5">
        <v>69</v>
      </c>
      <c r="D76" s="14">
        <v>42712</v>
      </c>
      <c r="E76" s="94">
        <v>212</v>
      </c>
      <c r="F76" s="48">
        <f t="shared" si="18"/>
        <v>2.3263358609287512</v>
      </c>
      <c r="G76" s="7">
        <f t="shared" si="16"/>
        <v>518674078.07999998</v>
      </c>
      <c r="H76" s="23">
        <f t="shared" si="19"/>
        <v>2.5841927691743379E-2</v>
      </c>
      <c r="I76" s="23">
        <f t="shared" si="20"/>
        <v>0.21544363275750467</v>
      </c>
      <c r="J76" s="23">
        <f t="shared" si="21"/>
        <v>0.24128556044924804</v>
      </c>
      <c r="L76" s="8">
        <f t="shared" si="22"/>
        <v>13.403538021325017</v>
      </c>
      <c r="M76" s="8">
        <f t="shared" si="22"/>
        <v>111.74502759870481</v>
      </c>
      <c r="N76" s="10">
        <f t="shared" si="23"/>
        <v>125.14856562002983</v>
      </c>
      <c r="O76" s="10"/>
      <c r="P76" s="10"/>
      <c r="Q76" s="10"/>
      <c r="R76" s="10"/>
      <c r="S76" s="10"/>
      <c r="T76" s="10"/>
      <c r="U76" s="10"/>
      <c r="V76" s="10"/>
      <c r="Z76" s="5">
        <v>69</v>
      </c>
      <c r="AA76" s="14">
        <v>42712</v>
      </c>
      <c r="AB76" s="5">
        <v>234</v>
      </c>
      <c r="AC76" s="48">
        <f t="shared" si="24"/>
        <v>2.369215857410143</v>
      </c>
      <c r="AD76" s="7">
        <f t="shared" si="17"/>
        <v>572498746.55999994</v>
      </c>
      <c r="AE76" s="23">
        <f t="shared" si="25"/>
        <v>2.6406530152632675E-2</v>
      </c>
      <c r="AF76" s="23">
        <f t="shared" si="26"/>
        <v>0.23920950846235467</v>
      </c>
      <c r="AG76" s="23">
        <f t="shared" si="27"/>
        <v>0.26561603861498734</v>
      </c>
      <c r="AI76" s="8">
        <f t="shared" si="28"/>
        <v>13.696382682208474</v>
      </c>
      <c r="AJ76" s="8">
        <f t="shared" si="29"/>
        <v>124.07177126968176</v>
      </c>
      <c r="AK76" s="10">
        <f t="shared" si="30"/>
        <v>137.76815395189024</v>
      </c>
    </row>
    <row r="77" spans="1:37" x14ac:dyDescent="0.2">
      <c r="A77" s="20">
        <v>42439</v>
      </c>
      <c r="B77" s="19">
        <v>229</v>
      </c>
      <c r="C77" s="5">
        <v>70</v>
      </c>
      <c r="D77" s="14">
        <v>42713</v>
      </c>
      <c r="E77" s="94">
        <v>210</v>
      </c>
      <c r="F77" s="48">
        <f t="shared" si="18"/>
        <v>2.3222192947339191</v>
      </c>
      <c r="G77" s="7">
        <f t="shared" si="16"/>
        <v>513780926.39999998</v>
      </c>
      <c r="H77" s="23">
        <f t="shared" si="19"/>
        <v>2.5788363941017939E-2</v>
      </c>
      <c r="I77" s="23">
        <f t="shared" si="20"/>
        <v>0.21334161509629102</v>
      </c>
      <c r="J77" s="23">
        <f t="shared" si="21"/>
        <v>0.23912997903730895</v>
      </c>
      <c r="L77" s="8">
        <f t="shared" si="22"/>
        <v>13.249569515956551</v>
      </c>
      <c r="M77" s="8">
        <f t="shared" si="22"/>
        <v>109.61085264384462</v>
      </c>
      <c r="N77" s="10">
        <f t="shared" si="23"/>
        <v>122.86042215980117</v>
      </c>
      <c r="O77" s="10"/>
      <c r="P77" s="10"/>
      <c r="Q77" s="10"/>
      <c r="R77" s="10"/>
      <c r="S77" s="10"/>
      <c r="T77" s="10"/>
      <c r="U77" s="10"/>
      <c r="V77" s="10"/>
      <c r="Z77" s="5">
        <v>70</v>
      </c>
      <c r="AA77" s="14">
        <v>42713</v>
      </c>
      <c r="AB77" s="5">
        <v>239</v>
      </c>
      <c r="AC77" s="48">
        <f t="shared" si="24"/>
        <v>2.3783979009481375</v>
      </c>
      <c r="AD77" s="7">
        <f t="shared" si="17"/>
        <v>584731625.75999999</v>
      </c>
      <c r="AE77" s="23">
        <f t="shared" si="25"/>
        <v>2.6529024909043141E-2</v>
      </c>
      <c r="AF77" s="23">
        <f t="shared" si="26"/>
        <v>0.244742243638715</v>
      </c>
      <c r="AG77" s="23">
        <f t="shared" si="27"/>
        <v>0.27127126854775813</v>
      </c>
      <c r="AI77" s="8">
        <f t="shared" si="28"/>
        <v>13.63010699425686</v>
      </c>
      <c r="AJ77" s="8">
        <f t="shared" si="29"/>
        <v>125.7438966659135</v>
      </c>
      <c r="AK77" s="10">
        <f t="shared" si="30"/>
        <v>139.37400366017036</v>
      </c>
    </row>
    <row r="78" spans="1:37" x14ac:dyDescent="0.2">
      <c r="A78" s="20">
        <v>42440</v>
      </c>
      <c r="B78" s="19">
        <v>234</v>
      </c>
      <c r="C78" s="5">
        <v>71</v>
      </c>
      <c r="D78" s="14">
        <v>42714</v>
      </c>
      <c r="E78" s="94">
        <v>214</v>
      </c>
      <c r="F78" s="48">
        <f t="shared" si="18"/>
        <v>2.330413773349191</v>
      </c>
      <c r="G78" s="7">
        <f t="shared" si="16"/>
        <v>523567229.75999999</v>
      </c>
      <c r="H78" s="23">
        <f t="shared" si="19"/>
        <v>2.5895098180878314E-2</v>
      </c>
      <c r="I78" s="23">
        <f t="shared" si="20"/>
        <v>0.21755692660167458</v>
      </c>
      <c r="J78" s="23">
        <f t="shared" si="21"/>
        <v>0.2434520247825529</v>
      </c>
      <c r="L78" s="8">
        <f t="shared" si="22"/>
        <v>13.557824818925676</v>
      </c>
      <c r="M78" s="8">
        <f t="shared" si="22"/>
        <v>113.90567737593841</v>
      </c>
      <c r="N78" s="10">
        <f t="shared" si="23"/>
        <v>127.46350219486409</v>
      </c>
      <c r="O78" s="10"/>
      <c r="P78" s="10"/>
      <c r="Q78" s="10"/>
      <c r="R78" s="10"/>
      <c r="S78" s="10"/>
      <c r="T78" s="10"/>
      <c r="U78" s="10"/>
      <c r="V78" s="10"/>
      <c r="Z78" s="5">
        <v>71</v>
      </c>
      <c r="AA78" s="14">
        <v>42714</v>
      </c>
      <c r="AB78" s="5">
        <v>238</v>
      </c>
      <c r="AC78" s="48">
        <f t="shared" si="24"/>
        <v>2.3765769570565118</v>
      </c>
      <c r="AD78" s="7">
        <f t="shared" si="17"/>
        <v>582285049.91999996</v>
      </c>
      <c r="AE78" s="23">
        <f t="shared" si="25"/>
        <v>2.6504687182063464E-2</v>
      </c>
      <c r="AF78" s="23">
        <f t="shared" si="26"/>
        <v>0.24363257469695387</v>
      </c>
      <c r="AG78" s="23">
        <f t="shared" si="27"/>
        <v>0.27013726187901732</v>
      </c>
      <c r="AI78" s="8">
        <f t="shared" si="28"/>
        <v>13.876985643568348</v>
      </c>
      <c r="AJ78" s="8">
        <f t="shared" si="29"/>
        <v>127.55803221338041</v>
      </c>
      <c r="AK78" s="10">
        <f t="shared" si="30"/>
        <v>141.43501785694878</v>
      </c>
    </row>
    <row r="79" spans="1:37" x14ac:dyDescent="0.2">
      <c r="A79" s="20">
        <v>42441</v>
      </c>
      <c r="B79" s="19">
        <v>236</v>
      </c>
      <c r="C79" s="5">
        <v>72</v>
      </c>
      <c r="D79" s="14">
        <v>42715</v>
      </c>
      <c r="E79" s="94">
        <v>214</v>
      </c>
      <c r="F79" s="48">
        <f t="shared" si="18"/>
        <v>2.330413773349191</v>
      </c>
      <c r="G79" s="7">
        <f t="shared" si="16"/>
        <v>523567229.75999999</v>
      </c>
      <c r="H79" s="23">
        <f t="shared" si="19"/>
        <v>2.5895098180878314E-2</v>
      </c>
      <c r="I79" s="23">
        <f t="shared" si="20"/>
        <v>0.21755692660167458</v>
      </c>
      <c r="J79" s="23">
        <f t="shared" si="21"/>
        <v>0.2434520247825529</v>
      </c>
      <c r="L79" s="8">
        <f t="shared" si="22"/>
        <v>13.557824818925676</v>
      </c>
      <c r="M79" s="8">
        <f t="shared" si="22"/>
        <v>113.90567737593841</v>
      </c>
      <c r="N79" s="10">
        <f t="shared" si="23"/>
        <v>127.46350219486409</v>
      </c>
      <c r="O79" s="10"/>
      <c r="P79" s="10"/>
      <c r="Q79" s="10"/>
      <c r="R79" s="10"/>
      <c r="S79" s="10"/>
      <c r="T79" s="10"/>
      <c r="U79" s="10"/>
      <c r="V79" s="10"/>
      <c r="Z79" s="5">
        <v>72</v>
      </c>
      <c r="AA79" s="14">
        <v>42715</v>
      </c>
      <c r="AB79" s="5">
        <v>237</v>
      </c>
      <c r="AC79" s="48">
        <f t="shared" si="24"/>
        <v>2.374748346010104</v>
      </c>
      <c r="AD79" s="7">
        <f t="shared" si="17"/>
        <v>579838474.07999992</v>
      </c>
      <c r="AE79" s="23">
        <f t="shared" si="25"/>
        <v>2.6480269448756762E-2</v>
      </c>
      <c r="AF79" s="23">
        <f t="shared" si="26"/>
        <v>0.24252442723458323</v>
      </c>
      <c r="AG79" s="23">
        <f t="shared" si="27"/>
        <v>0.26900469668333998</v>
      </c>
      <c r="AI79" s="8">
        <f t="shared" si="28"/>
        <v>13.864201318583939</v>
      </c>
      <c r="AJ79" s="8">
        <f t="shared" si="29"/>
        <v>126.97784251634144</v>
      </c>
      <c r="AK79" s="10">
        <f t="shared" si="30"/>
        <v>140.84204383492539</v>
      </c>
    </row>
    <row r="80" spans="1:37" x14ac:dyDescent="0.2">
      <c r="A80" s="20">
        <v>42442</v>
      </c>
      <c r="B80" s="19">
        <v>242</v>
      </c>
      <c r="C80" s="5">
        <v>73</v>
      </c>
      <c r="D80" s="14">
        <v>42716</v>
      </c>
      <c r="E80" s="94">
        <v>215</v>
      </c>
      <c r="F80" s="48">
        <f t="shared" si="18"/>
        <v>2.3324384599156054</v>
      </c>
      <c r="G80" s="7">
        <f t="shared" si="16"/>
        <v>526013805.59999996</v>
      </c>
      <c r="H80" s="23">
        <f t="shared" si="19"/>
        <v>2.5921537997239095E-2</v>
      </c>
      <c r="I80" s="23">
        <f t="shared" si="20"/>
        <v>0.21861764604029155</v>
      </c>
      <c r="J80" s="23">
        <f t="shared" si="21"/>
        <v>0.24453918403753064</v>
      </c>
      <c r="L80" s="8">
        <f t="shared" si="22"/>
        <v>13.635086848932737</v>
      </c>
      <c r="M80" s="8">
        <f t="shared" si="22"/>
        <v>114.99589996496752</v>
      </c>
      <c r="N80" s="10">
        <f t="shared" si="23"/>
        <v>128.63098681390025</v>
      </c>
      <c r="O80" s="10"/>
      <c r="P80" s="10"/>
      <c r="Q80" s="10"/>
      <c r="R80" s="10"/>
      <c r="S80" s="10"/>
      <c r="T80" s="10"/>
      <c r="U80" s="10"/>
      <c r="V80" s="10"/>
      <c r="Z80" s="5">
        <v>73</v>
      </c>
      <c r="AA80" s="14">
        <v>42716</v>
      </c>
      <c r="AB80" s="5">
        <v>238</v>
      </c>
      <c r="AC80" s="48">
        <f t="shared" si="24"/>
        <v>2.3765769570565118</v>
      </c>
      <c r="AD80" s="7">
        <f t="shared" si="17"/>
        <v>582285049.91999996</v>
      </c>
      <c r="AE80" s="23">
        <f t="shared" si="25"/>
        <v>2.6504687182063464E-2</v>
      </c>
      <c r="AF80" s="23">
        <f t="shared" si="26"/>
        <v>0.24363257469695387</v>
      </c>
      <c r="AG80" s="23">
        <f t="shared" si="27"/>
        <v>0.27013726187901732</v>
      </c>
      <c r="AI80" s="8">
        <f t="shared" si="28"/>
        <v>13.941831370874741</v>
      </c>
      <c r="AJ80" s="8">
        <f t="shared" si="29"/>
        <v>128.15409778447096</v>
      </c>
      <c r="AK80" s="10">
        <f t="shared" si="30"/>
        <v>142.09592915534571</v>
      </c>
    </row>
    <row r="81" spans="1:37" x14ac:dyDescent="0.2">
      <c r="A81" s="20">
        <v>42443</v>
      </c>
      <c r="B81" s="19">
        <v>250</v>
      </c>
      <c r="C81" s="5">
        <v>74</v>
      </c>
      <c r="D81" s="14">
        <v>42717</v>
      </c>
      <c r="E81" s="94">
        <v>205</v>
      </c>
      <c r="F81" s="48">
        <f t="shared" si="18"/>
        <v>2.3117538610557542</v>
      </c>
      <c r="G81" s="7">
        <f t="shared" si="16"/>
        <v>501548047.19999999</v>
      </c>
      <c r="H81" s="23">
        <f t="shared" si="19"/>
        <v>2.5652689658843018E-2</v>
      </c>
      <c r="I81" s="23">
        <f t="shared" si="20"/>
        <v>0.20813934758418018</v>
      </c>
      <c r="J81" s="23">
        <f t="shared" si="21"/>
        <v>0.23379203724302319</v>
      </c>
      <c r="L81" s="8">
        <f t="shared" si="22"/>
        <v>12.866056403820348</v>
      </c>
      <c r="M81" s="8">
        <f t="shared" si="22"/>
        <v>104.3918833263276</v>
      </c>
      <c r="N81" s="10">
        <f t="shared" si="23"/>
        <v>117.25793973014795</v>
      </c>
      <c r="O81" s="10"/>
      <c r="P81" s="10"/>
      <c r="Q81" s="10"/>
      <c r="R81" s="10"/>
      <c r="S81" s="10"/>
      <c r="T81" s="10"/>
      <c r="U81" s="10"/>
      <c r="V81" s="10"/>
      <c r="Z81" s="5">
        <v>74</v>
      </c>
      <c r="AA81" s="14">
        <v>42717</v>
      </c>
      <c r="AB81" s="5">
        <v>234</v>
      </c>
      <c r="AC81" s="48">
        <f t="shared" si="24"/>
        <v>2.369215857410143</v>
      </c>
      <c r="AD81" s="7">
        <f t="shared" si="17"/>
        <v>572498746.55999994</v>
      </c>
      <c r="AE81" s="23">
        <f t="shared" si="25"/>
        <v>2.6406530152632675E-2</v>
      </c>
      <c r="AF81" s="23">
        <f t="shared" si="26"/>
        <v>0.23920950846235467</v>
      </c>
      <c r="AG81" s="23">
        <f t="shared" si="27"/>
        <v>0.26561603861498734</v>
      </c>
      <c r="AI81" s="8">
        <f t="shared" si="28"/>
        <v>13.244143631380835</v>
      </c>
      <c r="AJ81" s="8">
        <f t="shared" si="29"/>
        <v>119.97506184096585</v>
      </c>
      <c r="AK81" s="10">
        <f t="shared" si="30"/>
        <v>133.21920547234669</v>
      </c>
    </row>
    <row r="82" spans="1:37" x14ac:dyDescent="0.2">
      <c r="A82" s="20">
        <v>42444</v>
      </c>
      <c r="B82" s="19">
        <v>250</v>
      </c>
      <c r="C82" s="5">
        <v>75</v>
      </c>
      <c r="D82" s="14">
        <v>42718</v>
      </c>
      <c r="E82" s="94">
        <v>205</v>
      </c>
      <c r="F82" s="48">
        <f t="shared" si="18"/>
        <v>2.3117538610557542</v>
      </c>
      <c r="G82" s="7">
        <f t="shared" si="16"/>
        <v>501548047.19999999</v>
      </c>
      <c r="H82" s="23">
        <f t="shared" si="19"/>
        <v>2.5652689658843018E-2</v>
      </c>
      <c r="I82" s="23">
        <f t="shared" si="20"/>
        <v>0.20813934758418018</v>
      </c>
      <c r="J82" s="23">
        <f t="shared" si="21"/>
        <v>0.23379203724302319</v>
      </c>
      <c r="L82" s="8">
        <f t="shared" si="22"/>
        <v>12.866056403820348</v>
      </c>
      <c r="M82" s="8">
        <f t="shared" si="22"/>
        <v>104.3918833263276</v>
      </c>
      <c r="N82" s="10">
        <f t="shared" si="23"/>
        <v>117.25793973014795</v>
      </c>
      <c r="O82" s="10"/>
      <c r="P82" s="10"/>
      <c r="Q82" s="10"/>
      <c r="R82" s="10"/>
      <c r="S82" s="10"/>
      <c r="T82" s="10"/>
      <c r="U82" s="10"/>
      <c r="V82" s="10"/>
      <c r="Z82" s="5">
        <v>75</v>
      </c>
      <c r="AA82" s="14">
        <v>42718</v>
      </c>
      <c r="AB82" s="5">
        <v>227</v>
      </c>
      <c r="AC82" s="48">
        <f t="shared" si="24"/>
        <v>2.3560258571931225</v>
      </c>
      <c r="AD82" s="7">
        <f t="shared" si="17"/>
        <v>555372715.67999995</v>
      </c>
      <c r="AE82" s="23">
        <f t="shared" si="25"/>
        <v>2.623155565897542E-2</v>
      </c>
      <c r="AF82" s="23">
        <f t="shared" si="26"/>
        <v>0.23153560807817897</v>
      </c>
      <c r="AG82" s="23">
        <f t="shared" si="27"/>
        <v>0.25776716373715436</v>
      </c>
      <c r="AI82" s="8">
        <f t="shared" si="28"/>
        <v>13.156385515777231</v>
      </c>
      <c r="AJ82" s="8">
        <f t="shared" si="29"/>
        <v>116.1262320888752</v>
      </c>
      <c r="AK82" s="10">
        <f t="shared" si="30"/>
        <v>129.28261760465244</v>
      </c>
    </row>
    <row r="83" spans="1:37" x14ac:dyDescent="0.2">
      <c r="A83" s="20">
        <v>42445</v>
      </c>
      <c r="B83" s="19">
        <v>250</v>
      </c>
      <c r="C83" s="5">
        <v>76</v>
      </c>
      <c r="D83" s="14">
        <v>42719</v>
      </c>
      <c r="E83" s="94">
        <v>203</v>
      </c>
      <c r="F83" s="48">
        <f t="shared" si="18"/>
        <v>2.307496037913213</v>
      </c>
      <c r="G83" s="7">
        <f t="shared" si="16"/>
        <v>496654895.51999998</v>
      </c>
      <c r="H83" s="23">
        <f t="shared" si="19"/>
        <v>2.5597695566293363E-2</v>
      </c>
      <c r="I83" s="23">
        <f t="shared" si="20"/>
        <v>0.20608100589225309</v>
      </c>
      <c r="J83" s="23">
        <f t="shared" si="21"/>
        <v>0.23167870145854647</v>
      </c>
      <c r="L83" s="8">
        <f t="shared" si="22"/>
        <v>12.713220817030196</v>
      </c>
      <c r="M83" s="8">
        <f t="shared" si="22"/>
        <v>102.35114045007344</v>
      </c>
      <c r="N83" s="10">
        <f t="shared" si="23"/>
        <v>115.06436126710364</v>
      </c>
      <c r="O83" s="10"/>
      <c r="P83" s="10"/>
      <c r="Q83" s="10"/>
      <c r="R83" s="10"/>
      <c r="S83" s="10"/>
      <c r="T83" s="10"/>
      <c r="U83" s="10"/>
      <c r="V83" s="10"/>
      <c r="Z83" s="5">
        <v>76</v>
      </c>
      <c r="AA83" s="14">
        <v>42719</v>
      </c>
      <c r="AB83" s="5">
        <v>227</v>
      </c>
      <c r="AC83" s="48">
        <f t="shared" si="24"/>
        <v>2.3560258571931225</v>
      </c>
      <c r="AD83" s="7">
        <f t="shared" si="17"/>
        <v>555372715.67999995</v>
      </c>
      <c r="AE83" s="23">
        <f t="shared" si="25"/>
        <v>2.623155565897542E-2</v>
      </c>
      <c r="AF83" s="23">
        <f t="shared" si="26"/>
        <v>0.23153560807817897</v>
      </c>
      <c r="AG83" s="23">
        <f t="shared" si="27"/>
        <v>0.25776716373715436</v>
      </c>
      <c r="AI83" s="8">
        <f t="shared" si="28"/>
        <v>13.028030535135501</v>
      </c>
      <c r="AJ83" s="8">
        <f t="shared" si="29"/>
        <v>114.99329323922764</v>
      </c>
      <c r="AK83" s="10">
        <f t="shared" si="30"/>
        <v>128.02132377436314</v>
      </c>
    </row>
    <row r="84" spans="1:37" x14ac:dyDescent="0.2">
      <c r="A84" s="20">
        <v>42446</v>
      </c>
      <c r="B84" s="19">
        <v>253</v>
      </c>
      <c r="C84" s="5">
        <v>77</v>
      </c>
      <c r="D84" s="14">
        <v>42720</v>
      </c>
      <c r="E84" s="94">
        <v>200</v>
      </c>
      <c r="F84" s="48">
        <f t="shared" si="18"/>
        <v>2.3010299956639813</v>
      </c>
      <c r="G84" s="7">
        <f t="shared" si="16"/>
        <v>489315168</v>
      </c>
      <c r="H84" s="23">
        <f t="shared" si="19"/>
        <v>2.5514405474289448E-2</v>
      </c>
      <c r="I84" s="23">
        <f t="shared" si="20"/>
        <v>0.20301950939432345</v>
      </c>
      <c r="J84" s="23">
        <f t="shared" si="21"/>
        <v>0.22853391486861291</v>
      </c>
      <c r="L84" s="8">
        <f t="shared" si="22"/>
        <v>12.484585601072062</v>
      </c>
      <c r="M84" s="8">
        <f t="shared" si="22"/>
        <v>99.340525346560952</v>
      </c>
      <c r="N84" s="10">
        <f t="shared" si="23"/>
        <v>111.82511094763302</v>
      </c>
      <c r="O84" s="10"/>
      <c r="P84" s="10"/>
      <c r="Q84" s="10"/>
      <c r="R84" s="10"/>
      <c r="S84" s="10"/>
      <c r="T84" s="10"/>
      <c r="U84" s="10"/>
      <c r="V84" s="10"/>
      <c r="Z84" s="5">
        <v>77</v>
      </c>
      <c r="AA84" s="14">
        <v>42720</v>
      </c>
      <c r="AB84" s="5">
        <v>205</v>
      </c>
      <c r="AC84" s="48">
        <f t="shared" si="24"/>
        <v>2.3117538610557542</v>
      </c>
      <c r="AD84" s="7">
        <f t="shared" si="17"/>
        <v>501548047.19999999</v>
      </c>
      <c r="AE84" s="23">
        <f t="shared" si="25"/>
        <v>2.5652689658843018E-2</v>
      </c>
      <c r="AF84" s="23">
        <f t="shared" si="26"/>
        <v>0.20813934758418018</v>
      </c>
      <c r="AG84" s="23">
        <f t="shared" si="27"/>
        <v>0.23379203724302319</v>
      </c>
      <c r="AI84" s="8">
        <f t="shared" si="28"/>
        <v>12.552250150068634</v>
      </c>
      <c r="AJ84" s="8">
        <f t="shared" si="29"/>
        <v>101.84573983056352</v>
      </c>
      <c r="AK84" s="10">
        <f t="shared" si="30"/>
        <v>114.39798998063215</v>
      </c>
    </row>
    <row r="85" spans="1:37" x14ac:dyDescent="0.2">
      <c r="A85" s="20">
        <v>42447</v>
      </c>
      <c r="B85" s="19">
        <v>258</v>
      </c>
      <c r="C85" s="5">
        <v>78</v>
      </c>
      <c r="D85" s="14">
        <v>42721</v>
      </c>
      <c r="E85" s="94">
        <v>199</v>
      </c>
      <c r="F85" s="48">
        <f t="shared" si="18"/>
        <v>2.2988530764097068</v>
      </c>
      <c r="G85" s="7">
        <f t="shared" si="16"/>
        <v>486868592.15999997</v>
      </c>
      <c r="H85" s="23">
        <f t="shared" si="19"/>
        <v>2.5486425263503133E-2</v>
      </c>
      <c r="I85" s="23">
        <f t="shared" si="20"/>
        <v>0.20200625910734082</v>
      </c>
      <c r="J85" s="23">
        <f t="shared" si="21"/>
        <v>0.22749268437084397</v>
      </c>
      <c r="L85" s="8">
        <f t="shared" si="22"/>
        <v>12.408539987232826</v>
      </c>
      <c r="M85" s="8">
        <f t="shared" si="22"/>
        <v>98.350502979099204</v>
      </c>
      <c r="N85" s="10">
        <f t="shared" si="23"/>
        <v>110.75904296633203</v>
      </c>
      <c r="O85" s="10"/>
      <c r="P85" s="10"/>
      <c r="Q85" s="10"/>
      <c r="R85" s="10"/>
      <c r="S85" s="10"/>
      <c r="T85" s="10"/>
      <c r="U85" s="10"/>
      <c r="V85" s="10"/>
      <c r="Z85" s="5">
        <v>78</v>
      </c>
      <c r="AA85" s="14">
        <v>42721</v>
      </c>
      <c r="AB85" s="5">
        <v>199</v>
      </c>
      <c r="AC85" s="48">
        <f t="shared" si="24"/>
        <v>2.2988530764097068</v>
      </c>
      <c r="AD85" s="7">
        <f t="shared" si="17"/>
        <v>486868592.15999997</v>
      </c>
      <c r="AE85" s="23">
        <f t="shared" si="25"/>
        <v>2.5486425263503133E-2</v>
      </c>
      <c r="AF85" s="23">
        <f t="shared" si="26"/>
        <v>0.20200625910734082</v>
      </c>
      <c r="AG85" s="23">
        <f t="shared" si="27"/>
        <v>0.22749268437084397</v>
      </c>
      <c r="AI85" s="8">
        <f t="shared" si="28"/>
        <v>12.408539987232826</v>
      </c>
      <c r="AJ85" s="8">
        <f t="shared" si="29"/>
        <v>98.350502979099204</v>
      </c>
      <c r="AK85" s="10">
        <f t="shared" si="30"/>
        <v>110.75904296633203</v>
      </c>
    </row>
    <row r="86" spans="1:37" x14ac:dyDescent="0.2">
      <c r="A86" s="20">
        <v>42448</v>
      </c>
      <c r="B86" s="19">
        <v>258</v>
      </c>
      <c r="C86" s="5">
        <v>79</v>
      </c>
      <c r="D86" s="14">
        <v>42722</v>
      </c>
      <c r="E86" s="94">
        <v>203</v>
      </c>
      <c r="F86" s="48">
        <f t="shared" si="18"/>
        <v>2.307496037913213</v>
      </c>
      <c r="G86" s="7">
        <f t="shared" si="16"/>
        <v>496654895.51999998</v>
      </c>
      <c r="H86" s="23">
        <f t="shared" si="19"/>
        <v>2.5597695566293363E-2</v>
      </c>
      <c r="I86" s="23">
        <f t="shared" si="20"/>
        <v>0.20608100589225309</v>
      </c>
      <c r="J86" s="23">
        <f t="shared" si="21"/>
        <v>0.23167870145854647</v>
      </c>
      <c r="L86" s="8">
        <f t="shared" si="22"/>
        <v>12.713220817030196</v>
      </c>
      <c r="M86" s="8">
        <f t="shared" si="22"/>
        <v>102.35114045007344</v>
      </c>
      <c r="N86" s="10">
        <f t="shared" si="23"/>
        <v>115.06436126710364</v>
      </c>
      <c r="O86" s="10"/>
      <c r="P86" s="10"/>
      <c r="Q86" s="10"/>
      <c r="R86" s="10"/>
      <c r="S86" s="10"/>
      <c r="T86" s="10"/>
      <c r="U86" s="10"/>
      <c r="V86" s="10"/>
      <c r="Z86" s="5">
        <v>79</v>
      </c>
      <c r="AA86" s="14">
        <v>42722</v>
      </c>
      <c r="AB86" s="5">
        <v>195</v>
      </c>
      <c r="AC86" s="48">
        <f t="shared" si="24"/>
        <v>2.2900346113625178</v>
      </c>
      <c r="AD86" s="7">
        <f t="shared" si="17"/>
        <v>477082288.79999995</v>
      </c>
      <c r="AE86" s="23">
        <f t="shared" si="25"/>
        <v>2.5373394008394022E-2</v>
      </c>
      <c r="AF86" s="23">
        <f t="shared" si="26"/>
        <v>0.19799168232163655</v>
      </c>
      <c r="AG86" s="23">
        <f t="shared" si="27"/>
        <v>0.22336507633003058</v>
      </c>
      <c r="AI86" s="8">
        <f t="shared" si="28"/>
        <v>12.601820350226726</v>
      </c>
      <c r="AJ86" s="8">
        <f t="shared" si="29"/>
        <v>98.333538297281436</v>
      </c>
      <c r="AK86" s="10">
        <f t="shared" si="30"/>
        <v>110.93535864750817</v>
      </c>
    </row>
    <row r="87" spans="1:37" x14ac:dyDescent="0.2">
      <c r="A87" s="20">
        <v>42449</v>
      </c>
      <c r="B87" s="19">
        <v>266</v>
      </c>
      <c r="C87" s="5">
        <v>80</v>
      </c>
      <c r="D87" s="14">
        <v>42723</v>
      </c>
      <c r="E87" s="94">
        <v>202</v>
      </c>
      <c r="F87" s="48">
        <f t="shared" si="18"/>
        <v>2.3053513694466239</v>
      </c>
      <c r="G87" s="7">
        <f t="shared" si="16"/>
        <v>494208319.68000001</v>
      </c>
      <c r="H87" s="23">
        <f t="shared" si="19"/>
        <v>2.5570039667739963E-2</v>
      </c>
      <c r="I87" s="23">
        <f t="shared" si="20"/>
        <v>0.20505696170308418</v>
      </c>
      <c r="J87" s="23">
        <f t="shared" si="21"/>
        <v>0.23062700137082415</v>
      </c>
      <c r="L87" s="8">
        <f t="shared" si="22"/>
        <v>12.636926338344713</v>
      </c>
      <c r="M87" s="8">
        <f t="shared" si="22"/>
        <v>101.34085648196735</v>
      </c>
      <c r="N87" s="10">
        <f t="shared" si="23"/>
        <v>113.97778282031206</v>
      </c>
      <c r="O87" s="10"/>
      <c r="P87" s="10"/>
      <c r="Q87" s="10"/>
      <c r="R87" s="10"/>
      <c r="S87" s="10"/>
      <c r="T87" s="10"/>
      <c r="U87" s="10"/>
      <c r="V87" s="10"/>
      <c r="Z87" s="5">
        <v>80</v>
      </c>
      <c r="AA87" s="14">
        <v>42723</v>
      </c>
      <c r="AB87" s="5">
        <v>192</v>
      </c>
      <c r="AC87" s="48">
        <f t="shared" si="24"/>
        <v>2.2833012287035497</v>
      </c>
      <c r="AD87" s="7">
        <f t="shared" si="17"/>
        <v>469742561.27999997</v>
      </c>
      <c r="AE87" s="23">
        <f t="shared" si="25"/>
        <v>2.528742606256475E-2</v>
      </c>
      <c r="AF87" s="23">
        <f t="shared" si="26"/>
        <v>0.19502351975761023</v>
      </c>
      <c r="AG87" s="23">
        <f t="shared" si="27"/>
        <v>0.22031094582017499</v>
      </c>
      <c r="AI87" s="8">
        <f t="shared" si="28"/>
        <v>12.497256343412364</v>
      </c>
      <c r="AJ87" s="8">
        <f t="shared" si="29"/>
        <v>96.382245997487829</v>
      </c>
      <c r="AK87" s="10">
        <f t="shared" si="30"/>
        <v>108.87950234090019</v>
      </c>
    </row>
    <row r="88" spans="1:37" x14ac:dyDescent="0.2">
      <c r="A88" s="20">
        <v>42450</v>
      </c>
      <c r="B88" s="19">
        <v>270</v>
      </c>
      <c r="C88" s="5">
        <v>81</v>
      </c>
      <c r="D88" s="14">
        <v>42724</v>
      </c>
      <c r="E88" s="94">
        <v>200</v>
      </c>
      <c r="F88" s="48">
        <f t="shared" si="18"/>
        <v>2.3010299956639813</v>
      </c>
      <c r="G88" s="7">
        <f t="shared" si="16"/>
        <v>489315168</v>
      </c>
      <c r="H88" s="23">
        <f t="shared" si="19"/>
        <v>2.5514405474289448E-2</v>
      </c>
      <c r="I88" s="23">
        <f t="shared" si="20"/>
        <v>0.20301950939432345</v>
      </c>
      <c r="J88" s="23">
        <f t="shared" si="21"/>
        <v>0.22853391486861291</v>
      </c>
      <c r="L88" s="8">
        <f t="shared" si="22"/>
        <v>12.484585601072062</v>
      </c>
      <c r="M88" s="8">
        <f t="shared" si="22"/>
        <v>99.340525346560952</v>
      </c>
      <c r="N88" s="10">
        <f t="shared" si="23"/>
        <v>111.82511094763302</v>
      </c>
      <c r="O88" s="10"/>
      <c r="P88" s="10"/>
      <c r="Q88" s="10"/>
      <c r="R88" s="10"/>
      <c r="S88" s="10"/>
      <c r="T88" s="10"/>
      <c r="U88" s="10"/>
      <c r="V88" s="10"/>
      <c r="Z88" s="5">
        <v>81</v>
      </c>
      <c r="AA88" s="14">
        <v>42724</v>
      </c>
      <c r="AB88" s="5">
        <v>219</v>
      </c>
      <c r="AC88" s="48">
        <f t="shared" si="24"/>
        <v>2.3404441148401185</v>
      </c>
      <c r="AD88" s="7">
        <f t="shared" si="17"/>
        <v>535800108.95999998</v>
      </c>
      <c r="AE88" s="23">
        <f t="shared" si="25"/>
        <v>2.6026346277767801E-2</v>
      </c>
      <c r="AF88" s="23">
        <f t="shared" si="26"/>
        <v>0.22288627980019449</v>
      </c>
      <c r="AG88" s="23">
        <f t="shared" si="27"/>
        <v>0.24891262607796227</v>
      </c>
      <c r="AI88" s="8">
        <f t="shared" si="28"/>
        <v>12.735086001332126</v>
      </c>
      <c r="AJ88" s="8">
        <f t="shared" si="29"/>
        <v>109.06163744532718</v>
      </c>
      <c r="AK88" s="10">
        <f t="shared" si="30"/>
        <v>121.7967234466593</v>
      </c>
    </row>
    <row r="89" spans="1:37" x14ac:dyDescent="0.2">
      <c r="A89" s="20">
        <v>42451</v>
      </c>
      <c r="B89" s="19">
        <v>279</v>
      </c>
      <c r="C89" s="5">
        <v>82</v>
      </c>
      <c r="D89" s="14">
        <v>42725</v>
      </c>
      <c r="E89" s="94">
        <v>199</v>
      </c>
      <c r="F89" s="48">
        <f t="shared" si="18"/>
        <v>2.2988530764097068</v>
      </c>
      <c r="G89" s="7">
        <f t="shared" si="16"/>
        <v>486868592.15999997</v>
      </c>
      <c r="H89" s="23">
        <f t="shared" si="19"/>
        <v>2.5486425263503133E-2</v>
      </c>
      <c r="I89" s="23">
        <f t="shared" si="20"/>
        <v>0.20200625910734082</v>
      </c>
      <c r="J89" s="23">
        <f t="shared" si="21"/>
        <v>0.22749268437084397</v>
      </c>
      <c r="L89" s="8">
        <f t="shared" si="22"/>
        <v>12.408539987232826</v>
      </c>
      <c r="M89" s="8">
        <f t="shared" si="22"/>
        <v>98.350502979099204</v>
      </c>
      <c r="N89" s="10">
        <f t="shared" si="23"/>
        <v>110.75904296633203</v>
      </c>
      <c r="O89" s="10"/>
      <c r="P89" s="10"/>
      <c r="Q89" s="10"/>
      <c r="R89" s="10"/>
      <c r="S89" s="10"/>
      <c r="T89" s="10"/>
      <c r="U89" s="10"/>
      <c r="V89" s="10"/>
      <c r="Z89" s="5">
        <v>82</v>
      </c>
      <c r="AA89" s="14">
        <v>42725</v>
      </c>
      <c r="AB89" s="5">
        <v>225</v>
      </c>
      <c r="AC89" s="48">
        <f t="shared" si="24"/>
        <v>2.3521825181113627</v>
      </c>
      <c r="AD89" s="7">
        <f t="shared" si="17"/>
        <v>550479564</v>
      </c>
      <c r="AE89" s="23">
        <f t="shared" si="25"/>
        <v>2.6180789580826209E-2</v>
      </c>
      <c r="AF89" s="23">
        <f t="shared" si="26"/>
        <v>0.22936032353574465</v>
      </c>
      <c r="AG89" s="23">
        <f t="shared" si="27"/>
        <v>0.25554111311657085</v>
      </c>
      <c r="AI89" s="8">
        <f t="shared" si="28"/>
        <v>12.746604164854052</v>
      </c>
      <c r="AJ89" s="8">
        <f t="shared" si="29"/>
        <v>111.6683378172101</v>
      </c>
      <c r="AK89" s="10">
        <f t="shared" si="30"/>
        <v>124.41494198206415</v>
      </c>
    </row>
    <row r="90" spans="1:37" x14ac:dyDescent="0.2">
      <c r="A90" s="20">
        <v>42452</v>
      </c>
      <c r="B90" s="19">
        <v>297</v>
      </c>
      <c r="C90" s="5">
        <v>83</v>
      </c>
      <c r="D90" s="14">
        <v>42726</v>
      </c>
      <c r="E90" s="94">
        <v>200</v>
      </c>
      <c r="F90" s="48">
        <f t="shared" si="18"/>
        <v>2.3010299956639813</v>
      </c>
      <c r="G90" s="7">
        <f t="shared" si="16"/>
        <v>489315168</v>
      </c>
      <c r="H90" s="23">
        <f t="shared" si="19"/>
        <v>2.5514405474289448E-2</v>
      </c>
      <c r="I90" s="23">
        <f t="shared" si="20"/>
        <v>0.20301950939432345</v>
      </c>
      <c r="J90" s="23">
        <f t="shared" si="21"/>
        <v>0.22853391486861291</v>
      </c>
      <c r="L90" s="8">
        <f t="shared" si="22"/>
        <v>12.484585601072062</v>
      </c>
      <c r="M90" s="8">
        <f t="shared" si="22"/>
        <v>99.340525346560952</v>
      </c>
      <c r="N90" s="10">
        <f t="shared" si="23"/>
        <v>111.82511094763302</v>
      </c>
      <c r="O90" s="10"/>
      <c r="P90" s="10"/>
      <c r="Q90" s="10"/>
      <c r="R90" s="10"/>
      <c r="S90" s="10"/>
      <c r="T90" s="10"/>
      <c r="U90" s="10"/>
      <c r="V90" s="10"/>
      <c r="Z90" s="5">
        <v>83</v>
      </c>
      <c r="AA90" s="14">
        <v>42726</v>
      </c>
      <c r="AB90" s="5">
        <v>226</v>
      </c>
      <c r="AC90" s="48">
        <f t="shared" si="24"/>
        <v>2.3541084391474008</v>
      </c>
      <c r="AD90" s="7">
        <f t="shared" si="17"/>
        <v>552926139.84000003</v>
      </c>
      <c r="AE90" s="23">
        <f t="shared" si="25"/>
        <v>2.6206216484418624E-2</v>
      </c>
      <c r="AF90" s="23">
        <f t="shared" si="26"/>
        <v>0.23044694481928829</v>
      </c>
      <c r="AG90" s="23">
        <f t="shared" si="27"/>
        <v>0.25665316130370691</v>
      </c>
      <c r="AI90" s="8">
        <f t="shared" si="28"/>
        <v>12.823099221717669</v>
      </c>
      <c r="AJ90" s="8">
        <f t="shared" si="29"/>
        <v>112.76118551933678</v>
      </c>
      <c r="AK90" s="10">
        <f t="shared" si="30"/>
        <v>125.58428474105445</v>
      </c>
    </row>
    <row r="91" spans="1:37" x14ac:dyDescent="0.2">
      <c r="A91" s="20">
        <v>42453</v>
      </c>
      <c r="B91" s="19">
        <v>306</v>
      </c>
      <c r="C91" s="5">
        <v>84</v>
      </c>
      <c r="D91" s="14">
        <v>42727</v>
      </c>
      <c r="E91" s="94">
        <v>200</v>
      </c>
      <c r="F91" s="48">
        <f t="shared" si="18"/>
        <v>2.3010299956639813</v>
      </c>
      <c r="G91" s="7">
        <f t="shared" si="16"/>
        <v>489315168</v>
      </c>
      <c r="H91" s="23">
        <f t="shared" si="19"/>
        <v>2.5514405474289448E-2</v>
      </c>
      <c r="I91" s="23">
        <f t="shared" si="20"/>
        <v>0.20301950939432345</v>
      </c>
      <c r="J91" s="23">
        <f t="shared" si="21"/>
        <v>0.22853391486861291</v>
      </c>
      <c r="L91" s="8">
        <f t="shared" si="22"/>
        <v>12.484585601072062</v>
      </c>
      <c r="M91" s="8">
        <f t="shared" si="22"/>
        <v>99.340525346560952</v>
      </c>
      <c r="N91" s="10">
        <f t="shared" si="23"/>
        <v>111.82511094763302</v>
      </c>
      <c r="O91" s="10"/>
      <c r="P91" s="10"/>
      <c r="Q91" s="10"/>
      <c r="R91" s="10"/>
      <c r="S91" s="10"/>
      <c r="T91" s="10"/>
      <c r="U91" s="10"/>
      <c r="V91" s="10"/>
      <c r="Z91" s="5">
        <v>84</v>
      </c>
      <c r="AA91" s="14">
        <v>42727</v>
      </c>
      <c r="AB91" s="5">
        <v>216</v>
      </c>
      <c r="AC91" s="48">
        <f t="shared" si="24"/>
        <v>2.3344537511509307</v>
      </c>
      <c r="AD91" s="7">
        <f t="shared" si="17"/>
        <v>528460381.44</v>
      </c>
      <c r="AE91" s="23">
        <f t="shared" si="25"/>
        <v>2.5947881930928889E-2</v>
      </c>
      <c r="AF91" s="23">
        <f t="shared" si="26"/>
        <v>0.21968099967057153</v>
      </c>
      <c r="AG91" s="23">
        <f t="shared" si="27"/>
        <v>0.24562888160150043</v>
      </c>
      <c r="AI91" s="8">
        <f t="shared" si="28"/>
        <v>12.696692206276634</v>
      </c>
      <c r="AJ91" s="8">
        <f t="shared" si="29"/>
        <v>107.49324526021366</v>
      </c>
      <c r="AK91" s="10">
        <f t="shared" si="30"/>
        <v>120.18993746649029</v>
      </c>
    </row>
    <row r="92" spans="1:37" x14ac:dyDescent="0.2">
      <c r="A92" s="20">
        <v>42454</v>
      </c>
      <c r="B92" s="19">
        <v>310</v>
      </c>
      <c r="C92" s="5">
        <v>85</v>
      </c>
      <c r="D92" s="14">
        <v>42728</v>
      </c>
      <c r="E92" s="94">
        <v>195</v>
      </c>
      <c r="F92" s="48">
        <f t="shared" si="18"/>
        <v>2.2900346113625178</v>
      </c>
      <c r="G92" s="7">
        <f t="shared" si="16"/>
        <v>477082288.79999995</v>
      </c>
      <c r="H92" s="23">
        <f t="shared" si="19"/>
        <v>2.5373394008394022E-2</v>
      </c>
      <c r="I92" s="23">
        <f t="shared" si="20"/>
        <v>0.19799168232163655</v>
      </c>
      <c r="J92" s="23">
        <f t="shared" si="21"/>
        <v>0.22336507633003058</v>
      </c>
      <c r="L92" s="8">
        <f t="shared" si="22"/>
        <v>12.105196888148825</v>
      </c>
      <c r="M92" s="8">
        <f t="shared" si="22"/>
        <v>94.458324965368845</v>
      </c>
      <c r="N92" s="10">
        <f t="shared" si="23"/>
        <v>106.56352185351767</v>
      </c>
      <c r="O92" s="10"/>
      <c r="P92" s="10"/>
      <c r="Q92" s="10"/>
      <c r="R92" s="10"/>
      <c r="S92" s="10"/>
      <c r="T92" s="10"/>
      <c r="U92" s="10"/>
      <c r="V92" s="10"/>
      <c r="Z92" s="5">
        <v>85</v>
      </c>
      <c r="AA92" s="14">
        <v>42728</v>
      </c>
      <c r="AB92" s="5">
        <v>212</v>
      </c>
      <c r="AC92" s="48">
        <f t="shared" si="24"/>
        <v>2.3263358609287512</v>
      </c>
      <c r="AD92" s="7">
        <f t="shared" si="17"/>
        <v>518674078.07999998</v>
      </c>
      <c r="AE92" s="23">
        <f t="shared" si="25"/>
        <v>2.5841927691743379E-2</v>
      </c>
      <c r="AF92" s="23">
        <f t="shared" si="26"/>
        <v>0.21544363275750467</v>
      </c>
      <c r="AG92" s="23">
        <f t="shared" si="27"/>
        <v>0.24128556044924804</v>
      </c>
      <c r="AI92" s="8">
        <f t="shared" si="28"/>
        <v>12.328726010181031</v>
      </c>
      <c r="AJ92" s="8">
        <f t="shared" si="29"/>
        <v>102.78434142333697</v>
      </c>
      <c r="AK92" s="10">
        <f t="shared" si="30"/>
        <v>115.113067433518</v>
      </c>
    </row>
    <row r="93" spans="1:37" x14ac:dyDescent="0.2">
      <c r="A93" s="20">
        <v>42455</v>
      </c>
      <c r="B93" s="19">
        <v>315</v>
      </c>
      <c r="C93" s="5">
        <v>86</v>
      </c>
      <c r="D93" s="14">
        <v>42729</v>
      </c>
      <c r="E93" s="94">
        <v>195</v>
      </c>
      <c r="F93" s="48">
        <f t="shared" si="18"/>
        <v>2.2900346113625178</v>
      </c>
      <c r="G93" s="7">
        <f t="shared" si="16"/>
        <v>477082288.79999995</v>
      </c>
      <c r="H93" s="23">
        <f t="shared" si="19"/>
        <v>2.5373394008394022E-2</v>
      </c>
      <c r="I93" s="23">
        <f t="shared" si="20"/>
        <v>0.19799168232163655</v>
      </c>
      <c r="J93" s="23">
        <f t="shared" si="21"/>
        <v>0.22336507633003058</v>
      </c>
      <c r="L93" s="8">
        <f t="shared" si="22"/>
        <v>12.105196888148825</v>
      </c>
      <c r="M93" s="8">
        <f t="shared" si="22"/>
        <v>94.458324965368845</v>
      </c>
      <c r="N93" s="10">
        <f t="shared" si="23"/>
        <v>106.56352185351767</v>
      </c>
      <c r="O93" s="10"/>
      <c r="P93" s="10"/>
      <c r="Q93" s="10"/>
      <c r="R93" s="10"/>
      <c r="S93" s="10"/>
      <c r="T93" s="10"/>
      <c r="U93" s="10"/>
      <c r="V93" s="10"/>
      <c r="Z93" s="5">
        <v>86</v>
      </c>
      <c r="AA93" s="14">
        <v>42729</v>
      </c>
      <c r="AB93" s="5">
        <v>195</v>
      </c>
      <c r="AC93" s="48">
        <f t="shared" si="24"/>
        <v>2.2900346113625178</v>
      </c>
      <c r="AD93" s="7">
        <f t="shared" si="17"/>
        <v>477082288.79999995</v>
      </c>
      <c r="AE93" s="23">
        <f t="shared" si="25"/>
        <v>2.5373394008394022E-2</v>
      </c>
      <c r="AF93" s="23">
        <f t="shared" si="26"/>
        <v>0.19799168232163655</v>
      </c>
      <c r="AG93" s="23">
        <f t="shared" si="27"/>
        <v>0.22336507633003058</v>
      </c>
      <c r="AI93" s="8">
        <f t="shared" si="28"/>
        <v>12.105196888148825</v>
      </c>
      <c r="AJ93" s="8">
        <f t="shared" si="29"/>
        <v>94.458324965368845</v>
      </c>
      <c r="AK93" s="10">
        <f t="shared" si="30"/>
        <v>106.56352185351767</v>
      </c>
    </row>
    <row r="94" spans="1:37" x14ac:dyDescent="0.2">
      <c r="A94" s="20">
        <v>42456</v>
      </c>
      <c r="B94" s="19">
        <v>310</v>
      </c>
      <c r="C94" s="5">
        <v>87</v>
      </c>
      <c r="D94" s="14">
        <v>42730</v>
      </c>
      <c r="E94" s="94">
        <v>190</v>
      </c>
      <c r="F94" s="48">
        <f t="shared" si="18"/>
        <v>2.2787536009528289</v>
      </c>
      <c r="G94" s="7">
        <f t="shared" si="16"/>
        <v>464849409.59999996</v>
      </c>
      <c r="H94" s="23">
        <f t="shared" si="19"/>
        <v>2.522952942509574E-2</v>
      </c>
      <c r="I94" s="23">
        <f t="shared" si="20"/>
        <v>0.19306647959100065</v>
      </c>
      <c r="J94" s="23">
        <f t="shared" si="21"/>
        <v>0.21829600901609639</v>
      </c>
      <c r="L94" s="8">
        <f t="shared" si="22"/>
        <v>11.727931857741581</v>
      </c>
      <c r="M94" s="8">
        <f t="shared" si="22"/>
        <v>89.746839051427102</v>
      </c>
      <c r="N94" s="10">
        <f t="shared" si="23"/>
        <v>101.47477090916868</v>
      </c>
      <c r="O94" s="10"/>
      <c r="P94" s="10"/>
      <c r="Q94" s="10"/>
      <c r="R94" s="10"/>
      <c r="S94" s="10"/>
      <c r="T94" s="10"/>
      <c r="U94" s="10"/>
      <c r="V94" s="10"/>
      <c r="Z94" s="5">
        <v>87</v>
      </c>
      <c r="AA94" s="14">
        <v>42730</v>
      </c>
      <c r="AB94" s="5">
        <v>200</v>
      </c>
      <c r="AC94" s="48">
        <f t="shared" si="24"/>
        <v>2.3010299956639813</v>
      </c>
      <c r="AD94" s="7">
        <f t="shared" si="17"/>
        <v>489315168</v>
      </c>
      <c r="AE94" s="23">
        <f t="shared" si="25"/>
        <v>2.5514405474289448E-2</v>
      </c>
      <c r="AF94" s="23">
        <f t="shared" si="26"/>
        <v>0.20301950939432345</v>
      </c>
      <c r="AG94" s="23">
        <f t="shared" si="27"/>
        <v>0.22853391486861291</v>
      </c>
      <c r="AI94" s="8">
        <f t="shared" si="28"/>
        <v>11.860356321018457</v>
      </c>
      <c r="AJ94" s="8">
        <f t="shared" si="29"/>
        <v>94.3734990792329</v>
      </c>
      <c r="AK94" s="10">
        <f t="shared" si="30"/>
        <v>106.23385540025136</v>
      </c>
    </row>
    <row r="95" spans="1:37" x14ac:dyDescent="0.2">
      <c r="A95" s="20">
        <v>42457</v>
      </c>
      <c r="B95" s="19">
        <v>320</v>
      </c>
      <c r="C95" s="5">
        <v>88</v>
      </c>
      <c r="D95" s="14">
        <v>42731</v>
      </c>
      <c r="E95" s="94">
        <v>189</v>
      </c>
      <c r="F95" s="48">
        <f t="shared" si="18"/>
        <v>2.2764618041732443</v>
      </c>
      <c r="G95" s="7">
        <f t="shared" si="16"/>
        <v>462402833.75999999</v>
      </c>
      <c r="H95" s="23">
        <f t="shared" si="19"/>
        <v>2.5200402415940185E-2</v>
      </c>
      <c r="I95" s="23">
        <f t="shared" si="20"/>
        <v>0.19209476825862115</v>
      </c>
      <c r="J95" s="23">
        <f t="shared" si="21"/>
        <v>0.21729517067456133</v>
      </c>
      <c r="L95" s="8">
        <f t="shared" si="22"/>
        <v>11.652737489023091</v>
      </c>
      <c r="M95" s="8">
        <f t="shared" si="22"/>
        <v>88.825165193256908</v>
      </c>
      <c r="N95" s="10">
        <f t="shared" si="23"/>
        <v>100.47790268228</v>
      </c>
      <c r="O95" s="10"/>
      <c r="P95" s="10"/>
      <c r="Q95" s="10"/>
      <c r="R95" s="10"/>
      <c r="S95" s="10"/>
      <c r="T95" s="10"/>
      <c r="U95" s="10"/>
      <c r="V95" s="10"/>
      <c r="Z95" s="5">
        <v>88</v>
      </c>
      <c r="AA95" s="14">
        <v>42731</v>
      </c>
      <c r="AB95" s="5">
        <v>195</v>
      </c>
      <c r="AC95" s="48">
        <f t="shared" si="24"/>
        <v>2.2900346113625178</v>
      </c>
      <c r="AD95" s="7">
        <f t="shared" si="17"/>
        <v>477082288.79999995</v>
      </c>
      <c r="AE95" s="23">
        <f t="shared" si="25"/>
        <v>2.5373394008394022E-2</v>
      </c>
      <c r="AF95" s="23">
        <f t="shared" si="26"/>
        <v>0.19799168232163655</v>
      </c>
      <c r="AG95" s="23">
        <f t="shared" si="27"/>
        <v>0.22336507633003058</v>
      </c>
      <c r="AI95" s="8">
        <f t="shared" si="28"/>
        <v>11.732729291590401</v>
      </c>
      <c r="AJ95" s="8">
        <f t="shared" si="29"/>
        <v>91.551914966434438</v>
      </c>
      <c r="AK95" s="10">
        <f t="shared" si="30"/>
        <v>103.28464425802484</v>
      </c>
    </row>
    <row r="96" spans="1:37" x14ac:dyDescent="0.2">
      <c r="A96" s="20">
        <v>42458</v>
      </c>
      <c r="B96" s="19">
        <v>325</v>
      </c>
      <c r="C96" s="5">
        <v>89</v>
      </c>
      <c r="D96" s="14">
        <v>42732</v>
      </c>
      <c r="E96" s="94">
        <v>194</v>
      </c>
      <c r="F96" s="48">
        <f t="shared" si="18"/>
        <v>2.287801729930226</v>
      </c>
      <c r="G96" s="7">
        <f t="shared" si="16"/>
        <v>474635712.95999998</v>
      </c>
      <c r="H96" s="23">
        <f t="shared" si="19"/>
        <v>2.5344853525952598E-2</v>
      </c>
      <c r="I96" s="23">
        <f t="shared" si="20"/>
        <v>0.19699807261771607</v>
      </c>
      <c r="J96" s="23">
        <f t="shared" si="21"/>
        <v>0.22234292614366866</v>
      </c>
      <c r="L96" s="8">
        <f t="shared" si="22"/>
        <v>12.029572623157282</v>
      </c>
      <c r="M96" s="8">
        <f t="shared" si="22"/>
        <v>93.502320648655513</v>
      </c>
      <c r="N96" s="10">
        <f t="shared" si="23"/>
        <v>105.53189327181279</v>
      </c>
      <c r="O96" s="10"/>
      <c r="P96" s="10"/>
      <c r="Q96" s="10"/>
      <c r="R96" s="10"/>
      <c r="S96" s="10"/>
      <c r="T96" s="10"/>
      <c r="U96" s="10"/>
      <c r="V96" s="10"/>
      <c r="Z96" s="5">
        <v>89</v>
      </c>
      <c r="AA96" s="14">
        <v>42732</v>
      </c>
      <c r="AB96" s="5">
        <v>195</v>
      </c>
      <c r="AC96" s="48">
        <f t="shared" si="24"/>
        <v>2.2900346113625178</v>
      </c>
      <c r="AD96" s="7">
        <f t="shared" si="17"/>
        <v>477082288.79999995</v>
      </c>
      <c r="AE96" s="23">
        <f t="shared" si="25"/>
        <v>2.5373394008394022E-2</v>
      </c>
      <c r="AF96" s="23">
        <f t="shared" si="26"/>
        <v>0.19799168232163655</v>
      </c>
      <c r="AG96" s="23">
        <f t="shared" si="27"/>
        <v>0.22336507633003058</v>
      </c>
      <c r="AI96" s="8">
        <f t="shared" si="28"/>
        <v>12.043118955389088</v>
      </c>
      <c r="AJ96" s="8">
        <f t="shared" si="29"/>
        <v>93.973923298879782</v>
      </c>
      <c r="AK96" s="10">
        <f t="shared" si="30"/>
        <v>106.01704225426887</v>
      </c>
    </row>
    <row r="97" spans="1:37" x14ac:dyDescent="0.2">
      <c r="A97" s="20">
        <v>42459</v>
      </c>
      <c r="B97" s="19">
        <v>340</v>
      </c>
      <c r="C97" s="5">
        <v>90</v>
      </c>
      <c r="D97" s="14">
        <v>42733</v>
      </c>
      <c r="E97" s="94">
        <v>192</v>
      </c>
      <c r="F97" s="48">
        <f t="shared" si="18"/>
        <v>2.2833012287035497</v>
      </c>
      <c r="G97" s="7">
        <f t="shared" si="16"/>
        <v>469742561.27999997</v>
      </c>
      <c r="H97" s="23">
        <f t="shared" si="19"/>
        <v>2.528742606256475E-2</v>
      </c>
      <c r="I97" s="23">
        <f t="shared" si="20"/>
        <v>0.19502351975761023</v>
      </c>
      <c r="J97" s="23">
        <f t="shared" si="21"/>
        <v>0.22031094582017499</v>
      </c>
      <c r="L97" s="8">
        <f t="shared" si="22"/>
        <v>11.878580286807791</v>
      </c>
      <c r="M97" s="8">
        <f t="shared" si="22"/>
        <v>91.610847680780509</v>
      </c>
      <c r="N97" s="10">
        <f t="shared" si="23"/>
        <v>103.4894279675883</v>
      </c>
      <c r="O97" s="10"/>
      <c r="P97" s="10"/>
      <c r="Q97" s="10"/>
      <c r="R97" s="10"/>
      <c r="S97" s="10"/>
      <c r="T97" s="10"/>
      <c r="U97" s="10"/>
      <c r="V97" s="10"/>
      <c r="Z97" s="5">
        <v>90</v>
      </c>
      <c r="AA97" s="14">
        <v>42733</v>
      </c>
      <c r="AB97" s="5">
        <v>192</v>
      </c>
      <c r="AC97" s="48">
        <f t="shared" si="24"/>
        <v>2.2833012287035497</v>
      </c>
      <c r="AD97" s="7">
        <f t="shared" si="17"/>
        <v>469742561.27999997</v>
      </c>
      <c r="AE97" s="23">
        <f t="shared" si="25"/>
        <v>2.528742606256475E-2</v>
      </c>
      <c r="AF97" s="23">
        <f t="shared" si="26"/>
        <v>0.19502351975761023</v>
      </c>
      <c r="AG97" s="23">
        <f t="shared" si="27"/>
        <v>0.22031094582017499</v>
      </c>
      <c r="AI97" s="8">
        <f t="shared" si="28"/>
        <v>11.878580286807791</v>
      </c>
      <c r="AJ97" s="8">
        <f t="shared" si="29"/>
        <v>91.610847680780509</v>
      </c>
      <c r="AK97" s="10">
        <f t="shared" si="30"/>
        <v>103.4894279675883</v>
      </c>
    </row>
    <row r="98" spans="1:37" x14ac:dyDescent="0.2">
      <c r="A98" s="20">
        <v>42460</v>
      </c>
      <c r="B98" s="19">
        <v>362</v>
      </c>
      <c r="C98" s="5">
        <v>91</v>
      </c>
      <c r="D98" s="14">
        <v>42734</v>
      </c>
      <c r="E98" s="94">
        <v>191</v>
      </c>
      <c r="F98" s="48">
        <f t="shared" si="18"/>
        <v>2.2810333672477277</v>
      </c>
      <c r="G98" s="7">
        <f t="shared" si="16"/>
        <v>467295985.44</v>
      </c>
      <c r="H98" s="23">
        <f t="shared" si="19"/>
        <v>2.5258536936615322E-2</v>
      </c>
      <c r="I98" s="23">
        <f t="shared" si="20"/>
        <v>0.19404276279975363</v>
      </c>
      <c r="J98" s="23">
        <f t="shared" si="21"/>
        <v>0.21930129973636894</v>
      </c>
      <c r="L98" s="8">
        <f t="shared" si="22"/>
        <v>11.803212908568295</v>
      </c>
      <c r="M98" s="8">
        <f t="shared" si="22"/>
        <v>90.675404060011047</v>
      </c>
      <c r="N98" s="10">
        <f t="shared" si="23"/>
        <v>102.47861696857935</v>
      </c>
      <c r="O98" s="10"/>
      <c r="P98" s="10"/>
      <c r="Q98" s="10"/>
      <c r="R98" s="10"/>
      <c r="S98" s="10"/>
      <c r="T98" s="10"/>
      <c r="U98" s="10"/>
      <c r="V98" s="10"/>
      <c r="Z98" s="5">
        <v>91</v>
      </c>
      <c r="AA98" s="14">
        <v>42734</v>
      </c>
      <c r="AB98" s="5">
        <v>190</v>
      </c>
      <c r="AC98" s="48">
        <f t="shared" si="24"/>
        <v>2.2787536009528289</v>
      </c>
      <c r="AD98" s="7">
        <f t="shared" si="17"/>
        <v>464849409.59999996</v>
      </c>
      <c r="AE98" s="23">
        <f t="shared" si="25"/>
        <v>2.522952942509574E-2</v>
      </c>
      <c r="AF98" s="23">
        <f t="shared" si="26"/>
        <v>0.19306647959100065</v>
      </c>
      <c r="AG98" s="23">
        <f t="shared" si="27"/>
        <v>0.21829600901609639</v>
      </c>
      <c r="AI98" s="8">
        <f t="shared" si="28"/>
        <v>11.78965781488759</v>
      </c>
      <c r="AJ98" s="8">
        <f t="shared" si="29"/>
        <v>90.219190835908293</v>
      </c>
      <c r="AK98" s="10">
        <f t="shared" si="30"/>
        <v>102.00884865079588</v>
      </c>
    </row>
    <row r="99" spans="1:37" x14ac:dyDescent="0.2">
      <c r="A99" s="20">
        <v>42461</v>
      </c>
      <c r="B99" s="19">
        <v>379</v>
      </c>
      <c r="C99" s="5">
        <v>92</v>
      </c>
      <c r="D99" s="14">
        <v>42735</v>
      </c>
      <c r="E99" s="94">
        <v>194</v>
      </c>
      <c r="F99" s="48">
        <f t="shared" si="18"/>
        <v>2.287801729930226</v>
      </c>
      <c r="G99" s="7">
        <f t="shared" si="16"/>
        <v>474635712.95999998</v>
      </c>
      <c r="H99" s="23">
        <f t="shared" si="19"/>
        <v>2.5344853525952598E-2</v>
      </c>
      <c r="I99" s="23">
        <f t="shared" si="20"/>
        <v>0.19699807261771607</v>
      </c>
      <c r="J99" s="23">
        <f t="shared" si="21"/>
        <v>0.22234292614366866</v>
      </c>
      <c r="L99" s="8">
        <f t="shared" si="22"/>
        <v>12.029572623157282</v>
      </c>
      <c r="M99" s="8">
        <f t="shared" si="22"/>
        <v>93.502320648655513</v>
      </c>
      <c r="N99" s="10">
        <f t="shared" si="23"/>
        <v>105.53189327181279</v>
      </c>
      <c r="O99" s="10"/>
      <c r="P99" s="10"/>
      <c r="Q99" s="10"/>
      <c r="R99" s="10"/>
      <c r="S99" s="10"/>
      <c r="T99" s="10"/>
      <c r="U99" s="10"/>
      <c r="V99" s="10"/>
      <c r="Z99" s="5">
        <v>92</v>
      </c>
      <c r="AA99" s="14">
        <v>42735</v>
      </c>
      <c r="AB99" s="5">
        <v>199</v>
      </c>
      <c r="AC99" s="48">
        <f t="shared" si="24"/>
        <v>2.2988530764097068</v>
      </c>
      <c r="AD99" s="7">
        <f t="shared" si="17"/>
        <v>486868592.15999997</v>
      </c>
      <c r="AE99" s="23">
        <f t="shared" si="25"/>
        <v>2.5486425263503133E-2</v>
      </c>
      <c r="AF99" s="23">
        <f t="shared" si="26"/>
        <v>0.20200625910734082</v>
      </c>
      <c r="AG99" s="23">
        <f t="shared" si="27"/>
        <v>0.22749268437084397</v>
      </c>
      <c r="AI99" s="8">
        <f t="shared" si="28"/>
        <v>12.096767625744565</v>
      </c>
      <c r="AJ99" s="8">
        <f t="shared" si="29"/>
        <v>95.879384813795198</v>
      </c>
      <c r="AK99" s="10">
        <f t="shared" si="30"/>
        <v>107.97615243953976</v>
      </c>
    </row>
    <row r="100" spans="1:37" x14ac:dyDescent="0.2">
      <c r="A100" s="20">
        <v>42462</v>
      </c>
      <c r="B100" s="19">
        <v>383</v>
      </c>
      <c r="C100" s="5">
        <v>93</v>
      </c>
      <c r="D100" s="14">
        <v>42370</v>
      </c>
      <c r="E100" s="94">
        <v>194</v>
      </c>
      <c r="F100" s="48">
        <f t="shared" si="18"/>
        <v>2.287801729930226</v>
      </c>
      <c r="G100" s="7">
        <f t="shared" si="16"/>
        <v>474635712.95999998</v>
      </c>
      <c r="H100" s="23">
        <f t="shared" si="19"/>
        <v>2.5344853525952598E-2</v>
      </c>
      <c r="I100" s="23">
        <f t="shared" si="20"/>
        <v>0.19699807261771607</v>
      </c>
      <c r="J100" s="23">
        <f t="shared" si="21"/>
        <v>0.22234292614366866</v>
      </c>
      <c r="L100" s="8">
        <f t="shared" si="22"/>
        <v>12.029572623157282</v>
      </c>
      <c r="M100" s="8">
        <f t="shared" si="22"/>
        <v>93.502320648655513</v>
      </c>
      <c r="N100" s="10">
        <f t="shared" si="23"/>
        <v>105.53189327181279</v>
      </c>
      <c r="O100" s="10"/>
      <c r="P100" s="10"/>
      <c r="Q100" s="10"/>
      <c r="R100" s="10"/>
      <c r="S100" s="10"/>
      <c r="T100" s="10"/>
      <c r="U100" s="10"/>
      <c r="V100" s="10"/>
      <c r="Z100" s="5">
        <v>93</v>
      </c>
      <c r="AA100" s="14">
        <v>42370</v>
      </c>
      <c r="AB100" s="5">
        <v>200</v>
      </c>
      <c r="AC100" s="48">
        <f t="shared" si="24"/>
        <v>2.3010299956639813</v>
      </c>
      <c r="AD100" s="7">
        <f t="shared" si="17"/>
        <v>489315168</v>
      </c>
      <c r="AE100" s="23">
        <f t="shared" si="25"/>
        <v>2.5514405474289448E-2</v>
      </c>
      <c r="AF100" s="23">
        <f t="shared" si="26"/>
        <v>0.20301950939432345</v>
      </c>
      <c r="AG100" s="23">
        <f t="shared" si="27"/>
        <v>0.22853391486861291</v>
      </c>
      <c r="AI100" s="8">
        <f t="shared" si="28"/>
        <v>12.110048033039899</v>
      </c>
      <c r="AJ100" s="8">
        <f t="shared" si="29"/>
        <v>96.360309586164121</v>
      </c>
      <c r="AK100" s="10">
        <f t="shared" si="30"/>
        <v>108.47035761920402</v>
      </c>
    </row>
    <row r="101" spans="1:37" x14ac:dyDescent="0.2">
      <c r="A101" s="20">
        <v>42463</v>
      </c>
      <c r="B101" s="19">
        <v>415</v>
      </c>
      <c r="C101" s="5">
        <v>94</v>
      </c>
      <c r="D101" s="14">
        <v>42371</v>
      </c>
      <c r="E101" s="94">
        <v>194</v>
      </c>
      <c r="F101" s="48">
        <f t="shared" si="18"/>
        <v>2.287801729930226</v>
      </c>
      <c r="G101" s="7">
        <f t="shared" si="16"/>
        <v>474635712.95999998</v>
      </c>
      <c r="H101" s="23">
        <f t="shared" si="19"/>
        <v>2.5344853525952598E-2</v>
      </c>
      <c r="I101" s="23">
        <f t="shared" si="20"/>
        <v>0.19699807261771607</v>
      </c>
      <c r="J101" s="23">
        <f t="shared" si="21"/>
        <v>0.22234292614366866</v>
      </c>
      <c r="L101" s="8">
        <f t="shared" si="22"/>
        <v>12.029572623157282</v>
      </c>
      <c r="M101" s="8">
        <f t="shared" si="22"/>
        <v>93.502320648655513</v>
      </c>
      <c r="N101" s="10">
        <f t="shared" si="23"/>
        <v>105.53189327181279</v>
      </c>
      <c r="O101" s="10"/>
      <c r="P101" s="10"/>
      <c r="Q101" s="10"/>
      <c r="R101" s="10"/>
      <c r="S101" s="10"/>
      <c r="T101" s="10"/>
      <c r="U101" s="10"/>
      <c r="V101" s="10"/>
      <c r="Z101" s="5">
        <v>94</v>
      </c>
      <c r="AA101" s="14">
        <v>42371</v>
      </c>
      <c r="AB101" s="5">
        <v>198</v>
      </c>
      <c r="AC101" s="48">
        <f t="shared" si="24"/>
        <v>2.2966651902615309</v>
      </c>
      <c r="AD101" s="7">
        <f t="shared" si="17"/>
        <v>484422016.31999999</v>
      </c>
      <c r="AE101" s="23">
        <f t="shared" si="25"/>
        <v>2.5458335010406698E-2</v>
      </c>
      <c r="AF101" s="23">
        <f t="shared" si="26"/>
        <v>0.20099676733741489</v>
      </c>
      <c r="AG101" s="23">
        <f t="shared" si="27"/>
        <v>0.2264551023478216</v>
      </c>
      <c r="AI101" s="8">
        <f t="shared" si="28"/>
        <v>12.083434988438912</v>
      </c>
      <c r="AJ101" s="8">
        <f t="shared" si="29"/>
        <v>95.40024396784915</v>
      </c>
      <c r="AK101" s="10">
        <f t="shared" si="30"/>
        <v>107.48367895628806</v>
      </c>
    </row>
    <row r="102" spans="1:37" x14ac:dyDescent="0.2">
      <c r="A102" s="20">
        <v>42464</v>
      </c>
      <c r="B102" s="19">
        <v>459</v>
      </c>
      <c r="C102" s="5">
        <v>95</v>
      </c>
      <c r="D102" s="14">
        <v>42372</v>
      </c>
      <c r="E102" s="94">
        <v>198</v>
      </c>
      <c r="F102" s="48">
        <f t="shared" si="18"/>
        <v>2.2966651902615309</v>
      </c>
      <c r="G102" s="7">
        <f t="shared" si="16"/>
        <v>484422016.31999999</v>
      </c>
      <c r="H102" s="23">
        <f t="shared" si="19"/>
        <v>2.5458335010406698E-2</v>
      </c>
      <c r="I102" s="23">
        <f t="shared" si="20"/>
        <v>0.20099676733741489</v>
      </c>
      <c r="J102" s="23">
        <f t="shared" si="21"/>
        <v>0.2264551023478216</v>
      </c>
      <c r="L102" s="8">
        <f t="shared" si="22"/>
        <v>12.33257797789126</v>
      </c>
      <c r="M102" s="8">
        <f t="shared" si="22"/>
        <v>97.36725930739243</v>
      </c>
      <c r="N102" s="10">
        <f t="shared" si="23"/>
        <v>109.69983728528369</v>
      </c>
      <c r="O102" s="10"/>
      <c r="P102" s="10"/>
      <c r="Q102" s="10"/>
      <c r="R102" s="10"/>
      <c r="S102" s="10"/>
      <c r="T102" s="10"/>
      <c r="U102" s="10"/>
      <c r="V102" s="10"/>
      <c r="Z102" s="5">
        <v>95</v>
      </c>
      <c r="AA102" s="14">
        <v>42372</v>
      </c>
      <c r="AB102" s="5">
        <v>201</v>
      </c>
      <c r="AC102" s="48">
        <f t="shared" si="24"/>
        <v>2.3031960574204891</v>
      </c>
      <c r="AD102" s="7">
        <f t="shared" si="17"/>
        <v>491761743.83999997</v>
      </c>
      <c r="AE102" s="23">
        <f t="shared" si="25"/>
        <v>2.5542276620844434E-2</v>
      </c>
      <c r="AF102" s="23">
        <f t="shared" si="26"/>
        <v>0.20403643683281736</v>
      </c>
      <c r="AG102" s="23">
        <f t="shared" si="27"/>
        <v>0.22957871345366179</v>
      </c>
      <c r="AI102" s="8">
        <f t="shared" si="28"/>
        <v>12.373241142072658</v>
      </c>
      <c r="AJ102" s="8">
        <f t="shared" si="29"/>
        <v>98.839742133301712</v>
      </c>
      <c r="AK102" s="10">
        <f t="shared" si="30"/>
        <v>111.21298327537437</v>
      </c>
    </row>
    <row r="103" spans="1:37" x14ac:dyDescent="0.2">
      <c r="A103" s="20">
        <v>42465</v>
      </c>
      <c r="B103" s="19">
        <v>455</v>
      </c>
      <c r="C103" s="5">
        <v>96</v>
      </c>
      <c r="D103" s="14">
        <v>42373</v>
      </c>
      <c r="E103" s="94">
        <v>195</v>
      </c>
      <c r="F103" s="48">
        <f t="shared" si="18"/>
        <v>2.2900346113625178</v>
      </c>
      <c r="G103" s="7">
        <f t="shared" si="16"/>
        <v>477082288.79999995</v>
      </c>
      <c r="H103" s="23">
        <f t="shared" si="19"/>
        <v>2.5373394008394022E-2</v>
      </c>
      <c r="I103" s="23">
        <f t="shared" si="20"/>
        <v>0.19799168232163655</v>
      </c>
      <c r="J103" s="23">
        <f t="shared" si="21"/>
        <v>0.22336507633003058</v>
      </c>
      <c r="L103" s="8">
        <f t="shared" si="22"/>
        <v>12.105196888148825</v>
      </c>
      <c r="M103" s="8">
        <f t="shared" si="22"/>
        <v>94.458324965368845</v>
      </c>
      <c r="N103" s="10">
        <f t="shared" si="23"/>
        <v>106.56352185351767</v>
      </c>
      <c r="O103" s="10"/>
      <c r="P103" s="10"/>
      <c r="Q103" s="10"/>
      <c r="R103" s="10"/>
      <c r="S103" s="10"/>
      <c r="T103" s="10"/>
      <c r="U103" s="10"/>
      <c r="V103" s="10"/>
      <c r="Z103" s="5">
        <v>96</v>
      </c>
      <c r="AA103" s="14">
        <v>42373</v>
      </c>
      <c r="AB103" s="5">
        <v>197</v>
      </c>
      <c r="AC103" s="48">
        <f t="shared" si="24"/>
        <v>2.2944662261615929</v>
      </c>
      <c r="AD103" s="7">
        <f t="shared" si="17"/>
        <v>481975440.47999996</v>
      </c>
      <c r="AE103" s="23">
        <f t="shared" si="25"/>
        <v>2.5430133723156039E-2</v>
      </c>
      <c r="AF103" s="23">
        <f t="shared" si="26"/>
        <v>0.19999111713594342</v>
      </c>
      <c r="AG103" s="23">
        <f t="shared" si="27"/>
        <v>0.22542125085909945</v>
      </c>
      <c r="AI103" s="8">
        <f t="shared" si="28"/>
        <v>12.132266401133347</v>
      </c>
      <c r="AJ103" s="8">
        <f t="shared" si="29"/>
        <v>95.412219902884786</v>
      </c>
      <c r="AK103" s="10">
        <f t="shared" si="30"/>
        <v>107.54448630401814</v>
      </c>
    </row>
    <row r="104" spans="1:37" x14ac:dyDescent="0.2">
      <c r="A104" s="20">
        <v>42466</v>
      </c>
      <c r="B104" s="19">
        <v>475</v>
      </c>
      <c r="C104" s="5">
        <v>97</v>
      </c>
      <c r="D104" s="14">
        <v>42374</v>
      </c>
      <c r="E104" s="94">
        <v>191</v>
      </c>
      <c r="F104" s="48">
        <f t="shared" si="18"/>
        <v>2.2810333672477277</v>
      </c>
      <c r="G104" s="7">
        <f t="shared" si="16"/>
        <v>467295985.44</v>
      </c>
      <c r="H104" s="23">
        <f t="shared" si="19"/>
        <v>2.5258536936615322E-2</v>
      </c>
      <c r="I104" s="23">
        <f t="shared" si="20"/>
        <v>0.19404276279975363</v>
      </c>
      <c r="J104" s="23">
        <f t="shared" si="21"/>
        <v>0.21930129973636894</v>
      </c>
      <c r="L104" s="8">
        <f t="shared" si="22"/>
        <v>11.803212908568295</v>
      </c>
      <c r="M104" s="8">
        <f t="shared" si="22"/>
        <v>90.675404060011047</v>
      </c>
      <c r="N104" s="10">
        <f t="shared" si="23"/>
        <v>102.47861696857935</v>
      </c>
      <c r="O104" s="10"/>
      <c r="P104" s="10"/>
      <c r="Q104" s="10"/>
      <c r="R104" s="10"/>
      <c r="S104" s="10"/>
      <c r="T104" s="10"/>
      <c r="U104" s="10"/>
      <c r="V104" s="10"/>
      <c r="Z104" s="5">
        <v>97</v>
      </c>
      <c r="AA104" s="14">
        <v>42374</v>
      </c>
      <c r="AB104" s="5">
        <v>204</v>
      </c>
      <c r="AC104" s="48">
        <f t="shared" si="24"/>
        <v>2.3096301674258988</v>
      </c>
      <c r="AD104" s="7">
        <f t="shared" si="17"/>
        <v>499101471.35999995</v>
      </c>
      <c r="AE104" s="23">
        <f t="shared" si="25"/>
        <v>2.5625245254813817E-2</v>
      </c>
      <c r="AF104" s="23">
        <f t="shared" si="26"/>
        <v>0.20710849285649058</v>
      </c>
      <c r="AG104" s="23">
        <f t="shared" si="27"/>
        <v>0.23273373811130441</v>
      </c>
      <c r="AI104" s="8">
        <f t="shared" si="28"/>
        <v>11.974574233489907</v>
      </c>
      <c r="AJ104" s="8">
        <f t="shared" si="29"/>
        <v>96.780967262366971</v>
      </c>
      <c r="AK104" s="10">
        <f t="shared" si="30"/>
        <v>108.75554149585687</v>
      </c>
    </row>
    <row r="105" spans="1:37" x14ac:dyDescent="0.2">
      <c r="A105" s="20">
        <v>42467</v>
      </c>
      <c r="B105" s="19">
        <v>494</v>
      </c>
      <c r="C105" s="5">
        <v>98</v>
      </c>
      <c r="D105" s="14">
        <v>42375</v>
      </c>
      <c r="E105" s="94">
        <v>195</v>
      </c>
      <c r="F105" s="48">
        <f t="shared" si="18"/>
        <v>2.2900346113625178</v>
      </c>
      <c r="G105" s="7">
        <f t="shared" si="16"/>
        <v>477082288.79999995</v>
      </c>
      <c r="H105" s="23">
        <f t="shared" si="19"/>
        <v>2.5373394008394022E-2</v>
      </c>
      <c r="I105" s="23">
        <f t="shared" si="20"/>
        <v>0.19799168232163655</v>
      </c>
      <c r="J105" s="23">
        <f t="shared" si="21"/>
        <v>0.22336507633003058</v>
      </c>
      <c r="L105" s="8">
        <f t="shared" si="22"/>
        <v>12.105196888148825</v>
      </c>
      <c r="M105" s="8">
        <f t="shared" si="22"/>
        <v>94.458324965368845</v>
      </c>
      <c r="N105" s="10">
        <f t="shared" si="23"/>
        <v>106.56352185351767</v>
      </c>
      <c r="O105" s="10"/>
      <c r="P105" s="10"/>
      <c r="Q105" s="10"/>
      <c r="R105" s="10"/>
      <c r="S105" s="10"/>
      <c r="T105" s="10"/>
      <c r="U105" s="10"/>
      <c r="V105" s="10"/>
      <c r="Z105" s="5">
        <v>98</v>
      </c>
      <c r="AA105" s="14">
        <v>42375</v>
      </c>
      <c r="AB105" s="5">
        <v>208</v>
      </c>
      <c r="AC105" s="48">
        <f t="shared" si="24"/>
        <v>2.3180633349627615</v>
      </c>
      <c r="AD105" s="7">
        <f t="shared" si="17"/>
        <v>508887774.71999997</v>
      </c>
      <c r="AE105" s="23">
        <f t="shared" si="25"/>
        <v>2.5734400232785441E-2</v>
      </c>
      <c r="AF105" s="23">
        <f t="shared" si="26"/>
        <v>0.21125139047060948</v>
      </c>
      <c r="AG105" s="23">
        <f t="shared" si="27"/>
        <v>0.23698579070339493</v>
      </c>
      <c r="AI105" s="8">
        <f t="shared" si="28"/>
        <v>12.277426563952529</v>
      </c>
      <c r="AJ105" s="8">
        <f t="shared" si="29"/>
        <v>100.78429687790087</v>
      </c>
      <c r="AK105" s="10">
        <f t="shared" si="30"/>
        <v>113.0617234418534</v>
      </c>
    </row>
    <row r="106" spans="1:37" x14ac:dyDescent="0.2">
      <c r="A106" s="20">
        <v>42468</v>
      </c>
      <c r="B106" s="19">
        <v>504</v>
      </c>
      <c r="C106" s="5">
        <v>99</v>
      </c>
      <c r="D106" s="14">
        <v>42376</v>
      </c>
      <c r="E106" s="94">
        <v>194</v>
      </c>
      <c r="F106" s="48">
        <f t="shared" si="18"/>
        <v>2.287801729930226</v>
      </c>
      <c r="G106" s="7">
        <f t="shared" si="16"/>
        <v>474635712.95999998</v>
      </c>
      <c r="H106" s="23">
        <f t="shared" si="19"/>
        <v>2.5344853525952598E-2</v>
      </c>
      <c r="I106" s="23">
        <f t="shared" si="20"/>
        <v>0.19699807261771607</v>
      </c>
      <c r="J106" s="23">
        <f t="shared" si="21"/>
        <v>0.22234292614366866</v>
      </c>
      <c r="L106" s="8">
        <f t="shared" si="22"/>
        <v>12.029572623157282</v>
      </c>
      <c r="M106" s="8">
        <f t="shared" si="22"/>
        <v>93.502320648655513</v>
      </c>
      <c r="N106" s="10">
        <f t="shared" si="23"/>
        <v>105.53189327181279</v>
      </c>
      <c r="O106" s="10"/>
      <c r="P106" s="10"/>
      <c r="Q106" s="10"/>
      <c r="R106" s="10"/>
      <c r="S106" s="10"/>
      <c r="T106" s="10"/>
      <c r="U106" s="10"/>
      <c r="V106" s="10"/>
      <c r="Z106" s="5">
        <v>99</v>
      </c>
      <c r="AA106" s="14">
        <v>42376</v>
      </c>
      <c r="AB106" s="5">
        <v>208</v>
      </c>
      <c r="AC106" s="48">
        <f t="shared" si="24"/>
        <v>2.3180633349627615</v>
      </c>
      <c r="AD106" s="7">
        <f t="shared" si="17"/>
        <v>508887774.71999997</v>
      </c>
      <c r="AE106" s="23">
        <f t="shared" si="25"/>
        <v>2.5734400232785441E-2</v>
      </c>
      <c r="AF106" s="23">
        <f t="shared" si="26"/>
        <v>0.21125139047060948</v>
      </c>
      <c r="AG106" s="23">
        <f t="shared" si="27"/>
        <v>0.23698579070339493</v>
      </c>
      <c r="AI106" s="8">
        <f t="shared" si="28"/>
        <v>12.214465402086107</v>
      </c>
      <c r="AJ106" s="8">
        <f t="shared" si="29"/>
        <v>100.26745432980907</v>
      </c>
      <c r="AK106" s="10">
        <f t="shared" si="30"/>
        <v>112.48191973189518</v>
      </c>
    </row>
    <row r="107" spans="1:37" x14ac:dyDescent="0.2">
      <c r="A107" s="20">
        <v>42469</v>
      </c>
      <c r="B107" s="19">
        <v>505</v>
      </c>
      <c r="C107" s="5">
        <v>100</v>
      </c>
      <c r="D107" s="14">
        <v>42377</v>
      </c>
      <c r="E107" s="94">
        <v>196</v>
      </c>
      <c r="F107" s="48">
        <f t="shared" si="18"/>
        <v>2.2922560713564759</v>
      </c>
      <c r="G107" s="7">
        <f t="shared" si="16"/>
        <v>479528864.63999999</v>
      </c>
      <c r="H107" s="23">
        <f t="shared" si="19"/>
        <v>2.5401820395876972E-2</v>
      </c>
      <c r="I107" s="23">
        <f t="shared" si="20"/>
        <v>0.19898939328137999</v>
      </c>
      <c r="J107" s="23">
        <f t="shared" si="21"/>
        <v>0.22439121367725695</v>
      </c>
      <c r="L107" s="8">
        <f t="shared" si="22"/>
        <v>12.180906094224079</v>
      </c>
      <c r="M107" s="8">
        <f t="shared" si="22"/>
        <v>95.421157835622594</v>
      </c>
      <c r="N107" s="10">
        <f t="shared" si="23"/>
        <v>107.60206392984668</v>
      </c>
      <c r="O107" s="10"/>
      <c r="P107" s="10"/>
      <c r="Q107" s="10"/>
      <c r="R107" s="10"/>
      <c r="S107" s="10"/>
      <c r="T107" s="10"/>
      <c r="U107" s="10"/>
      <c r="V107" s="10"/>
      <c r="Z107" s="5">
        <v>100</v>
      </c>
      <c r="AA107" s="14">
        <v>42377</v>
      </c>
      <c r="AB107" s="5">
        <v>208</v>
      </c>
      <c r="AC107" s="48">
        <f t="shared" si="24"/>
        <v>2.3180633349627615</v>
      </c>
      <c r="AD107" s="7">
        <f t="shared" si="17"/>
        <v>508887774.71999997</v>
      </c>
      <c r="AE107" s="23">
        <f t="shared" si="25"/>
        <v>2.5734400232785441E-2</v>
      </c>
      <c r="AF107" s="23">
        <f t="shared" si="26"/>
        <v>0.21125139047060948</v>
      </c>
      <c r="AG107" s="23">
        <f t="shared" si="27"/>
        <v>0.23698579070339493</v>
      </c>
      <c r="AI107" s="8">
        <f t="shared" si="28"/>
        <v>12.340387725818955</v>
      </c>
      <c r="AJ107" s="8">
        <f t="shared" si="29"/>
        <v>101.30113942599269</v>
      </c>
      <c r="AK107" s="10">
        <f t="shared" si="30"/>
        <v>113.64152715181164</v>
      </c>
    </row>
    <row r="108" spans="1:37" x14ac:dyDescent="0.2">
      <c r="A108" s="20">
        <v>42470</v>
      </c>
      <c r="B108" s="19">
        <v>579</v>
      </c>
      <c r="C108" s="5">
        <v>101</v>
      </c>
      <c r="D108" s="14">
        <v>42378</v>
      </c>
      <c r="E108" s="94">
        <v>200</v>
      </c>
      <c r="F108" s="48">
        <f t="shared" si="18"/>
        <v>2.3010299956639813</v>
      </c>
      <c r="G108" s="7">
        <f t="shared" si="16"/>
        <v>489315168</v>
      </c>
      <c r="H108" s="23">
        <f t="shared" si="19"/>
        <v>2.5514405474289448E-2</v>
      </c>
      <c r="I108" s="23">
        <f t="shared" si="20"/>
        <v>0.20301950939432345</v>
      </c>
      <c r="J108" s="23">
        <f t="shared" si="21"/>
        <v>0.22853391486861291</v>
      </c>
      <c r="L108" s="8">
        <f t="shared" si="22"/>
        <v>12.484585601072062</v>
      </c>
      <c r="M108" s="8">
        <f t="shared" si="22"/>
        <v>99.340525346560952</v>
      </c>
      <c r="N108" s="10">
        <f t="shared" si="23"/>
        <v>111.82511094763302</v>
      </c>
      <c r="O108" s="10"/>
      <c r="P108" s="10"/>
      <c r="Q108" s="10"/>
      <c r="R108" s="10"/>
      <c r="S108" s="10"/>
      <c r="T108" s="10"/>
      <c r="U108" s="10"/>
      <c r="V108" s="10"/>
      <c r="Z108" s="5">
        <v>101</v>
      </c>
      <c r="AA108" s="14">
        <v>42378</v>
      </c>
      <c r="AB108" s="5">
        <v>194</v>
      </c>
      <c r="AC108" s="48">
        <f t="shared" si="24"/>
        <v>2.287801729930226</v>
      </c>
      <c r="AD108" s="7">
        <f t="shared" si="17"/>
        <v>474635712.95999998</v>
      </c>
      <c r="AE108" s="23">
        <f t="shared" si="25"/>
        <v>2.5344853525952598E-2</v>
      </c>
      <c r="AF108" s="23">
        <f t="shared" si="26"/>
        <v>0.19699807261771607</v>
      </c>
      <c r="AG108" s="23">
        <f t="shared" si="27"/>
        <v>0.22234292614366866</v>
      </c>
      <c r="AI108" s="8">
        <f t="shared" si="28"/>
        <v>12.401621260986888</v>
      </c>
      <c r="AJ108" s="8">
        <f t="shared" si="29"/>
        <v>96.394144998613939</v>
      </c>
      <c r="AK108" s="10">
        <f t="shared" si="30"/>
        <v>108.79576625960082</v>
      </c>
    </row>
    <row r="109" spans="1:37" x14ac:dyDescent="0.2">
      <c r="A109" s="20">
        <v>42471</v>
      </c>
      <c r="B109" s="19">
        <v>596</v>
      </c>
      <c r="C109" s="5">
        <v>102</v>
      </c>
      <c r="D109" s="14">
        <v>42379</v>
      </c>
      <c r="E109" s="94">
        <v>194</v>
      </c>
      <c r="F109" s="48">
        <f t="shared" si="18"/>
        <v>2.287801729930226</v>
      </c>
      <c r="G109" s="7">
        <f t="shared" si="16"/>
        <v>474635712.95999998</v>
      </c>
      <c r="H109" s="23">
        <f t="shared" si="19"/>
        <v>2.5344853525952598E-2</v>
      </c>
      <c r="I109" s="23">
        <f t="shared" si="20"/>
        <v>0.19699807261771607</v>
      </c>
      <c r="J109" s="23">
        <f t="shared" si="21"/>
        <v>0.22234292614366866</v>
      </c>
      <c r="L109" s="8">
        <f t="shared" si="22"/>
        <v>12.029572623157282</v>
      </c>
      <c r="M109" s="8">
        <f t="shared" si="22"/>
        <v>93.502320648655513</v>
      </c>
      <c r="N109" s="10">
        <f t="shared" si="23"/>
        <v>105.53189327181279</v>
      </c>
      <c r="O109" s="10"/>
      <c r="P109" s="10"/>
      <c r="Q109" s="10"/>
      <c r="R109" s="10"/>
      <c r="S109" s="10"/>
      <c r="T109" s="10"/>
      <c r="U109" s="10"/>
      <c r="V109" s="10"/>
      <c r="Z109" s="5">
        <v>102</v>
      </c>
      <c r="AA109" s="14">
        <v>42379</v>
      </c>
      <c r="AB109" s="5">
        <v>187</v>
      </c>
      <c r="AC109" s="48">
        <f t="shared" si="24"/>
        <v>2.271841606536499</v>
      </c>
      <c r="AD109" s="7">
        <f t="shared" si="17"/>
        <v>457509682.07999998</v>
      </c>
      <c r="AE109" s="23">
        <f t="shared" si="25"/>
        <v>2.5141785374137898E-2</v>
      </c>
      <c r="AF109" s="23">
        <f t="shared" si="26"/>
        <v>0.19016546430227432</v>
      </c>
      <c r="AG109" s="23">
        <f t="shared" si="27"/>
        <v>0.21530724967641221</v>
      </c>
      <c r="AI109" s="8">
        <f t="shared" si="28"/>
        <v>11.933189226141241</v>
      </c>
      <c r="AJ109" s="8">
        <f t="shared" si="29"/>
        <v>90.259320729479398</v>
      </c>
      <c r="AK109" s="10">
        <f t="shared" si="30"/>
        <v>102.19250995562064</v>
      </c>
    </row>
    <row r="110" spans="1:37" x14ac:dyDescent="0.2">
      <c r="A110" s="20">
        <v>42472</v>
      </c>
      <c r="B110" s="19">
        <v>599</v>
      </c>
      <c r="C110" s="5">
        <v>103</v>
      </c>
      <c r="D110" s="14">
        <v>42380</v>
      </c>
      <c r="E110" s="94">
        <v>193</v>
      </c>
      <c r="F110" s="48">
        <f t="shared" si="18"/>
        <v>2.2855573090077739</v>
      </c>
      <c r="G110" s="7">
        <f t="shared" si="16"/>
        <v>472189137.12</v>
      </c>
      <c r="H110" s="23">
        <f t="shared" si="19"/>
        <v>2.5316197898934221E-2</v>
      </c>
      <c r="I110" s="23">
        <f t="shared" si="20"/>
        <v>0.1960086543886268</v>
      </c>
      <c r="J110" s="23">
        <f t="shared" si="21"/>
        <v>0.22132485228756102</v>
      </c>
      <c r="L110" s="8">
        <f t="shared" si="22"/>
        <v>11.954033641056906</v>
      </c>
      <c r="M110" s="8">
        <f t="shared" si="22"/>
        <v>92.55315738381799</v>
      </c>
      <c r="N110" s="10">
        <f t="shared" si="23"/>
        <v>104.5071910248749</v>
      </c>
      <c r="O110" s="10"/>
      <c r="P110" s="10"/>
      <c r="Q110" s="10"/>
      <c r="R110" s="10"/>
      <c r="S110" s="10"/>
      <c r="T110" s="10"/>
      <c r="U110" s="10"/>
      <c r="V110" s="10"/>
      <c r="Z110" s="5">
        <v>103</v>
      </c>
      <c r="AA110" s="14">
        <v>42380</v>
      </c>
      <c r="AB110" s="5">
        <v>174</v>
      </c>
      <c r="AC110" s="48">
        <f t="shared" si="24"/>
        <v>2.2405492482825999</v>
      </c>
      <c r="AD110" s="7">
        <f t="shared" si="17"/>
        <v>425704196.15999997</v>
      </c>
      <c r="AE110" s="23">
        <f t="shared" si="25"/>
        <v>2.4748348182287827E-2</v>
      </c>
      <c r="AF110" s="23">
        <f t="shared" si="26"/>
        <v>0.17814137713405653</v>
      </c>
      <c r="AG110" s="23">
        <f t="shared" si="27"/>
        <v>0.20288972531634436</v>
      </c>
      <c r="AI110" s="8">
        <f t="shared" si="28"/>
        <v>11.685901173339809</v>
      </c>
      <c r="AJ110" s="8">
        <f t="shared" si="29"/>
        <v>84.116423154298644</v>
      </c>
      <c r="AK110" s="10">
        <f t="shared" si="30"/>
        <v>95.802324327638459</v>
      </c>
    </row>
    <row r="111" spans="1:37" x14ac:dyDescent="0.2">
      <c r="A111" s="20">
        <v>42473</v>
      </c>
      <c r="B111" s="19">
        <v>665</v>
      </c>
      <c r="C111" s="5">
        <v>104</v>
      </c>
      <c r="D111" s="14">
        <v>42381</v>
      </c>
      <c r="E111" s="94">
        <v>190</v>
      </c>
      <c r="F111" s="48">
        <f t="shared" si="18"/>
        <v>2.2787536009528289</v>
      </c>
      <c r="G111" s="7">
        <f t="shared" si="16"/>
        <v>464849409.59999996</v>
      </c>
      <c r="H111" s="23">
        <f t="shared" si="19"/>
        <v>2.522952942509574E-2</v>
      </c>
      <c r="I111" s="23">
        <f t="shared" si="20"/>
        <v>0.19306647959100065</v>
      </c>
      <c r="J111" s="23">
        <f t="shared" si="21"/>
        <v>0.21829600901609639</v>
      </c>
      <c r="L111" s="8">
        <f t="shared" si="22"/>
        <v>11.727931857741581</v>
      </c>
      <c r="M111" s="8">
        <f t="shared" si="22"/>
        <v>89.746839051427102</v>
      </c>
      <c r="N111" s="10">
        <f t="shared" si="23"/>
        <v>101.47477090916868</v>
      </c>
      <c r="O111" s="10"/>
      <c r="P111" s="10"/>
      <c r="Q111" s="10"/>
      <c r="R111" s="10"/>
      <c r="S111" s="10"/>
      <c r="T111" s="10"/>
      <c r="U111" s="10"/>
      <c r="V111" s="10"/>
      <c r="Z111" s="5">
        <v>104</v>
      </c>
      <c r="AA111" s="14">
        <v>42381</v>
      </c>
      <c r="AB111" s="5">
        <v>179</v>
      </c>
      <c r="AC111" s="48">
        <f t="shared" si="24"/>
        <v>2.2528530309798933</v>
      </c>
      <c r="AD111" s="7">
        <f t="shared" si="17"/>
        <v>437937075.35999995</v>
      </c>
      <c r="AE111" s="23">
        <f t="shared" si="25"/>
        <v>2.4902303135090228E-2</v>
      </c>
      <c r="AF111" s="23">
        <f t="shared" si="26"/>
        <v>0.18265227183293042</v>
      </c>
      <c r="AG111" s="23">
        <f t="shared" si="27"/>
        <v>0.20755457496802066</v>
      </c>
      <c r="AI111" s="8">
        <f t="shared" si="28"/>
        <v>11.575820910026922</v>
      </c>
      <c r="AJ111" s="8">
        <f t="shared" si="29"/>
        <v>84.905800723636403</v>
      </c>
      <c r="AK111" s="10">
        <f t="shared" si="30"/>
        <v>96.481621633663323</v>
      </c>
    </row>
    <row r="112" spans="1:37" x14ac:dyDescent="0.2">
      <c r="A112" s="20">
        <v>42474</v>
      </c>
      <c r="B112" s="19">
        <v>673</v>
      </c>
      <c r="C112" s="5">
        <v>105</v>
      </c>
      <c r="D112" s="14">
        <v>42382</v>
      </c>
      <c r="E112" s="94">
        <v>195</v>
      </c>
      <c r="F112" s="48">
        <f t="shared" si="18"/>
        <v>2.2900346113625178</v>
      </c>
      <c r="G112" s="7">
        <f t="shared" si="16"/>
        <v>477082288.79999995</v>
      </c>
      <c r="H112" s="23">
        <f t="shared" si="19"/>
        <v>2.5373394008394022E-2</v>
      </c>
      <c r="I112" s="23">
        <f t="shared" si="20"/>
        <v>0.19799168232163655</v>
      </c>
      <c r="J112" s="23">
        <f t="shared" si="21"/>
        <v>0.22336507633003058</v>
      </c>
      <c r="L112" s="8">
        <f t="shared" si="22"/>
        <v>12.105196888148825</v>
      </c>
      <c r="M112" s="8">
        <f t="shared" si="22"/>
        <v>94.458324965368845</v>
      </c>
      <c r="N112" s="10">
        <f t="shared" si="23"/>
        <v>106.56352185351767</v>
      </c>
      <c r="O112" s="10"/>
      <c r="P112" s="10"/>
      <c r="Q112" s="10"/>
      <c r="R112" s="10"/>
      <c r="S112" s="10"/>
      <c r="T112" s="10"/>
      <c r="U112" s="10"/>
      <c r="V112" s="10"/>
      <c r="Z112" s="5">
        <v>105</v>
      </c>
      <c r="AA112" s="14">
        <v>42382</v>
      </c>
      <c r="AB112" s="5">
        <v>191</v>
      </c>
      <c r="AC112" s="48">
        <f t="shared" si="24"/>
        <v>2.2810333672477277</v>
      </c>
      <c r="AD112" s="7">
        <f t="shared" si="17"/>
        <v>467295985.44</v>
      </c>
      <c r="AE112" s="23">
        <f t="shared" si="25"/>
        <v>2.5258536936615322E-2</v>
      </c>
      <c r="AF112" s="23">
        <f t="shared" si="26"/>
        <v>0.19404276279975363</v>
      </c>
      <c r="AG112" s="23">
        <f t="shared" si="27"/>
        <v>0.21930129973636894</v>
      </c>
      <c r="AI112" s="8">
        <f t="shared" si="28"/>
        <v>12.050400613459777</v>
      </c>
      <c r="AJ112" s="8">
        <f t="shared" si="29"/>
        <v>92.574365401581943</v>
      </c>
      <c r="AK112" s="10">
        <f t="shared" si="30"/>
        <v>104.62476601504171</v>
      </c>
    </row>
    <row r="113" spans="1:37" x14ac:dyDescent="0.2">
      <c r="A113" s="20">
        <v>42475</v>
      </c>
      <c r="B113" s="19">
        <v>711</v>
      </c>
      <c r="C113" s="5">
        <v>106</v>
      </c>
      <c r="D113" s="14">
        <v>42383</v>
      </c>
      <c r="E113" s="94">
        <v>198</v>
      </c>
      <c r="F113" s="48">
        <f t="shared" si="18"/>
        <v>2.2966651902615309</v>
      </c>
      <c r="G113" s="7">
        <f t="shared" si="16"/>
        <v>484422016.31999999</v>
      </c>
      <c r="H113" s="23">
        <f t="shared" si="19"/>
        <v>2.5458335010406698E-2</v>
      </c>
      <c r="I113" s="23">
        <f t="shared" si="20"/>
        <v>0.20099676733741489</v>
      </c>
      <c r="J113" s="23">
        <f t="shared" si="21"/>
        <v>0.2264551023478216</v>
      </c>
      <c r="L113" s="8">
        <f t="shared" si="22"/>
        <v>12.33257797789126</v>
      </c>
      <c r="M113" s="8">
        <f t="shared" si="22"/>
        <v>97.36725930739243</v>
      </c>
      <c r="N113" s="10">
        <f t="shared" si="23"/>
        <v>109.69983728528369</v>
      </c>
      <c r="O113" s="10"/>
      <c r="P113" s="10"/>
      <c r="Q113" s="10"/>
      <c r="R113" s="10"/>
      <c r="S113" s="10"/>
      <c r="T113" s="10"/>
      <c r="U113" s="10"/>
      <c r="V113" s="10"/>
      <c r="Z113" s="5">
        <v>106</v>
      </c>
      <c r="AA113" s="14">
        <v>42383</v>
      </c>
      <c r="AB113" s="5">
        <v>191</v>
      </c>
      <c r="AC113" s="48">
        <f t="shared" si="24"/>
        <v>2.2810333672477277</v>
      </c>
      <c r="AD113" s="7">
        <f t="shared" si="17"/>
        <v>467295985.44</v>
      </c>
      <c r="AE113" s="23">
        <f t="shared" si="25"/>
        <v>2.5258536936615322E-2</v>
      </c>
      <c r="AF113" s="23">
        <f t="shared" si="26"/>
        <v>0.19404276279975363</v>
      </c>
      <c r="AG113" s="23">
        <f t="shared" si="27"/>
        <v>0.21930129973636894</v>
      </c>
      <c r="AI113" s="8">
        <f t="shared" si="28"/>
        <v>12.235791392128389</v>
      </c>
      <c r="AJ113" s="8">
        <f t="shared" si="29"/>
        <v>93.998586407760143</v>
      </c>
      <c r="AK113" s="10">
        <f t="shared" si="30"/>
        <v>106.23437779988853</v>
      </c>
    </row>
    <row r="114" spans="1:37" x14ac:dyDescent="0.2">
      <c r="A114" s="20">
        <v>42476</v>
      </c>
      <c r="B114" s="19">
        <v>741</v>
      </c>
      <c r="C114" s="5">
        <v>107</v>
      </c>
      <c r="D114" s="14">
        <v>42384</v>
      </c>
      <c r="E114" s="94">
        <v>195</v>
      </c>
      <c r="F114" s="48">
        <f t="shared" si="18"/>
        <v>2.2900346113625178</v>
      </c>
      <c r="G114" s="7">
        <f t="shared" si="16"/>
        <v>477082288.79999995</v>
      </c>
      <c r="H114" s="23">
        <f t="shared" si="19"/>
        <v>2.5373394008394022E-2</v>
      </c>
      <c r="I114" s="23">
        <f t="shared" si="20"/>
        <v>0.19799168232163655</v>
      </c>
      <c r="J114" s="23">
        <f t="shared" si="21"/>
        <v>0.22336507633003058</v>
      </c>
      <c r="L114" s="8">
        <f t="shared" si="22"/>
        <v>12.105196888148825</v>
      </c>
      <c r="M114" s="8">
        <f t="shared" si="22"/>
        <v>94.458324965368845</v>
      </c>
      <c r="N114" s="10">
        <f t="shared" si="23"/>
        <v>106.56352185351767</v>
      </c>
      <c r="O114" s="10"/>
      <c r="P114" s="10"/>
      <c r="Q114" s="10"/>
      <c r="R114" s="10"/>
      <c r="S114" s="10"/>
      <c r="T114" s="10"/>
      <c r="U114" s="10"/>
      <c r="V114" s="10"/>
      <c r="Z114" s="5">
        <v>107</v>
      </c>
      <c r="AA114" s="14">
        <v>42384</v>
      </c>
      <c r="AB114" s="5">
        <v>187</v>
      </c>
      <c r="AC114" s="48">
        <f t="shared" si="24"/>
        <v>2.271841606536499</v>
      </c>
      <c r="AD114" s="7">
        <f t="shared" si="17"/>
        <v>457509682.07999998</v>
      </c>
      <c r="AE114" s="23">
        <f t="shared" si="25"/>
        <v>2.5141785374137898E-2</v>
      </c>
      <c r="AF114" s="23">
        <f t="shared" si="26"/>
        <v>0.19016546430227432</v>
      </c>
      <c r="AG114" s="23">
        <f t="shared" si="27"/>
        <v>0.21530724967641221</v>
      </c>
      <c r="AI114" s="8">
        <f t="shared" si="28"/>
        <v>11.994700510812072</v>
      </c>
      <c r="AJ114" s="8">
        <f t="shared" si="29"/>
        <v>90.724574960043711</v>
      </c>
      <c r="AK114" s="10">
        <f t="shared" si="30"/>
        <v>102.71927547085578</v>
      </c>
    </row>
    <row r="115" spans="1:37" x14ac:dyDescent="0.2">
      <c r="A115" s="20">
        <v>42477</v>
      </c>
      <c r="B115" s="19">
        <v>726</v>
      </c>
      <c r="C115" s="5">
        <v>108</v>
      </c>
      <c r="D115" s="14">
        <v>42385</v>
      </c>
      <c r="E115" s="94">
        <v>195</v>
      </c>
      <c r="F115" s="48">
        <f t="shared" si="18"/>
        <v>2.2900346113625178</v>
      </c>
      <c r="G115" s="7">
        <f t="shared" si="16"/>
        <v>477082288.79999995</v>
      </c>
      <c r="H115" s="23">
        <f t="shared" si="19"/>
        <v>2.5373394008394022E-2</v>
      </c>
      <c r="I115" s="23">
        <f t="shared" si="20"/>
        <v>0.19799168232163655</v>
      </c>
      <c r="J115" s="23">
        <f t="shared" si="21"/>
        <v>0.22336507633003058</v>
      </c>
      <c r="L115" s="8">
        <f t="shared" si="22"/>
        <v>12.105196888148825</v>
      </c>
      <c r="M115" s="8">
        <f t="shared" si="22"/>
        <v>94.458324965368845</v>
      </c>
      <c r="N115" s="10">
        <f t="shared" si="23"/>
        <v>106.56352185351767</v>
      </c>
      <c r="O115" s="10"/>
      <c r="P115" s="10"/>
      <c r="Q115" s="10"/>
      <c r="R115" s="10"/>
      <c r="S115" s="10"/>
      <c r="T115" s="10"/>
      <c r="U115" s="10"/>
      <c r="V115" s="10"/>
      <c r="Z115" s="5">
        <v>108</v>
      </c>
      <c r="AA115" s="14">
        <v>42385</v>
      </c>
      <c r="AB115" s="5">
        <v>188</v>
      </c>
      <c r="AC115" s="48">
        <f t="shared" si="24"/>
        <v>2.27415784926368</v>
      </c>
      <c r="AD115" s="7">
        <f t="shared" si="17"/>
        <v>459956257.91999996</v>
      </c>
      <c r="AE115" s="23">
        <f t="shared" si="25"/>
        <v>2.5171154780684948E-2</v>
      </c>
      <c r="AF115" s="23">
        <f t="shared" si="26"/>
        <v>0.19112772903321673</v>
      </c>
      <c r="AG115" s="23">
        <f t="shared" si="27"/>
        <v>0.21629888381390167</v>
      </c>
      <c r="AI115" s="8">
        <f t="shared" si="28"/>
        <v>12.008712134508235</v>
      </c>
      <c r="AJ115" s="8">
        <f t="shared" si="29"/>
        <v>91.183654420313246</v>
      </c>
      <c r="AK115" s="10">
        <f t="shared" si="30"/>
        <v>103.19236655482148</v>
      </c>
    </row>
    <row r="116" spans="1:37" x14ac:dyDescent="0.2">
      <c r="A116" s="20">
        <v>42478</v>
      </c>
      <c r="B116" s="19">
        <v>801</v>
      </c>
      <c r="C116" s="5">
        <v>109</v>
      </c>
      <c r="D116" s="14">
        <v>42386</v>
      </c>
      <c r="E116" s="94">
        <v>190</v>
      </c>
      <c r="F116" s="48">
        <f t="shared" si="18"/>
        <v>2.2787536009528289</v>
      </c>
      <c r="G116" s="7">
        <f t="shared" si="16"/>
        <v>464849409.59999996</v>
      </c>
      <c r="H116" s="23">
        <f t="shared" si="19"/>
        <v>2.522952942509574E-2</v>
      </c>
      <c r="I116" s="23">
        <f t="shared" si="20"/>
        <v>0.19306647959100065</v>
      </c>
      <c r="J116" s="23">
        <f t="shared" si="21"/>
        <v>0.21829600901609639</v>
      </c>
      <c r="L116" s="8">
        <f t="shared" si="22"/>
        <v>11.727931857741581</v>
      </c>
      <c r="M116" s="8">
        <f t="shared" si="22"/>
        <v>89.746839051427102</v>
      </c>
      <c r="N116" s="10">
        <f t="shared" si="23"/>
        <v>101.47477090916868</v>
      </c>
      <c r="O116" s="10"/>
      <c r="P116" s="10"/>
      <c r="Q116" s="10"/>
      <c r="R116" s="10"/>
      <c r="S116" s="10"/>
      <c r="T116" s="10"/>
      <c r="U116" s="10"/>
      <c r="V116" s="10"/>
      <c r="Z116" s="5">
        <v>109</v>
      </c>
      <c r="AA116" s="14">
        <v>42386</v>
      </c>
      <c r="AB116" s="5">
        <v>182</v>
      </c>
      <c r="AC116" s="48">
        <f t="shared" si="24"/>
        <v>2.2600713879850747</v>
      </c>
      <c r="AD116" s="7">
        <f t="shared" si="17"/>
        <v>445276802.88</v>
      </c>
      <c r="AE116" s="23">
        <f t="shared" si="25"/>
        <v>2.4993070475862241E-2</v>
      </c>
      <c r="AF116" s="23">
        <f t="shared" si="26"/>
        <v>0.18542949970504097</v>
      </c>
      <c r="AG116" s="23">
        <f t="shared" si="27"/>
        <v>0.21042257018090321</v>
      </c>
      <c r="AI116" s="8">
        <f t="shared" si="28"/>
        <v>11.618014054795752</v>
      </c>
      <c r="AJ116" s="8">
        <f t="shared" si="29"/>
        <v>86.196793460311667</v>
      </c>
      <c r="AK116" s="10">
        <f t="shared" si="30"/>
        <v>97.814807515107418</v>
      </c>
    </row>
    <row r="117" spans="1:37" x14ac:dyDescent="0.2">
      <c r="A117" s="20">
        <v>42479</v>
      </c>
      <c r="B117" s="19">
        <v>792</v>
      </c>
      <c r="C117" s="5">
        <v>110</v>
      </c>
      <c r="D117" s="14">
        <v>42387</v>
      </c>
      <c r="E117" s="94">
        <v>192</v>
      </c>
      <c r="F117" s="48">
        <f t="shared" si="18"/>
        <v>2.2833012287035497</v>
      </c>
      <c r="G117" s="7">
        <f t="shared" si="16"/>
        <v>469742561.27999997</v>
      </c>
      <c r="H117" s="23">
        <f t="shared" si="19"/>
        <v>2.528742606256475E-2</v>
      </c>
      <c r="I117" s="23">
        <f t="shared" si="20"/>
        <v>0.19502351975761023</v>
      </c>
      <c r="J117" s="23">
        <f t="shared" si="21"/>
        <v>0.22031094582017499</v>
      </c>
      <c r="L117" s="8">
        <f t="shared" si="22"/>
        <v>11.878580286807791</v>
      </c>
      <c r="M117" s="8">
        <f t="shared" si="22"/>
        <v>91.610847680780509</v>
      </c>
      <c r="N117" s="10">
        <f t="shared" si="23"/>
        <v>103.4894279675883</v>
      </c>
      <c r="O117" s="10"/>
      <c r="P117" s="10"/>
      <c r="Q117" s="10"/>
      <c r="R117" s="10"/>
      <c r="S117" s="10"/>
      <c r="T117" s="10"/>
      <c r="U117" s="10"/>
      <c r="V117" s="10"/>
      <c r="Z117" s="5">
        <v>110</v>
      </c>
      <c r="AA117" s="14">
        <v>42387</v>
      </c>
      <c r="AB117" s="5">
        <v>184</v>
      </c>
      <c r="AC117" s="48">
        <f t="shared" si="24"/>
        <v>2.2648178230095364</v>
      </c>
      <c r="AD117" s="7">
        <f t="shared" si="17"/>
        <v>450169954.56</v>
      </c>
      <c r="AE117" s="23">
        <f t="shared" si="25"/>
        <v>2.5052934816719427E-2</v>
      </c>
      <c r="AF117" s="23">
        <f t="shared" si="26"/>
        <v>0.18730837447506499</v>
      </c>
      <c r="AG117" s="23">
        <f t="shared" si="27"/>
        <v>0.21236130929178443</v>
      </c>
      <c r="AI117" s="8">
        <f t="shared" si="28"/>
        <v>11.768429768386669</v>
      </c>
      <c r="AJ117" s="8">
        <f t="shared" si="29"/>
        <v>87.986715575110395</v>
      </c>
      <c r="AK117" s="10">
        <f t="shared" si="30"/>
        <v>99.755145343497063</v>
      </c>
    </row>
    <row r="118" spans="1:37" x14ac:dyDescent="0.2">
      <c r="A118" s="20">
        <v>42480</v>
      </c>
      <c r="B118" s="19">
        <v>851</v>
      </c>
      <c r="C118" s="5">
        <v>111</v>
      </c>
      <c r="D118" s="14">
        <v>42388</v>
      </c>
      <c r="E118" s="94">
        <v>198</v>
      </c>
      <c r="F118" s="48">
        <f t="shared" si="18"/>
        <v>2.2966651902615309</v>
      </c>
      <c r="G118" s="7">
        <f t="shared" si="16"/>
        <v>484422016.31999999</v>
      </c>
      <c r="H118" s="23">
        <f t="shared" si="19"/>
        <v>2.5458335010406698E-2</v>
      </c>
      <c r="I118" s="23">
        <f t="shared" si="20"/>
        <v>0.20099676733741489</v>
      </c>
      <c r="J118" s="23">
        <f t="shared" si="21"/>
        <v>0.2264551023478216</v>
      </c>
      <c r="L118" s="8">
        <f t="shared" si="22"/>
        <v>12.33257797789126</v>
      </c>
      <c r="M118" s="8">
        <f t="shared" si="22"/>
        <v>97.36725930739243</v>
      </c>
      <c r="N118" s="10">
        <f t="shared" si="23"/>
        <v>109.69983728528369</v>
      </c>
      <c r="O118" s="10"/>
      <c r="P118" s="10"/>
      <c r="Q118" s="10"/>
      <c r="R118" s="10"/>
      <c r="S118" s="10"/>
      <c r="T118" s="10"/>
      <c r="U118" s="10"/>
      <c r="V118" s="10"/>
      <c r="Z118" s="5">
        <v>111</v>
      </c>
      <c r="AA118" s="14">
        <v>42388</v>
      </c>
      <c r="AB118" s="5">
        <v>192</v>
      </c>
      <c r="AC118" s="48">
        <f t="shared" si="24"/>
        <v>2.2833012287035497</v>
      </c>
      <c r="AD118" s="7">
        <f t="shared" si="17"/>
        <v>469742561.27999997</v>
      </c>
      <c r="AE118" s="23">
        <f t="shared" si="25"/>
        <v>2.528742606256475E-2</v>
      </c>
      <c r="AF118" s="23">
        <f t="shared" si="26"/>
        <v>0.19502351975761023</v>
      </c>
      <c r="AG118" s="23">
        <f t="shared" si="27"/>
        <v>0.22031094582017499</v>
      </c>
      <c r="AI118" s="8">
        <f t="shared" si="28"/>
        <v>12.249785920770535</v>
      </c>
      <c r="AJ118" s="8">
        <f t="shared" si="29"/>
        <v>94.473686670804909</v>
      </c>
      <c r="AK118" s="10">
        <f t="shared" si="30"/>
        <v>106.72347259157544</v>
      </c>
    </row>
    <row r="119" spans="1:37" x14ac:dyDescent="0.2">
      <c r="A119" s="20">
        <v>42481</v>
      </c>
      <c r="B119" s="19">
        <v>901</v>
      </c>
      <c r="C119" s="5">
        <v>112</v>
      </c>
      <c r="D119" s="14">
        <v>42389</v>
      </c>
      <c r="E119" s="94">
        <v>199</v>
      </c>
      <c r="F119" s="48">
        <f t="shared" si="18"/>
        <v>2.2988530764097068</v>
      </c>
      <c r="G119" s="7">
        <f t="shared" si="16"/>
        <v>486868592.15999997</v>
      </c>
      <c r="H119" s="23">
        <f t="shared" si="19"/>
        <v>2.5486425263503133E-2</v>
      </c>
      <c r="I119" s="23">
        <f t="shared" si="20"/>
        <v>0.20200625910734082</v>
      </c>
      <c r="J119" s="23">
        <f t="shared" si="21"/>
        <v>0.22749268437084397</v>
      </c>
      <c r="L119" s="8">
        <f t="shared" si="22"/>
        <v>12.408539987232826</v>
      </c>
      <c r="M119" s="8">
        <f t="shared" si="22"/>
        <v>98.350502979099204</v>
      </c>
      <c r="N119" s="10">
        <f t="shared" si="23"/>
        <v>110.75904296633203</v>
      </c>
      <c r="O119" s="10"/>
      <c r="P119" s="10"/>
      <c r="Q119" s="10"/>
      <c r="R119" s="10"/>
      <c r="S119" s="10"/>
      <c r="T119" s="10"/>
      <c r="U119" s="10"/>
      <c r="V119" s="10"/>
      <c r="Z119" s="5">
        <v>112</v>
      </c>
      <c r="AA119" s="14">
        <v>42389</v>
      </c>
      <c r="AB119" s="5">
        <v>200</v>
      </c>
      <c r="AC119" s="48">
        <f t="shared" si="24"/>
        <v>2.3010299956639813</v>
      </c>
      <c r="AD119" s="7">
        <f t="shared" si="17"/>
        <v>489315168</v>
      </c>
      <c r="AE119" s="23">
        <f t="shared" si="25"/>
        <v>2.5514405474289448E-2</v>
      </c>
      <c r="AF119" s="23">
        <f t="shared" si="26"/>
        <v>0.20301950939432345</v>
      </c>
      <c r="AG119" s="23">
        <f t="shared" si="27"/>
        <v>0.22853391486861291</v>
      </c>
      <c r="AI119" s="8">
        <f t="shared" si="28"/>
        <v>12.422162673066699</v>
      </c>
      <c r="AJ119" s="8">
        <f t="shared" si="29"/>
        <v>98.84382271982814</v>
      </c>
      <c r="AK119" s="10">
        <f t="shared" si="30"/>
        <v>111.26598539289483</v>
      </c>
    </row>
    <row r="120" spans="1:37" x14ac:dyDescent="0.2">
      <c r="A120" s="20">
        <v>42482</v>
      </c>
      <c r="B120" s="19">
        <v>949</v>
      </c>
      <c r="C120" s="5">
        <v>113</v>
      </c>
      <c r="D120" s="14">
        <v>42390</v>
      </c>
      <c r="E120" s="94">
        <v>196</v>
      </c>
      <c r="F120" s="48">
        <f t="shared" si="18"/>
        <v>2.2922560713564759</v>
      </c>
      <c r="G120" s="7">
        <f t="shared" si="16"/>
        <v>479528864.63999999</v>
      </c>
      <c r="H120" s="23">
        <f t="shared" si="19"/>
        <v>2.5401820395876972E-2</v>
      </c>
      <c r="I120" s="23">
        <f t="shared" si="20"/>
        <v>0.19898939328137999</v>
      </c>
      <c r="J120" s="23">
        <f t="shared" si="21"/>
        <v>0.22439121367725695</v>
      </c>
      <c r="L120" s="8">
        <f t="shared" si="22"/>
        <v>12.180906094224079</v>
      </c>
      <c r="M120" s="8">
        <f t="shared" si="22"/>
        <v>95.421157835622594</v>
      </c>
      <c r="N120" s="10">
        <f t="shared" si="23"/>
        <v>107.60206392984668</v>
      </c>
      <c r="O120" s="10"/>
      <c r="P120" s="10"/>
      <c r="Q120" s="10"/>
      <c r="R120" s="10"/>
      <c r="S120" s="10"/>
      <c r="T120" s="10"/>
      <c r="U120" s="10"/>
      <c r="V120" s="10"/>
      <c r="Z120" s="5">
        <v>113</v>
      </c>
      <c r="AA120" s="14">
        <v>42390</v>
      </c>
      <c r="AB120" s="5">
        <v>191</v>
      </c>
      <c r="AC120" s="48">
        <f t="shared" si="24"/>
        <v>2.2810333672477277</v>
      </c>
      <c r="AD120" s="7">
        <f t="shared" si="17"/>
        <v>467295985.44</v>
      </c>
      <c r="AE120" s="23">
        <f t="shared" si="25"/>
        <v>2.5258536936615322E-2</v>
      </c>
      <c r="AF120" s="23">
        <f t="shared" si="26"/>
        <v>0.19404276279975363</v>
      </c>
      <c r="AG120" s="23">
        <f t="shared" si="27"/>
        <v>0.21930129973636894</v>
      </c>
      <c r="AI120" s="8">
        <f t="shared" si="28"/>
        <v>12.112197539682649</v>
      </c>
      <c r="AJ120" s="8">
        <f t="shared" si="29"/>
        <v>93.049105736974681</v>
      </c>
      <c r="AK120" s="10">
        <f t="shared" si="30"/>
        <v>105.16130327665734</v>
      </c>
    </row>
    <row r="121" spans="1:37" x14ac:dyDescent="0.2">
      <c r="A121" s="20">
        <v>42483</v>
      </c>
      <c r="B121" s="19">
        <v>935</v>
      </c>
      <c r="C121" s="5">
        <v>114</v>
      </c>
      <c r="D121" s="14">
        <v>42391</v>
      </c>
      <c r="E121" s="94">
        <v>196</v>
      </c>
      <c r="F121" s="48">
        <f t="shared" si="18"/>
        <v>2.2922560713564759</v>
      </c>
      <c r="G121" s="7">
        <f t="shared" si="16"/>
        <v>479528864.63999999</v>
      </c>
      <c r="H121" s="23">
        <f t="shared" si="19"/>
        <v>2.5401820395876972E-2</v>
      </c>
      <c r="I121" s="23">
        <f t="shared" si="20"/>
        <v>0.19898939328137999</v>
      </c>
      <c r="J121" s="23">
        <f t="shared" si="21"/>
        <v>0.22439121367725695</v>
      </c>
      <c r="L121" s="8">
        <f t="shared" si="22"/>
        <v>12.180906094224079</v>
      </c>
      <c r="M121" s="8">
        <f t="shared" si="22"/>
        <v>95.421157835622594</v>
      </c>
      <c r="N121" s="10">
        <f t="shared" si="23"/>
        <v>107.60206392984668</v>
      </c>
      <c r="O121" s="10"/>
      <c r="P121" s="10"/>
      <c r="Q121" s="10"/>
      <c r="R121" s="10"/>
      <c r="S121" s="10"/>
      <c r="T121" s="10"/>
      <c r="U121" s="10"/>
      <c r="V121" s="10"/>
      <c r="Z121" s="5">
        <v>114</v>
      </c>
      <c r="AA121" s="14">
        <v>42391</v>
      </c>
      <c r="AB121" s="5">
        <v>179</v>
      </c>
      <c r="AC121" s="48">
        <f t="shared" si="24"/>
        <v>2.2528530309798933</v>
      </c>
      <c r="AD121" s="7">
        <f t="shared" si="17"/>
        <v>437937075.35999995</v>
      </c>
      <c r="AE121" s="23">
        <f t="shared" si="25"/>
        <v>2.4902303135090228E-2</v>
      </c>
      <c r="AF121" s="23">
        <f t="shared" si="26"/>
        <v>0.18265227183293042</v>
      </c>
      <c r="AG121" s="23">
        <f t="shared" si="27"/>
        <v>0.20755457496802066</v>
      </c>
      <c r="AI121" s="8">
        <f t="shared" si="28"/>
        <v>11.941373149290929</v>
      </c>
      <c r="AJ121" s="8">
        <f t="shared" si="29"/>
        <v>87.587036535961772</v>
      </c>
      <c r="AK121" s="10">
        <f t="shared" si="30"/>
        <v>99.528409685252697</v>
      </c>
    </row>
    <row r="122" spans="1:37" x14ac:dyDescent="0.2">
      <c r="A122" s="20">
        <v>42484</v>
      </c>
      <c r="B122" s="19">
        <v>987</v>
      </c>
      <c r="C122" s="5">
        <v>115</v>
      </c>
      <c r="D122" s="14">
        <v>42392</v>
      </c>
      <c r="E122" s="94">
        <v>193</v>
      </c>
      <c r="F122" s="48">
        <f t="shared" si="18"/>
        <v>2.2855573090077739</v>
      </c>
      <c r="G122" s="7">
        <f t="shared" si="16"/>
        <v>472189137.12</v>
      </c>
      <c r="H122" s="23">
        <f t="shared" si="19"/>
        <v>2.5316197898934221E-2</v>
      </c>
      <c r="I122" s="23">
        <f t="shared" si="20"/>
        <v>0.1960086543886268</v>
      </c>
      <c r="J122" s="23">
        <f t="shared" si="21"/>
        <v>0.22132485228756102</v>
      </c>
      <c r="L122" s="8">
        <f t="shared" si="22"/>
        <v>11.954033641056906</v>
      </c>
      <c r="M122" s="8">
        <f t="shared" si="22"/>
        <v>92.55315738381799</v>
      </c>
      <c r="N122" s="10">
        <f t="shared" si="23"/>
        <v>104.5071910248749</v>
      </c>
      <c r="O122" s="10"/>
      <c r="P122" s="10"/>
      <c r="Q122" s="10"/>
      <c r="R122" s="10"/>
      <c r="S122" s="10"/>
      <c r="T122" s="10"/>
      <c r="U122" s="10"/>
      <c r="V122" s="10"/>
      <c r="Z122" s="5">
        <v>115</v>
      </c>
      <c r="AA122" s="14">
        <v>42392</v>
      </c>
      <c r="AB122" s="5">
        <v>190</v>
      </c>
      <c r="AC122" s="48">
        <f t="shared" si="24"/>
        <v>2.2787536009528289</v>
      </c>
      <c r="AD122" s="7">
        <f t="shared" si="17"/>
        <v>464849409.59999996</v>
      </c>
      <c r="AE122" s="23">
        <f t="shared" si="25"/>
        <v>2.522952942509574E-2</v>
      </c>
      <c r="AF122" s="23">
        <f t="shared" si="26"/>
        <v>0.19306647959100065</v>
      </c>
      <c r="AG122" s="23">
        <f t="shared" si="27"/>
        <v>0.21829600901609639</v>
      </c>
      <c r="AI122" s="8">
        <f t="shared" si="28"/>
        <v>11.913109729179608</v>
      </c>
      <c r="AJ122" s="8">
        <f t="shared" si="29"/>
        <v>91.163894404870689</v>
      </c>
      <c r="AK122" s="10">
        <f t="shared" si="30"/>
        <v>103.0770041340503</v>
      </c>
    </row>
    <row r="123" spans="1:37" x14ac:dyDescent="0.2">
      <c r="A123" s="20">
        <v>42485</v>
      </c>
      <c r="B123" s="19">
        <v>1010</v>
      </c>
      <c r="C123" s="5">
        <v>116</v>
      </c>
      <c r="D123" s="14">
        <v>42393</v>
      </c>
      <c r="E123" s="94">
        <v>194</v>
      </c>
      <c r="F123" s="48">
        <f t="shared" si="18"/>
        <v>2.287801729930226</v>
      </c>
      <c r="G123" s="7">
        <f t="shared" si="16"/>
        <v>474635712.95999998</v>
      </c>
      <c r="H123" s="23">
        <f t="shared" si="19"/>
        <v>2.5344853525952598E-2</v>
      </c>
      <c r="I123" s="23">
        <f t="shared" si="20"/>
        <v>0.19699807261771607</v>
      </c>
      <c r="J123" s="23">
        <f t="shared" si="21"/>
        <v>0.22234292614366866</v>
      </c>
      <c r="L123" s="8">
        <f t="shared" si="22"/>
        <v>12.029572623157282</v>
      </c>
      <c r="M123" s="8">
        <f t="shared" si="22"/>
        <v>93.502320648655513</v>
      </c>
      <c r="N123" s="10">
        <f t="shared" si="23"/>
        <v>105.53189327181279</v>
      </c>
      <c r="O123" s="10"/>
      <c r="P123" s="10"/>
      <c r="Q123" s="10"/>
      <c r="R123" s="10"/>
      <c r="S123" s="10"/>
      <c r="T123" s="10"/>
      <c r="U123" s="10"/>
      <c r="V123" s="10"/>
      <c r="Z123" s="5">
        <v>116</v>
      </c>
      <c r="AA123" s="14">
        <v>42393</v>
      </c>
      <c r="AB123" s="5">
        <v>189</v>
      </c>
      <c r="AC123" s="48">
        <f t="shared" si="24"/>
        <v>2.2764618041732443</v>
      </c>
      <c r="AD123" s="7">
        <f t="shared" si="17"/>
        <v>462402833.75999999</v>
      </c>
      <c r="AE123" s="23">
        <f t="shared" si="25"/>
        <v>2.5200402415940185E-2</v>
      </c>
      <c r="AF123" s="23">
        <f t="shared" si="26"/>
        <v>0.19209476825862115</v>
      </c>
      <c r="AG123" s="23">
        <f t="shared" si="27"/>
        <v>0.21729517067456133</v>
      </c>
      <c r="AI123" s="8">
        <f t="shared" si="28"/>
        <v>11.961010967568676</v>
      </c>
      <c r="AJ123" s="8">
        <f t="shared" si="29"/>
        <v>91.175037288316616</v>
      </c>
      <c r="AK123" s="10">
        <f t="shared" si="30"/>
        <v>103.1360482558853</v>
      </c>
    </row>
    <row r="124" spans="1:37" x14ac:dyDescent="0.2">
      <c r="A124" s="20">
        <v>42486</v>
      </c>
      <c r="B124" s="19">
        <v>1050</v>
      </c>
      <c r="C124" s="5">
        <v>117</v>
      </c>
      <c r="D124" s="14">
        <v>42394</v>
      </c>
      <c r="E124" s="94">
        <v>193</v>
      </c>
      <c r="F124" s="48">
        <f t="shared" si="18"/>
        <v>2.2855573090077739</v>
      </c>
      <c r="G124" s="7">
        <f t="shared" si="16"/>
        <v>472189137.12</v>
      </c>
      <c r="H124" s="23">
        <f t="shared" si="19"/>
        <v>2.5316197898934221E-2</v>
      </c>
      <c r="I124" s="23">
        <f t="shared" si="20"/>
        <v>0.1960086543886268</v>
      </c>
      <c r="J124" s="23">
        <f t="shared" si="21"/>
        <v>0.22132485228756102</v>
      </c>
      <c r="L124" s="8">
        <f t="shared" si="22"/>
        <v>11.954033641056906</v>
      </c>
      <c r="M124" s="8">
        <f t="shared" si="22"/>
        <v>92.55315738381799</v>
      </c>
      <c r="N124" s="10">
        <f t="shared" si="23"/>
        <v>104.5071910248749</v>
      </c>
      <c r="O124" s="10"/>
      <c r="P124" s="10"/>
      <c r="Q124" s="10"/>
      <c r="R124" s="10"/>
      <c r="S124" s="10"/>
      <c r="T124" s="10"/>
      <c r="U124" s="10"/>
      <c r="V124" s="10"/>
      <c r="Z124" s="5">
        <v>117</v>
      </c>
      <c r="AA124" s="14">
        <v>42394</v>
      </c>
      <c r="AB124" s="5">
        <v>186</v>
      </c>
      <c r="AC124" s="48">
        <f t="shared" si="24"/>
        <v>2.2695129442179165</v>
      </c>
      <c r="AD124" s="7">
        <f t="shared" si="17"/>
        <v>455063106.24000001</v>
      </c>
      <c r="AE124" s="23">
        <f t="shared" si="25"/>
        <v>2.5112293034039584E-2</v>
      </c>
      <c r="AF124" s="23">
        <f t="shared" si="26"/>
        <v>0.18920807866535139</v>
      </c>
      <c r="AG124" s="23">
        <f t="shared" si="27"/>
        <v>0.21432037169939097</v>
      </c>
      <c r="AI124" s="8">
        <f t="shared" si="28"/>
        <v>11.857751978847739</v>
      </c>
      <c r="AJ124" s="8">
        <f t="shared" si="29"/>
        <v>89.341999401125364</v>
      </c>
      <c r="AK124" s="10">
        <f t="shared" si="30"/>
        <v>101.19975137997311</v>
      </c>
    </row>
    <row r="125" spans="1:37" x14ac:dyDescent="0.2">
      <c r="A125" s="20">
        <v>42487</v>
      </c>
      <c r="B125" s="19">
        <v>1050</v>
      </c>
      <c r="C125" s="5">
        <v>118</v>
      </c>
      <c r="D125" s="14">
        <v>42395</v>
      </c>
      <c r="E125" s="94">
        <v>190</v>
      </c>
      <c r="F125" s="48">
        <f t="shared" si="18"/>
        <v>2.2787536009528289</v>
      </c>
      <c r="G125" s="7">
        <f t="shared" si="16"/>
        <v>464849409.59999996</v>
      </c>
      <c r="H125" s="23">
        <f t="shared" si="19"/>
        <v>2.522952942509574E-2</v>
      </c>
      <c r="I125" s="23">
        <f t="shared" si="20"/>
        <v>0.19306647959100065</v>
      </c>
      <c r="J125" s="23">
        <f t="shared" si="21"/>
        <v>0.21829600901609639</v>
      </c>
      <c r="L125" s="8">
        <f t="shared" si="22"/>
        <v>11.727931857741581</v>
      </c>
      <c r="M125" s="8">
        <f t="shared" si="22"/>
        <v>89.746839051427102</v>
      </c>
      <c r="N125" s="10">
        <f t="shared" si="23"/>
        <v>101.47477090916868</v>
      </c>
      <c r="O125" s="10"/>
      <c r="P125" s="10"/>
      <c r="Q125" s="10"/>
      <c r="R125" s="10"/>
      <c r="S125" s="10"/>
      <c r="T125" s="10"/>
      <c r="U125" s="10"/>
      <c r="V125" s="10"/>
      <c r="Z125" s="5">
        <v>118</v>
      </c>
      <c r="AA125" s="14">
        <v>42395</v>
      </c>
      <c r="AB125" s="5">
        <v>189</v>
      </c>
      <c r="AC125" s="48">
        <f t="shared" si="24"/>
        <v>2.2764618041732443</v>
      </c>
      <c r="AD125" s="7">
        <f t="shared" si="17"/>
        <v>462402833.75999999</v>
      </c>
      <c r="AE125" s="23">
        <f t="shared" si="25"/>
        <v>2.5200402415940185E-2</v>
      </c>
      <c r="AF125" s="23">
        <f t="shared" si="26"/>
        <v>0.19209476825862115</v>
      </c>
      <c r="AG125" s="23">
        <f t="shared" si="27"/>
        <v>0.21729517067456133</v>
      </c>
      <c r="AI125" s="8">
        <f t="shared" si="28"/>
        <v>11.714392184732208</v>
      </c>
      <c r="AJ125" s="8">
        <f t="shared" si="29"/>
        <v>89.295139612268855</v>
      </c>
      <c r="AK125" s="10">
        <f t="shared" si="30"/>
        <v>101.00953179700106</v>
      </c>
    </row>
    <row r="126" spans="1:37" x14ac:dyDescent="0.2">
      <c r="A126" s="20">
        <v>42488</v>
      </c>
      <c r="B126" s="19">
        <v>1040</v>
      </c>
      <c r="C126" s="5">
        <v>119</v>
      </c>
      <c r="D126" s="14">
        <v>42396</v>
      </c>
      <c r="E126" s="94">
        <v>191</v>
      </c>
      <c r="F126" s="48">
        <f t="shared" si="18"/>
        <v>2.2810333672477277</v>
      </c>
      <c r="G126" s="7">
        <f t="shared" si="16"/>
        <v>467295985.44</v>
      </c>
      <c r="H126" s="23">
        <f t="shared" si="19"/>
        <v>2.5258536936615322E-2</v>
      </c>
      <c r="I126" s="23">
        <f t="shared" si="20"/>
        <v>0.19404276279975363</v>
      </c>
      <c r="J126" s="23">
        <f t="shared" si="21"/>
        <v>0.21930129973636894</v>
      </c>
      <c r="L126" s="8">
        <f t="shared" si="22"/>
        <v>11.803212908568295</v>
      </c>
      <c r="M126" s="8">
        <f t="shared" si="22"/>
        <v>90.675404060011047</v>
      </c>
      <c r="N126" s="10">
        <f t="shared" si="23"/>
        <v>102.47861696857935</v>
      </c>
      <c r="O126" s="10"/>
      <c r="P126" s="10"/>
      <c r="Q126" s="10"/>
      <c r="R126" s="10"/>
      <c r="S126" s="10"/>
      <c r="T126" s="10"/>
      <c r="U126" s="10"/>
      <c r="V126" s="10"/>
      <c r="Z126" s="5">
        <v>119</v>
      </c>
      <c r="AA126" s="14">
        <v>42396</v>
      </c>
      <c r="AB126" s="5">
        <v>185</v>
      </c>
      <c r="AC126" s="48">
        <f t="shared" si="24"/>
        <v>2.2671717284030137</v>
      </c>
      <c r="AD126" s="7">
        <f t="shared" si="17"/>
        <v>452616530.39999998</v>
      </c>
      <c r="AE126" s="23">
        <f t="shared" si="25"/>
        <v>2.5082676580715505E-2</v>
      </c>
      <c r="AF126" s="23">
        <f t="shared" si="26"/>
        <v>0.18825567899093976</v>
      </c>
      <c r="AG126" s="23">
        <f t="shared" si="27"/>
        <v>0.21333835557165526</v>
      </c>
      <c r="AI126" s="8">
        <f t="shared" si="28"/>
        <v>11.721034070258261</v>
      </c>
      <c r="AJ126" s="8">
        <f t="shared" si="29"/>
        <v>87.971123028747499</v>
      </c>
      <c r="AK126" s="10">
        <f t="shared" si="30"/>
        <v>99.692157099005755</v>
      </c>
    </row>
    <row r="127" spans="1:37" x14ac:dyDescent="0.2">
      <c r="A127" s="20">
        <v>42489</v>
      </c>
      <c r="B127" s="19">
        <v>1100</v>
      </c>
      <c r="C127" s="5">
        <v>120</v>
      </c>
      <c r="D127" s="14">
        <v>42397</v>
      </c>
      <c r="E127" s="94">
        <v>190</v>
      </c>
      <c r="F127" s="48">
        <f t="shared" si="18"/>
        <v>2.2787536009528289</v>
      </c>
      <c r="G127" s="7">
        <f t="shared" si="16"/>
        <v>464849409.59999996</v>
      </c>
      <c r="H127" s="23">
        <f t="shared" si="19"/>
        <v>2.522952942509574E-2</v>
      </c>
      <c r="I127" s="23">
        <f t="shared" si="20"/>
        <v>0.19306647959100065</v>
      </c>
      <c r="J127" s="23">
        <f t="shared" si="21"/>
        <v>0.21829600901609639</v>
      </c>
      <c r="L127" s="8">
        <f t="shared" si="22"/>
        <v>11.727931857741581</v>
      </c>
      <c r="M127" s="8">
        <f t="shared" si="22"/>
        <v>89.746839051427102</v>
      </c>
      <c r="N127" s="10">
        <f t="shared" si="23"/>
        <v>101.47477090916868</v>
      </c>
      <c r="O127" s="10"/>
      <c r="P127" s="10"/>
      <c r="Q127" s="10"/>
      <c r="R127" s="10"/>
      <c r="S127" s="10"/>
      <c r="T127" s="10"/>
      <c r="U127" s="10"/>
      <c r="V127" s="10"/>
      <c r="Z127" s="5">
        <v>120</v>
      </c>
      <c r="AA127" s="14">
        <v>42397</v>
      </c>
      <c r="AB127" s="5">
        <v>191</v>
      </c>
      <c r="AC127" s="48">
        <f t="shared" si="24"/>
        <v>2.2810333672477277</v>
      </c>
      <c r="AD127" s="7">
        <f t="shared" si="17"/>
        <v>467295985.44</v>
      </c>
      <c r="AE127" s="23">
        <f t="shared" si="25"/>
        <v>2.5258536936615322E-2</v>
      </c>
      <c r="AF127" s="23">
        <f t="shared" si="26"/>
        <v>0.19404276279975363</v>
      </c>
      <c r="AG127" s="23">
        <f t="shared" si="27"/>
        <v>0.21930129973636894</v>
      </c>
      <c r="AI127" s="8">
        <f t="shared" si="28"/>
        <v>11.741415982345424</v>
      </c>
      <c r="AJ127" s="8">
        <f t="shared" si="29"/>
        <v>90.200663724618309</v>
      </c>
      <c r="AK127" s="10">
        <f t="shared" si="30"/>
        <v>101.94207970696374</v>
      </c>
    </row>
    <row r="128" spans="1:37" x14ac:dyDescent="0.2">
      <c r="A128" s="20">
        <v>42490</v>
      </c>
      <c r="B128" s="19">
        <v>1170</v>
      </c>
      <c r="C128" s="5">
        <v>121</v>
      </c>
      <c r="D128" s="14">
        <v>42398</v>
      </c>
      <c r="E128" s="94">
        <v>190</v>
      </c>
      <c r="F128" s="48">
        <f t="shared" si="18"/>
        <v>2.2787536009528289</v>
      </c>
      <c r="G128" s="7">
        <f t="shared" si="16"/>
        <v>464849409.59999996</v>
      </c>
      <c r="H128" s="23">
        <f t="shared" si="19"/>
        <v>2.522952942509574E-2</v>
      </c>
      <c r="I128" s="23">
        <f t="shared" si="20"/>
        <v>0.19306647959100065</v>
      </c>
      <c r="J128" s="23">
        <f t="shared" si="21"/>
        <v>0.21829600901609639</v>
      </c>
      <c r="L128" s="8">
        <f t="shared" si="22"/>
        <v>11.727931857741581</v>
      </c>
      <c r="M128" s="8">
        <f t="shared" si="22"/>
        <v>89.746839051427102</v>
      </c>
      <c r="N128" s="10">
        <f t="shared" si="23"/>
        <v>101.47477090916868</v>
      </c>
      <c r="O128" s="10"/>
      <c r="P128" s="10"/>
      <c r="Q128" s="10"/>
      <c r="R128" s="10"/>
      <c r="S128" s="10"/>
      <c r="T128" s="10"/>
      <c r="U128" s="10"/>
      <c r="V128" s="10"/>
      <c r="Z128" s="5">
        <v>121</v>
      </c>
      <c r="AA128" s="14">
        <v>42398</v>
      </c>
      <c r="AB128" s="5">
        <v>190</v>
      </c>
      <c r="AC128" s="48">
        <f t="shared" si="24"/>
        <v>2.2787536009528289</v>
      </c>
      <c r="AD128" s="7">
        <f t="shared" si="17"/>
        <v>464849409.59999996</v>
      </c>
      <c r="AE128" s="23">
        <f t="shared" si="25"/>
        <v>2.522952942509574E-2</v>
      </c>
      <c r="AF128" s="23">
        <f t="shared" si="26"/>
        <v>0.19306647959100065</v>
      </c>
      <c r="AG128" s="23">
        <f t="shared" si="27"/>
        <v>0.21829600901609639</v>
      </c>
      <c r="AI128" s="8">
        <f t="shared" si="28"/>
        <v>11.727931857741581</v>
      </c>
      <c r="AJ128" s="8">
        <f t="shared" si="29"/>
        <v>89.746839051427102</v>
      </c>
      <c r="AK128" s="10">
        <f t="shared" si="30"/>
        <v>101.47477090916868</v>
      </c>
    </row>
    <row r="129" spans="1:37" x14ac:dyDescent="0.2">
      <c r="A129" s="20">
        <v>42491</v>
      </c>
      <c r="B129" s="19">
        <v>1190</v>
      </c>
      <c r="C129" s="5">
        <v>122</v>
      </c>
      <c r="D129" s="14">
        <v>42399</v>
      </c>
      <c r="E129" s="94">
        <v>192</v>
      </c>
      <c r="F129" s="48">
        <f t="shared" si="18"/>
        <v>2.2833012287035497</v>
      </c>
      <c r="G129" s="7">
        <f t="shared" si="16"/>
        <v>469742561.27999997</v>
      </c>
      <c r="H129" s="23">
        <f t="shared" si="19"/>
        <v>2.528742606256475E-2</v>
      </c>
      <c r="I129" s="23">
        <f t="shared" si="20"/>
        <v>0.19502351975761023</v>
      </c>
      <c r="J129" s="23">
        <f t="shared" si="21"/>
        <v>0.22031094582017499</v>
      </c>
      <c r="L129" s="8">
        <f t="shared" si="22"/>
        <v>11.878580286807791</v>
      </c>
      <c r="M129" s="8">
        <f t="shared" si="22"/>
        <v>91.610847680780509</v>
      </c>
      <c r="N129" s="10">
        <f t="shared" si="23"/>
        <v>103.4894279675883</v>
      </c>
      <c r="O129" s="10"/>
      <c r="P129" s="10"/>
      <c r="Q129" s="10"/>
      <c r="R129" s="10"/>
      <c r="S129" s="10"/>
      <c r="T129" s="10"/>
      <c r="U129" s="10"/>
      <c r="V129" s="10"/>
      <c r="Z129" s="5">
        <v>122</v>
      </c>
      <c r="AA129" s="14">
        <v>42399</v>
      </c>
      <c r="AB129" s="5">
        <v>193</v>
      </c>
      <c r="AC129" s="48">
        <f t="shared" si="24"/>
        <v>2.2855573090077739</v>
      </c>
      <c r="AD129" s="7">
        <f t="shared" si="17"/>
        <v>472189137.12</v>
      </c>
      <c r="AE129" s="23">
        <f t="shared" si="25"/>
        <v>2.5316197898934221E-2</v>
      </c>
      <c r="AF129" s="23">
        <f t="shared" si="26"/>
        <v>0.1960086543886268</v>
      </c>
      <c r="AG129" s="23">
        <f t="shared" si="27"/>
        <v>0.22132485228756102</v>
      </c>
      <c r="AI129" s="8">
        <f t="shared" si="28"/>
        <v>11.892095642916715</v>
      </c>
      <c r="AJ129" s="8">
        <f t="shared" si="29"/>
        <v>92.073607345559864</v>
      </c>
      <c r="AK129" s="10">
        <f t="shared" si="30"/>
        <v>103.96570298847658</v>
      </c>
    </row>
    <row r="130" spans="1:37" x14ac:dyDescent="0.2">
      <c r="A130" s="20">
        <v>42492</v>
      </c>
      <c r="B130" s="19">
        <v>1250</v>
      </c>
      <c r="C130" s="5">
        <v>123</v>
      </c>
      <c r="D130" s="14">
        <v>42400</v>
      </c>
      <c r="E130" s="94">
        <v>192</v>
      </c>
      <c r="F130" s="48">
        <f t="shared" si="18"/>
        <v>2.2833012287035497</v>
      </c>
      <c r="G130" s="7">
        <f t="shared" si="16"/>
        <v>469742561.27999997</v>
      </c>
      <c r="H130" s="23">
        <f t="shared" si="19"/>
        <v>2.528742606256475E-2</v>
      </c>
      <c r="I130" s="23">
        <f t="shared" si="20"/>
        <v>0.19502351975761023</v>
      </c>
      <c r="J130" s="23">
        <f t="shared" si="21"/>
        <v>0.22031094582017499</v>
      </c>
      <c r="L130" s="8">
        <f t="shared" si="22"/>
        <v>11.878580286807791</v>
      </c>
      <c r="M130" s="8">
        <f t="shared" si="22"/>
        <v>91.610847680780509</v>
      </c>
      <c r="N130" s="10">
        <f t="shared" si="23"/>
        <v>103.4894279675883</v>
      </c>
      <c r="O130" s="10"/>
      <c r="P130" s="10"/>
      <c r="Q130" s="10"/>
      <c r="R130" s="10"/>
      <c r="S130" s="10"/>
      <c r="T130" s="10"/>
      <c r="U130" s="10"/>
      <c r="V130" s="10"/>
      <c r="Z130" s="5">
        <v>123</v>
      </c>
      <c r="AA130" s="14">
        <v>42400</v>
      </c>
      <c r="AB130" s="5">
        <v>202</v>
      </c>
      <c r="AC130" s="48">
        <f t="shared" si="24"/>
        <v>2.3053513694466239</v>
      </c>
      <c r="AD130" s="7">
        <f t="shared" si="17"/>
        <v>494208319.68000001</v>
      </c>
      <c r="AE130" s="23">
        <f t="shared" si="25"/>
        <v>2.5570039667739963E-2</v>
      </c>
      <c r="AF130" s="23">
        <f t="shared" si="26"/>
        <v>0.20505696170308418</v>
      </c>
      <c r="AG130" s="23">
        <f t="shared" si="27"/>
        <v>0.23062700137082415</v>
      </c>
      <c r="AI130" s="8">
        <f t="shared" si="28"/>
        <v>12.011335925555368</v>
      </c>
      <c r="AJ130" s="8">
        <f t="shared" si="29"/>
        <v>96.323982398701617</v>
      </c>
      <c r="AK130" s="10">
        <f t="shared" si="30"/>
        <v>108.33531832425699</v>
      </c>
    </row>
    <row r="131" spans="1:37" x14ac:dyDescent="0.2">
      <c r="A131" s="20">
        <v>42493</v>
      </c>
      <c r="B131" s="19">
        <v>1360</v>
      </c>
      <c r="C131" s="5">
        <v>124</v>
      </c>
      <c r="D131" s="14">
        <v>42401</v>
      </c>
      <c r="E131" s="94">
        <v>191</v>
      </c>
      <c r="F131" s="48">
        <f t="shared" si="18"/>
        <v>2.2810333672477277</v>
      </c>
      <c r="G131" s="7">
        <f t="shared" si="16"/>
        <v>467295985.44</v>
      </c>
      <c r="H131" s="23">
        <f t="shared" si="19"/>
        <v>2.5258536936615322E-2</v>
      </c>
      <c r="I131" s="23">
        <f t="shared" si="20"/>
        <v>0.19404276279975363</v>
      </c>
      <c r="J131" s="23">
        <f t="shared" si="21"/>
        <v>0.21930129973636894</v>
      </c>
      <c r="L131" s="8">
        <f t="shared" si="22"/>
        <v>11.803212908568295</v>
      </c>
      <c r="M131" s="8">
        <f t="shared" si="22"/>
        <v>90.675404060011047</v>
      </c>
      <c r="N131" s="10">
        <f t="shared" si="23"/>
        <v>102.47861696857935</v>
      </c>
      <c r="O131" s="10"/>
      <c r="P131" s="10"/>
      <c r="Q131" s="10"/>
      <c r="R131" s="10"/>
      <c r="S131" s="10"/>
      <c r="T131" s="10"/>
      <c r="U131" s="10"/>
      <c r="V131" s="10"/>
      <c r="Z131" s="5">
        <v>124</v>
      </c>
      <c r="AA131" s="14">
        <v>42401</v>
      </c>
      <c r="AB131" s="5">
        <v>210</v>
      </c>
      <c r="AC131" s="48">
        <f t="shared" si="24"/>
        <v>2.3222192947339191</v>
      </c>
      <c r="AD131" s="7">
        <f t="shared" si="17"/>
        <v>513780926.39999998</v>
      </c>
      <c r="AE131" s="23">
        <f t="shared" si="25"/>
        <v>2.5788363941017939E-2</v>
      </c>
      <c r="AF131" s="23">
        <f t="shared" si="26"/>
        <v>0.21334161509629102</v>
      </c>
      <c r="AG131" s="23">
        <f t="shared" si="27"/>
        <v>0.23912997903730895</v>
      </c>
      <c r="AI131" s="8">
        <f t="shared" si="28"/>
        <v>12.05079894070334</v>
      </c>
      <c r="AJ131" s="8">
        <f t="shared" si="29"/>
        <v>99.693680261782504</v>
      </c>
      <c r="AK131" s="10">
        <f t="shared" si="30"/>
        <v>111.74447920248585</v>
      </c>
    </row>
    <row r="132" spans="1:37" x14ac:dyDescent="0.2">
      <c r="A132" s="20">
        <v>42494</v>
      </c>
      <c r="B132" s="19">
        <v>1390</v>
      </c>
      <c r="C132" s="5">
        <v>125</v>
      </c>
      <c r="D132" s="14">
        <v>42402</v>
      </c>
      <c r="E132" s="94">
        <v>190</v>
      </c>
      <c r="F132" s="48">
        <f t="shared" si="18"/>
        <v>2.2787536009528289</v>
      </c>
      <c r="G132" s="7">
        <f t="shared" si="16"/>
        <v>464849409.59999996</v>
      </c>
      <c r="H132" s="23">
        <f t="shared" si="19"/>
        <v>2.522952942509574E-2</v>
      </c>
      <c r="I132" s="23">
        <f t="shared" si="20"/>
        <v>0.19306647959100065</v>
      </c>
      <c r="J132" s="23">
        <f t="shared" si="21"/>
        <v>0.21829600901609639</v>
      </c>
      <c r="L132" s="8">
        <f t="shared" si="22"/>
        <v>11.727931857741581</v>
      </c>
      <c r="M132" s="8">
        <f t="shared" si="22"/>
        <v>89.746839051427102</v>
      </c>
      <c r="N132" s="10">
        <f t="shared" si="23"/>
        <v>101.47477090916868</v>
      </c>
      <c r="O132" s="10"/>
      <c r="P132" s="10"/>
      <c r="Q132" s="10"/>
      <c r="R132" s="10"/>
      <c r="S132" s="10"/>
      <c r="T132" s="10"/>
      <c r="U132" s="10"/>
      <c r="V132" s="10"/>
      <c r="Z132" s="5">
        <v>125</v>
      </c>
      <c r="AA132" s="14">
        <v>42402</v>
      </c>
      <c r="AB132" s="5">
        <v>188</v>
      </c>
      <c r="AC132" s="48">
        <f t="shared" si="24"/>
        <v>2.27415784926368</v>
      </c>
      <c r="AD132" s="7">
        <f t="shared" si="17"/>
        <v>459956257.91999996</v>
      </c>
      <c r="AE132" s="23">
        <f t="shared" si="25"/>
        <v>2.5171154780684948E-2</v>
      </c>
      <c r="AF132" s="23">
        <f t="shared" si="26"/>
        <v>0.19112772903321673</v>
      </c>
      <c r="AG132" s="23">
        <f t="shared" si="27"/>
        <v>0.21629888381390167</v>
      </c>
      <c r="AI132" s="8">
        <f t="shared" si="28"/>
        <v>11.700796438751615</v>
      </c>
      <c r="AJ132" s="8">
        <f t="shared" si="29"/>
        <v>88.845611999279569</v>
      </c>
      <c r="AK132" s="10">
        <f t="shared" si="30"/>
        <v>100.54640843803118</v>
      </c>
    </row>
    <row r="133" spans="1:37" x14ac:dyDescent="0.2">
      <c r="A133" s="20">
        <v>42495</v>
      </c>
      <c r="B133" s="19">
        <v>1560</v>
      </c>
      <c r="C133" s="5">
        <v>126</v>
      </c>
      <c r="D133" s="14">
        <v>42403</v>
      </c>
      <c r="E133" s="94">
        <v>191</v>
      </c>
      <c r="F133" s="48">
        <f t="shared" si="18"/>
        <v>2.2810333672477277</v>
      </c>
      <c r="G133" s="7">
        <f t="shared" si="16"/>
        <v>467295985.44</v>
      </c>
      <c r="H133" s="23">
        <f t="shared" si="19"/>
        <v>2.5258536936615322E-2</v>
      </c>
      <c r="I133" s="23">
        <f t="shared" si="20"/>
        <v>0.19404276279975363</v>
      </c>
      <c r="J133" s="23">
        <f t="shared" si="21"/>
        <v>0.21930129973636894</v>
      </c>
      <c r="L133" s="8">
        <f t="shared" si="22"/>
        <v>11.803212908568295</v>
      </c>
      <c r="M133" s="8">
        <f t="shared" si="22"/>
        <v>90.675404060011047</v>
      </c>
      <c r="N133" s="10">
        <f t="shared" si="23"/>
        <v>102.47861696857935</v>
      </c>
      <c r="O133" s="10"/>
      <c r="P133" s="10"/>
      <c r="Q133" s="10"/>
      <c r="R133" s="10"/>
      <c r="S133" s="10"/>
      <c r="T133" s="10"/>
      <c r="U133" s="10"/>
      <c r="V133" s="10"/>
      <c r="Z133" s="5">
        <v>126</v>
      </c>
      <c r="AA133" s="14">
        <v>42403</v>
      </c>
      <c r="AB133" s="5">
        <v>183</v>
      </c>
      <c r="AC133" s="48">
        <f t="shared" si="24"/>
        <v>2.2624510897304293</v>
      </c>
      <c r="AD133" s="7">
        <f t="shared" si="17"/>
        <v>447723378.71999997</v>
      </c>
      <c r="AE133" s="23">
        <f t="shared" si="25"/>
        <v>2.5023066526467418E-2</v>
      </c>
      <c r="AF133" s="23">
        <f t="shared" si="26"/>
        <v>0.18636627670170292</v>
      </c>
      <c r="AG133" s="23">
        <f t="shared" si="27"/>
        <v>0.21138934322817032</v>
      </c>
      <c r="AI133" s="8">
        <f t="shared" si="28"/>
        <v>11.693178531216269</v>
      </c>
      <c r="AJ133" s="8">
        <f t="shared" si="29"/>
        <v>87.088212924105974</v>
      </c>
      <c r="AK133" s="10">
        <f t="shared" si="30"/>
        <v>98.78139145532225</v>
      </c>
    </row>
    <row r="134" spans="1:37" x14ac:dyDescent="0.2">
      <c r="A134" s="20">
        <v>42496</v>
      </c>
      <c r="B134" s="19">
        <v>1610</v>
      </c>
      <c r="C134" s="5">
        <v>127</v>
      </c>
      <c r="D134" s="14">
        <v>42404</v>
      </c>
      <c r="E134" s="94">
        <v>192</v>
      </c>
      <c r="F134" s="48">
        <f t="shared" si="18"/>
        <v>2.2833012287035497</v>
      </c>
      <c r="G134" s="7">
        <f t="shared" si="16"/>
        <v>469742561.27999997</v>
      </c>
      <c r="H134" s="23">
        <f t="shared" si="19"/>
        <v>2.528742606256475E-2</v>
      </c>
      <c r="I134" s="23">
        <f t="shared" si="20"/>
        <v>0.19502351975761023</v>
      </c>
      <c r="J134" s="23">
        <f t="shared" si="21"/>
        <v>0.22031094582017499</v>
      </c>
      <c r="L134" s="8">
        <f t="shared" si="22"/>
        <v>11.878580286807791</v>
      </c>
      <c r="M134" s="8">
        <f t="shared" si="22"/>
        <v>91.610847680780509</v>
      </c>
      <c r="N134" s="10">
        <f t="shared" si="23"/>
        <v>103.4894279675883</v>
      </c>
      <c r="O134" s="10"/>
      <c r="P134" s="10"/>
      <c r="Q134" s="10"/>
      <c r="R134" s="10"/>
      <c r="S134" s="10"/>
      <c r="T134" s="10"/>
      <c r="U134" s="10"/>
      <c r="V134" s="10"/>
      <c r="Z134" s="5">
        <v>127</v>
      </c>
      <c r="AA134" s="14">
        <v>42404</v>
      </c>
      <c r="AB134" s="5">
        <v>173</v>
      </c>
      <c r="AC134" s="48">
        <f t="shared" si="24"/>
        <v>2.2380461031287955</v>
      </c>
      <c r="AD134" s="7">
        <f t="shared" si="17"/>
        <v>423257620.31999999</v>
      </c>
      <c r="AE134" s="23">
        <f t="shared" si="25"/>
        <v>2.4717143500245474E-2</v>
      </c>
      <c r="AF134" s="23">
        <f t="shared" si="26"/>
        <v>0.17725805639440217</v>
      </c>
      <c r="AG134" s="23">
        <f t="shared" si="27"/>
        <v>0.20197519989464766</v>
      </c>
      <c r="AI134" s="8">
        <f t="shared" si="28"/>
        <v>11.610694295330612</v>
      </c>
      <c r="AJ134" s="8">
        <f t="shared" si="29"/>
        <v>83.265653418221163</v>
      </c>
      <c r="AK134" s="10">
        <f t="shared" si="30"/>
        <v>94.87634771355178</v>
      </c>
    </row>
    <row r="135" spans="1:37" x14ac:dyDescent="0.2">
      <c r="A135" s="20">
        <v>42497</v>
      </c>
      <c r="B135" s="19">
        <v>1590</v>
      </c>
      <c r="C135" s="5">
        <v>128</v>
      </c>
      <c r="D135" s="14">
        <v>42405</v>
      </c>
      <c r="E135" s="94">
        <v>193</v>
      </c>
      <c r="F135" s="48">
        <f t="shared" si="18"/>
        <v>2.2855573090077739</v>
      </c>
      <c r="G135" s="7">
        <f t="shared" si="16"/>
        <v>472189137.12</v>
      </c>
      <c r="H135" s="23">
        <f t="shared" si="19"/>
        <v>2.5316197898934221E-2</v>
      </c>
      <c r="I135" s="23">
        <f t="shared" si="20"/>
        <v>0.1960086543886268</v>
      </c>
      <c r="J135" s="23">
        <f t="shared" si="21"/>
        <v>0.22132485228756102</v>
      </c>
      <c r="L135" s="8">
        <f t="shared" si="22"/>
        <v>11.954033641056906</v>
      </c>
      <c r="M135" s="8">
        <f t="shared" si="22"/>
        <v>92.55315738381799</v>
      </c>
      <c r="N135" s="10">
        <f t="shared" si="23"/>
        <v>104.5071910248749</v>
      </c>
      <c r="O135" s="10"/>
      <c r="P135" s="10"/>
      <c r="Q135" s="10"/>
      <c r="R135" s="10"/>
      <c r="S135" s="10"/>
      <c r="T135" s="10"/>
      <c r="U135" s="10"/>
      <c r="V135" s="10"/>
      <c r="Z135" s="5">
        <v>128</v>
      </c>
      <c r="AA135" s="14">
        <v>42405</v>
      </c>
      <c r="AB135" s="5">
        <v>180</v>
      </c>
      <c r="AC135" s="48">
        <f t="shared" si="24"/>
        <v>2.255272505103306</v>
      </c>
      <c r="AD135" s="7">
        <f t="shared" si="17"/>
        <v>440383651.19999999</v>
      </c>
      <c r="AE135" s="23">
        <f t="shared" si="25"/>
        <v>2.4932690062314262E-2</v>
      </c>
      <c r="AF135" s="23">
        <f t="shared" si="26"/>
        <v>0.18357237681692862</v>
      </c>
      <c r="AG135" s="23">
        <f t="shared" si="27"/>
        <v>0.20850506687924289</v>
      </c>
      <c r="AI135" s="8">
        <f t="shared" si="28"/>
        <v>11.77294540660457</v>
      </c>
      <c r="AJ135" s="8">
        <f t="shared" si="29"/>
        <v>86.68088220825301</v>
      </c>
      <c r="AK135" s="10">
        <f t="shared" si="30"/>
        <v>98.453827614857573</v>
      </c>
    </row>
    <row r="136" spans="1:37" x14ac:dyDescent="0.2">
      <c r="A136" s="20">
        <v>42498</v>
      </c>
      <c r="B136" s="19">
        <v>1620</v>
      </c>
      <c r="C136" s="5">
        <v>129</v>
      </c>
      <c r="D136" s="14">
        <v>42406</v>
      </c>
      <c r="E136" s="94">
        <v>192</v>
      </c>
      <c r="F136" s="48">
        <f t="shared" si="18"/>
        <v>2.2833012287035497</v>
      </c>
      <c r="G136" s="7">
        <f t="shared" ref="G136:G199" si="31">(E136*60*60*24)*28.31685</f>
        <v>469742561.27999997</v>
      </c>
      <c r="H136" s="23">
        <f t="shared" si="19"/>
        <v>2.528742606256475E-2</v>
      </c>
      <c r="I136" s="23">
        <f t="shared" si="20"/>
        <v>0.19502351975761023</v>
      </c>
      <c r="J136" s="23">
        <f t="shared" si="21"/>
        <v>0.22031094582017499</v>
      </c>
      <c r="L136" s="8">
        <f t="shared" si="22"/>
        <v>11.878580286807791</v>
      </c>
      <c r="M136" s="8">
        <f t="shared" si="22"/>
        <v>91.610847680780509</v>
      </c>
      <c r="N136" s="10">
        <f t="shared" si="23"/>
        <v>103.4894279675883</v>
      </c>
      <c r="O136" s="10"/>
      <c r="P136" s="10"/>
      <c r="Q136" s="10"/>
      <c r="R136" s="10"/>
      <c r="S136" s="10"/>
      <c r="T136" s="10"/>
      <c r="U136" s="10"/>
      <c r="V136" s="10"/>
      <c r="Z136" s="5">
        <v>129</v>
      </c>
      <c r="AA136" s="14">
        <v>42406</v>
      </c>
      <c r="AB136" s="5">
        <v>180</v>
      </c>
      <c r="AC136" s="48">
        <f t="shared" si="24"/>
        <v>2.255272505103306</v>
      </c>
      <c r="AD136" s="7">
        <f t="shared" ref="AD136:AD199" si="32">(AB136*60*60*24)*28.31685</f>
        <v>440383651.19999999</v>
      </c>
      <c r="AE136" s="23">
        <f t="shared" si="25"/>
        <v>2.4932690062314262E-2</v>
      </c>
      <c r="AF136" s="23">
        <f t="shared" si="26"/>
        <v>0.18357237681692862</v>
      </c>
      <c r="AG136" s="23">
        <f t="shared" si="27"/>
        <v>0.20850506687924289</v>
      </c>
      <c r="AI136" s="8">
        <f t="shared" si="28"/>
        <v>11.711945689471904</v>
      </c>
      <c r="AJ136" s="8">
        <f t="shared" si="29"/>
        <v>86.231758466241331</v>
      </c>
      <c r="AK136" s="10">
        <f t="shared" si="30"/>
        <v>97.943704155713235</v>
      </c>
    </row>
    <row r="137" spans="1:37" x14ac:dyDescent="0.2">
      <c r="A137" s="20">
        <v>42499</v>
      </c>
      <c r="B137" s="19">
        <v>1610</v>
      </c>
      <c r="C137" s="5">
        <v>130</v>
      </c>
      <c r="D137" s="14">
        <v>42407</v>
      </c>
      <c r="E137" s="94">
        <v>194</v>
      </c>
      <c r="F137" s="48">
        <f t="shared" ref="F137:F200" si="33">LOG10(E137)</f>
        <v>2.287801729930226</v>
      </c>
      <c r="G137" s="7">
        <f t="shared" si="31"/>
        <v>474635712.95999998</v>
      </c>
      <c r="H137" s="23">
        <f t="shared" ref="H137:H200" si="34">(POWER(E137,$G$6))*$H$6</f>
        <v>2.5344853525952598E-2</v>
      </c>
      <c r="I137" s="23">
        <f t="shared" ref="I137:I200" si="35">(($I$6*(F137*F137))+($J$6*F137)+$K$6)</f>
        <v>0.19699807261771607</v>
      </c>
      <c r="J137" s="23">
        <f t="shared" ref="J137:J200" si="36">H137+I137</f>
        <v>0.22234292614366866</v>
      </c>
      <c r="L137" s="8">
        <f t="shared" ref="L137:M200" si="37">(H137*$G137)/1000000</f>
        <v>12.029572623157282</v>
      </c>
      <c r="M137" s="8">
        <f t="shared" si="37"/>
        <v>93.502320648655513</v>
      </c>
      <c r="N137" s="10">
        <f t="shared" ref="N137:N200" si="38">L137+M137</f>
        <v>105.53189327181279</v>
      </c>
      <c r="O137" s="10"/>
      <c r="P137" s="10"/>
      <c r="Q137" s="10"/>
      <c r="R137" s="10"/>
      <c r="S137" s="10"/>
      <c r="T137" s="10"/>
      <c r="U137" s="10"/>
      <c r="V137" s="10"/>
      <c r="Z137" s="5">
        <v>130</v>
      </c>
      <c r="AA137" s="14">
        <v>42407</v>
      </c>
      <c r="AB137" s="5">
        <v>201</v>
      </c>
      <c r="AC137" s="48">
        <f t="shared" ref="AC137:AC200" si="39">LOG10(AB137)</f>
        <v>2.3031960574204891</v>
      </c>
      <c r="AD137" s="7">
        <f t="shared" si="32"/>
        <v>491761743.83999997</v>
      </c>
      <c r="AE137" s="23">
        <f t="shared" ref="AE137:AE200" si="40">(POWER(AB137,$G$6))*$H$6</f>
        <v>2.5542276620844434E-2</v>
      </c>
      <c r="AF137" s="23">
        <f t="shared" ref="AF137:AF200" si="41">(($I$6*(AC137*AC137))+($J$6*AC137)+$K$6)</f>
        <v>0.20403643683281736</v>
      </c>
      <c r="AG137" s="23">
        <f t="shared" ref="AG137:AG200" si="42">AE137+AF137</f>
        <v>0.22957871345366179</v>
      </c>
      <c r="AI137" s="8">
        <f t="shared" ref="AI137:AI200" si="43">(AE137*$G137)/1000000</f>
        <v>12.123276674556037</v>
      </c>
      <c r="AJ137" s="8">
        <f t="shared" ref="AJ137:AJ200" si="44">(AF137*$G137)/1000000</f>
        <v>96.842979665962261</v>
      </c>
      <c r="AK137" s="10">
        <f t="shared" ref="AK137:AK200" si="45">AI137+AJ137</f>
        <v>108.9662563405183</v>
      </c>
    </row>
    <row r="138" spans="1:37" x14ac:dyDescent="0.2">
      <c r="A138" s="20">
        <v>42500</v>
      </c>
      <c r="B138" s="19">
        <v>1600</v>
      </c>
      <c r="C138" s="5">
        <v>131</v>
      </c>
      <c r="D138" s="14">
        <v>42408</v>
      </c>
      <c r="E138" s="94">
        <v>192</v>
      </c>
      <c r="F138" s="48">
        <f t="shared" si="33"/>
        <v>2.2833012287035497</v>
      </c>
      <c r="G138" s="7">
        <f t="shared" si="31"/>
        <v>469742561.27999997</v>
      </c>
      <c r="H138" s="23">
        <f t="shared" si="34"/>
        <v>2.528742606256475E-2</v>
      </c>
      <c r="I138" s="23">
        <f t="shared" si="35"/>
        <v>0.19502351975761023</v>
      </c>
      <c r="J138" s="23">
        <f t="shared" si="36"/>
        <v>0.22031094582017499</v>
      </c>
      <c r="L138" s="8">
        <f t="shared" si="37"/>
        <v>11.878580286807791</v>
      </c>
      <c r="M138" s="8">
        <f t="shared" si="37"/>
        <v>91.610847680780509</v>
      </c>
      <c r="N138" s="10">
        <f t="shared" si="38"/>
        <v>103.4894279675883</v>
      </c>
      <c r="O138" s="10"/>
      <c r="P138" s="10"/>
      <c r="Q138" s="10"/>
      <c r="R138" s="10"/>
      <c r="S138" s="10"/>
      <c r="T138" s="10"/>
      <c r="U138" s="10"/>
      <c r="V138" s="10"/>
      <c r="Z138" s="5">
        <v>131</v>
      </c>
      <c r="AA138" s="14">
        <v>42408</v>
      </c>
      <c r="AB138" s="5">
        <v>210</v>
      </c>
      <c r="AC138" s="48">
        <f t="shared" si="39"/>
        <v>2.3222192947339191</v>
      </c>
      <c r="AD138" s="7">
        <f t="shared" si="32"/>
        <v>513780926.39999998</v>
      </c>
      <c r="AE138" s="23">
        <f t="shared" si="40"/>
        <v>2.5788363941017939E-2</v>
      </c>
      <c r="AF138" s="23">
        <f t="shared" si="41"/>
        <v>0.21334161509629102</v>
      </c>
      <c r="AG138" s="23">
        <f t="shared" si="42"/>
        <v>0.23912997903730895</v>
      </c>
      <c r="AI138" s="8">
        <f t="shared" si="43"/>
        <v>12.113892128874561</v>
      </c>
      <c r="AJ138" s="8">
        <f t="shared" si="44"/>
        <v>100.21563670294366</v>
      </c>
      <c r="AK138" s="10">
        <f t="shared" si="45"/>
        <v>112.32952883181821</v>
      </c>
    </row>
    <row r="139" spans="1:37" x14ac:dyDescent="0.2">
      <c r="A139" s="20">
        <v>42501</v>
      </c>
      <c r="B139" s="19">
        <v>1750</v>
      </c>
      <c r="C139" s="5">
        <v>132</v>
      </c>
      <c r="D139" s="14">
        <v>42409</v>
      </c>
      <c r="E139" s="94">
        <v>194</v>
      </c>
      <c r="F139" s="48">
        <f t="shared" si="33"/>
        <v>2.287801729930226</v>
      </c>
      <c r="G139" s="7">
        <f t="shared" si="31"/>
        <v>474635712.95999998</v>
      </c>
      <c r="H139" s="23">
        <f t="shared" si="34"/>
        <v>2.5344853525952598E-2</v>
      </c>
      <c r="I139" s="23">
        <f t="shared" si="35"/>
        <v>0.19699807261771607</v>
      </c>
      <c r="J139" s="23">
        <f t="shared" si="36"/>
        <v>0.22234292614366866</v>
      </c>
      <c r="L139" s="8">
        <f t="shared" si="37"/>
        <v>12.029572623157282</v>
      </c>
      <c r="M139" s="8">
        <f t="shared" si="37"/>
        <v>93.502320648655513</v>
      </c>
      <c r="N139" s="10">
        <f t="shared" si="38"/>
        <v>105.53189327181279</v>
      </c>
      <c r="O139" s="10"/>
      <c r="P139" s="10"/>
      <c r="Q139" s="10"/>
      <c r="R139" s="10"/>
      <c r="S139" s="10"/>
      <c r="T139" s="10"/>
      <c r="U139" s="10"/>
      <c r="V139" s="10"/>
      <c r="Z139" s="5">
        <v>132</v>
      </c>
      <c r="AA139" s="14">
        <v>42409</v>
      </c>
      <c r="AB139" s="5">
        <v>214</v>
      </c>
      <c r="AC139" s="48">
        <f t="shared" si="39"/>
        <v>2.330413773349191</v>
      </c>
      <c r="AD139" s="7">
        <f t="shared" si="32"/>
        <v>523567229.75999999</v>
      </c>
      <c r="AE139" s="23">
        <f t="shared" si="40"/>
        <v>2.5895098180878314E-2</v>
      </c>
      <c r="AF139" s="23">
        <f t="shared" si="41"/>
        <v>0.21755692660167458</v>
      </c>
      <c r="AG139" s="23">
        <f t="shared" si="42"/>
        <v>0.2434520247825529</v>
      </c>
      <c r="AI139" s="8">
        <f t="shared" si="43"/>
        <v>12.290738387250377</v>
      </c>
      <c r="AJ139" s="8">
        <f t="shared" si="44"/>
        <v>103.2602869669722</v>
      </c>
      <c r="AK139" s="10">
        <f t="shared" si="45"/>
        <v>115.55102535422257</v>
      </c>
    </row>
    <row r="140" spans="1:37" x14ac:dyDescent="0.2">
      <c r="A140" s="20">
        <v>42502</v>
      </c>
      <c r="B140" s="19">
        <v>1870</v>
      </c>
      <c r="C140" s="5">
        <v>133</v>
      </c>
      <c r="D140" s="14">
        <v>42410</v>
      </c>
      <c r="E140" s="94">
        <v>197</v>
      </c>
      <c r="F140" s="48">
        <f t="shared" si="33"/>
        <v>2.2944662261615929</v>
      </c>
      <c r="G140" s="7">
        <f t="shared" si="31"/>
        <v>481975440.47999996</v>
      </c>
      <c r="H140" s="23">
        <f t="shared" si="34"/>
        <v>2.5430133723156039E-2</v>
      </c>
      <c r="I140" s="23">
        <f t="shared" si="35"/>
        <v>0.19999111713594342</v>
      </c>
      <c r="J140" s="23">
        <f t="shared" si="36"/>
        <v>0.22542125085909945</v>
      </c>
      <c r="L140" s="8">
        <f t="shared" si="37"/>
        <v>12.256699902683433</v>
      </c>
      <c r="M140" s="8">
        <f t="shared" si="37"/>
        <v>96.390806773683593</v>
      </c>
      <c r="N140" s="10">
        <f t="shared" si="38"/>
        <v>108.64750667636703</v>
      </c>
      <c r="O140" s="10"/>
      <c r="P140" s="10"/>
      <c r="Q140" s="10"/>
      <c r="R140" s="10"/>
      <c r="S140" s="10"/>
      <c r="T140" s="10"/>
      <c r="U140" s="10"/>
      <c r="V140" s="10"/>
      <c r="Z140" s="5">
        <v>133</v>
      </c>
      <c r="AA140" s="14">
        <v>42410</v>
      </c>
      <c r="AB140" s="5">
        <v>214</v>
      </c>
      <c r="AC140" s="48">
        <f t="shared" si="39"/>
        <v>2.330413773349191</v>
      </c>
      <c r="AD140" s="7">
        <f t="shared" si="32"/>
        <v>523567229.75999999</v>
      </c>
      <c r="AE140" s="23">
        <f t="shared" si="40"/>
        <v>2.5895098180878314E-2</v>
      </c>
      <c r="AF140" s="23">
        <f t="shared" si="41"/>
        <v>0.21755692660167458</v>
      </c>
      <c r="AG140" s="23">
        <f t="shared" si="42"/>
        <v>0.2434520247825529</v>
      </c>
      <c r="AI140" s="8">
        <f t="shared" si="43"/>
        <v>12.48080135200167</v>
      </c>
      <c r="AJ140" s="8">
        <f t="shared" si="44"/>
        <v>104.85709552831712</v>
      </c>
      <c r="AK140" s="10">
        <f t="shared" si="45"/>
        <v>117.33789688031879</v>
      </c>
    </row>
    <row r="141" spans="1:37" x14ac:dyDescent="0.2">
      <c r="A141" s="20">
        <v>42503</v>
      </c>
      <c r="B141" s="19">
        <v>1820</v>
      </c>
      <c r="C141" s="5">
        <v>134</v>
      </c>
      <c r="D141" s="14">
        <v>42411</v>
      </c>
      <c r="E141" s="94">
        <v>192</v>
      </c>
      <c r="F141" s="48">
        <f t="shared" si="33"/>
        <v>2.2833012287035497</v>
      </c>
      <c r="G141" s="7">
        <f t="shared" si="31"/>
        <v>469742561.27999997</v>
      </c>
      <c r="H141" s="23">
        <f t="shared" si="34"/>
        <v>2.528742606256475E-2</v>
      </c>
      <c r="I141" s="23">
        <f t="shared" si="35"/>
        <v>0.19502351975761023</v>
      </c>
      <c r="J141" s="23">
        <f t="shared" si="36"/>
        <v>0.22031094582017499</v>
      </c>
      <c r="L141" s="8">
        <f t="shared" si="37"/>
        <v>11.878580286807791</v>
      </c>
      <c r="M141" s="8">
        <f t="shared" si="37"/>
        <v>91.610847680780509</v>
      </c>
      <c r="N141" s="10">
        <f t="shared" si="38"/>
        <v>103.4894279675883</v>
      </c>
      <c r="O141" s="10"/>
      <c r="P141" s="10"/>
      <c r="Q141" s="10"/>
      <c r="R141" s="10"/>
      <c r="S141" s="10"/>
      <c r="T141" s="10"/>
      <c r="U141" s="10"/>
      <c r="V141" s="10"/>
      <c r="Z141" s="5">
        <v>134</v>
      </c>
      <c r="AA141" s="14">
        <v>42411</v>
      </c>
      <c r="AB141" s="5">
        <v>225</v>
      </c>
      <c r="AC141" s="48">
        <f t="shared" si="39"/>
        <v>2.3521825181113627</v>
      </c>
      <c r="AD141" s="7">
        <f t="shared" si="32"/>
        <v>550479564</v>
      </c>
      <c r="AE141" s="23">
        <f t="shared" si="40"/>
        <v>2.6180789580826209E-2</v>
      </c>
      <c r="AF141" s="23">
        <f t="shared" si="41"/>
        <v>0.22936032353574465</v>
      </c>
      <c r="AG141" s="23">
        <f t="shared" si="42"/>
        <v>0.25554111311657085</v>
      </c>
      <c r="AI141" s="8">
        <f t="shared" si="43"/>
        <v>12.29823115403004</v>
      </c>
      <c r="AJ141" s="8">
        <f t="shared" si="44"/>
        <v>107.74030583369016</v>
      </c>
      <c r="AK141" s="10">
        <f t="shared" si="45"/>
        <v>120.03853698772019</v>
      </c>
    </row>
    <row r="142" spans="1:37" x14ac:dyDescent="0.2">
      <c r="A142" s="20">
        <v>42504</v>
      </c>
      <c r="B142" s="19">
        <v>1800</v>
      </c>
      <c r="C142" s="5">
        <v>135</v>
      </c>
      <c r="D142" s="14">
        <v>42412</v>
      </c>
      <c r="E142" s="94">
        <v>193</v>
      </c>
      <c r="F142" s="48">
        <f t="shared" si="33"/>
        <v>2.2855573090077739</v>
      </c>
      <c r="G142" s="7">
        <f t="shared" si="31"/>
        <v>472189137.12</v>
      </c>
      <c r="H142" s="23">
        <f t="shared" si="34"/>
        <v>2.5316197898934221E-2</v>
      </c>
      <c r="I142" s="23">
        <f t="shared" si="35"/>
        <v>0.1960086543886268</v>
      </c>
      <c r="J142" s="23">
        <f t="shared" si="36"/>
        <v>0.22132485228756102</v>
      </c>
      <c r="L142" s="8">
        <f t="shared" si="37"/>
        <v>11.954033641056906</v>
      </c>
      <c r="M142" s="8">
        <f t="shared" si="37"/>
        <v>92.55315738381799</v>
      </c>
      <c r="N142" s="10">
        <f t="shared" si="38"/>
        <v>104.5071910248749</v>
      </c>
      <c r="O142" s="10"/>
      <c r="P142" s="10"/>
      <c r="Q142" s="10"/>
      <c r="R142" s="10"/>
      <c r="S142" s="10"/>
      <c r="T142" s="10"/>
      <c r="U142" s="10"/>
      <c r="V142" s="10"/>
      <c r="Z142" s="5">
        <v>135</v>
      </c>
      <c r="AA142" s="14">
        <v>42412</v>
      </c>
      <c r="AB142" s="5">
        <v>229</v>
      </c>
      <c r="AC142" s="48">
        <f t="shared" si="39"/>
        <v>2.3598354823398879</v>
      </c>
      <c r="AD142" s="7">
        <f t="shared" si="32"/>
        <v>560265867.36000001</v>
      </c>
      <c r="AE142" s="23">
        <f t="shared" si="40"/>
        <v>2.6281973561278298E-2</v>
      </c>
      <c r="AF142" s="23">
        <f t="shared" si="41"/>
        <v>0.23371886961732802</v>
      </c>
      <c r="AG142" s="23">
        <f t="shared" si="42"/>
        <v>0.26000084317860633</v>
      </c>
      <c r="AI142" s="8">
        <f t="shared" si="43"/>
        <v>12.410062417710652</v>
      </c>
      <c r="AJ142" s="8">
        <f t="shared" si="44"/>
        <v>110.35951137326791</v>
      </c>
      <c r="AK142" s="10">
        <f t="shared" si="45"/>
        <v>122.76957379097855</v>
      </c>
    </row>
    <row r="143" spans="1:37" x14ac:dyDescent="0.2">
      <c r="A143" s="20">
        <v>42505</v>
      </c>
      <c r="B143" s="19">
        <v>1930</v>
      </c>
      <c r="C143" s="5">
        <v>136</v>
      </c>
      <c r="D143" s="14">
        <v>42413</v>
      </c>
      <c r="E143" s="94">
        <v>197</v>
      </c>
      <c r="F143" s="48">
        <f t="shared" si="33"/>
        <v>2.2944662261615929</v>
      </c>
      <c r="G143" s="7">
        <f t="shared" si="31"/>
        <v>481975440.47999996</v>
      </c>
      <c r="H143" s="23">
        <f t="shared" si="34"/>
        <v>2.5430133723156039E-2</v>
      </c>
      <c r="I143" s="23">
        <f t="shared" si="35"/>
        <v>0.19999111713594342</v>
      </c>
      <c r="J143" s="23">
        <f t="shared" si="36"/>
        <v>0.22542125085909945</v>
      </c>
      <c r="L143" s="8">
        <f t="shared" si="37"/>
        <v>12.256699902683433</v>
      </c>
      <c r="M143" s="8">
        <f t="shared" si="37"/>
        <v>96.390806773683593</v>
      </c>
      <c r="N143" s="10">
        <f t="shared" si="38"/>
        <v>108.64750667636703</v>
      </c>
      <c r="O143" s="10"/>
      <c r="P143" s="10"/>
      <c r="Q143" s="10"/>
      <c r="R143" s="10"/>
      <c r="S143" s="10"/>
      <c r="T143" s="10"/>
      <c r="U143" s="10"/>
      <c r="V143" s="10"/>
      <c r="Z143" s="5">
        <v>136</v>
      </c>
      <c r="AA143" s="14">
        <v>42413</v>
      </c>
      <c r="AB143" s="5">
        <v>248</v>
      </c>
      <c r="AC143" s="48">
        <f t="shared" si="39"/>
        <v>2.3944516808262164</v>
      </c>
      <c r="AD143" s="7">
        <f t="shared" si="32"/>
        <v>606750808.31999993</v>
      </c>
      <c r="AE143" s="23">
        <f t="shared" si="40"/>
        <v>2.6744560161555263E-2</v>
      </c>
      <c r="AF143" s="23">
        <f t="shared" si="41"/>
        <v>0.25479161600756672</v>
      </c>
      <c r="AG143" s="23">
        <f t="shared" si="42"/>
        <v>0.28153617616912197</v>
      </c>
      <c r="AI143" s="8">
        <f t="shared" si="43"/>
        <v>12.890221164309457</v>
      </c>
      <c r="AJ143" s="8">
        <f t="shared" si="44"/>
        <v>122.80330135585798</v>
      </c>
      <c r="AK143" s="10">
        <f t="shared" si="45"/>
        <v>135.69352252016745</v>
      </c>
    </row>
    <row r="144" spans="1:37" x14ac:dyDescent="0.2">
      <c r="A144" s="20">
        <v>42506</v>
      </c>
      <c r="B144" s="19">
        <v>1990</v>
      </c>
      <c r="C144" s="5">
        <v>137</v>
      </c>
      <c r="D144" s="14">
        <v>42414</v>
      </c>
      <c r="E144" s="94">
        <v>192</v>
      </c>
      <c r="F144" s="48">
        <f t="shared" si="33"/>
        <v>2.2833012287035497</v>
      </c>
      <c r="G144" s="7">
        <f t="shared" si="31"/>
        <v>469742561.27999997</v>
      </c>
      <c r="H144" s="23">
        <f t="shared" si="34"/>
        <v>2.528742606256475E-2</v>
      </c>
      <c r="I144" s="23">
        <f t="shared" si="35"/>
        <v>0.19502351975761023</v>
      </c>
      <c r="J144" s="23">
        <f t="shared" si="36"/>
        <v>0.22031094582017499</v>
      </c>
      <c r="L144" s="8">
        <f t="shared" si="37"/>
        <v>11.878580286807791</v>
      </c>
      <c r="M144" s="8">
        <f t="shared" si="37"/>
        <v>91.610847680780509</v>
      </c>
      <c r="N144" s="10">
        <f t="shared" si="38"/>
        <v>103.4894279675883</v>
      </c>
      <c r="O144" s="10"/>
      <c r="P144" s="10"/>
      <c r="Q144" s="10"/>
      <c r="R144" s="10"/>
      <c r="S144" s="10"/>
      <c r="T144" s="10"/>
      <c r="U144" s="10"/>
      <c r="V144" s="10"/>
      <c r="Z144" s="5">
        <v>137</v>
      </c>
      <c r="AA144" s="14">
        <v>42414</v>
      </c>
      <c r="AB144" s="5">
        <v>273</v>
      </c>
      <c r="AC144" s="48">
        <f t="shared" si="39"/>
        <v>2.436162647040756</v>
      </c>
      <c r="AD144" s="7">
        <f t="shared" si="32"/>
        <v>667915204.31999993</v>
      </c>
      <c r="AE144" s="23">
        <f t="shared" si="40"/>
        <v>2.7312785274817092E-2</v>
      </c>
      <c r="AF144" s="23">
        <f t="shared" si="41"/>
        <v>0.28313810324774735</v>
      </c>
      <c r="AG144" s="23">
        <f t="shared" si="42"/>
        <v>0.31045088852256442</v>
      </c>
      <c r="AI144" s="8">
        <f t="shared" si="43"/>
        <v>12.829977710683249</v>
      </c>
      <c r="AJ144" s="8">
        <f t="shared" si="44"/>
        <v>133.00201781555793</v>
      </c>
      <c r="AK144" s="10">
        <f t="shared" si="45"/>
        <v>145.83199552624117</v>
      </c>
    </row>
    <row r="145" spans="1:37" x14ac:dyDescent="0.2">
      <c r="A145" s="20">
        <v>42507</v>
      </c>
      <c r="B145" s="19">
        <v>2130</v>
      </c>
      <c r="C145" s="5">
        <v>138</v>
      </c>
      <c r="D145" s="14">
        <v>42415</v>
      </c>
      <c r="E145" s="94">
        <v>194</v>
      </c>
      <c r="F145" s="48">
        <f t="shared" si="33"/>
        <v>2.287801729930226</v>
      </c>
      <c r="G145" s="7">
        <f t="shared" si="31"/>
        <v>474635712.95999998</v>
      </c>
      <c r="H145" s="23">
        <f t="shared" si="34"/>
        <v>2.5344853525952598E-2</v>
      </c>
      <c r="I145" s="23">
        <f t="shared" si="35"/>
        <v>0.19699807261771607</v>
      </c>
      <c r="J145" s="23">
        <f t="shared" si="36"/>
        <v>0.22234292614366866</v>
      </c>
      <c r="L145" s="8">
        <f t="shared" si="37"/>
        <v>12.029572623157282</v>
      </c>
      <c r="M145" s="8">
        <f t="shared" si="37"/>
        <v>93.502320648655513</v>
      </c>
      <c r="N145" s="10">
        <f t="shared" si="38"/>
        <v>105.53189327181279</v>
      </c>
      <c r="O145" s="10"/>
      <c r="P145" s="10"/>
      <c r="Q145" s="10"/>
      <c r="R145" s="10"/>
      <c r="S145" s="10"/>
      <c r="T145" s="10"/>
      <c r="U145" s="10"/>
      <c r="V145" s="10"/>
      <c r="Z145" s="5">
        <v>138</v>
      </c>
      <c r="AA145" s="14">
        <v>42415</v>
      </c>
      <c r="AB145" s="5">
        <v>280</v>
      </c>
      <c r="AC145" s="48">
        <f t="shared" si="39"/>
        <v>2.4471580313422194</v>
      </c>
      <c r="AD145" s="7">
        <f t="shared" si="32"/>
        <v>685041235.19999993</v>
      </c>
      <c r="AE145" s="23">
        <f t="shared" si="40"/>
        <v>2.7464574818147985E-2</v>
      </c>
      <c r="AF145" s="23">
        <f t="shared" si="41"/>
        <v>0.29114834980324655</v>
      </c>
      <c r="AG145" s="23">
        <f t="shared" si="42"/>
        <v>0.31861292462139457</v>
      </c>
      <c r="AI145" s="8">
        <f t="shared" si="43"/>
        <v>13.03566804995493</v>
      </c>
      <c r="AJ145" s="8">
        <f t="shared" si="44"/>
        <v>138.18940458599138</v>
      </c>
      <c r="AK145" s="10">
        <f t="shared" si="45"/>
        <v>151.2250726359463</v>
      </c>
    </row>
    <row r="146" spans="1:37" x14ac:dyDescent="0.2">
      <c r="A146" s="20">
        <v>42508</v>
      </c>
      <c r="B146" s="19">
        <v>2320</v>
      </c>
      <c r="C146" s="5">
        <v>139</v>
      </c>
      <c r="D146" s="14">
        <v>42416</v>
      </c>
      <c r="E146" s="94">
        <v>195</v>
      </c>
      <c r="F146" s="48">
        <f t="shared" si="33"/>
        <v>2.2900346113625178</v>
      </c>
      <c r="G146" s="7">
        <f t="shared" si="31"/>
        <v>477082288.79999995</v>
      </c>
      <c r="H146" s="23">
        <f t="shared" si="34"/>
        <v>2.5373394008394022E-2</v>
      </c>
      <c r="I146" s="23">
        <f t="shared" si="35"/>
        <v>0.19799168232163655</v>
      </c>
      <c r="J146" s="23">
        <f t="shared" si="36"/>
        <v>0.22336507633003058</v>
      </c>
      <c r="L146" s="8">
        <f t="shared" si="37"/>
        <v>12.105196888148825</v>
      </c>
      <c r="M146" s="8">
        <f t="shared" si="37"/>
        <v>94.458324965368845</v>
      </c>
      <c r="N146" s="10">
        <f t="shared" si="38"/>
        <v>106.56352185351767</v>
      </c>
      <c r="O146" s="10"/>
      <c r="P146" s="10"/>
      <c r="Q146" s="10"/>
      <c r="R146" s="10"/>
      <c r="S146" s="10"/>
      <c r="T146" s="10"/>
      <c r="U146" s="10"/>
      <c r="V146" s="10"/>
      <c r="Z146" s="5">
        <v>139</v>
      </c>
      <c r="AA146" s="14">
        <v>42416</v>
      </c>
      <c r="AB146" s="5">
        <v>275</v>
      </c>
      <c r="AC146" s="48">
        <f t="shared" si="39"/>
        <v>2.4393326938302629</v>
      </c>
      <c r="AD146" s="7">
        <f t="shared" si="32"/>
        <v>672808356</v>
      </c>
      <c r="AE146" s="23">
        <f t="shared" si="40"/>
        <v>2.735646099962414E-2</v>
      </c>
      <c r="AF146" s="23">
        <f t="shared" si="41"/>
        <v>0.28542449070053344</v>
      </c>
      <c r="AG146" s="23">
        <f t="shared" si="42"/>
        <v>0.31278095170015757</v>
      </c>
      <c r="AI146" s="8">
        <f t="shared" si="43"/>
        <v>13.051283027168619</v>
      </c>
      <c r="AJ146" s="8">
        <f t="shared" si="44"/>
        <v>136.17096930298482</v>
      </c>
      <c r="AK146" s="10">
        <f t="shared" si="45"/>
        <v>149.22225233015342</v>
      </c>
    </row>
    <row r="147" spans="1:37" x14ac:dyDescent="0.2">
      <c r="A147" s="20">
        <v>42509</v>
      </c>
      <c r="B147" s="19">
        <v>2290</v>
      </c>
      <c r="C147" s="5">
        <v>140</v>
      </c>
      <c r="D147" s="14">
        <v>42417</v>
      </c>
      <c r="E147" s="94">
        <v>198</v>
      </c>
      <c r="F147" s="48">
        <f t="shared" si="33"/>
        <v>2.2966651902615309</v>
      </c>
      <c r="G147" s="7">
        <f t="shared" si="31"/>
        <v>484422016.31999999</v>
      </c>
      <c r="H147" s="23">
        <f t="shared" si="34"/>
        <v>2.5458335010406698E-2</v>
      </c>
      <c r="I147" s="23">
        <f t="shared" si="35"/>
        <v>0.20099676733741489</v>
      </c>
      <c r="J147" s="23">
        <f t="shared" si="36"/>
        <v>0.2264551023478216</v>
      </c>
      <c r="L147" s="8">
        <f t="shared" si="37"/>
        <v>12.33257797789126</v>
      </c>
      <c r="M147" s="8">
        <f t="shared" si="37"/>
        <v>97.36725930739243</v>
      </c>
      <c r="N147" s="10">
        <f t="shared" si="38"/>
        <v>109.69983728528369</v>
      </c>
      <c r="O147" s="10"/>
      <c r="P147" s="10"/>
      <c r="Q147" s="10"/>
      <c r="R147" s="10"/>
      <c r="S147" s="10"/>
      <c r="T147" s="10"/>
      <c r="U147" s="10"/>
      <c r="V147" s="10"/>
      <c r="Z147" s="5">
        <v>140</v>
      </c>
      <c r="AA147" s="14">
        <v>42417</v>
      </c>
      <c r="AB147" s="5">
        <v>284</v>
      </c>
      <c r="AC147" s="48">
        <f t="shared" si="39"/>
        <v>2.4533183400470375</v>
      </c>
      <c r="AD147" s="7">
        <f t="shared" si="32"/>
        <v>694827538.55999994</v>
      </c>
      <c r="AE147" s="23">
        <f t="shared" si="40"/>
        <v>2.7549985310740654E-2</v>
      </c>
      <c r="AF147" s="23">
        <f t="shared" si="41"/>
        <v>0.29573428147399472</v>
      </c>
      <c r="AG147" s="23">
        <f t="shared" si="42"/>
        <v>0.32328426678473537</v>
      </c>
      <c r="AI147" s="8">
        <f t="shared" si="43"/>
        <v>13.34581943381537</v>
      </c>
      <c r="AJ147" s="8">
        <f t="shared" si="44"/>
        <v>143.26019692657894</v>
      </c>
      <c r="AK147" s="10">
        <f t="shared" si="45"/>
        <v>156.60601636039431</v>
      </c>
    </row>
    <row r="148" spans="1:37" x14ac:dyDescent="0.2">
      <c r="A148" s="20">
        <v>42510</v>
      </c>
      <c r="B148" s="19">
        <v>2420</v>
      </c>
      <c r="C148" s="5">
        <v>141</v>
      </c>
      <c r="D148" s="14">
        <v>42418</v>
      </c>
      <c r="E148" s="94">
        <v>193</v>
      </c>
      <c r="F148" s="48">
        <f t="shared" si="33"/>
        <v>2.2855573090077739</v>
      </c>
      <c r="G148" s="7">
        <f t="shared" si="31"/>
        <v>472189137.12</v>
      </c>
      <c r="H148" s="23">
        <f t="shared" si="34"/>
        <v>2.5316197898934221E-2</v>
      </c>
      <c r="I148" s="23">
        <f t="shared" si="35"/>
        <v>0.1960086543886268</v>
      </c>
      <c r="J148" s="23">
        <f t="shared" si="36"/>
        <v>0.22132485228756102</v>
      </c>
      <c r="L148" s="8">
        <f t="shared" si="37"/>
        <v>11.954033641056906</v>
      </c>
      <c r="M148" s="8">
        <f t="shared" si="37"/>
        <v>92.55315738381799</v>
      </c>
      <c r="N148" s="10">
        <f t="shared" si="38"/>
        <v>104.5071910248749</v>
      </c>
      <c r="O148" s="10"/>
      <c r="P148" s="10"/>
      <c r="Q148" s="10"/>
      <c r="R148" s="10"/>
      <c r="S148" s="10"/>
      <c r="T148" s="10"/>
      <c r="U148" s="10"/>
      <c r="V148" s="10"/>
      <c r="Z148" s="5">
        <v>141</v>
      </c>
      <c r="AA148" s="14">
        <v>42418</v>
      </c>
      <c r="AB148" s="5">
        <v>286</v>
      </c>
      <c r="AC148" s="48">
        <f t="shared" si="39"/>
        <v>2.4563660331290431</v>
      </c>
      <c r="AD148" s="7">
        <f t="shared" si="32"/>
        <v>699720690.24000001</v>
      </c>
      <c r="AE148" s="23">
        <f t="shared" si="40"/>
        <v>2.759233865066256E-2</v>
      </c>
      <c r="AF148" s="23">
        <f t="shared" si="41"/>
        <v>0.29802912751891242</v>
      </c>
      <c r="AG148" s="23">
        <f t="shared" si="42"/>
        <v>0.32562146616957499</v>
      </c>
      <c r="AI148" s="8">
        <f t="shared" si="43"/>
        <v>13.02880257857918</v>
      </c>
      <c r="AJ148" s="8">
        <f t="shared" si="44"/>
        <v>140.7261165597817</v>
      </c>
      <c r="AK148" s="10">
        <f t="shared" si="45"/>
        <v>153.75491913836089</v>
      </c>
    </row>
    <row r="149" spans="1:37" x14ac:dyDescent="0.2">
      <c r="A149" s="20">
        <v>42511</v>
      </c>
      <c r="B149" s="19">
        <v>2550</v>
      </c>
      <c r="C149" s="5">
        <v>142</v>
      </c>
      <c r="D149" s="14">
        <v>42419</v>
      </c>
      <c r="E149" s="94">
        <v>198</v>
      </c>
      <c r="F149" s="48">
        <f t="shared" si="33"/>
        <v>2.2966651902615309</v>
      </c>
      <c r="G149" s="7">
        <f t="shared" si="31"/>
        <v>484422016.31999999</v>
      </c>
      <c r="H149" s="23">
        <f t="shared" si="34"/>
        <v>2.5458335010406698E-2</v>
      </c>
      <c r="I149" s="23">
        <f t="shared" si="35"/>
        <v>0.20099676733741489</v>
      </c>
      <c r="J149" s="23">
        <f t="shared" si="36"/>
        <v>0.2264551023478216</v>
      </c>
      <c r="L149" s="8">
        <f t="shared" si="37"/>
        <v>12.33257797789126</v>
      </c>
      <c r="M149" s="8">
        <f t="shared" si="37"/>
        <v>97.36725930739243</v>
      </c>
      <c r="N149" s="10">
        <f t="shared" si="38"/>
        <v>109.69983728528369</v>
      </c>
      <c r="O149" s="10"/>
      <c r="P149" s="10"/>
      <c r="Q149" s="10"/>
      <c r="R149" s="10"/>
      <c r="S149" s="10"/>
      <c r="T149" s="10"/>
      <c r="U149" s="10"/>
      <c r="V149" s="10"/>
      <c r="Z149" s="5">
        <v>142</v>
      </c>
      <c r="AA149" s="14">
        <v>42419</v>
      </c>
      <c r="AB149" s="5">
        <v>287</v>
      </c>
      <c r="AC149" s="48">
        <f t="shared" si="39"/>
        <v>2.4578818967339924</v>
      </c>
      <c r="AD149" s="7">
        <f t="shared" si="32"/>
        <v>702167266.07999992</v>
      </c>
      <c r="AE149" s="23">
        <f t="shared" si="40"/>
        <v>2.761342862297856E-2</v>
      </c>
      <c r="AF149" s="23">
        <f t="shared" si="41"/>
        <v>0.29917695991035753</v>
      </c>
      <c r="AG149" s="23">
        <f t="shared" si="42"/>
        <v>0.32679038853333608</v>
      </c>
      <c r="AI149" s="8">
        <f t="shared" si="43"/>
        <v>13.376552771051674</v>
      </c>
      <c r="AJ149" s="8">
        <f t="shared" si="44"/>
        <v>144.92790615626319</v>
      </c>
      <c r="AK149" s="10">
        <f t="shared" si="45"/>
        <v>158.30445892731487</v>
      </c>
    </row>
    <row r="150" spans="1:37" x14ac:dyDescent="0.2">
      <c r="A150" s="20">
        <v>42512</v>
      </c>
      <c r="B150" s="19">
        <v>2530</v>
      </c>
      <c r="C150" s="5">
        <v>143</v>
      </c>
      <c r="D150" s="14">
        <v>42420</v>
      </c>
      <c r="E150" s="94">
        <v>198</v>
      </c>
      <c r="F150" s="48">
        <f t="shared" si="33"/>
        <v>2.2966651902615309</v>
      </c>
      <c r="G150" s="7">
        <f t="shared" si="31"/>
        <v>484422016.31999999</v>
      </c>
      <c r="H150" s="23">
        <f t="shared" si="34"/>
        <v>2.5458335010406698E-2</v>
      </c>
      <c r="I150" s="23">
        <f t="shared" si="35"/>
        <v>0.20099676733741489</v>
      </c>
      <c r="J150" s="23">
        <f t="shared" si="36"/>
        <v>0.2264551023478216</v>
      </c>
      <c r="L150" s="8">
        <f t="shared" si="37"/>
        <v>12.33257797789126</v>
      </c>
      <c r="M150" s="8">
        <f t="shared" si="37"/>
        <v>97.36725930739243</v>
      </c>
      <c r="N150" s="10">
        <f t="shared" si="38"/>
        <v>109.69983728528369</v>
      </c>
      <c r="O150" s="10"/>
      <c r="P150" s="10"/>
      <c r="Q150" s="10"/>
      <c r="R150" s="10"/>
      <c r="S150" s="10"/>
      <c r="T150" s="10"/>
      <c r="U150" s="10"/>
      <c r="V150" s="10"/>
      <c r="Z150" s="5">
        <v>143</v>
      </c>
      <c r="AA150" s="14">
        <v>42420</v>
      </c>
      <c r="AB150" s="5">
        <v>284</v>
      </c>
      <c r="AC150" s="48">
        <f t="shared" si="39"/>
        <v>2.4533183400470375</v>
      </c>
      <c r="AD150" s="7">
        <f t="shared" si="32"/>
        <v>694827538.55999994</v>
      </c>
      <c r="AE150" s="23">
        <f t="shared" si="40"/>
        <v>2.7549985310740654E-2</v>
      </c>
      <c r="AF150" s="23">
        <f t="shared" si="41"/>
        <v>0.29573428147399472</v>
      </c>
      <c r="AG150" s="23">
        <f t="shared" si="42"/>
        <v>0.32328426678473537</v>
      </c>
      <c r="AI150" s="8">
        <f t="shared" si="43"/>
        <v>13.34581943381537</v>
      </c>
      <c r="AJ150" s="8">
        <f t="shared" si="44"/>
        <v>143.26019692657894</v>
      </c>
      <c r="AK150" s="10">
        <f t="shared" si="45"/>
        <v>156.60601636039431</v>
      </c>
    </row>
    <row r="151" spans="1:37" x14ac:dyDescent="0.2">
      <c r="A151" s="20">
        <v>42513</v>
      </c>
      <c r="B151" s="19">
        <v>2490</v>
      </c>
      <c r="C151" s="5">
        <v>144</v>
      </c>
      <c r="D151" s="14">
        <v>42421</v>
      </c>
      <c r="E151" s="94">
        <v>200</v>
      </c>
      <c r="F151" s="48">
        <f t="shared" si="33"/>
        <v>2.3010299956639813</v>
      </c>
      <c r="G151" s="7">
        <f t="shared" si="31"/>
        <v>489315168</v>
      </c>
      <c r="H151" s="23">
        <f t="shared" si="34"/>
        <v>2.5514405474289448E-2</v>
      </c>
      <c r="I151" s="23">
        <f t="shared" si="35"/>
        <v>0.20301950939432345</v>
      </c>
      <c r="J151" s="23">
        <f t="shared" si="36"/>
        <v>0.22853391486861291</v>
      </c>
      <c r="L151" s="8">
        <f t="shared" si="37"/>
        <v>12.484585601072062</v>
      </c>
      <c r="M151" s="8">
        <f t="shared" si="37"/>
        <v>99.340525346560952</v>
      </c>
      <c r="N151" s="10">
        <f t="shared" si="38"/>
        <v>111.82511094763302</v>
      </c>
      <c r="O151" s="10"/>
      <c r="P151" s="10"/>
      <c r="Q151" s="10"/>
      <c r="R151" s="10"/>
      <c r="S151" s="10"/>
      <c r="T151" s="10"/>
      <c r="U151" s="10"/>
      <c r="V151" s="10"/>
      <c r="Z151" s="5">
        <v>144</v>
      </c>
      <c r="AA151" s="14">
        <v>42421</v>
      </c>
      <c r="AB151" s="5">
        <v>293</v>
      </c>
      <c r="AC151" s="48">
        <f t="shared" si="39"/>
        <v>2.4668676203541096</v>
      </c>
      <c r="AD151" s="7">
        <f t="shared" si="32"/>
        <v>716846721.12</v>
      </c>
      <c r="AE151" s="23">
        <f t="shared" si="40"/>
        <v>2.7738776995520586E-2</v>
      </c>
      <c r="AF151" s="23">
        <f t="shared" si="41"/>
        <v>0.30606865073894607</v>
      </c>
      <c r="AG151" s="23">
        <f t="shared" si="42"/>
        <v>0.33380742773446664</v>
      </c>
      <c r="AI151" s="8">
        <f t="shared" si="43"/>
        <v>13.57300432567769</v>
      </c>
      <c r="AJ151" s="8">
        <f t="shared" si="44"/>
        <v>149.76403325586071</v>
      </c>
      <c r="AK151" s="10">
        <f t="shared" si="45"/>
        <v>163.3370375815384</v>
      </c>
    </row>
    <row r="152" spans="1:37" x14ac:dyDescent="0.2">
      <c r="A152" s="20">
        <v>42514</v>
      </c>
      <c r="B152" s="19">
        <v>2620</v>
      </c>
      <c r="C152" s="5">
        <v>145</v>
      </c>
      <c r="D152" s="14">
        <v>42422</v>
      </c>
      <c r="E152" s="94">
        <v>202</v>
      </c>
      <c r="F152" s="48">
        <f t="shared" si="33"/>
        <v>2.3053513694466239</v>
      </c>
      <c r="G152" s="7">
        <f t="shared" si="31"/>
        <v>494208319.68000001</v>
      </c>
      <c r="H152" s="23">
        <f t="shared" si="34"/>
        <v>2.5570039667739963E-2</v>
      </c>
      <c r="I152" s="23">
        <f t="shared" si="35"/>
        <v>0.20505696170308418</v>
      </c>
      <c r="J152" s="23">
        <f t="shared" si="36"/>
        <v>0.23062700137082415</v>
      </c>
      <c r="L152" s="8">
        <f t="shared" si="37"/>
        <v>12.636926338344713</v>
      </c>
      <c r="M152" s="8">
        <f t="shared" si="37"/>
        <v>101.34085648196735</v>
      </c>
      <c r="N152" s="10">
        <f t="shared" si="38"/>
        <v>113.97778282031206</v>
      </c>
      <c r="O152" s="10"/>
      <c r="P152" s="10"/>
      <c r="Q152" s="10"/>
      <c r="R152" s="10"/>
      <c r="S152" s="10"/>
      <c r="T152" s="10"/>
      <c r="U152" s="10"/>
      <c r="V152" s="10"/>
      <c r="Z152" s="5">
        <v>145</v>
      </c>
      <c r="AA152" s="14">
        <v>42422</v>
      </c>
      <c r="AB152" s="5">
        <v>321</v>
      </c>
      <c r="AC152" s="48">
        <f t="shared" si="39"/>
        <v>2.5065050324048719</v>
      </c>
      <c r="AD152" s="7">
        <f t="shared" si="32"/>
        <v>785350844.63999999</v>
      </c>
      <c r="AE152" s="23">
        <f t="shared" si="40"/>
        <v>2.8298534066380492E-2</v>
      </c>
      <c r="AF152" s="23">
        <f t="shared" si="41"/>
        <v>0.33825768408237611</v>
      </c>
      <c r="AG152" s="23">
        <f t="shared" si="42"/>
        <v>0.36655621814875661</v>
      </c>
      <c r="AI152" s="8">
        <f t="shared" si="43"/>
        <v>13.985370970353141</v>
      </c>
      <c r="AJ152" s="8">
        <f t="shared" si="44"/>
        <v>167.16976166919937</v>
      </c>
      <c r="AK152" s="10">
        <f t="shared" si="45"/>
        <v>181.15513263955251</v>
      </c>
    </row>
    <row r="153" spans="1:37" x14ac:dyDescent="0.2">
      <c r="A153" s="20">
        <v>42515</v>
      </c>
      <c r="B153" s="19">
        <v>2570</v>
      </c>
      <c r="C153" s="5">
        <v>146</v>
      </c>
      <c r="D153" s="14">
        <v>42423</v>
      </c>
      <c r="E153" s="94">
        <v>198</v>
      </c>
      <c r="F153" s="48">
        <f t="shared" si="33"/>
        <v>2.2966651902615309</v>
      </c>
      <c r="G153" s="7">
        <f t="shared" si="31"/>
        <v>484422016.31999999</v>
      </c>
      <c r="H153" s="23">
        <f t="shared" si="34"/>
        <v>2.5458335010406698E-2</v>
      </c>
      <c r="I153" s="23">
        <f t="shared" si="35"/>
        <v>0.20099676733741489</v>
      </c>
      <c r="J153" s="23">
        <f t="shared" si="36"/>
        <v>0.2264551023478216</v>
      </c>
      <c r="L153" s="8">
        <f t="shared" si="37"/>
        <v>12.33257797789126</v>
      </c>
      <c r="M153" s="8">
        <f t="shared" si="37"/>
        <v>97.36725930739243</v>
      </c>
      <c r="N153" s="10">
        <f t="shared" si="38"/>
        <v>109.69983728528369</v>
      </c>
      <c r="O153" s="10"/>
      <c r="P153" s="10"/>
      <c r="Q153" s="10"/>
      <c r="R153" s="10"/>
      <c r="S153" s="10"/>
      <c r="T153" s="10"/>
      <c r="U153" s="10"/>
      <c r="V153" s="10"/>
      <c r="Z153" s="5">
        <v>146</v>
      </c>
      <c r="AA153" s="14">
        <v>42423</v>
      </c>
      <c r="AB153" s="5">
        <v>333</v>
      </c>
      <c r="AC153" s="48">
        <f t="shared" si="39"/>
        <v>2.5224442335063197</v>
      </c>
      <c r="AD153" s="7">
        <f t="shared" si="32"/>
        <v>814709754.71999991</v>
      </c>
      <c r="AE153" s="23">
        <f t="shared" si="40"/>
        <v>2.8526798186770105E-2</v>
      </c>
      <c r="AF153" s="23">
        <f t="shared" si="41"/>
        <v>0.35202385904966338</v>
      </c>
      <c r="AG153" s="23">
        <f t="shared" si="42"/>
        <v>0.3805506572364335</v>
      </c>
      <c r="AI153" s="8">
        <f t="shared" si="43"/>
        <v>13.819009096788895</v>
      </c>
      <c r="AJ153" s="8">
        <f t="shared" si="44"/>
        <v>170.52810759358539</v>
      </c>
      <c r="AK153" s="10">
        <f t="shared" si="45"/>
        <v>184.34711669037429</v>
      </c>
    </row>
    <row r="154" spans="1:37" x14ac:dyDescent="0.2">
      <c r="A154" s="20">
        <v>42516</v>
      </c>
      <c r="B154" s="19">
        <v>2490</v>
      </c>
      <c r="C154" s="5">
        <v>147</v>
      </c>
      <c r="D154" s="14">
        <v>42424</v>
      </c>
      <c r="E154" s="94">
        <v>200</v>
      </c>
      <c r="F154" s="48">
        <f t="shared" si="33"/>
        <v>2.3010299956639813</v>
      </c>
      <c r="G154" s="7">
        <f t="shared" si="31"/>
        <v>489315168</v>
      </c>
      <c r="H154" s="23">
        <f t="shared" si="34"/>
        <v>2.5514405474289448E-2</v>
      </c>
      <c r="I154" s="23">
        <f t="shared" si="35"/>
        <v>0.20301950939432345</v>
      </c>
      <c r="J154" s="23">
        <f t="shared" si="36"/>
        <v>0.22853391486861291</v>
      </c>
      <c r="L154" s="8">
        <f t="shared" si="37"/>
        <v>12.484585601072062</v>
      </c>
      <c r="M154" s="8">
        <f t="shared" si="37"/>
        <v>99.340525346560952</v>
      </c>
      <c r="N154" s="10">
        <f t="shared" si="38"/>
        <v>111.82511094763302</v>
      </c>
      <c r="O154" s="10"/>
      <c r="P154" s="10"/>
      <c r="Q154" s="10"/>
      <c r="R154" s="10"/>
      <c r="S154" s="10"/>
      <c r="T154" s="10"/>
      <c r="U154" s="10"/>
      <c r="V154" s="10"/>
      <c r="Z154" s="5">
        <v>147</v>
      </c>
      <c r="AA154" s="14">
        <v>42424</v>
      </c>
      <c r="AB154" s="5">
        <v>317</v>
      </c>
      <c r="AC154" s="48">
        <f t="shared" si="39"/>
        <v>2.5010592622177517</v>
      </c>
      <c r="AD154" s="7">
        <f t="shared" si="32"/>
        <v>775564541.27999997</v>
      </c>
      <c r="AE154" s="23">
        <f t="shared" si="40"/>
        <v>2.8220964958673437E-2</v>
      </c>
      <c r="AF154" s="23">
        <f t="shared" si="41"/>
        <v>0.33366243198584034</v>
      </c>
      <c r="AG154" s="23">
        <f t="shared" si="42"/>
        <v>0.36188339694451377</v>
      </c>
      <c r="AI154" s="8">
        <f t="shared" si="43"/>
        <v>13.808946209875407</v>
      </c>
      <c r="AJ154" s="8">
        <f t="shared" si="44"/>
        <v>163.26608896244005</v>
      </c>
      <c r="AK154" s="10">
        <f t="shared" si="45"/>
        <v>177.07503517231547</v>
      </c>
    </row>
    <row r="155" spans="1:37" x14ac:dyDescent="0.2">
      <c r="A155" s="20">
        <v>42517</v>
      </c>
      <c r="B155" s="19">
        <v>2560</v>
      </c>
      <c r="C155" s="5">
        <v>148</v>
      </c>
      <c r="D155" s="14">
        <v>42425</v>
      </c>
      <c r="E155" s="94">
        <v>204</v>
      </c>
      <c r="F155" s="48">
        <f t="shared" si="33"/>
        <v>2.3096301674258988</v>
      </c>
      <c r="G155" s="7">
        <f t="shared" si="31"/>
        <v>499101471.35999995</v>
      </c>
      <c r="H155" s="23">
        <f t="shared" si="34"/>
        <v>2.5625245254813817E-2</v>
      </c>
      <c r="I155" s="23">
        <f t="shared" si="35"/>
        <v>0.20710849285649058</v>
      </c>
      <c r="J155" s="23">
        <f t="shared" si="36"/>
        <v>0.23273373811130441</v>
      </c>
      <c r="L155" s="8">
        <f t="shared" si="37"/>
        <v>12.789597610638435</v>
      </c>
      <c r="M155" s="8">
        <f t="shared" si="37"/>
        <v>103.36815351582649</v>
      </c>
      <c r="N155" s="10">
        <f t="shared" si="38"/>
        <v>116.15775112646493</v>
      </c>
      <c r="O155" s="10"/>
      <c r="P155" s="10"/>
      <c r="Q155" s="10"/>
      <c r="R155" s="10"/>
      <c r="S155" s="10"/>
      <c r="T155" s="10"/>
      <c r="U155" s="10"/>
      <c r="V155" s="10"/>
      <c r="Z155" s="5">
        <v>148</v>
      </c>
      <c r="AA155" s="14">
        <v>42425</v>
      </c>
      <c r="AB155" s="5">
        <v>315</v>
      </c>
      <c r="AC155" s="48">
        <f t="shared" si="39"/>
        <v>2.4983105537896004</v>
      </c>
      <c r="AD155" s="7">
        <f t="shared" si="32"/>
        <v>770671389.60000002</v>
      </c>
      <c r="AE155" s="23">
        <f t="shared" si="40"/>
        <v>2.818189336080602E-2</v>
      </c>
      <c r="AF155" s="23">
        <f t="shared" si="41"/>
        <v>0.33136392042060603</v>
      </c>
      <c r="AG155" s="23">
        <f t="shared" si="42"/>
        <v>0.35954581378141204</v>
      </c>
      <c r="AI155" s="8">
        <f t="shared" si="43"/>
        <v>14.065624442088899</v>
      </c>
      <c r="AJ155" s="8">
        <f t="shared" si="44"/>
        <v>165.38422023754239</v>
      </c>
      <c r="AK155" s="10">
        <f t="shared" si="45"/>
        <v>179.4498446796313</v>
      </c>
    </row>
    <row r="156" spans="1:37" x14ac:dyDescent="0.2">
      <c r="A156" s="20">
        <v>42518</v>
      </c>
      <c r="B156" s="19">
        <v>2560</v>
      </c>
      <c r="C156" s="5">
        <v>149</v>
      </c>
      <c r="D156" s="14">
        <v>42426</v>
      </c>
      <c r="E156" s="94">
        <v>205</v>
      </c>
      <c r="F156" s="48">
        <f t="shared" si="33"/>
        <v>2.3117538610557542</v>
      </c>
      <c r="G156" s="7">
        <f t="shared" si="31"/>
        <v>501548047.19999999</v>
      </c>
      <c r="H156" s="23">
        <f t="shared" si="34"/>
        <v>2.5652689658843018E-2</v>
      </c>
      <c r="I156" s="23">
        <f t="shared" si="35"/>
        <v>0.20813934758418018</v>
      </c>
      <c r="J156" s="23">
        <f t="shared" si="36"/>
        <v>0.23379203724302319</v>
      </c>
      <c r="L156" s="8">
        <f t="shared" si="37"/>
        <v>12.866056403820348</v>
      </c>
      <c r="M156" s="8">
        <f t="shared" si="37"/>
        <v>104.3918833263276</v>
      </c>
      <c r="N156" s="10">
        <f t="shared" si="38"/>
        <v>117.25793973014795</v>
      </c>
      <c r="O156" s="10"/>
      <c r="P156" s="10"/>
      <c r="Q156" s="10"/>
      <c r="R156" s="10"/>
      <c r="S156" s="10"/>
      <c r="T156" s="10"/>
      <c r="U156" s="10"/>
      <c r="V156" s="10"/>
      <c r="Z156" s="5">
        <v>149</v>
      </c>
      <c r="AA156" s="14">
        <v>42426</v>
      </c>
      <c r="AB156" s="5">
        <v>313</v>
      </c>
      <c r="AC156" s="48">
        <f t="shared" si="39"/>
        <v>2.4955443375464483</v>
      </c>
      <c r="AD156" s="7">
        <f t="shared" si="32"/>
        <v>765778237.91999996</v>
      </c>
      <c r="AE156" s="23">
        <f t="shared" si="40"/>
        <v>2.8142627509516984E-2</v>
      </c>
      <c r="AF156" s="23">
        <f t="shared" si="41"/>
        <v>0.32906492716125246</v>
      </c>
      <c r="AG156" s="23">
        <f t="shared" si="42"/>
        <v>0.35720755467076942</v>
      </c>
      <c r="AI156" s="8">
        <f t="shared" si="43"/>
        <v>14.114879870475242</v>
      </c>
      <c r="AJ156" s="8">
        <f t="shared" si="44"/>
        <v>165.04187161973641</v>
      </c>
      <c r="AK156" s="10">
        <f t="shared" si="45"/>
        <v>179.15675149021166</v>
      </c>
    </row>
    <row r="157" spans="1:37" x14ac:dyDescent="0.2">
      <c r="A157" s="20">
        <v>42519</v>
      </c>
      <c r="B157" s="19">
        <v>2890</v>
      </c>
      <c r="C157" s="5">
        <v>150</v>
      </c>
      <c r="D157" s="14">
        <v>42427</v>
      </c>
      <c r="E157" s="94">
        <v>205</v>
      </c>
      <c r="F157" s="48">
        <f t="shared" si="33"/>
        <v>2.3117538610557542</v>
      </c>
      <c r="G157" s="7">
        <f t="shared" si="31"/>
        <v>501548047.19999999</v>
      </c>
      <c r="H157" s="23">
        <f t="shared" si="34"/>
        <v>2.5652689658843018E-2</v>
      </c>
      <c r="I157" s="23">
        <f t="shared" si="35"/>
        <v>0.20813934758418018</v>
      </c>
      <c r="J157" s="23">
        <f t="shared" si="36"/>
        <v>0.23379203724302319</v>
      </c>
      <c r="L157" s="8">
        <f t="shared" si="37"/>
        <v>12.866056403820348</v>
      </c>
      <c r="M157" s="8">
        <f t="shared" si="37"/>
        <v>104.3918833263276</v>
      </c>
      <c r="N157" s="10">
        <f t="shared" si="38"/>
        <v>117.25793973014795</v>
      </c>
      <c r="O157" s="10"/>
      <c r="P157" s="10"/>
      <c r="Q157" s="10"/>
      <c r="R157" s="10"/>
      <c r="S157" s="10"/>
      <c r="T157" s="10"/>
      <c r="U157" s="10"/>
      <c r="V157" s="10"/>
      <c r="Z157" s="5">
        <v>150</v>
      </c>
      <c r="AA157" s="14">
        <v>42427</v>
      </c>
      <c r="AB157" s="5">
        <v>320</v>
      </c>
      <c r="AC157" s="48">
        <f t="shared" si="39"/>
        <v>2.5051499783199058</v>
      </c>
      <c r="AD157" s="7">
        <f t="shared" si="32"/>
        <v>782904268.79999995</v>
      </c>
      <c r="AE157" s="23">
        <f t="shared" si="40"/>
        <v>2.8279212883270888E-2</v>
      </c>
      <c r="AF157" s="23">
        <f t="shared" si="41"/>
        <v>0.33710911718309777</v>
      </c>
      <c r="AG157" s="23">
        <f t="shared" si="42"/>
        <v>0.36538833006636867</v>
      </c>
      <c r="AI157" s="8">
        <f t="shared" si="43"/>
        <v>14.183383997957595</v>
      </c>
      <c r="AJ157" s="8">
        <f t="shared" si="44"/>
        <v>169.07641941649865</v>
      </c>
      <c r="AK157" s="10">
        <f t="shared" si="45"/>
        <v>183.25980341445626</v>
      </c>
    </row>
    <row r="158" spans="1:37" x14ac:dyDescent="0.2">
      <c r="A158" s="20">
        <v>42520</v>
      </c>
      <c r="B158" s="19">
        <v>2860</v>
      </c>
      <c r="C158" s="5">
        <v>151</v>
      </c>
      <c r="D158" s="14">
        <v>42428</v>
      </c>
      <c r="E158" s="94">
        <v>202</v>
      </c>
      <c r="F158" s="48">
        <f t="shared" si="33"/>
        <v>2.3053513694466239</v>
      </c>
      <c r="G158" s="7">
        <f t="shared" si="31"/>
        <v>494208319.68000001</v>
      </c>
      <c r="H158" s="23">
        <f t="shared" si="34"/>
        <v>2.5570039667739963E-2</v>
      </c>
      <c r="I158" s="23">
        <f t="shared" si="35"/>
        <v>0.20505696170308418</v>
      </c>
      <c r="J158" s="23">
        <f t="shared" si="36"/>
        <v>0.23062700137082415</v>
      </c>
      <c r="L158" s="8">
        <f t="shared" si="37"/>
        <v>12.636926338344713</v>
      </c>
      <c r="M158" s="8">
        <f t="shared" si="37"/>
        <v>101.34085648196735</v>
      </c>
      <c r="N158" s="10">
        <f t="shared" si="38"/>
        <v>113.97778282031206</v>
      </c>
      <c r="O158" s="10"/>
      <c r="P158" s="10"/>
      <c r="Q158" s="10"/>
      <c r="R158" s="10"/>
      <c r="S158" s="10"/>
      <c r="T158" s="10"/>
      <c r="U158" s="10"/>
      <c r="V158" s="10"/>
      <c r="Z158" s="5">
        <v>151</v>
      </c>
      <c r="AA158" s="14">
        <v>42428</v>
      </c>
      <c r="AB158" s="5">
        <v>319</v>
      </c>
      <c r="AC158" s="48">
        <f t="shared" si="39"/>
        <v>2.503790683057181</v>
      </c>
      <c r="AD158" s="7">
        <f t="shared" si="32"/>
        <v>780457692.95999992</v>
      </c>
      <c r="AE158" s="23">
        <f t="shared" si="40"/>
        <v>2.8259844480647521E-2</v>
      </c>
      <c r="AF158" s="23">
        <f t="shared" si="41"/>
        <v>0.33596037970919834</v>
      </c>
      <c r="AG158" s="23">
        <f t="shared" si="42"/>
        <v>0.36422022418984584</v>
      </c>
      <c r="AI158" s="8">
        <f t="shared" si="43"/>
        <v>13.966250255198933</v>
      </c>
      <c r="AJ158" s="8">
        <f t="shared" si="44"/>
        <v>166.03441473513766</v>
      </c>
      <c r="AK158" s="10">
        <f t="shared" si="45"/>
        <v>180.00066499033659</v>
      </c>
    </row>
    <row r="159" spans="1:37" x14ac:dyDescent="0.2">
      <c r="A159" s="20">
        <v>42521</v>
      </c>
      <c r="B159" s="19">
        <v>2880</v>
      </c>
      <c r="C159" s="5">
        <v>152</v>
      </c>
      <c r="D159" s="14">
        <v>42429</v>
      </c>
      <c r="E159" s="94">
        <v>209</v>
      </c>
      <c r="F159" s="48">
        <f t="shared" si="33"/>
        <v>2.3201462861110542</v>
      </c>
      <c r="G159" s="7">
        <f t="shared" si="31"/>
        <v>511334350.56</v>
      </c>
      <c r="H159" s="23">
        <f t="shared" si="34"/>
        <v>2.5761432507029773E-2</v>
      </c>
      <c r="I159" s="23">
        <f t="shared" si="35"/>
        <v>0.21229499554844189</v>
      </c>
      <c r="J159" s="23">
        <f t="shared" si="36"/>
        <v>0.23805642805547167</v>
      </c>
      <c r="L159" s="8">
        <f t="shared" si="37"/>
        <v>13.172705360477341</v>
      </c>
      <c r="M159" s="8">
        <f t="shared" si="37"/>
        <v>108.55372367590063</v>
      </c>
      <c r="N159" s="10">
        <f t="shared" si="38"/>
        <v>121.72642903637797</v>
      </c>
      <c r="O159" s="10"/>
      <c r="P159" s="10"/>
      <c r="Q159" s="10"/>
      <c r="R159" s="10"/>
      <c r="S159" s="10"/>
      <c r="T159" s="10"/>
      <c r="U159" s="10"/>
      <c r="V159" s="10"/>
      <c r="Z159" s="5">
        <v>152</v>
      </c>
      <c r="AA159" s="14">
        <v>42429</v>
      </c>
      <c r="AB159" s="5">
        <v>334</v>
      </c>
      <c r="AC159" s="48">
        <f t="shared" si="39"/>
        <v>2.5237464668115646</v>
      </c>
      <c r="AD159" s="7">
        <f t="shared" si="32"/>
        <v>817156330.55999994</v>
      </c>
      <c r="AE159" s="23">
        <f t="shared" si="40"/>
        <v>2.8545528533443311E-2</v>
      </c>
      <c r="AF159" s="23">
        <f t="shared" si="41"/>
        <v>0.35316939408602455</v>
      </c>
      <c r="AG159" s="23">
        <f t="shared" si="42"/>
        <v>0.38171492261946788</v>
      </c>
      <c r="AI159" s="8">
        <f t="shared" si="43"/>
        <v>14.596309294040184</v>
      </c>
      <c r="AJ159" s="8">
        <f t="shared" si="44"/>
        <v>180.58764276264608</v>
      </c>
      <c r="AK159" s="10">
        <f t="shared" si="45"/>
        <v>195.18395205668628</v>
      </c>
    </row>
    <row r="160" spans="1:37" x14ac:dyDescent="0.2">
      <c r="A160" s="20">
        <v>42522</v>
      </c>
      <c r="B160" s="21">
        <v>2840</v>
      </c>
      <c r="C160" s="5">
        <v>153</v>
      </c>
      <c r="D160" s="14">
        <v>42430</v>
      </c>
      <c r="E160" s="94">
        <v>206</v>
      </c>
      <c r="F160" s="48">
        <f t="shared" si="33"/>
        <v>2.3138672203691533</v>
      </c>
      <c r="G160" s="7">
        <f t="shared" si="31"/>
        <v>503994623.03999996</v>
      </c>
      <c r="H160" s="23">
        <f t="shared" si="34"/>
        <v>2.5680029691390199E-2</v>
      </c>
      <c r="I160" s="23">
        <f t="shared" si="35"/>
        <v>0.2091734965601546</v>
      </c>
      <c r="J160" s="23">
        <f t="shared" si="36"/>
        <v>0.23485352625154479</v>
      </c>
      <c r="L160" s="8">
        <f t="shared" si="37"/>
        <v>12.942596883968211</v>
      </c>
      <c r="M160" s="8">
        <f t="shared" si="37"/>
        <v>105.42231754879386</v>
      </c>
      <c r="N160" s="10">
        <f t="shared" si="38"/>
        <v>118.36491443276206</v>
      </c>
      <c r="O160" s="10"/>
      <c r="P160" s="10"/>
      <c r="Q160" s="10"/>
      <c r="R160" s="10"/>
      <c r="S160" s="10"/>
      <c r="T160" s="10"/>
      <c r="U160" s="10"/>
      <c r="V160" s="10"/>
      <c r="Z160" s="5">
        <v>153</v>
      </c>
      <c r="AA160" s="14">
        <v>42430</v>
      </c>
      <c r="AB160" s="5">
        <v>378</v>
      </c>
      <c r="AC160" s="48">
        <f t="shared" si="39"/>
        <v>2.5774917998372255</v>
      </c>
      <c r="AD160" s="7">
        <f t="shared" si="32"/>
        <v>924805667.51999998</v>
      </c>
      <c r="AE160" s="23">
        <f t="shared" si="40"/>
        <v>2.9329384021081734E-2</v>
      </c>
      <c r="AF160" s="23">
        <f t="shared" si="41"/>
        <v>0.40319335915268262</v>
      </c>
      <c r="AG160" s="23">
        <f t="shared" si="42"/>
        <v>0.43252274317376438</v>
      </c>
      <c r="AI160" s="8">
        <f t="shared" si="43"/>
        <v>14.781851843700487</v>
      </c>
      <c r="AJ160" s="8">
        <f t="shared" si="44"/>
        <v>203.20728505838761</v>
      </c>
      <c r="AK160" s="10">
        <f t="shared" si="45"/>
        <v>217.98913690208809</v>
      </c>
    </row>
    <row r="161" spans="1:37" x14ac:dyDescent="0.2">
      <c r="A161" s="20">
        <v>42523</v>
      </c>
      <c r="B161" s="21">
        <v>2930</v>
      </c>
      <c r="C161" s="5">
        <v>154</v>
      </c>
      <c r="D161" s="14">
        <v>42431</v>
      </c>
      <c r="E161" s="94">
        <v>212</v>
      </c>
      <c r="F161" s="48">
        <f t="shared" si="33"/>
        <v>2.3263358609287512</v>
      </c>
      <c r="G161" s="7">
        <f t="shared" si="31"/>
        <v>518674078.07999998</v>
      </c>
      <c r="H161" s="23">
        <f t="shared" si="34"/>
        <v>2.5841927691743379E-2</v>
      </c>
      <c r="I161" s="23">
        <f t="shared" si="35"/>
        <v>0.21544363275750467</v>
      </c>
      <c r="J161" s="23">
        <f t="shared" si="36"/>
        <v>0.24128556044924804</v>
      </c>
      <c r="L161" s="8">
        <f t="shared" si="37"/>
        <v>13.403538021325017</v>
      </c>
      <c r="M161" s="8">
        <f t="shared" si="37"/>
        <v>111.74502759870481</v>
      </c>
      <c r="N161" s="10">
        <f t="shared" si="38"/>
        <v>125.14856562002983</v>
      </c>
      <c r="O161" s="10"/>
      <c r="P161" s="10"/>
      <c r="Q161" s="10"/>
      <c r="R161" s="10"/>
      <c r="S161" s="10"/>
      <c r="T161" s="10"/>
      <c r="U161" s="10"/>
      <c r="V161" s="10"/>
      <c r="Z161" s="5">
        <v>154</v>
      </c>
      <c r="AA161" s="14">
        <v>42431</v>
      </c>
      <c r="AB161" s="5">
        <v>376</v>
      </c>
      <c r="AC161" s="48">
        <f t="shared" si="39"/>
        <v>2.5751878449276608</v>
      </c>
      <c r="AD161" s="7">
        <f t="shared" si="32"/>
        <v>919912515.83999991</v>
      </c>
      <c r="AE161" s="23">
        <f t="shared" si="40"/>
        <v>2.9295344281876336E-2</v>
      </c>
      <c r="AF161" s="23">
        <f t="shared" si="41"/>
        <v>0.40093893471574393</v>
      </c>
      <c r="AG161" s="23">
        <f t="shared" si="42"/>
        <v>0.43023427899762029</v>
      </c>
      <c r="AI161" s="8">
        <f t="shared" si="43"/>
        <v>15.194735687438408</v>
      </c>
      <c r="AJ161" s="8">
        <f t="shared" si="44"/>
        <v>207.95663233006579</v>
      </c>
      <c r="AK161" s="10">
        <f t="shared" si="45"/>
        <v>223.15136801750418</v>
      </c>
    </row>
    <row r="162" spans="1:37" x14ac:dyDescent="0.2">
      <c r="A162" s="20">
        <v>42524</v>
      </c>
      <c r="B162" s="21">
        <v>2790</v>
      </c>
      <c r="C162" s="5">
        <v>155</v>
      </c>
      <c r="D162" s="14">
        <v>42432</v>
      </c>
      <c r="E162" s="94">
        <v>218</v>
      </c>
      <c r="F162" s="48">
        <f t="shared" si="33"/>
        <v>2.3384564936046046</v>
      </c>
      <c r="G162" s="7">
        <f t="shared" si="31"/>
        <v>533353533.12</v>
      </c>
      <c r="H162" s="23">
        <f t="shared" si="34"/>
        <v>2.600028529704029E-2</v>
      </c>
      <c r="I162" s="23">
        <f t="shared" si="35"/>
        <v>0.22181537401628493</v>
      </c>
      <c r="J162" s="23">
        <f t="shared" si="36"/>
        <v>0.24781565931332522</v>
      </c>
      <c r="L162" s="8">
        <f t="shared" si="37"/>
        <v>13.867344025304428</v>
      </c>
      <c r="M162" s="8">
        <f t="shared" si="37"/>
        <v>118.30601343191981</v>
      </c>
      <c r="N162" s="10">
        <f t="shared" si="38"/>
        <v>132.17335745722423</v>
      </c>
      <c r="O162" s="10"/>
      <c r="P162" s="10"/>
      <c r="Q162" s="10"/>
      <c r="R162" s="10"/>
      <c r="S162" s="10"/>
      <c r="T162" s="10"/>
      <c r="U162" s="10"/>
      <c r="V162" s="10"/>
      <c r="Z162" s="5">
        <v>155</v>
      </c>
      <c r="AA162" s="14">
        <v>42432</v>
      </c>
      <c r="AB162" s="5">
        <v>414</v>
      </c>
      <c r="AC162" s="48">
        <f t="shared" si="39"/>
        <v>2.6170003411208991</v>
      </c>
      <c r="AD162" s="7">
        <f t="shared" si="32"/>
        <v>1012882397.76</v>
      </c>
      <c r="AE162" s="23">
        <f t="shared" si="40"/>
        <v>2.9919295399594731E-2</v>
      </c>
      <c r="AF162" s="23">
        <f t="shared" si="41"/>
        <v>0.44338572043314439</v>
      </c>
      <c r="AG162" s="23">
        <f t="shared" si="42"/>
        <v>0.4733050158327391</v>
      </c>
      <c r="AI162" s="8">
        <f t="shared" si="43"/>
        <v>15.957561909834812</v>
      </c>
      <c r="AJ162" s="8">
        <f t="shared" si="44"/>
        <v>236.48134052797414</v>
      </c>
      <c r="AK162" s="10">
        <f t="shared" si="45"/>
        <v>252.43890243780896</v>
      </c>
    </row>
    <row r="163" spans="1:37" x14ac:dyDescent="0.2">
      <c r="A163" s="20">
        <v>42525</v>
      </c>
      <c r="B163" s="21">
        <v>2920</v>
      </c>
      <c r="C163" s="5">
        <v>156</v>
      </c>
      <c r="D163" s="14">
        <v>42433</v>
      </c>
      <c r="E163" s="94">
        <v>213</v>
      </c>
      <c r="F163" s="48">
        <f t="shared" si="33"/>
        <v>2.3283796034387376</v>
      </c>
      <c r="G163" s="7">
        <f t="shared" si="31"/>
        <v>521120653.91999996</v>
      </c>
      <c r="H163" s="23">
        <f t="shared" si="34"/>
        <v>2.586856168236094E-2</v>
      </c>
      <c r="I163" s="23">
        <f t="shared" si="35"/>
        <v>0.21649890167229202</v>
      </c>
      <c r="J163" s="23">
        <f t="shared" si="36"/>
        <v>0.24236746335465295</v>
      </c>
      <c r="L163" s="8">
        <f t="shared" si="37"/>
        <v>13.480641779881786</v>
      </c>
      <c r="M163" s="8">
        <f t="shared" si="37"/>
        <v>112.82204921242659</v>
      </c>
      <c r="N163" s="10">
        <f t="shared" si="38"/>
        <v>126.30269099230838</v>
      </c>
      <c r="O163" s="10"/>
      <c r="P163" s="10"/>
      <c r="Q163" s="10"/>
      <c r="R163" s="10"/>
      <c r="S163" s="10"/>
      <c r="T163" s="10"/>
      <c r="U163" s="10"/>
      <c r="V163" s="10"/>
      <c r="Z163" s="5">
        <v>156</v>
      </c>
      <c r="AA163" s="14">
        <v>42433</v>
      </c>
      <c r="AB163" s="5">
        <v>436</v>
      </c>
      <c r="AC163" s="48">
        <f t="shared" si="39"/>
        <v>2.6394864892685859</v>
      </c>
      <c r="AD163" s="7">
        <f t="shared" si="32"/>
        <v>1066707066.24</v>
      </c>
      <c r="AE163" s="23">
        <f t="shared" si="40"/>
        <v>3.0260324400701814E-2</v>
      </c>
      <c r="AF163" s="23">
        <f t="shared" si="41"/>
        <v>0.4675548539469272</v>
      </c>
      <c r="AG163" s="23">
        <f t="shared" si="42"/>
        <v>0.49781517834762901</v>
      </c>
      <c r="AI163" s="8">
        <f t="shared" si="43"/>
        <v>15.769280039525061</v>
      </c>
      <c r="AJ163" s="8">
        <f t="shared" si="44"/>
        <v>243.65249123229276</v>
      </c>
      <c r="AK163" s="10">
        <f t="shared" si="45"/>
        <v>259.42177127181782</v>
      </c>
    </row>
    <row r="164" spans="1:37" x14ac:dyDescent="0.2">
      <c r="A164" s="20">
        <v>42526</v>
      </c>
      <c r="B164" s="21">
        <v>2850</v>
      </c>
      <c r="C164" s="5">
        <v>157</v>
      </c>
      <c r="D164" s="14">
        <v>42434</v>
      </c>
      <c r="E164" s="94">
        <v>216</v>
      </c>
      <c r="F164" s="48">
        <f t="shared" si="33"/>
        <v>2.3344537511509307</v>
      </c>
      <c r="G164" s="7">
        <f t="shared" si="31"/>
        <v>528460381.44</v>
      </c>
      <c r="H164" s="23">
        <f t="shared" si="34"/>
        <v>2.5947881930928889E-2</v>
      </c>
      <c r="I164" s="23">
        <f t="shared" si="35"/>
        <v>0.21968099967057153</v>
      </c>
      <c r="J164" s="23">
        <f t="shared" si="36"/>
        <v>0.24562888160150043</v>
      </c>
      <c r="L164" s="8">
        <f t="shared" si="37"/>
        <v>13.712427582778766</v>
      </c>
      <c r="M164" s="8">
        <f t="shared" si="37"/>
        <v>116.09270488103074</v>
      </c>
      <c r="N164" s="10">
        <f t="shared" si="38"/>
        <v>129.80513246380951</v>
      </c>
      <c r="O164" s="10"/>
      <c r="P164" s="10"/>
      <c r="Q164" s="10"/>
      <c r="R164" s="10"/>
      <c r="S164" s="10"/>
      <c r="T164" s="10"/>
      <c r="U164" s="10"/>
      <c r="V164" s="10"/>
      <c r="Z164" s="5">
        <v>157</v>
      </c>
      <c r="AA164" s="14">
        <v>42434</v>
      </c>
      <c r="AB164" s="5">
        <v>428</v>
      </c>
      <c r="AC164" s="48">
        <f t="shared" si="39"/>
        <v>2.6314437690131722</v>
      </c>
      <c r="AD164" s="7">
        <f t="shared" si="32"/>
        <v>1047134459.52</v>
      </c>
      <c r="AE164" s="23">
        <f t="shared" si="40"/>
        <v>3.0137902811035719E-2</v>
      </c>
      <c r="AF164" s="23">
        <f t="shared" si="41"/>
        <v>0.45880236063135982</v>
      </c>
      <c r="AG164" s="23">
        <f t="shared" si="42"/>
        <v>0.48894026344239555</v>
      </c>
      <c r="AI164" s="8">
        <f t="shared" si="43"/>
        <v>15.926687615321583</v>
      </c>
      <c r="AJ164" s="8">
        <f t="shared" si="44"/>
        <v>242.45887050482085</v>
      </c>
      <c r="AK164" s="10">
        <f t="shared" si="45"/>
        <v>258.38555812014243</v>
      </c>
    </row>
    <row r="165" spans="1:37" x14ac:dyDescent="0.2">
      <c r="A165" s="20">
        <v>42527</v>
      </c>
      <c r="B165" s="21">
        <v>2810</v>
      </c>
      <c r="C165" s="5">
        <v>158</v>
      </c>
      <c r="D165" s="14">
        <v>42435</v>
      </c>
      <c r="E165" s="94">
        <v>211</v>
      </c>
      <c r="F165" s="48">
        <f t="shared" si="33"/>
        <v>2.3242824552976926</v>
      </c>
      <c r="G165" s="7">
        <f t="shared" si="31"/>
        <v>516227502.23999995</v>
      </c>
      <c r="H165" s="23">
        <f t="shared" si="34"/>
        <v>2.5815195388437188E-2</v>
      </c>
      <c r="I165" s="23">
        <f t="shared" si="35"/>
        <v>0.21439118257770229</v>
      </c>
      <c r="J165" s="23">
        <f t="shared" si="36"/>
        <v>0.24020637796613947</v>
      </c>
      <c r="L165" s="8">
        <f t="shared" si="37"/>
        <v>13.326513835210495</v>
      </c>
      <c r="M165" s="8">
        <f t="shared" si="37"/>
        <v>110.67462468436705</v>
      </c>
      <c r="N165" s="10">
        <f t="shared" si="38"/>
        <v>124.00113851957754</v>
      </c>
      <c r="O165" s="10"/>
      <c r="P165" s="10"/>
      <c r="Q165" s="10"/>
      <c r="R165" s="10"/>
      <c r="S165" s="10"/>
      <c r="T165" s="10"/>
      <c r="U165" s="10"/>
      <c r="V165" s="10"/>
      <c r="Z165" s="5">
        <v>158</v>
      </c>
      <c r="AA165" s="14">
        <v>42435</v>
      </c>
      <c r="AB165" s="5">
        <v>423</v>
      </c>
      <c r="AC165" s="48">
        <f t="shared" si="39"/>
        <v>2.6263403673750423</v>
      </c>
      <c r="AD165" s="7">
        <f t="shared" si="32"/>
        <v>1034901580.3199999</v>
      </c>
      <c r="AE165" s="23">
        <f t="shared" si="40"/>
        <v>3.0060478779900868E-2</v>
      </c>
      <c r="AF165" s="23">
        <f t="shared" si="41"/>
        <v>0.45331084806989086</v>
      </c>
      <c r="AG165" s="23">
        <f t="shared" si="42"/>
        <v>0.48337132684979173</v>
      </c>
      <c r="AI165" s="8">
        <f t="shared" si="43"/>
        <v>15.518045876686747</v>
      </c>
      <c r="AJ165" s="8">
        <f t="shared" si="44"/>
        <v>234.01152683741589</v>
      </c>
      <c r="AK165" s="10">
        <f t="shared" si="45"/>
        <v>249.52957271410264</v>
      </c>
    </row>
    <row r="166" spans="1:37" x14ac:dyDescent="0.2">
      <c r="A166" s="20">
        <v>42528</v>
      </c>
      <c r="B166" s="21">
        <v>2860</v>
      </c>
      <c r="C166" s="5">
        <v>159</v>
      </c>
      <c r="D166" s="14">
        <v>42436</v>
      </c>
      <c r="E166" s="94">
        <v>220</v>
      </c>
      <c r="F166" s="48">
        <f t="shared" si="33"/>
        <v>2.3424226808222062</v>
      </c>
      <c r="G166" s="7">
        <f t="shared" si="31"/>
        <v>538246684.79999995</v>
      </c>
      <c r="H166" s="23">
        <f t="shared" si="34"/>
        <v>2.6052314472781914E-2</v>
      </c>
      <c r="I166" s="23">
        <f t="shared" si="35"/>
        <v>0.22395958986304798</v>
      </c>
      <c r="J166" s="23">
        <f t="shared" si="36"/>
        <v>0.25001190433582987</v>
      </c>
      <c r="L166" s="8">
        <f t="shared" si="37"/>
        <v>14.022571896341924</v>
      </c>
      <c r="M166" s="8">
        <f t="shared" si="37"/>
        <v>120.54550677295326</v>
      </c>
      <c r="N166" s="10">
        <f t="shared" si="38"/>
        <v>134.56807866929518</v>
      </c>
      <c r="O166" s="10"/>
      <c r="P166" s="10"/>
      <c r="Q166" s="10"/>
      <c r="R166" s="10"/>
      <c r="S166" s="10"/>
      <c r="T166" s="10"/>
      <c r="U166" s="10"/>
      <c r="V166" s="10"/>
      <c r="Z166" s="5">
        <v>159</v>
      </c>
      <c r="AA166" s="14">
        <v>42436</v>
      </c>
      <c r="AB166" s="5">
        <v>431</v>
      </c>
      <c r="AC166" s="48">
        <f t="shared" si="39"/>
        <v>2.6344772701607315</v>
      </c>
      <c r="AD166" s="7">
        <f t="shared" si="32"/>
        <v>1054474187.04</v>
      </c>
      <c r="AE166" s="23">
        <f t="shared" si="40"/>
        <v>3.0184018712321153E-2</v>
      </c>
      <c r="AF166" s="23">
        <f t="shared" si="41"/>
        <v>0.46208946646833127</v>
      </c>
      <c r="AG166" s="23">
        <f t="shared" si="42"/>
        <v>0.49227348518065239</v>
      </c>
      <c r="AI166" s="8">
        <f t="shared" si="43"/>
        <v>16.246448005848023</v>
      </c>
      <c r="AJ166" s="8">
        <f t="shared" si="44"/>
        <v>248.71812340758004</v>
      </c>
      <c r="AK166" s="10">
        <f t="shared" si="45"/>
        <v>264.96457141342808</v>
      </c>
    </row>
    <row r="167" spans="1:37" x14ac:dyDescent="0.2">
      <c r="A167" s="20">
        <v>42529</v>
      </c>
      <c r="B167" s="21">
        <v>2770</v>
      </c>
      <c r="C167" s="5">
        <v>160</v>
      </c>
      <c r="D167" s="14">
        <v>42437</v>
      </c>
      <c r="E167" s="94">
        <v>220</v>
      </c>
      <c r="F167" s="48">
        <f t="shared" si="33"/>
        <v>2.3424226808222062</v>
      </c>
      <c r="G167" s="7">
        <f t="shared" si="31"/>
        <v>538246684.79999995</v>
      </c>
      <c r="H167" s="23">
        <f t="shared" si="34"/>
        <v>2.6052314472781914E-2</v>
      </c>
      <c r="I167" s="23">
        <f t="shared" si="35"/>
        <v>0.22395958986304798</v>
      </c>
      <c r="J167" s="23">
        <f t="shared" si="36"/>
        <v>0.25001190433582987</v>
      </c>
      <c r="L167" s="8">
        <f t="shared" si="37"/>
        <v>14.022571896341924</v>
      </c>
      <c r="M167" s="8">
        <f t="shared" si="37"/>
        <v>120.54550677295326</v>
      </c>
      <c r="N167" s="10">
        <f t="shared" si="38"/>
        <v>134.56807866929518</v>
      </c>
      <c r="O167" s="10"/>
      <c r="P167" s="10"/>
      <c r="Q167" s="10"/>
      <c r="R167" s="10"/>
      <c r="S167" s="10"/>
      <c r="T167" s="10"/>
      <c r="U167" s="10"/>
      <c r="V167" s="10"/>
      <c r="Z167" s="5">
        <v>160</v>
      </c>
      <c r="AA167" s="14">
        <v>42437</v>
      </c>
      <c r="AB167" s="5">
        <v>413</v>
      </c>
      <c r="AC167" s="48">
        <f t="shared" si="39"/>
        <v>2.6159500516564012</v>
      </c>
      <c r="AD167" s="7">
        <f t="shared" si="32"/>
        <v>1010435821.92</v>
      </c>
      <c r="AE167" s="23">
        <f t="shared" si="40"/>
        <v>2.9903460807804743E-2</v>
      </c>
      <c r="AF167" s="23">
        <f t="shared" si="41"/>
        <v>0.44227976430415072</v>
      </c>
      <c r="AG167" s="23">
        <f t="shared" si="42"/>
        <v>0.47218322511195548</v>
      </c>
      <c r="AI167" s="8">
        <f t="shared" si="43"/>
        <v>16.095438643847633</v>
      </c>
      <c r="AJ167" s="8">
        <f t="shared" si="44"/>
        <v>238.05561689083447</v>
      </c>
      <c r="AK167" s="10">
        <f t="shared" si="45"/>
        <v>254.15105553468211</v>
      </c>
    </row>
    <row r="168" spans="1:37" x14ac:dyDescent="0.2">
      <c r="A168" s="20">
        <v>42530</v>
      </c>
      <c r="B168" s="21">
        <v>2770</v>
      </c>
      <c r="C168" s="5">
        <v>161</v>
      </c>
      <c r="D168" s="14">
        <v>42438</v>
      </c>
      <c r="E168" s="94">
        <v>227</v>
      </c>
      <c r="F168" s="48">
        <f t="shared" si="33"/>
        <v>2.3560258571931225</v>
      </c>
      <c r="G168" s="7">
        <f t="shared" si="31"/>
        <v>555372715.67999995</v>
      </c>
      <c r="H168" s="23">
        <f t="shared" si="34"/>
        <v>2.623155565897542E-2</v>
      </c>
      <c r="I168" s="23">
        <f t="shared" si="35"/>
        <v>0.23153560807817897</v>
      </c>
      <c r="J168" s="23">
        <f t="shared" si="36"/>
        <v>0.25776716373715436</v>
      </c>
      <c r="L168" s="8">
        <f t="shared" si="37"/>
        <v>14.568290302836248</v>
      </c>
      <c r="M168" s="8">
        <f t="shared" si="37"/>
        <v>128.58855943499839</v>
      </c>
      <c r="N168" s="10">
        <f t="shared" si="38"/>
        <v>143.15684973783465</v>
      </c>
      <c r="O168" s="10"/>
      <c r="P168" s="10"/>
      <c r="Q168" s="10"/>
      <c r="R168" s="10"/>
      <c r="S168" s="10"/>
      <c r="T168" s="10"/>
      <c r="U168" s="10"/>
      <c r="V168" s="10"/>
      <c r="Z168" s="5">
        <v>161</v>
      </c>
      <c r="AA168" s="14">
        <v>42438</v>
      </c>
      <c r="AB168" s="5">
        <v>390</v>
      </c>
      <c r="AC168" s="48">
        <f t="shared" si="39"/>
        <v>2.5910646070264991</v>
      </c>
      <c r="AD168" s="7">
        <f t="shared" si="32"/>
        <v>954164577.5999999</v>
      </c>
      <c r="AE168" s="23">
        <f t="shared" si="40"/>
        <v>2.9530719569766772E-2</v>
      </c>
      <c r="AF168" s="23">
        <f t="shared" si="41"/>
        <v>0.41667437617792302</v>
      </c>
      <c r="AG168" s="23">
        <f t="shared" si="42"/>
        <v>0.44620509574768979</v>
      </c>
      <c r="AI168" s="8">
        <f t="shared" si="43"/>
        <v>16.400555923445893</v>
      </c>
      <c r="AJ168" s="8">
        <f t="shared" si="44"/>
        <v>231.409579852203</v>
      </c>
      <c r="AK168" s="10">
        <f t="shared" si="45"/>
        <v>247.81013577564889</v>
      </c>
    </row>
    <row r="169" spans="1:37" x14ac:dyDescent="0.2">
      <c r="A169" s="20">
        <v>42531</v>
      </c>
      <c r="B169" s="21">
        <v>2830</v>
      </c>
      <c r="C169" s="5">
        <v>162</v>
      </c>
      <c r="D169" s="14">
        <v>42439</v>
      </c>
      <c r="E169" s="94">
        <v>229</v>
      </c>
      <c r="F169" s="48">
        <f t="shared" si="33"/>
        <v>2.3598354823398879</v>
      </c>
      <c r="G169" s="7">
        <f t="shared" si="31"/>
        <v>560265867.36000001</v>
      </c>
      <c r="H169" s="23">
        <f t="shared" si="34"/>
        <v>2.6281973561278298E-2</v>
      </c>
      <c r="I169" s="23">
        <f t="shared" si="35"/>
        <v>0.23371886961732802</v>
      </c>
      <c r="J169" s="23">
        <f t="shared" si="36"/>
        <v>0.26000084317860633</v>
      </c>
      <c r="L169" s="8">
        <f t="shared" si="37"/>
        <v>14.724892713242175</v>
      </c>
      <c r="M169" s="8">
        <f t="shared" si="37"/>
        <v>130.94470520455104</v>
      </c>
      <c r="N169" s="10">
        <f t="shared" si="38"/>
        <v>145.66959791779323</v>
      </c>
      <c r="O169" s="10"/>
      <c r="P169" s="10"/>
      <c r="Q169" s="10"/>
      <c r="R169" s="10"/>
      <c r="S169" s="10"/>
      <c r="T169" s="10"/>
      <c r="U169" s="10"/>
      <c r="V169" s="10"/>
      <c r="Z169" s="5">
        <v>162</v>
      </c>
      <c r="AA169" s="14">
        <v>42439</v>
      </c>
      <c r="AB169" s="5">
        <v>373</v>
      </c>
      <c r="AC169" s="48">
        <f t="shared" si="39"/>
        <v>2.5717088318086878</v>
      </c>
      <c r="AD169" s="7">
        <f t="shared" si="32"/>
        <v>912572788.31999993</v>
      </c>
      <c r="AE169" s="23">
        <f t="shared" si="40"/>
        <v>2.9244018520488347E-2</v>
      </c>
      <c r="AF169" s="23">
        <f t="shared" si="41"/>
        <v>0.39755338596025869</v>
      </c>
      <c r="AG169" s="23">
        <f t="shared" si="42"/>
        <v>0.42679740448074704</v>
      </c>
      <c r="AI169" s="8">
        <f t="shared" si="43"/>
        <v>16.384425401473308</v>
      </c>
      <c r="AJ169" s="8">
        <f t="shared" si="44"/>
        <v>222.73559260692917</v>
      </c>
      <c r="AK169" s="10">
        <f t="shared" si="45"/>
        <v>239.1200180084025</v>
      </c>
    </row>
    <row r="170" spans="1:37" x14ac:dyDescent="0.2">
      <c r="A170" s="20">
        <v>42532</v>
      </c>
      <c r="B170" s="21">
        <v>2730</v>
      </c>
      <c r="C170" s="5">
        <v>163</v>
      </c>
      <c r="D170" s="14">
        <v>42440</v>
      </c>
      <c r="E170" s="94">
        <v>234</v>
      </c>
      <c r="F170" s="48">
        <f t="shared" si="33"/>
        <v>2.369215857410143</v>
      </c>
      <c r="G170" s="7">
        <f t="shared" si="31"/>
        <v>572498746.55999994</v>
      </c>
      <c r="H170" s="23">
        <f t="shared" si="34"/>
        <v>2.6406530152632675E-2</v>
      </c>
      <c r="I170" s="23">
        <f t="shared" si="35"/>
        <v>0.23920950846235467</v>
      </c>
      <c r="J170" s="23">
        <f t="shared" si="36"/>
        <v>0.26561603861498734</v>
      </c>
      <c r="L170" s="8">
        <f t="shared" si="37"/>
        <v>15.117705413381049</v>
      </c>
      <c r="M170" s="8">
        <f t="shared" si="37"/>
        <v>136.94714375993175</v>
      </c>
      <c r="N170" s="10">
        <f t="shared" si="38"/>
        <v>152.06484917331281</v>
      </c>
      <c r="O170" s="10"/>
      <c r="P170" s="10"/>
      <c r="Q170" s="10"/>
      <c r="R170" s="10"/>
      <c r="S170" s="10"/>
      <c r="T170" s="10"/>
      <c r="U170" s="10"/>
      <c r="V170" s="10"/>
      <c r="Z170" s="5">
        <v>163</v>
      </c>
      <c r="AA170" s="14">
        <v>42440</v>
      </c>
      <c r="AB170" s="5">
        <v>383</v>
      </c>
      <c r="AC170" s="48">
        <f t="shared" si="39"/>
        <v>2.5831987739686229</v>
      </c>
      <c r="AD170" s="7">
        <f t="shared" si="32"/>
        <v>937038546.71999991</v>
      </c>
      <c r="AE170" s="23">
        <f t="shared" si="40"/>
        <v>2.9413872029769753E-2</v>
      </c>
      <c r="AF170" s="23">
        <f t="shared" si="41"/>
        <v>0.40882007565915313</v>
      </c>
      <c r="AG170" s="23">
        <f t="shared" si="42"/>
        <v>0.43823394768892288</v>
      </c>
      <c r="AI170" s="8">
        <f t="shared" si="43"/>
        <v>16.839404868519427</v>
      </c>
      <c r="AJ170" s="8">
        <f t="shared" si="44"/>
        <v>234.04898088342949</v>
      </c>
      <c r="AK170" s="10">
        <f t="shared" si="45"/>
        <v>250.88838575194893</v>
      </c>
    </row>
    <row r="171" spans="1:37" x14ac:dyDescent="0.2">
      <c r="A171" s="20">
        <v>42533</v>
      </c>
      <c r="B171" s="21">
        <v>2610</v>
      </c>
      <c r="C171" s="5">
        <v>164</v>
      </c>
      <c r="D171" s="14">
        <v>42441</v>
      </c>
      <c r="E171" s="94">
        <v>236</v>
      </c>
      <c r="F171" s="48">
        <f t="shared" si="33"/>
        <v>2.3729120029701067</v>
      </c>
      <c r="G171" s="7">
        <f t="shared" si="31"/>
        <v>577391898.24000001</v>
      </c>
      <c r="H171" s="23">
        <f t="shared" si="34"/>
        <v>2.6455771106864815E-2</v>
      </c>
      <c r="I171" s="23">
        <f t="shared" si="35"/>
        <v>0.24141784036314196</v>
      </c>
      <c r="J171" s="23">
        <f t="shared" si="36"/>
        <v>0.26787361147000677</v>
      </c>
      <c r="L171" s="8">
        <f t="shared" si="37"/>
        <v>15.275347898795621</v>
      </c>
      <c r="M171" s="8">
        <f t="shared" si="37"/>
        <v>139.39270511627581</v>
      </c>
      <c r="N171" s="10">
        <f t="shared" si="38"/>
        <v>154.66805301507142</v>
      </c>
      <c r="O171" s="10"/>
      <c r="P171" s="10"/>
      <c r="Q171" s="10"/>
      <c r="R171" s="10"/>
      <c r="S171" s="10"/>
      <c r="T171" s="10"/>
      <c r="U171" s="10"/>
      <c r="V171" s="10"/>
      <c r="Z171" s="5">
        <v>164</v>
      </c>
      <c r="AA171" s="14">
        <v>42441</v>
      </c>
      <c r="AB171" s="5">
        <v>400</v>
      </c>
      <c r="AC171" s="48">
        <f t="shared" si="39"/>
        <v>2.6020599913279625</v>
      </c>
      <c r="AD171" s="7">
        <f t="shared" si="32"/>
        <v>978630336</v>
      </c>
      <c r="AE171" s="23">
        <f t="shared" si="40"/>
        <v>2.9694835180555847E-2</v>
      </c>
      <c r="AF171" s="23">
        <f t="shared" si="41"/>
        <v>0.42784611478553547</v>
      </c>
      <c r="AG171" s="23">
        <f t="shared" si="42"/>
        <v>0.45754094996609129</v>
      </c>
      <c r="AI171" s="8">
        <f t="shared" si="43"/>
        <v>17.145557252825075</v>
      </c>
      <c r="AJ171" s="8">
        <f t="shared" si="44"/>
        <v>247.03488037062925</v>
      </c>
      <c r="AK171" s="10">
        <f t="shared" si="45"/>
        <v>264.18043762345434</v>
      </c>
    </row>
    <row r="172" spans="1:37" x14ac:dyDescent="0.2">
      <c r="A172" s="20">
        <v>42534</v>
      </c>
      <c r="B172" s="21">
        <v>2610</v>
      </c>
      <c r="C172" s="5">
        <v>165</v>
      </c>
      <c r="D172" s="14">
        <v>42442</v>
      </c>
      <c r="E172" s="94">
        <v>242</v>
      </c>
      <c r="F172" s="48">
        <f t="shared" si="33"/>
        <v>2.3838153659804311</v>
      </c>
      <c r="G172" s="7">
        <f t="shared" si="31"/>
        <v>592071353.27999997</v>
      </c>
      <c r="H172" s="23">
        <f t="shared" si="34"/>
        <v>2.6601563970309345E-2</v>
      </c>
      <c r="I172" s="23">
        <f t="shared" si="35"/>
        <v>0.24807999874048292</v>
      </c>
      <c r="J172" s="23">
        <f t="shared" si="36"/>
        <v>0.27468156271079225</v>
      </c>
      <c r="L172" s="8">
        <f t="shared" si="37"/>
        <v>15.750023979265542</v>
      </c>
      <c r="M172" s="8">
        <f t="shared" si="37"/>
        <v>146.88106057597841</v>
      </c>
      <c r="N172" s="10">
        <f t="shared" si="38"/>
        <v>162.63108455524394</v>
      </c>
      <c r="O172" s="10"/>
      <c r="P172" s="10"/>
      <c r="Q172" s="10"/>
      <c r="R172" s="10"/>
      <c r="S172" s="10"/>
      <c r="T172" s="10"/>
      <c r="U172" s="10"/>
      <c r="V172" s="10"/>
      <c r="Z172" s="5">
        <v>165</v>
      </c>
      <c r="AA172" s="14">
        <v>42442</v>
      </c>
      <c r="AB172" s="5">
        <v>397</v>
      </c>
      <c r="AC172" s="48">
        <f t="shared" si="39"/>
        <v>2.5987905067631152</v>
      </c>
      <c r="AD172" s="7">
        <f t="shared" si="32"/>
        <v>971290608.4799999</v>
      </c>
      <c r="AE172" s="23">
        <f t="shared" si="40"/>
        <v>2.9645940246489613E-2</v>
      </c>
      <c r="AF172" s="23">
        <f t="shared" si="41"/>
        <v>0.42450074761800316</v>
      </c>
      <c r="AG172" s="23">
        <f t="shared" si="42"/>
        <v>0.45414668786449275</v>
      </c>
      <c r="AI172" s="8">
        <f t="shared" si="43"/>
        <v>17.552511960997119</v>
      </c>
      <c r="AJ172" s="8">
        <f t="shared" si="44"/>
        <v>251.33473211056287</v>
      </c>
      <c r="AK172" s="10">
        <f t="shared" si="45"/>
        <v>268.88724407155996</v>
      </c>
    </row>
    <row r="173" spans="1:37" x14ac:dyDescent="0.2">
      <c r="A173" s="20">
        <v>42535</v>
      </c>
      <c r="B173" s="21">
        <v>2670</v>
      </c>
      <c r="C173" s="5">
        <v>166</v>
      </c>
      <c r="D173" s="14">
        <v>42443</v>
      </c>
      <c r="E173" s="94">
        <v>250</v>
      </c>
      <c r="F173" s="48">
        <f t="shared" si="33"/>
        <v>2.3979400086720375</v>
      </c>
      <c r="G173" s="7">
        <f t="shared" si="31"/>
        <v>611643960</v>
      </c>
      <c r="H173" s="23">
        <f t="shared" si="34"/>
        <v>2.6791624944310144E-2</v>
      </c>
      <c r="I173" s="23">
        <f t="shared" si="35"/>
        <v>0.25703851329905714</v>
      </c>
      <c r="J173" s="23">
        <f t="shared" si="36"/>
        <v>0.28383013824336728</v>
      </c>
      <c r="L173" s="8">
        <f t="shared" si="37"/>
        <v>16.386935575772636</v>
      </c>
      <c r="M173" s="8">
        <f t="shared" si="37"/>
        <v>157.21605414674798</v>
      </c>
      <c r="N173" s="10">
        <f t="shared" si="38"/>
        <v>173.60298972252062</v>
      </c>
      <c r="O173" s="10"/>
      <c r="P173" s="10"/>
      <c r="Q173" s="10"/>
      <c r="R173" s="10"/>
      <c r="S173" s="10"/>
      <c r="T173" s="10"/>
      <c r="U173" s="10"/>
      <c r="V173" s="10"/>
      <c r="Z173" s="5">
        <v>166</v>
      </c>
      <c r="AA173" s="14">
        <v>42443</v>
      </c>
      <c r="AB173" s="5">
        <v>398</v>
      </c>
      <c r="AC173" s="48">
        <f t="shared" si="39"/>
        <v>2.5998830720736876</v>
      </c>
      <c r="AD173" s="7">
        <f t="shared" si="32"/>
        <v>973737184.31999993</v>
      </c>
      <c r="AE173" s="23">
        <f t="shared" si="40"/>
        <v>2.9662270528071417E-2</v>
      </c>
      <c r="AF173" s="23">
        <f t="shared" si="41"/>
        <v>0.42561646323869251</v>
      </c>
      <c r="AG173" s="23">
        <f t="shared" si="42"/>
        <v>0.45527873376676392</v>
      </c>
      <c r="AI173" s="8">
        <f t="shared" si="43"/>
        <v>18.142748608380892</v>
      </c>
      <c r="AJ173" s="8">
        <f t="shared" si="44"/>
        <v>260.32573901650829</v>
      </c>
      <c r="AK173" s="10">
        <f t="shared" si="45"/>
        <v>278.46848762488918</v>
      </c>
    </row>
    <row r="174" spans="1:37" x14ac:dyDescent="0.2">
      <c r="A174" s="20">
        <v>42536</v>
      </c>
      <c r="B174" s="21">
        <v>2590</v>
      </c>
      <c r="C174" s="5">
        <v>167</v>
      </c>
      <c r="D174" s="14">
        <v>42444</v>
      </c>
      <c r="E174" s="94">
        <v>250</v>
      </c>
      <c r="F174" s="48">
        <f t="shared" si="33"/>
        <v>2.3979400086720375</v>
      </c>
      <c r="G174" s="7">
        <f t="shared" si="31"/>
        <v>611643960</v>
      </c>
      <c r="H174" s="23">
        <f t="shared" si="34"/>
        <v>2.6791624944310144E-2</v>
      </c>
      <c r="I174" s="23">
        <f t="shared" si="35"/>
        <v>0.25703851329905714</v>
      </c>
      <c r="J174" s="23">
        <f t="shared" si="36"/>
        <v>0.28383013824336728</v>
      </c>
      <c r="L174" s="8">
        <f t="shared" si="37"/>
        <v>16.386935575772636</v>
      </c>
      <c r="M174" s="8">
        <f t="shared" si="37"/>
        <v>157.21605414674798</v>
      </c>
      <c r="N174" s="10">
        <f t="shared" si="38"/>
        <v>173.60298972252062</v>
      </c>
      <c r="O174" s="10"/>
      <c r="P174" s="10"/>
      <c r="Q174" s="10"/>
      <c r="R174" s="10"/>
      <c r="S174" s="10"/>
      <c r="T174" s="10"/>
      <c r="U174" s="10"/>
      <c r="V174" s="10"/>
      <c r="Z174" s="5">
        <v>167</v>
      </c>
      <c r="AA174" s="14">
        <v>42444</v>
      </c>
      <c r="AB174" s="5">
        <v>424</v>
      </c>
      <c r="AC174" s="48">
        <f t="shared" si="39"/>
        <v>2.6273658565927325</v>
      </c>
      <c r="AD174" s="7">
        <f t="shared" si="32"/>
        <v>1037348156.16</v>
      </c>
      <c r="AE174" s="23">
        <f t="shared" si="40"/>
        <v>3.0076020557384044E-2</v>
      </c>
      <c r="AF174" s="23">
        <f t="shared" si="41"/>
        <v>0.45441044400589803</v>
      </c>
      <c r="AG174" s="23">
        <f t="shared" si="42"/>
        <v>0.48448646456328209</v>
      </c>
      <c r="AI174" s="8">
        <f t="shared" si="43"/>
        <v>18.395816314759784</v>
      </c>
      <c r="AJ174" s="8">
        <f t="shared" si="44"/>
        <v>277.93740343712574</v>
      </c>
      <c r="AK174" s="10">
        <f t="shared" si="45"/>
        <v>296.33321975188551</v>
      </c>
    </row>
    <row r="175" spans="1:37" x14ac:dyDescent="0.2">
      <c r="A175" s="20">
        <v>42537</v>
      </c>
      <c r="B175" s="21">
        <v>2820</v>
      </c>
      <c r="C175" s="5">
        <v>168</v>
      </c>
      <c r="D175" s="14">
        <v>42445</v>
      </c>
      <c r="E175" s="94">
        <v>250</v>
      </c>
      <c r="F175" s="48">
        <f t="shared" si="33"/>
        <v>2.3979400086720375</v>
      </c>
      <c r="G175" s="7">
        <f t="shared" si="31"/>
        <v>611643960</v>
      </c>
      <c r="H175" s="23">
        <f t="shared" si="34"/>
        <v>2.6791624944310144E-2</v>
      </c>
      <c r="I175" s="23">
        <f t="shared" si="35"/>
        <v>0.25703851329905714</v>
      </c>
      <c r="J175" s="23">
        <f t="shared" si="36"/>
        <v>0.28383013824336728</v>
      </c>
      <c r="L175" s="8">
        <f t="shared" si="37"/>
        <v>16.386935575772636</v>
      </c>
      <c r="M175" s="8">
        <f t="shared" si="37"/>
        <v>157.21605414674798</v>
      </c>
      <c r="N175" s="10">
        <f t="shared" si="38"/>
        <v>173.60298972252062</v>
      </c>
      <c r="O175" s="10"/>
      <c r="P175" s="10"/>
      <c r="Q175" s="10"/>
      <c r="R175" s="10"/>
      <c r="S175" s="10"/>
      <c r="T175" s="10"/>
      <c r="U175" s="10"/>
      <c r="V175" s="10"/>
      <c r="Z175" s="5">
        <v>168</v>
      </c>
      <c r="AA175" s="14">
        <v>42445</v>
      </c>
      <c r="AB175" s="5">
        <v>402</v>
      </c>
      <c r="AC175" s="48">
        <f t="shared" si="39"/>
        <v>2.6042260530844699</v>
      </c>
      <c r="AD175" s="7">
        <f t="shared" si="32"/>
        <v>983523487.67999995</v>
      </c>
      <c r="AE175" s="23">
        <f t="shared" si="40"/>
        <v>2.9727272899086162E-2</v>
      </c>
      <c r="AF175" s="23">
        <f t="shared" si="41"/>
        <v>0.43007337661947354</v>
      </c>
      <c r="AG175" s="23">
        <f t="shared" si="42"/>
        <v>0.4598006495185597</v>
      </c>
      <c r="AI175" s="8">
        <f t="shared" si="43"/>
        <v>18.182506915997738</v>
      </c>
      <c r="AJ175" s="8">
        <f t="shared" si="44"/>
        <v>263.05178316610619</v>
      </c>
      <c r="AK175" s="10">
        <f t="shared" si="45"/>
        <v>281.23429008210394</v>
      </c>
    </row>
    <row r="176" spans="1:37" x14ac:dyDescent="0.2">
      <c r="A176" s="20">
        <v>42538</v>
      </c>
      <c r="B176" s="21">
        <v>2570</v>
      </c>
      <c r="C176" s="5">
        <v>169</v>
      </c>
      <c r="D176" s="14">
        <v>42446</v>
      </c>
      <c r="E176" s="94">
        <v>253</v>
      </c>
      <c r="F176" s="48">
        <f t="shared" si="33"/>
        <v>2.403120521175818</v>
      </c>
      <c r="G176" s="7">
        <f t="shared" si="31"/>
        <v>618983687.51999998</v>
      </c>
      <c r="H176" s="23">
        <f t="shared" si="34"/>
        <v>2.6861673689803946E-2</v>
      </c>
      <c r="I176" s="23">
        <f t="shared" si="35"/>
        <v>0.26041705849447094</v>
      </c>
      <c r="J176" s="23">
        <f t="shared" si="36"/>
        <v>0.28727873218427491</v>
      </c>
      <c r="L176" s="8">
        <f t="shared" si="37"/>
        <v>16.626937833473811</v>
      </c>
      <c r="M176" s="8">
        <f t="shared" si="37"/>
        <v>161.19391116001916</v>
      </c>
      <c r="N176" s="10">
        <f t="shared" si="38"/>
        <v>177.82084899349297</v>
      </c>
      <c r="O176" s="10"/>
      <c r="P176" s="10"/>
      <c r="Q176" s="10"/>
      <c r="R176" s="10"/>
      <c r="S176" s="10"/>
      <c r="T176" s="10"/>
      <c r="U176" s="10"/>
      <c r="V176" s="10"/>
      <c r="Z176" s="5">
        <v>169</v>
      </c>
      <c r="AA176" s="14">
        <v>42446</v>
      </c>
      <c r="AB176" s="5">
        <v>389</v>
      </c>
      <c r="AC176" s="48">
        <f t="shared" si="39"/>
        <v>2.5899496013257077</v>
      </c>
      <c r="AD176" s="7">
        <f t="shared" si="32"/>
        <v>951718001.75999999</v>
      </c>
      <c r="AE176" s="23">
        <f t="shared" si="40"/>
        <v>2.9514127883159807E-2</v>
      </c>
      <c r="AF176" s="23">
        <f t="shared" si="41"/>
        <v>0.41555401924502089</v>
      </c>
      <c r="AG176" s="23">
        <f t="shared" si="42"/>
        <v>0.44506814712818071</v>
      </c>
      <c r="AI176" s="8">
        <f t="shared" si="43"/>
        <v>18.268763711055108</v>
      </c>
      <c r="AJ176" s="8">
        <f t="shared" si="44"/>
        <v>257.22115919604005</v>
      </c>
      <c r="AK176" s="10">
        <f t="shared" si="45"/>
        <v>275.48992290709515</v>
      </c>
    </row>
    <row r="177" spans="1:37" x14ac:dyDescent="0.2">
      <c r="A177" s="20">
        <v>42539</v>
      </c>
      <c r="B177" s="21">
        <v>2670</v>
      </c>
      <c r="C177" s="5">
        <v>170</v>
      </c>
      <c r="D177" s="14">
        <v>42447</v>
      </c>
      <c r="E177" s="94">
        <v>258</v>
      </c>
      <c r="F177" s="48">
        <f t="shared" si="33"/>
        <v>2.4116197059632301</v>
      </c>
      <c r="G177" s="7">
        <f t="shared" si="31"/>
        <v>631216566.72000003</v>
      </c>
      <c r="H177" s="23">
        <f t="shared" si="34"/>
        <v>2.6976993085759921E-2</v>
      </c>
      <c r="I177" s="23">
        <f t="shared" si="35"/>
        <v>0.2660678299327639</v>
      </c>
      <c r="J177" s="23">
        <f t="shared" si="36"/>
        <v>0.2930448230185238</v>
      </c>
      <c r="L177" s="8">
        <f t="shared" si="37"/>
        <v>17.028324956022558</v>
      </c>
      <c r="M177" s="8">
        <f t="shared" si="37"/>
        <v>167.94642212480008</v>
      </c>
      <c r="N177" s="10">
        <f t="shared" si="38"/>
        <v>184.97474708082262</v>
      </c>
      <c r="O177" s="10"/>
      <c r="P177" s="10"/>
      <c r="Q177" s="10"/>
      <c r="R177" s="10"/>
      <c r="S177" s="10"/>
      <c r="T177" s="10"/>
      <c r="U177" s="10"/>
      <c r="V177" s="10"/>
      <c r="Z177" s="5">
        <v>170</v>
      </c>
      <c r="AA177" s="14">
        <v>42447</v>
      </c>
      <c r="AB177" s="5">
        <v>388</v>
      </c>
      <c r="AC177" s="48">
        <f t="shared" si="39"/>
        <v>2.5888317255942073</v>
      </c>
      <c r="AD177" s="7">
        <f t="shared" si="32"/>
        <v>949271425.91999996</v>
      </c>
      <c r="AE177" s="23">
        <f t="shared" si="40"/>
        <v>2.9497502847436092E-2</v>
      </c>
      <c r="AF177" s="23">
        <f t="shared" si="41"/>
        <v>0.41443309512283832</v>
      </c>
      <c r="AG177" s="23">
        <f t="shared" si="42"/>
        <v>0.4439305979702744</v>
      </c>
      <c r="AI177" s="8">
        <f t="shared" si="43"/>
        <v>18.619312474172034</v>
      </c>
      <c r="AJ177" s="8">
        <f t="shared" si="44"/>
        <v>261.5970354385812</v>
      </c>
      <c r="AK177" s="10">
        <f t="shared" si="45"/>
        <v>280.21634791275324</v>
      </c>
    </row>
    <row r="178" spans="1:37" x14ac:dyDescent="0.2">
      <c r="A178" s="20">
        <v>42540</v>
      </c>
      <c r="B178" s="21">
        <v>2400</v>
      </c>
      <c r="C178" s="5">
        <v>171</v>
      </c>
      <c r="D178" s="14">
        <v>42448</v>
      </c>
      <c r="E178" s="94">
        <v>258</v>
      </c>
      <c r="F178" s="48">
        <f t="shared" si="33"/>
        <v>2.4116197059632301</v>
      </c>
      <c r="G178" s="7">
        <f t="shared" si="31"/>
        <v>631216566.72000003</v>
      </c>
      <c r="H178" s="23">
        <f t="shared" si="34"/>
        <v>2.6976993085759921E-2</v>
      </c>
      <c r="I178" s="23">
        <f t="shared" si="35"/>
        <v>0.2660678299327639</v>
      </c>
      <c r="J178" s="23">
        <f t="shared" si="36"/>
        <v>0.2930448230185238</v>
      </c>
      <c r="L178" s="8">
        <f t="shared" si="37"/>
        <v>17.028324956022558</v>
      </c>
      <c r="M178" s="8">
        <f t="shared" si="37"/>
        <v>167.94642212480008</v>
      </c>
      <c r="N178" s="10">
        <f t="shared" si="38"/>
        <v>184.97474708082262</v>
      </c>
      <c r="O178" s="10"/>
      <c r="P178" s="10"/>
      <c r="Q178" s="10"/>
      <c r="R178" s="10"/>
      <c r="S178" s="10"/>
      <c r="T178" s="10"/>
      <c r="U178" s="10"/>
      <c r="V178" s="10"/>
      <c r="Z178" s="5">
        <v>171</v>
      </c>
      <c r="AA178" s="14">
        <v>42448</v>
      </c>
      <c r="AB178" s="5">
        <v>382</v>
      </c>
      <c r="AC178" s="48">
        <f t="shared" si="39"/>
        <v>2.5820633629117089</v>
      </c>
      <c r="AD178" s="7">
        <f t="shared" si="32"/>
        <v>934591970.88</v>
      </c>
      <c r="AE178" s="23">
        <f t="shared" si="40"/>
        <v>2.9397043642290163E-2</v>
      </c>
      <c r="AF178" s="23">
        <f t="shared" si="41"/>
        <v>0.4076958145781191</v>
      </c>
      <c r="AG178" s="23">
        <f t="shared" si="42"/>
        <v>0.43709285822040927</v>
      </c>
      <c r="AI178" s="8">
        <f t="shared" si="43"/>
        <v>18.555900959604401</v>
      </c>
      <c r="AJ178" s="8">
        <f t="shared" si="44"/>
        <v>257.34435234411404</v>
      </c>
      <c r="AK178" s="10">
        <f t="shared" si="45"/>
        <v>275.90025330371844</v>
      </c>
    </row>
    <row r="179" spans="1:37" x14ac:dyDescent="0.2">
      <c r="A179" s="20">
        <v>42541</v>
      </c>
      <c r="B179" s="21">
        <v>2340</v>
      </c>
      <c r="C179" s="5">
        <v>172</v>
      </c>
      <c r="D179" s="14">
        <v>42449</v>
      </c>
      <c r="E179" s="94">
        <v>266</v>
      </c>
      <c r="F179" s="48">
        <f t="shared" si="33"/>
        <v>2.424881636631067</v>
      </c>
      <c r="G179" s="7">
        <f t="shared" si="31"/>
        <v>650789173.43999994</v>
      </c>
      <c r="H179" s="23">
        <f t="shared" si="34"/>
        <v>2.7157924538765102E-2</v>
      </c>
      <c r="I179" s="23">
        <f t="shared" si="35"/>
        <v>0.27515300699185907</v>
      </c>
      <c r="J179" s="23">
        <f t="shared" si="36"/>
        <v>0.30231093153062416</v>
      </c>
      <c r="L179" s="8">
        <f t="shared" si="37"/>
        <v>17.674083262928832</v>
      </c>
      <c r="M179" s="8">
        <f t="shared" si="37"/>
        <v>179.06659798976247</v>
      </c>
      <c r="N179" s="10">
        <f t="shared" si="38"/>
        <v>196.7406812526913</v>
      </c>
      <c r="O179" s="10"/>
      <c r="P179" s="10"/>
      <c r="Q179" s="10"/>
      <c r="R179" s="10"/>
      <c r="S179" s="10"/>
      <c r="T179" s="10"/>
      <c r="U179" s="10"/>
      <c r="V179" s="10"/>
      <c r="Z179" s="5">
        <v>172</v>
      </c>
      <c r="AA179" s="14">
        <v>42449</v>
      </c>
      <c r="AB179" s="5">
        <v>383</v>
      </c>
      <c r="AC179" s="48">
        <f t="shared" si="39"/>
        <v>2.5831987739686229</v>
      </c>
      <c r="AD179" s="7">
        <f t="shared" si="32"/>
        <v>937038546.71999991</v>
      </c>
      <c r="AE179" s="23">
        <f t="shared" si="40"/>
        <v>2.9413872029769753E-2</v>
      </c>
      <c r="AF179" s="23">
        <f t="shared" si="41"/>
        <v>0.40882007565915313</v>
      </c>
      <c r="AG179" s="23">
        <f t="shared" si="42"/>
        <v>0.43823394768892288</v>
      </c>
      <c r="AI179" s="8">
        <f t="shared" si="43"/>
        <v>19.142229465923791</v>
      </c>
      <c r="AJ179" s="8">
        <f t="shared" si="44"/>
        <v>266.05567912389853</v>
      </c>
      <c r="AK179" s="10">
        <f t="shared" si="45"/>
        <v>285.1979085898223</v>
      </c>
    </row>
    <row r="180" spans="1:37" x14ac:dyDescent="0.2">
      <c r="A180" s="20">
        <v>42542</v>
      </c>
      <c r="B180" s="21">
        <v>2300</v>
      </c>
      <c r="C180" s="5">
        <v>173</v>
      </c>
      <c r="D180" s="14">
        <v>42450</v>
      </c>
      <c r="E180" s="94">
        <v>270</v>
      </c>
      <c r="F180" s="48">
        <f t="shared" si="33"/>
        <v>2.4313637641589874</v>
      </c>
      <c r="G180" s="7">
        <f t="shared" si="31"/>
        <v>660575476.79999995</v>
      </c>
      <c r="H180" s="23">
        <f t="shared" si="34"/>
        <v>2.7246800694345749E-2</v>
      </c>
      <c r="I180" s="23">
        <f t="shared" si="35"/>
        <v>0.27971241464528074</v>
      </c>
      <c r="J180" s="23">
        <f t="shared" si="36"/>
        <v>0.3069592153396265</v>
      </c>
      <c r="L180" s="8">
        <f t="shared" si="37"/>
        <v>17.998568359942013</v>
      </c>
      <c r="M180" s="8">
        <f t="shared" si="37"/>
        <v>184.77116167118561</v>
      </c>
      <c r="N180" s="10">
        <f t="shared" si="38"/>
        <v>202.76973003112761</v>
      </c>
      <c r="O180" s="10"/>
      <c r="P180" s="10"/>
      <c r="Q180" s="10"/>
      <c r="R180" s="10"/>
      <c r="S180" s="10"/>
      <c r="T180" s="10"/>
      <c r="U180" s="10"/>
      <c r="V180" s="10"/>
      <c r="Z180" s="5">
        <v>173</v>
      </c>
      <c r="AA180" s="14">
        <v>42450</v>
      </c>
      <c r="AB180" s="5">
        <v>399</v>
      </c>
      <c r="AC180" s="48">
        <f t="shared" si="39"/>
        <v>2.6009728956867484</v>
      </c>
      <c r="AD180" s="7">
        <f t="shared" si="32"/>
        <v>976183760.15999997</v>
      </c>
      <c r="AE180" s="23">
        <f t="shared" si="40"/>
        <v>2.9678568791831783E-2</v>
      </c>
      <c r="AF180" s="23">
        <f t="shared" si="41"/>
        <v>0.42673158647884168</v>
      </c>
      <c r="AG180" s="23">
        <f t="shared" si="42"/>
        <v>0.45641015527067347</v>
      </c>
      <c r="AI180" s="8">
        <f t="shared" si="43"/>
        <v>19.60493473040588</v>
      </c>
      <c r="AJ180" s="8">
        <f t="shared" si="44"/>
        <v>281.88842120388125</v>
      </c>
      <c r="AK180" s="10">
        <f t="shared" si="45"/>
        <v>301.49335593428714</v>
      </c>
    </row>
    <row r="181" spans="1:37" x14ac:dyDescent="0.2">
      <c r="A181" s="20">
        <v>42543</v>
      </c>
      <c r="B181" s="21">
        <v>2300</v>
      </c>
      <c r="C181" s="5">
        <v>174</v>
      </c>
      <c r="D181" s="14">
        <v>42451</v>
      </c>
      <c r="E181" s="94">
        <v>279</v>
      </c>
      <c r="F181" s="48">
        <f t="shared" si="33"/>
        <v>2.4456042032735974</v>
      </c>
      <c r="G181" s="7">
        <f t="shared" si="31"/>
        <v>682594659.36000001</v>
      </c>
      <c r="H181" s="23">
        <f t="shared" si="34"/>
        <v>2.7443073393460096E-2</v>
      </c>
      <c r="I181" s="23">
        <f t="shared" si="35"/>
        <v>0.29000275489660865</v>
      </c>
      <c r="J181" s="23">
        <f t="shared" si="36"/>
        <v>0.31744582829006873</v>
      </c>
      <c r="L181" s="8">
        <f t="shared" si="37"/>
        <v>18.732495334800372</v>
      </c>
      <c r="M181" s="8">
        <f t="shared" si="37"/>
        <v>197.95433169211213</v>
      </c>
      <c r="N181" s="10">
        <f t="shared" si="38"/>
        <v>216.68682702691251</v>
      </c>
      <c r="O181" s="10"/>
      <c r="P181" s="10"/>
      <c r="Q181" s="10"/>
      <c r="R181" s="10"/>
      <c r="S181" s="10"/>
      <c r="T181" s="10"/>
      <c r="U181" s="10"/>
      <c r="V181" s="10"/>
      <c r="Z181" s="5">
        <v>174</v>
      </c>
      <c r="AA181" s="14">
        <v>42451</v>
      </c>
      <c r="AB181" s="5">
        <v>430</v>
      </c>
      <c r="AC181" s="48">
        <f t="shared" si="39"/>
        <v>2.6334684555795866</v>
      </c>
      <c r="AD181" s="7">
        <f t="shared" si="32"/>
        <v>1052027611.1999999</v>
      </c>
      <c r="AE181" s="23">
        <f t="shared" si="40"/>
        <v>3.0168674681845278E-2</v>
      </c>
      <c r="AF181" s="23">
        <f t="shared" si="41"/>
        <v>0.46099441798495633</v>
      </c>
      <c r="AG181" s="23">
        <f t="shared" si="42"/>
        <v>0.49116309266680158</v>
      </c>
      <c r="AI181" s="8">
        <f t="shared" si="43"/>
        <v>20.592976217796831</v>
      </c>
      <c r="AJ181" s="8">
        <f t="shared" si="44"/>
        <v>314.67232771130278</v>
      </c>
      <c r="AK181" s="10">
        <f t="shared" si="45"/>
        <v>335.26530392909962</v>
      </c>
    </row>
    <row r="182" spans="1:37" x14ac:dyDescent="0.2">
      <c r="A182" s="20">
        <v>42544</v>
      </c>
      <c r="B182" s="21">
        <v>2210</v>
      </c>
      <c r="C182" s="5">
        <v>175</v>
      </c>
      <c r="D182" s="14">
        <v>42452</v>
      </c>
      <c r="E182" s="94">
        <v>297</v>
      </c>
      <c r="F182" s="48">
        <f t="shared" si="33"/>
        <v>2.4727564493172123</v>
      </c>
      <c r="G182" s="7">
        <f t="shared" si="31"/>
        <v>726633024.48000002</v>
      </c>
      <c r="H182" s="23">
        <f t="shared" si="34"/>
        <v>2.7821233019974027E-2</v>
      </c>
      <c r="I182" s="23">
        <f t="shared" si="35"/>
        <v>0.31066644286768064</v>
      </c>
      <c r="J182" s="23">
        <f t="shared" si="36"/>
        <v>0.33848767588765466</v>
      </c>
      <c r="L182" s="8">
        <f t="shared" si="37"/>
        <v>20.215826694066571</v>
      </c>
      <c r="M182" s="8">
        <f t="shared" si="37"/>
        <v>225.74049698538593</v>
      </c>
      <c r="N182" s="10">
        <f t="shared" si="38"/>
        <v>245.95632367945251</v>
      </c>
      <c r="O182" s="10"/>
      <c r="P182" s="10"/>
      <c r="Q182" s="10"/>
      <c r="R182" s="10"/>
      <c r="S182" s="10"/>
      <c r="T182" s="10"/>
      <c r="U182" s="10"/>
      <c r="V182" s="10"/>
      <c r="Z182" s="5">
        <v>175</v>
      </c>
      <c r="AA182" s="14">
        <v>42452</v>
      </c>
      <c r="AB182" s="5">
        <v>446</v>
      </c>
      <c r="AC182" s="48">
        <f t="shared" si="39"/>
        <v>2.6493348587121419</v>
      </c>
      <c r="AD182" s="7">
        <f t="shared" si="32"/>
        <v>1091172824.6399999</v>
      </c>
      <c r="AE182" s="23">
        <f t="shared" si="40"/>
        <v>3.0410908013209555E-2</v>
      </c>
      <c r="AF182" s="23">
        <f t="shared" si="41"/>
        <v>0.47843587508498597</v>
      </c>
      <c r="AG182" s="23">
        <f t="shared" si="42"/>
        <v>0.50884678309819553</v>
      </c>
      <c r="AI182" s="8">
        <f t="shared" si="43"/>
        <v>22.097570066821525</v>
      </c>
      <c r="AJ182" s="8">
        <f t="shared" si="44"/>
        <v>347.64730693273884</v>
      </c>
      <c r="AK182" s="10">
        <f t="shared" si="45"/>
        <v>369.74487699956035</v>
      </c>
    </row>
    <row r="183" spans="1:37" x14ac:dyDescent="0.2">
      <c r="A183" s="20">
        <v>42545</v>
      </c>
      <c r="B183" s="21">
        <v>2110</v>
      </c>
      <c r="C183" s="5">
        <v>176</v>
      </c>
      <c r="D183" s="14">
        <v>42453</v>
      </c>
      <c r="E183" s="94">
        <v>306</v>
      </c>
      <c r="F183" s="48">
        <f t="shared" si="33"/>
        <v>2.4857214264815801</v>
      </c>
      <c r="G183" s="7">
        <f t="shared" si="31"/>
        <v>748652207.03999996</v>
      </c>
      <c r="H183" s="23">
        <f t="shared" si="34"/>
        <v>2.8003634924936516E-2</v>
      </c>
      <c r="I183" s="23">
        <f t="shared" si="35"/>
        <v>0.32101590853763007</v>
      </c>
      <c r="J183" s="23">
        <f t="shared" si="36"/>
        <v>0.34901954346256658</v>
      </c>
      <c r="L183" s="8">
        <f t="shared" si="37"/>
        <v>20.964983091696148</v>
      </c>
      <c r="M183" s="8">
        <f t="shared" si="37"/>
        <v>240.32926842164753</v>
      </c>
      <c r="N183" s="10">
        <f t="shared" si="38"/>
        <v>261.29425151334368</v>
      </c>
      <c r="O183" s="10"/>
      <c r="P183" s="10"/>
      <c r="Q183" s="10"/>
      <c r="R183" s="10"/>
      <c r="S183" s="10"/>
      <c r="T183" s="10"/>
      <c r="U183" s="10"/>
      <c r="V183" s="10"/>
      <c r="Z183" s="5">
        <v>176</v>
      </c>
      <c r="AA183" s="14">
        <v>42453</v>
      </c>
      <c r="AB183" s="5">
        <v>411</v>
      </c>
      <c r="AC183" s="48">
        <f t="shared" si="39"/>
        <v>2.6138418218760693</v>
      </c>
      <c r="AD183" s="7">
        <f t="shared" si="32"/>
        <v>1005542670.24</v>
      </c>
      <c r="AE183" s="23">
        <f t="shared" si="40"/>
        <v>2.9871701566281279E-2</v>
      </c>
      <c r="AF183" s="23">
        <f t="shared" si="41"/>
        <v>0.44006597580061779</v>
      </c>
      <c r="AG183" s="23">
        <f t="shared" si="42"/>
        <v>0.46993767736689906</v>
      </c>
      <c r="AI183" s="8">
        <f t="shared" si="43"/>
        <v>22.363515305636703</v>
      </c>
      <c r="AJ183" s="8">
        <f t="shared" si="44"/>
        <v>329.45636402634369</v>
      </c>
      <c r="AK183" s="10">
        <f t="shared" si="45"/>
        <v>351.81987933198042</v>
      </c>
    </row>
    <row r="184" spans="1:37" x14ac:dyDescent="0.2">
      <c r="A184" s="20">
        <v>42546</v>
      </c>
      <c r="B184" s="21">
        <v>1980</v>
      </c>
      <c r="C184" s="5">
        <v>177</v>
      </c>
      <c r="D184" s="14">
        <v>42454</v>
      </c>
      <c r="E184" s="94">
        <v>310</v>
      </c>
      <c r="F184" s="48">
        <f t="shared" si="33"/>
        <v>2.4913616938342726</v>
      </c>
      <c r="G184" s="7">
        <f t="shared" si="31"/>
        <v>758438510.39999998</v>
      </c>
      <c r="H184" s="23">
        <f t="shared" si="34"/>
        <v>2.8083359648374554E-2</v>
      </c>
      <c r="I184" s="23">
        <f t="shared" si="35"/>
        <v>0.32561572053196031</v>
      </c>
      <c r="J184" s="23">
        <f t="shared" si="36"/>
        <v>0.35369908018033486</v>
      </c>
      <c r="L184" s="8">
        <f t="shared" si="37"/>
        <v>21.299501458740664</v>
      </c>
      <c r="M184" s="8">
        <f t="shared" si="37"/>
        <v>246.95950204308267</v>
      </c>
      <c r="N184" s="10">
        <f t="shared" si="38"/>
        <v>268.25900350182332</v>
      </c>
      <c r="O184" s="10"/>
      <c r="P184" s="10"/>
      <c r="Q184" s="10"/>
      <c r="R184" s="10"/>
      <c r="S184" s="10"/>
      <c r="T184" s="10"/>
      <c r="U184" s="10"/>
      <c r="V184" s="10"/>
      <c r="Z184" s="5">
        <v>177</v>
      </c>
      <c r="AA184" s="14">
        <v>42454</v>
      </c>
      <c r="AB184" s="5">
        <v>402</v>
      </c>
      <c r="AC184" s="48">
        <f t="shared" si="39"/>
        <v>2.6042260530844699</v>
      </c>
      <c r="AD184" s="7">
        <f t="shared" si="32"/>
        <v>983523487.67999995</v>
      </c>
      <c r="AE184" s="23">
        <f t="shared" si="40"/>
        <v>2.9727272899086162E-2</v>
      </c>
      <c r="AF184" s="23">
        <f t="shared" si="41"/>
        <v>0.43007337661947354</v>
      </c>
      <c r="AG184" s="23">
        <f t="shared" si="42"/>
        <v>0.4598006495185597</v>
      </c>
      <c r="AI184" s="8">
        <f t="shared" si="43"/>
        <v>22.546308575837198</v>
      </c>
      <c r="AJ184" s="8">
        <f t="shared" si="44"/>
        <v>326.18421112597167</v>
      </c>
      <c r="AK184" s="10">
        <f t="shared" si="45"/>
        <v>348.73051970180887</v>
      </c>
    </row>
    <row r="185" spans="1:37" x14ac:dyDescent="0.2">
      <c r="A185" s="20">
        <v>42547</v>
      </c>
      <c r="B185" s="21">
        <v>2010</v>
      </c>
      <c r="C185" s="5">
        <v>178</v>
      </c>
      <c r="D185" s="14">
        <v>42455</v>
      </c>
      <c r="E185" s="94">
        <v>315</v>
      </c>
      <c r="F185" s="48">
        <f t="shared" si="33"/>
        <v>2.4983105537896004</v>
      </c>
      <c r="G185" s="7">
        <f t="shared" si="31"/>
        <v>770671389.60000002</v>
      </c>
      <c r="H185" s="23">
        <f t="shared" si="34"/>
        <v>2.818189336080602E-2</v>
      </c>
      <c r="I185" s="23">
        <f t="shared" si="35"/>
        <v>0.33136392042060603</v>
      </c>
      <c r="J185" s="23">
        <f t="shared" si="36"/>
        <v>0.35954581378141204</v>
      </c>
      <c r="L185" s="8">
        <f t="shared" si="37"/>
        <v>21.718978917931388</v>
      </c>
      <c r="M185" s="8">
        <f t="shared" si="37"/>
        <v>255.37269301385226</v>
      </c>
      <c r="N185" s="10">
        <f t="shared" si="38"/>
        <v>277.09167193178365</v>
      </c>
      <c r="O185" s="10"/>
      <c r="P185" s="10"/>
      <c r="Q185" s="10"/>
      <c r="R185" s="10"/>
      <c r="S185" s="10"/>
      <c r="T185" s="10"/>
      <c r="U185" s="10"/>
      <c r="V185" s="10"/>
      <c r="Z185" s="5">
        <v>178</v>
      </c>
      <c r="AA185" s="14">
        <v>42455</v>
      </c>
      <c r="AB185" s="5">
        <v>390</v>
      </c>
      <c r="AC185" s="48">
        <f t="shared" si="39"/>
        <v>2.5910646070264991</v>
      </c>
      <c r="AD185" s="7">
        <f t="shared" si="32"/>
        <v>954164577.5999999</v>
      </c>
      <c r="AE185" s="23">
        <f t="shared" si="40"/>
        <v>2.9530719569766772E-2</v>
      </c>
      <c r="AF185" s="23">
        <f t="shared" si="41"/>
        <v>0.41667437617792302</v>
      </c>
      <c r="AG185" s="23">
        <f t="shared" si="42"/>
        <v>0.44620509574768979</v>
      </c>
      <c r="AI185" s="8">
        <f t="shared" si="43"/>
        <v>22.758480686720073</v>
      </c>
      <c r="AJ185" s="8">
        <f t="shared" si="44"/>
        <v>321.11902049975305</v>
      </c>
      <c r="AK185" s="10">
        <f t="shared" si="45"/>
        <v>343.87750118647313</v>
      </c>
    </row>
    <row r="186" spans="1:37" x14ac:dyDescent="0.2">
      <c r="A186" s="20">
        <v>42548</v>
      </c>
      <c r="B186" s="21">
        <v>1990</v>
      </c>
      <c r="C186" s="5">
        <v>179</v>
      </c>
      <c r="D186" s="14">
        <v>42456</v>
      </c>
      <c r="E186" s="94">
        <v>310</v>
      </c>
      <c r="F186" s="48">
        <f t="shared" si="33"/>
        <v>2.4913616938342726</v>
      </c>
      <c r="G186" s="7">
        <f t="shared" si="31"/>
        <v>758438510.39999998</v>
      </c>
      <c r="H186" s="23">
        <f t="shared" si="34"/>
        <v>2.8083359648374554E-2</v>
      </c>
      <c r="I186" s="23">
        <f t="shared" si="35"/>
        <v>0.32561572053196031</v>
      </c>
      <c r="J186" s="23">
        <f t="shared" si="36"/>
        <v>0.35369908018033486</v>
      </c>
      <c r="L186" s="8">
        <f t="shared" si="37"/>
        <v>21.299501458740664</v>
      </c>
      <c r="M186" s="8">
        <f t="shared" si="37"/>
        <v>246.95950204308267</v>
      </c>
      <c r="N186" s="10">
        <f t="shared" si="38"/>
        <v>268.25900350182332</v>
      </c>
      <c r="O186" s="10"/>
      <c r="P186" s="10"/>
      <c r="Q186" s="10"/>
      <c r="R186" s="10"/>
      <c r="S186" s="10"/>
      <c r="T186" s="10"/>
      <c r="U186" s="10"/>
      <c r="V186" s="10"/>
      <c r="Z186" s="5">
        <v>179</v>
      </c>
      <c r="AA186" s="14">
        <v>42456</v>
      </c>
      <c r="AB186" s="5">
        <v>361</v>
      </c>
      <c r="AC186" s="48">
        <f t="shared" si="39"/>
        <v>2.5575072019056577</v>
      </c>
      <c r="AD186" s="7">
        <f t="shared" si="32"/>
        <v>883213878.24000001</v>
      </c>
      <c r="AE186" s="23">
        <f t="shared" si="40"/>
        <v>2.9035433435824688E-2</v>
      </c>
      <c r="AF186" s="23">
        <f t="shared" si="41"/>
        <v>0.38396632589798685</v>
      </c>
      <c r="AG186" s="23">
        <f t="shared" si="42"/>
        <v>0.41300175933381156</v>
      </c>
      <c r="AI186" s="8">
        <f t="shared" si="43"/>
        <v>22.021590883885231</v>
      </c>
      <c r="AJ186" s="8">
        <f t="shared" si="44"/>
        <v>291.21484825783006</v>
      </c>
      <c r="AK186" s="10">
        <f t="shared" si="45"/>
        <v>313.23643914171527</v>
      </c>
    </row>
    <row r="187" spans="1:37" x14ac:dyDescent="0.2">
      <c r="A187" s="20">
        <v>42549</v>
      </c>
      <c r="B187" s="21">
        <v>1800</v>
      </c>
      <c r="C187" s="5">
        <v>180</v>
      </c>
      <c r="D187" s="14">
        <v>42457</v>
      </c>
      <c r="E187" s="94">
        <v>320</v>
      </c>
      <c r="F187" s="48">
        <f t="shared" si="33"/>
        <v>2.5051499783199058</v>
      </c>
      <c r="G187" s="7">
        <f t="shared" si="31"/>
        <v>782904268.79999995</v>
      </c>
      <c r="H187" s="23">
        <f t="shared" si="34"/>
        <v>2.8279212883270888E-2</v>
      </c>
      <c r="I187" s="23">
        <f t="shared" si="35"/>
        <v>0.33710911718309777</v>
      </c>
      <c r="J187" s="23">
        <f t="shared" si="36"/>
        <v>0.36538833006636867</v>
      </c>
      <c r="L187" s="8">
        <f t="shared" si="37"/>
        <v>22.139916484616734</v>
      </c>
      <c r="M187" s="8">
        <f t="shared" si="37"/>
        <v>263.92416689404666</v>
      </c>
      <c r="N187" s="10">
        <f t="shared" si="38"/>
        <v>286.06408337866338</v>
      </c>
      <c r="O187" s="10"/>
      <c r="P187" s="10"/>
      <c r="Q187" s="10"/>
      <c r="R187" s="10"/>
      <c r="S187" s="10"/>
      <c r="T187" s="10"/>
      <c r="U187" s="10"/>
      <c r="V187" s="10"/>
      <c r="Z187" s="5">
        <v>180</v>
      </c>
      <c r="AA187" s="14">
        <v>42457</v>
      </c>
      <c r="AB187" s="5">
        <v>358</v>
      </c>
      <c r="AC187" s="48">
        <f t="shared" si="39"/>
        <v>2.5538830266438746</v>
      </c>
      <c r="AD187" s="7">
        <f t="shared" si="32"/>
        <v>875874150.71999991</v>
      </c>
      <c r="AE187" s="23">
        <f t="shared" si="40"/>
        <v>2.8982442407207883E-2</v>
      </c>
      <c r="AF187" s="23">
        <f t="shared" si="41"/>
        <v>0.38055894419361369</v>
      </c>
      <c r="AG187" s="23">
        <f t="shared" si="42"/>
        <v>0.40954138660082157</v>
      </c>
      <c r="AI187" s="8">
        <f t="shared" si="43"/>
        <v>22.690477880853198</v>
      </c>
      <c r="AJ187" s="8">
        <f t="shared" si="44"/>
        <v>297.94122193920111</v>
      </c>
      <c r="AK187" s="10">
        <f t="shared" si="45"/>
        <v>320.63169982005434</v>
      </c>
    </row>
    <row r="188" spans="1:37" x14ac:dyDescent="0.2">
      <c r="A188" s="20">
        <v>42550</v>
      </c>
      <c r="B188" s="21">
        <v>1830</v>
      </c>
      <c r="C188" s="5">
        <v>181</v>
      </c>
      <c r="D188" s="14">
        <v>42458</v>
      </c>
      <c r="E188" s="94">
        <v>325</v>
      </c>
      <c r="F188" s="48">
        <f t="shared" si="33"/>
        <v>2.5118833609788744</v>
      </c>
      <c r="G188" s="7">
        <f t="shared" si="31"/>
        <v>795137148</v>
      </c>
      <c r="H188" s="23">
        <f t="shared" si="34"/>
        <v>2.8375351803666682E-2</v>
      </c>
      <c r="I188" s="23">
        <f t="shared" si="35"/>
        <v>0.34285005742939756</v>
      </c>
      <c r="J188" s="23">
        <f t="shared" si="36"/>
        <v>0.37122540923306424</v>
      </c>
      <c r="L188" s="8">
        <f t="shared" si="37"/>
        <v>22.56229630666418</v>
      </c>
      <c r="M188" s="8">
        <f t="shared" si="37"/>
        <v>272.6128168560474</v>
      </c>
      <c r="N188" s="10">
        <f t="shared" si="38"/>
        <v>295.17511316271157</v>
      </c>
      <c r="O188" s="10"/>
      <c r="P188" s="10"/>
      <c r="Q188" s="10"/>
      <c r="R188" s="10"/>
      <c r="S188" s="10"/>
      <c r="T188" s="10"/>
      <c r="U188" s="10"/>
      <c r="V188" s="10"/>
      <c r="Z188" s="5">
        <v>181</v>
      </c>
      <c r="AA188" s="14">
        <v>42458</v>
      </c>
      <c r="AB188" s="5">
        <v>345</v>
      </c>
      <c r="AC188" s="48">
        <f t="shared" si="39"/>
        <v>2.537819095073274</v>
      </c>
      <c r="AD188" s="7">
        <f t="shared" si="32"/>
        <v>844068664.79999995</v>
      </c>
      <c r="AE188" s="23">
        <f t="shared" si="40"/>
        <v>2.8748724888860943E-2</v>
      </c>
      <c r="AF188" s="23">
        <f t="shared" si="41"/>
        <v>0.36574946529331598</v>
      </c>
      <c r="AG188" s="23">
        <f t="shared" si="42"/>
        <v>0.39449819018217691</v>
      </c>
      <c r="AI188" s="8">
        <f t="shared" si="43"/>
        <v>22.859179116765507</v>
      </c>
      <c r="AJ188" s="8">
        <f t="shared" si="44"/>
        <v>290.82098671585226</v>
      </c>
      <c r="AK188" s="10">
        <f t="shared" si="45"/>
        <v>313.68016583261777</v>
      </c>
    </row>
    <row r="189" spans="1:37" x14ac:dyDescent="0.2">
      <c r="A189" s="20">
        <v>42551</v>
      </c>
      <c r="B189" s="21">
        <v>1750</v>
      </c>
      <c r="C189" s="5">
        <v>182</v>
      </c>
      <c r="D189" s="14">
        <v>42459</v>
      </c>
      <c r="E189" s="94">
        <v>340</v>
      </c>
      <c r="F189" s="48">
        <f t="shared" si="33"/>
        <v>2.5314789170422549</v>
      </c>
      <c r="G189" s="7">
        <f t="shared" si="31"/>
        <v>831835785.5999999</v>
      </c>
      <c r="H189" s="23">
        <f t="shared" si="34"/>
        <v>2.8656999884210797E-2</v>
      </c>
      <c r="I189" s="23">
        <f t="shared" si="35"/>
        <v>0.36003623269162688</v>
      </c>
      <c r="J189" s="23">
        <f t="shared" si="36"/>
        <v>0.38869323257583765</v>
      </c>
      <c r="L189" s="8">
        <f t="shared" si="37"/>
        <v>23.837918011621593</v>
      </c>
      <c r="M189" s="8">
        <f t="shared" si="37"/>
        <v>299.49102246550382</v>
      </c>
      <c r="N189" s="10">
        <f t="shared" si="38"/>
        <v>323.3289404771254</v>
      </c>
      <c r="O189" s="10"/>
      <c r="P189" s="10"/>
      <c r="Q189" s="10"/>
      <c r="R189" s="10"/>
      <c r="S189" s="10"/>
      <c r="T189" s="10"/>
      <c r="U189" s="10"/>
      <c r="V189" s="10"/>
      <c r="Z189" s="5">
        <v>182</v>
      </c>
      <c r="AA189" s="14">
        <v>42459</v>
      </c>
      <c r="AB189" s="5">
        <v>338</v>
      </c>
      <c r="AC189" s="48">
        <f t="shared" si="39"/>
        <v>2.5289167002776547</v>
      </c>
      <c r="AD189" s="7">
        <f t="shared" si="32"/>
        <v>826942633.91999996</v>
      </c>
      <c r="AE189" s="23">
        <f t="shared" si="40"/>
        <v>2.8620014712766286E-2</v>
      </c>
      <c r="AF189" s="23">
        <f t="shared" si="41"/>
        <v>0.35774854932488864</v>
      </c>
      <c r="AG189" s="23">
        <f t="shared" si="42"/>
        <v>0.3863685640376549</v>
      </c>
      <c r="AI189" s="8">
        <f t="shared" si="43"/>
        <v>23.8071524224775</v>
      </c>
      <c r="AJ189" s="8">
        <f t="shared" si="44"/>
        <v>297.58804557492908</v>
      </c>
      <c r="AK189" s="10">
        <f t="shared" si="45"/>
        <v>321.39519799740657</v>
      </c>
    </row>
    <row r="190" spans="1:37" x14ac:dyDescent="0.2">
      <c r="A190" s="20">
        <v>42552</v>
      </c>
      <c r="B190" s="21">
        <v>1580</v>
      </c>
      <c r="C190" s="5">
        <v>183</v>
      </c>
      <c r="D190" s="14">
        <v>42460</v>
      </c>
      <c r="E190" s="94">
        <v>362</v>
      </c>
      <c r="F190" s="48">
        <f t="shared" si="33"/>
        <v>2.5587085705331658</v>
      </c>
      <c r="G190" s="7">
        <f t="shared" si="31"/>
        <v>885660454.07999992</v>
      </c>
      <c r="H190" s="23">
        <f t="shared" si="34"/>
        <v>2.905302067002067E-2</v>
      </c>
      <c r="I190" s="23">
        <f t="shared" si="35"/>
        <v>0.38510121061553537</v>
      </c>
      <c r="J190" s="23">
        <f t="shared" si="36"/>
        <v>0.41415423128555606</v>
      </c>
      <c r="L190" s="8">
        <f t="shared" si="37"/>
        <v>25.731111479006131</v>
      </c>
      <c r="M190" s="8">
        <f t="shared" si="37"/>
        <v>341.06891306051273</v>
      </c>
      <c r="N190" s="10">
        <f t="shared" si="38"/>
        <v>366.80002453951886</v>
      </c>
      <c r="O190" s="10"/>
      <c r="P190" s="10"/>
      <c r="Q190" s="10"/>
      <c r="R190" s="10"/>
      <c r="S190" s="10"/>
      <c r="T190" s="10"/>
      <c r="U190" s="10"/>
      <c r="V190" s="10"/>
      <c r="Z190" s="5">
        <v>183</v>
      </c>
      <c r="AA190" s="14">
        <v>42460</v>
      </c>
      <c r="AB190" s="5">
        <v>316</v>
      </c>
      <c r="AC190" s="48">
        <f t="shared" si="39"/>
        <v>2.4996870826184039</v>
      </c>
      <c r="AD190" s="7">
        <f t="shared" si="32"/>
        <v>773117965.43999994</v>
      </c>
      <c r="AE190" s="23">
        <f t="shared" si="40"/>
        <v>2.8201453304423581E-2</v>
      </c>
      <c r="AF190" s="23">
        <f t="shared" si="41"/>
        <v>0.33251324161211571</v>
      </c>
      <c r="AG190" s="23">
        <f t="shared" si="42"/>
        <v>0.36071469491653929</v>
      </c>
      <c r="AI190" s="8">
        <f t="shared" si="43"/>
        <v>24.976911939311702</v>
      </c>
      <c r="AJ190" s="8">
        <f t="shared" si="44"/>
        <v>294.49382855379912</v>
      </c>
      <c r="AK190" s="10">
        <f t="shared" si="45"/>
        <v>319.47074049311084</v>
      </c>
    </row>
    <row r="191" spans="1:37" x14ac:dyDescent="0.2">
      <c r="A191" s="20">
        <v>42553</v>
      </c>
      <c r="B191" s="21">
        <v>1460</v>
      </c>
      <c r="C191" s="5">
        <v>184</v>
      </c>
      <c r="D191" s="14">
        <v>42461</v>
      </c>
      <c r="E191" s="94">
        <v>379</v>
      </c>
      <c r="F191" s="48">
        <f t="shared" si="33"/>
        <v>2.5786392099680722</v>
      </c>
      <c r="G191" s="7">
        <f t="shared" si="31"/>
        <v>927252243.36000001</v>
      </c>
      <c r="H191" s="23">
        <f t="shared" si="34"/>
        <v>2.9346351161827783E-2</v>
      </c>
      <c r="I191" s="23">
        <f t="shared" si="35"/>
        <v>0.40431977763342353</v>
      </c>
      <c r="J191" s="23">
        <f t="shared" si="36"/>
        <v>0.43366612879525129</v>
      </c>
      <c r="L191" s="8">
        <f t="shared" si="37"/>
        <v>27.211469949235155</v>
      </c>
      <c r="M191" s="8">
        <f t="shared" si="37"/>
        <v>374.90642084540832</v>
      </c>
      <c r="N191" s="10">
        <f t="shared" si="38"/>
        <v>402.11789079464347</v>
      </c>
      <c r="O191" s="10"/>
      <c r="P191" s="10"/>
      <c r="Q191" s="10"/>
      <c r="R191" s="10"/>
      <c r="S191" s="10"/>
      <c r="T191" s="10"/>
      <c r="U191" s="10"/>
      <c r="V191" s="10"/>
      <c r="Z191" s="5">
        <v>184</v>
      </c>
      <c r="AA191" s="14">
        <v>42461</v>
      </c>
      <c r="AB191" s="5">
        <v>310</v>
      </c>
      <c r="AC191" s="48">
        <f t="shared" si="39"/>
        <v>2.4913616938342726</v>
      </c>
      <c r="AD191" s="7">
        <f t="shared" si="32"/>
        <v>758438510.39999998</v>
      </c>
      <c r="AE191" s="23">
        <f t="shared" si="40"/>
        <v>2.8083359648374554E-2</v>
      </c>
      <c r="AF191" s="23">
        <f t="shared" si="41"/>
        <v>0.32561572053196031</v>
      </c>
      <c r="AG191" s="23">
        <f t="shared" si="42"/>
        <v>0.35369908018033486</v>
      </c>
      <c r="AI191" s="8">
        <f t="shared" si="43"/>
        <v>26.040358235041008</v>
      </c>
      <c r="AJ191" s="8">
        <f t="shared" si="44"/>
        <v>301.927907336543</v>
      </c>
      <c r="AK191" s="10">
        <f t="shared" si="45"/>
        <v>327.96826557158403</v>
      </c>
    </row>
    <row r="192" spans="1:37" x14ac:dyDescent="0.2">
      <c r="A192" s="20">
        <v>42554</v>
      </c>
      <c r="B192" s="21">
        <v>1410</v>
      </c>
      <c r="C192" s="5">
        <v>185</v>
      </c>
      <c r="D192" s="14">
        <v>42462</v>
      </c>
      <c r="E192" s="94">
        <v>383</v>
      </c>
      <c r="F192" s="48">
        <f t="shared" si="33"/>
        <v>2.5831987739686229</v>
      </c>
      <c r="G192" s="7">
        <f t="shared" si="31"/>
        <v>937038546.71999991</v>
      </c>
      <c r="H192" s="23">
        <f t="shared" si="34"/>
        <v>2.9413872029769753E-2</v>
      </c>
      <c r="I192" s="23">
        <f t="shared" si="35"/>
        <v>0.40882007565915313</v>
      </c>
      <c r="J192" s="23">
        <f t="shared" si="36"/>
        <v>0.43823394768892288</v>
      </c>
      <c r="L192" s="8">
        <f t="shared" si="37"/>
        <v>27.561931900183502</v>
      </c>
      <c r="M192" s="8">
        <f t="shared" si="37"/>
        <v>383.08016956561329</v>
      </c>
      <c r="N192" s="10">
        <f t="shared" si="38"/>
        <v>410.64210146579677</v>
      </c>
      <c r="O192" s="10"/>
      <c r="P192" s="10"/>
      <c r="Q192" s="10"/>
      <c r="R192" s="10"/>
      <c r="S192" s="10"/>
      <c r="T192" s="10"/>
      <c r="U192" s="10"/>
      <c r="V192" s="10"/>
      <c r="Z192" s="5">
        <v>185</v>
      </c>
      <c r="AA192" s="14">
        <v>42462</v>
      </c>
      <c r="AB192" s="5">
        <v>303</v>
      </c>
      <c r="AC192" s="48">
        <f t="shared" si="39"/>
        <v>2.4814426285023048</v>
      </c>
      <c r="AD192" s="7">
        <f t="shared" si="32"/>
        <v>741312479.51999998</v>
      </c>
      <c r="AE192" s="23">
        <f t="shared" si="40"/>
        <v>2.7943305468930913E-2</v>
      </c>
      <c r="AF192" s="23">
        <f t="shared" si="41"/>
        <v>0.31756580693057934</v>
      </c>
      <c r="AG192" s="23">
        <f t="shared" si="42"/>
        <v>0.34550911239951027</v>
      </c>
      <c r="AI192" s="8">
        <f t="shared" si="43"/>
        <v>26.18395434716005</v>
      </c>
      <c r="AJ192" s="8">
        <f t="shared" si="44"/>
        <v>297.57140221419411</v>
      </c>
      <c r="AK192" s="10">
        <f t="shared" si="45"/>
        <v>323.75535656135418</v>
      </c>
    </row>
    <row r="193" spans="1:37" x14ac:dyDescent="0.2">
      <c r="A193" s="20">
        <v>42555</v>
      </c>
      <c r="B193" s="21">
        <v>1300</v>
      </c>
      <c r="C193" s="5">
        <v>186</v>
      </c>
      <c r="D193" s="14">
        <v>42463</v>
      </c>
      <c r="E193" s="94">
        <v>415</v>
      </c>
      <c r="F193" s="48">
        <f t="shared" si="33"/>
        <v>2.6180480967120925</v>
      </c>
      <c r="G193" s="7">
        <f t="shared" si="31"/>
        <v>1015328973.5999999</v>
      </c>
      <c r="H193" s="23">
        <f t="shared" si="34"/>
        <v>2.9935100144148356E-2</v>
      </c>
      <c r="I193" s="23">
        <f t="shared" si="35"/>
        <v>0.4444910485754523</v>
      </c>
      <c r="J193" s="23">
        <f t="shared" si="36"/>
        <v>0.47442614871960065</v>
      </c>
      <c r="L193" s="8">
        <f t="shared" si="37"/>
        <v>30.393974503971361</v>
      </c>
      <c r="M193" s="8">
        <f t="shared" si="37"/>
        <v>451.3046401245017</v>
      </c>
      <c r="N193" s="10">
        <f t="shared" si="38"/>
        <v>481.69861462847308</v>
      </c>
      <c r="O193" s="10"/>
      <c r="P193" s="10"/>
      <c r="Q193" s="10"/>
      <c r="R193" s="10"/>
      <c r="S193" s="10"/>
      <c r="T193" s="10"/>
      <c r="U193" s="10"/>
      <c r="V193" s="10"/>
      <c r="Z193" s="5">
        <v>186</v>
      </c>
      <c r="AA193" s="14">
        <v>42463</v>
      </c>
      <c r="AB193" s="5">
        <v>310</v>
      </c>
      <c r="AC193" s="48">
        <f t="shared" si="39"/>
        <v>2.4913616938342726</v>
      </c>
      <c r="AD193" s="7">
        <f t="shared" si="32"/>
        <v>758438510.39999998</v>
      </c>
      <c r="AE193" s="23">
        <f t="shared" si="40"/>
        <v>2.8083359648374554E-2</v>
      </c>
      <c r="AF193" s="23">
        <f t="shared" si="41"/>
        <v>0.32561572053196031</v>
      </c>
      <c r="AG193" s="23">
        <f t="shared" si="42"/>
        <v>0.35369908018033486</v>
      </c>
      <c r="AI193" s="8">
        <f t="shared" si="43"/>
        <v>28.513848727023792</v>
      </c>
      <c r="AJ193" s="8">
        <f t="shared" si="44"/>
        <v>330.60707531573968</v>
      </c>
      <c r="AK193" s="10">
        <f t="shared" si="45"/>
        <v>359.12092404276348</v>
      </c>
    </row>
    <row r="194" spans="1:37" x14ac:dyDescent="0.2">
      <c r="A194" s="20">
        <v>42556</v>
      </c>
      <c r="B194" s="21">
        <v>1190</v>
      </c>
      <c r="C194" s="5">
        <v>187</v>
      </c>
      <c r="D194" s="14">
        <v>42464</v>
      </c>
      <c r="E194" s="94">
        <v>459</v>
      </c>
      <c r="F194" s="48">
        <f t="shared" si="33"/>
        <v>2.661812685537261</v>
      </c>
      <c r="G194" s="7">
        <f t="shared" si="31"/>
        <v>1122978310.5599999</v>
      </c>
      <c r="H194" s="23">
        <f t="shared" si="34"/>
        <v>3.0602773210992307E-2</v>
      </c>
      <c r="I194" s="23">
        <f t="shared" si="35"/>
        <v>0.49248061793842535</v>
      </c>
      <c r="J194" s="23">
        <f t="shared" si="36"/>
        <v>0.52308339114941771</v>
      </c>
      <c r="L194" s="8">
        <f t="shared" si="37"/>
        <v>34.366250558930965</v>
      </c>
      <c r="M194" s="8">
        <f t="shared" si="37"/>
        <v>553.04505231603764</v>
      </c>
      <c r="N194" s="10">
        <f t="shared" si="38"/>
        <v>587.41130287496856</v>
      </c>
      <c r="O194" s="10"/>
      <c r="P194" s="10"/>
      <c r="Q194" s="10"/>
      <c r="R194" s="10"/>
      <c r="S194" s="10"/>
      <c r="T194" s="10"/>
      <c r="U194" s="10"/>
      <c r="V194" s="10"/>
      <c r="Z194" s="5">
        <v>187</v>
      </c>
      <c r="AA194" s="14">
        <v>42464</v>
      </c>
      <c r="AB194" s="5">
        <v>355</v>
      </c>
      <c r="AC194" s="48">
        <f t="shared" si="39"/>
        <v>2.5502283530550942</v>
      </c>
      <c r="AD194" s="7">
        <f t="shared" si="32"/>
        <v>868534423.19999993</v>
      </c>
      <c r="AE194" s="23">
        <f t="shared" si="40"/>
        <v>2.8929103380848923E-2</v>
      </c>
      <c r="AF194" s="23">
        <f t="shared" si="41"/>
        <v>0.37714757767943041</v>
      </c>
      <c r="AG194" s="23">
        <f t="shared" si="42"/>
        <v>0.40607668106027933</v>
      </c>
      <c r="AI194" s="8">
        <f t="shared" si="43"/>
        <v>32.486755640641306</v>
      </c>
      <c r="AJ194" s="8">
        <f t="shared" si="44"/>
        <v>423.5285496142431</v>
      </c>
      <c r="AK194" s="10">
        <f t="shared" si="45"/>
        <v>456.01530525488442</v>
      </c>
    </row>
    <row r="195" spans="1:37" x14ac:dyDescent="0.2">
      <c r="A195" s="20">
        <v>42557</v>
      </c>
      <c r="B195" s="21">
        <v>1190</v>
      </c>
      <c r="C195" s="5">
        <v>188</v>
      </c>
      <c r="D195" s="14">
        <v>42465</v>
      </c>
      <c r="E195" s="94">
        <v>455</v>
      </c>
      <c r="F195" s="48">
        <f t="shared" si="33"/>
        <v>2.6580113966571126</v>
      </c>
      <c r="G195" s="7">
        <f t="shared" si="31"/>
        <v>1113192007.2</v>
      </c>
      <c r="H195" s="23">
        <f t="shared" si="34"/>
        <v>3.0544194862325218E-2</v>
      </c>
      <c r="I195" s="23">
        <f t="shared" si="35"/>
        <v>0.48817136765025637</v>
      </c>
      <c r="J195" s="23">
        <f t="shared" si="36"/>
        <v>0.51871556251258155</v>
      </c>
      <c r="L195" s="8">
        <f t="shared" si="37"/>
        <v>34.001553587099735</v>
      </c>
      <c r="M195" s="8">
        <f t="shared" si="37"/>
        <v>543.42846461215811</v>
      </c>
      <c r="N195" s="10">
        <f t="shared" si="38"/>
        <v>577.4300181992578</v>
      </c>
      <c r="O195" s="10"/>
      <c r="P195" s="10"/>
      <c r="Q195" s="10"/>
      <c r="R195" s="10"/>
      <c r="S195" s="10"/>
      <c r="T195" s="10"/>
      <c r="U195" s="10"/>
      <c r="V195" s="10"/>
      <c r="Z195" s="5">
        <v>188</v>
      </c>
      <c r="AA195" s="14">
        <v>42465</v>
      </c>
      <c r="AB195" s="5">
        <v>439</v>
      </c>
      <c r="AC195" s="48">
        <f t="shared" si="39"/>
        <v>2.6424645202421213</v>
      </c>
      <c r="AD195" s="7">
        <f t="shared" si="32"/>
        <v>1074046793.76</v>
      </c>
      <c r="AE195" s="23">
        <f t="shared" si="40"/>
        <v>3.0305780297086322E-2</v>
      </c>
      <c r="AF195" s="23">
        <f t="shared" si="41"/>
        <v>0.47082615763437374</v>
      </c>
      <c r="AG195" s="23">
        <f t="shared" si="42"/>
        <v>0.50113193793146005</v>
      </c>
      <c r="AI195" s="8">
        <f t="shared" si="43"/>
        <v>33.736152398675742</v>
      </c>
      <c r="AJ195" s="8">
        <f t="shared" si="44"/>
        <v>524.11991545927219</v>
      </c>
      <c r="AK195" s="10">
        <f t="shared" si="45"/>
        <v>557.85606785794789</v>
      </c>
    </row>
    <row r="196" spans="1:37" x14ac:dyDescent="0.2">
      <c r="A196" s="20">
        <v>42558</v>
      </c>
      <c r="B196" s="21">
        <v>1240</v>
      </c>
      <c r="C196" s="5">
        <v>189</v>
      </c>
      <c r="D196" s="14">
        <v>42466</v>
      </c>
      <c r="E196" s="94">
        <v>475</v>
      </c>
      <c r="F196" s="48">
        <f t="shared" si="33"/>
        <v>2.6766936096248664</v>
      </c>
      <c r="G196" s="7">
        <f t="shared" si="31"/>
        <v>1162123524</v>
      </c>
      <c r="H196" s="23">
        <f t="shared" si="34"/>
        <v>3.0833172890427203E-2</v>
      </c>
      <c r="I196" s="23">
        <f t="shared" si="35"/>
        <v>0.50960808079839914</v>
      </c>
      <c r="J196" s="23">
        <f t="shared" si="36"/>
        <v>0.54044125368882634</v>
      </c>
      <c r="L196" s="8">
        <f t="shared" si="37"/>
        <v>35.831955535524521</v>
      </c>
      <c r="M196" s="8">
        <f t="shared" si="37"/>
        <v>592.22753871631232</v>
      </c>
      <c r="N196" s="10">
        <f t="shared" si="38"/>
        <v>628.0594942518369</v>
      </c>
      <c r="O196" s="10"/>
      <c r="P196" s="10"/>
      <c r="Q196" s="10"/>
      <c r="R196" s="10"/>
      <c r="S196" s="10"/>
      <c r="T196" s="10"/>
      <c r="U196" s="10"/>
      <c r="V196" s="10"/>
      <c r="Z196" s="5">
        <v>189</v>
      </c>
      <c r="AA196" s="14">
        <v>42466</v>
      </c>
      <c r="AB196" s="5">
        <v>505</v>
      </c>
      <c r="AC196" s="48">
        <f t="shared" si="39"/>
        <v>2.7032913781186614</v>
      </c>
      <c r="AD196" s="7">
        <f t="shared" si="32"/>
        <v>1235520799.2</v>
      </c>
      <c r="AE196" s="23">
        <f t="shared" si="40"/>
        <v>3.1249312684614859E-2</v>
      </c>
      <c r="AF196" s="23">
        <f t="shared" si="41"/>
        <v>0.54124517068747036</v>
      </c>
      <c r="AG196" s="23">
        <f t="shared" si="42"/>
        <v>0.57249448337208519</v>
      </c>
      <c r="AI196" s="8">
        <f t="shared" si="43"/>
        <v>36.315561379622523</v>
      </c>
      <c r="AJ196" s="8">
        <f t="shared" si="44"/>
        <v>628.99374510730456</v>
      </c>
      <c r="AK196" s="10">
        <f t="shared" si="45"/>
        <v>665.30930648692708</v>
      </c>
    </row>
    <row r="197" spans="1:37" x14ac:dyDescent="0.2">
      <c r="A197" s="20">
        <v>42559</v>
      </c>
      <c r="B197" s="21">
        <v>1200</v>
      </c>
      <c r="C197" s="5">
        <v>190</v>
      </c>
      <c r="D197" s="14">
        <v>42467</v>
      </c>
      <c r="E197" s="94">
        <v>494</v>
      </c>
      <c r="F197" s="48">
        <f t="shared" si="33"/>
        <v>2.6937269489236471</v>
      </c>
      <c r="G197" s="7">
        <f t="shared" si="31"/>
        <v>1208608464.96</v>
      </c>
      <c r="H197" s="23">
        <f t="shared" si="34"/>
        <v>3.1099028053328415E-2</v>
      </c>
      <c r="I197" s="23">
        <f t="shared" si="35"/>
        <v>0.52971742519842113</v>
      </c>
      <c r="J197" s="23">
        <f t="shared" si="36"/>
        <v>0.56081645325174956</v>
      </c>
      <c r="L197" s="8">
        <f t="shared" si="37"/>
        <v>37.586548557281233</v>
      </c>
      <c r="M197" s="8">
        <f t="shared" si="37"/>
        <v>640.2209641316274</v>
      </c>
      <c r="N197" s="10">
        <f t="shared" si="38"/>
        <v>677.80751268890867</v>
      </c>
      <c r="O197" s="10"/>
      <c r="P197" s="10"/>
      <c r="Q197" s="10"/>
      <c r="R197" s="10"/>
      <c r="S197" s="10"/>
      <c r="T197" s="10"/>
      <c r="U197" s="10"/>
      <c r="V197" s="10"/>
      <c r="Z197" s="5">
        <v>190</v>
      </c>
      <c r="AA197" s="14">
        <v>42467</v>
      </c>
      <c r="AB197" s="5">
        <v>598</v>
      </c>
      <c r="AC197" s="48">
        <f t="shared" si="39"/>
        <v>2.7767011839884108</v>
      </c>
      <c r="AD197" s="7">
        <f t="shared" si="32"/>
        <v>1463052352.3199999</v>
      </c>
      <c r="AE197" s="23">
        <f t="shared" si="40"/>
        <v>3.2427231809046726E-2</v>
      </c>
      <c r="AF197" s="23">
        <f t="shared" si="41"/>
        <v>0.6353771770807306</v>
      </c>
      <c r="AG197" s="23">
        <f t="shared" si="42"/>
        <v>0.66780440888977732</v>
      </c>
      <c r="AI197" s="8">
        <f t="shared" si="43"/>
        <v>39.191826859634048</v>
      </c>
      <c r="AJ197" s="8">
        <f t="shared" si="44"/>
        <v>767.92223466215989</v>
      </c>
      <c r="AK197" s="10">
        <f t="shared" si="45"/>
        <v>807.11406152179393</v>
      </c>
    </row>
    <row r="198" spans="1:37" x14ac:dyDescent="0.2">
      <c r="A198" s="20">
        <v>42560</v>
      </c>
      <c r="B198" s="21">
        <v>1150</v>
      </c>
      <c r="C198" s="5">
        <v>191</v>
      </c>
      <c r="D198" s="14">
        <v>42468</v>
      </c>
      <c r="E198" s="94">
        <v>504</v>
      </c>
      <c r="F198" s="48">
        <f t="shared" si="33"/>
        <v>2.7024305364455254</v>
      </c>
      <c r="G198" s="7">
        <f t="shared" si="31"/>
        <v>1233074223.3599999</v>
      </c>
      <c r="H198" s="23">
        <f t="shared" si="34"/>
        <v>3.1235756702501269E-2</v>
      </c>
      <c r="I198" s="23">
        <f t="shared" si="35"/>
        <v>0.54020066800528177</v>
      </c>
      <c r="J198" s="23">
        <f t="shared" si="36"/>
        <v>0.571436424707783</v>
      </c>
      <c r="L198" s="8">
        <f t="shared" si="37"/>
        <v>38.516006436998666</v>
      </c>
      <c r="M198" s="8">
        <f t="shared" si="37"/>
        <v>666.10751915916603</v>
      </c>
      <c r="N198" s="10">
        <f t="shared" si="38"/>
        <v>704.62352559616465</v>
      </c>
      <c r="O198" s="10"/>
      <c r="P198" s="10"/>
      <c r="Q198" s="10"/>
      <c r="R198" s="10"/>
      <c r="S198" s="10"/>
      <c r="T198" s="10"/>
      <c r="U198" s="10"/>
      <c r="V198" s="10"/>
      <c r="Z198" s="5">
        <v>191</v>
      </c>
      <c r="AA198" s="14">
        <v>42468</v>
      </c>
      <c r="AB198" s="5">
        <v>778</v>
      </c>
      <c r="AC198" s="48">
        <f t="shared" si="39"/>
        <v>2.890979596989689</v>
      </c>
      <c r="AD198" s="7">
        <f t="shared" si="32"/>
        <v>1903436003.52</v>
      </c>
      <c r="AE198" s="23">
        <f t="shared" si="40"/>
        <v>3.4349895547103097E-2</v>
      </c>
      <c r="AF198" s="23">
        <f t="shared" si="41"/>
        <v>0.80182077526883866</v>
      </c>
      <c r="AG198" s="23">
        <f t="shared" si="42"/>
        <v>0.83617067081594176</v>
      </c>
      <c r="AI198" s="8">
        <f t="shared" si="43"/>
        <v>42.355970774241271</v>
      </c>
      <c r="AJ198" s="8">
        <f t="shared" si="44"/>
        <v>988.70452973853628</v>
      </c>
      <c r="AK198" s="10">
        <f t="shared" si="45"/>
        <v>1031.0605005127775</v>
      </c>
    </row>
    <row r="199" spans="1:37" x14ac:dyDescent="0.2">
      <c r="A199" s="20">
        <v>42561</v>
      </c>
      <c r="B199" s="21">
        <v>1130</v>
      </c>
      <c r="C199" s="5">
        <v>192</v>
      </c>
      <c r="D199" s="14">
        <v>42469</v>
      </c>
      <c r="E199" s="94">
        <v>505</v>
      </c>
      <c r="F199" s="48">
        <f t="shared" si="33"/>
        <v>2.7032913781186614</v>
      </c>
      <c r="G199" s="7">
        <f t="shared" si="31"/>
        <v>1235520799.2</v>
      </c>
      <c r="H199" s="23">
        <f t="shared" si="34"/>
        <v>3.1249312684614859E-2</v>
      </c>
      <c r="I199" s="23">
        <f t="shared" si="35"/>
        <v>0.54124517068747036</v>
      </c>
      <c r="J199" s="23">
        <f t="shared" si="36"/>
        <v>0.57249448337208519</v>
      </c>
      <c r="L199" s="8">
        <f t="shared" si="37"/>
        <v>38.609175782546053</v>
      </c>
      <c r="M199" s="8">
        <f t="shared" si="37"/>
        <v>668.71966585092377</v>
      </c>
      <c r="N199" s="10">
        <f t="shared" si="38"/>
        <v>707.32884163346978</v>
      </c>
      <c r="O199" s="10"/>
      <c r="P199" s="10"/>
      <c r="Q199" s="10"/>
      <c r="R199" s="10"/>
      <c r="S199" s="10"/>
      <c r="T199" s="10"/>
      <c r="U199" s="10"/>
      <c r="V199" s="10"/>
      <c r="Z199" s="5">
        <v>192</v>
      </c>
      <c r="AA199" s="14">
        <v>42469</v>
      </c>
      <c r="AB199" s="5">
        <v>854</v>
      </c>
      <c r="AC199" s="48">
        <f t="shared" si="39"/>
        <v>2.9314578706890049</v>
      </c>
      <c r="AD199" s="7">
        <f t="shared" si="32"/>
        <v>2089375767.3599999</v>
      </c>
      <c r="AE199" s="23">
        <f t="shared" si="40"/>
        <v>3.5057917515627597E-2</v>
      </c>
      <c r="AF199" s="23">
        <f t="shared" si="41"/>
        <v>0.8665902315805436</v>
      </c>
      <c r="AG199" s="23">
        <f t="shared" si="42"/>
        <v>0.90164814909617119</v>
      </c>
      <c r="AI199" s="8">
        <f t="shared" si="43"/>
        <v>43.314786267195885</v>
      </c>
      <c r="AJ199" s="8">
        <f t="shared" si="44"/>
        <v>1070.6902555013062</v>
      </c>
      <c r="AK199" s="10">
        <f t="shared" si="45"/>
        <v>1114.005041768502</v>
      </c>
    </row>
    <row r="200" spans="1:37" x14ac:dyDescent="0.2">
      <c r="A200" s="20">
        <v>42562</v>
      </c>
      <c r="B200" s="21">
        <v>1170</v>
      </c>
      <c r="C200" s="5">
        <v>193</v>
      </c>
      <c r="D200" s="14">
        <v>42470</v>
      </c>
      <c r="E200" s="94">
        <v>579</v>
      </c>
      <c r="F200" s="48">
        <f t="shared" si="33"/>
        <v>2.762678563727436</v>
      </c>
      <c r="G200" s="7">
        <f t="shared" ref="G200:G263" si="46">(E200*60*60*24)*28.31685</f>
        <v>1416567411.3599999</v>
      </c>
      <c r="H200" s="23">
        <f t="shared" si="34"/>
        <v>3.2198847307972969E-2</v>
      </c>
      <c r="I200" s="23">
        <f t="shared" si="35"/>
        <v>0.61662334796719431</v>
      </c>
      <c r="J200" s="23">
        <f t="shared" si="36"/>
        <v>0.64882219527516727</v>
      </c>
      <c r="L200" s="8">
        <f t="shared" si="37"/>
        <v>45.61183777983117</v>
      </c>
      <c r="M200" s="8">
        <f t="shared" si="37"/>
        <v>873.48853981402488</v>
      </c>
      <c r="N200" s="10">
        <f t="shared" si="38"/>
        <v>919.10037759385602</v>
      </c>
      <c r="O200" s="10"/>
      <c r="P200" s="10"/>
      <c r="Q200" s="10"/>
      <c r="R200" s="10"/>
      <c r="S200" s="10"/>
      <c r="T200" s="10"/>
      <c r="U200" s="10"/>
      <c r="V200" s="10"/>
      <c r="Z200" s="5">
        <v>193</v>
      </c>
      <c r="AA200" s="14">
        <v>42470</v>
      </c>
      <c r="AB200" s="5">
        <v>849</v>
      </c>
      <c r="AC200" s="48">
        <f t="shared" si="39"/>
        <v>2.9289076902439528</v>
      </c>
      <c r="AD200" s="7">
        <f t="shared" ref="AD200:AD263" si="47">(AB200*60*60*24)*28.31685</f>
        <v>2077142888.1599998</v>
      </c>
      <c r="AE200" s="23">
        <f t="shared" si="40"/>
        <v>3.5012883633264651E-2</v>
      </c>
      <c r="AF200" s="23">
        <f t="shared" si="41"/>
        <v>0.86241990804118895</v>
      </c>
      <c r="AG200" s="23">
        <f t="shared" si="42"/>
        <v>0.89743279167445356</v>
      </c>
      <c r="AI200" s="8">
        <f t="shared" si="43"/>
        <v>49.598109932622613</v>
      </c>
      <c r="AJ200" s="8">
        <f t="shared" si="44"/>
        <v>1221.6759366392362</v>
      </c>
      <c r="AK200" s="10">
        <f t="shared" si="45"/>
        <v>1271.2740465718589</v>
      </c>
    </row>
    <row r="201" spans="1:37" x14ac:dyDescent="0.2">
      <c r="A201" s="20">
        <v>42563</v>
      </c>
      <c r="B201" s="21">
        <v>1100</v>
      </c>
      <c r="C201" s="5">
        <v>194</v>
      </c>
      <c r="D201" s="14">
        <v>42471</v>
      </c>
      <c r="E201" s="94">
        <v>596</v>
      </c>
      <c r="F201" s="48">
        <f t="shared" ref="F201:F264" si="48">LOG10(E201)</f>
        <v>2.7752462597402365</v>
      </c>
      <c r="G201" s="7">
        <f t="shared" si="46"/>
        <v>1458159200.6399999</v>
      </c>
      <c r="H201" s="23">
        <f t="shared" ref="H201:H264" si="49">(POWER(E201,$G$6))*$H$6</f>
        <v>3.2403460534020691E-2</v>
      </c>
      <c r="I201" s="23">
        <f t="shared" ref="I201:I264" si="50">(($I$6*(F201*F201))+($J$6*F201)+$K$6)</f>
        <v>0.63341439344989858</v>
      </c>
      <c r="J201" s="23">
        <f t="shared" ref="J201:J264" si="51">H201+I201</f>
        <v>0.66581785398391924</v>
      </c>
      <c r="L201" s="8">
        <f t="shared" ref="L201:M264" si="52">(H201*$G201)/1000000</f>
        <v>47.249404110257395</v>
      </c>
      <c r="M201" s="8">
        <f t="shared" si="52"/>
        <v>923.61902562677437</v>
      </c>
      <c r="N201" s="10">
        <f t="shared" ref="N201:N264" si="53">L201+M201</f>
        <v>970.86842973703176</v>
      </c>
      <c r="O201" s="10"/>
      <c r="P201" s="10"/>
      <c r="Q201" s="10"/>
      <c r="R201" s="10"/>
      <c r="S201" s="10"/>
      <c r="T201" s="10"/>
      <c r="U201" s="10"/>
      <c r="V201" s="10"/>
      <c r="Z201" s="5">
        <v>194</v>
      </c>
      <c r="AA201" s="14">
        <v>42471</v>
      </c>
      <c r="AB201" s="5">
        <v>815</v>
      </c>
      <c r="AC201" s="48">
        <f t="shared" ref="AC201:AC264" si="54">LOG10(AB201)</f>
        <v>2.9111576087399764</v>
      </c>
      <c r="AD201" s="7">
        <f t="shared" si="47"/>
        <v>1993959309.5999999</v>
      </c>
      <c r="AE201" s="23">
        <f t="shared" ref="AE201:AE264" si="55">(POWER(AB201,$G$6))*$H$6</f>
        <v>3.4701031740564173E-2</v>
      </c>
      <c r="AF201" s="23">
        <f t="shared" ref="AF201:AF264" si="56">(($I$6*(AC201*AC201))+($J$6*AC201)+$K$6)</f>
        <v>0.83372752957212715</v>
      </c>
      <c r="AG201" s="23">
        <f t="shared" ref="AG201:AG264" si="57">AE201+AF201</f>
        <v>0.86842856131269131</v>
      </c>
      <c r="AI201" s="8">
        <f t="shared" ref="AI201:AI264" si="58">(AE201*$G201)/1000000</f>
        <v>50.599628704204321</v>
      </c>
      <c r="AJ201" s="8">
        <f t="shared" ref="AJ201:AJ264" si="59">(AF201*$G201)/1000000</f>
        <v>1215.7074680724547</v>
      </c>
      <c r="AK201" s="10">
        <f t="shared" ref="AK201:AK264" si="60">AI201+AJ201</f>
        <v>1266.3070967766591</v>
      </c>
    </row>
    <row r="202" spans="1:37" x14ac:dyDescent="0.2">
      <c r="A202" s="20">
        <v>42564</v>
      </c>
      <c r="B202" s="21">
        <v>1040</v>
      </c>
      <c r="C202" s="5">
        <v>195</v>
      </c>
      <c r="D202" s="14">
        <v>42472</v>
      </c>
      <c r="E202" s="94">
        <v>599</v>
      </c>
      <c r="F202" s="48">
        <f t="shared" si="48"/>
        <v>2.7774268223893115</v>
      </c>
      <c r="G202" s="7">
        <f t="shared" si="46"/>
        <v>1465498928.1599998</v>
      </c>
      <c r="H202" s="23">
        <f t="shared" si="49"/>
        <v>3.2439094166524692E-2</v>
      </c>
      <c r="I202" s="23">
        <f t="shared" si="50"/>
        <v>0.63635757711235108</v>
      </c>
      <c r="J202" s="23">
        <f t="shared" si="51"/>
        <v>0.66879667127887577</v>
      </c>
      <c r="L202" s="8">
        <f t="shared" si="52"/>
        <v>47.539457731523235</v>
      </c>
      <c r="M202" s="8">
        <f t="shared" si="52"/>
        <v>932.58134718464498</v>
      </c>
      <c r="N202" s="10">
        <f t="shared" si="53"/>
        <v>980.12080491616825</v>
      </c>
      <c r="O202" s="10"/>
      <c r="P202" s="10"/>
      <c r="Q202" s="10"/>
      <c r="R202" s="10"/>
      <c r="S202" s="10"/>
      <c r="T202" s="10"/>
      <c r="U202" s="10"/>
      <c r="V202" s="10"/>
      <c r="Z202" s="5">
        <v>195</v>
      </c>
      <c r="AA202" s="14">
        <v>42472</v>
      </c>
      <c r="AB202" s="5">
        <v>801</v>
      </c>
      <c r="AC202" s="48">
        <f t="shared" si="54"/>
        <v>2.9036325160842376</v>
      </c>
      <c r="AD202" s="7">
        <f t="shared" si="47"/>
        <v>1959707247.8399999</v>
      </c>
      <c r="AE202" s="23">
        <f t="shared" si="55"/>
        <v>3.4569662911632694E-2</v>
      </c>
      <c r="AF202" s="23">
        <f t="shared" si="56"/>
        <v>0.82174000644167133</v>
      </c>
      <c r="AG202" s="23">
        <f t="shared" si="57"/>
        <v>0.85630966935330399</v>
      </c>
      <c r="AI202" s="8">
        <f t="shared" si="58"/>
        <v>50.661803943850209</v>
      </c>
      <c r="AJ202" s="8">
        <f t="shared" si="59"/>
        <v>1204.2590986664607</v>
      </c>
      <c r="AK202" s="10">
        <f t="shared" si="60"/>
        <v>1254.9209026103108</v>
      </c>
    </row>
    <row r="203" spans="1:37" x14ac:dyDescent="0.2">
      <c r="A203" s="20">
        <v>42565</v>
      </c>
      <c r="B203" s="21">
        <v>961</v>
      </c>
      <c r="C203" s="5">
        <v>196</v>
      </c>
      <c r="D203" s="14">
        <v>42473</v>
      </c>
      <c r="E203" s="94">
        <v>665</v>
      </c>
      <c r="F203" s="48">
        <f t="shared" si="48"/>
        <v>2.8228216453031045</v>
      </c>
      <c r="G203" s="7">
        <f t="shared" si="46"/>
        <v>1626972933.5999999</v>
      </c>
      <c r="H203" s="23">
        <f t="shared" si="49"/>
        <v>3.3189877168933457E-2</v>
      </c>
      <c r="I203" s="23">
        <f t="shared" si="50"/>
        <v>0.69963299419062164</v>
      </c>
      <c r="J203" s="23">
        <f t="shared" si="51"/>
        <v>0.73282287135955504</v>
      </c>
      <c r="L203" s="8">
        <f t="shared" si="52"/>
        <v>53.999031823363325</v>
      </c>
      <c r="M203" s="8">
        <f t="shared" si="52"/>
        <v>1138.2839450016672</v>
      </c>
      <c r="N203" s="10">
        <f t="shared" si="53"/>
        <v>1192.2829768250306</v>
      </c>
      <c r="O203" s="10"/>
      <c r="P203" s="10"/>
      <c r="Q203" s="10"/>
      <c r="R203" s="10"/>
      <c r="S203" s="10"/>
      <c r="T203" s="10"/>
      <c r="U203" s="10"/>
      <c r="V203" s="10"/>
      <c r="Z203" s="5">
        <v>196</v>
      </c>
      <c r="AA203" s="14">
        <v>42473</v>
      </c>
      <c r="AB203" s="5">
        <v>794</v>
      </c>
      <c r="AC203" s="48">
        <f t="shared" si="54"/>
        <v>2.8998205024270964</v>
      </c>
      <c r="AD203" s="7">
        <f t="shared" si="47"/>
        <v>1942581216.9599998</v>
      </c>
      <c r="AE203" s="23">
        <f t="shared" si="55"/>
        <v>3.4503304820455841E-2</v>
      </c>
      <c r="AF203" s="23">
        <f t="shared" si="56"/>
        <v>0.81570755297587016</v>
      </c>
      <c r="AG203" s="23">
        <f t="shared" si="57"/>
        <v>0.85021085779632599</v>
      </c>
      <c r="AI203" s="8">
        <f t="shared" si="58"/>
        <v>56.135943062632052</v>
      </c>
      <c r="AJ203" s="8">
        <f t="shared" si="59"/>
        <v>1327.1341104248288</v>
      </c>
      <c r="AK203" s="10">
        <f t="shared" si="60"/>
        <v>1383.2700534874609</v>
      </c>
    </row>
    <row r="204" spans="1:37" x14ac:dyDescent="0.2">
      <c r="A204" s="20">
        <v>42566</v>
      </c>
      <c r="B204" s="21">
        <v>898</v>
      </c>
      <c r="C204" s="5">
        <v>197</v>
      </c>
      <c r="D204" s="14">
        <v>42474</v>
      </c>
      <c r="E204" s="94">
        <v>673</v>
      </c>
      <c r="F204" s="48">
        <f t="shared" si="48"/>
        <v>2.828015064223977</v>
      </c>
      <c r="G204" s="7">
        <f t="shared" si="46"/>
        <v>1646545540.3199999</v>
      </c>
      <c r="H204" s="23">
        <f t="shared" si="49"/>
        <v>3.3276871107782102E-2</v>
      </c>
      <c r="I204" s="23">
        <f t="shared" si="50"/>
        <v>0.70711588795895342</v>
      </c>
      <c r="J204" s="23">
        <f t="shared" si="51"/>
        <v>0.74039275906673552</v>
      </c>
      <c r="L204" s="8">
        <f t="shared" si="52"/>
        <v>54.791883718322076</v>
      </c>
      <c r="M204" s="8">
        <f t="shared" si="52"/>
        <v>1164.2985118082315</v>
      </c>
      <c r="N204" s="10">
        <f t="shared" si="53"/>
        <v>1219.0903955265535</v>
      </c>
      <c r="O204" s="10"/>
      <c r="P204" s="10"/>
      <c r="Q204" s="10"/>
      <c r="R204" s="10"/>
      <c r="S204" s="10"/>
      <c r="T204" s="10"/>
      <c r="U204" s="10"/>
      <c r="V204" s="10"/>
      <c r="Z204" s="5">
        <v>197</v>
      </c>
      <c r="AA204" s="14">
        <v>42474</v>
      </c>
      <c r="AB204" s="5">
        <v>856</v>
      </c>
      <c r="AC204" s="48">
        <f t="shared" si="54"/>
        <v>2.932473764677153</v>
      </c>
      <c r="AD204" s="7">
        <f t="shared" si="47"/>
        <v>2094268919.04</v>
      </c>
      <c r="AE204" s="23">
        <f t="shared" si="55"/>
        <v>3.507587341445742E-2</v>
      </c>
      <c r="AF204" s="23">
        <f t="shared" si="56"/>
        <v>0.86825489065793526</v>
      </c>
      <c r="AG204" s="23">
        <f t="shared" si="57"/>
        <v>0.90333076407239266</v>
      </c>
      <c r="AI204" s="8">
        <f t="shared" si="58"/>
        <v>57.754022943403712</v>
      </c>
      <c r="AJ204" s="8">
        <f t="shared" si="59"/>
        <v>1429.6212180738526</v>
      </c>
      <c r="AK204" s="10">
        <f t="shared" si="60"/>
        <v>1487.3752410172563</v>
      </c>
    </row>
    <row r="205" spans="1:37" x14ac:dyDescent="0.2">
      <c r="A205" s="20">
        <v>42567</v>
      </c>
      <c r="B205" s="21">
        <v>842</v>
      </c>
      <c r="C205" s="5">
        <v>198</v>
      </c>
      <c r="D205" s="14">
        <v>42475</v>
      </c>
      <c r="E205" s="94">
        <v>711</v>
      </c>
      <c r="F205" s="48">
        <f t="shared" si="48"/>
        <v>2.8518696007297661</v>
      </c>
      <c r="G205" s="7">
        <f t="shared" si="46"/>
        <v>1739515422.24</v>
      </c>
      <c r="H205" s="23">
        <f t="shared" si="49"/>
        <v>3.3679391986835241E-2</v>
      </c>
      <c r="I205" s="23">
        <f t="shared" si="50"/>
        <v>0.742129599483909</v>
      </c>
      <c r="J205" s="23">
        <f t="shared" si="51"/>
        <v>0.77580899147074422</v>
      </c>
      <c r="L205" s="8">
        <f t="shared" si="52"/>
        <v>58.585821772766181</v>
      </c>
      <c r="M205" s="8">
        <f t="shared" si="52"/>
        <v>1290.945883603054</v>
      </c>
      <c r="N205" s="10">
        <f t="shared" si="53"/>
        <v>1349.5317053758201</v>
      </c>
      <c r="O205" s="10"/>
      <c r="P205" s="10"/>
      <c r="Q205" s="10"/>
      <c r="R205" s="10"/>
      <c r="S205" s="10"/>
      <c r="T205" s="10"/>
      <c r="U205" s="10"/>
      <c r="V205" s="10"/>
      <c r="Z205" s="5">
        <v>198</v>
      </c>
      <c r="AA205" s="14">
        <v>42475</v>
      </c>
      <c r="AB205" s="5">
        <v>927</v>
      </c>
      <c r="AC205" s="48">
        <f t="shared" si="54"/>
        <v>2.9670797341444972</v>
      </c>
      <c r="AD205" s="7">
        <f t="shared" si="47"/>
        <v>2267975803.6799998</v>
      </c>
      <c r="AE205" s="23">
        <f t="shared" si="55"/>
        <v>3.5693056611065657E-2</v>
      </c>
      <c r="AF205" s="23">
        <f t="shared" si="56"/>
        <v>0.92610484550892291</v>
      </c>
      <c r="AG205" s="23">
        <f t="shared" si="57"/>
        <v>0.96179790211998861</v>
      </c>
      <c r="AI205" s="8">
        <f t="shared" si="58"/>
        <v>62.088622441834097</v>
      </c>
      <c r="AJ205" s="8">
        <f t="shared" si="59"/>
        <v>1610.973661373964</v>
      </c>
      <c r="AK205" s="10">
        <f t="shared" si="60"/>
        <v>1673.0622838157981</v>
      </c>
    </row>
    <row r="206" spans="1:37" x14ac:dyDescent="0.2">
      <c r="A206" s="20">
        <v>42568</v>
      </c>
      <c r="B206" s="21">
        <v>873</v>
      </c>
      <c r="C206" s="5">
        <v>199</v>
      </c>
      <c r="D206" s="14">
        <v>42476</v>
      </c>
      <c r="E206" s="94">
        <v>741</v>
      </c>
      <c r="F206" s="48">
        <f t="shared" si="48"/>
        <v>2.869818207979328</v>
      </c>
      <c r="G206" s="7">
        <f t="shared" si="46"/>
        <v>1812912697.4399998</v>
      </c>
      <c r="H206" s="23">
        <f t="shared" si="49"/>
        <v>3.3985463142530037E-2</v>
      </c>
      <c r="I206" s="23">
        <f t="shared" si="50"/>
        <v>0.76917094344022097</v>
      </c>
      <c r="J206" s="23">
        <f t="shared" si="51"/>
        <v>0.803156406582751</v>
      </c>
      <c r="L206" s="8">
        <f t="shared" si="52"/>
        <v>61.612677659471828</v>
      </c>
      <c r="M206" s="8">
        <f t="shared" si="52"/>
        <v>1394.4397698646806</v>
      </c>
      <c r="N206" s="10">
        <f t="shared" si="53"/>
        <v>1456.0524475241523</v>
      </c>
      <c r="O206" s="10"/>
      <c r="P206" s="10"/>
      <c r="Q206" s="10"/>
      <c r="R206" s="10"/>
      <c r="S206" s="10"/>
      <c r="T206" s="10"/>
      <c r="U206" s="10"/>
      <c r="V206" s="10"/>
      <c r="Z206" s="5">
        <v>199</v>
      </c>
      <c r="AA206" s="14">
        <v>42476</v>
      </c>
      <c r="AB206" s="5">
        <v>907</v>
      </c>
      <c r="AC206" s="48">
        <f t="shared" si="54"/>
        <v>2.9576072870600951</v>
      </c>
      <c r="AD206" s="7">
        <f t="shared" si="47"/>
        <v>2219044286.8800001</v>
      </c>
      <c r="AE206" s="23">
        <f t="shared" si="55"/>
        <v>3.5523047955837612E-2</v>
      </c>
      <c r="AF206" s="23">
        <f t="shared" si="56"/>
        <v>0.91004902852502934</v>
      </c>
      <c r="AG206" s="23">
        <f t="shared" si="57"/>
        <v>0.94557207648086694</v>
      </c>
      <c r="AI206" s="8">
        <f t="shared" si="58"/>
        <v>64.400184690908034</v>
      </c>
      <c r="AJ206" s="8">
        <f t="shared" si="59"/>
        <v>1649.8394391059624</v>
      </c>
      <c r="AK206" s="10">
        <f t="shared" si="60"/>
        <v>1714.2396237968703</v>
      </c>
    </row>
    <row r="207" spans="1:37" x14ac:dyDescent="0.2">
      <c r="A207" s="20">
        <v>42569</v>
      </c>
      <c r="B207" s="21">
        <v>832</v>
      </c>
      <c r="C207" s="5">
        <v>200</v>
      </c>
      <c r="D207" s="14">
        <v>42477</v>
      </c>
      <c r="E207" s="94">
        <v>726</v>
      </c>
      <c r="F207" s="48">
        <f t="shared" si="48"/>
        <v>2.8609366207000937</v>
      </c>
      <c r="G207" s="7">
        <f t="shared" si="46"/>
        <v>1776214059.8399999</v>
      </c>
      <c r="H207" s="23">
        <f t="shared" si="49"/>
        <v>3.3833662537032266E-2</v>
      </c>
      <c r="I207" s="23">
        <f t="shared" si="50"/>
        <v>0.75571521830896415</v>
      </c>
      <c r="J207" s="23">
        <f t="shared" si="51"/>
        <v>0.78954888084599639</v>
      </c>
      <c r="L207" s="8">
        <f t="shared" si="52"/>
        <v>60.095827094158587</v>
      </c>
      <c r="M207" s="8">
        <f t="shared" si="52"/>
        <v>1342.3119959954372</v>
      </c>
      <c r="N207" s="10">
        <f t="shared" si="53"/>
        <v>1402.4078230895957</v>
      </c>
      <c r="O207" s="10"/>
      <c r="P207" s="10"/>
      <c r="Q207" s="10"/>
      <c r="R207" s="10"/>
      <c r="S207" s="10"/>
      <c r="T207" s="10"/>
      <c r="U207" s="10"/>
      <c r="V207" s="10"/>
      <c r="Z207" s="5">
        <v>200</v>
      </c>
      <c r="AA207" s="14">
        <v>42477</v>
      </c>
      <c r="AB207" s="5">
        <v>792</v>
      </c>
      <c r="AC207" s="48">
        <f t="shared" si="54"/>
        <v>2.8987251815894934</v>
      </c>
      <c r="AD207" s="7">
        <f t="shared" si="47"/>
        <v>1937688065.28</v>
      </c>
      <c r="AE207" s="23">
        <f t="shared" si="55"/>
        <v>3.4484261458690747E-2</v>
      </c>
      <c r="AF207" s="23">
        <f t="shared" si="56"/>
        <v>0.81397921309348931</v>
      </c>
      <c r="AG207" s="23">
        <f t="shared" si="57"/>
        <v>0.84846347455218007</v>
      </c>
      <c r="AI207" s="8">
        <f t="shared" si="58"/>
        <v>61.25143004612513</v>
      </c>
      <c r="AJ207" s="8">
        <f t="shared" si="59"/>
        <v>1445.801322714155</v>
      </c>
      <c r="AK207" s="10">
        <f t="shared" si="60"/>
        <v>1507.0527527602801</v>
      </c>
    </row>
    <row r="208" spans="1:37" x14ac:dyDescent="0.2">
      <c r="A208" s="20">
        <v>42570</v>
      </c>
      <c r="B208" s="21">
        <v>779</v>
      </c>
      <c r="C208" s="5">
        <v>201</v>
      </c>
      <c r="D208" s="14">
        <v>42478</v>
      </c>
      <c r="E208" s="94">
        <v>801</v>
      </c>
      <c r="F208" s="48">
        <f t="shared" si="48"/>
        <v>2.9036325160842376</v>
      </c>
      <c r="G208" s="7">
        <f t="shared" si="46"/>
        <v>1959707247.8399999</v>
      </c>
      <c r="H208" s="23">
        <f t="shared" si="49"/>
        <v>3.4569662911632694E-2</v>
      </c>
      <c r="I208" s="23">
        <f t="shared" si="50"/>
        <v>0.82174000644167133</v>
      </c>
      <c r="J208" s="23">
        <f t="shared" si="51"/>
        <v>0.85630966935330399</v>
      </c>
      <c r="L208" s="8">
        <f t="shared" si="52"/>
        <v>67.746418963312223</v>
      </c>
      <c r="M208" s="8">
        <f t="shared" si="52"/>
        <v>1610.3698464638314</v>
      </c>
      <c r="N208" s="10">
        <f t="shared" si="53"/>
        <v>1678.1162654271436</v>
      </c>
      <c r="O208" s="10"/>
      <c r="P208" s="10"/>
      <c r="Q208" s="10"/>
      <c r="R208" s="10"/>
      <c r="S208" s="10"/>
      <c r="T208" s="10"/>
      <c r="U208" s="10"/>
      <c r="V208" s="10"/>
      <c r="Z208" s="5">
        <v>201</v>
      </c>
      <c r="AA208" s="14">
        <v>42478</v>
      </c>
      <c r="AB208" s="5">
        <v>701</v>
      </c>
      <c r="AC208" s="48">
        <f t="shared" si="54"/>
        <v>2.8457180179666586</v>
      </c>
      <c r="AD208" s="7">
        <f t="shared" si="47"/>
        <v>1715049663.8399999</v>
      </c>
      <c r="AE208" s="23">
        <f t="shared" si="55"/>
        <v>3.3575126770790623E-2</v>
      </c>
      <c r="AF208" s="23">
        <f t="shared" si="56"/>
        <v>0.73299922922392113</v>
      </c>
      <c r="AG208" s="23">
        <f t="shared" si="57"/>
        <v>0.7665743559947118</v>
      </c>
      <c r="AI208" s="8">
        <f t="shared" si="58"/>
        <v>65.797419279865196</v>
      </c>
      <c r="AJ208" s="8">
        <f t="shared" si="59"/>
        <v>1436.4639021712517</v>
      </c>
      <c r="AK208" s="10">
        <f t="shared" si="60"/>
        <v>1502.2613214511168</v>
      </c>
    </row>
    <row r="209" spans="1:37" x14ac:dyDescent="0.2">
      <c r="A209" s="20">
        <v>42571</v>
      </c>
      <c r="B209" s="21">
        <v>770</v>
      </c>
      <c r="C209" s="5">
        <v>202</v>
      </c>
      <c r="D209" s="14">
        <v>42479</v>
      </c>
      <c r="E209" s="94">
        <v>792</v>
      </c>
      <c r="F209" s="48">
        <f t="shared" si="48"/>
        <v>2.8987251815894934</v>
      </c>
      <c r="G209" s="7">
        <f t="shared" si="46"/>
        <v>1937688065.28</v>
      </c>
      <c r="H209" s="23">
        <f t="shared" si="49"/>
        <v>3.4484261458690747E-2</v>
      </c>
      <c r="I209" s="23">
        <f t="shared" si="50"/>
        <v>0.81397921309348931</v>
      </c>
      <c r="J209" s="23">
        <f t="shared" si="51"/>
        <v>0.84846347455218007</v>
      </c>
      <c r="L209" s="8">
        <f t="shared" si="52"/>
        <v>66.819741868500145</v>
      </c>
      <c r="M209" s="8">
        <f t="shared" si="52"/>
        <v>1577.23780659726</v>
      </c>
      <c r="N209" s="10">
        <f t="shared" si="53"/>
        <v>1644.0575484657602</v>
      </c>
      <c r="O209" s="10"/>
      <c r="P209" s="10"/>
      <c r="Q209" s="10"/>
      <c r="R209" s="10"/>
      <c r="S209" s="10"/>
      <c r="T209" s="10"/>
      <c r="U209" s="10"/>
      <c r="V209" s="10"/>
      <c r="Z209" s="5">
        <v>202</v>
      </c>
      <c r="AA209" s="14">
        <v>42479</v>
      </c>
      <c r="AB209" s="5">
        <v>634</v>
      </c>
      <c r="AC209" s="48">
        <f t="shared" si="54"/>
        <v>2.8020892578817329</v>
      </c>
      <c r="AD209" s="7">
        <f t="shared" si="47"/>
        <v>1551129082.5599999</v>
      </c>
      <c r="AE209" s="23">
        <f t="shared" si="55"/>
        <v>3.2844853231187736E-2</v>
      </c>
      <c r="AF209" s="23">
        <f t="shared" si="56"/>
        <v>0.67025976629455997</v>
      </c>
      <c r="AG209" s="23">
        <f t="shared" si="57"/>
        <v>0.70310461952574765</v>
      </c>
      <c r="AI209" s="8">
        <f t="shared" si="58"/>
        <v>63.643080111945721</v>
      </c>
      <c r="AJ209" s="8">
        <f t="shared" si="59"/>
        <v>1298.754349786331</v>
      </c>
      <c r="AK209" s="10">
        <f t="shared" si="60"/>
        <v>1362.3974298982766</v>
      </c>
    </row>
    <row r="210" spans="1:37" x14ac:dyDescent="0.2">
      <c r="A210" s="20">
        <v>42572</v>
      </c>
      <c r="B210" s="21">
        <v>746</v>
      </c>
      <c r="C210" s="5">
        <v>203</v>
      </c>
      <c r="D210" s="14">
        <v>42480</v>
      </c>
      <c r="E210" s="94">
        <v>851</v>
      </c>
      <c r="F210" s="48">
        <f t="shared" si="48"/>
        <v>2.929929560084588</v>
      </c>
      <c r="G210" s="7">
        <f t="shared" si="46"/>
        <v>2082036039.8399999</v>
      </c>
      <c r="H210" s="23">
        <f t="shared" si="49"/>
        <v>3.5030921981245737E-2</v>
      </c>
      <c r="I210" s="23">
        <f t="shared" si="50"/>
        <v>0.86408952773828762</v>
      </c>
      <c r="J210" s="23">
        <f t="shared" si="51"/>
        <v>0.89912044971953331</v>
      </c>
      <c r="L210" s="8">
        <f t="shared" si="52"/>
        <v>72.935642073776876</v>
      </c>
      <c r="M210" s="8">
        <f t="shared" si="52"/>
        <v>1799.0655383994401</v>
      </c>
      <c r="N210" s="10">
        <f t="shared" si="53"/>
        <v>1872.0011804732171</v>
      </c>
      <c r="O210" s="10"/>
      <c r="P210" s="10"/>
      <c r="Q210" s="10"/>
      <c r="R210" s="10"/>
      <c r="S210" s="10"/>
      <c r="T210" s="10"/>
      <c r="U210" s="10"/>
      <c r="V210" s="10"/>
      <c r="Z210" s="5">
        <v>203</v>
      </c>
      <c r="AA210" s="14">
        <v>42480</v>
      </c>
      <c r="AB210" s="5">
        <v>614</v>
      </c>
      <c r="AC210" s="48">
        <f t="shared" si="54"/>
        <v>2.7881683711411678</v>
      </c>
      <c r="AD210" s="7">
        <f t="shared" si="47"/>
        <v>1502197565.76</v>
      </c>
      <c r="AE210" s="23">
        <f t="shared" si="55"/>
        <v>3.2615199806728945E-2</v>
      </c>
      <c r="AF210" s="23">
        <f t="shared" si="56"/>
        <v>0.65098465446901344</v>
      </c>
      <c r="AG210" s="23">
        <f t="shared" si="57"/>
        <v>0.68359985427574244</v>
      </c>
      <c r="AI210" s="8">
        <f t="shared" si="58"/>
        <v>67.906021444192262</v>
      </c>
      <c r="AJ210" s="8">
        <f t="shared" si="59"/>
        <v>1355.3735119872754</v>
      </c>
      <c r="AK210" s="10">
        <f t="shared" si="60"/>
        <v>1423.2795334314676</v>
      </c>
    </row>
    <row r="211" spans="1:37" x14ac:dyDescent="0.2">
      <c r="A211" s="20">
        <v>42573</v>
      </c>
      <c r="B211" s="21">
        <v>755</v>
      </c>
      <c r="C211" s="5">
        <v>204</v>
      </c>
      <c r="D211" s="14">
        <v>42481</v>
      </c>
      <c r="E211" s="94">
        <v>901</v>
      </c>
      <c r="F211" s="48">
        <f t="shared" si="48"/>
        <v>2.9547247909790628</v>
      </c>
      <c r="G211" s="7">
        <f t="shared" si="46"/>
        <v>2204364831.8399997</v>
      </c>
      <c r="H211" s="23">
        <f t="shared" si="49"/>
        <v>3.5471474652799054E-2</v>
      </c>
      <c r="I211" s="23">
        <f t="shared" si="50"/>
        <v>0.90519624432755652</v>
      </c>
      <c r="J211" s="23">
        <f t="shared" si="51"/>
        <v>0.94066771898035562</v>
      </c>
      <c r="L211" s="8">
        <f t="shared" si="52"/>
        <v>78.192071258134206</v>
      </c>
      <c r="M211" s="8">
        <f t="shared" si="52"/>
        <v>1995.3827669093134</v>
      </c>
      <c r="N211" s="10">
        <f t="shared" si="53"/>
        <v>2073.5748381674475</v>
      </c>
      <c r="O211" s="10"/>
      <c r="P211" s="10"/>
      <c r="Q211" s="10"/>
      <c r="R211" s="10"/>
      <c r="S211" s="10"/>
      <c r="T211" s="10"/>
      <c r="U211" s="10"/>
      <c r="V211" s="10"/>
      <c r="Z211" s="5">
        <v>204</v>
      </c>
      <c r="AA211" s="14">
        <v>42481</v>
      </c>
      <c r="AB211" s="5">
        <v>613</v>
      </c>
      <c r="AC211" s="48">
        <f t="shared" si="54"/>
        <v>2.7874604745184151</v>
      </c>
      <c r="AD211" s="7">
        <f t="shared" si="47"/>
        <v>1499750989.9199998</v>
      </c>
      <c r="AE211" s="23">
        <f t="shared" si="55"/>
        <v>3.260356460661526E-2</v>
      </c>
      <c r="AF211" s="23">
        <f t="shared" si="56"/>
        <v>0.65001409908225671</v>
      </c>
      <c r="AG211" s="23">
        <f t="shared" si="57"/>
        <v>0.682617663688872</v>
      </c>
      <c r="AI211" s="8">
        <f t="shared" si="58"/>
        <v>71.870151211446014</v>
      </c>
      <c r="AJ211" s="8">
        <f t="shared" si="59"/>
        <v>1432.8682202170878</v>
      </c>
      <c r="AK211" s="10">
        <f t="shared" si="60"/>
        <v>1504.7383714285338</v>
      </c>
    </row>
    <row r="212" spans="1:37" x14ac:dyDescent="0.2">
      <c r="A212" s="20">
        <v>42574</v>
      </c>
      <c r="B212" s="21">
        <v>745</v>
      </c>
      <c r="C212" s="5">
        <v>205</v>
      </c>
      <c r="D212" s="14">
        <v>42482</v>
      </c>
      <c r="E212" s="94">
        <v>949</v>
      </c>
      <c r="F212" s="48">
        <f t="shared" si="48"/>
        <v>2.9772662124272928</v>
      </c>
      <c r="G212" s="7">
        <f t="shared" si="46"/>
        <v>2321800472.1599998</v>
      </c>
      <c r="H212" s="23">
        <f t="shared" si="49"/>
        <v>3.5876788543047829E-2</v>
      </c>
      <c r="I212" s="23">
        <f t="shared" si="50"/>
        <v>0.94355680368582728</v>
      </c>
      <c r="J212" s="23">
        <f t="shared" si="51"/>
        <v>0.97943359222887516</v>
      </c>
      <c r="L212" s="8">
        <f t="shared" si="52"/>
        <v>83.298744578832924</v>
      </c>
      <c r="M212" s="8">
        <f t="shared" si="52"/>
        <v>2190.750632307534</v>
      </c>
      <c r="N212" s="10">
        <f t="shared" si="53"/>
        <v>2274.0493768863671</v>
      </c>
      <c r="O212" s="10"/>
      <c r="P212" s="10"/>
      <c r="Q212" s="10"/>
      <c r="R212" s="10"/>
      <c r="S212" s="10"/>
      <c r="T212" s="10"/>
      <c r="U212" s="10"/>
      <c r="V212" s="10"/>
      <c r="Z212" s="5">
        <v>205</v>
      </c>
      <c r="AA212" s="14">
        <v>42482</v>
      </c>
      <c r="AB212" s="5">
        <v>673</v>
      </c>
      <c r="AC212" s="48">
        <f t="shared" si="54"/>
        <v>2.828015064223977</v>
      </c>
      <c r="AD212" s="7">
        <f t="shared" si="47"/>
        <v>1646545540.3199999</v>
      </c>
      <c r="AE212" s="23">
        <f t="shared" si="55"/>
        <v>3.3276871107782102E-2</v>
      </c>
      <c r="AF212" s="23">
        <f t="shared" si="56"/>
        <v>0.70711588795895342</v>
      </c>
      <c r="AG212" s="23">
        <f t="shared" si="57"/>
        <v>0.74039275906673552</v>
      </c>
      <c r="AI212" s="8">
        <f t="shared" si="58"/>
        <v>77.262255050055941</v>
      </c>
      <c r="AJ212" s="8">
        <f t="shared" si="59"/>
        <v>1641.7820025349354</v>
      </c>
      <c r="AK212" s="10">
        <f t="shared" si="60"/>
        <v>1719.0442575849913</v>
      </c>
    </row>
    <row r="213" spans="1:37" x14ac:dyDescent="0.2">
      <c r="A213" s="20">
        <v>42575</v>
      </c>
      <c r="B213" s="21">
        <v>731</v>
      </c>
      <c r="C213" s="5">
        <v>206</v>
      </c>
      <c r="D213" s="14">
        <v>42483</v>
      </c>
      <c r="E213" s="94">
        <v>935</v>
      </c>
      <c r="F213" s="48">
        <f t="shared" si="48"/>
        <v>2.9708116108725178</v>
      </c>
      <c r="G213" s="7">
        <f t="shared" si="46"/>
        <v>2287548410.4000001</v>
      </c>
      <c r="H213" s="23">
        <f t="shared" si="49"/>
        <v>3.5760258425430562E-2</v>
      </c>
      <c r="I213" s="23">
        <f t="shared" si="50"/>
        <v>0.93247611801666164</v>
      </c>
      <c r="J213" s="23">
        <f t="shared" si="51"/>
        <v>0.96823637644209215</v>
      </c>
      <c r="L213" s="8">
        <f t="shared" si="52"/>
        <v>81.8033223165869</v>
      </c>
      <c r="M213" s="8">
        <f t="shared" si="52"/>
        <v>2133.0842615049773</v>
      </c>
      <c r="N213" s="10">
        <f t="shared" si="53"/>
        <v>2214.8875838215645</v>
      </c>
      <c r="O213" s="10"/>
      <c r="P213" s="10"/>
      <c r="Q213" s="10"/>
      <c r="R213" s="10"/>
      <c r="S213" s="10"/>
      <c r="T213" s="10"/>
      <c r="U213" s="10"/>
      <c r="V213" s="10"/>
      <c r="Z213" s="5">
        <v>206</v>
      </c>
      <c r="AA213" s="14">
        <v>42483</v>
      </c>
      <c r="AB213" s="5">
        <v>828</v>
      </c>
      <c r="AC213" s="48">
        <f t="shared" si="54"/>
        <v>2.9180303367848803</v>
      </c>
      <c r="AD213" s="7">
        <f t="shared" si="47"/>
        <v>2025764795.52</v>
      </c>
      <c r="AE213" s="23">
        <f t="shared" si="55"/>
        <v>3.4821448083695569E-2</v>
      </c>
      <c r="AF213" s="23">
        <f t="shared" si="56"/>
        <v>0.84476766913229806</v>
      </c>
      <c r="AG213" s="23">
        <f t="shared" si="57"/>
        <v>0.87958911721599364</v>
      </c>
      <c r="AI213" s="8">
        <f t="shared" si="58"/>
        <v>79.655748211683928</v>
      </c>
      <c r="AJ213" s="8">
        <f t="shared" si="59"/>
        <v>1932.4469386809017</v>
      </c>
      <c r="AK213" s="10">
        <f t="shared" si="60"/>
        <v>2012.1026868925856</v>
      </c>
    </row>
    <row r="214" spans="1:37" x14ac:dyDescent="0.2">
      <c r="A214" s="20">
        <v>42576</v>
      </c>
      <c r="B214" s="21">
        <v>699</v>
      </c>
      <c r="C214" s="5">
        <v>207</v>
      </c>
      <c r="D214" s="14">
        <v>42484</v>
      </c>
      <c r="E214" s="94">
        <v>987</v>
      </c>
      <c r="F214" s="48">
        <f t="shared" si="48"/>
        <v>2.9943171526696366</v>
      </c>
      <c r="G214" s="7">
        <f t="shared" si="46"/>
        <v>2414770354.0799999</v>
      </c>
      <c r="H214" s="23">
        <f t="shared" si="49"/>
        <v>3.6186452675756903E-2</v>
      </c>
      <c r="I214" s="23">
        <f t="shared" si="50"/>
        <v>0.97320031550762653</v>
      </c>
      <c r="J214" s="23">
        <f t="shared" si="51"/>
        <v>1.0093867681833835</v>
      </c>
      <c r="L214" s="8">
        <f t="shared" si="52"/>
        <v>87.381973140736648</v>
      </c>
      <c r="M214" s="8">
        <f t="shared" si="52"/>
        <v>2350.055270469119</v>
      </c>
      <c r="N214" s="10">
        <f t="shared" si="53"/>
        <v>2437.4372436098556</v>
      </c>
      <c r="O214" s="10"/>
      <c r="P214" s="10"/>
      <c r="Q214" s="10"/>
      <c r="R214" s="10"/>
      <c r="S214" s="10"/>
      <c r="T214" s="10"/>
      <c r="U214" s="10"/>
      <c r="V214" s="10"/>
      <c r="Z214" s="5">
        <v>207</v>
      </c>
      <c r="AA214" s="14">
        <v>42484</v>
      </c>
      <c r="AB214" s="5">
        <v>910</v>
      </c>
      <c r="AC214" s="48">
        <f t="shared" si="54"/>
        <v>2.9590413923210934</v>
      </c>
      <c r="AD214" s="7">
        <f t="shared" si="47"/>
        <v>2226384014.4000001</v>
      </c>
      <c r="AE214" s="23">
        <f t="shared" si="55"/>
        <v>3.5548734736284782E-2</v>
      </c>
      <c r="AF214" s="23">
        <f t="shared" si="56"/>
        <v>0.91246914086815334</v>
      </c>
      <c r="AG214" s="23">
        <f t="shared" si="57"/>
        <v>0.94801787560443818</v>
      </c>
      <c r="AI214" s="8">
        <f t="shared" si="58"/>
        <v>85.842030766234402</v>
      </c>
      <c r="AJ214" s="8">
        <f t="shared" si="59"/>
        <v>2203.4034303812637</v>
      </c>
      <c r="AK214" s="10">
        <f t="shared" si="60"/>
        <v>2289.2454611474982</v>
      </c>
    </row>
    <row r="215" spans="1:37" x14ac:dyDescent="0.2">
      <c r="A215" s="20">
        <v>42577</v>
      </c>
      <c r="B215" s="21">
        <v>663</v>
      </c>
      <c r="C215" s="5">
        <v>208</v>
      </c>
      <c r="D215" s="14">
        <v>42485</v>
      </c>
      <c r="E215" s="94">
        <v>1010</v>
      </c>
      <c r="F215" s="48">
        <f t="shared" si="48"/>
        <v>3.0043213737826426</v>
      </c>
      <c r="G215" s="7">
        <f t="shared" si="46"/>
        <v>2471041598.4000001</v>
      </c>
      <c r="H215" s="23">
        <f t="shared" si="49"/>
        <v>3.6369383194539577E-2</v>
      </c>
      <c r="I215" s="23">
        <f t="shared" si="50"/>
        <v>0.99084412418024481</v>
      </c>
      <c r="J215" s="23">
        <f t="shared" si="51"/>
        <v>1.0272135073747843</v>
      </c>
      <c r="L215" s="8">
        <f t="shared" si="52"/>
        <v>89.870258781857174</v>
      </c>
      <c r="M215" s="8">
        <f t="shared" si="52"/>
        <v>2448.4170483796006</v>
      </c>
      <c r="N215" s="10">
        <f t="shared" si="53"/>
        <v>2538.2873071614576</v>
      </c>
      <c r="O215" s="10"/>
      <c r="P215" s="10"/>
      <c r="Q215" s="10"/>
      <c r="R215" s="10"/>
      <c r="S215" s="10"/>
      <c r="T215" s="10"/>
      <c r="U215" s="10"/>
      <c r="V215" s="10"/>
      <c r="Z215" s="5">
        <v>208</v>
      </c>
      <c r="AA215" s="14">
        <v>42485</v>
      </c>
      <c r="AB215" s="5">
        <v>976</v>
      </c>
      <c r="AC215" s="48">
        <f t="shared" si="54"/>
        <v>2.9894498176666917</v>
      </c>
      <c r="AD215" s="7">
        <f t="shared" si="47"/>
        <v>2387858019.8399997</v>
      </c>
      <c r="AE215" s="23">
        <f t="shared" si="55"/>
        <v>3.609778484586193E-2</v>
      </c>
      <c r="AF215" s="23">
        <f t="shared" si="56"/>
        <v>0.96468328662084257</v>
      </c>
      <c r="AG215" s="23">
        <f t="shared" si="57"/>
        <v>1.0007810714667045</v>
      </c>
      <c r="AI215" s="8">
        <f t="shared" si="58"/>
        <v>89.199127964217965</v>
      </c>
      <c r="AJ215" s="8">
        <f t="shared" si="59"/>
        <v>2383.7725305213321</v>
      </c>
      <c r="AK215" s="10">
        <f t="shared" si="60"/>
        <v>2472.9716584855501</v>
      </c>
    </row>
    <row r="216" spans="1:37" x14ac:dyDescent="0.2">
      <c r="A216" s="20">
        <v>42578</v>
      </c>
      <c r="B216" s="21">
        <v>650</v>
      </c>
      <c r="C216" s="5">
        <v>209</v>
      </c>
      <c r="D216" s="14">
        <v>42486</v>
      </c>
      <c r="E216" s="94">
        <v>1050</v>
      </c>
      <c r="F216" s="48">
        <f t="shared" si="48"/>
        <v>3.0211892990699383</v>
      </c>
      <c r="G216" s="7">
        <f t="shared" si="46"/>
        <v>2568904632</v>
      </c>
      <c r="H216" s="23">
        <f t="shared" si="49"/>
        <v>3.6679915335228193E-2</v>
      </c>
      <c r="I216" s="23">
        <f t="shared" si="50"/>
        <v>1.021013698201803</v>
      </c>
      <c r="J216" s="23">
        <f t="shared" si="51"/>
        <v>1.0576936135370312</v>
      </c>
      <c r="L216" s="8">
        <f t="shared" si="52"/>
        <v>94.22720440603554</v>
      </c>
      <c r="M216" s="8">
        <f t="shared" si="52"/>
        <v>2622.8868186460618</v>
      </c>
      <c r="N216" s="10">
        <f t="shared" si="53"/>
        <v>2717.1140230520973</v>
      </c>
      <c r="O216" s="10"/>
      <c r="P216" s="10"/>
      <c r="Q216" s="10"/>
      <c r="R216" s="10"/>
      <c r="S216" s="10"/>
      <c r="T216" s="10"/>
      <c r="U216" s="10"/>
      <c r="V216" s="10"/>
      <c r="Z216" s="5">
        <v>209</v>
      </c>
      <c r="AA216" s="14">
        <v>42486</v>
      </c>
      <c r="AB216" s="5">
        <v>957</v>
      </c>
      <c r="AC216" s="48">
        <f t="shared" si="54"/>
        <v>2.9809119377768436</v>
      </c>
      <c r="AD216" s="7">
        <f t="shared" si="47"/>
        <v>2341373078.8800001</v>
      </c>
      <c r="AE216" s="23">
        <f t="shared" si="55"/>
        <v>3.5942775491486396E-2</v>
      </c>
      <c r="AF216" s="23">
        <f t="shared" si="56"/>
        <v>0.94984963604060102</v>
      </c>
      <c r="AG216" s="23">
        <f t="shared" si="57"/>
        <v>0.98579241153208741</v>
      </c>
      <c r="AI216" s="8">
        <f t="shared" si="58"/>
        <v>92.333562447015481</v>
      </c>
      <c r="AJ216" s="8">
        <f t="shared" si="59"/>
        <v>2440.0731297282141</v>
      </c>
      <c r="AK216" s="10">
        <f t="shared" si="60"/>
        <v>2532.4066921752296</v>
      </c>
    </row>
    <row r="217" spans="1:37" x14ac:dyDescent="0.2">
      <c r="A217" s="20">
        <v>42579</v>
      </c>
      <c r="B217" s="21">
        <v>643</v>
      </c>
      <c r="C217" s="5">
        <v>210</v>
      </c>
      <c r="D217" s="14">
        <v>42487</v>
      </c>
      <c r="E217" s="94">
        <v>1050</v>
      </c>
      <c r="F217" s="48">
        <f t="shared" si="48"/>
        <v>3.0211892990699383</v>
      </c>
      <c r="G217" s="7">
        <f t="shared" si="46"/>
        <v>2568904632</v>
      </c>
      <c r="H217" s="23">
        <f t="shared" si="49"/>
        <v>3.6679915335228193E-2</v>
      </c>
      <c r="I217" s="23">
        <f t="shared" si="50"/>
        <v>1.021013698201803</v>
      </c>
      <c r="J217" s="23">
        <f t="shared" si="51"/>
        <v>1.0576936135370312</v>
      </c>
      <c r="L217" s="8">
        <f t="shared" si="52"/>
        <v>94.22720440603554</v>
      </c>
      <c r="M217" s="8">
        <f t="shared" si="52"/>
        <v>2622.8868186460618</v>
      </c>
      <c r="N217" s="10">
        <f t="shared" si="53"/>
        <v>2717.1140230520973</v>
      </c>
      <c r="O217" s="10"/>
      <c r="P217" s="10"/>
      <c r="Q217" s="10"/>
      <c r="R217" s="10"/>
      <c r="S217" s="10"/>
      <c r="T217" s="10"/>
      <c r="U217" s="10"/>
      <c r="V217" s="10"/>
      <c r="Z217" s="5">
        <v>210</v>
      </c>
      <c r="AA217" s="14">
        <v>42487</v>
      </c>
      <c r="AB217" s="5">
        <v>864</v>
      </c>
      <c r="AC217" s="48">
        <f t="shared" si="54"/>
        <v>2.9365137424788932</v>
      </c>
      <c r="AD217" s="7">
        <f t="shared" si="47"/>
        <v>2113841525.76</v>
      </c>
      <c r="AE217" s="23">
        <f t="shared" si="55"/>
        <v>3.514737096670386E-2</v>
      </c>
      <c r="AF217" s="23">
        <f t="shared" si="56"/>
        <v>0.87489381569315494</v>
      </c>
      <c r="AG217" s="23">
        <f t="shared" si="57"/>
        <v>0.91004118665985878</v>
      </c>
      <c r="AI217" s="8">
        <f t="shared" si="58"/>
        <v>90.290244078987868</v>
      </c>
      <c r="AJ217" s="8">
        <f t="shared" si="59"/>
        <v>2247.5187756423002</v>
      </c>
      <c r="AK217" s="10">
        <f t="shared" si="60"/>
        <v>2337.8090197212882</v>
      </c>
    </row>
    <row r="218" spans="1:37" x14ac:dyDescent="0.2">
      <c r="A218" s="20">
        <v>42580</v>
      </c>
      <c r="B218" s="21">
        <v>637</v>
      </c>
      <c r="C218" s="5">
        <v>211</v>
      </c>
      <c r="D218" s="14">
        <v>42488</v>
      </c>
      <c r="E218" s="94">
        <v>1040</v>
      </c>
      <c r="F218" s="48">
        <f t="shared" si="48"/>
        <v>3.0170333392987803</v>
      </c>
      <c r="G218" s="7">
        <f t="shared" si="46"/>
        <v>2544438873.5999999</v>
      </c>
      <c r="H218" s="23">
        <f t="shared" si="49"/>
        <v>3.6603160398246924E-2</v>
      </c>
      <c r="I218" s="23">
        <f t="shared" si="50"/>
        <v>1.0135314144949179</v>
      </c>
      <c r="J218" s="23">
        <f t="shared" si="51"/>
        <v>1.0501345748931648</v>
      </c>
      <c r="L218" s="8">
        <f t="shared" si="52"/>
        <v>93.134504213915534</v>
      </c>
      <c r="M218" s="8">
        <f t="shared" si="52"/>
        <v>2578.8687306556635</v>
      </c>
      <c r="N218" s="10">
        <f t="shared" si="53"/>
        <v>2672.003234869579</v>
      </c>
      <c r="O218" s="10"/>
      <c r="P218" s="10"/>
      <c r="Q218" s="10"/>
      <c r="R218" s="10"/>
      <c r="S218" s="10"/>
      <c r="T218" s="10"/>
      <c r="U218" s="10"/>
      <c r="V218" s="10"/>
      <c r="Z218" s="5">
        <v>211</v>
      </c>
      <c r="AA218" s="14">
        <v>42488</v>
      </c>
      <c r="AB218" s="5">
        <v>804</v>
      </c>
      <c r="AC218" s="48">
        <f t="shared" si="54"/>
        <v>2.9052560487484511</v>
      </c>
      <c r="AD218" s="7">
        <f t="shared" si="47"/>
        <v>1967046975.3599999</v>
      </c>
      <c r="AE218" s="23">
        <f t="shared" si="55"/>
        <v>3.4597963491459792E-2</v>
      </c>
      <c r="AF218" s="23">
        <f t="shared" si="56"/>
        <v>0.82431741240301637</v>
      </c>
      <c r="AG218" s="23">
        <f t="shared" si="57"/>
        <v>0.8589153758944762</v>
      </c>
      <c r="AI218" s="8">
        <f t="shared" si="58"/>
        <v>88.032403255063883</v>
      </c>
      <c r="AJ218" s="8">
        <f t="shared" si="59"/>
        <v>2097.4252683035975</v>
      </c>
      <c r="AK218" s="10">
        <f t="shared" si="60"/>
        <v>2185.4576715586613</v>
      </c>
    </row>
    <row r="219" spans="1:37" x14ac:dyDescent="0.2">
      <c r="A219" s="20">
        <v>42581</v>
      </c>
      <c r="B219" s="21">
        <v>599</v>
      </c>
      <c r="C219" s="5">
        <v>212</v>
      </c>
      <c r="D219" s="14">
        <v>42489</v>
      </c>
      <c r="E219" s="94">
        <v>1100</v>
      </c>
      <c r="F219" s="48">
        <f t="shared" si="48"/>
        <v>3.0413926851582249</v>
      </c>
      <c r="G219" s="7">
        <f t="shared" si="46"/>
        <v>2691233424</v>
      </c>
      <c r="H219" s="23">
        <f t="shared" si="49"/>
        <v>3.7055343694310384E-2</v>
      </c>
      <c r="I219" s="23">
        <f t="shared" si="50"/>
        <v>1.0578441142401074</v>
      </c>
      <c r="J219" s="23">
        <f t="shared" si="51"/>
        <v>1.0948994579344178</v>
      </c>
      <c r="L219" s="8">
        <f t="shared" si="52"/>
        <v>99.724579487935756</v>
      </c>
      <c r="M219" s="8">
        <f t="shared" si="52"/>
        <v>2846.9054376246513</v>
      </c>
      <c r="N219" s="10">
        <f t="shared" si="53"/>
        <v>2946.6300171125872</v>
      </c>
      <c r="O219" s="10"/>
      <c r="P219" s="10"/>
      <c r="Q219" s="10"/>
      <c r="R219" s="10"/>
      <c r="S219" s="10"/>
      <c r="T219" s="10"/>
      <c r="U219" s="10"/>
      <c r="V219" s="10"/>
      <c r="Z219" s="5">
        <v>212</v>
      </c>
      <c r="AA219" s="14">
        <v>42489</v>
      </c>
      <c r="AB219" s="5">
        <v>780</v>
      </c>
      <c r="AC219" s="48">
        <f t="shared" si="54"/>
        <v>2.8920946026904804</v>
      </c>
      <c r="AD219" s="7">
        <f t="shared" si="47"/>
        <v>1908329155.1999998</v>
      </c>
      <c r="AE219" s="23">
        <f t="shared" si="55"/>
        <v>3.4369205712870339E-2</v>
      </c>
      <c r="AF219" s="23">
        <f t="shared" si="56"/>
        <v>0.80356416603109615</v>
      </c>
      <c r="AG219" s="23">
        <f t="shared" si="57"/>
        <v>0.83793337174396654</v>
      </c>
      <c r="AI219" s="8">
        <f t="shared" si="58"/>
        <v>92.495555170808402</v>
      </c>
      <c r="AJ219" s="8">
        <f t="shared" si="59"/>
        <v>2162.5787419515714</v>
      </c>
      <c r="AK219" s="10">
        <f t="shared" si="60"/>
        <v>2255.0742971223799</v>
      </c>
    </row>
    <row r="220" spans="1:37" x14ac:dyDescent="0.2">
      <c r="A220" s="20">
        <v>42582</v>
      </c>
      <c r="B220" s="21">
        <v>612</v>
      </c>
      <c r="C220" s="5">
        <v>213</v>
      </c>
      <c r="D220" s="14">
        <v>42490</v>
      </c>
      <c r="E220" s="94">
        <v>1170</v>
      </c>
      <c r="F220" s="48">
        <f t="shared" si="48"/>
        <v>3.0681858617461617</v>
      </c>
      <c r="G220" s="7">
        <f t="shared" si="46"/>
        <v>2862493732.7999997</v>
      </c>
      <c r="H220" s="23">
        <f t="shared" si="49"/>
        <v>3.755916011232948E-2</v>
      </c>
      <c r="I220" s="23">
        <f t="shared" si="50"/>
        <v>1.1078562536236118</v>
      </c>
      <c r="J220" s="23">
        <f t="shared" si="51"/>
        <v>1.1454154137359414</v>
      </c>
      <c r="L220" s="8">
        <f t="shared" si="52"/>
        <v>107.51286043077486</v>
      </c>
      <c r="M220" s="8">
        <f t="shared" si="52"/>
        <v>3171.2315828408759</v>
      </c>
      <c r="N220" s="10">
        <f t="shared" si="53"/>
        <v>3278.7444432716507</v>
      </c>
      <c r="O220" s="10"/>
      <c r="P220" s="10"/>
      <c r="Q220" s="10"/>
      <c r="R220" s="10"/>
      <c r="S220" s="10"/>
      <c r="T220" s="10"/>
      <c r="U220" s="10"/>
      <c r="V220" s="10"/>
      <c r="Z220" s="5">
        <v>213</v>
      </c>
      <c r="AA220" s="14">
        <v>42490</v>
      </c>
      <c r="AB220" s="5">
        <v>726</v>
      </c>
      <c r="AC220" s="48">
        <f t="shared" si="54"/>
        <v>2.8609366207000937</v>
      </c>
      <c r="AD220" s="7">
        <f t="shared" si="47"/>
        <v>1776214059.8399999</v>
      </c>
      <c r="AE220" s="23">
        <f t="shared" si="55"/>
        <v>3.3833662537032266E-2</v>
      </c>
      <c r="AF220" s="23">
        <f t="shared" si="56"/>
        <v>0.75571521830896415</v>
      </c>
      <c r="AG220" s="23">
        <f t="shared" si="57"/>
        <v>0.78954888084599639</v>
      </c>
      <c r="AI220" s="8">
        <f t="shared" si="58"/>
        <v>96.848646969924999</v>
      </c>
      <c r="AJ220" s="8">
        <f t="shared" si="59"/>
        <v>2163.2300761909933</v>
      </c>
      <c r="AK220" s="10">
        <f t="shared" si="60"/>
        <v>2260.0787231609183</v>
      </c>
    </row>
    <row r="221" spans="1:37" x14ac:dyDescent="0.2">
      <c r="A221" s="20">
        <v>42583</v>
      </c>
      <c r="B221" s="21">
        <v>603</v>
      </c>
      <c r="C221" s="5">
        <v>214</v>
      </c>
      <c r="D221" s="14">
        <v>42491</v>
      </c>
      <c r="E221" s="94">
        <v>1190</v>
      </c>
      <c r="F221" s="48">
        <f t="shared" si="48"/>
        <v>3.0755469613925306</v>
      </c>
      <c r="G221" s="7">
        <f t="shared" si="46"/>
        <v>2911425249.5999999</v>
      </c>
      <c r="H221" s="23">
        <f t="shared" si="49"/>
        <v>3.7698773138472329E-2</v>
      </c>
      <c r="I221" s="23">
        <f t="shared" si="50"/>
        <v>1.1218298175486145</v>
      </c>
      <c r="J221" s="23">
        <f t="shared" si="51"/>
        <v>1.1595285906870869</v>
      </c>
      <c r="L221" s="8">
        <f t="shared" si="52"/>
        <v>109.75715999429057</v>
      </c>
      <c r="M221" s="8">
        <f t="shared" si="52"/>
        <v>3266.1236565651975</v>
      </c>
      <c r="N221" s="10">
        <f t="shared" si="53"/>
        <v>3375.8808165594883</v>
      </c>
      <c r="O221" s="10"/>
      <c r="P221" s="10"/>
      <c r="Q221" s="10"/>
      <c r="R221" s="10"/>
      <c r="S221" s="10"/>
      <c r="T221" s="10"/>
      <c r="U221" s="10"/>
      <c r="V221" s="10"/>
      <c r="Z221" s="5">
        <v>214</v>
      </c>
      <c r="AA221" s="14">
        <v>42491</v>
      </c>
      <c r="AB221" s="5">
        <v>718</v>
      </c>
      <c r="AC221" s="48">
        <f t="shared" si="54"/>
        <v>2.8561244442423002</v>
      </c>
      <c r="AD221" s="7">
        <f t="shared" si="47"/>
        <v>1756641453.1199999</v>
      </c>
      <c r="AE221" s="23">
        <f t="shared" si="55"/>
        <v>3.3751698107344033E-2</v>
      </c>
      <c r="AF221" s="23">
        <f t="shared" si="56"/>
        <v>0.74848586456616584</v>
      </c>
      <c r="AG221" s="23">
        <f t="shared" si="57"/>
        <v>0.78223756267350986</v>
      </c>
      <c r="AI221" s="8">
        <f t="shared" si="58"/>
        <v>98.265546086597951</v>
      </c>
      <c r="AJ221" s="8">
        <f t="shared" si="59"/>
        <v>2179.1606450666213</v>
      </c>
      <c r="AK221" s="10">
        <f t="shared" si="60"/>
        <v>2277.4261911532194</v>
      </c>
    </row>
    <row r="222" spans="1:37" x14ac:dyDescent="0.2">
      <c r="A222" s="20">
        <v>42584</v>
      </c>
      <c r="B222" s="21">
        <v>596</v>
      </c>
      <c r="C222" s="5">
        <v>215</v>
      </c>
      <c r="D222" s="14">
        <v>42492</v>
      </c>
      <c r="E222" s="94">
        <v>1250</v>
      </c>
      <c r="F222" s="48">
        <f t="shared" si="48"/>
        <v>3.0969100130080562</v>
      </c>
      <c r="G222" s="7">
        <f t="shared" si="46"/>
        <v>3058219800</v>
      </c>
      <c r="H222" s="23">
        <f t="shared" si="49"/>
        <v>3.8106897238541652E-2</v>
      </c>
      <c r="I222" s="23">
        <f t="shared" si="50"/>
        <v>1.1629527800894754</v>
      </c>
      <c r="J222" s="23">
        <f t="shared" si="51"/>
        <v>1.2010596773280171</v>
      </c>
      <c r="L222" s="8">
        <f t="shared" si="52"/>
        <v>116.53926765147341</v>
      </c>
      <c r="M222" s="8">
        <f t="shared" si="52"/>
        <v>3556.5652185346794</v>
      </c>
      <c r="N222" s="10">
        <f t="shared" si="53"/>
        <v>3673.1044861861528</v>
      </c>
      <c r="O222" s="10"/>
      <c r="P222" s="10"/>
      <c r="Q222" s="10"/>
      <c r="R222" s="10"/>
      <c r="S222" s="10"/>
      <c r="T222" s="10"/>
      <c r="U222" s="10"/>
      <c r="V222" s="10"/>
      <c r="Z222" s="5">
        <v>215</v>
      </c>
      <c r="AA222" s="14">
        <v>42492</v>
      </c>
      <c r="AB222" s="5">
        <v>692</v>
      </c>
      <c r="AC222" s="48">
        <f t="shared" si="54"/>
        <v>2.840106094456758</v>
      </c>
      <c r="AD222" s="7">
        <f t="shared" si="47"/>
        <v>1693030481.28</v>
      </c>
      <c r="AE222" s="23">
        <f t="shared" si="55"/>
        <v>3.3480289996420595E-2</v>
      </c>
      <c r="AF222" s="23">
        <f t="shared" si="56"/>
        <v>0.72473110734855606</v>
      </c>
      <c r="AG222" s="23">
        <f t="shared" si="57"/>
        <v>0.75821139734497667</v>
      </c>
      <c r="AI222" s="8">
        <f t="shared" si="58"/>
        <v>102.39008577679539</v>
      </c>
      <c r="AJ222" s="8">
        <f t="shared" si="59"/>
        <v>2216.3870221692796</v>
      </c>
      <c r="AK222" s="10">
        <f t="shared" si="60"/>
        <v>2318.7771079460749</v>
      </c>
    </row>
    <row r="223" spans="1:37" x14ac:dyDescent="0.2">
      <c r="A223" s="20">
        <v>42585</v>
      </c>
      <c r="B223" s="21">
        <v>611</v>
      </c>
      <c r="C223" s="5">
        <v>216</v>
      </c>
      <c r="D223" s="14">
        <v>42493</v>
      </c>
      <c r="E223" s="94">
        <v>1360</v>
      </c>
      <c r="F223" s="48">
        <f t="shared" si="48"/>
        <v>3.1335389083702174</v>
      </c>
      <c r="G223" s="7">
        <f t="shared" si="46"/>
        <v>3327343142.3999996</v>
      </c>
      <c r="H223" s="23">
        <f t="shared" si="49"/>
        <v>3.8816971974987333E-2</v>
      </c>
      <c r="I223" s="23">
        <f t="shared" si="50"/>
        <v>1.2354332926118028</v>
      </c>
      <c r="J223" s="23">
        <f t="shared" si="51"/>
        <v>1.2742502645867901</v>
      </c>
      <c r="L223" s="8">
        <f t="shared" si="52"/>
        <v>129.15738550970707</v>
      </c>
      <c r="M223" s="8">
        <f t="shared" si="52"/>
        <v>4110.710494064534</v>
      </c>
      <c r="N223" s="10">
        <f t="shared" si="53"/>
        <v>4239.8678795742408</v>
      </c>
      <c r="O223" s="10"/>
      <c r="P223" s="10"/>
      <c r="Q223" s="10"/>
      <c r="R223" s="10"/>
      <c r="S223" s="10"/>
      <c r="T223" s="10"/>
      <c r="U223" s="10"/>
      <c r="V223" s="10"/>
      <c r="Z223" s="5">
        <v>216</v>
      </c>
      <c r="AA223" s="14">
        <v>42493</v>
      </c>
      <c r="AB223" s="5">
        <v>673</v>
      </c>
      <c r="AC223" s="48">
        <f t="shared" si="54"/>
        <v>2.828015064223977</v>
      </c>
      <c r="AD223" s="7">
        <f t="shared" si="47"/>
        <v>1646545540.3199999</v>
      </c>
      <c r="AE223" s="23">
        <f t="shared" si="55"/>
        <v>3.3276871107782102E-2</v>
      </c>
      <c r="AF223" s="23">
        <f t="shared" si="56"/>
        <v>0.70711588795895342</v>
      </c>
      <c r="AG223" s="23">
        <f t="shared" si="57"/>
        <v>0.74039275906673552</v>
      </c>
      <c r="AI223" s="8">
        <f t="shared" si="58"/>
        <v>110.72356888100747</v>
      </c>
      <c r="AJ223" s="8">
        <f t="shared" si="59"/>
        <v>2352.8172006823102</v>
      </c>
      <c r="AK223" s="10">
        <f t="shared" si="60"/>
        <v>2463.5407695633176</v>
      </c>
    </row>
    <row r="224" spans="1:37" x14ac:dyDescent="0.2">
      <c r="A224" s="20">
        <v>42586</v>
      </c>
      <c r="B224" s="21">
        <v>598</v>
      </c>
      <c r="C224" s="5">
        <v>217</v>
      </c>
      <c r="D224" s="14">
        <v>42494</v>
      </c>
      <c r="E224" s="94">
        <v>1390</v>
      </c>
      <c r="F224" s="48">
        <f t="shared" si="48"/>
        <v>3.143014800254095</v>
      </c>
      <c r="G224" s="7">
        <f t="shared" si="46"/>
        <v>3400740417.5999999</v>
      </c>
      <c r="H224" s="23">
        <f t="shared" si="49"/>
        <v>3.9002812639804353E-2</v>
      </c>
      <c r="I224" s="23">
        <f t="shared" si="50"/>
        <v>1.2545894666008772</v>
      </c>
      <c r="J224" s="23">
        <f t="shared" si="51"/>
        <v>1.2935922792406815</v>
      </c>
      <c r="L224" s="8">
        <f t="shared" si="52"/>
        <v>132.63844134426282</v>
      </c>
      <c r="M224" s="8">
        <f t="shared" si="52"/>
        <v>4266.5331065648288</v>
      </c>
      <c r="N224" s="10">
        <f t="shared" si="53"/>
        <v>4399.1715479090917</v>
      </c>
      <c r="O224" s="10"/>
      <c r="P224" s="10"/>
      <c r="Q224" s="10"/>
      <c r="R224" s="10"/>
      <c r="S224" s="10"/>
      <c r="T224" s="10"/>
      <c r="U224" s="10"/>
      <c r="V224" s="10"/>
      <c r="Z224" s="5">
        <v>217</v>
      </c>
      <c r="AA224" s="14">
        <v>42494</v>
      </c>
      <c r="AB224" s="5">
        <v>748</v>
      </c>
      <c r="AC224" s="48">
        <f t="shared" si="54"/>
        <v>2.8739015978644615</v>
      </c>
      <c r="AD224" s="7">
        <f t="shared" si="47"/>
        <v>1830038728.3199999</v>
      </c>
      <c r="AE224" s="23">
        <f t="shared" si="55"/>
        <v>3.4055483205231336E-2</v>
      </c>
      <c r="AF224" s="23">
        <f t="shared" si="56"/>
        <v>0.77540646906730437</v>
      </c>
      <c r="AG224" s="23">
        <f t="shared" si="57"/>
        <v>0.8094619522725357</v>
      </c>
      <c r="AI224" s="8">
        <f t="shared" si="58"/>
        <v>115.81385817692819</v>
      </c>
      <c r="AJ224" s="8">
        <f t="shared" si="59"/>
        <v>2636.9561194256858</v>
      </c>
      <c r="AK224" s="10">
        <f t="shared" si="60"/>
        <v>2752.7699776026138</v>
      </c>
    </row>
    <row r="225" spans="1:37" x14ac:dyDescent="0.2">
      <c r="A225" s="20">
        <v>42587</v>
      </c>
      <c r="B225" s="21">
        <v>607</v>
      </c>
      <c r="C225" s="5">
        <v>218</v>
      </c>
      <c r="D225" s="14">
        <v>42495</v>
      </c>
      <c r="E225" s="94">
        <v>1560</v>
      </c>
      <c r="F225" s="48">
        <f t="shared" si="48"/>
        <v>3.1931245983544616</v>
      </c>
      <c r="G225" s="7">
        <f t="shared" si="46"/>
        <v>3816658310.3999996</v>
      </c>
      <c r="H225" s="23">
        <f t="shared" si="49"/>
        <v>4.0000457778988301E-2</v>
      </c>
      <c r="I225" s="23">
        <f t="shared" si="50"/>
        <v>1.3586610518811613</v>
      </c>
      <c r="J225" s="23">
        <f t="shared" si="51"/>
        <v>1.3986615096601496</v>
      </c>
      <c r="L225" s="8">
        <f t="shared" si="52"/>
        <v>152.66807960198</v>
      </c>
      <c r="M225" s="8">
        <f t="shared" si="52"/>
        <v>5185.5449946790386</v>
      </c>
      <c r="N225" s="10">
        <f t="shared" si="53"/>
        <v>5338.2130742810186</v>
      </c>
      <c r="O225" s="10"/>
      <c r="P225" s="10"/>
      <c r="Q225" s="10"/>
      <c r="R225" s="10"/>
      <c r="S225" s="10"/>
      <c r="T225" s="10"/>
      <c r="U225" s="10"/>
      <c r="V225" s="10"/>
      <c r="Z225" s="5">
        <v>218</v>
      </c>
      <c r="AA225" s="14">
        <v>42495</v>
      </c>
      <c r="AB225" s="5">
        <v>992</v>
      </c>
      <c r="AC225" s="48">
        <f t="shared" si="54"/>
        <v>2.9965116721541785</v>
      </c>
      <c r="AD225" s="7">
        <f t="shared" si="47"/>
        <v>2427003233.2799997</v>
      </c>
      <c r="AE225" s="23">
        <f t="shared" si="55"/>
        <v>3.6226501255158972E-2</v>
      </c>
      <c r="AF225" s="23">
        <f t="shared" si="56"/>
        <v>0.97705474370587009</v>
      </c>
      <c r="AG225" s="23">
        <f t="shared" si="57"/>
        <v>1.0132812449610291</v>
      </c>
      <c r="AI225" s="8">
        <f t="shared" si="58"/>
        <v>138.2641770722185</v>
      </c>
      <c r="AJ225" s="8">
        <f t="shared" si="59"/>
        <v>3729.0841072807507</v>
      </c>
      <c r="AK225" s="10">
        <f t="shared" si="60"/>
        <v>3867.3482843529691</v>
      </c>
    </row>
    <row r="226" spans="1:37" x14ac:dyDescent="0.2">
      <c r="A226" s="20">
        <v>42588</v>
      </c>
      <c r="B226" s="21">
        <v>568</v>
      </c>
      <c r="C226" s="5">
        <v>219</v>
      </c>
      <c r="D226" s="14">
        <v>42496</v>
      </c>
      <c r="E226" s="94">
        <v>1610</v>
      </c>
      <c r="F226" s="48">
        <f t="shared" si="48"/>
        <v>3.2068258760318495</v>
      </c>
      <c r="G226" s="7">
        <f t="shared" si="46"/>
        <v>3938987102.3999996</v>
      </c>
      <c r="H226" s="23">
        <f t="shared" si="49"/>
        <v>4.027765441006647E-2</v>
      </c>
      <c r="I226" s="23">
        <f t="shared" si="50"/>
        <v>1.3879282694035178</v>
      </c>
      <c r="J226" s="23">
        <f t="shared" si="51"/>
        <v>1.4282059238135842</v>
      </c>
      <c r="L226" s="8">
        <f t="shared" si="52"/>
        <v>158.65316123617629</v>
      </c>
      <c r="M226" s="8">
        <f t="shared" si="52"/>
        <v>5467.0315522368091</v>
      </c>
      <c r="N226" s="10">
        <f t="shared" si="53"/>
        <v>5625.6847134729851</v>
      </c>
      <c r="O226" s="10"/>
      <c r="P226" s="10"/>
      <c r="Q226" s="10"/>
      <c r="R226" s="10"/>
      <c r="S226" s="10"/>
      <c r="T226" s="10"/>
      <c r="U226" s="10"/>
      <c r="V226" s="10"/>
      <c r="Z226" s="5">
        <v>219</v>
      </c>
      <c r="AA226" s="14">
        <v>42496</v>
      </c>
      <c r="AB226" s="5">
        <v>1370</v>
      </c>
      <c r="AC226" s="48">
        <f t="shared" si="54"/>
        <v>3.1367205671564067</v>
      </c>
      <c r="AD226" s="7">
        <f t="shared" si="47"/>
        <v>3351808900.7999997</v>
      </c>
      <c r="AE226" s="23">
        <f t="shared" si="55"/>
        <v>3.8879271535894544E-2</v>
      </c>
      <c r="AF226" s="23">
        <f t="shared" si="56"/>
        <v>1.2418466507384425</v>
      </c>
      <c r="AG226" s="23">
        <f t="shared" si="57"/>
        <v>1.280725922274337</v>
      </c>
      <c r="AI226" s="8">
        <f t="shared" si="58"/>
        <v>153.14494913059605</v>
      </c>
      <c r="AJ226" s="8">
        <f t="shared" si="59"/>
        <v>4891.6179404173627</v>
      </c>
      <c r="AK226" s="10">
        <f t="shared" si="60"/>
        <v>5044.7628895479584</v>
      </c>
    </row>
    <row r="227" spans="1:37" x14ac:dyDescent="0.2">
      <c r="A227" s="20">
        <v>42589</v>
      </c>
      <c r="B227" s="21">
        <v>581</v>
      </c>
      <c r="C227" s="5">
        <v>220</v>
      </c>
      <c r="D227" s="14">
        <v>42497</v>
      </c>
      <c r="E227" s="94">
        <v>1590</v>
      </c>
      <c r="F227" s="48">
        <f t="shared" si="48"/>
        <v>3.2013971243204513</v>
      </c>
      <c r="G227" s="7">
        <f t="shared" si="46"/>
        <v>3890055585.5999999</v>
      </c>
      <c r="H227" s="23">
        <f t="shared" si="49"/>
        <v>4.0167593890310972E-2</v>
      </c>
      <c r="I227" s="23">
        <f t="shared" si="50"/>
        <v>1.3762902647565918</v>
      </c>
      <c r="J227" s="23">
        <f t="shared" si="51"/>
        <v>1.4164578586469028</v>
      </c>
      <c r="L227" s="8">
        <f t="shared" si="52"/>
        <v>156.25417297311662</v>
      </c>
      <c r="M227" s="8">
        <f t="shared" si="52"/>
        <v>5353.845631823282</v>
      </c>
      <c r="N227" s="10">
        <f t="shared" si="53"/>
        <v>5510.0998047963985</v>
      </c>
      <c r="O227" s="10"/>
      <c r="P227" s="10"/>
      <c r="Q227" s="10"/>
      <c r="R227" s="10"/>
      <c r="S227" s="10"/>
      <c r="T227" s="10"/>
      <c r="U227" s="10"/>
      <c r="V227" s="10"/>
      <c r="Z227" s="5">
        <v>220</v>
      </c>
      <c r="AA227" s="14">
        <v>42497</v>
      </c>
      <c r="AB227" s="5">
        <v>1650</v>
      </c>
      <c r="AC227" s="48">
        <f t="shared" si="54"/>
        <v>3.2174839442139063</v>
      </c>
      <c r="AD227" s="7">
        <f t="shared" si="47"/>
        <v>4036850136</v>
      </c>
      <c r="AE227" s="23">
        <f t="shared" si="55"/>
        <v>4.0494610159431843E-2</v>
      </c>
      <c r="AF227" s="23">
        <f t="shared" si="56"/>
        <v>1.4109358619092207</v>
      </c>
      <c r="AG227" s="23">
        <f t="shared" si="57"/>
        <v>1.4514304720686526</v>
      </c>
      <c r="AI227" s="8">
        <f t="shared" si="58"/>
        <v>157.52628443739235</v>
      </c>
      <c r="AJ227" s="8">
        <f t="shared" si="59"/>
        <v>5488.6189305433136</v>
      </c>
      <c r="AK227" s="10">
        <f t="shared" si="60"/>
        <v>5646.1452149807055</v>
      </c>
    </row>
    <row r="228" spans="1:37" x14ac:dyDescent="0.2">
      <c r="A228" s="20">
        <v>42590</v>
      </c>
      <c r="B228" s="21">
        <v>562</v>
      </c>
      <c r="C228" s="5">
        <v>221</v>
      </c>
      <c r="D228" s="14">
        <v>42498</v>
      </c>
      <c r="E228" s="94">
        <v>1620</v>
      </c>
      <c r="F228" s="48">
        <f t="shared" si="48"/>
        <v>3.2095150145426308</v>
      </c>
      <c r="G228" s="7">
        <f t="shared" si="46"/>
        <v>3963452860.7999997</v>
      </c>
      <c r="H228" s="23">
        <f t="shared" si="49"/>
        <v>4.0332284655695314E-2</v>
      </c>
      <c r="I228" s="23">
        <f t="shared" si="50"/>
        <v>1.3937134291642659</v>
      </c>
      <c r="J228" s="23">
        <f t="shared" si="51"/>
        <v>1.4340457138199612</v>
      </c>
      <c r="L228" s="8">
        <f t="shared" si="52"/>
        <v>159.85510900121551</v>
      </c>
      <c r="M228" s="8">
        <f t="shared" si="52"/>
        <v>5523.9174779564873</v>
      </c>
      <c r="N228" s="10">
        <f t="shared" si="53"/>
        <v>5683.7725869577025</v>
      </c>
      <c r="O228" s="10"/>
      <c r="P228" s="10"/>
      <c r="Q228" s="10"/>
      <c r="R228" s="10"/>
      <c r="S228" s="10"/>
      <c r="T228" s="10"/>
      <c r="U228" s="10"/>
      <c r="V228" s="10"/>
      <c r="Z228" s="5">
        <v>221</v>
      </c>
      <c r="AA228" s="14">
        <v>42498</v>
      </c>
      <c r="AB228" s="5">
        <v>1480</v>
      </c>
      <c r="AC228" s="48">
        <f t="shared" si="54"/>
        <v>3.1702617153949575</v>
      </c>
      <c r="AD228" s="7">
        <f t="shared" si="47"/>
        <v>3620932243.1999998</v>
      </c>
      <c r="AE228" s="23">
        <f t="shared" si="55"/>
        <v>3.9542149750207298E-2</v>
      </c>
      <c r="AF228" s="23">
        <f t="shared" si="56"/>
        <v>1.3105996404104632</v>
      </c>
      <c r="AG228" s="23">
        <f t="shared" si="57"/>
        <v>1.3501417901606705</v>
      </c>
      <c r="AI228" s="8">
        <f t="shared" si="58"/>
        <v>156.7234465496411</v>
      </c>
      <c r="AJ228" s="8">
        <f t="shared" si="59"/>
        <v>5194.4998941483009</v>
      </c>
      <c r="AK228" s="10">
        <f t="shared" si="60"/>
        <v>5351.2233406979421</v>
      </c>
    </row>
    <row r="229" spans="1:37" x14ac:dyDescent="0.2">
      <c r="A229" s="20">
        <v>42591</v>
      </c>
      <c r="B229" s="21">
        <v>540</v>
      </c>
      <c r="C229" s="5">
        <v>222</v>
      </c>
      <c r="D229" s="14">
        <v>42499</v>
      </c>
      <c r="E229" s="94">
        <v>1610</v>
      </c>
      <c r="F229" s="48">
        <f t="shared" si="48"/>
        <v>3.2068258760318495</v>
      </c>
      <c r="G229" s="7">
        <f t="shared" si="46"/>
        <v>3938987102.3999996</v>
      </c>
      <c r="H229" s="23">
        <f t="shared" si="49"/>
        <v>4.027765441006647E-2</v>
      </c>
      <c r="I229" s="23">
        <f t="shared" si="50"/>
        <v>1.3879282694035178</v>
      </c>
      <c r="J229" s="23">
        <f t="shared" si="51"/>
        <v>1.4282059238135842</v>
      </c>
      <c r="L229" s="8">
        <f t="shared" si="52"/>
        <v>158.65316123617629</v>
      </c>
      <c r="M229" s="8">
        <f t="shared" si="52"/>
        <v>5467.0315522368091</v>
      </c>
      <c r="N229" s="10">
        <f t="shared" si="53"/>
        <v>5625.6847134729851</v>
      </c>
      <c r="O229" s="10"/>
      <c r="P229" s="10"/>
      <c r="Q229" s="10"/>
      <c r="R229" s="10"/>
      <c r="S229" s="10"/>
      <c r="T229" s="10"/>
      <c r="U229" s="10"/>
      <c r="V229" s="10"/>
      <c r="Z229" s="5">
        <v>222</v>
      </c>
      <c r="AA229" s="14">
        <v>42499</v>
      </c>
      <c r="AB229" s="5">
        <v>1350</v>
      </c>
      <c r="AC229" s="48">
        <f t="shared" si="54"/>
        <v>3.1303337684950061</v>
      </c>
      <c r="AD229" s="7">
        <f t="shared" si="47"/>
        <v>3302877384</v>
      </c>
      <c r="AE229" s="23">
        <f t="shared" si="55"/>
        <v>3.8754313569881675E-2</v>
      </c>
      <c r="AF229" s="23">
        <f t="shared" si="56"/>
        <v>1.2289916017489402</v>
      </c>
      <c r="AG229" s="23">
        <f t="shared" si="57"/>
        <v>1.2677459153188217</v>
      </c>
      <c r="AI229" s="8">
        <f t="shared" si="58"/>
        <v>152.6527413141292</v>
      </c>
      <c r="AJ229" s="8">
        <f t="shared" si="59"/>
        <v>4840.9820682469917</v>
      </c>
      <c r="AK229" s="10">
        <f t="shared" si="60"/>
        <v>4993.6348095611211</v>
      </c>
    </row>
    <row r="230" spans="1:37" x14ac:dyDescent="0.2">
      <c r="A230" s="20">
        <v>42592</v>
      </c>
      <c r="B230" s="21">
        <v>525</v>
      </c>
      <c r="C230" s="5">
        <v>223</v>
      </c>
      <c r="D230" s="14">
        <v>42500</v>
      </c>
      <c r="E230" s="94">
        <v>1600</v>
      </c>
      <c r="F230" s="48">
        <f t="shared" si="48"/>
        <v>3.2041199826559246</v>
      </c>
      <c r="G230" s="7">
        <f t="shared" si="46"/>
        <v>3914521344</v>
      </c>
      <c r="H230" s="23">
        <f t="shared" si="49"/>
        <v>4.0222758476562974E-2</v>
      </c>
      <c r="I230" s="23">
        <f t="shared" si="50"/>
        <v>1.3821206135586275</v>
      </c>
      <c r="J230" s="23">
        <f t="shared" si="51"/>
        <v>1.4223433720351903</v>
      </c>
      <c r="L230" s="8">
        <f t="shared" si="52"/>
        <v>157.45284657106268</v>
      </c>
      <c r="M230" s="8">
        <f t="shared" si="52"/>
        <v>5410.3406417576225</v>
      </c>
      <c r="N230" s="10">
        <f t="shared" si="53"/>
        <v>5567.7934883286853</v>
      </c>
      <c r="O230" s="10"/>
      <c r="P230" s="10"/>
      <c r="Q230" s="10"/>
      <c r="R230" s="10"/>
      <c r="S230" s="10"/>
      <c r="T230" s="10"/>
      <c r="U230" s="10"/>
      <c r="V230" s="10"/>
      <c r="Z230" s="5">
        <v>223</v>
      </c>
      <c r="AA230" s="14">
        <v>42500</v>
      </c>
      <c r="AB230" s="5">
        <v>1380</v>
      </c>
      <c r="AC230" s="48">
        <f t="shared" si="54"/>
        <v>3.1398790864012365</v>
      </c>
      <c r="AD230" s="7">
        <f t="shared" si="47"/>
        <v>3376274659.1999998</v>
      </c>
      <c r="AE230" s="23">
        <f t="shared" si="55"/>
        <v>3.8941216904648371E-2</v>
      </c>
      <c r="AF230" s="23">
        <f t="shared" si="56"/>
        <v>1.2482319515833717</v>
      </c>
      <c r="AG230" s="23">
        <f t="shared" si="57"/>
        <v>1.2871731684880201</v>
      </c>
      <c r="AI230" s="8">
        <f t="shared" si="58"/>
        <v>152.43622473457964</v>
      </c>
      <c r="AJ230" s="8">
        <f t="shared" si="59"/>
        <v>4886.2306167358838</v>
      </c>
      <c r="AK230" s="10">
        <f t="shared" si="60"/>
        <v>5038.6668414704636</v>
      </c>
    </row>
    <row r="231" spans="1:37" x14ac:dyDescent="0.2">
      <c r="A231" s="20">
        <v>42593</v>
      </c>
      <c r="B231" s="21">
        <v>520</v>
      </c>
      <c r="C231" s="5">
        <v>224</v>
      </c>
      <c r="D231" s="14">
        <v>42501</v>
      </c>
      <c r="E231" s="94">
        <v>1750</v>
      </c>
      <c r="F231" s="48">
        <f t="shared" si="48"/>
        <v>3.2430380486862944</v>
      </c>
      <c r="G231" s="7">
        <f t="shared" si="46"/>
        <v>4281507720</v>
      </c>
      <c r="H231" s="23">
        <f t="shared" si="49"/>
        <v>4.1019561727591088E-2</v>
      </c>
      <c r="I231" s="23">
        <f t="shared" si="50"/>
        <v>1.4669583924811294</v>
      </c>
      <c r="J231" s="23">
        <f t="shared" si="51"/>
        <v>1.5079779542087204</v>
      </c>
      <c r="L231" s="8">
        <f t="shared" si="52"/>
        <v>175.62557020769779</v>
      </c>
      <c r="M231" s="8">
        <f t="shared" si="52"/>
        <v>6280.7936823267446</v>
      </c>
      <c r="N231" s="10">
        <f t="shared" si="53"/>
        <v>6456.4192525344424</v>
      </c>
      <c r="O231" s="10"/>
      <c r="P231" s="10"/>
      <c r="Q231" s="10"/>
      <c r="R231" s="10"/>
      <c r="S231" s="10"/>
      <c r="T231" s="10"/>
      <c r="U231" s="10"/>
      <c r="V231" s="10"/>
      <c r="Z231" s="5">
        <v>224</v>
      </c>
      <c r="AA231" s="14">
        <v>42501</v>
      </c>
      <c r="AB231" s="5">
        <v>1440</v>
      </c>
      <c r="AC231" s="48">
        <f t="shared" si="54"/>
        <v>3.1583624920952498</v>
      </c>
      <c r="AD231" s="7">
        <f t="shared" si="47"/>
        <v>3523069209.5999999</v>
      </c>
      <c r="AE231" s="23">
        <f t="shared" si="55"/>
        <v>3.9305700129208962E-2</v>
      </c>
      <c r="AF231" s="23">
        <f t="shared" si="56"/>
        <v>1.285969484188425</v>
      </c>
      <c r="AG231" s="23">
        <f t="shared" si="57"/>
        <v>1.325275184317634</v>
      </c>
      <c r="AI231" s="8">
        <f t="shared" si="58"/>
        <v>168.28765854321315</v>
      </c>
      <c r="AJ231" s="8">
        <f t="shared" si="59"/>
        <v>5505.8882742371597</v>
      </c>
      <c r="AK231" s="10">
        <f t="shared" si="60"/>
        <v>5674.1759327803729</v>
      </c>
    </row>
    <row r="232" spans="1:37" x14ac:dyDescent="0.2">
      <c r="A232" s="20">
        <v>42594</v>
      </c>
      <c r="B232" s="21">
        <v>525</v>
      </c>
      <c r="C232" s="5">
        <v>225</v>
      </c>
      <c r="D232" s="14">
        <v>42502</v>
      </c>
      <c r="E232" s="94">
        <v>1870</v>
      </c>
      <c r="F232" s="48">
        <f t="shared" si="48"/>
        <v>3.271841606536499</v>
      </c>
      <c r="G232" s="7">
        <f t="shared" si="46"/>
        <v>4575096820.8000002</v>
      </c>
      <c r="H232" s="23">
        <f t="shared" si="49"/>
        <v>4.1619428719485638E-2</v>
      </c>
      <c r="I232" s="23">
        <f t="shared" si="50"/>
        <v>1.5315578543553228</v>
      </c>
      <c r="J232" s="23">
        <f t="shared" si="51"/>
        <v>1.5731772830748083</v>
      </c>
      <c r="L232" s="8">
        <f t="shared" si="52"/>
        <v>190.41291601803098</v>
      </c>
      <c r="M232" s="8">
        <f t="shared" si="52"/>
        <v>7007.0254703323071</v>
      </c>
      <c r="N232" s="10">
        <f t="shared" si="53"/>
        <v>7197.4383863503381</v>
      </c>
      <c r="O232" s="10"/>
      <c r="P232" s="10"/>
      <c r="Q232" s="10"/>
      <c r="R232" s="10"/>
      <c r="S232" s="10"/>
      <c r="T232" s="10"/>
      <c r="U232" s="10"/>
      <c r="V232" s="10"/>
      <c r="Z232" s="5">
        <v>225</v>
      </c>
      <c r="AA232" s="14">
        <v>42502</v>
      </c>
      <c r="AB232" s="5">
        <v>1400</v>
      </c>
      <c r="AC232" s="48">
        <f t="shared" si="54"/>
        <v>3.1461280356782382</v>
      </c>
      <c r="AD232" s="7">
        <f t="shared" si="47"/>
        <v>3425206176</v>
      </c>
      <c r="AE232" s="23">
        <f t="shared" si="55"/>
        <v>3.9064063208964606E-2</v>
      </c>
      <c r="AF232" s="23">
        <f t="shared" si="56"/>
        <v>1.2609194633175802</v>
      </c>
      <c r="AG232" s="23">
        <f t="shared" si="57"/>
        <v>1.2999835265265447</v>
      </c>
      <c r="AI232" s="8">
        <f t="shared" si="58"/>
        <v>178.72187139486422</v>
      </c>
      <c r="AJ232" s="8">
        <f t="shared" si="59"/>
        <v>5768.8286279091035</v>
      </c>
      <c r="AK232" s="10">
        <f t="shared" si="60"/>
        <v>5947.5504993039676</v>
      </c>
    </row>
    <row r="233" spans="1:37" x14ac:dyDescent="0.2">
      <c r="A233" s="20">
        <v>42595</v>
      </c>
      <c r="B233" s="21">
        <v>522</v>
      </c>
      <c r="C233" s="5">
        <v>226</v>
      </c>
      <c r="D233" s="14">
        <v>42503</v>
      </c>
      <c r="E233" s="94">
        <v>1820</v>
      </c>
      <c r="F233" s="48">
        <f t="shared" si="48"/>
        <v>3.2600713879850747</v>
      </c>
      <c r="G233" s="7">
        <f t="shared" si="46"/>
        <v>4452768028.8000002</v>
      </c>
      <c r="H233" s="23">
        <f t="shared" si="49"/>
        <v>4.1373247749590163E-2</v>
      </c>
      <c r="I233" s="23">
        <f t="shared" si="50"/>
        <v>1.504974010082937</v>
      </c>
      <c r="J233" s="23">
        <f t="shared" si="51"/>
        <v>1.546347257832527</v>
      </c>
      <c r="L233" s="8">
        <f t="shared" si="52"/>
        <v>184.22547482699662</v>
      </c>
      <c r="M233" s="8">
        <f t="shared" si="52"/>
        <v>6701.3001562722311</v>
      </c>
      <c r="N233" s="10">
        <f t="shared" si="53"/>
        <v>6885.5256310992281</v>
      </c>
      <c r="O233" s="10"/>
      <c r="P233" s="10"/>
      <c r="Q233" s="10"/>
      <c r="R233" s="10"/>
      <c r="S233" s="10"/>
      <c r="T233" s="10"/>
      <c r="U233" s="10"/>
      <c r="V233" s="10"/>
      <c r="Z233" s="5">
        <v>226</v>
      </c>
      <c r="AA233" s="14">
        <v>42503</v>
      </c>
      <c r="AB233" s="5">
        <v>1460</v>
      </c>
      <c r="AC233" s="48">
        <f t="shared" si="54"/>
        <v>3.1643528557844371</v>
      </c>
      <c r="AD233" s="7">
        <f t="shared" si="47"/>
        <v>3572000726.3999996</v>
      </c>
      <c r="AE233" s="23">
        <f t="shared" si="55"/>
        <v>3.9424557463919145E-2</v>
      </c>
      <c r="AF233" s="23">
        <f t="shared" si="56"/>
        <v>1.2983360635578505</v>
      </c>
      <c r="AG233" s="23">
        <f t="shared" si="57"/>
        <v>1.3377606210217696</v>
      </c>
      <c r="AI233" s="8">
        <f t="shared" si="58"/>
        <v>175.54840902492759</v>
      </c>
      <c r="AJ233" s="8">
        <f t="shared" si="59"/>
        <v>5781.1893144484411</v>
      </c>
      <c r="AK233" s="10">
        <f t="shared" si="60"/>
        <v>5956.7377234733685</v>
      </c>
    </row>
    <row r="234" spans="1:37" x14ac:dyDescent="0.2">
      <c r="A234" s="20">
        <v>42596</v>
      </c>
      <c r="B234" s="21">
        <v>496</v>
      </c>
      <c r="C234" s="5">
        <v>227</v>
      </c>
      <c r="D234" s="14">
        <v>42504</v>
      </c>
      <c r="E234" s="94">
        <v>1800</v>
      </c>
      <c r="F234" s="48">
        <f t="shared" si="48"/>
        <v>3.255272505103306</v>
      </c>
      <c r="G234" s="7">
        <f t="shared" si="46"/>
        <v>4403836512</v>
      </c>
      <c r="H234" s="23">
        <f t="shared" si="49"/>
        <v>4.1273294692147466E-2</v>
      </c>
      <c r="I234" s="23">
        <f t="shared" si="50"/>
        <v>1.4942092007896859</v>
      </c>
      <c r="J234" s="23">
        <f t="shared" si="51"/>
        <v>1.5354824954818334</v>
      </c>
      <c r="L234" s="8">
        <f t="shared" si="52"/>
        <v>181.76084213581481</v>
      </c>
      <c r="M234" s="8">
        <f t="shared" si="52"/>
        <v>6580.2530350039578</v>
      </c>
      <c r="N234" s="10">
        <f t="shared" si="53"/>
        <v>6762.0138771397724</v>
      </c>
      <c r="O234" s="10"/>
      <c r="P234" s="10"/>
      <c r="Q234" s="10"/>
      <c r="R234" s="10"/>
      <c r="S234" s="10"/>
      <c r="T234" s="10"/>
      <c r="U234" s="10"/>
      <c r="V234" s="10"/>
      <c r="Z234" s="5">
        <v>227</v>
      </c>
      <c r="AA234" s="14">
        <v>42504</v>
      </c>
      <c r="AB234" s="5">
        <v>1720</v>
      </c>
      <c r="AC234" s="48">
        <f t="shared" si="54"/>
        <v>3.2355284469075487</v>
      </c>
      <c r="AD234" s="7">
        <f t="shared" si="47"/>
        <v>4208110444.7999997</v>
      </c>
      <c r="AE234" s="23">
        <f t="shared" si="55"/>
        <v>4.0864591701133282E-2</v>
      </c>
      <c r="AF234" s="23">
        <f t="shared" si="56"/>
        <v>1.450369249864953</v>
      </c>
      <c r="AG234" s="23">
        <f t="shared" si="57"/>
        <v>1.4912338415660862</v>
      </c>
      <c r="AI234" s="8">
        <f t="shared" si="58"/>
        <v>179.96098098142292</v>
      </c>
      <c r="AJ234" s="8">
        <f t="shared" si="59"/>
        <v>6387.1890584373314</v>
      </c>
      <c r="AK234" s="10">
        <f t="shared" si="60"/>
        <v>6567.1500394187542</v>
      </c>
    </row>
    <row r="235" spans="1:37" x14ac:dyDescent="0.2">
      <c r="A235" s="20">
        <v>42597</v>
      </c>
      <c r="B235" s="21">
        <v>467</v>
      </c>
      <c r="C235" s="5">
        <v>228</v>
      </c>
      <c r="D235" s="14">
        <v>42505</v>
      </c>
      <c r="E235" s="94">
        <v>1930</v>
      </c>
      <c r="F235" s="48">
        <f t="shared" si="48"/>
        <v>3.2855573090077739</v>
      </c>
      <c r="G235" s="7">
        <f t="shared" si="46"/>
        <v>4721891371.1999998</v>
      </c>
      <c r="H235" s="23">
        <f t="shared" si="49"/>
        <v>4.1908149251282605E-2</v>
      </c>
      <c r="I235" s="23">
        <f t="shared" si="50"/>
        <v>1.562860131368855</v>
      </c>
      <c r="J235" s="23">
        <f t="shared" si="51"/>
        <v>1.6047682806201375</v>
      </c>
      <c r="L235" s="8">
        <f t="shared" si="52"/>
        <v>197.88572833259306</v>
      </c>
      <c r="M235" s="8">
        <f t="shared" si="52"/>
        <v>7379.6557687030945</v>
      </c>
      <c r="N235" s="10">
        <f t="shared" si="53"/>
        <v>7577.5414970356878</v>
      </c>
      <c r="O235" s="10"/>
      <c r="P235" s="10"/>
      <c r="Q235" s="10"/>
      <c r="R235" s="10"/>
      <c r="S235" s="10"/>
      <c r="T235" s="10"/>
      <c r="U235" s="10"/>
      <c r="V235" s="10"/>
      <c r="Z235" s="5">
        <v>228</v>
      </c>
      <c r="AA235" s="14">
        <v>42505</v>
      </c>
      <c r="AB235" s="5">
        <v>2120</v>
      </c>
      <c r="AC235" s="48">
        <f t="shared" si="54"/>
        <v>3.3263358609287512</v>
      </c>
      <c r="AD235" s="7">
        <f t="shared" si="47"/>
        <v>5186740780.8000002</v>
      </c>
      <c r="AE235" s="23">
        <f t="shared" si="55"/>
        <v>4.2778436437014372E-2</v>
      </c>
      <c r="AF235" s="23">
        <f t="shared" si="56"/>
        <v>1.657988257813451</v>
      </c>
      <c r="AG235" s="23">
        <f t="shared" si="57"/>
        <v>1.7007666942504653</v>
      </c>
      <c r="AI235" s="8">
        <f t="shared" si="58"/>
        <v>201.99512988536583</v>
      </c>
      <c r="AJ235" s="8">
        <f t="shared" si="59"/>
        <v>7828.8404481202551</v>
      </c>
      <c r="AK235" s="10">
        <f t="shared" si="60"/>
        <v>8030.8355780056208</v>
      </c>
    </row>
    <row r="236" spans="1:37" x14ac:dyDescent="0.2">
      <c r="A236" s="20">
        <v>42598</v>
      </c>
      <c r="B236" s="21">
        <v>462</v>
      </c>
      <c r="C236" s="5">
        <v>229</v>
      </c>
      <c r="D236" s="14">
        <v>42506</v>
      </c>
      <c r="E236" s="94">
        <v>1990</v>
      </c>
      <c r="F236" s="48">
        <f t="shared" si="48"/>
        <v>3.2988530764097068</v>
      </c>
      <c r="G236" s="7">
        <f t="shared" si="46"/>
        <v>4868685921.5999994</v>
      </c>
      <c r="H236" s="23">
        <f t="shared" si="49"/>
        <v>4.2189941715912796E-2</v>
      </c>
      <c r="I236" s="23">
        <f t="shared" si="50"/>
        <v>1.5935373395390373</v>
      </c>
      <c r="J236" s="23">
        <f t="shared" si="51"/>
        <v>1.6357272812549501</v>
      </c>
      <c r="L236" s="8">
        <f t="shared" si="52"/>
        <v>205.40957526538915</v>
      </c>
      <c r="M236" s="8">
        <f t="shared" si="52"/>
        <v>7758.4328105576287</v>
      </c>
      <c r="N236" s="10">
        <f t="shared" si="53"/>
        <v>7963.842385823018</v>
      </c>
      <c r="O236" s="10"/>
      <c r="P236" s="10"/>
      <c r="Q236" s="10"/>
      <c r="R236" s="10"/>
      <c r="S236" s="10"/>
      <c r="T236" s="10"/>
      <c r="U236" s="10"/>
      <c r="V236" s="10"/>
      <c r="Z236" s="5">
        <v>229</v>
      </c>
      <c r="AA236" s="14">
        <v>42506</v>
      </c>
      <c r="AB236" s="5">
        <v>2510</v>
      </c>
      <c r="AC236" s="48">
        <f t="shared" si="54"/>
        <v>3.399673721481038</v>
      </c>
      <c r="AD236" s="7">
        <f t="shared" si="47"/>
        <v>6140905358.3999996</v>
      </c>
      <c r="AE236" s="23">
        <f t="shared" si="55"/>
        <v>4.4389327410755748E-2</v>
      </c>
      <c r="AF236" s="23">
        <f t="shared" si="56"/>
        <v>1.8368379945704918</v>
      </c>
      <c r="AG236" s="23">
        <f t="shared" si="57"/>
        <v>1.8812273219812476</v>
      </c>
      <c r="AI236" s="8">
        <f t="shared" si="58"/>
        <v>216.11769343403947</v>
      </c>
      <c r="AJ236" s="8">
        <f t="shared" si="59"/>
        <v>8942.9872844253296</v>
      </c>
      <c r="AK236" s="10">
        <f t="shared" si="60"/>
        <v>9159.1049778593697</v>
      </c>
    </row>
    <row r="237" spans="1:37" x14ac:dyDescent="0.2">
      <c r="A237" s="20">
        <v>42599</v>
      </c>
      <c r="B237" s="21">
        <v>468</v>
      </c>
      <c r="C237" s="5">
        <v>230</v>
      </c>
      <c r="D237" s="14">
        <v>42507</v>
      </c>
      <c r="E237" s="94">
        <v>2130</v>
      </c>
      <c r="F237" s="48">
        <f t="shared" si="48"/>
        <v>3.3283796034387376</v>
      </c>
      <c r="G237" s="7">
        <f t="shared" si="46"/>
        <v>5211206539.1999998</v>
      </c>
      <c r="H237" s="23">
        <f t="shared" si="49"/>
        <v>4.2822526045509839E-2</v>
      </c>
      <c r="I237" s="23">
        <f t="shared" si="50"/>
        <v>1.6628371215752749</v>
      </c>
      <c r="J237" s="23">
        <f t="shared" si="51"/>
        <v>1.7056596476207846</v>
      </c>
      <c r="L237" s="8">
        <f t="shared" si="52"/>
        <v>223.15702775342319</v>
      </c>
      <c r="M237" s="8">
        <f t="shared" si="52"/>
        <v>8665.3876815775784</v>
      </c>
      <c r="N237" s="10">
        <f t="shared" si="53"/>
        <v>8888.5447093310013</v>
      </c>
      <c r="O237" s="10"/>
      <c r="P237" s="10"/>
      <c r="Q237" s="10"/>
      <c r="R237" s="10"/>
      <c r="S237" s="10"/>
      <c r="T237" s="10"/>
      <c r="U237" s="10"/>
      <c r="V237" s="10"/>
      <c r="Z237" s="5">
        <v>230</v>
      </c>
      <c r="AA237" s="14">
        <v>42507</v>
      </c>
      <c r="AB237" s="5">
        <v>2080</v>
      </c>
      <c r="AC237" s="48">
        <f t="shared" si="54"/>
        <v>3.3180633349627615</v>
      </c>
      <c r="AD237" s="7">
        <f t="shared" si="47"/>
        <v>5088877747.1999998</v>
      </c>
      <c r="AE237" s="23">
        <f t="shared" si="55"/>
        <v>4.2600436690898864E-2</v>
      </c>
      <c r="AF237" s="23">
        <f t="shared" si="56"/>
        <v>1.6384405528284871</v>
      </c>
      <c r="AG237" s="23">
        <f t="shared" si="57"/>
        <v>1.6810409895193861</v>
      </c>
      <c r="AI237" s="8">
        <f t="shared" si="58"/>
        <v>221.99967425638778</v>
      </c>
      <c r="AJ237" s="8">
        <f t="shared" si="59"/>
        <v>8538.2521229902741</v>
      </c>
      <c r="AK237" s="10">
        <f t="shared" si="60"/>
        <v>8760.2517972466612</v>
      </c>
    </row>
    <row r="238" spans="1:37" x14ac:dyDescent="0.2">
      <c r="A238" s="20">
        <v>42600</v>
      </c>
      <c r="B238" s="21">
        <v>453</v>
      </c>
      <c r="C238" s="5">
        <v>231</v>
      </c>
      <c r="D238" s="14">
        <v>42508</v>
      </c>
      <c r="E238" s="94">
        <v>2320</v>
      </c>
      <c r="F238" s="48">
        <f t="shared" si="48"/>
        <v>3.3654879848908998</v>
      </c>
      <c r="G238" s="7">
        <f t="shared" si="46"/>
        <v>5676055948.8000002</v>
      </c>
      <c r="H238" s="23">
        <f t="shared" si="49"/>
        <v>4.3631014062795445E-2</v>
      </c>
      <c r="I238" s="23">
        <f t="shared" si="50"/>
        <v>1.7522267041490975</v>
      </c>
      <c r="J238" s="23">
        <f t="shared" si="51"/>
        <v>1.7958577182118929</v>
      </c>
      <c r="L238" s="8">
        <f t="shared" si="52"/>
        <v>247.65207692330657</v>
      </c>
      <c r="M238" s="8">
        <f t="shared" si="52"/>
        <v>9945.7368077317024</v>
      </c>
      <c r="N238" s="10">
        <f t="shared" si="53"/>
        <v>10193.388884655009</v>
      </c>
      <c r="O238" s="10"/>
      <c r="P238" s="10"/>
      <c r="Q238" s="10"/>
      <c r="R238" s="10"/>
      <c r="S238" s="10"/>
      <c r="T238" s="10"/>
      <c r="U238" s="10"/>
      <c r="V238" s="10"/>
      <c r="Z238" s="5">
        <v>231</v>
      </c>
      <c r="AA238" s="14">
        <v>42508</v>
      </c>
      <c r="AB238" s="5">
        <v>1840</v>
      </c>
      <c r="AC238" s="48">
        <f t="shared" si="54"/>
        <v>3.2648178230095364</v>
      </c>
      <c r="AD238" s="7">
        <f t="shared" si="47"/>
        <v>4501699545.5999994</v>
      </c>
      <c r="AE238" s="23">
        <f t="shared" si="55"/>
        <v>4.1472346506105186E-2</v>
      </c>
      <c r="AF238" s="23">
        <f t="shared" si="56"/>
        <v>1.5156632175453675</v>
      </c>
      <c r="AG238" s="23">
        <f t="shared" si="57"/>
        <v>1.5571355640514726</v>
      </c>
      <c r="AI238" s="8">
        <f t="shared" si="58"/>
        <v>235.39935909667324</v>
      </c>
      <c r="AJ238" s="8">
        <f t="shared" si="59"/>
        <v>8602.989222325732</v>
      </c>
      <c r="AK238" s="10">
        <f t="shared" si="60"/>
        <v>8838.388581422405</v>
      </c>
    </row>
    <row r="239" spans="1:37" x14ac:dyDescent="0.2">
      <c r="A239" s="20">
        <v>42601</v>
      </c>
      <c r="B239" s="21">
        <v>450</v>
      </c>
      <c r="C239" s="5">
        <v>232</v>
      </c>
      <c r="D239" s="14">
        <v>42509</v>
      </c>
      <c r="E239" s="94">
        <v>2290</v>
      </c>
      <c r="F239" s="48">
        <f t="shared" si="48"/>
        <v>3.3598354823398879</v>
      </c>
      <c r="G239" s="7">
        <f t="shared" si="46"/>
        <v>5602658673.5999994</v>
      </c>
      <c r="H239" s="23">
        <f t="shared" si="49"/>
        <v>4.3506883419910505E-2</v>
      </c>
      <c r="I239" s="23">
        <f t="shared" si="50"/>
        <v>1.7384454919366279</v>
      </c>
      <c r="J239" s="23">
        <f t="shared" si="51"/>
        <v>1.7819523753565385</v>
      </c>
      <c r="L239" s="8">
        <f t="shared" si="52"/>
        <v>243.75421775386559</v>
      </c>
      <c r="M239" s="8">
        <f t="shared" si="52"/>
        <v>9739.9167139795663</v>
      </c>
      <c r="N239" s="10">
        <f t="shared" si="53"/>
        <v>9983.6709317334316</v>
      </c>
      <c r="O239" s="10"/>
      <c r="P239" s="10"/>
      <c r="Q239" s="10"/>
      <c r="R239" s="10"/>
      <c r="S239" s="10"/>
      <c r="T239" s="10"/>
      <c r="U239" s="10"/>
      <c r="V239" s="10"/>
      <c r="Z239" s="5">
        <v>232</v>
      </c>
      <c r="AA239" s="14">
        <v>42509</v>
      </c>
      <c r="AB239" s="5">
        <v>1730</v>
      </c>
      <c r="AC239" s="48">
        <f t="shared" si="54"/>
        <v>3.2380461031287955</v>
      </c>
      <c r="AD239" s="7">
        <f t="shared" si="47"/>
        <v>4232576203.1999998</v>
      </c>
      <c r="AE239" s="23">
        <f t="shared" si="55"/>
        <v>4.0916481337715603E-2</v>
      </c>
      <c r="AF239" s="23">
        <f t="shared" si="56"/>
        <v>1.4559192330220734</v>
      </c>
      <c r="AG239" s="23">
        <f t="shared" si="57"/>
        <v>1.496835714359789</v>
      </c>
      <c r="AI239" s="8">
        <f t="shared" si="58"/>
        <v>229.24107905994484</v>
      </c>
      <c r="AJ239" s="8">
        <f t="shared" si="59"/>
        <v>8157.0185189521781</v>
      </c>
      <c r="AK239" s="10">
        <f t="shared" si="60"/>
        <v>8386.2595980121223</v>
      </c>
    </row>
    <row r="240" spans="1:37" x14ac:dyDescent="0.2">
      <c r="A240" s="20">
        <v>42602</v>
      </c>
      <c r="B240" s="21">
        <v>448</v>
      </c>
      <c r="C240" s="5">
        <v>233</v>
      </c>
      <c r="D240" s="14">
        <v>42510</v>
      </c>
      <c r="E240" s="94">
        <v>2420</v>
      </c>
      <c r="F240" s="48">
        <f t="shared" si="48"/>
        <v>3.3838153659804311</v>
      </c>
      <c r="G240" s="7">
        <f t="shared" si="46"/>
        <v>5920713532.8000002</v>
      </c>
      <c r="H240" s="23">
        <f t="shared" si="49"/>
        <v>4.4035929788343059E-2</v>
      </c>
      <c r="I240" s="23">
        <f t="shared" si="50"/>
        <v>1.7973180810733576</v>
      </c>
      <c r="J240" s="23">
        <f t="shared" si="51"/>
        <v>1.8413540108617006</v>
      </c>
      <c r="L240" s="8">
        <f t="shared" si="52"/>
        <v>260.72412542727341</v>
      </c>
      <c r="M240" s="8">
        <f t="shared" si="52"/>
        <v>10641.405485357156</v>
      </c>
      <c r="N240" s="10">
        <f t="shared" si="53"/>
        <v>10902.12961078443</v>
      </c>
      <c r="O240" s="10"/>
      <c r="P240" s="10"/>
      <c r="Q240" s="10"/>
      <c r="R240" s="10"/>
      <c r="S240" s="10"/>
      <c r="T240" s="10"/>
      <c r="U240" s="10"/>
      <c r="V240" s="10"/>
      <c r="Z240" s="5">
        <v>233</v>
      </c>
      <c r="AA240" s="14">
        <v>42510</v>
      </c>
      <c r="AB240" s="5">
        <v>1790</v>
      </c>
      <c r="AC240" s="48">
        <f t="shared" si="54"/>
        <v>3.2528530309798933</v>
      </c>
      <c r="AD240" s="7">
        <f t="shared" si="47"/>
        <v>4379370753.5999994</v>
      </c>
      <c r="AE240" s="23">
        <f t="shared" si="55"/>
        <v>4.1222992514605782E-2</v>
      </c>
      <c r="AF240" s="23">
        <f t="shared" si="56"/>
        <v>1.4887980679378101</v>
      </c>
      <c r="AG240" s="23">
        <f t="shared" si="57"/>
        <v>1.5300210604524158</v>
      </c>
      <c r="AI240" s="8">
        <f t="shared" si="58"/>
        <v>244.06952964373954</v>
      </c>
      <c r="AJ240" s="8">
        <f t="shared" si="59"/>
        <v>8814.7468684458872</v>
      </c>
      <c r="AK240" s="10">
        <f t="shared" si="60"/>
        <v>9058.8163980896261</v>
      </c>
    </row>
    <row r="241" spans="1:37" x14ac:dyDescent="0.2">
      <c r="A241" s="20">
        <v>42603</v>
      </c>
      <c r="B241" s="21">
        <v>442</v>
      </c>
      <c r="C241" s="5">
        <v>234</v>
      </c>
      <c r="D241" s="14">
        <v>42511</v>
      </c>
      <c r="E241" s="94">
        <v>2550</v>
      </c>
      <c r="F241" s="48">
        <f t="shared" si="48"/>
        <v>3.406540180433955</v>
      </c>
      <c r="G241" s="7">
        <f t="shared" si="46"/>
        <v>6238768392</v>
      </c>
      <c r="H241" s="23">
        <f t="shared" si="49"/>
        <v>4.4543222440462292E-2</v>
      </c>
      <c r="I241" s="23">
        <f t="shared" si="50"/>
        <v>1.8540944161288673</v>
      </c>
      <c r="J241" s="23">
        <f t="shared" si="51"/>
        <v>1.8986376385693295</v>
      </c>
      <c r="L241" s="8">
        <f t="shared" si="52"/>
        <v>277.89484823938125</v>
      </c>
      <c r="M241" s="8">
        <f t="shared" si="52"/>
        <v>11567.265639128471</v>
      </c>
      <c r="N241" s="10">
        <f t="shared" si="53"/>
        <v>11845.160487367852</v>
      </c>
      <c r="O241" s="10"/>
      <c r="P241" s="10"/>
      <c r="Q241" s="10"/>
      <c r="R241" s="10"/>
      <c r="S241" s="10"/>
      <c r="T241" s="10"/>
      <c r="U241" s="10"/>
      <c r="V241" s="10"/>
      <c r="Z241" s="5">
        <v>234</v>
      </c>
      <c r="AA241" s="14">
        <v>42511</v>
      </c>
      <c r="AB241" s="5">
        <v>2100</v>
      </c>
      <c r="AC241" s="48">
        <f t="shared" si="54"/>
        <v>3.3222192947339191</v>
      </c>
      <c r="AD241" s="7">
        <f t="shared" si="47"/>
        <v>5137809264</v>
      </c>
      <c r="AE241" s="23">
        <f t="shared" si="55"/>
        <v>4.2689767606535901E-2</v>
      </c>
      <c r="AF241" s="23">
        <f t="shared" si="56"/>
        <v>1.6482450699813933</v>
      </c>
      <c r="AG241" s="23">
        <f t="shared" si="57"/>
        <v>1.6909348375879292</v>
      </c>
      <c r="AI241" s="8">
        <f t="shared" si="58"/>
        <v>266.3315728054817</v>
      </c>
      <c r="AJ241" s="8">
        <f t="shared" si="59"/>
        <v>10283.019244869745</v>
      </c>
      <c r="AK241" s="10">
        <f t="shared" si="60"/>
        <v>10549.350817675228</v>
      </c>
    </row>
    <row r="242" spans="1:37" x14ac:dyDescent="0.2">
      <c r="A242" s="20">
        <v>42604</v>
      </c>
      <c r="B242" s="21">
        <v>430</v>
      </c>
      <c r="C242" s="5">
        <v>235</v>
      </c>
      <c r="D242" s="14">
        <v>42512</v>
      </c>
      <c r="E242" s="94">
        <v>2530</v>
      </c>
      <c r="F242" s="48">
        <f t="shared" si="48"/>
        <v>3.403120521175818</v>
      </c>
      <c r="G242" s="7">
        <f t="shared" si="46"/>
        <v>6189836875.1999998</v>
      </c>
      <c r="H242" s="23">
        <f t="shared" si="49"/>
        <v>4.4466512492341757E-2</v>
      </c>
      <c r="I242" s="23">
        <f t="shared" si="50"/>
        <v>1.8454893699010233</v>
      </c>
      <c r="J242" s="23">
        <f t="shared" si="51"/>
        <v>1.8899558823933651</v>
      </c>
      <c r="L242" s="8">
        <f t="shared" si="52"/>
        <v>275.24045873663846</v>
      </c>
      <c r="M242" s="8">
        <f t="shared" si="52"/>
        <v>11423.278154602966</v>
      </c>
      <c r="N242" s="10">
        <f t="shared" si="53"/>
        <v>11698.518613339604</v>
      </c>
      <c r="O242" s="10"/>
      <c r="P242" s="10"/>
      <c r="Q242" s="10"/>
      <c r="R242" s="10"/>
      <c r="S242" s="10"/>
      <c r="T242" s="10"/>
      <c r="U242" s="10"/>
      <c r="V242" s="10"/>
      <c r="Z242" s="5">
        <v>235</v>
      </c>
      <c r="AA242" s="14">
        <v>42512</v>
      </c>
      <c r="AB242" s="5">
        <v>2670</v>
      </c>
      <c r="AC242" s="48">
        <f t="shared" si="54"/>
        <v>3.4265112613645754</v>
      </c>
      <c r="AD242" s="7">
        <f t="shared" si="47"/>
        <v>6532357492.7999992</v>
      </c>
      <c r="AE242" s="23">
        <f t="shared" si="55"/>
        <v>4.4993865122261584E-2</v>
      </c>
      <c r="AF242" s="23">
        <f t="shared" si="56"/>
        <v>1.9047821188016494</v>
      </c>
      <c r="AG242" s="23">
        <f t="shared" si="57"/>
        <v>1.949775983923911</v>
      </c>
      <c r="AI242" s="8">
        <f t="shared" si="58"/>
        <v>278.50468549154994</v>
      </c>
      <c r="AJ242" s="8">
        <f t="shared" si="59"/>
        <v>11790.290598180036</v>
      </c>
      <c r="AK242" s="10">
        <f t="shared" si="60"/>
        <v>12068.795283671585</v>
      </c>
    </row>
    <row r="243" spans="1:37" x14ac:dyDescent="0.2">
      <c r="A243" s="20">
        <v>42605</v>
      </c>
      <c r="B243" s="21">
        <v>418</v>
      </c>
      <c r="C243" s="5">
        <v>236</v>
      </c>
      <c r="D243" s="14">
        <v>42513</v>
      </c>
      <c r="E243" s="94">
        <v>2490</v>
      </c>
      <c r="F243" s="48">
        <f t="shared" si="48"/>
        <v>3.3961993470957363</v>
      </c>
      <c r="G243" s="7">
        <f t="shared" si="46"/>
        <v>6091973841.5999994</v>
      </c>
      <c r="H243" s="23">
        <f t="shared" si="49"/>
        <v>4.4311660431424045E-2</v>
      </c>
      <c r="I243" s="23">
        <f t="shared" si="50"/>
        <v>1.8281397252906038</v>
      </c>
      <c r="J243" s="23">
        <f t="shared" si="51"/>
        <v>1.8724513857220277</v>
      </c>
      <c r="L243" s="8">
        <f t="shared" si="52"/>
        <v>269.94547622609707</v>
      </c>
      <c r="M243" s="8">
        <f t="shared" si="52"/>
        <v>11136.979385260167</v>
      </c>
      <c r="N243" s="10">
        <f t="shared" si="53"/>
        <v>11406.924861486264</v>
      </c>
      <c r="O243" s="10"/>
      <c r="P243" s="10"/>
      <c r="Q243" s="10"/>
      <c r="R243" s="10"/>
      <c r="S243" s="10"/>
      <c r="T243" s="10"/>
      <c r="U243" s="10"/>
      <c r="V243" s="10"/>
      <c r="Z243" s="5">
        <v>236</v>
      </c>
      <c r="AA243" s="14">
        <v>42513</v>
      </c>
      <c r="AB243" s="5">
        <v>2970</v>
      </c>
      <c r="AC243" s="48">
        <f t="shared" si="54"/>
        <v>3.4727564493172123</v>
      </c>
      <c r="AD243" s="7">
        <f t="shared" si="47"/>
        <v>7266330244.7999992</v>
      </c>
      <c r="AE243" s="23">
        <f t="shared" si="55"/>
        <v>4.6054956214608672E-2</v>
      </c>
      <c r="AF243" s="23">
        <f t="shared" si="56"/>
        <v>2.0249969640902892</v>
      </c>
      <c r="AG243" s="23">
        <f t="shared" si="57"/>
        <v>2.0710519203048978</v>
      </c>
      <c r="AI243" s="8">
        <f t="shared" si="58"/>
        <v>280.56558853542936</v>
      </c>
      <c r="AJ243" s="8">
        <f t="shared" si="59"/>
        <v>12336.228534557455</v>
      </c>
      <c r="AK243" s="10">
        <f t="shared" si="60"/>
        <v>12616.794123092885</v>
      </c>
    </row>
    <row r="244" spans="1:37" x14ac:dyDescent="0.2">
      <c r="A244" s="20">
        <v>42606</v>
      </c>
      <c r="B244" s="21">
        <v>419</v>
      </c>
      <c r="C244" s="5">
        <v>237</v>
      </c>
      <c r="D244" s="14">
        <v>42514</v>
      </c>
      <c r="E244" s="94">
        <v>2620</v>
      </c>
      <c r="F244" s="48">
        <f t="shared" si="48"/>
        <v>3.4183012913197452</v>
      </c>
      <c r="G244" s="7">
        <f t="shared" si="46"/>
        <v>6410028700.8000002</v>
      </c>
      <c r="H244" s="23">
        <f t="shared" si="49"/>
        <v>4.4808059841213825E-2</v>
      </c>
      <c r="I244" s="23">
        <f t="shared" si="50"/>
        <v>1.8838551471039944</v>
      </c>
      <c r="J244" s="23">
        <f t="shared" si="51"/>
        <v>1.9286632069452081</v>
      </c>
      <c r="L244" s="8">
        <f t="shared" si="52"/>
        <v>287.22094960934453</v>
      </c>
      <c r="M244" s="8">
        <f t="shared" si="52"/>
        <v>12075.565561086411</v>
      </c>
      <c r="N244" s="10">
        <f t="shared" si="53"/>
        <v>12362.786510695754</v>
      </c>
      <c r="O244" s="10"/>
      <c r="P244" s="10"/>
      <c r="Q244" s="10"/>
      <c r="R244" s="10"/>
      <c r="S244" s="10"/>
      <c r="T244" s="10"/>
      <c r="U244" s="10"/>
      <c r="V244" s="10"/>
      <c r="Z244" s="5">
        <v>237</v>
      </c>
      <c r="AA244" s="14">
        <v>42514</v>
      </c>
      <c r="AB244" s="5">
        <v>2780</v>
      </c>
      <c r="AC244" s="48">
        <f t="shared" si="54"/>
        <v>3.4440447959180762</v>
      </c>
      <c r="AD244" s="7">
        <f t="shared" si="47"/>
        <v>6801480835.1999998</v>
      </c>
      <c r="AE244" s="23">
        <f t="shared" si="55"/>
        <v>4.5393262017575764E-2</v>
      </c>
      <c r="AF244" s="23">
        <f t="shared" si="56"/>
        <v>1.9498935024595179</v>
      </c>
      <c r="AG244" s="23">
        <f t="shared" si="57"/>
        <v>1.9952867644770937</v>
      </c>
      <c r="AI244" s="8">
        <f t="shared" si="58"/>
        <v>290.97211235559519</v>
      </c>
      <c r="AJ244" s="8">
        <f t="shared" si="59"/>
        <v>12498.873314268945</v>
      </c>
      <c r="AK244" s="10">
        <f t="shared" si="60"/>
        <v>12789.845426624541</v>
      </c>
    </row>
    <row r="245" spans="1:37" x14ac:dyDescent="0.2">
      <c r="A245" s="20">
        <v>42607</v>
      </c>
      <c r="B245" s="21">
        <v>435</v>
      </c>
      <c r="C245" s="5">
        <v>238</v>
      </c>
      <c r="D245" s="14">
        <v>42515</v>
      </c>
      <c r="E245" s="94">
        <v>2570</v>
      </c>
      <c r="F245" s="48">
        <f t="shared" si="48"/>
        <v>3.4099331233312946</v>
      </c>
      <c r="G245" s="7">
        <f t="shared" si="46"/>
        <v>6287699908.8000002</v>
      </c>
      <c r="H245" s="23">
        <f t="shared" si="49"/>
        <v>4.4619463872298502E-2</v>
      </c>
      <c r="I245" s="23">
        <f t="shared" si="50"/>
        <v>1.862653687564614</v>
      </c>
      <c r="J245" s="23">
        <f t="shared" si="51"/>
        <v>1.9072731514369126</v>
      </c>
      <c r="L245" s="8">
        <f t="shared" si="52"/>
        <v>280.55379892055618</v>
      </c>
      <c r="M245" s="8">
        <f t="shared" si="52"/>
        <v>11711.807421426009</v>
      </c>
      <c r="N245" s="10">
        <f t="shared" si="53"/>
        <v>11992.361220346565</v>
      </c>
      <c r="O245" s="10"/>
      <c r="P245" s="10"/>
      <c r="Q245" s="10"/>
      <c r="R245" s="10"/>
      <c r="S245" s="10"/>
      <c r="T245" s="10"/>
      <c r="U245" s="10"/>
      <c r="V245" s="10"/>
      <c r="Z245" s="5">
        <v>238</v>
      </c>
      <c r="AA245" s="14">
        <v>42515</v>
      </c>
      <c r="AB245" s="5">
        <v>2580</v>
      </c>
      <c r="AC245" s="48">
        <f t="shared" si="54"/>
        <v>3.4116197059632301</v>
      </c>
      <c r="AD245" s="7">
        <f t="shared" si="47"/>
        <v>6312165667.1999998</v>
      </c>
      <c r="AE245" s="23">
        <f t="shared" si="55"/>
        <v>4.4657410923321962E-2</v>
      </c>
      <c r="AF245" s="23">
        <f t="shared" si="56"/>
        <v>1.8669163281417136</v>
      </c>
      <c r="AG245" s="23">
        <f t="shared" si="57"/>
        <v>1.9115737390650356</v>
      </c>
      <c r="AI245" s="8">
        <f t="shared" si="58"/>
        <v>280.7923985898156</v>
      </c>
      <c r="AJ245" s="8">
        <f t="shared" si="59"/>
        <v>11738.609626193884</v>
      </c>
      <c r="AK245" s="10">
        <f t="shared" si="60"/>
        <v>12019.4020247837</v>
      </c>
    </row>
    <row r="246" spans="1:37" x14ac:dyDescent="0.2">
      <c r="A246" s="20">
        <v>42608</v>
      </c>
      <c r="B246" s="21">
        <v>425</v>
      </c>
      <c r="C246" s="5">
        <v>239</v>
      </c>
      <c r="D246" s="14">
        <v>42516</v>
      </c>
      <c r="E246" s="94">
        <v>2490</v>
      </c>
      <c r="F246" s="48">
        <f t="shared" si="48"/>
        <v>3.3961993470957363</v>
      </c>
      <c r="G246" s="7">
        <f t="shared" si="46"/>
        <v>6091973841.5999994</v>
      </c>
      <c r="H246" s="23">
        <f t="shared" si="49"/>
        <v>4.4311660431424045E-2</v>
      </c>
      <c r="I246" s="23">
        <f t="shared" si="50"/>
        <v>1.8281397252906038</v>
      </c>
      <c r="J246" s="23">
        <f t="shared" si="51"/>
        <v>1.8724513857220277</v>
      </c>
      <c r="L246" s="8">
        <f t="shared" si="52"/>
        <v>269.94547622609707</v>
      </c>
      <c r="M246" s="8">
        <f t="shared" si="52"/>
        <v>11136.979385260167</v>
      </c>
      <c r="N246" s="10">
        <f t="shared" si="53"/>
        <v>11406.924861486264</v>
      </c>
      <c r="O246" s="10"/>
      <c r="P246" s="10"/>
      <c r="Q246" s="10"/>
      <c r="R246" s="10"/>
      <c r="S246" s="10"/>
      <c r="T246" s="10"/>
      <c r="U246" s="10"/>
      <c r="V246" s="10"/>
      <c r="Z246" s="5">
        <v>239</v>
      </c>
      <c r="AA246" s="14">
        <v>42516</v>
      </c>
      <c r="AB246" s="5">
        <v>2560</v>
      </c>
      <c r="AC246" s="48">
        <f t="shared" si="54"/>
        <v>3.4082399653118496</v>
      </c>
      <c r="AD246" s="7">
        <f t="shared" si="47"/>
        <v>6263234150.3999996</v>
      </c>
      <c r="AE246" s="23">
        <f t="shared" si="55"/>
        <v>4.4581401312969081E-2</v>
      </c>
      <c r="AF246" s="23">
        <f t="shared" si="56"/>
        <v>1.8583797394556276</v>
      </c>
      <c r="AG246" s="23">
        <f t="shared" si="57"/>
        <v>1.9029611407685967</v>
      </c>
      <c r="AI246" s="8">
        <f t="shared" si="58"/>
        <v>271.58873062047951</v>
      </c>
      <c r="AJ246" s="8">
        <f t="shared" si="59"/>
        <v>11321.200760523107</v>
      </c>
      <c r="AK246" s="10">
        <f t="shared" si="60"/>
        <v>11592.789491143587</v>
      </c>
    </row>
    <row r="247" spans="1:37" x14ac:dyDescent="0.2">
      <c r="A247" s="20">
        <v>42609</v>
      </c>
      <c r="B247" s="21">
        <v>406</v>
      </c>
      <c r="C247" s="5">
        <v>240</v>
      </c>
      <c r="D247" s="14">
        <v>42517</v>
      </c>
      <c r="E247" s="94">
        <v>2560</v>
      </c>
      <c r="F247" s="48">
        <f t="shared" si="48"/>
        <v>3.4082399653118496</v>
      </c>
      <c r="G247" s="7">
        <f t="shared" si="46"/>
        <v>6263234150.3999996</v>
      </c>
      <c r="H247" s="23">
        <f t="shared" si="49"/>
        <v>4.4581401312969081E-2</v>
      </c>
      <c r="I247" s="23">
        <f t="shared" si="50"/>
        <v>1.8583797394556276</v>
      </c>
      <c r="J247" s="23">
        <f t="shared" si="51"/>
        <v>1.9029611407685967</v>
      </c>
      <c r="L247" s="8">
        <f t="shared" si="52"/>
        <v>279.22375517607531</v>
      </c>
      <c r="M247" s="8">
        <f t="shared" si="52"/>
        <v>11639.46744856994</v>
      </c>
      <c r="N247" s="10">
        <f t="shared" si="53"/>
        <v>11918.691203746015</v>
      </c>
      <c r="O247" s="10"/>
      <c r="P247" s="10"/>
      <c r="Q247" s="10"/>
      <c r="R247" s="10"/>
      <c r="S247" s="10"/>
      <c r="T247" s="10"/>
      <c r="U247" s="10"/>
      <c r="V247" s="10"/>
      <c r="Z247" s="5">
        <v>240</v>
      </c>
      <c r="AA247" s="14">
        <v>42517</v>
      </c>
      <c r="AB247" s="5">
        <v>2050</v>
      </c>
      <c r="AC247" s="48">
        <f t="shared" si="54"/>
        <v>3.3117538610557542</v>
      </c>
      <c r="AD247" s="7">
        <f t="shared" si="47"/>
        <v>5015480472</v>
      </c>
      <c r="AE247" s="23">
        <f t="shared" si="55"/>
        <v>4.2465173925855804E-2</v>
      </c>
      <c r="AF247" s="23">
        <f t="shared" si="56"/>
        <v>1.6236168644758715</v>
      </c>
      <c r="AG247" s="23">
        <f t="shared" si="57"/>
        <v>1.6660820384017274</v>
      </c>
      <c r="AI247" s="8">
        <f t="shared" si="58"/>
        <v>265.96932753509572</v>
      </c>
      <c r="AJ247" s="8">
        <f t="shared" si="59"/>
        <v>10169.092592750647</v>
      </c>
      <c r="AK247" s="10">
        <f t="shared" si="60"/>
        <v>10435.061920285743</v>
      </c>
    </row>
    <row r="248" spans="1:37" x14ac:dyDescent="0.2">
      <c r="A248" s="20">
        <v>42610</v>
      </c>
      <c r="B248" s="21">
        <v>398</v>
      </c>
      <c r="C248" s="5">
        <v>241</v>
      </c>
      <c r="D248" s="14">
        <v>42518</v>
      </c>
      <c r="E248" s="94">
        <v>2560</v>
      </c>
      <c r="F248" s="48">
        <f t="shared" si="48"/>
        <v>3.4082399653118496</v>
      </c>
      <c r="G248" s="7">
        <f t="shared" si="46"/>
        <v>6263234150.3999996</v>
      </c>
      <c r="H248" s="23">
        <f t="shared" si="49"/>
        <v>4.4581401312969081E-2</v>
      </c>
      <c r="I248" s="23">
        <f t="shared" si="50"/>
        <v>1.8583797394556276</v>
      </c>
      <c r="J248" s="23">
        <f t="shared" si="51"/>
        <v>1.9029611407685967</v>
      </c>
      <c r="L248" s="8">
        <f t="shared" si="52"/>
        <v>279.22375517607531</v>
      </c>
      <c r="M248" s="8">
        <f t="shared" si="52"/>
        <v>11639.46744856994</v>
      </c>
      <c r="N248" s="10">
        <f t="shared" si="53"/>
        <v>11918.691203746015</v>
      </c>
      <c r="O248" s="10"/>
      <c r="P248" s="10"/>
      <c r="Q248" s="10"/>
      <c r="R248" s="10"/>
      <c r="S248" s="10"/>
      <c r="T248" s="10"/>
      <c r="U248" s="10"/>
      <c r="V248" s="10"/>
      <c r="Z248" s="5">
        <v>241</v>
      </c>
      <c r="AA248" s="14">
        <v>42518</v>
      </c>
      <c r="AB248" s="5">
        <v>1760</v>
      </c>
      <c r="AC248" s="48">
        <f t="shared" si="54"/>
        <v>3.2455126678141499</v>
      </c>
      <c r="AD248" s="7">
        <f t="shared" si="47"/>
        <v>4305973478.3999996</v>
      </c>
      <c r="AE248" s="23">
        <f t="shared" si="55"/>
        <v>4.107075721792243E-2</v>
      </c>
      <c r="AF248" s="23">
        <f t="shared" si="56"/>
        <v>1.4724478992853003</v>
      </c>
      <c r="AG248" s="23">
        <f t="shared" si="57"/>
        <v>1.5135186565032228</v>
      </c>
      <c r="AI248" s="8">
        <f t="shared" si="58"/>
        <v>257.23576919007905</v>
      </c>
      <c r="AJ248" s="8">
        <f t="shared" si="59"/>
        <v>9222.2859674884312</v>
      </c>
      <c r="AK248" s="10">
        <f t="shared" si="60"/>
        <v>9479.5217366785109</v>
      </c>
    </row>
    <row r="249" spans="1:37" x14ac:dyDescent="0.2">
      <c r="A249" s="20">
        <v>42611</v>
      </c>
      <c r="B249" s="21">
        <v>385</v>
      </c>
      <c r="C249" s="5">
        <v>242</v>
      </c>
      <c r="D249" s="14">
        <v>42519</v>
      </c>
      <c r="E249" s="94">
        <v>2890</v>
      </c>
      <c r="F249" s="48">
        <f t="shared" si="48"/>
        <v>3.4608978427565478</v>
      </c>
      <c r="G249" s="7">
        <f t="shared" si="46"/>
        <v>7070604177.5999994</v>
      </c>
      <c r="H249" s="23">
        <f t="shared" si="49"/>
        <v>4.5780499281216552E-2</v>
      </c>
      <c r="I249" s="23">
        <f t="shared" si="50"/>
        <v>1.9937919356758664</v>
      </c>
      <c r="J249" s="23">
        <f t="shared" si="51"/>
        <v>2.039572434957083</v>
      </c>
      <c r="L249" s="8">
        <f t="shared" si="52"/>
        <v>323.69578947038354</v>
      </c>
      <c r="M249" s="8">
        <f t="shared" si="52"/>
        <v>14097.31358965497</v>
      </c>
      <c r="N249" s="10">
        <f t="shared" si="53"/>
        <v>14421.009379125353</v>
      </c>
      <c r="O249" s="10"/>
      <c r="P249" s="10"/>
      <c r="Q249" s="10"/>
      <c r="R249" s="10"/>
      <c r="S249" s="10"/>
      <c r="T249" s="10"/>
      <c r="U249" s="10"/>
      <c r="V249" s="10"/>
      <c r="Z249" s="5">
        <v>242</v>
      </c>
      <c r="AA249" s="14">
        <v>42519</v>
      </c>
      <c r="AB249" s="5">
        <v>1740</v>
      </c>
      <c r="AC249" s="48">
        <f t="shared" si="54"/>
        <v>3.2405492482825999</v>
      </c>
      <c r="AD249" s="7">
        <f t="shared" si="47"/>
        <v>4257041961.5999999</v>
      </c>
      <c r="AE249" s="23">
        <f t="shared" si="55"/>
        <v>4.0968137217385625E-2</v>
      </c>
      <c r="AF249" s="23">
        <f t="shared" si="56"/>
        <v>1.461448891796219</v>
      </c>
      <c r="AG249" s="23">
        <f t="shared" si="57"/>
        <v>1.5024170290136045</v>
      </c>
      <c r="AI249" s="8">
        <f t="shared" si="58"/>
        <v>289.66948215773687</v>
      </c>
      <c r="AJ249" s="8">
        <f t="shared" si="59"/>
        <v>10333.326639683235</v>
      </c>
      <c r="AK249" s="10">
        <f t="shared" si="60"/>
        <v>10622.996121840972</v>
      </c>
    </row>
    <row r="250" spans="1:37" x14ac:dyDescent="0.2">
      <c r="A250" s="20">
        <v>42612</v>
      </c>
      <c r="B250" s="21">
        <v>371</v>
      </c>
      <c r="C250" s="5">
        <v>243</v>
      </c>
      <c r="D250" s="14">
        <v>42520</v>
      </c>
      <c r="E250" s="94">
        <v>2860</v>
      </c>
      <c r="F250" s="48">
        <f t="shared" si="48"/>
        <v>3.4563660331290431</v>
      </c>
      <c r="G250" s="7">
        <f t="shared" si="46"/>
        <v>6997206902.3999996</v>
      </c>
      <c r="H250" s="23">
        <f t="shared" si="49"/>
        <v>4.5676047050200244E-2</v>
      </c>
      <c r="I250" s="23">
        <f t="shared" si="50"/>
        <v>1.9819357582130435</v>
      </c>
      <c r="J250" s="23">
        <f t="shared" si="51"/>
        <v>2.0276118052632439</v>
      </c>
      <c r="L250" s="8">
        <f t="shared" si="52"/>
        <v>319.60475169400831</v>
      </c>
      <c r="M250" s="8">
        <f t="shared" si="52"/>
        <v>13868.014567481683</v>
      </c>
      <c r="N250" s="10">
        <f t="shared" si="53"/>
        <v>14187.619319175692</v>
      </c>
      <c r="O250" s="10"/>
      <c r="P250" s="10"/>
      <c r="Q250" s="10"/>
      <c r="R250" s="10"/>
      <c r="S250" s="10"/>
      <c r="T250" s="10"/>
      <c r="U250" s="10"/>
      <c r="V250" s="10"/>
      <c r="Z250" s="5">
        <v>243</v>
      </c>
      <c r="AA250" s="14">
        <v>42520</v>
      </c>
      <c r="AB250" s="5">
        <v>1840</v>
      </c>
      <c r="AC250" s="48">
        <f t="shared" si="54"/>
        <v>3.2648178230095364</v>
      </c>
      <c r="AD250" s="7">
        <f t="shared" si="47"/>
        <v>4501699545.5999994</v>
      </c>
      <c r="AE250" s="23">
        <f t="shared" si="55"/>
        <v>4.1472346506105186E-2</v>
      </c>
      <c r="AF250" s="23">
        <f t="shared" si="56"/>
        <v>1.5156632175453675</v>
      </c>
      <c r="AG250" s="23">
        <f t="shared" si="57"/>
        <v>1.5571355640514726</v>
      </c>
      <c r="AI250" s="8">
        <f t="shared" si="58"/>
        <v>290.19058923124373</v>
      </c>
      <c r="AJ250" s="8">
        <f t="shared" si="59"/>
        <v>10605.409127522238</v>
      </c>
      <c r="AK250" s="10">
        <f t="shared" si="60"/>
        <v>10895.599716753482</v>
      </c>
    </row>
    <row r="251" spans="1:37" x14ac:dyDescent="0.2">
      <c r="A251" s="20">
        <v>42613</v>
      </c>
      <c r="B251" s="21">
        <v>370</v>
      </c>
      <c r="C251" s="5">
        <v>244</v>
      </c>
      <c r="D251" s="14">
        <v>42521</v>
      </c>
      <c r="E251" s="94">
        <v>2880</v>
      </c>
      <c r="F251" s="48">
        <f t="shared" si="48"/>
        <v>3.459392487759231</v>
      </c>
      <c r="G251" s="7">
        <f t="shared" si="46"/>
        <v>7046138419.1999998</v>
      </c>
      <c r="H251" s="23">
        <f t="shared" si="49"/>
        <v>4.5745776368152559E-2</v>
      </c>
      <c r="I251" s="23">
        <f t="shared" si="50"/>
        <v>1.9898493786393709</v>
      </c>
      <c r="J251" s="23">
        <f t="shared" si="51"/>
        <v>2.0355951550075235</v>
      </c>
      <c r="L251" s="8">
        <f t="shared" si="52"/>
        <v>322.33107238377119</v>
      </c>
      <c r="M251" s="8">
        <f t="shared" si="52"/>
        <v>14020.75415525212</v>
      </c>
      <c r="N251" s="10">
        <f t="shared" si="53"/>
        <v>14343.085227635891</v>
      </c>
      <c r="O251" s="10"/>
      <c r="P251" s="10"/>
      <c r="Q251" s="10"/>
      <c r="R251" s="10"/>
      <c r="S251" s="10"/>
      <c r="T251" s="10"/>
      <c r="U251" s="10"/>
      <c r="V251" s="10"/>
      <c r="Z251" s="5">
        <v>244</v>
      </c>
      <c r="AA251" s="14">
        <v>42521</v>
      </c>
      <c r="AB251" s="5">
        <v>2070</v>
      </c>
      <c r="AC251" s="48">
        <f t="shared" si="54"/>
        <v>3.3159703454569178</v>
      </c>
      <c r="AD251" s="7">
        <f t="shared" si="47"/>
        <v>5064411988.8000002</v>
      </c>
      <c r="AE251" s="23">
        <f t="shared" si="55"/>
        <v>4.2555519406226351E-2</v>
      </c>
      <c r="AF251" s="23">
        <f t="shared" si="56"/>
        <v>1.6335150229680115</v>
      </c>
      <c r="AG251" s="23">
        <f t="shared" si="57"/>
        <v>1.6760705423742379</v>
      </c>
      <c r="AI251" s="8">
        <f t="shared" si="58"/>
        <v>299.85208023722265</v>
      </c>
      <c r="AJ251" s="8">
        <f t="shared" si="59"/>
        <v>11509.972961675276</v>
      </c>
      <c r="AK251" s="10">
        <f t="shared" si="60"/>
        <v>11809.825041912498</v>
      </c>
    </row>
    <row r="252" spans="1:37" x14ac:dyDescent="0.2">
      <c r="A252" s="20">
        <v>42614</v>
      </c>
      <c r="B252" s="21">
        <v>406</v>
      </c>
      <c r="C252" s="5">
        <v>245</v>
      </c>
      <c r="D252" s="14">
        <v>42522</v>
      </c>
      <c r="E252" s="94">
        <v>2840</v>
      </c>
      <c r="F252" s="48">
        <f t="shared" si="48"/>
        <v>3.4533183400470375</v>
      </c>
      <c r="G252" s="7">
        <f t="shared" si="46"/>
        <v>6948275385.5999994</v>
      </c>
      <c r="H252" s="23">
        <f t="shared" si="49"/>
        <v>4.5605935807673879E-2</v>
      </c>
      <c r="I252" s="23">
        <f t="shared" si="50"/>
        <v>1.9739837842693033</v>
      </c>
      <c r="J252" s="23">
        <f t="shared" si="51"/>
        <v>2.019589720076977</v>
      </c>
      <c r="L252" s="8">
        <f t="shared" si="52"/>
        <v>316.88260120971404</v>
      </c>
      <c r="M252" s="8">
        <f t="shared" si="52"/>
        <v>13715.782939811939</v>
      </c>
      <c r="N252" s="10">
        <f t="shared" si="53"/>
        <v>14032.665541021654</v>
      </c>
      <c r="O252" s="10"/>
      <c r="P252" s="10"/>
      <c r="Q252" s="10"/>
      <c r="R252" s="10"/>
      <c r="S252" s="10"/>
      <c r="T252" s="10"/>
      <c r="U252" s="10"/>
      <c r="V252" s="10"/>
      <c r="Z252" s="5">
        <v>245</v>
      </c>
      <c r="AA252" s="14">
        <v>42522</v>
      </c>
      <c r="AB252" s="5">
        <v>2590</v>
      </c>
      <c r="AC252" s="48">
        <f t="shared" si="54"/>
        <v>3.4132997640812519</v>
      </c>
      <c r="AD252" s="7">
        <f t="shared" si="47"/>
        <v>6336631425.5999994</v>
      </c>
      <c r="AE252" s="23">
        <f t="shared" si="55"/>
        <v>4.4695243262247802E-2</v>
      </c>
      <c r="AF252" s="23">
        <f t="shared" si="56"/>
        <v>1.8711677282468662</v>
      </c>
      <c r="AG252" s="23">
        <f t="shared" si="57"/>
        <v>1.915862971509114</v>
      </c>
      <c r="AI252" s="8">
        <f t="shared" si="58"/>
        <v>310.55485861248064</v>
      </c>
      <c r="AJ252" s="8">
        <f t="shared" si="59"/>
        <v>13001.38866850677</v>
      </c>
      <c r="AK252" s="10">
        <f t="shared" si="60"/>
        <v>13311.943527119251</v>
      </c>
    </row>
    <row r="253" spans="1:37" x14ac:dyDescent="0.2">
      <c r="A253" s="20">
        <v>42615</v>
      </c>
      <c r="B253" s="21">
        <v>382</v>
      </c>
      <c r="C253" s="5">
        <v>246</v>
      </c>
      <c r="D253" s="14">
        <v>42523</v>
      </c>
      <c r="E253" s="94">
        <v>2930</v>
      </c>
      <c r="F253" s="48">
        <f t="shared" si="48"/>
        <v>3.4668676203541096</v>
      </c>
      <c r="G253" s="7">
        <f t="shared" si="46"/>
        <v>7168467211.1999998</v>
      </c>
      <c r="H253" s="23">
        <f t="shared" si="49"/>
        <v>4.591845943917431E-2</v>
      </c>
      <c r="I253" s="23">
        <f t="shared" si="50"/>
        <v>2.009468327640243</v>
      </c>
      <c r="J253" s="23">
        <f t="shared" si="51"/>
        <v>2.0553867870794171</v>
      </c>
      <c r="L253" s="8">
        <f t="shared" si="52"/>
        <v>329.16497087853821</v>
      </c>
      <c r="M253" s="8">
        <f t="shared" si="52"/>
        <v>14404.807818633979</v>
      </c>
      <c r="N253" s="10">
        <f t="shared" si="53"/>
        <v>14733.972789512518</v>
      </c>
      <c r="O253" s="10"/>
      <c r="P253" s="10"/>
      <c r="Q253" s="10"/>
      <c r="R253" s="10"/>
      <c r="S253" s="10"/>
      <c r="T253" s="10"/>
      <c r="U253" s="10"/>
      <c r="V253" s="10"/>
      <c r="Z253" s="5">
        <v>246</v>
      </c>
      <c r="AA253" s="14">
        <v>42523</v>
      </c>
      <c r="AB253" s="5">
        <v>2980</v>
      </c>
      <c r="AC253" s="48">
        <f t="shared" si="54"/>
        <v>3.4742162640762553</v>
      </c>
      <c r="AD253" s="7">
        <f t="shared" si="47"/>
        <v>7290796003.1999998</v>
      </c>
      <c r="AE253" s="23">
        <f t="shared" si="55"/>
        <v>4.6088855876033952E-2</v>
      </c>
      <c r="AF253" s="23">
        <f t="shared" si="56"/>
        <v>2.0288564010008949</v>
      </c>
      <c r="AG253" s="23">
        <f t="shared" si="57"/>
        <v>2.0749452568769291</v>
      </c>
      <c r="AI253" s="8">
        <f t="shared" si="58"/>
        <v>330.38645214907183</v>
      </c>
      <c r="AJ253" s="8">
        <f t="shared" si="59"/>
        <v>14543.790586808153</v>
      </c>
      <c r="AK253" s="10">
        <f t="shared" si="60"/>
        <v>14874.177038957225</v>
      </c>
    </row>
    <row r="254" spans="1:37" x14ac:dyDescent="0.2">
      <c r="A254" s="20">
        <v>42616</v>
      </c>
      <c r="B254" s="21">
        <v>370</v>
      </c>
      <c r="C254" s="5">
        <v>247</v>
      </c>
      <c r="D254" s="14">
        <v>42524</v>
      </c>
      <c r="E254" s="94">
        <v>2790</v>
      </c>
      <c r="F254" s="48">
        <f t="shared" si="48"/>
        <v>3.4456042032735974</v>
      </c>
      <c r="G254" s="7">
        <f t="shared" si="46"/>
        <v>6825946593.5999994</v>
      </c>
      <c r="H254" s="23">
        <f t="shared" si="49"/>
        <v>4.5428955022327654E-2</v>
      </c>
      <c r="I254" s="23">
        <f t="shared" si="50"/>
        <v>1.9539332770130597</v>
      </c>
      <c r="J254" s="23">
        <f t="shared" si="51"/>
        <v>1.9993622320353874</v>
      </c>
      <c r="L254" s="8">
        <f t="shared" si="52"/>
        <v>310.09562078546509</v>
      </c>
      <c r="M254" s="8">
        <f t="shared" si="52"/>
        <v>13337.444196348981</v>
      </c>
      <c r="N254" s="10">
        <f t="shared" si="53"/>
        <v>13647.539817134446</v>
      </c>
      <c r="O254" s="10"/>
      <c r="P254" s="10"/>
      <c r="Q254" s="10"/>
      <c r="R254" s="10"/>
      <c r="S254" s="10"/>
      <c r="T254" s="10"/>
      <c r="U254" s="10"/>
      <c r="V254" s="10"/>
      <c r="Z254" s="5">
        <v>247</v>
      </c>
      <c r="AA254" s="14">
        <v>42524</v>
      </c>
      <c r="AB254" s="5">
        <v>3660</v>
      </c>
      <c r="AC254" s="48">
        <f t="shared" si="54"/>
        <v>3.5634810853944106</v>
      </c>
      <c r="AD254" s="7">
        <f t="shared" si="47"/>
        <v>8954467574.3999996</v>
      </c>
      <c r="AE254" s="23">
        <f t="shared" si="55"/>
        <v>4.8209874017805188E-2</v>
      </c>
      <c r="AF254" s="23">
        <f t="shared" si="56"/>
        <v>2.2723696650842156</v>
      </c>
      <c r="AG254" s="23">
        <f t="shared" si="57"/>
        <v>2.3205795391020207</v>
      </c>
      <c r="AI254" s="8">
        <f t="shared" si="58"/>
        <v>329.07802532972244</v>
      </c>
      <c r="AJ254" s="8">
        <f t="shared" si="59"/>
        <v>15511.073974781571</v>
      </c>
      <c r="AK254" s="10">
        <f t="shared" si="60"/>
        <v>15840.152000111293</v>
      </c>
    </row>
    <row r="255" spans="1:37" x14ac:dyDescent="0.2">
      <c r="A255" s="20">
        <v>42617</v>
      </c>
      <c r="B255" s="21">
        <v>361</v>
      </c>
      <c r="C255" s="5">
        <v>248</v>
      </c>
      <c r="D255" s="14">
        <v>42525</v>
      </c>
      <c r="E255" s="94">
        <v>2920</v>
      </c>
      <c r="F255" s="48">
        <f t="shared" si="48"/>
        <v>3.4653828514484184</v>
      </c>
      <c r="G255" s="7">
        <f t="shared" si="46"/>
        <v>7144001452.7999992</v>
      </c>
      <c r="H255" s="23">
        <f t="shared" si="49"/>
        <v>4.5884107985080719E-2</v>
      </c>
      <c r="I255" s="23">
        <f t="shared" si="50"/>
        <v>2.0055632047770144</v>
      </c>
      <c r="J255" s="23">
        <f t="shared" si="51"/>
        <v>2.0514473127620954</v>
      </c>
      <c r="L255" s="8">
        <f t="shared" si="52"/>
        <v>327.79613410584875</v>
      </c>
      <c r="M255" s="8">
        <f t="shared" si="52"/>
        <v>14327.746448609212</v>
      </c>
      <c r="N255" s="10">
        <f t="shared" si="53"/>
        <v>14655.542582715061</v>
      </c>
      <c r="O255" s="10"/>
      <c r="P255" s="10"/>
      <c r="Q255" s="10"/>
      <c r="R255" s="10"/>
      <c r="S255" s="10"/>
      <c r="T255" s="10"/>
      <c r="U255" s="10"/>
      <c r="V255" s="10"/>
      <c r="Z255" s="5">
        <v>248</v>
      </c>
      <c r="AA255" s="14">
        <v>42525</v>
      </c>
      <c r="AB255" s="5">
        <v>3670</v>
      </c>
      <c r="AC255" s="48">
        <f t="shared" si="54"/>
        <v>3.5646660642520893</v>
      </c>
      <c r="AD255" s="7">
        <f t="shared" si="47"/>
        <v>8978933332.7999992</v>
      </c>
      <c r="AE255" s="23">
        <f t="shared" si="55"/>
        <v>4.8238677019568743E-2</v>
      </c>
      <c r="AF255" s="23">
        <f t="shared" si="56"/>
        <v>2.2757017466763783</v>
      </c>
      <c r="AG255" s="23">
        <f t="shared" si="57"/>
        <v>2.3239404236959471</v>
      </c>
      <c r="AI255" s="8">
        <f t="shared" si="58"/>
        <v>344.61717870894904</v>
      </c>
      <c r="AJ255" s="8">
        <f t="shared" si="59"/>
        <v>16257.616584395542</v>
      </c>
      <c r="AK255" s="10">
        <f t="shared" si="60"/>
        <v>16602.23376310449</v>
      </c>
    </row>
    <row r="256" spans="1:37" x14ac:dyDescent="0.2">
      <c r="A256" s="20">
        <v>42618</v>
      </c>
      <c r="B256" s="21">
        <v>356</v>
      </c>
      <c r="C256" s="5">
        <v>249</v>
      </c>
      <c r="D256" s="14">
        <v>42526</v>
      </c>
      <c r="E256" s="94">
        <v>2850</v>
      </c>
      <c r="F256" s="48">
        <f t="shared" si="48"/>
        <v>3.4548448600085102</v>
      </c>
      <c r="G256" s="7">
        <f t="shared" si="46"/>
        <v>6972741144</v>
      </c>
      <c r="H256" s="23">
        <f t="shared" si="49"/>
        <v>4.5641039467545406E-2</v>
      </c>
      <c r="I256" s="23">
        <f t="shared" si="50"/>
        <v>1.9779645915291661</v>
      </c>
      <c r="J256" s="23">
        <f t="shared" si="51"/>
        <v>2.0236056309967116</v>
      </c>
      <c r="L256" s="8">
        <f t="shared" si="52"/>
        <v>318.24315375028169</v>
      </c>
      <c r="M256" s="8">
        <f t="shared" si="52"/>
        <v>13791.83508873057</v>
      </c>
      <c r="N256" s="10">
        <f t="shared" si="53"/>
        <v>14110.078242480851</v>
      </c>
      <c r="O256" s="10"/>
      <c r="P256" s="10"/>
      <c r="Q256" s="10"/>
      <c r="R256" s="10"/>
      <c r="S256" s="10"/>
      <c r="T256" s="10"/>
      <c r="U256" s="10"/>
      <c r="V256" s="10"/>
      <c r="Z256" s="5">
        <v>249</v>
      </c>
      <c r="AA256" s="14">
        <v>42526</v>
      </c>
      <c r="AB256" s="5">
        <v>4590</v>
      </c>
      <c r="AC256" s="48">
        <f t="shared" si="54"/>
        <v>3.661812685537261</v>
      </c>
      <c r="AD256" s="7">
        <f t="shared" si="47"/>
        <v>11229783105.6</v>
      </c>
      <c r="AE256" s="23">
        <f t="shared" si="55"/>
        <v>5.0659486560713389E-2</v>
      </c>
      <c r="AF256" s="23">
        <f t="shared" si="56"/>
        <v>2.5577373248326891</v>
      </c>
      <c r="AG256" s="23">
        <f t="shared" si="57"/>
        <v>2.6083968113934026</v>
      </c>
      <c r="AI256" s="8">
        <f t="shared" si="58"/>
        <v>353.23548627580129</v>
      </c>
      <c r="AJ256" s="8">
        <f t="shared" si="59"/>
        <v>17834.440280405383</v>
      </c>
      <c r="AK256" s="10">
        <f t="shared" si="60"/>
        <v>18187.675766681183</v>
      </c>
    </row>
    <row r="257" spans="1:37" x14ac:dyDescent="0.2">
      <c r="A257" s="20">
        <v>42619</v>
      </c>
      <c r="B257" s="21">
        <v>365</v>
      </c>
      <c r="C257" s="5">
        <v>250</v>
      </c>
      <c r="D257" s="14">
        <v>42527</v>
      </c>
      <c r="E257" s="94">
        <v>2810</v>
      </c>
      <c r="F257" s="48">
        <f t="shared" si="48"/>
        <v>3.4487063199050798</v>
      </c>
      <c r="G257" s="7">
        <f t="shared" si="46"/>
        <v>6874878110.3999996</v>
      </c>
      <c r="H257" s="23">
        <f t="shared" si="49"/>
        <v>4.5500042301209721E-2</v>
      </c>
      <c r="I257" s="23">
        <f t="shared" si="50"/>
        <v>1.9619829892297487</v>
      </c>
      <c r="J257" s="23">
        <f t="shared" si="51"/>
        <v>2.0074830315309584</v>
      </c>
      <c r="L257" s="8">
        <f t="shared" si="52"/>
        <v>312.80724483886075</v>
      </c>
      <c r="M257" s="8">
        <f t="shared" si="52"/>
        <v>13488.393905632756</v>
      </c>
      <c r="N257" s="10">
        <f t="shared" si="53"/>
        <v>13801.201150471617</v>
      </c>
      <c r="O257" s="10"/>
      <c r="P257" s="10"/>
      <c r="Q257" s="10"/>
      <c r="R257" s="10"/>
      <c r="S257" s="10"/>
      <c r="T257" s="10"/>
      <c r="U257" s="10"/>
      <c r="V257" s="10"/>
      <c r="Z257" s="5">
        <v>250</v>
      </c>
      <c r="AA257" s="14">
        <v>42527</v>
      </c>
      <c r="AB257" s="5">
        <v>5110</v>
      </c>
      <c r="AC257" s="48">
        <f t="shared" si="54"/>
        <v>3.7084209001347128</v>
      </c>
      <c r="AD257" s="7">
        <f t="shared" si="47"/>
        <v>12502002542.4</v>
      </c>
      <c r="AE257" s="23">
        <f t="shared" si="55"/>
        <v>5.1863679168168593E-2</v>
      </c>
      <c r="AF257" s="23">
        <f t="shared" si="56"/>
        <v>2.6992684720467741</v>
      </c>
      <c r="AG257" s="23">
        <f t="shared" si="57"/>
        <v>2.7511321512149429</v>
      </c>
      <c r="AI257" s="8">
        <f t="shared" si="58"/>
        <v>356.55647263805071</v>
      </c>
      <c r="AJ257" s="8">
        <f t="shared" si="59"/>
        <v>18557.141732567219</v>
      </c>
      <c r="AK257" s="10">
        <f t="shared" si="60"/>
        <v>18913.69820520527</v>
      </c>
    </row>
    <row r="258" spans="1:37" x14ac:dyDescent="0.2">
      <c r="A258" s="20">
        <v>42620</v>
      </c>
      <c r="B258" s="21">
        <v>361</v>
      </c>
      <c r="C258" s="5">
        <v>251</v>
      </c>
      <c r="D258" s="14">
        <v>42528</v>
      </c>
      <c r="E258" s="94">
        <v>2860</v>
      </c>
      <c r="F258" s="48">
        <f t="shared" si="48"/>
        <v>3.4563660331290431</v>
      </c>
      <c r="G258" s="7">
        <f t="shared" si="46"/>
        <v>6997206902.3999996</v>
      </c>
      <c r="H258" s="23">
        <f t="shared" si="49"/>
        <v>4.5676047050200244E-2</v>
      </c>
      <c r="I258" s="23">
        <f t="shared" si="50"/>
        <v>1.9819357582130435</v>
      </c>
      <c r="J258" s="23">
        <f t="shared" si="51"/>
        <v>2.0276118052632439</v>
      </c>
      <c r="L258" s="8">
        <f t="shared" si="52"/>
        <v>319.60475169400831</v>
      </c>
      <c r="M258" s="8">
        <f t="shared" si="52"/>
        <v>13868.014567481683</v>
      </c>
      <c r="N258" s="10">
        <f t="shared" si="53"/>
        <v>14187.619319175692</v>
      </c>
      <c r="O258" s="10"/>
      <c r="P258" s="10"/>
      <c r="Q258" s="10"/>
      <c r="R258" s="10"/>
      <c r="S258" s="10"/>
      <c r="T258" s="10"/>
      <c r="U258" s="10"/>
      <c r="V258" s="10"/>
      <c r="Z258" s="5">
        <v>251</v>
      </c>
      <c r="AA258" s="14">
        <v>42528</v>
      </c>
      <c r="AB258" s="5">
        <v>4300</v>
      </c>
      <c r="AC258" s="48">
        <f t="shared" si="54"/>
        <v>3.6334684555795866</v>
      </c>
      <c r="AD258" s="7">
        <f t="shared" si="47"/>
        <v>10520276112</v>
      </c>
      <c r="AE258" s="23">
        <f t="shared" si="55"/>
        <v>4.9940884738201095E-2</v>
      </c>
      <c r="AF258" s="23">
        <f t="shared" si="56"/>
        <v>2.4736385652317852</v>
      </c>
      <c r="AG258" s="23">
        <f t="shared" si="57"/>
        <v>2.5235794499699864</v>
      </c>
      <c r="AI258" s="8">
        <f t="shared" si="58"/>
        <v>349.44670340210348</v>
      </c>
      <c r="AJ258" s="8">
        <f t="shared" si="59"/>
        <v>17308.560842682677</v>
      </c>
      <c r="AK258" s="10">
        <f t="shared" si="60"/>
        <v>17658.00754608478</v>
      </c>
    </row>
    <row r="259" spans="1:37" x14ac:dyDescent="0.2">
      <c r="A259" s="20">
        <v>42621</v>
      </c>
      <c r="B259" s="21">
        <v>356</v>
      </c>
      <c r="C259" s="5">
        <v>252</v>
      </c>
      <c r="D259" s="14">
        <v>42529</v>
      </c>
      <c r="E259" s="94">
        <v>2770</v>
      </c>
      <c r="F259" s="48">
        <f t="shared" si="48"/>
        <v>3.4424797690644486</v>
      </c>
      <c r="G259" s="7">
        <f t="shared" si="46"/>
        <v>6777015076.7999992</v>
      </c>
      <c r="H259" s="23">
        <f t="shared" si="49"/>
        <v>4.5357468584429378E-2</v>
      </c>
      <c r="I259" s="23">
        <f t="shared" si="50"/>
        <v>1.9458437083735207</v>
      </c>
      <c r="J259" s="23">
        <f t="shared" si="51"/>
        <v>1.9912011769579501</v>
      </c>
      <c r="L259" s="8">
        <f t="shared" si="52"/>
        <v>307.3882484421602</v>
      </c>
      <c r="M259" s="8">
        <f t="shared" si="52"/>
        <v>13187.01214874377</v>
      </c>
      <c r="N259" s="10">
        <f t="shared" si="53"/>
        <v>13494.400397185931</v>
      </c>
      <c r="O259" s="10"/>
      <c r="P259" s="10"/>
      <c r="Q259" s="10"/>
      <c r="R259" s="10"/>
      <c r="S259" s="10"/>
      <c r="T259" s="10"/>
      <c r="U259" s="10"/>
      <c r="V259" s="10"/>
      <c r="Z259" s="5">
        <v>252</v>
      </c>
      <c r="AA259" s="14">
        <v>42529</v>
      </c>
      <c r="AB259" s="5">
        <v>4640</v>
      </c>
      <c r="AC259" s="48">
        <f t="shared" si="54"/>
        <v>3.6665179805548807</v>
      </c>
      <c r="AD259" s="7">
        <f t="shared" si="47"/>
        <v>11352111897.6</v>
      </c>
      <c r="AE259" s="23">
        <f t="shared" si="55"/>
        <v>5.0779775082778263E-2</v>
      </c>
      <c r="AF259" s="23">
        <f t="shared" si="56"/>
        <v>2.5718424991810922</v>
      </c>
      <c r="AG259" s="23">
        <f t="shared" si="57"/>
        <v>2.6226222742638705</v>
      </c>
      <c r="AI259" s="8">
        <f t="shared" si="58"/>
        <v>344.13530133250123</v>
      </c>
      <c r="AJ259" s="8">
        <f t="shared" si="59"/>
        <v>17429.415392105253</v>
      </c>
      <c r="AK259" s="10">
        <f t="shared" si="60"/>
        <v>17773.550693437755</v>
      </c>
    </row>
    <row r="260" spans="1:37" x14ac:dyDescent="0.2">
      <c r="A260" s="20">
        <v>42622</v>
      </c>
      <c r="B260" s="21">
        <v>357</v>
      </c>
      <c r="C260" s="5">
        <v>253</v>
      </c>
      <c r="D260" s="14">
        <v>42530</v>
      </c>
      <c r="E260" s="94">
        <v>2770</v>
      </c>
      <c r="F260" s="48">
        <f t="shared" si="48"/>
        <v>3.4424797690644486</v>
      </c>
      <c r="G260" s="7">
        <f t="shared" si="46"/>
        <v>6777015076.7999992</v>
      </c>
      <c r="H260" s="23">
        <f t="shared" si="49"/>
        <v>4.5357468584429378E-2</v>
      </c>
      <c r="I260" s="23">
        <f t="shared" si="50"/>
        <v>1.9458437083735207</v>
      </c>
      <c r="J260" s="23">
        <f t="shared" si="51"/>
        <v>1.9912011769579501</v>
      </c>
      <c r="L260" s="8">
        <f t="shared" si="52"/>
        <v>307.3882484421602</v>
      </c>
      <c r="M260" s="8">
        <f t="shared" si="52"/>
        <v>13187.01214874377</v>
      </c>
      <c r="N260" s="10">
        <f t="shared" si="53"/>
        <v>13494.400397185931</v>
      </c>
      <c r="O260" s="10"/>
      <c r="P260" s="10"/>
      <c r="Q260" s="10"/>
      <c r="R260" s="10"/>
      <c r="S260" s="10"/>
      <c r="T260" s="10"/>
      <c r="U260" s="10"/>
      <c r="V260" s="10"/>
      <c r="Z260" s="5">
        <v>253</v>
      </c>
      <c r="AA260" s="14">
        <v>42530</v>
      </c>
      <c r="AB260" s="5">
        <v>4060</v>
      </c>
      <c r="AC260" s="48">
        <f t="shared" si="54"/>
        <v>3.6085260335771943</v>
      </c>
      <c r="AD260" s="7">
        <f t="shared" si="47"/>
        <v>9933097910.3999996</v>
      </c>
      <c r="AE260" s="23">
        <f t="shared" si="55"/>
        <v>4.9316964293398692E-2</v>
      </c>
      <c r="AF260" s="23">
        <f t="shared" si="56"/>
        <v>2.4008666773799723</v>
      </c>
      <c r="AG260" s="23">
        <f t="shared" si="57"/>
        <v>2.4501836416733709</v>
      </c>
      <c r="AI260" s="8">
        <f t="shared" si="58"/>
        <v>334.22181055837018</v>
      </c>
      <c r="AJ260" s="8">
        <f t="shared" si="59"/>
        <v>16270.709669990791</v>
      </c>
      <c r="AK260" s="10">
        <f t="shared" si="60"/>
        <v>16604.931480549159</v>
      </c>
    </row>
    <row r="261" spans="1:37" x14ac:dyDescent="0.2">
      <c r="A261" s="20">
        <v>42623</v>
      </c>
      <c r="B261" s="21">
        <v>370</v>
      </c>
      <c r="C261" s="5">
        <v>254</v>
      </c>
      <c r="D261" s="14">
        <v>42531</v>
      </c>
      <c r="E261" s="94">
        <v>2830</v>
      </c>
      <c r="F261" s="48">
        <f t="shared" si="48"/>
        <v>3.4517864355242902</v>
      </c>
      <c r="G261" s="7">
        <f t="shared" si="46"/>
        <v>6923809627.1999998</v>
      </c>
      <c r="H261" s="23">
        <f t="shared" si="49"/>
        <v>4.5570735467207572E-2</v>
      </c>
      <c r="I261" s="23">
        <f t="shared" si="50"/>
        <v>1.9699932836795861</v>
      </c>
      <c r="J261" s="23">
        <f t="shared" si="51"/>
        <v>2.0155640191467938</v>
      </c>
      <c r="L261" s="8">
        <f t="shared" si="52"/>
        <v>315.52309694643628</v>
      </c>
      <c r="M261" s="8">
        <f t="shared" si="52"/>
        <v>13639.858463060058</v>
      </c>
      <c r="N261" s="10">
        <f t="shared" si="53"/>
        <v>13955.381560006494</v>
      </c>
      <c r="O261" s="10"/>
      <c r="P261" s="10"/>
      <c r="Q261" s="10"/>
      <c r="R261" s="10"/>
      <c r="S261" s="10"/>
      <c r="T261" s="10"/>
      <c r="U261" s="10"/>
      <c r="V261" s="10"/>
      <c r="Z261" s="5">
        <v>254</v>
      </c>
      <c r="AA261" s="14">
        <v>42531</v>
      </c>
      <c r="AB261" s="5">
        <v>4360</v>
      </c>
      <c r="AC261" s="48">
        <f t="shared" si="54"/>
        <v>3.6394864892685859</v>
      </c>
      <c r="AD261" s="7">
        <f t="shared" si="47"/>
        <v>10667070662.4</v>
      </c>
      <c r="AE261" s="23">
        <f t="shared" si="55"/>
        <v>5.00926006519418E-2</v>
      </c>
      <c r="AF261" s="23">
        <f t="shared" si="56"/>
        <v>2.4913696753272765</v>
      </c>
      <c r="AG261" s="23">
        <f t="shared" si="57"/>
        <v>2.5414622759792183</v>
      </c>
      <c r="AI261" s="8">
        <f t="shared" si="58"/>
        <v>346.83163064539963</v>
      </c>
      <c r="AJ261" s="8">
        <f t="shared" si="59"/>
        <v>17249.769342945132</v>
      </c>
      <c r="AK261" s="10">
        <f t="shared" si="60"/>
        <v>17596.600973590532</v>
      </c>
    </row>
    <row r="262" spans="1:37" x14ac:dyDescent="0.2">
      <c r="A262" s="20">
        <v>42624</v>
      </c>
      <c r="B262" s="21">
        <v>369</v>
      </c>
      <c r="C262" s="5">
        <v>255</v>
      </c>
      <c r="D262" s="14">
        <v>42532</v>
      </c>
      <c r="E262" s="94">
        <v>2730</v>
      </c>
      <c r="F262" s="48">
        <f t="shared" si="48"/>
        <v>3.436162647040756</v>
      </c>
      <c r="G262" s="7">
        <f t="shared" si="46"/>
        <v>6679152043.1999998</v>
      </c>
      <c r="H262" s="23">
        <f t="shared" si="49"/>
        <v>4.5213277536175989E-2</v>
      </c>
      <c r="I262" s="23">
        <f t="shared" si="50"/>
        <v>1.9295432086847972</v>
      </c>
      <c r="J262" s="23">
        <f t="shared" si="51"/>
        <v>1.9747564862209732</v>
      </c>
      <c r="L262" s="8">
        <f t="shared" si="52"/>
        <v>301.9863550355185</v>
      </c>
      <c r="M262" s="8">
        <f t="shared" si="52"/>
        <v>12887.712464729748</v>
      </c>
      <c r="N262" s="10">
        <f t="shared" si="53"/>
        <v>13189.698819765266</v>
      </c>
      <c r="O262" s="10"/>
      <c r="P262" s="10"/>
      <c r="Q262" s="10"/>
      <c r="R262" s="10"/>
      <c r="S262" s="10"/>
      <c r="T262" s="10"/>
      <c r="U262" s="10"/>
      <c r="V262" s="10"/>
      <c r="Z262" s="5">
        <v>255</v>
      </c>
      <c r="AA262" s="14">
        <v>42532</v>
      </c>
      <c r="AB262" s="5">
        <v>4340</v>
      </c>
      <c r="AC262" s="48">
        <f t="shared" si="54"/>
        <v>3.6374897295125108</v>
      </c>
      <c r="AD262" s="7">
        <f t="shared" si="47"/>
        <v>10618139145.6</v>
      </c>
      <c r="AE262" s="23">
        <f t="shared" si="55"/>
        <v>5.0042210888702907E-2</v>
      </c>
      <c r="AF262" s="23">
        <f t="shared" si="56"/>
        <v>2.4854791109892451</v>
      </c>
      <c r="AG262" s="23">
        <f t="shared" si="57"/>
        <v>2.535521321877948</v>
      </c>
      <c r="AI262" s="8">
        <f t="shared" si="58"/>
        <v>334.23953510352527</v>
      </c>
      <c r="AJ262" s="8">
        <f t="shared" si="59"/>
        <v>16600.892882494736</v>
      </c>
      <c r="AK262" s="10">
        <f t="shared" si="60"/>
        <v>16935.132417598263</v>
      </c>
    </row>
    <row r="263" spans="1:37" x14ac:dyDescent="0.2">
      <c r="A263" s="20">
        <v>42625</v>
      </c>
      <c r="B263" s="21">
        <v>364</v>
      </c>
      <c r="C263" s="5">
        <v>256</v>
      </c>
      <c r="D263" s="14">
        <v>42533</v>
      </c>
      <c r="E263" s="94">
        <v>2610</v>
      </c>
      <c r="F263" s="48">
        <f t="shared" si="48"/>
        <v>3.4166405073382808</v>
      </c>
      <c r="G263" s="7">
        <f t="shared" si="46"/>
        <v>6385562942.3999996</v>
      </c>
      <c r="H263" s="23">
        <f t="shared" si="49"/>
        <v>4.4770566946080406E-2</v>
      </c>
      <c r="I263" s="23">
        <f t="shared" si="50"/>
        <v>1.8796370721981015</v>
      </c>
      <c r="J263" s="23">
        <f t="shared" si="51"/>
        <v>1.924407639144182</v>
      </c>
      <c r="L263" s="8">
        <f t="shared" si="52"/>
        <v>285.88527320112939</v>
      </c>
      <c r="M263" s="8">
        <f t="shared" si="52"/>
        <v>12002.540833389428</v>
      </c>
      <c r="N263" s="10">
        <f t="shared" si="53"/>
        <v>12288.426106590558</v>
      </c>
      <c r="O263" s="10"/>
      <c r="P263" s="10"/>
      <c r="Q263" s="10"/>
      <c r="R263" s="10"/>
      <c r="S263" s="10"/>
      <c r="T263" s="10"/>
      <c r="U263" s="10"/>
      <c r="V263" s="10"/>
      <c r="Z263" s="5">
        <v>256</v>
      </c>
      <c r="AA263" s="14">
        <v>42533</v>
      </c>
      <c r="AB263" s="5">
        <v>4020</v>
      </c>
      <c r="AC263" s="48">
        <f t="shared" si="54"/>
        <v>3.6042260530844699</v>
      </c>
      <c r="AD263" s="7">
        <f t="shared" si="47"/>
        <v>9835234876.7999992</v>
      </c>
      <c r="AE263" s="23">
        <f t="shared" si="55"/>
        <v>4.9210193191804613E-2</v>
      </c>
      <c r="AF263" s="23">
        <f t="shared" si="56"/>
        <v>2.3884377763548654</v>
      </c>
      <c r="AG263" s="23">
        <f t="shared" si="57"/>
        <v>2.4376479695466702</v>
      </c>
      <c r="AI263" s="8">
        <f t="shared" si="58"/>
        <v>314.23478603393227</v>
      </c>
      <c r="AJ263" s="8">
        <f t="shared" si="59"/>
        <v>15251.519754919887</v>
      </c>
      <c r="AK263" s="10">
        <f t="shared" si="60"/>
        <v>15565.75454095382</v>
      </c>
    </row>
    <row r="264" spans="1:37" x14ac:dyDescent="0.2">
      <c r="A264" s="20">
        <v>42626</v>
      </c>
      <c r="B264" s="21">
        <v>380</v>
      </c>
      <c r="C264" s="5">
        <v>257</v>
      </c>
      <c r="D264" s="14">
        <v>42534</v>
      </c>
      <c r="E264" s="94">
        <v>2610</v>
      </c>
      <c r="F264" s="48">
        <f t="shared" si="48"/>
        <v>3.4166405073382808</v>
      </c>
      <c r="G264" s="7">
        <f t="shared" ref="G264:G327" si="61">(E264*60*60*24)*28.31685</f>
        <v>6385562942.3999996</v>
      </c>
      <c r="H264" s="23">
        <f t="shared" si="49"/>
        <v>4.4770566946080406E-2</v>
      </c>
      <c r="I264" s="23">
        <f t="shared" si="50"/>
        <v>1.8796370721981015</v>
      </c>
      <c r="J264" s="23">
        <f t="shared" si="51"/>
        <v>1.924407639144182</v>
      </c>
      <c r="L264" s="8">
        <f t="shared" si="52"/>
        <v>285.88527320112939</v>
      </c>
      <c r="M264" s="8">
        <f t="shared" si="52"/>
        <v>12002.540833389428</v>
      </c>
      <c r="N264" s="10">
        <f t="shared" si="53"/>
        <v>12288.426106590558</v>
      </c>
      <c r="O264" s="10"/>
      <c r="P264" s="10"/>
      <c r="Q264" s="10"/>
      <c r="R264" s="10"/>
      <c r="S264" s="10"/>
      <c r="T264" s="10"/>
      <c r="U264" s="10"/>
      <c r="V264" s="10"/>
      <c r="Z264" s="5">
        <v>257</v>
      </c>
      <c r="AA264" s="14">
        <v>42534</v>
      </c>
      <c r="AB264" s="5">
        <v>3650</v>
      </c>
      <c r="AC264" s="48">
        <f t="shared" si="54"/>
        <v>3.5622928644564746</v>
      </c>
      <c r="AD264" s="7">
        <f t="shared" ref="AD264:AD327" si="62">(AB264*60*60*24)*28.31685</f>
        <v>8930001816</v>
      </c>
      <c r="AE264" s="23">
        <f t="shared" si="55"/>
        <v>4.818100948028238E-2</v>
      </c>
      <c r="AF264" s="23">
        <f t="shared" si="56"/>
        <v>2.2690310841142987</v>
      </c>
      <c r="AG264" s="23">
        <f t="shared" si="57"/>
        <v>2.317212093594581</v>
      </c>
      <c r="AI264" s="8">
        <f t="shared" si="58"/>
        <v>307.66286866471421</v>
      </c>
      <c r="AJ264" s="8">
        <f t="shared" si="59"/>
        <v>14489.040805873963</v>
      </c>
      <c r="AK264" s="10">
        <f t="shared" si="60"/>
        <v>14796.703674538678</v>
      </c>
    </row>
    <row r="265" spans="1:37" x14ac:dyDescent="0.2">
      <c r="A265" s="20">
        <v>42627</v>
      </c>
      <c r="B265" s="21">
        <v>360</v>
      </c>
      <c r="C265" s="5">
        <v>258</v>
      </c>
      <c r="D265" s="14">
        <v>42535</v>
      </c>
      <c r="E265" s="94">
        <v>2670</v>
      </c>
      <c r="F265" s="48">
        <f t="shared" ref="F265:F328" si="63">LOG10(E265)</f>
        <v>3.4265112613645754</v>
      </c>
      <c r="G265" s="7">
        <f t="shared" si="61"/>
        <v>6532357492.7999992</v>
      </c>
      <c r="H265" s="23">
        <f t="shared" ref="H265:H328" si="64">(POWER(E265,$G$6))*$H$6</f>
        <v>4.4993865122261584E-2</v>
      </c>
      <c r="I265" s="23">
        <f t="shared" ref="I265:I328" si="65">(($I$6*(F265*F265))+($J$6*F265)+$K$6)</f>
        <v>1.9047821188016494</v>
      </c>
      <c r="J265" s="23">
        <f t="shared" ref="J265:J328" si="66">H265+I265</f>
        <v>1.949775983923911</v>
      </c>
      <c r="L265" s="8">
        <f t="shared" ref="L265:M328" si="67">(H265*$G265)/1000000</f>
        <v>293.91601196143802</v>
      </c>
      <c r="M265" s="8">
        <f t="shared" si="67"/>
        <v>12442.717745905413</v>
      </c>
      <c r="N265" s="10">
        <f t="shared" ref="N265:N328" si="68">L265+M265</f>
        <v>12736.63375786685</v>
      </c>
      <c r="O265" s="10"/>
      <c r="P265" s="10"/>
      <c r="Q265" s="10"/>
      <c r="R265" s="10"/>
      <c r="S265" s="10"/>
      <c r="T265" s="10"/>
      <c r="U265" s="10"/>
      <c r="V265" s="10"/>
      <c r="Z265" s="5">
        <v>258</v>
      </c>
      <c r="AA265" s="14">
        <v>42535</v>
      </c>
      <c r="AB265" s="5">
        <v>2900</v>
      </c>
      <c r="AC265" s="48">
        <f t="shared" ref="AC265:AC328" si="69">LOG10(AB265)</f>
        <v>3.4623979978989561</v>
      </c>
      <c r="AD265" s="7">
        <f t="shared" si="62"/>
        <v>7095069936</v>
      </c>
      <c r="AE265" s="23">
        <f t="shared" ref="AE265:AE328" si="70">(POWER(AB265,$G$6))*$H$6</f>
        <v>4.5815128472747248E-2</v>
      </c>
      <c r="AF265" s="23">
        <f t="shared" ref="AF265:AF328" si="71">(($I$6*(AC265*AC265))+($J$6*AC265)+$K$6)</f>
        <v>1.9977250587344875</v>
      </c>
      <c r="AG265" s="23">
        <f t="shared" ref="AG265:AG328" si="72">AE265+AF265</f>
        <v>2.0435401872072347</v>
      </c>
      <c r="AI265" s="8">
        <f t="shared" ref="AI265:AI328" si="73">(AE265*$G265)/1000000</f>
        <v>299.28079776254503</v>
      </c>
      <c r="AJ265" s="8">
        <f t="shared" ref="AJ265:AJ328" si="74">(AF265*$G265)/1000000</f>
        <v>13049.854255978547</v>
      </c>
      <c r="AK265" s="10">
        <f t="shared" ref="AK265:AK328" si="75">AI265+AJ265</f>
        <v>13349.135053741093</v>
      </c>
    </row>
    <row r="266" spans="1:37" x14ac:dyDescent="0.2">
      <c r="A266" s="20">
        <v>42628</v>
      </c>
      <c r="B266" s="21">
        <v>358</v>
      </c>
      <c r="C266" s="5">
        <v>259</v>
      </c>
      <c r="D266" s="14">
        <v>42536</v>
      </c>
      <c r="E266" s="94">
        <v>2590</v>
      </c>
      <c r="F266" s="48">
        <f t="shared" si="63"/>
        <v>3.4132997640812519</v>
      </c>
      <c r="G266" s="7">
        <f t="shared" si="61"/>
        <v>6336631425.5999994</v>
      </c>
      <c r="H266" s="23">
        <f t="shared" si="64"/>
        <v>4.4695243262247802E-2</v>
      </c>
      <c r="I266" s="23">
        <f t="shared" si="65"/>
        <v>1.8711677282468662</v>
      </c>
      <c r="J266" s="23">
        <f t="shared" si="66"/>
        <v>1.915862971509114</v>
      </c>
      <c r="L266" s="8">
        <f t="shared" si="67"/>
        <v>283.21728303039606</v>
      </c>
      <c r="M266" s="8">
        <f t="shared" si="67"/>
        <v>11856.900229377652</v>
      </c>
      <c r="N266" s="10">
        <f t="shared" si="68"/>
        <v>12140.117512408047</v>
      </c>
      <c r="O266" s="10"/>
      <c r="P266" s="10"/>
      <c r="Q266" s="10"/>
      <c r="R266" s="10"/>
      <c r="S266" s="10"/>
      <c r="T266" s="10"/>
      <c r="U266" s="10"/>
      <c r="V266" s="10"/>
      <c r="Z266" s="5">
        <v>259</v>
      </c>
      <c r="AA266" s="14">
        <v>42536</v>
      </c>
      <c r="AB266" s="5">
        <v>2750</v>
      </c>
      <c r="AC266" s="48">
        <f t="shared" si="69"/>
        <v>3.4393326938302629</v>
      </c>
      <c r="AD266" s="7">
        <f t="shared" si="62"/>
        <v>6728083560</v>
      </c>
      <c r="AE266" s="23">
        <f t="shared" si="70"/>
        <v>4.5285577839767326E-2</v>
      </c>
      <c r="AF266" s="23">
        <f t="shared" si="71"/>
        <v>1.9377138369882667</v>
      </c>
      <c r="AG266" s="23">
        <f t="shared" si="72"/>
        <v>1.9829994148280341</v>
      </c>
      <c r="AI266" s="8">
        <f t="shared" si="73"/>
        <v>286.95801566592456</v>
      </c>
      <c r="AJ266" s="8">
        <f t="shared" si="74"/>
        <v>12278.578393279806</v>
      </c>
      <c r="AK266" s="10">
        <f t="shared" si="75"/>
        <v>12565.536408945731</v>
      </c>
    </row>
    <row r="267" spans="1:37" x14ac:dyDescent="0.2">
      <c r="A267" s="20">
        <v>42629</v>
      </c>
      <c r="B267" s="21">
        <v>360</v>
      </c>
      <c r="C267" s="5">
        <v>260</v>
      </c>
      <c r="D267" s="14">
        <v>42537</v>
      </c>
      <c r="E267" s="94">
        <v>2820</v>
      </c>
      <c r="F267" s="48">
        <f t="shared" si="63"/>
        <v>3.4502491083193609</v>
      </c>
      <c r="G267" s="7">
        <f t="shared" si="61"/>
        <v>6899343868.7999992</v>
      </c>
      <c r="H267" s="23">
        <f t="shared" si="64"/>
        <v>4.553543783683061E-2</v>
      </c>
      <c r="I267" s="23">
        <f t="shared" si="65"/>
        <v>1.9659930365541234</v>
      </c>
      <c r="J267" s="23">
        <f t="shared" si="66"/>
        <v>2.0115284743909538</v>
      </c>
      <c r="L267" s="8">
        <f t="shared" si="67"/>
        <v>314.16464385266079</v>
      </c>
      <c r="M267" s="8">
        <f t="shared" si="67"/>
        <v>13564.062002853183</v>
      </c>
      <c r="N267" s="10">
        <f t="shared" si="68"/>
        <v>13878.226646705843</v>
      </c>
      <c r="O267" s="10"/>
      <c r="P267" s="10"/>
      <c r="Q267" s="10"/>
      <c r="R267" s="10"/>
      <c r="S267" s="10"/>
      <c r="T267" s="10"/>
      <c r="U267" s="10"/>
      <c r="V267" s="10"/>
      <c r="Z267" s="5">
        <v>260</v>
      </c>
      <c r="AA267" s="14">
        <v>42537</v>
      </c>
      <c r="AB267" s="5">
        <v>2700</v>
      </c>
      <c r="AC267" s="48">
        <f t="shared" si="69"/>
        <v>3.4313637641589874</v>
      </c>
      <c r="AD267" s="7">
        <f t="shared" si="62"/>
        <v>6605754768</v>
      </c>
      <c r="AE267" s="23">
        <f t="shared" si="70"/>
        <v>4.5104047403842683E-2</v>
      </c>
      <c r="AF267" s="23">
        <f t="shared" si="71"/>
        <v>1.9172098336771937</v>
      </c>
      <c r="AG267" s="23">
        <f t="shared" si="72"/>
        <v>1.9623138810810363</v>
      </c>
      <c r="AI267" s="8">
        <f t="shared" si="73"/>
        <v>311.18833291376654</v>
      </c>
      <c r="AJ267" s="8">
        <f t="shared" si="74"/>
        <v>13227.489911183813</v>
      </c>
      <c r="AK267" s="10">
        <f t="shared" si="75"/>
        <v>13538.67824409758</v>
      </c>
    </row>
    <row r="268" spans="1:37" x14ac:dyDescent="0.2">
      <c r="A268" s="20">
        <v>42630</v>
      </c>
      <c r="B268" s="21">
        <v>350</v>
      </c>
      <c r="C268" s="5">
        <v>261</v>
      </c>
      <c r="D268" s="14">
        <v>42538</v>
      </c>
      <c r="E268" s="94">
        <v>2570</v>
      </c>
      <c r="F268" s="48">
        <f t="shared" si="63"/>
        <v>3.4099331233312946</v>
      </c>
      <c r="G268" s="7">
        <f t="shared" si="61"/>
        <v>6287699908.8000002</v>
      </c>
      <c r="H268" s="23">
        <f t="shared" si="64"/>
        <v>4.4619463872298502E-2</v>
      </c>
      <c r="I268" s="23">
        <f t="shared" si="65"/>
        <v>1.862653687564614</v>
      </c>
      <c r="J268" s="23">
        <f t="shared" si="66"/>
        <v>1.9072731514369126</v>
      </c>
      <c r="L268" s="8">
        <f t="shared" si="67"/>
        <v>280.55379892055618</v>
      </c>
      <c r="M268" s="8">
        <f t="shared" si="67"/>
        <v>11711.807421426009</v>
      </c>
      <c r="N268" s="10">
        <f t="shared" si="68"/>
        <v>11992.361220346565</v>
      </c>
      <c r="O268" s="10"/>
      <c r="P268" s="10"/>
      <c r="Q268" s="10"/>
      <c r="R268" s="10"/>
      <c r="S268" s="10"/>
      <c r="T268" s="10"/>
      <c r="U268" s="10"/>
      <c r="V268" s="10"/>
      <c r="Z268" s="5">
        <v>261</v>
      </c>
      <c r="AA268" s="14">
        <v>42538</v>
      </c>
      <c r="AB268" s="5">
        <v>2580</v>
      </c>
      <c r="AC268" s="48">
        <f t="shared" si="69"/>
        <v>3.4116197059632301</v>
      </c>
      <c r="AD268" s="7">
        <f t="shared" si="62"/>
        <v>6312165667.1999998</v>
      </c>
      <c r="AE268" s="23">
        <f t="shared" si="70"/>
        <v>4.4657410923321962E-2</v>
      </c>
      <c r="AF268" s="23">
        <f t="shared" si="71"/>
        <v>1.8669163281417136</v>
      </c>
      <c r="AG268" s="23">
        <f t="shared" si="72"/>
        <v>1.9115737390650356</v>
      </c>
      <c r="AI268" s="8">
        <f t="shared" si="73"/>
        <v>280.7923985898156</v>
      </c>
      <c r="AJ268" s="8">
        <f t="shared" si="74"/>
        <v>11738.609626193884</v>
      </c>
      <c r="AK268" s="10">
        <f t="shared" si="75"/>
        <v>12019.4020247837</v>
      </c>
    </row>
    <row r="269" spans="1:37" x14ac:dyDescent="0.2">
      <c r="A269" s="20">
        <v>42631</v>
      </c>
      <c r="B269" s="21">
        <v>341</v>
      </c>
      <c r="C269" s="5">
        <v>262</v>
      </c>
      <c r="D269" s="14">
        <v>42539</v>
      </c>
      <c r="E269" s="94">
        <v>2670</v>
      </c>
      <c r="F269" s="48">
        <f t="shared" si="63"/>
        <v>3.4265112613645754</v>
      </c>
      <c r="G269" s="7">
        <f t="shared" si="61"/>
        <v>6532357492.7999992</v>
      </c>
      <c r="H269" s="23">
        <f t="shared" si="64"/>
        <v>4.4993865122261584E-2</v>
      </c>
      <c r="I269" s="23">
        <f t="shared" si="65"/>
        <v>1.9047821188016494</v>
      </c>
      <c r="J269" s="23">
        <f t="shared" si="66"/>
        <v>1.949775983923911</v>
      </c>
      <c r="L269" s="8">
        <f t="shared" si="67"/>
        <v>293.91601196143802</v>
      </c>
      <c r="M269" s="8">
        <f t="shared" si="67"/>
        <v>12442.717745905413</v>
      </c>
      <c r="N269" s="10">
        <f t="shared" si="68"/>
        <v>12736.63375786685</v>
      </c>
      <c r="O269" s="10"/>
      <c r="P269" s="10"/>
      <c r="Q269" s="10"/>
      <c r="R269" s="10"/>
      <c r="S269" s="10"/>
      <c r="T269" s="10"/>
      <c r="U269" s="10"/>
      <c r="V269" s="10"/>
      <c r="Z269" s="5">
        <v>262</v>
      </c>
      <c r="AA269" s="14">
        <v>42539</v>
      </c>
      <c r="AB269" s="5">
        <v>2560</v>
      </c>
      <c r="AC269" s="48">
        <f t="shared" si="69"/>
        <v>3.4082399653118496</v>
      </c>
      <c r="AD269" s="7">
        <f t="shared" si="62"/>
        <v>6263234150.3999996</v>
      </c>
      <c r="AE269" s="23">
        <f t="shared" si="70"/>
        <v>4.4581401312969081E-2</v>
      </c>
      <c r="AF269" s="23">
        <f t="shared" si="71"/>
        <v>1.8583797394556276</v>
      </c>
      <c r="AG269" s="23">
        <f t="shared" si="72"/>
        <v>1.9029611407685967</v>
      </c>
      <c r="AI269" s="8">
        <f t="shared" si="73"/>
        <v>291.22165090629733</v>
      </c>
      <c r="AJ269" s="8">
        <f t="shared" si="74"/>
        <v>12139.600815500678</v>
      </c>
      <c r="AK269" s="10">
        <f t="shared" si="75"/>
        <v>12430.822466406975</v>
      </c>
    </row>
    <row r="270" spans="1:37" x14ac:dyDescent="0.2">
      <c r="A270" s="20">
        <v>42632</v>
      </c>
      <c r="B270" s="21">
        <v>339</v>
      </c>
      <c r="C270" s="5">
        <v>263</v>
      </c>
      <c r="D270" s="14">
        <v>42540</v>
      </c>
      <c r="E270" s="94">
        <v>2400</v>
      </c>
      <c r="F270" s="48">
        <f t="shared" si="63"/>
        <v>3.3802112417116059</v>
      </c>
      <c r="G270" s="7">
        <f t="shared" si="61"/>
        <v>5871782016</v>
      </c>
      <c r="H270" s="23">
        <f t="shared" si="64"/>
        <v>4.3956006385537677E-2</v>
      </c>
      <c r="I270" s="23">
        <f t="shared" si="65"/>
        <v>1.788401502520208</v>
      </c>
      <c r="J270" s="23">
        <f t="shared" si="66"/>
        <v>1.8323575089057458</v>
      </c>
      <c r="L270" s="8">
        <f t="shared" si="67"/>
        <v>258.1000877897813</v>
      </c>
      <c r="M270" s="8">
        <f t="shared" si="67"/>
        <v>10501.103779885536</v>
      </c>
      <c r="N270" s="10">
        <f t="shared" si="68"/>
        <v>10759.203867675316</v>
      </c>
      <c r="O270" s="10"/>
      <c r="P270" s="10"/>
      <c r="Q270" s="10"/>
      <c r="R270" s="10"/>
      <c r="S270" s="10"/>
      <c r="T270" s="10"/>
      <c r="U270" s="10"/>
      <c r="V270" s="10"/>
      <c r="Z270" s="5">
        <v>263</v>
      </c>
      <c r="AA270" s="14">
        <v>42540</v>
      </c>
      <c r="AB270" s="5">
        <v>2480</v>
      </c>
      <c r="AC270" s="48">
        <f t="shared" si="69"/>
        <v>3.3944516808262164</v>
      </c>
      <c r="AD270" s="7">
        <f t="shared" si="62"/>
        <v>6067508083.1999998</v>
      </c>
      <c r="AE270" s="23">
        <f t="shared" si="70"/>
        <v>4.4272644074944183E-2</v>
      </c>
      <c r="AF270" s="23">
        <f t="shared" si="71"/>
        <v>1.8237728259571897</v>
      </c>
      <c r="AG270" s="23">
        <f t="shared" si="72"/>
        <v>1.8680454700321338</v>
      </c>
      <c r="AI270" s="8">
        <f t="shared" si="73"/>
        <v>259.9593152800262</v>
      </c>
      <c r="AJ270" s="8">
        <f t="shared" si="74"/>
        <v>10708.796480724925</v>
      </c>
      <c r="AK270" s="10">
        <f t="shared" si="75"/>
        <v>10968.755796004951</v>
      </c>
    </row>
    <row r="271" spans="1:37" x14ac:dyDescent="0.2">
      <c r="A271" s="20">
        <v>42633</v>
      </c>
      <c r="B271" s="21">
        <v>344</v>
      </c>
      <c r="C271" s="5">
        <v>264</v>
      </c>
      <c r="D271" s="14">
        <v>42541</v>
      </c>
      <c r="E271" s="94">
        <v>2340</v>
      </c>
      <c r="F271" s="48">
        <f t="shared" si="63"/>
        <v>3.369215857410143</v>
      </c>
      <c r="G271" s="7">
        <f t="shared" si="61"/>
        <v>5724987465.5999994</v>
      </c>
      <c r="H271" s="23">
        <f t="shared" si="64"/>
        <v>4.3713073000255412E-2</v>
      </c>
      <c r="I271" s="23">
        <f t="shared" si="65"/>
        <v>1.7613479829870622</v>
      </c>
      <c r="J271" s="23">
        <f t="shared" si="66"/>
        <v>1.8050610559873177</v>
      </c>
      <c r="L271" s="8">
        <f t="shared" si="67"/>
        <v>250.25679500932</v>
      </c>
      <c r="M271" s="8">
        <f t="shared" si="67"/>
        <v>10083.695125160772</v>
      </c>
      <c r="N271" s="10">
        <f t="shared" si="68"/>
        <v>10333.951920170091</v>
      </c>
      <c r="O271" s="10"/>
      <c r="P271" s="10"/>
      <c r="Q271" s="10"/>
      <c r="R271" s="10"/>
      <c r="S271" s="10"/>
      <c r="T271" s="10"/>
      <c r="U271" s="10"/>
      <c r="V271" s="10"/>
      <c r="Z271" s="5">
        <v>264</v>
      </c>
      <c r="AA271" s="14">
        <v>42541</v>
      </c>
      <c r="AB271" s="5">
        <v>2510</v>
      </c>
      <c r="AC271" s="48">
        <f t="shared" si="69"/>
        <v>3.399673721481038</v>
      </c>
      <c r="AD271" s="7">
        <f t="shared" si="62"/>
        <v>6140905358.3999996</v>
      </c>
      <c r="AE271" s="23">
        <f t="shared" si="70"/>
        <v>4.4389327410755748E-2</v>
      </c>
      <c r="AF271" s="23">
        <f t="shared" si="71"/>
        <v>1.8368379945704918</v>
      </c>
      <c r="AG271" s="23">
        <f t="shared" si="72"/>
        <v>1.8812273219812476</v>
      </c>
      <c r="AI271" s="8">
        <f t="shared" si="73"/>
        <v>254.12834303299115</v>
      </c>
      <c r="AJ271" s="8">
        <f t="shared" si="74"/>
        <v>10515.874495253905</v>
      </c>
      <c r="AK271" s="10">
        <f t="shared" si="75"/>
        <v>10770.002838286897</v>
      </c>
    </row>
    <row r="272" spans="1:37" x14ac:dyDescent="0.2">
      <c r="A272" s="20">
        <v>42634</v>
      </c>
      <c r="B272" s="21">
        <v>344</v>
      </c>
      <c r="C272" s="5">
        <v>265</v>
      </c>
      <c r="D272" s="14">
        <v>42542</v>
      </c>
      <c r="E272" s="94">
        <v>2300</v>
      </c>
      <c r="F272" s="48">
        <f t="shared" si="63"/>
        <v>3.3617278360175931</v>
      </c>
      <c r="G272" s="7">
        <f t="shared" si="61"/>
        <v>5627124432</v>
      </c>
      <c r="H272" s="23">
        <f t="shared" si="64"/>
        <v>4.3548400697468521E-2</v>
      </c>
      <c r="I272" s="23">
        <f t="shared" si="65"/>
        <v>1.7430525838709583</v>
      </c>
      <c r="J272" s="23">
        <f t="shared" si="66"/>
        <v>1.7866009845684268</v>
      </c>
      <c r="L272" s="8">
        <f t="shared" si="67"/>
        <v>245.05226953925097</v>
      </c>
      <c r="M272" s="8">
        <f t="shared" si="67"/>
        <v>9808.3737809609993</v>
      </c>
      <c r="N272" s="10">
        <f t="shared" si="68"/>
        <v>10053.426050500249</v>
      </c>
      <c r="O272" s="10"/>
      <c r="P272" s="10"/>
      <c r="Q272" s="10"/>
      <c r="R272" s="10"/>
      <c r="S272" s="10"/>
      <c r="T272" s="10"/>
      <c r="U272" s="10"/>
      <c r="V272" s="10"/>
      <c r="Z272" s="5">
        <v>265</v>
      </c>
      <c r="AA272" s="14">
        <v>42542</v>
      </c>
      <c r="AB272" s="5">
        <v>2520</v>
      </c>
      <c r="AC272" s="48">
        <f t="shared" si="69"/>
        <v>3.4014005407815442</v>
      </c>
      <c r="AD272" s="7">
        <f t="shared" si="62"/>
        <v>6165371116.8000002</v>
      </c>
      <c r="AE272" s="23">
        <f t="shared" si="70"/>
        <v>4.4427979762500132E-2</v>
      </c>
      <c r="AF272" s="23">
        <f t="shared" si="71"/>
        <v>1.8411695084264172</v>
      </c>
      <c r="AG272" s="23">
        <f t="shared" si="72"/>
        <v>1.8855974881889175</v>
      </c>
      <c r="AI272" s="8">
        <f t="shared" si="73"/>
        <v>250.00177038596607</v>
      </c>
      <c r="AJ272" s="8">
        <f t="shared" si="74"/>
        <v>10360.489924319723</v>
      </c>
      <c r="AK272" s="10">
        <f t="shared" si="75"/>
        <v>10610.49169470569</v>
      </c>
    </row>
    <row r="273" spans="1:37" x14ac:dyDescent="0.2">
      <c r="A273" s="20">
        <v>42635</v>
      </c>
      <c r="B273" s="21">
        <v>330</v>
      </c>
      <c r="C273" s="5">
        <v>266</v>
      </c>
      <c r="D273" s="14">
        <v>42543</v>
      </c>
      <c r="E273" s="94">
        <v>2300</v>
      </c>
      <c r="F273" s="48">
        <f t="shared" si="63"/>
        <v>3.3617278360175931</v>
      </c>
      <c r="G273" s="7">
        <f t="shared" si="61"/>
        <v>5627124432</v>
      </c>
      <c r="H273" s="23">
        <f t="shared" si="64"/>
        <v>4.3548400697468521E-2</v>
      </c>
      <c r="I273" s="23">
        <f t="shared" si="65"/>
        <v>1.7430525838709583</v>
      </c>
      <c r="J273" s="23">
        <f t="shared" si="66"/>
        <v>1.7866009845684268</v>
      </c>
      <c r="L273" s="8">
        <f t="shared" si="67"/>
        <v>245.05226953925097</v>
      </c>
      <c r="M273" s="8">
        <f t="shared" si="67"/>
        <v>9808.3737809609993</v>
      </c>
      <c r="N273" s="10">
        <f t="shared" si="68"/>
        <v>10053.426050500249</v>
      </c>
      <c r="O273" s="10"/>
      <c r="P273" s="10"/>
      <c r="Q273" s="10"/>
      <c r="R273" s="10"/>
      <c r="S273" s="10"/>
      <c r="T273" s="10"/>
      <c r="U273" s="10"/>
      <c r="V273" s="10"/>
      <c r="Z273" s="5">
        <v>266</v>
      </c>
      <c r="AA273" s="14">
        <v>42543</v>
      </c>
      <c r="AB273" s="5">
        <v>2380</v>
      </c>
      <c r="AC273" s="48">
        <f t="shared" si="69"/>
        <v>3.3765769570565118</v>
      </c>
      <c r="AD273" s="7">
        <f t="shared" si="62"/>
        <v>5822850499.1999998</v>
      </c>
      <c r="AE273" s="23">
        <f t="shared" si="70"/>
        <v>4.3875561042728058E-2</v>
      </c>
      <c r="AF273" s="23">
        <f t="shared" si="71"/>
        <v>1.7794347223852496</v>
      </c>
      <c r="AG273" s="23">
        <f t="shared" si="72"/>
        <v>1.8233102834279777</v>
      </c>
      <c r="AI273" s="8">
        <f t="shared" si="73"/>
        <v>246.89324151124245</v>
      </c>
      <c r="AJ273" s="8">
        <f t="shared" si="74"/>
        <v>10013.100601483175</v>
      </c>
      <c r="AK273" s="10">
        <f t="shared" si="75"/>
        <v>10259.993842994418</v>
      </c>
    </row>
    <row r="274" spans="1:37" x14ac:dyDescent="0.2">
      <c r="A274" s="20">
        <v>42636</v>
      </c>
      <c r="B274" s="21">
        <v>338</v>
      </c>
      <c r="C274" s="5">
        <v>267</v>
      </c>
      <c r="D274" s="14">
        <v>42544</v>
      </c>
      <c r="E274" s="94">
        <v>2210</v>
      </c>
      <c r="F274" s="48">
        <f t="shared" si="63"/>
        <v>3.3443922736851106</v>
      </c>
      <c r="G274" s="7">
        <f t="shared" si="61"/>
        <v>5406932606.3999996</v>
      </c>
      <c r="H274" s="23">
        <f t="shared" si="64"/>
        <v>4.3169543450786996E-2</v>
      </c>
      <c r="I274" s="23">
        <f t="shared" si="65"/>
        <v>1.7010961878561401</v>
      </c>
      <c r="J274" s="23">
        <f t="shared" si="66"/>
        <v>1.7442657313069272</v>
      </c>
      <c r="L274" s="8">
        <f t="shared" si="67"/>
        <v>233.41481208746177</v>
      </c>
      <c r="M274" s="8">
        <f t="shared" si="67"/>
        <v>9197.7124447421029</v>
      </c>
      <c r="N274" s="10">
        <f t="shared" si="68"/>
        <v>9431.1272568295644</v>
      </c>
      <c r="O274" s="10"/>
      <c r="P274" s="10"/>
      <c r="Q274" s="10"/>
      <c r="R274" s="10"/>
      <c r="S274" s="10"/>
      <c r="T274" s="10"/>
      <c r="U274" s="10"/>
      <c r="V274" s="10"/>
      <c r="Z274" s="5">
        <v>267</v>
      </c>
      <c r="AA274" s="14">
        <v>42544</v>
      </c>
      <c r="AB274" s="5">
        <v>2090</v>
      </c>
      <c r="AC274" s="48">
        <f t="shared" si="69"/>
        <v>3.3201462861110542</v>
      </c>
      <c r="AD274" s="7">
        <f t="shared" si="62"/>
        <v>5113343505.5999994</v>
      </c>
      <c r="AE274" s="23">
        <f t="shared" si="70"/>
        <v>4.2645185613630301E-2</v>
      </c>
      <c r="AF274" s="23">
        <f t="shared" si="71"/>
        <v>1.6433505318277826</v>
      </c>
      <c r="AG274" s="23">
        <f t="shared" si="72"/>
        <v>1.6859957174414129</v>
      </c>
      <c r="AI274" s="8">
        <f t="shared" si="73"/>
        <v>230.57964460031786</v>
      </c>
      <c r="AJ274" s="8">
        <f t="shared" si="74"/>
        <v>8885.4855742844175</v>
      </c>
      <c r="AK274" s="10">
        <f t="shared" si="75"/>
        <v>9116.0652188847362</v>
      </c>
    </row>
    <row r="275" spans="1:37" x14ac:dyDescent="0.2">
      <c r="A275" s="20">
        <v>42637</v>
      </c>
      <c r="B275" s="21">
        <v>345</v>
      </c>
      <c r="C275" s="5">
        <v>268</v>
      </c>
      <c r="D275" s="14">
        <v>42545</v>
      </c>
      <c r="E275" s="94">
        <v>2110</v>
      </c>
      <c r="F275" s="48">
        <f t="shared" si="63"/>
        <v>3.3242824552976926</v>
      </c>
      <c r="G275" s="7">
        <f t="shared" si="61"/>
        <v>5162275022.3999996</v>
      </c>
      <c r="H275" s="23">
        <f t="shared" si="64"/>
        <v>4.2734184082799942E-2</v>
      </c>
      <c r="I275" s="23">
        <f t="shared" si="65"/>
        <v>1.6531242761012779</v>
      </c>
      <c r="J275" s="23">
        <f t="shared" si="66"/>
        <v>1.6958584601840778</v>
      </c>
      <c r="L275" s="8">
        <f t="shared" si="67"/>
        <v>220.60561109328177</v>
      </c>
      <c r="M275" s="8">
        <f t="shared" si="67"/>
        <v>8533.8821594407073</v>
      </c>
      <c r="N275" s="10">
        <f t="shared" si="68"/>
        <v>8754.4877705339895</v>
      </c>
      <c r="O275" s="10"/>
      <c r="P275" s="10"/>
      <c r="Q275" s="10"/>
      <c r="R275" s="10"/>
      <c r="S275" s="10"/>
      <c r="T275" s="10"/>
      <c r="U275" s="10"/>
      <c r="V275" s="10"/>
      <c r="Z275" s="5">
        <v>268</v>
      </c>
      <c r="AA275" s="14">
        <v>42545</v>
      </c>
      <c r="AB275" s="5">
        <v>2110</v>
      </c>
      <c r="AC275" s="48">
        <f t="shared" si="69"/>
        <v>3.3242824552976926</v>
      </c>
      <c r="AD275" s="7">
        <f t="shared" si="62"/>
        <v>5162275022.3999996</v>
      </c>
      <c r="AE275" s="23">
        <f t="shared" si="70"/>
        <v>4.2734184082799942E-2</v>
      </c>
      <c r="AF275" s="23">
        <f t="shared" si="71"/>
        <v>1.6531242761012779</v>
      </c>
      <c r="AG275" s="23">
        <f t="shared" si="72"/>
        <v>1.6958584601840778</v>
      </c>
      <c r="AI275" s="8">
        <f t="shared" si="73"/>
        <v>220.60561109328177</v>
      </c>
      <c r="AJ275" s="8">
        <f t="shared" si="74"/>
        <v>8533.8821594407073</v>
      </c>
      <c r="AK275" s="10">
        <f t="shared" si="75"/>
        <v>8754.4877705339895</v>
      </c>
    </row>
    <row r="276" spans="1:37" x14ac:dyDescent="0.2">
      <c r="A276" s="20">
        <v>42638</v>
      </c>
      <c r="B276" s="21">
        <v>350</v>
      </c>
      <c r="C276" s="5">
        <v>269</v>
      </c>
      <c r="D276" s="14">
        <v>42546</v>
      </c>
      <c r="E276" s="94">
        <v>1980</v>
      </c>
      <c r="F276" s="48">
        <f t="shared" si="63"/>
        <v>3.2966651902615309</v>
      </c>
      <c r="G276" s="7">
        <f t="shared" si="61"/>
        <v>4844220163.1999998</v>
      </c>
      <c r="H276" s="23">
        <f t="shared" si="64"/>
        <v>4.21434414268895E-2</v>
      </c>
      <c r="I276" s="23">
        <f t="shared" si="65"/>
        <v>1.5884666935008687</v>
      </c>
      <c r="J276" s="23">
        <f t="shared" si="66"/>
        <v>1.6306101349277582</v>
      </c>
      <c r="L276" s="8">
        <f t="shared" si="67"/>
        <v>204.15210870677629</v>
      </c>
      <c r="M276" s="8">
        <f t="shared" si="67"/>
        <v>7694.8823852285423</v>
      </c>
      <c r="N276" s="10">
        <f t="shared" si="68"/>
        <v>7899.0344939353181</v>
      </c>
      <c r="O276" s="10"/>
      <c r="P276" s="10"/>
      <c r="Q276" s="10"/>
      <c r="R276" s="10"/>
      <c r="S276" s="10"/>
      <c r="T276" s="10"/>
      <c r="U276" s="10"/>
      <c r="V276" s="10"/>
      <c r="Z276" s="5">
        <v>269</v>
      </c>
      <c r="AA276" s="14">
        <v>42546</v>
      </c>
      <c r="AB276" s="5">
        <v>1900</v>
      </c>
      <c r="AC276" s="48">
        <f t="shared" si="69"/>
        <v>3.2787536009528289</v>
      </c>
      <c r="AD276" s="7">
        <f t="shared" si="62"/>
        <v>4648494096</v>
      </c>
      <c r="AE276" s="23">
        <f t="shared" si="70"/>
        <v>4.1764679234516898E-2</v>
      </c>
      <c r="AF276" s="23">
        <f t="shared" si="71"/>
        <v>1.5472889136796413</v>
      </c>
      <c r="AG276" s="23">
        <f t="shared" si="72"/>
        <v>1.5890535929141583</v>
      </c>
      <c r="AI276" s="8">
        <f t="shared" si="73"/>
        <v>202.31730125742709</v>
      </c>
      <c r="AJ276" s="8">
        <f t="shared" si="74"/>
        <v>7495.4081539427425</v>
      </c>
      <c r="AK276" s="10">
        <f t="shared" si="75"/>
        <v>7697.7254552001696</v>
      </c>
    </row>
    <row r="277" spans="1:37" x14ac:dyDescent="0.2">
      <c r="A277" s="20">
        <v>42639</v>
      </c>
      <c r="B277" s="21">
        <v>341</v>
      </c>
      <c r="C277" s="5">
        <v>270</v>
      </c>
      <c r="D277" s="14">
        <v>42547</v>
      </c>
      <c r="E277" s="94">
        <v>2010</v>
      </c>
      <c r="F277" s="48">
        <f t="shared" si="63"/>
        <v>3.3031960574204891</v>
      </c>
      <c r="G277" s="7">
        <f t="shared" si="61"/>
        <v>4917617438.3999996</v>
      </c>
      <c r="H277" s="23">
        <f t="shared" si="64"/>
        <v>4.2282397424652722E-2</v>
      </c>
      <c r="I277" s="23">
        <f t="shared" si="65"/>
        <v>1.6036289586167305</v>
      </c>
      <c r="J277" s="23">
        <f t="shared" si="66"/>
        <v>1.6459113560413832</v>
      </c>
      <c r="L277" s="8">
        <f t="shared" si="67"/>
        <v>207.92865491283146</v>
      </c>
      <c r="M277" s="8">
        <f t="shared" si="67"/>
        <v>7886.0337316168652</v>
      </c>
      <c r="N277" s="10">
        <f t="shared" si="68"/>
        <v>8093.9623865296962</v>
      </c>
      <c r="O277" s="10"/>
      <c r="P277" s="10"/>
      <c r="Q277" s="10"/>
      <c r="R277" s="10"/>
      <c r="S277" s="10"/>
      <c r="T277" s="10"/>
      <c r="U277" s="10"/>
      <c r="V277" s="10"/>
      <c r="Z277" s="5">
        <v>270</v>
      </c>
      <c r="AA277" s="14">
        <v>42547</v>
      </c>
      <c r="AB277" s="5">
        <v>1680</v>
      </c>
      <c r="AC277" s="48">
        <f t="shared" si="69"/>
        <v>3.2253092817258628</v>
      </c>
      <c r="AD277" s="7">
        <f t="shared" si="62"/>
        <v>4110247411.1999998</v>
      </c>
      <c r="AE277" s="23">
        <f t="shared" si="70"/>
        <v>4.0654646464348299E-2</v>
      </c>
      <c r="AF277" s="23">
        <f t="shared" si="71"/>
        <v>1.427962672561951</v>
      </c>
      <c r="AG277" s="23">
        <f t="shared" si="72"/>
        <v>1.4686173190262992</v>
      </c>
      <c r="AI277" s="8">
        <f t="shared" si="73"/>
        <v>199.92399840506607</v>
      </c>
      <c r="AJ277" s="8">
        <f t="shared" si="74"/>
        <v>7022.174139974918</v>
      </c>
      <c r="AK277" s="10">
        <f t="shared" si="75"/>
        <v>7222.0981383799844</v>
      </c>
    </row>
    <row r="278" spans="1:37" x14ac:dyDescent="0.2">
      <c r="A278" s="20">
        <v>42640</v>
      </c>
      <c r="B278" s="21">
        <v>330</v>
      </c>
      <c r="C278" s="5">
        <v>271</v>
      </c>
      <c r="D278" s="14">
        <v>42548</v>
      </c>
      <c r="E278" s="94">
        <v>1990</v>
      </c>
      <c r="F278" s="48">
        <f t="shared" si="63"/>
        <v>3.2988530764097068</v>
      </c>
      <c r="G278" s="7">
        <f t="shared" si="61"/>
        <v>4868685921.5999994</v>
      </c>
      <c r="H278" s="23">
        <f t="shared" si="64"/>
        <v>4.2189941715912796E-2</v>
      </c>
      <c r="I278" s="23">
        <f t="shared" si="65"/>
        <v>1.5935373395390373</v>
      </c>
      <c r="J278" s="23">
        <f t="shared" si="66"/>
        <v>1.6357272812549501</v>
      </c>
      <c r="L278" s="8">
        <f t="shared" si="67"/>
        <v>205.40957526538915</v>
      </c>
      <c r="M278" s="8">
        <f t="shared" si="67"/>
        <v>7758.4328105576287</v>
      </c>
      <c r="N278" s="10">
        <f t="shared" si="68"/>
        <v>7963.842385823018</v>
      </c>
      <c r="O278" s="10"/>
      <c r="P278" s="10"/>
      <c r="Q278" s="10"/>
      <c r="R278" s="10"/>
      <c r="S278" s="10"/>
      <c r="T278" s="10"/>
      <c r="U278" s="10"/>
      <c r="V278" s="10"/>
      <c r="Z278" s="5">
        <v>271</v>
      </c>
      <c r="AA278" s="14">
        <v>42548</v>
      </c>
      <c r="AB278" s="5">
        <v>1630</v>
      </c>
      <c r="AC278" s="48">
        <f t="shared" si="69"/>
        <v>3.2121876044039577</v>
      </c>
      <c r="AD278" s="7">
        <f t="shared" si="62"/>
        <v>3987918619.1999998</v>
      </c>
      <c r="AE278" s="23">
        <f t="shared" si="70"/>
        <v>4.0386652127546267E-2</v>
      </c>
      <c r="AF278" s="23">
        <f t="shared" si="71"/>
        <v>1.3994762871118693</v>
      </c>
      <c r="AG278" s="23">
        <f t="shared" si="72"/>
        <v>1.4398629392394156</v>
      </c>
      <c r="AI278" s="8">
        <f t="shared" si="73"/>
        <v>196.62992463394119</v>
      </c>
      <c r="AJ278" s="8">
        <f t="shared" si="74"/>
        <v>6813.610496674597</v>
      </c>
      <c r="AK278" s="10">
        <f t="shared" si="75"/>
        <v>7010.2404213085383</v>
      </c>
    </row>
    <row r="279" spans="1:37" x14ac:dyDescent="0.2">
      <c r="A279" s="20">
        <v>42641</v>
      </c>
      <c r="B279" s="21">
        <v>340</v>
      </c>
      <c r="C279" s="5">
        <v>272</v>
      </c>
      <c r="D279" s="14">
        <v>42549</v>
      </c>
      <c r="E279" s="94">
        <v>1800</v>
      </c>
      <c r="F279" s="48">
        <f t="shared" si="63"/>
        <v>3.255272505103306</v>
      </c>
      <c r="G279" s="7">
        <f t="shared" si="61"/>
        <v>4403836512</v>
      </c>
      <c r="H279" s="23">
        <f t="shared" si="64"/>
        <v>4.1273294692147466E-2</v>
      </c>
      <c r="I279" s="23">
        <f t="shared" si="65"/>
        <v>1.4942092007896859</v>
      </c>
      <c r="J279" s="23">
        <f t="shared" si="66"/>
        <v>1.5354824954818334</v>
      </c>
      <c r="L279" s="8">
        <f t="shared" si="67"/>
        <v>181.76084213581481</v>
      </c>
      <c r="M279" s="8">
        <f t="shared" si="67"/>
        <v>6580.2530350039578</v>
      </c>
      <c r="N279" s="10">
        <f t="shared" si="68"/>
        <v>6762.0138771397724</v>
      </c>
      <c r="O279" s="10"/>
      <c r="P279" s="10"/>
      <c r="Q279" s="10"/>
      <c r="R279" s="10"/>
      <c r="S279" s="10"/>
      <c r="T279" s="10"/>
      <c r="U279" s="10"/>
      <c r="V279" s="10"/>
      <c r="Z279" s="5">
        <v>272</v>
      </c>
      <c r="AA279" s="14">
        <v>42549</v>
      </c>
      <c r="AB279" s="5">
        <v>1550</v>
      </c>
      <c r="AC279" s="48">
        <f t="shared" si="69"/>
        <v>3.1903316981702914</v>
      </c>
      <c r="AD279" s="7">
        <f t="shared" si="62"/>
        <v>3792192552</v>
      </c>
      <c r="AE279" s="23">
        <f t="shared" si="70"/>
        <v>3.9944187874311567E-2</v>
      </c>
      <c r="AF279" s="23">
        <f t="shared" si="71"/>
        <v>1.3527379088610241</v>
      </c>
      <c r="AG279" s="23">
        <f t="shared" si="72"/>
        <v>1.3926820967353357</v>
      </c>
      <c r="AI279" s="8">
        <f t="shared" si="73"/>
        <v>175.90767300308093</v>
      </c>
      <c r="AJ279" s="8">
        <f t="shared" si="74"/>
        <v>5957.2365942087063</v>
      </c>
      <c r="AK279" s="10">
        <f t="shared" si="75"/>
        <v>6133.1442672117873</v>
      </c>
    </row>
    <row r="280" spans="1:37" x14ac:dyDescent="0.2">
      <c r="A280" s="20">
        <v>42642</v>
      </c>
      <c r="B280" s="21">
        <v>325</v>
      </c>
      <c r="C280" s="5">
        <v>273</v>
      </c>
      <c r="D280" s="14">
        <v>42550</v>
      </c>
      <c r="E280" s="94">
        <v>1830</v>
      </c>
      <c r="F280" s="48">
        <f t="shared" si="63"/>
        <v>3.2624510897304293</v>
      </c>
      <c r="G280" s="7">
        <f t="shared" si="61"/>
        <v>4477233787.1999998</v>
      </c>
      <c r="H280" s="23">
        <f t="shared" si="64"/>
        <v>4.1422902874373474E-2</v>
      </c>
      <c r="I280" s="23">
        <f t="shared" si="65"/>
        <v>1.5103279894593244</v>
      </c>
      <c r="J280" s="23">
        <f t="shared" si="66"/>
        <v>1.551750892333698</v>
      </c>
      <c r="L280" s="8">
        <f t="shared" si="67"/>
        <v>185.46002031304889</v>
      </c>
      <c r="M280" s="8">
        <f t="shared" si="67"/>
        <v>6762.0915041611324</v>
      </c>
      <c r="N280" s="10">
        <f t="shared" si="68"/>
        <v>6947.551524474181</v>
      </c>
      <c r="O280" s="10"/>
      <c r="P280" s="10"/>
      <c r="Q280" s="10"/>
      <c r="R280" s="10"/>
      <c r="S280" s="10"/>
      <c r="T280" s="10"/>
      <c r="U280" s="10"/>
      <c r="V280" s="10"/>
      <c r="Z280" s="5">
        <v>273</v>
      </c>
      <c r="AA280" s="14">
        <v>42550</v>
      </c>
      <c r="AB280" s="5">
        <v>1390</v>
      </c>
      <c r="AC280" s="48">
        <f t="shared" si="69"/>
        <v>3.143014800254095</v>
      </c>
      <c r="AD280" s="7">
        <f t="shared" si="62"/>
        <v>3400740417.5999999</v>
      </c>
      <c r="AE280" s="23">
        <f t="shared" si="70"/>
        <v>3.9002812639804353E-2</v>
      </c>
      <c r="AF280" s="23">
        <f t="shared" si="71"/>
        <v>1.2545894666008772</v>
      </c>
      <c r="AG280" s="23">
        <f t="shared" si="72"/>
        <v>1.2935922792406815</v>
      </c>
      <c r="AI280" s="8">
        <f t="shared" si="73"/>
        <v>174.62471054676328</v>
      </c>
      <c r="AJ280" s="8">
        <f t="shared" si="74"/>
        <v>5617.0903489306738</v>
      </c>
      <c r="AK280" s="10">
        <f t="shared" si="75"/>
        <v>5791.7150594774375</v>
      </c>
    </row>
    <row r="281" spans="1:37" x14ac:dyDescent="0.2">
      <c r="A281" s="20">
        <v>42643</v>
      </c>
      <c r="B281" s="21">
        <v>326</v>
      </c>
      <c r="C281" s="5">
        <v>274</v>
      </c>
      <c r="D281" s="14">
        <v>42551</v>
      </c>
      <c r="E281" s="94">
        <v>1750</v>
      </c>
      <c r="F281" s="48">
        <f t="shared" si="63"/>
        <v>3.2430380486862944</v>
      </c>
      <c r="G281" s="7">
        <f t="shared" si="61"/>
        <v>4281507720</v>
      </c>
      <c r="H281" s="23">
        <f t="shared" si="64"/>
        <v>4.1019561727591088E-2</v>
      </c>
      <c r="I281" s="23">
        <f t="shared" si="65"/>
        <v>1.4669583924811294</v>
      </c>
      <c r="J281" s="23">
        <f t="shared" si="66"/>
        <v>1.5079779542087204</v>
      </c>
      <c r="L281" s="8">
        <f t="shared" si="67"/>
        <v>175.62557020769779</v>
      </c>
      <c r="M281" s="8">
        <f t="shared" si="67"/>
        <v>6280.7936823267446</v>
      </c>
      <c r="N281" s="10">
        <f t="shared" si="68"/>
        <v>6456.4192525344424</v>
      </c>
      <c r="O281" s="10"/>
      <c r="P281" s="10"/>
      <c r="Q281" s="10"/>
      <c r="R281" s="10"/>
      <c r="S281" s="10"/>
      <c r="T281" s="10"/>
      <c r="U281" s="10"/>
      <c r="V281" s="10"/>
      <c r="Z281" s="5">
        <v>274</v>
      </c>
      <c r="AA281" s="14">
        <v>42551</v>
      </c>
      <c r="AB281" s="5">
        <v>1340</v>
      </c>
      <c r="AC281" s="48">
        <f t="shared" si="69"/>
        <v>3.1271047983648077</v>
      </c>
      <c r="AD281" s="7">
        <f t="shared" si="62"/>
        <v>3278411625.5999999</v>
      </c>
      <c r="AE281" s="23">
        <f t="shared" si="70"/>
        <v>3.8691291572416846E-2</v>
      </c>
      <c r="AF281" s="23">
        <f t="shared" si="71"/>
        <v>1.2225212986211362</v>
      </c>
      <c r="AG281" s="23">
        <f t="shared" si="72"/>
        <v>1.2612125901935531</v>
      </c>
      <c r="AI281" s="8">
        <f t="shared" si="73"/>
        <v>165.65706356407364</v>
      </c>
      <c r="AJ281" s="8">
        <f t="shared" si="74"/>
        <v>5234.2343779108196</v>
      </c>
      <c r="AK281" s="10">
        <f t="shared" si="75"/>
        <v>5399.8914414748933</v>
      </c>
    </row>
    <row r="282" spans="1:37" x14ac:dyDescent="0.2">
      <c r="A282" s="20">
        <v>42644</v>
      </c>
      <c r="B282" s="21">
        <v>332</v>
      </c>
      <c r="C282" s="5">
        <v>275</v>
      </c>
      <c r="D282" s="14">
        <v>42552</v>
      </c>
      <c r="E282" s="94">
        <v>1580</v>
      </c>
      <c r="F282" s="48">
        <f t="shared" si="63"/>
        <v>3.1986570869544226</v>
      </c>
      <c r="G282" s="7">
        <f t="shared" si="61"/>
        <v>3865589827.1999998</v>
      </c>
      <c r="H282" s="23">
        <f t="shared" si="64"/>
        <v>4.0112157634448857E-2</v>
      </c>
      <c r="I282" s="23">
        <f t="shared" si="65"/>
        <v>1.3704370234766996</v>
      </c>
      <c r="J282" s="23">
        <f t="shared" si="66"/>
        <v>1.4105491811111484</v>
      </c>
      <c r="L282" s="8">
        <f t="shared" si="67"/>
        <v>155.0571484987683</v>
      </c>
      <c r="M282" s="8">
        <f t="shared" si="67"/>
        <v>5297.5474167697776</v>
      </c>
      <c r="N282" s="10">
        <f t="shared" si="68"/>
        <v>5452.6045652685461</v>
      </c>
      <c r="O282" s="10"/>
      <c r="P282" s="10"/>
      <c r="Q282" s="10"/>
      <c r="R282" s="10"/>
      <c r="S282" s="10"/>
      <c r="T282" s="10"/>
      <c r="U282" s="10"/>
      <c r="V282" s="10"/>
      <c r="Z282" s="5">
        <v>275</v>
      </c>
      <c r="AA282" s="14">
        <v>42552</v>
      </c>
      <c r="AB282" s="5">
        <v>1420</v>
      </c>
      <c r="AC282" s="48">
        <f t="shared" si="69"/>
        <v>3.1522883443830563</v>
      </c>
      <c r="AD282" s="7">
        <f t="shared" si="62"/>
        <v>3474137692.7999997</v>
      </c>
      <c r="AE282" s="23">
        <f t="shared" si="70"/>
        <v>3.9185546279554284E-2</v>
      </c>
      <c r="AF282" s="23">
        <f t="shared" si="71"/>
        <v>1.2734979527424573</v>
      </c>
      <c r="AG282" s="23">
        <f t="shared" si="72"/>
        <v>1.3126834990220115</v>
      </c>
      <c r="AI282" s="8">
        <f t="shared" si="73"/>
        <v>151.47524907151984</v>
      </c>
      <c r="AJ282" s="8">
        <f t="shared" si="74"/>
        <v>4922.8207310812695</v>
      </c>
      <c r="AK282" s="10">
        <f t="shared" si="75"/>
        <v>5074.2959801527895</v>
      </c>
    </row>
    <row r="283" spans="1:37" x14ac:dyDescent="0.2">
      <c r="A283" s="20">
        <v>42645</v>
      </c>
      <c r="B283" s="21">
        <v>326</v>
      </c>
      <c r="C283" s="5">
        <v>276</v>
      </c>
      <c r="D283" s="14">
        <v>42553</v>
      </c>
      <c r="E283" s="94">
        <v>1460</v>
      </c>
      <c r="F283" s="48">
        <f t="shared" si="63"/>
        <v>3.1643528557844371</v>
      </c>
      <c r="G283" s="7">
        <f t="shared" si="61"/>
        <v>3572000726.3999996</v>
      </c>
      <c r="H283" s="23">
        <f t="shared" si="64"/>
        <v>3.9424557463919145E-2</v>
      </c>
      <c r="I283" s="23">
        <f t="shared" si="65"/>
        <v>1.2983360635578505</v>
      </c>
      <c r="J283" s="23">
        <f t="shared" si="66"/>
        <v>1.3377606210217696</v>
      </c>
      <c r="L283" s="8">
        <f t="shared" si="67"/>
        <v>140.8245478991177</v>
      </c>
      <c r="M283" s="8">
        <f t="shared" si="67"/>
        <v>4637.6573621399584</v>
      </c>
      <c r="N283" s="10">
        <f t="shared" si="68"/>
        <v>4778.481910039076</v>
      </c>
      <c r="O283" s="10"/>
      <c r="P283" s="10"/>
      <c r="Q283" s="10"/>
      <c r="R283" s="10"/>
      <c r="S283" s="10"/>
      <c r="T283" s="10"/>
      <c r="U283" s="10"/>
      <c r="V283" s="10"/>
      <c r="Z283" s="5">
        <v>276</v>
      </c>
      <c r="AA283" s="14">
        <v>42553</v>
      </c>
      <c r="AB283" s="5">
        <v>1650</v>
      </c>
      <c r="AC283" s="48">
        <f t="shared" si="69"/>
        <v>3.2174839442139063</v>
      </c>
      <c r="AD283" s="7">
        <f t="shared" si="62"/>
        <v>4036850136</v>
      </c>
      <c r="AE283" s="23">
        <f t="shared" si="70"/>
        <v>4.0494610159431843E-2</v>
      </c>
      <c r="AF283" s="23">
        <f t="shared" si="71"/>
        <v>1.4109358619092207</v>
      </c>
      <c r="AG283" s="23">
        <f t="shared" si="72"/>
        <v>1.4514304720686526</v>
      </c>
      <c r="AI283" s="8">
        <f t="shared" si="73"/>
        <v>144.64677690477535</v>
      </c>
      <c r="AJ283" s="8">
        <f t="shared" si="74"/>
        <v>5039.8639236435465</v>
      </c>
      <c r="AK283" s="10">
        <f t="shared" si="75"/>
        <v>5184.5107005483214</v>
      </c>
    </row>
    <row r="284" spans="1:37" x14ac:dyDescent="0.2">
      <c r="A284" s="20">
        <v>42646</v>
      </c>
      <c r="B284" s="21">
        <v>330</v>
      </c>
      <c r="C284" s="5">
        <v>277</v>
      </c>
      <c r="D284" s="14">
        <v>42554</v>
      </c>
      <c r="E284" s="94">
        <v>1410</v>
      </c>
      <c r="F284" s="48">
        <f t="shared" si="63"/>
        <v>3.1492191126553797</v>
      </c>
      <c r="G284" s="7">
        <f t="shared" si="61"/>
        <v>3449671934.3999996</v>
      </c>
      <c r="H284" s="23">
        <f t="shared" si="64"/>
        <v>3.9124972991227448E-2</v>
      </c>
      <c r="I284" s="23">
        <f t="shared" si="65"/>
        <v>1.2672222054036189</v>
      </c>
      <c r="J284" s="23">
        <f t="shared" si="66"/>
        <v>1.3063471783948464</v>
      </c>
      <c r="L284" s="8">
        <f t="shared" si="67"/>
        <v>134.96832126199536</v>
      </c>
      <c r="M284" s="8">
        <f t="shared" si="67"/>
        <v>4371.5008766293358</v>
      </c>
      <c r="N284" s="10">
        <f t="shared" si="68"/>
        <v>4506.4691978913315</v>
      </c>
      <c r="O284" s="10"/>
      <c r="P284" s="10"/>
      <c r="Q284" s="10"/>
      <c r="R284" s="10"/>
      <c r="S284" s="10"/>
      <c r="T284" s="10"/>
      <c r="U284" s="10"/>
      <c r="V284" s="10"/>
      <c r="Z284" s="5">
        <v>277</v>
      </c>
      <c r="AA284" s="14">
        <v>42554</v>
      </c>
      <c r="AB284" s="5">
        <v>1490</v>
      </c>
      <c r="AC284" s="48">
        <f t="shared" si="69"/>
        <v>3.173186268412274</v>
      </c>
      <c r="AD284" s="7">
        <f t="shared" si="62"/>
        <v>3645398001.5999999</v>
      </c>
      <c r="AE284" s="23">
        <f t="shared" si="70"/>
        <v>3.9600481010152774E-2</v>
      </c>
      <c r="AF284" s="23">
        <f t="shared" si="71"/>
        <v>1.3166933972189545</v>
      </c>
      <c r="AG284" s="23">
        <f t="shared" si="72"/>
        <v>1.3562938782291072</v>
      </c>
      <c r="AI284" s="8">
        <f t="shared" si="73"/>
        <v>136.60866792946416</v>
      </c>
      <c r="AJ284" s="8">
        <f t="shared" si="74"/>
        <v>4542.1602585960181</v>
      </c>
      <c r="AK284" s="10">
        <f t="shared" si="75"/>
        <v>4678.7689265254821</v>
      </c>
    </row>
    <row r="285" spans="1:37" x14ac:dyDescent="0.2">
      <c r="A285" s="20">
        <v>42647</v>
      </c>
      <c r="B285" s="21">
        <v>322</v>
      </c>
      <c r="C285" s="5">
        <v>278</v>
      </c>
      <c r="D285" s="14">
        <v>42555</v>
      </c>
      <c r="E285" s="94">
        <v>1300</v>
      </c>
      <c r="F285" s="48">
        <f t="shared" si="63"/>
        <v>3.1139433523068369</v>
      </c>
      <c r="G285" s="7">
        <f t="shared" si="61"/>
        <v>3180548592</v>
      </c>
      <c r="H285" s="23">
        <f t="shared" si="64"/>
        <v>3.8435469176597285E-2</v>
      </c>
      <c r="I285" s="23">
        <f t="shared" si="65"/>
        <v>1.1963482260274967</v>
      </c>
      <c r="J285" s="23">
        <f t="shared" si="66"/>
        <v>1.234783695204094</v>
      </c>
      <c r="L285" s="8">
        <f t="shared" si="67"/>
        <v>122.24587737248589</v>
      </c>
      <c r="M285" s="8">
        <f t="shared" si="67"/>
        <v>3805.0436658334525</v>
      </c>
      <c r="N285" s="10">
        <f t="shared" si="68"/>
        <v>3927.2895432059386</v>
      </c>
      <c r="O285" s="10"/>
      <c r="P285" s="10"/>
      <c r="Q285" s="10"/>
      <c r="R285" s="10"/>
      <c r="S285" s="10"/>
      <c r="T285" s="10"/>
      <c r="U285" s="10"/>
      <c r="V285" s="10"/>
      <c r="Z285" s="5">
        <v>278</v>
      </c>
      <c r="AA285" s="14">
        <v>42555</v>
      </c>
      <c r="AB285" s="5">
        <v>1400</v>
      </c>
      <c r="AC285" s="48">
        <f t="shared" si="69"/>
        <v>3.1461280356782382</v>
      </c>
      <c r="AD285" s="7">
        <f t="shared" si="62"/>
        <v>3425206176</v>
      </c>
      <c r="AE285" s="23">
        <f t="shared" si="70"/>
        <v>3.9064063208964606E-2</v>
      </c>
      <c r="AF285" s="23">
        <f t="shared" si="71"/>
        <v>1.2609194633175802</v>
      </c>
      <c r="AG285" s="23">
        <f t="shared" si="72"/>
        <v>1.2999835265265447</v>
      </c>
      <c r="AI285" s="8">
        <f t="shared" si="73"/>
        <v>124.24515123707138</v>
      </c>
      <c r="AJ285" s="8">
        <f t="shared" si="74"/>
        <v>4010.4156236801255</v>
      </c>
      <c r="AK285" s="10">
        <f t="shared" si="75"/>
        <v>4134.6607749171972</v>
      </c>
    </row>
    <row r="286" spans="1:37" x14ac:dyDescent="0.2">
      <c r="A286" s="20">
        <v>42648</v>
      </c>
      <c r="B286" s="21">
        <v>330</v>
      </c>
      <c r="C286" s="5">
        <v>279</v>
      </c>
      <c r="D286" s="14">
        <v>42556</v>
      </c>
      <c r="E286" s="94">
        <v>1190</v>
      </c>
      <c r="F286" s="48">
        <f t="shared" si="63"/>
        <v>3.0755469613925306</v>
      </c>
      <c r="G286" s="7">
        <f t="shared" si="61"/>
        <v>2911425249.5999999</v>
      </c>
      <c r="H286" s="23">
        <f t="shared" si="64"/>
        <v>3.7698773138472329E-2</v>
      </c>
      <c r="I286" s="23">
        <f t="shared" si="65"/>
        <v>1.1218298175486145</v>
      </c>
      <c r="J286" s="23">
        <f t="shared" si="66"/>
        <v>1.1595285906870869</v>
      </c>
      <c r="L286" s="8">
        <f t="shared" si="67"/>
        <v>109.75715999429057</v>
      </c>
      <c r="M286" s="8">
        <f t="shared" si="67"/>
        <v>3266.1236565651975</v>
      </c>
      <c r="N286" s="10">
        <f t="shared" si="68"/>
        <v>3375.8808165594883</v>
      </c>
      <c r="O286" s="10"/>
      <c r="P286" s="10"/>
      <c r="Q286" s="10"/>
      <c r="R286" s="10"/>
      <c r="S286" s="10"/>
      <c r="T286" s="10"/>
      <c r="U286" s="10"/>
      <c r="V286" s="10"/>
      <c r="Z286" s="5">
        <v>279</v>
      </c>
      <c r="AA286" s="14">
        <v>42556</v>
      </c>
      <c r="AB286" s="5">
        <v>1280</v>
      </c>
      <c r="AC286" s="48">
        <f t="shared" si="69"/>
        <v>3.1072099696478683</v>
      </c>
      <c r="AD286" s="7">
        <f t="shared" si="62"/>
        <v>3131617075.1999998</v>
      </c>
      <c r="AE286" s="23">
        <f t="shared" si="70"/>
        <v>3.8305245433924016E-2</v>
      </c>
      <c r="AF286" s="23">
        <f t="shared" si="71"/>
        <v>1.1830824360345629</v>
      </c>
      <c r="AG286" s="23">
        <f t="shared" si="72"/>
        <v>1.221387681468487</v>
      </c>
      <c r="AI286" s="8">
        <f t="shared" si="73"/>
        <v>111.52285874845148</v>
      </c>
      <c r="AJ286" s="8">
        <f t="shared" si="74"/>
        <v>3444.456076629303</v>
      </c>
      <c r="AK286" s="10">
        <f t="shared" si="75"/>
        <v>3555.9789353777546</v>
      </c>
    </row>
    <row r="287" spans="1:37" x14ac:dyDescent="0.2">
      <c r="A287" s="20">
        <v>42649</v>
      </c>
      <c r="B287" s="21">
        <v>335</v>
      </c>
      <c r="C287" s="5">
        <v>280</v>
      </c>
      <c r="D287" s="14">
        <v>42557</v>
      </c>
      <c r="E287" s="94">
        <v>1190</v>
      </c>
      <c r="F287" s="48">
        <f t="shared" si="63"/>
        <v>3.0755469613925306</v>
      </c>
      <c r="G287" s="7">
        <f t="shared" si="61"/>
        <v>2911425249.5999999</v>
      </c>
      <c r="H287" s="23">
        <f t="shared" si="64"/>
        <v>3.7698773138472329E-2</v>
      </c>
      <c r="I287" s="23">
        <f t="shared" si="65"/>
        <v>1.1218298175486145</v>
      </c>
      <c r="J287" s="23">
        <f t="shared" si="66"/>
        <v>1.1595285906870869</v>
      </c>
      <c r="L287" s="8">
        <f t="shared" si="67"/>
        <v>109.75715999429057</v>
      </c>
      <c r="M287" s="8">
        <f t="shared" si="67"/>
        <v>3266.1236565651975</v>
      </c>
      <c r="N287" s="10">
        <f t="shared" si="68"/>
        <v>3375.8808165594883</v>
      </c>
      <c r="O287" s="10"/>
      <c r="P287" s="10"/>
      <c r="Q287" s="10"/>
      <c r="R287" s="10"/>
      <c r="S287" s="10"/>
      <c r="T287" s="10"/>
      <c r="U287" s="10"/>
      <c r="V287" s="10"/>
      <c r="Z287" s="5">
        <v>280</v>
      </c>
      <c r="AA287" s="14">
        <v>42557</v>
      </c>
      <c r="AB287" s="5">
        <v>1210</v>
      </c>
      <c r="AC287" s="48">
        <f t="shared" si="69"/>
        <v>3.0827853703164503</v>
      </c>
      <c r="AD287" s="7">
        <f t="shared" si="62"/>
        <v>2960356766.4000001</v>
      </c>
      <c r="AE287" s="23">
        <f t="shared" si="70"/>
        <v>3.7836565221713248E-2</v>
      </c>
      <c r="AF287" s="23">
        <f t="shared" si="71"/>
        <v>1.1356685568889207</v>
      </c>
      <c r="AG287" s="23">
        <f t="shared" si="72"/>
        <v>1.1735051221106338</v>
      </c>
      <c r="AI287" s="8">
        <f t="shared" si="73"/>
        <v>110.15833134463317</v>
      </c>
      <c r="AJ287" s="8">
        <f t="shared" si="74"/>
        <v>3306.4141117031977</v>
      </c>
      <c r="AK287" s="10">
        <f t="shared" si="75"/>
        <v>3416.5724430478308</v>
      </c>
    </row>
    <row r="288" spans="1:37" x14ac:dyDescent="0.2">
      <c r="A288" s="20">
        <v>42650</v>
      </c>
      <c r="B288" s="21">
        <v>331</v>
      </c>
      <c r="C288" s="5">
        <v>281</v>
      </c>
      <c r="D288" s="14">
        <v>42558</v>
      </c>
      <c r="E288" s="94">
        <v>1240</v>
      </c>
      <c r="F288" s="48">
        <f t="shared" si="63"/>
        <v>3.0934216851622351</v>
      </c>
      <c r="G288" s="7">
        <f t="shared" si="61"/>
        <v>3033754041.5999999</v>
      </c>
      <c r="H288" s="23">
        <f t="shared" si="64"/>
        <v>3.8039954944308937E-2</v>
      </c>
      <c r="I288" s="23">
        <f t="shared" si="65"/>
        <v>1.1561800281518915</v>
      </c>
      <c r="J288" s="23">
        <f t="shared" si="66"/>
        <v>1.1942199830962004</v>
      </c>
      <c r="L288" s="8">
        <f t="shared" si="67"/>
        <v>115.40386705457914</v>
      </c>
      <c r="M288" s="8">
        <f t="shared" si="67"/>
        <v>3507.5658332230023</v>
      </c>
      <c r="N288" s="10">
        <f t="shared" si="68"/>
        <v>3622.9697002775815</v>
      </c>
      <c r="O288" s="10"/>
      <c r="P288" s="10"/>
      <c r="Q288" s="10"/>
      <c r="R288" s="10"/>
      <c r="S288" s="10"/>
      <c r="T288" s="10"/>
      <c r="U288" s="10"/>
      <c r="V288" s="10"/>
      <c r="Z288" s="5">
        <v>281</v>
      </c>
      <c r="AA288" s="14">
        <v>42558</v>
      </c>
      <c r="AB288" s="5">
        <v>1130</v>
      </c>
      <c r="AC288" s="48">
        <f t="shared" si="69"/>
        <v>3.0530784434834195</v>
      </c>
      <c r="AD288" s="7">
        <f t="shared" si="62"/>
        <v>2764630699.1999998</v>
      </c>
      <c r="AE288" s="23">
        <f t="shared" si="70"/>
        <v>3.7274245241134644E-2</v>
      </c>
      <c r="AF288" s="23">
        <f t="shared" si="71"/>
        <v>1.079492900674917</v>
      </c>
      <c r="AG288" s="23">
        <f t="shared" si="72"/>
        <v>1.1167671459160515</v>
      </c>
      <c r="AI288" s="8">
        <f t="shared" si="73"/>
        <v>113.0808921478818</v>
      </c>
      <c r="AJ288" s="8">
        <f t="shared" si="74"/>
        <v>3274.9159503010369</v>
      </c>
      <c r="AK288" s="10">
        <f t="shared" si="75"/>
        <v>3387.9968424489189</v>
      </c>
    </row>
    <row r="289" spans="1:37" x14ac:dyDescent="0.2">
      <c r="A289" s="20">
        <v>42651</v>
      </c>
      <c r="B289" s="21">
        <v>342</v>
      </c>
      <c r="C289" s="5">
        <v>282</v>
      </c>
      <c r="D289" s="14">
        <v>42559</v>
      </c>
      <c r="E289" s="94">
        <v>1200</v>
      </c>
      <c r="F289" s="48">
        <f t="shared" si="63"/>
        <v>3.0791812460476247</v>
      </c>
      <c r="G289" s="7">
        <f t="shared" si="61"/>
        <v>2935891008</v>
      </c>
      <c r="H289" s="23">
        <f t="shared" si="64"/>
        <v>3.7767893410818772E-2</v>
      </c>
      <c r="I289" s="23">
        <f t="shared" si="65"/>
        <v>1.1287658616218339</v>
      </c>
      <c r="J289" s="23">
        <f t="shared" si="66"/>
        <v>1.1665337550326527</v>
      </c>
      <c r="L289" s="8">
        <f t="shared" si="67"/>
        <v>110.88241865592529</v>
      </c>
      <c r="M289" s="8">
        <f t="shared" si="67"/>
        <v>3313.9335432729144</v>
      </c>
      <c r="N289" s="10">
        <f t="shared" si="68"/>
        <v>3424.8159619288399</v>
      </c>
      <c r="O289" s="10"/>
      <c r="P289" s="10"/>
      <c r="Q289" s="10"/>
      <c r="R289" s="10"/>
      <c r="S289" s="10"/>
      <c r="T289" s="10"/>
      <c r="U289" s="10"/>
      <c r="V289" s="10"/>
      <c r="Z289" s="5">
        <v>282</v>
      </c>
      <c r="AA289" s="14">
        <v>42559</v>
      </c>
      <c r="AB289" s="5">
        <v>1040</v>
      </c>
      <c r="AC289" s="48">
        <f t="shared" si="69"/>
        <v>3.0170333392987803</v>
      </c>
      <c r="AD289" s="7">
        <f t="shared" si="62"/>
        <v>2544438873.5999999</v>
      </c>
      <c r="AE289" s="23">
        <f t="shared" si="70"/>
        <v>3.6603160398246924E-2</v>
      </c>
      <c r="AF289" s="23">
        <f t="shared" si="71"/>
        <v>1.0135314144949179</v>
      </c>
      <c r="AG289" s="23">
        <f t="shared" si="72"/>
        <v>1.0501345748931648</v>
      </c>
      <c r="AI289" s="8">
        <f t="shared" si="73"/>
        <v>107.46288947759484</v>
      </c>
      <c r="AJ289" s="8">
        <f t="shared" si="74"/>
        <v>2975.6177661411507</v>
      </c>
      <c r="AK289" s="10">
        <f t="shared" si="75"/>
        <v>3083.0806556187454</v>
      </c>
    </row>
    <row r="290" spans="1:37" x14ac:dyDescent="0.2">
      <c r="A290" s="20">
        <v>42652</v>
      </c>
      <c r="B290" s="21">
        <v>330</v>
      </c>
      <c r="C290" s="5">
        <v>283</v>
      </c>
      <c r="D290" s="14">
        <v>42560</v>
      </c>
      <c r="E290" s="94">
        <v>1150</v>
      </c>
      <c r="F290" s="48">
        <f t="shared" si="63"/>
        <v>3.0606978403536118</v>
      </c>
      <c r="G290" s="7">
        <f t="shared" si="61"/>
        <v>2813562216</v>
      </c>
      <c r="H290" s="23">
        <f t="shared" si="64"/>
        <v>3.7417670325363389E-2</v>
      </c>
      <c r="I290" s="23">
        <f t="shared" si="65"/>
        <v>1.093744950283166</v>
      </c>
      <c r="J290" s="23">
        <f t="shared" si="66"/>
        <v>1.1311626206085295</v>
      </c>
      <c r="L290" s="8">
        <f t="shared" si="67"/>
        <v>105.27694343818685</v>
      </c>
      <c r="M290" s="8">
        <f t="shared" si="67"/>
        <v>3077.3194660575141</v>
      </c>
      <c r="N290" s="10">
        <f t="shared" si="68"/>
        <v>3182.5964094957008</v>
      </c>
      <c r="O290" s="10"/>
      <c r="P290" s="10"/>
      <c r="Q290" s="10"/>
      <c r="R290" s="10"/>
      <c r="S290" s="10"/>
      <c r="T290" s="10"/>
      <c r="U290" s="10"/>
      <c r="V290" s="10"/>
      <c r="Z290" s="5">
        <v>283</v>
      </c>
      <c r="AA290" s="14">
        <v>42560</v>
      </c>
      <c r="AB290" s="5">
        <v>957</v>
      </c>
      <c r="AC290" s="48">
        <f t="shared" si="69"/>
        <v>2.9809119377768436</v>
      </c>
      <c r="AD290" s="7">
        <f t="shared" si="62"/>
        <v>2341373078.8800001</v>
      </c>
      <c r="AE290" s="23">
        <f t="shared" si="70"/>
        <v>3.5942775491486396E-2</v>
      </c>
      <c r="AF290" s="23">
        <f t="shared" si="71"/>
        <v>0.94984963604060102</v>
      </c>
      <c r="AG290" s="23">
        <f t="shared" si="72"/>
        <v>0.98579241153208741</v>
      </c>
      <c r="AI290" s="8">
        <f t="shared" si="73"/>
        <v>101.12723506101696</v>
      </c>
      <c r="AJ290" s="8">
        <f t="shared" si="74"/>
        <v>2672.4610468451865</v>
      </c>
      <c r="AK290" s="10">
        <f t="shared" si="75"/>
        <v>2773.5882819062035</v>
      </c>
    </row>
    <row r="291" spans="1:37" x14ac:dyDescent="0.2">
      <c r="A291" s="20">
        <v>42653</v>
      </c>
      <c r="B291" s="21">
        <v>320</v>
      </c>
      <c r="C291" s="5">
        <v>284</v>
      </c>
      <c r="D291" s="14">
        <v>42561</v>
      </c>
      <c r="E291" s="94">
        <v>1130</v>
      </c>
      <c r="F291" s="48">
        <f t="shared" si="63"/>
        <v>3.0530784434834195</v>
      </c>
      <c r="G291" s="7">
        <f t="shared" si="61"/>
        <v>2764630699.1999998</v>
      </c>
      <c r="H291" s="23">
        <f t="shared" si="64"/>
        <v>3.7274245241134644E-2</v>
      </c>
      <c r="I291" s="23">
        <f t="shared" si="65"/>
        <v>1.079492900674917</v>
      </c>
      <c r="J291" s="23">
        <f t="shared" si="66"/>
        <v>1.1167671459160515</v>
      </c>
      <c r="L291" s="8">
        <f t="shared" si="67"/>
        <v>103.04952268315034</v>
      </c>
      <c r="M291" s="8">
        <f t="shared" si="67"/>
        <v>2984.3992127743318</v>
      </c>
      <c r="N291" s="10">
        <f t="shared" si="68"/>
        <v>3087.4487354574821</v>
      </c>
      <c r="O291" s="10"/>
      <c r="P291" s="10"/>
      <c r="Q291" s="10"/>
      <c r="R291" s="10"/>
      <c r="S291" s="10"/>
      <c r="T291" s="10"/>
      <c r="U291" s="10"/>
      <c r="V291" s="10"/>
      <c r="Z291" s="5">
        <v>284</v>
      </c>
      <c r="AA291" s="14">
        <v>42561</v>
      </c>
      <c r="AB291" s="5">
        <v>885</v>
      </c>
      <c r="AC291" s="48">
        <f t="shared" si="69"/>
        <v>2.9469432706978256</v>
      </c>
      <c r="AD291" s="7">
        <f t="shared" si="62"/>
        <v>2165219618.4000001</v>
      </c>
      <c r="AE291" s="23">
        <f t="shared" si="70"/>
        <v>3.5332622141550925E-2</v>
      </c>
      <c r="AF291" s="23">
        <f t="shared" si="71"/>
        <v>0.89217279529074478</v>
      </c>
      <c r="AG291" s="23">
        <f t="shared" si="72"/>
        <v>0.92750541743229575</v>
      </c>
      <c r="AI291" s="8">
        <f t="shared" si="73"/>
        <v>97.681651855765324</v>
      </c>
      <c r="AJ291" s="8">
        <f t="shared" si="74"/>
        <v>2466.5282988518702</v>
      </c>
      <c r="AK291" s="10">
        <f t="shared" si="75"/>
        <v>2564.2099507076355</v>
      </c>
    </row>
    <row r="292" spans="1:37" x14ac:dyDescent="0.2">
      <c r="A292" s="20">
        <v>42654</v>
      </c>
      <c r="B292" s="21">
        <v>320</v>
      </c>
      <c r="C292" s="5">
        <v>285</v>
      </c>
      <c r="D292" s="14">
        <v>42562</v>
      </c>
      <c r="E292" s="94">
        <v>1170</v>
      </c>
      <c r="F292" s="48">
        <f t="shared" si="63"/>
        <v>3.0681858617461617</v>
      </c>
      <c r="G292" s="7">
        <f t="shared" si="61"/>
        <v>2862493732.7999997</v>
      </c>
      <c r="H292" s="23">
        <f t="shared" si="64"/>
        <v>3.755916011232948E-2</v>
      </c>
      <c r="I292" s="23">
        <f t="shared" si="65"/>
        <v>1.1078562536236118</v>
      </c>
      <c r="J292" s="23">
        <f t="shared" si="66"/>
        <v>1.1454154137359414</v>
      </c>
      <c r="L292" s="8">
        <f t="shared" si="67"/>
        <v>107.51286043077486</v>
      </c>
      <c r="M292" s="8">
        <f t="shared" si="67"/>
        <v>3171.2315828408759</v>
      </c>
      <c r="N292" s="10">
        <f t="shared" si="68"/>
        <v>3278.7444432716507</v>
      </c>
      <c r="O292" s="10"/>
      <c r="P292" s="10"/>
      <c r="Q292" s="10"/>
      <c r="R292" s="10"/>
      <c r="S292" s="10"/>
      <c r="T292" s="10"/>
      <c r="U292" s="10"/>
      <c r="V292" s="10"/>
      <c r="Z292" s="5">
        <v>285</v>
      </c>
      <c r="AA292" s="14">
        <v>42562</v>
      </c>
      <c r="AB292" s="5">
        <v>844</v>
      </c>
      <c r="AC292" s="48">
        <f t="shared" si="69"/>
        <v>2.9263424466256551</v>
      </c>
      <c r="AD292" s="7">
        <f t="shared" si="62"/>
        <v>2064910008.9599998</v>
      </c>
      <c r="AE292" s="23">
        <f t="shared" si="70"/>
        <v>3.4967642110851245E-2</v>
      </c>
      <c r="AF292" s="23">
        <f t="shared" si="71"/>
        <v>0.85823713043005689</v>
      </c>
      <c r="AG292" s="23">
        <f t="shared" si="72"/>
        <v>0.89320477254090813</v>
      </c>
      <c r="AI292" s="8">
        <f t="shared" si="73"/>
        <v>100.09465639310504</v>
      </c>
      <c r="AJ292" s="8">
        <f t="shared" si="74"/>
        <v>2456.6984071122938</v>
      </c>
      <c r="AK292" s="10">
        <f t="shared" si="75"/>
        <v>2556.793063505399</v>
      </c>
    </row>
    <row r="293" spans="1:37" x14ac:dyDescent="0.2">
      <c r="A293" s="20">
        <v>42655</v>
      </c>
      <c r="B293" s="21">
        <v>320</v>
      </c>
      <c r="C293" s="5">
        <v>286</v>
      </c>
      <c r="D293" s="14">
        <v>42563</v>
      </c>
      <c r="E293" s="94">
        <v>1100</v>
      </c>
      <c r="F293" s="48">
        <f t="shared" si="63"/>
        <v>3.0413926851582249</v>
      </c>
      <c r="G293" s="7">
        <f t="shared" si="61"/>
        <v>2691233424</v>
      </c>
      <c r="H293" s="23">
        <f t="shared" si="64"/>
        <v>3.7055343694310384E-2</v>
      </c>
      <c r="I293" s="23">
        <f t="shared" si="65"/>
        <v>1.0578441142401074</v>
      </c>
      <c r="J293" s="23">
        <f t="shared" si="66"/>
        <v>1.0948994579344178</v>
      </c>
      <c r="L293" s="8">
        <f t="shared" si="67"/>
        <v>99.724579487935756</v>
      </c>
      <c r="M293" s="8">
        <f t="shared" si="67"/>
        <v>2846.9054376246513</v>
      </c>
      <c r="N293" s="10">
        <f t="shared" si="68"/>
        <v>2946.6300171125872</v>
      </c>
      <c r="O293" s="10"/>
      <c r="P293" s="10"/>
      <c r="Q293" s="10"/>
      <c r="R293" s="10"/>
      <c r="S293" s="10"/>
      <c r="T293" s="10"/>
      <c r="U293" s="10"/>
      <c r="V293" s="10"/>
      <c r="Z293" s="5">
        <v>286</v>
      </c>
      <c r="AA293" s="14">
        <v>42563</v>
      </c>
      <c r="AB293" s="5">
        <v>765</v>
      </c>
      <c r="AC293" s="48">
        <f t="shared" si="69"/>
        <v>2.8836614351536176</v>
      </c>
      <c r="AD293" s="7">
        <f t="shared" si="62"/>
        <v>1871630517.5999999</v>
      </c>
      <c r="AE293" s="23">
        <f t="shared" si="70"/>
        <v>3.4223425362112016E-2</v>
      </c>
      <c r="AF293" s="23">
        <f t="shared" si="71"/>
        <v>0.79043558639902667</v>
      </c>
      <c r="AG293" s="23">
        <f t="shared" si="72"/>
        <v>0.82465901176113865</v>
      </c>
      <c r="AI293" s="8">
        <f t="shared" si="73"/>
        <v>92.103226218285158</v>
      </c>
      <c r="AJ293" s="8">
        <f t="shared" si="74"/>
        <v>2127.2466696361003</v>
      </c>
      <c r="AK293" s="10">
        <f t="shared" si="75"/>
        <v>2219.3498958543855</v>
      </c>
    </row>
    <row r="294" spans="1:37" x14ac:dyDescent="0.2">
      <c r="A294" s="20">
        <v>42656</v>
      </c>
      <c r="B294" s="21">
        <v>314</v>
      </c>
      <c r="C294" s="5">
        <v>287</v>
      </c>
      <c r="D294" s="14">
        <v>42564</v>
      </c>
      <c r="E294" s="94">
        <v>1040</v>
      </c>
      <c r="F294" s="48">
        <f t="shared" si="63"/>
        <v>3.0170333392987803</v>
      </c>
      <c r="G294" s="7">
        <f t="shared" si="61"/>
        <v>2544438873.5999999</v>
      </c>
      <c r="H294" s="23">
        <f t="shared" si="64"/>
        <v>3.6603160398246924E-2</v>
      </c>
      <c r="I294" s="23">
        <f t="shared" si="65"/>
        <v>1.0135314144949179</v>
      </c>
      <c r="J294" s="23">
        <f t="shared" si="66"/>
        <v>1.0501345748931648</v>
      </c>
      <c r="L294" s="8">
        <f t="shared" si="67"/>
        <v>93.134504213915534</v>
      </c>
      <c r="M294" s="8">
        <f t="shared" si="67"/>
        <v>2578.8687306556635</v>
      </c>
      <c r="N294" s="10">
        <f t="shared" si="68"/>
        <v>2672.003234869579</v>
      </c>
      <c r="O294" s="10"/>
      <c r="P294" s="10"/>
      <c r="Q294" s="10"/>
      <c r="R294" s="10"/>
      <c r="S294" s="10"/>
      <c r="T294" s="10"/>
      <c r="U294" s="10"/>
      <c r="V294" s="10"/>
      <c r="Z294" s="5">
        <v>287</v>
      </c>
      <c r="AA294" s="14">
        <v>42564</v>
      </c>
      <c r="AB294" s="5">
        <v>677</v>
      </c>
      <c r="AC294" s="48">
        <f t="shared" si="69"/>
        <v>2.8305886686851442</v>
      </c>
      <c r="AD294" s="7">
        <f t="shared" si="62"/>
        <v>1656331843.6799998</v>
      </c>
      <c r="AE294" s="23">
        <f t="shared" si="70"/>
        <v>3.3320065507907143E-2</v>
      </c>
      <c r="AF294" s="23">
        <f t="shared" si="71"/>
        <v>0.71084259621939427</v>
      </c>
      <c r="AG294" s="23">
        <f t="shared" si="72"/>
        <v>0.74416266172730139</v>
      </c>
      <c r="AI294" s="8">
        <f t="shared" si="73"/>
        <v>84.780869949217447</v>
      </c>
      <c r="AJ294" s="8">
        <f t="shared" si="74"/>
        <v>1808.6955348313752</v>
      </c>
      <c r="AK294" s="10">
        <f t="shared" si="75"/>
        <v>1893.4764047805927</v>
      </c>
    </row>
    <row r="295" spans="1:37" x14ac:dyDescent="0.2">
      <c r="A295" s="20">
        <v>42657</v>
      </c>
      <c r="B295" s="21">
        <v>310</v>
      </c>
      <c r="C295" s="5">
        <v>288</v>
      </c>
      <c r="D295" s="14">
        <v>42565</v>
      </c>
      <c r="E295" s="94">
        <v>961</v>
      </c>
      <c r="F295" s="48">
        <f t="shared" si="63"/>
        <v>2.9827233876685453</v>
      </c>
      <c r="G295" s="7">
        <f t="shared" si="61"/>
        <v>2351159382.2399998</v>
      </c>
      <c r="H295" s="23">
        <f t="shared" si="64"/>
        <v>3.5975607516033861E-2</v>
      </c>
      <c r="I295" s="23">
        <f t="shared" si="65"/>
        <v>0.95298552742197717</v>
      </c>
      <c r="J295" s="23">
        <f t="shared" si="66"/>
        <v>0.98896113493801108</v>
      </c>
      <c r="L295" s="8">
        <f t="shared" si="67"/>
        <v>84.584387143106866</v>
      </c>
      <c r="M295" s="8">
        <f t="shared" si="67"/>
        <v>2240.6208639371162</v>
      </c>
      <c r="N295" s="10">
        <f t="shared" si="68"/>
        <v>2325.2052510802232</v>
      </c>
      <c r="O295" s="10"/>
      <c r="P295" s="10"/>
      <c r="Q295" s="10"/>
      <c r="R295" s="10"/>
      <c r="S295" s="10"/>
      <c r="T295" s="10"/>
      <c r="U295" s="10"/>
      <c r="V295" s="10"/>
      <c r="Z295" s="5">
        <v>288</v>
      </c>
      <c r="AA295" s="14">
        <v>42565</v>
      </c>
      <c r="AB295" s="5">
        <v>616</v>
      </c>
      <c r="AC295" s="48">
        <f t="shared" si="69"/>
        <v>2.7895807121644256</v>
      </c>
      <c r="AD295" s="7">
        <f t="shared" si="62"/>
        <v>1507090717.4399998</v>
      </c>
      <c r="AE295" s="23">
        <f t="shared" si="70"/>
        <v>3.263842587282114E-2</v>
      </c>
      <c r="AF295" s="23">
        <f t="shared" si="71"/>
        <v>0.65292381129798205</v>
      </c>
      <c r="AG295" s="23">
        <f t="shared" si="72"/>
        <v>0.68556223717080322</v>
      </c>
      <c r="AI295" s="8">
        <f t="shared" si="73"/>
        <v>76.738141212428189</v>
      </c>
      <c r="AJ295" s="8">
        <f t="shared" si="74"/>
        <v>1535.1279448211496</v>
      </c>
      <c r="AK295" s="10">
        <f t="shared" si="75"/>
        <v>1611.8660860335779</v>
      </c>
    </row>
    <row r="296" spans="1:37" x14ac:dyDescent="0.2">
      <c r="A296" s="20">
        <v>42658</v>
      </c>
      <c r="B296" s="21">
        <v>310</v>
      </c>
      <c r="C296" s="5">
        <v>289</v>
      </c>
      <c r="D296" s="14">
        <v>42566</v>
      </c>
      <c r="E296" s="94">
        <v>898</v>
      </c>
      <c r="F296" s="48">
        <f t="shared" si="63"/>
        <v>2.9532763366673045</v>
      </c>
      <c r="G296" s="7">
        <f t="shared" si="61"/>
        <v>2197025104.3199997</v>
      </c>
      <c r="H296" s="23">
        <f t="shared" si="64"/>
        <v>3.5445587340007703E-2</v>
      </c>
      <c r="I296" s="23">
        <f t="shared" si="65"/>
        <v>0.90276354235792855</v>
      </c>
      <c r="J296" s="23">
        <f t="shared" si="66"/>
        <v>0.93820912969793624</v>
      </c>
      <c r="L296" s="8">
        <f t="shared" si="67"/>
        <v>77.87484522336409</v>
      </c>
      <c r="M296" s="8">
        <f t="shared" si="67"/>
        <v>1983.3941658252204</v>
      </c>
      <c r="N296" s="10">
        <f t="shared" si="68"/>
        <v>2061.2690110485846</v>
      </c>
      <c r="O296" s="10"/>
      <c r="P296" s="10"/>
      <c r="Q296" s="10"/>
      <c r="R296" s="10"/>
      <c r="S296" s="10"/>
      <c r="T296" s="10"/>
      <c r="U296" s="10"/>
      <c r="V296" s="10"/>
      <c r="Z296" s="5">
        <v>289</v>
      </c>
      <c r="AA296" s="14">
        <v>42566</v>
      </c>
      <c r="AB296" s="5">
        <v>559</v>
      </c>
      <c r="AC296" s="48">
        <f t="shared" si="69"/>
        <v>2.7474118078864231</v>
      </c>
      <c r="AD296" s="7">
        <f t="shared" si="62"/>
        <v>1367635894.5599999</v>
      </c>
      <c r="AE296" s="23">
        <f t="shared" si="70"/>
        <v>3.1952028267308752E-2</v>
      </c>
      <c r="AF296" s="23">
        <f t="shared" si="71"/>
        <v>0.59662061738817851</v>
      </c>
      <c r="AG296" s="23">
        <f t="shared" si="72"/>
        <v>0.62857264565548721</v>
      </c>
      <c r="AI296" s="8">
        <f t="shared" si="73"/>
        <v>70.199408237219586</v>
      </c>
      <c r="AJ296" s="8">
        <f t="shared" si="74"/>
        <v>1310.7904741567254</v>
      </c>
      <c r="AK296" s="10">
        <f t="shared" si="75"/>
        <v>1380.989882393945</v>
      </c>
    </row>
    <row r="297" spans="1:37" x14ac:dyDescent="0.2">
      <c r="A297" s="20">
        <v>42659</v>
      </c>
      <c r="B297" s="21">
        <v>305</v>
      </c>
      <c r="C297" s="5">
        <v>290</v>
      </c>
      <c r="D297" s="14">
        <v>42567</v>
      </c>
      <c r="E297" s="94">
        <v>842</v>
      </c>
      <c r="F297" s="48">
        <f t="shared" si="63"/>
        <v>2.9253120914996495</v>
      </c>
      <c r="G297" s="7">
        <f t="shared" si="61"/>
        <v>2060016857.28</v>
      </c>
      <c r="H297" s="23">
        <f t="shared" si="64"/>
        <v>3.4949486871979143E-2</v>
      </c>
      <c r="I297" s="23">
        <f t="shared" si="65"/>
        <v>0.85656051536757172</v>
      </c>
      <c r="J297" s="23">
        <f t="shared" si="66"/>
        <v>0.8915100022395509</v>
      </c>
      <c r="L297" s="8">
        <f t="shared" si="67"/>
        <v>71.996532109563091</v>
      </c>
      <c r="M297" s="8">
        <f t="shared" si="67"/>
        <v>1764.5291009376422</v>
      </c>
      <c r="N297" s="10">
        <f t="shared" si="68"/>
        <v>1836.5256330472052</v>
      </c>
      <c r="O297" s="10"/>
      <c r="P297" s="10"/>
      <c r="Q297" s="10"/>
      <c r="R297" s="10"/>
      <c r="S297" s="10"/>
      <c r="T297" s="10"/>
      <c r="U297" s="10"/>
      <c r="V297" s="10"/>
      <c r="Z297" s="5">
        <v>290</v>
      </c>
      <c r="AA297" s="14">
        <v>42567</v>
      </c>
      <c r="AB297" s="5">
        <v>521</v>
      </c>
      <c r="AC297" s="48">
        <f t="shared" si="69"/>
        <v>2.7168377232995247</v>
      </c>
      <c r="AD297" s="7">
        <f t="shared" si="62"/>
        <v>1274666012.6399999</v>
      </c>
      <c r="AE297" s="23">
        <f t="shared" si="70"/>
        <v>3.1463408189440351E-2</v>
      </c>
      <c r="AF297" s="23">
        <f t="shared" si="71"/>
        <v>0.55786276788889744</v>
      </c>
      <c r="AG297" s="23">
        <f t="shared" si="72"/>
        <v>0.58932617607833782</v>
      </c>
      <c r="AI297" s="8">
        <f t="shared" si="73"/>
        <v>64.815151257728729</v>
      </c>
      <c r="AJ297" s="8">
        <f t="shared" si="74"/>
        <v>1149.2067059000087</v>
      </c>
      <c r="AK297" s="10">
        <f t="shared" si="75"/>
        <v>1214.0218571577375</v>
      </c>
    </row>
    <row r="298" spans="1:37" x14ac:dyDescent="0.2">
      <c r="A298" s="20">
        <v>42660</v>
      </c>
      <c r="B298" s="21">
        <v>309</v>
      </c>
      <c r="C298" s="5">
        <v>291</v>
      </c>
      <c r="D298" s="14">
        <v>42568</v>
      </c>
      <c r="E298" s="94">
        <v>873</v>
      </c>
      <c r="F298" s="48">
        <f t="shared" si="63"/>
        <v>2.9410142437055695</v>
      </c>
      <c r="G298" s="7">
        <f t="shared" si="61"/>
        <v>2135860708.3199999</v>
      </c>
      <c r="H298" s="23">
        <f t="shared" si="64"/>
        <v>3.5227190255324843E-2</v>
      </c>
      <c r="I298" s="23">
        <f t="shared" si="65"/>
        <v>0.88232519509344609</v>
      </c>
      <c r="J298" s="23">
        <f t="shared" si="66"/>
        <v>0.91755238534877093</v>
      </c>
      <c r="L298" s="8">
        <f t="shared" si="67"/>
        <v>75.240371530861509</v>
      </c>
      <c r="M298" s="8">
        <f t="shared" si="67"/>
        <v>1884.5237161608698</v>
      </c>
      <c r="N298" s="10">
        <f t="shared" si="68"/>
        <v>1959.7640876917312</v>
      </c>
      <c r="O298" s="10"/>
      <c r="P298" s="10"/>
      <c r="Q298" s="10"/>
      <c r="R298" s="10"/>
      <c r="S298" s="10"/>
      <c r="T298" s="10"/>
      <c r="U298" s="10"/>
      <c r="V298" s="10"/>
      <c r="Z298" s="5">
        <v>291</v>
      </c>
      <c r="AA298" s="14">
        <v>42568</v>
      </c>
      <c r="AB298" s="5">
        <v>489</v>
      </c>
      <c r="AC298" s="48">
        <f t="shared" si="69"/>
        <v>2.6893088591236203</v>
      </c>
      <c r="AD298" s="7">
        <f t="shared" si="62"/>
        <v>1196375585.76</v>
      </c>
      <c r="AE298" s="23">
        <f t="shared" si="70"/>
        <v>3.1029851433854123E-2</v>
      </c>
      <c r="AF298" s="23">
        <f t="shared" si="71"/>
        <v>0.5244497564634738</v>
      </c>
      <c r="AG298" s="23">
        <f t="shared" si="72"/>
        <v>0.55547960789732798</v>
      </c>
      <c r="AI298" s="8">
        <f t="shared" si="73"/>
        <v>66.275440462576029</v>
      </c>
      <c r="AJ298" s="8">
        <f t="shared" si="74"/>
        <v>1120.1516283183266</v>
      </c>
      <c r="AK298" s="10">
        <f t="shared" si="75"/>
        <v>1186.4270687809026</v>
      </c>
    </row>
    <row r="299" spans="1:37" x14ac:dyDescent="0.2">
      <c r="A299" s="20">
        <v>42661</v>
      </c>
      <c r="B299" s="21">
        <v>304</v>
      </c>
      <c r="C299" s="5">
        <v>292</v>
      </c>
      <c r="D299" s="14">
        <v>42569</v>
      </c>
      <c r="E299" s="94">
        <v>832</v>
      </c>
      <c r="F299" s="48">
        <f t="shared" si="63"/>
        <v>2.920123326290724</v>
      </c>
      <c r="G299" s="7">
        <f t="shared" si="61"/>
        <v>2035551098.8799999</v>
      </c>
      <c r="H299" s="23">
        <f t="shared" si="64"/>
        <v>3.4858202068093078E-2</v>
      </c>
      <c r="I299" s="23">
        <f t="shared" si="65"/>
        <v>0.84814719922545034</v>
      </c>
      <c r="J299" s="23">
        <f t="shared" si="66"/>
        <v>0.88300540129354343</v>
      </c>
      <c r="L299" s="8">
        <f t="shared" si="67"/>
        <v>70.955651524687951</v>
      </c>
      <c r="M299" s="8">
        <f t="shared" si="67"/>
        <v>1726.4469633953595</v>
      </c>
      <c r="N299" s="10">
        <f t="shared" si="68"/>
        <v>1797.4026149200474</v>
      </c>
      <c r="O299" s="10"/>
      <c r="P299" s="10"/>
      <c r="Q299" s="10"/>
      <c r="R299" s="10"/>
      <c r="S299" s="10"/>
      <c r="T299" s="10"/>
      <c r="U299" s="10"/>
      <c r="V299" s="10"/>
      <c r="Z299" s="5">
        <v>292</v>
      </c>
      <c r="AA299" s="14">
        <v>42569</v>
      </c>
      <c r="AB299" s="5">
        <v>463</v>
      </c>
      <c r="AC299" s="48">
        <f t="shared" si="69"/>
        <v>2.6655809910179533</v>
      </c>
      <c r="AD299" s="7">
        <f t="shared" si="62"/>
        <v>1132764613.9199998</v>
      </c>
      <c r="AE299" s="23">
        <f t="shared" si="70"/>
        <v>3.0660954165564181E-2</v>
      </c>
      <c r="AF299" s="23">
        <f t="shared" si="71"/>
        <v>0.49677895092654278</v>
      </c>
      <c r="AG299" s="23">
        <f t="shared" si="72"/>
        <v>0.52743990509210692</v>
      </c>
      <c r="AI299" s="8">
        <f t="shared" si="73"/>
        <v>62.411938944423483</v>
      </c>
      <c r="AJ299" s="8">
        <f t="shared" si="74"/>
        <v>1011.2189394589777</v>
      </c>
      <c r="AK299" s="10">
        <f t="shared" si="75"/>
        <v>1073.6308784034013</v>
      </c>
    </row>
    <row r="300" spans="1:37" x14ac:dyDescent="0.2">
      <c r="A300" s="20">
        <v>42662</v>
      </c>
      <c r="B300" s="21">
        <v>307</v>
      </c>
      <c r="C300" s="5">
        <v>293</v>
      </c>
      <c r="D300" s="14">
        <v>42570</v>
      </c>
      <c r="E300" s="94">
        <v>779</v>
      </c>
      <c r="F300" s="48">
        <f t="shared" si="63"/>
        <v>2.8915374576725643</v>
      </c>
      <c r="G300" s="7">
        <f t="shared" si="61"/>
        <v>1905882579.3599999</v>
      </c>
      <c r="H300" s="23">
        <f t="shared" si="64"/>
        <v>3.4359555470543521E-2</v>
      </c>
      <c r="I300" s="23">
        <f t="shared" si="65"/>
        <v>0.80269274168440319</v>
      </c>
      <c r="J300" s="23">
        <f t="shared" si="66"/>
        <v>0.83705229715494667</v>
      </c>
      <c r="L300" s="8">
        <f t="shared" si="67"/>
        <v>65.485278205862471</v>
      </c>
      <c r="M300" s="8">
        <f t="shared" si="67"/>
        <v>1529.8381129550205</v>
      </c>
      <c r="N300" s="10">
        <f t="shared" si="68"/>
        <v>1595.3233911608829</v>
      </c>
      <c r="O300" s="10"/>
      <c r="P300" s="10"/>
      <c r="Q300" s="10"/>
      <c r="R300" s="10"/>
      <c r="S300" s="10"/>
      <c r="T300" s="10"/>
      <c r="U300" s="10"/>
      <c r="V300" s="10"/>
      <c r="Z300" s="5">
        <v>293</v>
      </c>
      <c r="AA300" s="14">
        <v>42570</v>
      </c>
      <c r="AB300" s="5">
        <v>460</v>
      </c>
      <c r="AC300" s="48">
        <f t="shared" si="69"/>
        <v>2.6627578316815739</v>
      </c>
      <c r="AD300" s="7">
        <f t="shared" si="62"/>
        <v>1125424886.3999999</v>
      </c>
      <c r="AE300" s="23">
        <f t="shared" si="70"/>
        <v>3.0617355464749495E-2</v>
      </c>
      <c r="AF300" s="23">
        <f t="shared" si="71"/>
        <v>0.49355622628830087</v>
      </c>
      <c r="AG300" s="23">
        <f t="shared" si="72"/>
        <v>0.5241735817530504</v>
      </c>
      <c r="AI300" s="8">
        <f t="shared" si="73"/>
        <v>58.353084406338759</v>
      </c>
      <c r="AJ300" s="8">
        <f t="shared" si="74"/>
        <v>940.66021361753462</v>
      </c>
      <c r="AK300" s="10">
        <f t="shared" si="75"/>
        <v>999.0132980238734</v>
      </c>
    </row>
    <row r="301" spans="1:37" x14ac:dyDescent="0.2">
      <c r="A301" s="20">
        <v>42663</v>
      </c>
      <c r="B301" s="21">
        <v>311</v>
      </c>
      <c r="C301" s="5">
        <v>294</v>
      </c>
      <c r="D301" s="14">
        <v>42571</v>
      </c>
      <c r="E301" s="94">
        <v>770</v>
      </c>
      <c r="F301" s="48">
        <f t="shared" si="63"/>
        <v>2.8864907251724818</v>
      </c>
      <c r="G301" s="7">
        <f t="shared" si="61"/>
        <v>1883863396.8</v>
      </c>
      <c r="H301" s="23">
        <f t="shared" si="64"/>
        <v>3.427226496178605E-2</v>
      </c>
      <c r="I301" s="23">
        <f t="shared" si="65"/>
        <v>0.79482545117035563</v>
      </c>
      <c r="J301" s="23">
        <f t="shared" si="66"/>
        <v>0.82909771613214167</v>
      </c>
      <c r="L301" s="8">
        <f t="shared" si="67"/>
        <v>64.564265486939888</v>
      </c>
      <c r="M301" s="8">
        <f t="shared" si="67"/>
        <v>1497.3425743048788</v>
      </c>
      <c r="N301" s="10">
        <f t="shared" si="68"/>
        <v>1561.9068397918186</v>
      </c>
      <c r="O301" s="10"/>
      <c r="P301" s="10"/>
      <c r="Q301" s="10"/>
      <c r="R301" s="10"/>
      <c r="S301" s="10"/>
      <c r="T301" s="10"/>
      <c r="U301" s="10"/>
      <c r="V301" s="10"/>
      <c r="Z301" s="5">
        <v>294</v>
      </c>
      <c r="AA301" s="14">
        <v>42571</v>
      </c>
      <c r="AB301" s="5">
        <v>521</v>
      </c>
      <c r="AC301" s="48">
        <f t="shared" si="69"/>
        <v>2.7168377232995247</v>
      </c>
      <c r="AD301" s="7">
        <f t="shared" si="62"/>
        <v>1274666012.6399999</v>
      </c>
      <c r="AE301" s="23">
        <f t="shared" si="70"/>
        <v>3.1463408189440351E-2</v>
      </c>
      <c r="AF301" s="23">
        <f t="shared" si="71"/>
        <v>0.55786276788889744</v>
      </c>
      <c r="AG301" s="23">
        <f t="shared" si="72"/>
        <v>0.58932617607833782</v>
      </c>
      <c r="AI301" s="8">
        <f t="shared" si="73"/>
        <v>59.27276302666403</v>
      </c>
      <c r="AJ301" s="8">
        <f t="shared" si="74"/>
        <v>1050.9372488634283</v>
      </c>
      <c r="AK301" s="10">
        <f t="shared" si="75"/>
        <v>1110.2100118900923</v>
      </c>
    </row>
    <row r="302" spans="1:37" x14ac:dyDescent="0.2">
      <c r="A302" s="20">
        <v>42664</v>
      </c>
      <c r="B302" s="21">
        <v>315</v>
      </c>
      <c r="C302" s="5">
        <v>295</v>
      </c>
      <c r="D302" s="14">
        <v>42572</v>
      </c>
      <c r="E302" s="94">
        <v>746</v>
      </c>
      <c r="F302" s="48">
        <f t="shared" si="63"/>
        <v>2.8727388274726686</v>
      </c>
      <c r="G302" s="7">
        <f t="shared" si="61"/>
        <v>1825145576.6399999</v>
      </c>
      <c r="H302" s="23">
        <f t="shared" si="64"/>
        <v>3.4035529883621872E-2</v>
      </c>
      <c r="I302" s="23">
        <f t="shared" si="65"/>
        <v>0.77362771294576937</v>
      </c>
      <c r="J302" s="23">
        <f t="shared" si="66"/>
        <v>0.80766324282939128</v>
      </c>
      <c r="L302" s="8">
        <f t="shared" si="67"/>
        <v>62.119796815690989</v>
      </c>
      <c r="M302" s="8">
        <f t="shared" si="67"/>
        <v>1411.9831982490905</v>
      </c>
      <c r="N302" s="10">
        <f t="shared" si="68"/>
        <v>1474.1029950647815</v>
      </c>
      <c r="O302" s="10"/>
      <c r="P302" s="10"/>
      <c r="Q302" s="10"/>
      <c r="R302" s="10"/>
      <c r="S302" s="10"/>
      <c r="T302" s="10"/>
      <c r="U302" s="10"/>
      <c r="V302" s="10"/>
      <c r="Z302" s="5">
        <v>295</v>
      </c>
      <c r="AA302" s="14">
        <v>42572</v>
      </c>
      <c r="AB302" s="5">
        <v>577</v>
      </c>
      <c r="AC302" s="48">
        <f t="shared" si="69"/>
        <v>2.7611758131557314</v>
      </c>
      <c r="AD302" s="7">
        <f t="shared" si="62"/>
        <v>1411674259.6799998</v>
      </c>
      <c r="AE302" s="23">
        <f t="shared" si="70"/>
        <v>3.2174467840720325E-2</v>
      </c>
      <c r="AF302" s="23">
        <f t="shared" si="71"/>
        <v>0.61463522511962765</v>
      </c>
      <c r="AG302" s="23">
        <f t="shared" si="72"/>
        <v>0.64680969296034796</v>
      </c>
      <c r="AI302" s="8">
        <f t="shared" si="73"/>
        <v>58.723087660236629</v>
      </c>
      <c r="AJ302" s="8">
        <f t="shared" si="74"/>
        <v>1121.798762374219</v>
      </c>
      <c r="AK302" s="10">
        <f t="shared" si="75"/>
        <v>1180.5218500344556</v>
      </c>
    </row>
    <row r="303" spans="1:37" x14ac:dyDescent="0.2">
      <c r="A303" s="20">
        <v>42665</v>
      </c>
      <c r="B303" s="21">
        <v>303</v>
      </c>
      <c r="C303" s="5">
        <v>296</v>
      </c>
      <c r="D303" s="14">
        <v>42573</v>
      </c>
      <c r="E303" s="94">
        <v>755</v>
      </c>
      <c r="F303" s="48">
        <f t="shared" si="63"/>
        <v>2.8779469516291885</v>
      </c>
      <c r="G303" s="7">
        <f t="shared" si="61"/>
        <v>1847164759.1999998</v>
      </c>
      <c r="H303" s="23">
        <f t="shared" si="64"/>
        <v>3.4124993293937332E-2</v>
      </c>
      <c r="I303" s="23">
        <f t="shared" si="65"/>
        <v>0.7816144310852291</v>
      </c>
      <c r="J303" s="23">
        <f t="shared" si="66"/>
        <v>0.81573942437916647</v>
      </c>
      <c r="L303" s="8">
        <f t="shared" si="67"/>
        <v>63.034485020497357</v>
      </c>
      <c r="M303" s="8">
        <f t="shared" si="67"/>
        <v>1443.770632382792</v>
      </c>
      <c r="N303" s="10">
        <f t="shared" si="68"/>
        <v>1506.8051174032894</v>
      </c>
      <c r="O303" s="10"/>
      <c r="P303" s="10"/>
      <c r="Q303" s="10"/>
      <c r="R303" s="10"/>
      <c r="S303" s="10"/>
      <c r="T303" s="10"/>
      <c r="U303" s="10"/>
      <c r="V303" s="10"/>
      <c r="Z303" s="5">
        <v>296</v>
      </c>
      <c r="AA303" s="14">
        <v>42573</v>
      </c>
      <c r="AB303" s="5">
        <v>531</v>
      </c>
      <c r="AC303" s="48">
        <f t="shared" si="69"/>
        <v>2.725094521081469</v>
      </c>
      <c r="AD303" s="7">
        <f t="shared" si="62"/>
        <v>1299131771.04</v>
      </c>
      <c r="AE303" s="23">
        <f t="shared" si="70"/>
        <v>3.159462300768482E-2</v>
      </c>
      <c r="AF303" s="23">
        <f t="shared" si="71"/>
        <v>0.56815864228990609</v>
      </c>
      <c r="AG303" s="23">
        <f t="shared" si="72"/>
        <v>0.59975326529759088</v>
      </c>
      <c r="AI303" s="8">
        <f t="shared" si="73"/>
        <v>58.360474200004909</v>
      </c>
      <c r="AJ303" s="8">
        <f t="shared" si="74"/>
        <v>1049.4826216728331</v>
      </c>
      <c r="AK303" s="10">
        <f t="shared" si="75"/>
        <v>1107.8430958728381</v>
      </c>
    </row>
    <row r="304" spans="1:37" x14ac:dyDescent="0.2">
      <c r="A304" s="20">
        <v>42666</v>
      </c>
      <c r="B304" s="21">
        <v>300</v>
      </c>
      <c r="C304" s="5">
        <v>297</v>
      </c>
      <c r="D304" s="14">
        <v>42574</v>
      </c>
      <c r="E304" s="94">
        <v>745</v>
      </c>
      <c r="F304" s="48">
        <f t="shared" si="63"/>
        <v>2.8721562727482928</v>
      </c>
      <c r="G304" s="7">
        <f t="shared" si="61"/>
        <v>1822699000.8</v>
      </c>
      <c r="H304" s="23">
        <f t="shared" si="64"/>
        <v>3.4025537549760003E-2</v>
      </c>
      <c r="I304" s="23">
        <f t="shared" si="65"/>
        <v>0.77273748943390252</v>
      </c>
      <c r="J304" s="23">
        <f t="shared" si="66"/>
        <v>0.80676302698366253</v>
      </c>
      <c r="L304" s="8">
        <f t="shared" si="67"/>
        <v>62.018313293630435</v>
      </c>
      <c r="M304" s="8">
        <f t="shared" si="67"/>
        <v>1408.4678498718745</v>
      </c>
      <c r="N304" s="10">
        <f t="shared" si="68"/>
        <v>1470.4861631655049</v>
      </c>
      <c r="O304" s="10"/>
      <c r="P304" s="10"/>
      <c r="Q304" s="10"/>
      <c r="R304" s="10"/>
      <c r="S304" s="10"/>
      <c r="T304" s="10"/>
      <c r="U304" s="10"/>
      <c r="V304" s="10"/>
      <c r="Z304" s="5">
        <v>297</v>
      </c>
      <c r="AA304" s="14">
        <v>42574</v>
      </c>
      <c r="AB304" s="5">
        <v>495</v>
      </c>
      <c r="AC304" s="48">
        <f t="shared" si="69"/>
        <v>2.6946051989335689</v>
      </c>
      <c r="AD304" s="7">
        <f t="shared" si="62"/>
        <v>1211055040.8</v>
      </c>
      <c r="AE304" s="23">
        <f t="shared" si="70"/>
        <v>3.1112797692432859E-2</v>
      </c>
      <c r="AF304" s="23">
        <f t="shared" si="71"/>
        <v>0.53076887582938781</v>
      </c>
      <c r="AG304" s="23">
        <f t="shared" si="72"/>
        <v>0.56188167352182061</v>
      </c>
      <c r="AI304" s="8">
        <f t="shared" si="73"/>
        <v>56.709265266089915</v>
      </c>
      <c r="AJ304" s="8">
        <f t="shared" si="74"/>
        <v>967.43189962996439</v>
      </c>
      <c r="AK304" s="10">
        <f t="shared" si="75"/>
        <v>1024.1411648960543</v>
      </c>
    </row>
    <row r="305" spans="1:37" x14ac:dyDescent="0.2">
      <c r="A305" s="20">
        <v>42667</v>
      </c>
      <c r="B305" s="21">
        <v>295</v>
      </c>
      <c r="C305" s="5">
        <v>298</v>
      </c>
      <c r="D305" s="14">
        <v>42575</v>
      </c>
      <c r="E305" s="94">
        <v>731</v>
      </c>
      <c r="F305" s="48">
        <f t="shared" si="63"/>
        <v>2.8639173769578603</v>
      </c>
      <c r="G305" s="7">
        <f t="shared" si="61"/>
        <v>1788446939.04</v>
      </c>
      <c r="H305" s="23">
        <f t="shared" si="64"/>
        <v>3.3884532709791075E-2</v>
      </c>
      <c r="I305" s="23">
        <f t="shared" si="65"/>
        <v>0.76021478015381572</v>
      </c>
      <c r="J305" s="23">
        <f t="shared" si="66"/>
        <v>0.7940993128636068</v>
      </c>
      <c r="L305" s="8">
        <f t="shared" si="67"/>
        <v>60.600688805626604</v>
      </c>
      <c r="M305" s="8">
        <f t="shared" si="67"/>
        <v>1359.6037965790581</v>
      </c>
      <c r="N305" s="10">
        <f t="shared" si="68"/>
        <v>1420.2044853846846</v>
      </c>
      <c r="O305" s="10"/>
      <c r="P305" s="10"/>
      <c r="Q305" s="10"/>
      <c r="R305" s="10"/>
      <c r="S305" s="10"/>
      <c r="T305" s="10"/>
      <c r="U305" s="10"/>
      <c r="V305" s="10"/>
      <c r="Z305" s="5">
        <v>298</v>
      </c>
      <c r="AA305" s="14">
        <v>42575</v>
      </c>
      <c r="AB305" s="5">
        <v>462</v>
      </c>
      <c r="AC305" s="48">
        <f t="shared" si="69"/>
        <v>2.6646419755561257</v>
      </c>
      <c r="AD305" s="7">
        <f t="shared" si="62"/>
        <v>1130318038.0799999</v>
      </c>
      <c r="AE305" s="23">
        <f t="shared" si="70"/>
        <v>3.0646445846817784E-2</v>
      </c>
      <c r="AF305" s="23">
        <f t="shared" si="71"/>
        <v>0.49570539339012054</v>
      </c>
      <c r="AG305" s="23">
        <f t="shared" si="72"/>
        <v>0.52635183923693829</v>
      </c>
      <c r="AI305" s="8">
        <f t="shared" si="73"/>
        <v>54.809542267196385</v>
      </c>
      <c r="AJ305" s="8">
        <f t="shared" si="74"/>
        <v>886.54279347418014</v>
      </c>
      <c r="AK305" s="10">
        <f t="shared" si="75"/>
        <v>941.35233574137658</v>
      </c>
    </row>
    <row r="306" spans="1:37" x14ac:dyDescent="0.2">
      <c r="A306" s="20">
        <v>42668</v>
      </c>
      <c r="B306" s="21">
        <v>290</v>
      </c>
      <c r="C306" s="5">
        <v>299</v>
      </c>
      <c r="D306" s="14">
        <v>42576</v>
      </c>
      <c r="E306" s="94">
        <v>699</v>
      </c>
      <c r="F306" s="48">
        <f t="shared" si="63"/>
        <v>2.8444771757456815</v>
      </c>
      <c r="G306" s="7">
        <f t="shared" si="61"/>
        <v>1710156512.1599998</v>
      </c>
      <c r="H306" s="23">
        <f t="shared" si="64"/>
        <v>3.355413447821242E-2</v>
      </c>
      <c r="I306" s="23">
        <f t="shared" si="65"/>
        <v>0.73116604595426793</v>
      </c>
      <c r="J306" s="23">
        <f t="shared" si="66"/>
        <v>0.76472018043248036</v>
      </c>
      <c r="L306" s="8">
        <f t="shared" si="67"/>
        <v>57.382821587807349</v>
      </c>
      <c r="M306" s="8">
        <f t="shared" si="67"/>
        <v>1250.408374958969</v>
      </c>
      <c r="N306" s="10">
        <f t="shared" si="68"/>
        <v>1307.7911965467763</v>
      </c>
      <c r="O306" s="10"/>
      <c r="P306" s="10"/>
      <c r="Q306" s="10"/>
      <c r="R306" s="10"/>
      <c r="S306" s="10"/>
      <c r="T306" s="10"/>
      <c r="U306" s="10"/>
      <c r="V306" s="10"/>
      <c r="Z306" s="5">
        <v>299</v>
      </c>
      <c r="AA306" s="14">
        <v>42576</v>
      </c>
      <c r="AB306" s="5">
        <v>441</v>
      </c>
      <c r="AC306" s="48">
        <f t="shared" si="69"/>
        <v>2.6444385894678386</v>
      </c>
      <c r="AD306" s="7">
        <f t="shared" si="62"/>
        <v>1078939945.4400001</v>
      </c>
      <c r="AE306" s="23">
        <f t="shared" si="70"/>
        <v>3.0335949607169128E-2</v>
      </c>
      <c r="AF306" s="23">
        <f t="shared" si="71"/>
        <v>0.4730037036035819</v>
      </c>
      <c r="AG306" s="23">
        <f t="shared" si="72"/>
        <v>0.50333965321075103</v>
      </c>
      <c r="AI306" s="8">
        <f t="shared" si="73"/>
        <v>51.879221773257875</v>
      </c>
      <c r="AJ306" s="8">
        <f t="shared" si="74"/>
        <v>808.91036399346399</v>
      </c>
      <c r="AK306" s="10">
        <f t="shared" si="75"/>
        <v>860.78958576672187</v>
      </c>
    </row>
    <row r="307" spans="1:37" x14ac:dyDescent="0.2">
      <c r="A307" s="20">
        <v>42669</v>
      </c>
      <c r="B307" s="21">
        <v>290</v>
      </c>
      <c r="C307" s="5">
        <v>300</v>
      </c>
      <c r="D307" s="14">
        <v>42577</v>
      </c>
      <c r="E307" s="94">
        <v>663</v>
      </c>
      <c r="F307" s="48">
        <f t="shared" si="63"/>
        <v>2.8215135284047732</v>
      </c>
      <c r="G307" s="7">
        <f t="shared" si="61"/>
        <v>1622079781.9199998</v>
      </c>
      <c r="H307" s="23">
        <f t="shared" si="64"/>
        <v>3.3168001039422038E-2</v>
      </c>
      <c r="I307" s="23">
        <f t="shared" si="65"/>
        <v>0.69775609828709051</v>
      </c>
      <c r="J307" s="23">
        <f t="shared" si="66"/>
        <v>0.73092409932651259</v>
      </c>
      <c r="L307" s="8">
        <f t="shared" si="67"/>
        <v>53.80114389274803</v>
      </c>
      <c r="M307" s="8">
        <f t="shared" si="67"/>
        <v>1131.8160597428737</v>
      </c>
      <c r="N307" s="10">
        <f t="shared" si="68"/>
        <v>1185.6172036356218</v>
      </c>
      <c r="O307" s="10"/>
      <c r="P307" s="10"/>
      <c r="Q307" s="10"/>
      <c r="R307" s="10"/>
      <c r="S307" s="10"/>
      <c r="T307" s="10"/>
      <c r="U307" s="10"/>
      <c r="V307" s="10"/>
      <c r="Z307" s="5">
        <v>300</v>
      </c>
      <c r="AA307" s="14">
        <v>42577</v>
      </c>
      <c r="AB307" s="5">
        <v>417</v>
      </c>
      <c r="AC307" s="48">
        <f t="shared" si="69"/>
        <v>2.6201360549737576</v>
      </c>
      <c r="AD307" s="7">
        <f t="shared" si="62"/>
        <v>1020222125.28</v>
      </c>
      <c r="AE307" s="23">
        <f t="shared" si="70"/>
        <v>2.9966620602605198E-2</v>
      </c>
      <c r="AF307" s="23">
        <f t="shared" si="71"/>
        <v>0.44669981341113374</v>
      </c>
      <c r="AG307" s="23">
        <f t="shared" si="72"/>
        <v>0.47666643401373893</v>
      </c>
      <c r="AI307" s="8">
        <f t="shared" si="73"/>
        <v>48.60824941195321</v>
      </c>
      <c r="AJ307" s="8">
        <f t="shared" si="74"/>
        <v>724.58273592163641</v>
      </c>
      <c r="AK307" s="10">
        <f t="shared" si="75"/>
        <v>773.19098533358965</v>
      </c>
    </row>
    <row r="308" spans="1:37" x14ac:dyDescent="0.2">
      <c r="A308" s="20">
        <v>42670</v>
      </c>
      <c r="B308" s="21">
        <v>290</v>
      </c>
      <c r="C308" s="5">
        <v>301</v>
      </c>
      <c r="D308" s="14">
        <v>42578</v>
      </c>
      <c r="E308" s="94">
        <v>650</v>
      </c>
      <c r="F308" s="48">
        <f t="shared" si="63"/>
        <v>2.8129133566428557</v>
      </c>
      <c r="G308" s="7">
        <f t="shared" si="61"/>
        <v>1590274296</v>
      </c>
      <c r="H308" s="23">
        <f t="shared" si="64"/>
        <v>3.302453572156519E-2</v>
      </c>
      <c r="I308" s="23">
        <f t="shared" si="65"/>
        <v>0.68549559373000069</v>
      </c>
      <c r="J308" s="23">
        <f t="shared" si="66"/>
        <v>0.71852012945156585</v>
      </c>
      <c r="L308" s="8">
        <f t="shared" si="67"/>
        <v>52.518070295338937</v>
      </c>
      <c r="M308" s="8">
        <f t="shared" si="67"/>
        <v>1090.1260227300788</v>
      </c>
      <c r="N308" s="10">
        <f t="shared" si="68"/>
        <v>1142.6440930254178</v>
      </c>
      <c r="O308" s="10"/>
      <c r="P308" s="10"/>
      <c r="Q308" s="10"/>
      <c r="R308" s="10"/>
      <c r="S308" s="10"/>
      <c r="T308" s="10"/>
      <c r="U308" s="10"/>
      <c r="V308" s="10"/>
      <c r="Z308" s="5">
        <v>301</v>
      </c>
      <c r="AA308" s="14">
        <v>42578</v>
      </c>
      <c r="AB308" s="5">
        <v>394</v>
      </c>
      <c r="AC308" s="48">
        <f t="shared" si="69"/>
        <v>2.5954962218255742</v>
      </c>
      <c r="AD308" s="7">
        <f t="shared" si="62"/>
        <v>963950880.95999992</v>
      </c>
      <c r="AE308" s="23">
        <f t="shared" si="70"/>
        <v>2.9596755851887771E-2</v>
      </c>
      <c r="AF308" s="23">
        <f t="shared" si="71"/>
        <v>0.42115007271586613</v>
      </c>
      <c r="AG308" s="23">
        <f t="shared" si="72"/>
        <v>0.45074682856775389</v>
      </c>
      <c r="AI308" s="8">
        <f t="shared" si="73"/>
        <v>47.066960076244705</v>
      </c>
      <c r="AJ308" s="8">
        <f t="shared" si="74"/>
        <v>669.74413539857278</v>
      </c>
      <c r="AK308" s="10">
        <f t="shared" si="75"/>
        <v>716.81109547481753</v>
      </c>
    </row>
    <row r="309" spans="1:37" x14ac:dyDescent="0.2">
      <c r="A309" s="20">
        <v>42671</v>
      </c>
      <c r="B309" s="21">
        <v>282</v>
      </c>
      <c r="C309" s="5">
        <v>302</v>
      </c>
      <c r="D309" s="14">
        <v>42579</v>
      </c>
      <c r="E309" s="94">
        <v>643</v>
      </c>
      <c r="F309" s="48">
        <f t="shared" si="63"/>
        <v>2.8082109729242219</v>
      </c>
      <c r="G309" s="7">
        <f t="shared" si="61"/>
        <v>1573148265.1199999</v>
      </c>
      <c r="H309" s="23">
        <f t="shared" si="64"/>
        <v>3.294635464222883E-2</v>
      </c>
      <c r="I309" s="23">
        <f t="shared" si="65"/>
        <v>0.67884987709844236</v>
      </c>
      <c r="J309" s="23">
        <f t="shared" si="66"/>
        <v>0.71179623174067119</v>
      </c>
      <c r="L309" s="8">
        <f t="shared" si="67"/>
        <v>51.829500647450537</v>
      </c>
      <c r="M309" s="8">
        <f t="shared" si="67"/>
        <v>1067.9315064343398</v>
      </c>
      <c r="N309" s="10">
        <f t="shared" si="68"/>
        <v>1119.7610070817902</v>
      </c>
      <c r="O309" s="10"/>
      <c r="P309" s="10"/>
      <c r="Q309" s="10"/>
      <c r="R309" s="10"/>
      <c r="S309" s="10"/>
      <c r="T309" s="10"/>
      <c r="U309" s="10"/>
      <c r="V309" s="10"/>
      <c r="Z309" s="5">
        <v>302</v>
      </c>
      <c r="AA309" s="14">
        <v>42579</v>
      </c>
      <c r="AB309" s="5">
        <v>366</v>
      </c>
      <c r="AC309" s="48">
        <f t="shared" si="69"/>
        <v>2.5634810853944106</v>
      </c>
      <c r="AD309" s="7">
        <f t="shared" si="62"/>
        <v>895446757.43999994</v>
      </c>
      <c r="AE309" s="23">
        <f t="shared" si="70"/>
        <v>2.9122992380296767E-2</v>
      </c>
      <c r="AF309" s="23">
        <f t="shared" si="71"/>
        <v>0.38963607437510994</v>
      </c>
      <c r="AG309" s="23">
        <f t="shared" si="72"/>
        <v>0.41875906675540669</v>
      </c>
      <c r="AI309" s="8">
        <f t="shared" si="73"/>
        <v>45.814784938166838</v>
      </c>
      <c r="AJ309" s="8">
        <f t="shared" si="74"/>
        <v>612.95531443137145</v>
      </c>
      <c r="AK309" s="10">
        <f t="shared" si="75"/>
        <v>658.77009936953823</v>
      </c>
    </row>
    <row r="310" spans="1:37" x14ac:dyDescent="0.2">
      <c r="A310" s="20">
        <v>42672</v>
      </c>
      <c r="B310" s="21">
        <v>290</v>
      </c>
      <c r="C310" s="5">
        <v>303</v>
      </c>
      <c r="D310" s="14">
        <v>42580</v>
      </c>
      <c r="E310" s="94">
        <v>637</v>
      </c>
      <c r="F310" s="48">
        <f t="shared" si="63"/>
        <v>2.8041394323353503</v>
      </c>
      <c r="G310" s="7">
        <f t="shared" si="61"/>
        <v>1558468810.0799999</v>
      </c>
      <c r="H310" s="23">
        <f t="shared" si="64"/>
        <v>3.2878811379781298E-2</v>
      </c>
      <c r="I310" s="23">
        <f t="shared" si="65"/>
        <v>0.67312886416922968</v>
      </c>
      <c r="J310" s="23">
        <f t="shared" si="66"/>
        <v>0.706007675549011</v>
      </c>
      <c r="L310" s="8">
        <f t="shared" si="67"/>
        <v>51.240602047892516</v>
      </c>
      <c r="M310" s="8">
        <f t="shared" si="67"/>
        <v>1049.0503399723214</v>
      </c>
      <c r="N310" s="10">
        <f t="shared" si="68"/>
        <v>1100.2909420202138</v>
      </c>
      <c r="O310" s="10"/>
      <c r="P310" s="10"/>
      <c r="Q310" s="10"/>
      <c r="R310" s="10"/>
      <c r="S310" s="10"/>
      <c r="T310" s="10"/>
      <c r="U310" s="10"/>
      <c r="V310" s="10"/>
      <c r="Z310" s="5">
        <v>303</v>
      </c>
      <c r="AA310" s="14">
        <v>42580</v>
      </c>
      <c r="AB310" s="5">
        <v>352</v>
      </c>
      <c r="AC310" s="48">
        <f t="shared" si="69"/>
        <v>2.5465426634781312</v>
      </c>
      <c r="AD310" s="7">
        <f t="shared" si="62"/>
        <v>861194695.67999995</v>
      </c>
      <c r="AE310" s="23">
        <f t="shared" si="70"/>
        <v>2.8875411101392169E-2</v>
      </c>
      <c r="AF310" s="23">
        <f t="shared" si="71"/>
        <v>0.37373236913838959</v>
      </c>
      <c r="AG310" s="23">
        <f t="shared" si="72"/>
        <v>0.40260778023978178</v>
      </c>
      <c r="AI310" s="8">
        <f t="shared" si="73"/>
        <v>45.001427579757475</v>
      </c>
      <c r="AJ310" s="8">
        <f t="shared" si="74"/>
        <v>582.45024061948527</v>
      </c>
      <c r="AK310" s="10">
        <f t="shared" si="75"/>
        <v>627.4516681992427</v>
      </c>
    </row>
    <row r="311" spans="1:37" x14ac:dyDescent="0.2">
      <c r="A311" s="20">
        <v>42673</v>
      </c>
      <c r="B311" s="21">
        <v>290</v>
      </c>
      <c r="C311" s="5">
        <v>304</v>
      </c>
      <c r="D311" s="14">
        <v>42581</v>
      </c>
      <c r="E311" s="94">
        <v>599</v>
      </c>
      <c r="F311" s="48">
        <f t="shared" si="63"/>
        <v>2.7774268223893115</v>
      </c>
      <c r="G311" s="7">
        <f t="shared" si="61"/>
        <v>1465498928.1599998</v>
      </c>
      <c r="H311" s="23">
        <f t="shared" si="64"/>
        <v>3.2439094166524692E-2</v>
      </c>
      <c r="I311" s="23">
        <f t="shared" si="65"/>
        <v>0.63635757711235108</v>
      </c>
      <c r="J311" s="23">
        <f t="shared" si="66"/>
        <v>0.66879667127887577</v>
      </c>
      <c r="L311" s="8">
        <f t="shared" si="67"/>
        <v>47.539457731523235</v>
      </c>
      <c r="M311" s="8">
        <f t="shared" si="67"/>
        <v>932.58134718464498</v>
      </c>
      <c r="N311" s="10">
        <f t="shared" si="68"/>
        <v>980.12080491616825</v>
      </c>
      <c r="O311" s="10"/>
      <c r="P311" s="10"/>
      <c r="Q311" s="10"/>
      <c r="R311" s="10"/>
      <c r="S311" s="10"/>
      <c r="T311" s="10"/>
      <c r="U311" s="10"/>
      <c r="V311" s="10"/>
      <c r="Z311" s="5">
        <v>304</v>
      </c>
      <c r="AA311" s="14">
        <v>42581</v>
      </c>
      <c r="AB311" s="5">
        <v>330</v>
      </c>
      <c r="AC311" s="48">
        <f t="shared" si="69"/>
        <v>2.5185139398778875</v>
      </c>
      <c r="AD311" s="7">
        <f t="shared" si="62"/>
        <v>807370027.19999993</v>
      </c>
      <c r="AE311" s="23">
        <f t="shared" si="70"/>
        <v>2.8470342281246005E-2</v>
      </c>
      <c r="AF311" s="23">
        <f t="shared" si="71"/>
        <v>0.34858558598638911</v>
      </c>
      <c r="AG311" s="23">
        <f t="shared" si="72"/>
        <v>0.37705592826763512</v>
      </c>
      <c r="AI311" s="8">
        <f t="shared" si="73"/>
        <v>41.723256097514344</v>
      </c>
      <c r="AJ311" s="8">
        <f t="shared" si="74"/>
        <v>510.85180263507874</v>
      </c>
      <c r="AK311" s="10">
        <f t="shared" si="75"/>
        <v>552.57505873259311</v>
      </c>
    </row>
    <row r="312" spans="1:37" x14ac:dyDescent="0.2">
      <c r="A312" s="20">
        <v>42674</v>
      </c>
      <c r="B312" s="21">
        <v>287</v>
      </c>
      <c r="C312" s="5">
        <v>305</v>
      </c>
      <c r="D312" s="14">
        <v>42582</v>
      </c>
      <c r="E312" s="94">
        <v>612</v>
      </c>
      <c r="F312" s="48">
        <f t="shared" si="63"/>
        <v>2.7867514221455614</v>
      </c>
      <c r="G312" s="7">
        <f t="shared" si="61"/>
        <v>1497304414.0799999</v>
      </c>
      <c r="H312" s="23">
        <f t="shared" si="64"/>
        <v>3.2591914571178361E-2</v>
      </c>
      <c r="I312" s="23">
        <f t="shared" si="65"/>
        <v>0.64904289156833794</v>
      </c>
      <c r="J312" s="23">
        <f t="shared" si="66"/>
        <v>0.68163480613951632</v>
      </c>
      <c r="L312" s="8">
        <f t="shared" si="67"/>
        <v>48.800017550743625</v>
      </c>
      <c r="M312" s="8">
        <f t="shared" si="67"/>
        <v>971.81478647251913</v>
      </c>
      <c r="N312" s="10">
        <f t="shared" si="68"/>
        <v>1020.6148040232628</v>
      </c>
      <c r="O312" s="10"/>
      <c r="P312" s="10"/>
      <c r="Q312" s="10"/>
      <c r="R312" s="10"/>
      <c r="S312" s="10"/>
      <c r="T312" s="10"/>
      <c r="U312" s="10"/>
      <c r="V312" s="10"/>
      <c r="Z312" s="5">
        <v>305</v>
      </c>
      <c r="AA312" s="14">
        <v>42582</v>
      </c>
      <c r="AB312" s="5">
        <v>327</v>
      </c>
      <c r="AC312" s="48">
        <f t="shared" si="69"/>
        <v>2.514547752660286</v>
      </c>
      <c r="AD312" s="7">
        <f t="shared" si="62"/>
        <v>800030299.67999995</v>
      </c>
      <c r="AE312" s="23">
        <f t="shared" si="70"/>
        <v>2.8413484053025153E-2</v>
      </c>
      <c r="AF312" s="23">
        <f t="shared" si="71"/>
        <v>0.34514497982556591</v>
      </c>
      <c r="AG312" s="23">
        <f t="shared" si="72"/>
        <v>0.37355846387859104</v>
      </c>
      <c r="AI312" s="8">
        <f t="shared" si="73"/>
        <v>42.543635091986246</v>
      </c>
      <c r="AJ312" s="8">
        <f t="shared" si="74"/>
        <v>516.78710179037239</v>
      </c>
      <c r="AK312" s="10">
        <f t="shared" si="75"/>
        <v>559.33073688235868</v>
      </c>
    </row>
    <row r="313" spans="1:37" x14ac:dyDescent="0.2">
      <c r="A313" s="20">
        <v>42675</v>
      </c>
      <c r="B313" s="21">
        <v>280</v>
      </c>
      <c r="C313" s="5">
        <v>306</v>
      </c>
      <c r="D313" s="14">
        <v>42583</v>
      </c>
      <c r="E313" s="94">
        <v>603</v>
      </c>
      <c r="F313" s="48">
        <f t="shared" si="63"/>
        <v>2.7803173121401512</v>
      </c>
      <c r="G313" s="7">
        <f t="shared" si="61"/>
        <v>1475285231.52</v>
      </c>
      <c r="H313" s="23">
        <f t="shared" si="64"/>
        <v>3.2486389468744097E-2</v>
      </c>
      <c r="I313" s="23">
        <f t="shared" si="65"/>
        <v>0.64027257878895316</v>
      </c>
      <c r="J313" s="23">
        <f t="shared" si="66"/>
        <v>0.67275896825769721</v>
      </c>
      <c r="L313" s="8">
        <f t="shared" si="67"/>
        <v>47.926690608645025</v>
      </c>
      <c r="M313" s="8">
        <f t="shared" si="67"/>
        <v>944.58467963456826</v>
      </c>
      <c r="N313" s="10">
        <f t="shared" si="68"/>
        <v>992.51137024321326</v>
      </c>
      <c r="O313" s="10"/>
      <c r="P313" s="10"/>
      <c r="Q313" s="10"/>
      <c r="R313" s="10"/>
      <c r="S313" s="10"/>
      <c r="T313" s="10"/>
      <c r="U313" s="10"/>
      <c r="V313" s="10"/>
      <c r="Z313" s="5">
        <v>306</v>
      </c>
      <c r="AA313" s="14">
        <v>42583</v>
      </c>
      <c r="AB313" s="5">
        <v>337</v>
      </c>
      <c r="AC313" s="48">
        <f t="shared" si="69"/>
        <v>2.5276299008713385</v>
      </c>
      <c r="AD313" s="7">
        <f t="shared" si="62"/>
        <v>824496058.07999992</v>
      </c>
      <c r="AE313" s="23">
        <f t="shared" si="70"/>
        <v>2.860145798817525E-2</v>
      </c>
      <c r="AF313" s="23">
        <f t="shared" si="71"/>
        <v>0.35660422319004326</v>
      </c>
      <c r="AG313" s="23">
        <f t="shared" si="72"/>
        <v>0.38520568117821852</v>
      </c>
      <c r="AI313" s="8">
        <f t="shared" si="73"/>
        <v>42.195308569894678</v>
      </c>
      <c r="AJ313" s="8">
        <f t="shared" si="74"/>
        <v>526.09294396993278</v>
      </c>
      <c r="AK313" s="10">
        <f t="shared" si="75"/>
        <v>568.28825253982745</v>
      </c>
    </row>
    <row r="314" spans="1:37" x14ac:dyDescent="0.2">
      <c r="A314" s="20">
        <v>42676</v>
      </c>
      <c r="B314" s="21">
        <v>280</v>
      </c>
      <c r="C314" s="5">
        <v>307</v>
      </c>
      <c r="D314" s="14">
        <v>42584</v>
      </c>
      <c r="E314" s="94">
        <v>596</v>
      </c>
      <c r="F314" s="48">
        <f t="shared" si="63"/>
        <v>2.7752462597402365</v>
      </c>
      <c r="G314" s="7">
        <f t="shared" si="61"/>
        <v>1458159200.6399999</v>
      </c>
      <c r="H314" s="23">
        <f t="shared" si="64"/>
        <v>3.2403460534020691E-2</v>
      </c>
      <c r="I314" s="23">
        <f t="shared" si="65"/>
        <v>0.63341439344989858</v>
      </c>
      <c r="J314" s="23">
        <f t="shared" si="66"/>
        <v>0.66581785398391924</v>
      </c>
      <c r="L314" s="8">
        <f t="shared" si="67"/>
        <v>47.249404110257395</v>
      </c>
      <c r="M314" s="8">
        <f t="shared" si="67"/>
        <v>923.61902562677437</v>
      </c>
      <c r="N314" s="10">
        <f t="shared" si="68"/>
        <v>970.86842973703176</v>
      </c>
      <c r="O314" s="10"/>
      <c r="P314" s="10"/>
      <c r="Q314" s="10"/>
      <c r="R314" s="10"/>
      <c r="S314" s="10"/>
      <c r="T314" s="10"/>
      <c r="U314" s="10"/>
      <c r="V314" s="10"/>
      <c r="Z314" s="5">
        <v>307</v>
      </c>
      <c r="AA314" s="14">
        <v>42584</v>
      </c>
      <c r="AB314" s="5">
        <v>342</v>
      </c>
      <c r="AC314" s="48">
        <f t="shared" si="69"/>
        <v>2.5340261060561349</v>
      </c>
      <c r="AD314" s="7">
        <f t="shared" si="62"/>
        <v>836728937.27999997</v>
      </c>
      <c r="AE314" s="23">
        <f t="shared" si="70"/>
        <v>2.8693815508119655E-2</v>
      </c>
      <c r="AF314" s="23">
        <f t="shared" si="71"/>
        <v>0.36232257735438544</v>
      </c>
      <c r="AG314" s="23">
        <f t="shared" si="72"/>
        <v>0.39101639286250511</v>
      </c>
      <c r="AI314" s="8">
        <f t="shared" si="73"/>
        <v>41.840151084631394</v>
      </c>
      <c r="AJ314" s="8">
        <f t="shared" si="74"/>
        <v>528.32399976889519</v>
      </c>
      <c r="AK314" s="10">
        <f t="shared" si="75"/>
        <v>570.16415085352662</v>
      </c>
    </row>
    <row r="315" spans="1:37" x14ac:dyDescent="0.2">
      <c r="A315" s="20">
        <v>42677</v>
      </c>
      <c r="B315" s="21">
        <v>280</v>
      </c>
      <c r="C315" s="5">
        <v>308</v>
      </c>
      <c r="D315" s="14">
        <v>42585</v>
      </c>
      <c r="E315" s="94">
        <v>611</v>
      </c>
      <c r="F315" s="48">
        <f t="shared" si="63"/>
        <v>2.786041210242554</v>
      </c>
      <c r="G315" s="7">
        <f t="shared" si="61"/>
        <v>1494857838.24</v>
      </c>
      <c r="H315" s="23">
        <f t="shared" si="64"/>
        <v>3.2580249657215503E-2</v>
      </c>
      <c r="I315" s="23">
        <f t="shared" si="65"/>
        <v>0.64807103132048383</v>
      </c>
      <c r="J315" s="23">
        <f t="shared" si="66"/>
        <v>0.68065128097769934</v>
      </c>
      <c r="L315" s="8">
        <f t="shared" si="67"/>
        <v>48.702841571904663</v>
      </c>
      <c r="M315" s="8">
        <f t="shared" si="67"/>
        <v>968.77406090570582</v>
      </c>
      <c r="N315" s="10">
        <f t="shared" si="68"/>
        <v>1017.4769024776105</v>
      </c>
      <c r="O315" s="10"/>
      <c r="P315" s="10"/>
      <c r="Q315" s="10"/>
      <c r="R315" s="10"/>
      <c r="S315" s="10"/>
      <c r="T315" s="10"/>
      <c r="U315" s="10"/>
      <c r="V315" s="10"/>
      <c r="Z315" s="5">
        <v>308</v>
      </c>
      <c r="AA315" s="14">
        <v>42585</v>
      </c>
      <c r="AB315" s="5">
        <v>347</v>
      </c>
      <c r="AC315" s="48">
        <f t="shared" si="69"/>
        <v>2.5403294747908736</v>
      </c>
      <c r="AD315" s="7">
        <f t="shared" si="62"/>
        <v>848961816.48000002</v>
      </c>
      <c r="AE315" s="23">
        <f t="shared" si="70"/>
        <v>2.8785124290514098E-2</v>
      </c>
      <c r="AF315" s="23">
        <f t="shared" si="71"/>
        <v>0.36803222809790803</v>
      </c>
      <c r="AG315" s="23">
        <f t="shared" si="72"/>
        <v>0.39681735238842214</v>
      </c>
      <c r="AI315" s="8">
        <f t="shared" si="73"/>
        <v>43.029668670387615</v>
      </c>
      <c r="AJ315" s="8">
        <f t="shared" si="74"/>
        <v>550.15586089708938</v>
      </c>
      <c r="AK315" s="10">
        <f t="shared" si="75"/>
        <v>593.18552956747703</v>
      </c>
    </row>
    <row r="316" spans="1:37" x14ac:dyDescent="0.2">
      <c r="A316" s="20">
        <v>42678</v>
      </c>
      <c r="B316" s="21">
        <v>270</v>
      </c>
      <c r="C316" s="5">
        <v>309</v>
      </c>
      <c r="D316" s="14">
        <v>42586</v>
      </c>
      <c r="E316" s="94">
        <v>598</v>
      </c>
      <c r="F316" s="48">
        <f t="shared" si="63"/>
        <v>2.7767011839884108</v>
      </c>
      <c r="G316" s="7">
        <f t="shared" si="61"/>
        <v>1463052352.3199999</v>
      </c>
      <c r="H316" s="23">
        <f t="shared" si="64"/>
        <v>3.2427231809046726E-2</v>
      </c>
      <c r="I316" s="23">
        <f t="shared" si="65"/>
        <v>0.6353771770807306</v>
      </c>
      <c r="J316" s="23">
        <f t="shared" si="66"/>
        <v>0.66780440888977732</v>
      </c>
      <c r="L316" s="8">
        <f t="shared" si="67"/>
        <v>47.44273777745174</v>
      </c>
      <c r="M316" s="8">
        <f t="shared" si="67"/>
        <v>929.59007353840411</v>
      </c>
      <c r="N316" s="10">
        <f t="shared" si="68"/>
        <v>977.03281131585584</v>
      </c>
      <c r="O316" s="10"/>
      <c r="P316" s="10"/>
      <c r="Q316" s="10"/>
      <c r="R316" s="10"/>
      <c r="S316" s="10"/>
      <c r="T316" s="10"/>
      <c r="U316" s="10"/>
      <c r="V316" s="10"/>
      <c r="Z316" s="5">
        <v>309</v>
      </c>
      <c r="AA316" s="14">
        <v>42586</v>
      </c>
      <c r="AB316" s="5">
        <v>353</v>
      </c>
      <c r="AC316" s="48">
        <f t="shared" si="69"/>
        <v>2.5477747053878224</v>
      </c>
      <c r="AD316" s="7">
        <f t="shared" si="62"/>
        <v>863641271.51999998</v>
      </c>
      <c r="AE316" s="23">
        <f t="shared" si="70"/>
        <v>2.8893348107726008E-2</v>
      </c>
      <c r="AF316" s="23">
        <f t="shared" si="71"/>
        <v>0.3748711897674788</v>
      </c>
      <c r="AG316" s="23">
        <f t="shared" si="72"/>
        <v>0.40376453787520483</v>
      </c>
      <c r="AI316" s="8">
        <f t="shared" si="73"/>
        <v>42.272480915409155</v>
      </c>
      <c r="AJ316" s="8">
        <f t="shared" si="74"/>
        <v>548.45617600630692</v>
      </c>
      <c r="AK316" s="10">
        <f t="shared" si="75"/>
        <v>590.72865692171604</v>
      </c>
    </row>
    <row r="317" spans="1:37" x14ac:dyDescent="0.2">
      <c r="A317" s="20">
        <v>42679</v>
      </c>
      <c r="B317" s="21">
        <v>274</v>
      </c>
      <c r="C317" s="5">
        <v>310</v>
      </c>
      <c r="D317" s="14">
        <v>42587</v>
      </c>
      <c r="E317" s="94">
        <v>607</v>
      </c>
      <c r="F317" s="48">
        <f t="shared" si="63"/>
        <v>2.7831886910752575</v>
      </c>
      <c r="G317" s="7">
        <f t="shared" si="61"/>
        <v>1485071534.8799999</v>
      </c>
      <c r="H317" s="23">
        <f t="shared" si="64"/>
        <v>3.2533440345136638E-2</v>
      </c>
      <c r="I317" s="23">
        <f t="shared" si="65"/>
        <v>0.64417705092595767</v>
      </c>
      <c r="J317" s="23">
        <f t="shared" si="66"/>
        <v>0.67671049127109428</v>
      </c>
      <c r="L317" s="8">
        <f t="shared" si="67"/>
        <v>48.314486188278984</v>
      </c>
      <c r="M317" s="8">
        <f t="shared" si="67"/>
        <v>956.64900175308378</v>
      </c>
      <c r="N317" s="10">
        <f t="shared" si="68"/>
        <v>1004.9634879413628</v>
      </c>
      <c r="O317" s="10"/>
      <c r="P317" s="10"/>
      <c r="Q317" s="10"/>
      <c r="R317" s="10"/>
      <c r="S317" s="10"/>
      <c r="T317" s="10"/>
      <c r="U317" s="10"/>
      <c r="V317" s="10"/>
      <c r="Z317" s="5">
        <v>310</v>
      </c>
      <c r="AA317" s="14">
        <v>42587</v>
      </c>
      <c r="AB317" s="5">
        <v>519</v>
      </c>
      <c r="AC317" s="48">
        <f t="shared" si="69"/>
        <v>2.7151673578484576</v>
      </c>
      <c r="AD317" s="7">
        <f t="shared" si="62"/>
        <v>1269772860.96</v>
      </c>
      <c r="AE317" s="23">
        <f t="shared" si="70"/>
        <v>3.1436929535424644E-2</v>
      </c>
      <c r="AF317" s="23">
        <f t="shared" si="71"/>
        <v>0.55579528321465332</v>
      </c>
      <c r="AG317" s="23">
        <f t="shared" si="72"/>
        <v>0.58723221275007798</v>
      </c>
      <c r="AI317" s="8">
        <f t="shared" si="73"/>
        <v>46.686089197087483</v>
      </c>
      <c r="AJ317" s="8">
        <f t="shared" si="74"/>
        <v>825.39575432264951</v>
      </c>
      <c r="AK317" s="10">
        <f t="shared" si="75"/>
        <v>872.08184351973705</v>
      </c>
    </row>
    <row r="318" spans="1:37" x14ac:dyDescent="0.2">
      <c r="A318" s="20">
        <v>42680</v>
      </c>
      <c r="B318" s="21">
        <v>267</v>
      </c>
      <c r="C318" s="5">
        <v>311</v>
      </c>
      <c r="D318" s="14">
        <v>42588</v>
      </c>
      <c r="E318" s="94">
        <v>568</v>
      </c>
      <c r="F318" s="48">
        <f t="shared" si="63"/>
        <v>2.7543483357110188</v>
      </c>
      <c r="G318" s="7">
        <f t="shared" si="61"/>
        <v>1389655077.1199999</v>
      </c>
      <c r="H318" s="23">
        <f t="shared" si="64"/>
        <v>3.206393634582471E-2</v>
      </c>
      <c r="I318" s="23">
        <f t="shared" si="65"/>
        <v>0.6056553310462478</v>
      </c>
      <c r="J318" s="23">
        <f t="shared" si="66"/>
        <v>0.63771926739207252</v>
      </c>
      <c r="L318" s="8">
        <f t="shared" si="67"/>
        <v>44.557811935427807</v>
      </c>
      <c r="M318" s="8">
        <f t="shared" si="67"/>
        <v>841.65200577321252</v>
      </c>
      <c r="N318" s="10">
        <f t="shared" si="68"/>
        <v>886.20981770864034</v>
      </c>
      <c r="O318" s="10"/>
      <c r="P318" s="10"/>
      <c r="Q318" s="10"/>
      <c r="R318" s="10"/>
      <c r="S318" s="10"/>
      <c r="T318" s="10"/>
      <c r="U318" s="10"/>
      <c r="V318" s="10"/>
      <c r="Z318" s="5">
        <v>311</v>
      </c>
      <c r="AA318" s="14">
        <v>42588</v>
      </c>
      <c r="AB318" s="5">
        <v>1220</v>
      </c>
      <c r="AC318" s="48">
        <f t="shared" si="69"/>
        <v>3.0863598306747484</v>
      </c>
      <c r="AD318" s="7">
        <f t="shared" si="62"/>
        <v>2984822524.7999997</v>
      </c>
      <c r="AE318" s="23">
        <f t="shared" si="70"/>
        <v>3.7904795151322987E-2</v>
      </c>
      <c r="AF318" s="23">
        <f t="shared" si="71"/>
        <v>1.1425382538485698</v>
      </c>
      <c r="AG318" s="23">
        <f t="shared" si="72"/>
        <v>1.1804430489998927</v>
      </c>
      <c r="AI318" s="8">
        <f t="shared" si="73"/>
        <v>52.674591029229546</v>
      </c>
      <c r="AJ318" s="8">
        <f t="shared" si="74"/>
        <v>1587.7340852644841</v>
      </c>
      <c r="AK318" s="10">
        <f t="shared" si="75"/>
        <v>1640.4086762937136</v>
      </c>
    </row>
    <row r="319" spans="1:37" x14ac:dyDescent="0.2">
      <c r="A319" s="20">
        <v>42681</v>
      </c>
      <c r="B319" s="21">
        <v>274</v>
      </c>
      <c r="C319" s="5">
        <v>312</v>
      </c>
      <c r="D319" s="14">
        <v>42589</v>
      </c>
      <c r="E319" s="94">
        <v>581</v>
      </c>
      <c r="F319" s="48">
        <f t="shared" si="63"/>
        <v>2.7641761323903307</v>
      </c>
      <c r="G319" s="7">
        <f t="shared" si="61"/>
        <v>1421460563.04</v>
      </c>
      <c r="H319" s="23">
        <f t="shared" si="64"/>
        <v>3.2223161085457787E-2</v>
      </c>
      <c r="I319" s="23">
        <f t="shared" si="65"/>
        <v>0.61860878532925501</v>
      </c>
      <c r="J319" s="23">
        <f t="shared" si="66"/>
        <v>0.65083194641471276</v>
      </c>
      <c r="L319" s="8">
        <f t="shared" si="67"/>
        <v>45.803952699463444</v>
      </c>
      <c r="M319" s="8">
        <f t="shared" si="67"/>
        <v>879.32799229561329</v>
      </c>
      <c r="N319" s="10">
        <f t="shared" si="68"/>
        <v>925.13194499507676</v>
      </c>
      <c r="O319" s="10"/>
      <c r="P319" s="10"/>
      <c r="Q319" s="10"/>
      <c r="R319" s="10"/>
      <c r="S319" s="10"/>
      <c r="T319" s="10"/>
      <c r="U319" s="10"/>
      <c r="V319" s="10"/>
      <c r="Z319" s="5">
        <v>312</v>
      </c>
      <c r="AA319" s="14">
        <v>42589</v>
      </c>
      <c r="AB319" s="5">
        <v>1010</v>
      </c>
      <c r="AC319" s="48">
        <f t="shared" si="69"/>
        <v>3.0043213737826426</v>
      </c>
      <c r="AD319" s="7">
        <f t="shared" si="62"/>
        <v>2471041598.4000001</v>
      </c>
      <c r="AE319" s="23">
        <f t="shared" si="70"/>
        <v>3.6369383194539577E-2</v>
      </c>
      <c r="AF319" s="23">
        <f t="shared" si="71"/>
        <v>0.99084412418024481</v>
      </c>
      <c r="AG319" s="23">
        <f t="shared" si="72"/>
        <v>1.0272135073747843</v>
      </c>
      <c r="AI319" s="8">
        <f t="shared" si="73"/>
        <v>51.697643913127742</v>
      </c>
      <c r="AJ319" s="8">
        <f t="shared" si="74"/>
        <v>1408.4458466421263</v>
      </c>
      <c r="AK319" s="10">
        <f t="shared" si="75"/>
        <v>1460.1434905552539</v>
      </c>
    </row>
    <row r="320" spans="1:37" x14ac:dyDescent="0.2">
      <c r="A320" s="20">
        <v>42682</v>
      </c>
      <c r="B320" s="21">
        <v>270</v>
      </c>
      <c r="C320" s="5">
        <v>313</v>
      </c>
      <c r="D320" s="14">
        <v>42590</v>
      </c>
      <c r="E320" s="94">
        <v>562</v>
      </c>
      <c r="F320" s="48">
        <f t="shared" si="63"/>
        <v>2.7497363155690611</v>
      </c>
      <c r="G320" s="7">
        <f t="shared" si="61"/>
        <v>1374975622.0799999</v>
      </c>
      <c r="H320" s="23">
        <f t="shared" si="64"/>
        <v>3.1989486329821924E-2</v>
      </c>
      <c r="I320" s="23">
        <f t="shared" si="65"/>
        <v>0.59963830063832368</v>
      </c>
      <c r="J320" s="23">
        <f t="shared" si="66"/>
        <v>0.63162778696814559</v>
      </c>
      <c r="L320" s="8">
        <f t="shared" si="67"/>
        <v>43.984763866366549</v>
      </c>
      <c r="M320" s="8">
        <f t="shared" si="67"/>
        <v>824.48804544317318</v>
      </c>
      <c r="N320" s="10">
        <f t="shared" si="68"/>
        <v>868.47280930953968</v>
      </c>
      <c r="O320" s="10"/>
      <c r="P320" s="10"/>
      <c r="Q320" s="10"/>
      <c r="R320" s="10"/>
      <c r="S320" s="10"/>
      <c r="T320" s="10"/>
      <c r="U320" s="10"/>
      <c r="V320" s="10"/>
      <c r="Z320" s="5">
        <v>313</v>
      </c>
      <c r="AA320" s="14">
        <v>42590</v>
      </c>
      <c r="AB320" s="5">
        <v>811</v>
      </c>
      <c r="AC320" s="48">
        <f t="shared" si="69"/>
        <v>2.909020854211156</v>
      </c>
      <c r="AD320" s="7">
        <f t="shared" si="62"/>
        <v>1984173006.24</v>
      </c>
      <c r="AE320" s="23">
        <f t="shared" si="70"/>
        <v>3.4663678814850413E-2</v>
      </c>
      <c r="AF320" s="23">
        <f t="shared" si="71"/>
        <v>0.83031297952850558</v>
      </c>
      <c r="AG320" s="23">
        <f t="shared" si="72"/>
        <v>0.86497665834335602</v>
      </c>
      <c r="AI320" s="8">
        <f t="shared" si="73"/>
        <v>47.661713342030254</v>
      </c>
      <c r="AJ320" s="8">
        <f t="shared" si="74"/>
        <v>1141.6601055483052</v>
      </c>
      <c r="AK320" s="10">
        <f t="shared" si="75"/>
        <v>1189.3218188903354</v>
      </c>
    </row>
    <row r="321" spans="1:37" x14ac:dyDescent="0.2">
      <c r="A321" s="20">
        <v>42683</v>
      </c>
      <c r="B321" s="21">
        <v>269</v>
      </c>
      <c r="C321" s="5">
        <v>314</v>
      </c>
      <c r="D321" s="14">
        <v>42591</v>
      </c>
      <c r="E321" s="94">
        <v>540</v>
      </c>
      <c r="F321" s="48">
        <f t="shared" si="63"/>
        <v>2.7323937598229686</v>
      </c>
      <c r="G321" s="7">
        <f t="shared" si="61"/>
        <v>1321150953.5999999</v>
      </c>
      <c r="H321" s="23">
        <f t="shared" si="64"/>
        <v>3.171107618523037E-2</v>
      </c>
      <c r="I321" s="23">
        <f t="shared" si="65"/>
        <v>0.57736586461894213</v>
      </c>
      <c r="J321" s="23">
        <f t="shared" si="66"/>
        <v>0.60907694080417252</v>
      </c>
      <c r="L321" s="8">
        <f t="shared" si="67"/>
        <v>41.895118541799349</v>
      </c>
      <c r="M321" s="8">
        <f t="shared" si="67"/>
        <v>762.78746261740389</v>
      </c>
      <c r="N321" s="10">
        <f t="shared" si="68"/>
        <v>804.68258115920321</v>
      </c>
      <c r="O321" s="10"/>
      <c r="P321" s="10"/>
      <c r="Q321" s="10"/>
      <c r="R321" s="10"/>
      <c r="S321" s="10"/>
      <c r="T321" s="10"/>
      <c r="U321" s="10"/>
      <c r="V321" s="10"/>
      <c r="Z321" s="5">
        <v>314</v>
      </c>
      <c r="AA321" s="14">
        <v>42591</v>
      </c>
      <c r="AB321" s="5">
        <v>773</v>
      </c>
      <c r="AC321" s="48">
        <f t="shared" si="69"/>
        <v>2.888179493918325</v>
      </c>
      <c r="AD321" s="7">
        <f t="shared" si="62"/>
        <v>1891203124.3199999</v>
      </c>
      <c r="AE321" s="23">
        <f t="shared" si="70"/>
        <v>3.4301449934304937E-2</v>
      </c>
      <c r="AF321" s="23">
        <f t="shared" si="71"/>
        <v>0.79745278933758623</v>
      </c>
      <c r="AG321" s="23">
        <f t="shared" si="72"/>
        <v>0.83175423927189118</v>
      </c>
      <c r="AI321" s="8">
        <f t="shared" si="73"/>
        <v>45.317393290569619</v>
      </c>
      <c r="AJ321" s="8">
        <f t="shared" si="74"/>
        <v>1053.5555130843318</v>
      </c>
      <c r="AK321" s="10">
        <f t="shared" si="75"/>
        <v>1098.8729063749015</v>
      </c>
    </row>
    <row r="322" spans="1:37" x14ac:dyDescent="0.2">
      <c r="A322" s="20">
        <v>42684</v>
      </c>
      <c r="B322" s="21">
        <v>262</v>
      </c>
      <c r="C322" s="5">
        <v>315</v>
      </c>
      <c r="D322" s="14">
        <v>42592</v>
      </c>
      <c r="E322" s="94">
        <v>525</v>
      </c>
      <c r="F322" s="48">
        <f t="shared" si="63"/>
        <v>2.720159303405957</v>
      </c>
      <c r="G322" s="7">
        <f t="shared" si="61"/>
        <v>1284452316</v>
      </c>
      <c r="H322" s="23">
        <f t="shared" si="64"/>
        <v>3.1516128206645989E-2</v>
      </c>
      <c r="I322" s="23">
        <f t="shared" si="65"/>
        <v>0.56198942241910288</v>
      </c>
      <c r="J322" s="23">
        <f t="shared" si="66"/>
        <v>0.59350555062574883</v>
      </c>
      <c r="L322" s="8">
        <f t="shared" si="67"/>
        <v>40.480963866379362</v>
      </c>
      <c r="M322" s="8">
        <f t="shared" si="67"/>
        <v>721.84861519371907</v>
      </c>
      <c r="N322" s="10">
        <f t="shared" si="68"/>
        <v>762.32957906009847</v>
      </c>
      <c r="O322" s="10"/>
      <c r="P322" s="10"/>
      <c r="Q322" s="10"/>
      <c r="R322" s="10"/>
      <c r="S322" s="10"/>
      <c r="T322" s="10"/>
      <c r="U322" s="10"/>
      <c r="V322" s="10"/>
      <c r="Z322" s="5">
        <v>315</v>
      </c>
      <c r="AA322" s="14">
        <v>42592</v>
      </c>
      <c r="AB322" s="5">
        <v>631</v>
      </c>
      <c r="AC322" s="48">
        <f t="shared" si="69"/>
        <v>2.8000293592441343</v>
      </c>
      <c r="AD322" s="7">
        <f t="shared" si="62"/>
        <v>1543789355.04</v>
      </c>
      <c r="AE322" s="23">
        <f t="shared" si="70"/>
        <v>3.2810769338460652E-2</v>
      </c>
      <c r="AF322" s="23">
        <f t="shared" si="71"/>
        <v>0.66738491760416974</v>
      </c>
      <c r="AG322" s="23">
        <f t="shared" si="72"/>
        <v>0.70019568694263035</v>
      </c>
      <c r="AI322" s="8">
        <f t="shared" si="73"/>
        <v>42.143868666527567</v>
      </c>
      <c r="AJ322" s="8">
        <f t="shared" si="74"/>
        <v>857.22410308014503</v>
      </c>
      <c r="AK322" s="10">
        <f t="shared" si="75"/>
        <v>899.36797174667254</v>
      </c>
    </row>
    <row r="323" spans="1:37" x14ac:dyDescent="0.2">
      <c r="A323" s="20">
        <v>42685</v>
      </c>
      <c r="B323" s="21">
        <v>259</v>
      </c>
      <c r="C323" s="5">
        <v>316</v>
      </c>
      <c r="D323" s="14">
        <v>42593</v>
      </c>
      <c r="E323" s="94">
        <v>520</v>
      </c>
      <c r="F323" s="48">
        <f t="shared" si="63"/>
        <v>2.716003343634799</v>
      </c>
      <c r="G323" s="7">
        <f t="shared" si="61"/>
        <v>1272219436.8</v>
      </c>
      <c r="H323" s="23">
        <f t="shared" si="64"/>
        <v>3.1450178805937541E-2</v>
      </c>
      <c r="I323" s="23">
        <f t="shared" si="65"/>
        <v>0.55682937215823625</v>
      </c>
      <c r="J323" s="23">
        <f t="shared" si="66"/>
        <v>0.58827955096417384</v>
      </c>
      <c r="L323" s="8">
        <f t="shared" si="67"/>
        <v>40.011528767749155</v>
      </c>
      <c r="M323" s="8">
        <f t="shared" si="67"/>
        <v>708.40915024084893</v>
      </c>
      <c r="N323" s="10">
        <f t="shared" si="68"/>
        <v>748.42067900859809</v>
      </c>
      <c r="O323" s="10"/>
      <c r="P323" s="10"/>
      <c r="Q323" s="10"/>
      <c r="R323" s="10"/>
      <c r="S323" s="10"/>
      <c r="T323" s="10"/>
      <c r="U323" s="10"/>
      <c r="V323" s="10"/>
      <c r="Z323" s="5">
        <v>316</v>
      </c>
      <c r="AA323" s="14">
        <v>42593</v>
      </c>
      <c r="AB323" s="5">
        <v>591</v>
      </c>
      <c r="AC323" s="48">
        <f t="shared" si="69"/>
        <v>2.7715874808812555</v>
      </c>
      <c r="AD323" s="7">
        <f t="shared" si="62"/>
        <v>1445926321.4399998</v>
      </c>
      <c r="AE323" s="23">
        <f t="shared" si="70"/>
        <v>3.2343758570780763E-2</v>
      </c>
      <c r="AF323" s="23">
        <f t="shared" si="71"/>
        <v>0.6284958370452971</v>
      </c>
      <c r="AG323" s="23">
        <f t="shared" si="72"/>
        <v>0.66083959561607786</v>
      </c>
      <c r="AI323" s="8">
        <f t="shared" si="73"/>
        <v>41.148358312913871</v>
      </c>
      <c r="AJ323" s="8">
        <f t="shared" si="74"/>
        <v>799.58461983691234</v>
      </c>
      <c r="AK323" s="10">
        <f t="shared" si="75"/>
        <v>840.73297814982618</v>
      </c>
    </row>
    <row r="324" spans="1:37" x14ac:dyDescent="0.2">
      <c r="A324" s="20">
        <v>42686</v>
      </c>
      <c r="B324" s="21">
        <v>262</v>
      </c>
      <c r="C324" s="5">
        <v>317</v>
      </c>
      <c r="D324" s="14">
        <v>42594</v>
      </c>
      <c r="E324" s="94">
        <v>525</v>
      </c>
      <c r="F324" s="48">
        <f t="shared" si="63"/>
        <v>2.720159303405957</v>
      </c>
      <c r="G324" s="7">
        <f t="shared" si="61"/>
        <v>1284452316</v>
      </c>
      <c r="H324" s="23">
        <f t="shared" si="64"/>
        <v>3.1516128206645989E-2</v>
      </c>
      <c r="I324" s="23">
        <f t="shared" si="65"/>
        <v>0.56198942241910288</v>
      </c>
      <c r="J324" s="23">
        <f t="shared" si="66"/>
        <v>0.59350555062574883</v>
      </c>
      <c r="L324" s="8">
        <f t="shared" si="67"/>
        <v>40.480963866379362</v>
      </c>
      <c r="M324" s="8">
        <f t="shared" si="67"/>
        <v>721.84861519371907</v>
      </c>
      <c r="N324" s="10">
        <f t="shared" si="68"/>
        <v>762.32957906009847</v>
      </c>
      <c r="O324" s="10"/>
      <c r="P324" s="10"/>
      <c r="Q324" s="10"/>
      <c r="R324" s="10"/>
      <c r="S324" s="10"/>
      <c r="T324" s="10"/>
      <c r="U324" s="10"/>
      <c r="V324" s="10"/>
      <c r="Z324" s="5">
        <v>317</v>
      </c>
      <c r="AA324" s="14">
        <v>42594</v>
      </c>
      <c r="AB324" s="5">
        <v>509</v>
      </c>
      <c r="AC324" s="48">
        <f t="shared" si="69"/>
        <v>2.7067177823367587</v>
      </c>
      <c r="AD324" s="7">
        <f t="shared" si="62"/>
        <v>1245307102.5599999</v>
      </c>
      <c r="AE324" s="23">
        <f t="shared" si="70"/>
        <v>3.1303327835038953E-2</v>
      </c>
      <c r="AF324" s="23">
        <f t="shared" si="71"/>
        <v>0.54541623362731695</v>
      </c>
      <c r="AG324" s="23">
        <f t="shared" si="72"/>
        <v>0.57671956146235592</v>
      </c>
      <c r="AI324" s="8">
        <f t="shared" si="73"/>
        <v>40.207631936223052</v>
      </c>
      <c r="AJ324" s="8">
        <f t="shared" si="74"/>
        <v>700.56114446660433</v>
      </c>
      <c r="AK324" s="10">
        <f t="shared" si="75"/>
        <v>740.76877640282737</v>
      </c>
    </row>
    <row r="325" spans="1:37" x14ac:dyDescent="0.2">
      <c r="A325" s="20">
        <v>42687</v>
      </c>
      <c r="B325" s="21">
        <v>262</v>
      </c>
      <c r="C325" s="5">
        <v>318</v>
      </c>
      <c r="D325" s="14">
        <v>42595</v>
      </c>
      <c r="E325" s="94">
        <v>522</v>
      </c>
      <c r="F325" s="48">
        <f t="shared" si="63"/>
        <v>2.7176705030022621</v>
      </c>
      <c r="G325" s="7">
        <f t="shared" si="61"/>
        <v>1277112588.48</v>
      </c>
      <c r="H325" s="23">
        <f t="shared" si="64"/>
        <v>3.14766177538683E-2</v>
      </c>
      <c r="I325" s="23">
        <f t="shared" si="65"/>
        <v>0.55889547058717604</v>
      </c>
      <c r="J325" s="23">
        <f t="shared" si="66"/>
        <v>0.59037208834104438</v>
      </c>
      <c r="L325" s="8">
        <f t="shared" si="67"/>
        <v>40.199184776238269</v>
      </c>
      <c r="M325" s="8">
        <f t="shared" si="67"/>
        <v>713.77244113133611</v>
      </c>
      <c r="N325" s="10">
        <f t="shared" si="68"/>
        <v>753.97162590757443</v>
      </c>
      <c r="O325" s="10"/>
      <c r="P325" s="10"/>
      <c r="Q325" s="10"/>
      <c r="R325" s="10"/>
      <c r="S325" s="10"/>
      <c r="T325" s="10"/>
      <c r="U325" s="10"/>
      <c r="V325" s="10"/>
      <c r="Z325" s="5">
        <v>318</v>
      </c>
      <c r="AA325" s="14">
        <v>42595</v>
      </c>
      <c r="AB325" s="5">
        <v>445</v>
      </c>
      <c r="AC325" s="48">
        <f t="shared" si="69"/>
        <v>2.6483600109809315</v>
      </c>
      <c r="AD325" s="7">
        <f t="shared" si="62"/>
        <v>1088726248.8</v>
      </c>
      <c r="AE325" s="23">
        <f t="shared" si="70"/>
        <v>3.0395969033740838E-2</v>
      </c>
      <c r="AF325" s="23">
        <f t="shared" si="71"/>
        <v>0.47735078123059616</v>
      </c>
      <c r="AG325" s="23">
        <f t="shared" si="72"/>
        <v>0.50774675026433702</v>
      </c>
      <c r="AI325" s="8">
        <f t="shared" si="73"/>
        <v>38.819074692038683</v>
      </c>
      <c r="AJ325" s="8">
        <f t="shared" si="74"/>
        <v>609.6306918303568</v>
      </c>
      <c r="AK325" s="10">
        <f t="shared" si="75"/>
        <v>648.44976652239552</v>
      </c>
    </row>
    <row r="326" spans="1:37" x14ac:dyDescent="0.2">
      <c r="A326" s="20">
        <v>42688</v>
      </c>
      <c r="B326" s="21">
        <v>258</v>
      </c>
      <c r="C326" s="5">
        <v>319</v>
      </c>
      <c r="D326" s="14">
        <v>42596</v>
      </c>
      <c r="E326" s="94">
        <v>496</v>
      </c>
      <c r="F326" s="48">
        <f t="shared" si="63"/>
        <v>2.6954816764901977</v>
      </c>
      <c r="G326" s="7">
        <f t="shared" si="61"/>
        <v>1213501616.6399999</v>
      </c>
      <c r="H326" s="23">
        <f t="shared" si="64"/>
        <v>3.1126545620438775E-2</v>
      </c>
      <c r="I326" s="23">
        <f t="shared" si="65"/>
        <v>0.53181963185827374</v>
      </c>
      <c r="J326" s="23">
        <f t="shared" si="66"/>
        <v>0.56294617747871256</v>
      </c>
      <c r="L326" s="8">
        <f t="shared" si="67"/>
        <v>37.772113430821157</v>
      </c>
      <c r="M326" s="8">
        <f t="shared" si="67"/>
        <v>645.36398302090481</v>
      </c>
      <c r="N326" s="10">
        <f t="shared" si="68"/>
        <v>683.13609645172596</v>
      </c>
      <c r="O326" s="10"/>
      <c r="P326" s="10"/>
      <c r="Q326" s="10"/>
      <c r="R326" s="10"/>
      <c r="S326" s="10"/>
      <c r="T326" s="10"/>
      <c r="U326" s="10"/>
      <c r="V326" s="10"/>
      <c r="Z326" s="5">
        <v>319</v>
      </c>
      <c r="AA326" s="14">
        <v>42596</v>
      </c>
      <c r="AB326" s="5">
        <v>410</v>
      </c>
      <c r="AC326" s="48">
        <f t="shared" si="69"/>
        <v>2.6127838567197355</v>
      </c>
      <c r="AD326" s="7">
        <f t="shared" si="62"/>
        <v>1003096094.4</v>
      </c>
      <c r="AE326" s="23">
        <f t="shared" si="70"/>
        <v>2.9855776656246263E-2</v>
      </c>
      <c r="AF326" s="23">
        <f t="shared" si="71"/>
        <v>0.43895814737925321</v>
      </c>
      <c r="AG326" s="23">
        <f t="shared" si="72"/>
        <v>0.46881392403549949</v>
      </c>
      <c r="AI326" s="8">
        <f t="shared" si="73"/>
        <v>36.230033238397603</v>
      </c>
      <c r="AJ326" s="8">
        <f t="shared" si="74"/>
        <v>532.6764214820231</v>
      </c>
      <c r="AK326" s="10">
        <f t="shared" si="75"/>
        <v>568.9064547204207</v>
      </c>
    </row>
    <row r="327" spans="1:37" x14ac:dyDescent="0.2">
      <c r="A327" s="20">
        <v>42689</v>
      </c>
      <c r="B327" s="21">
        <v>262</v>
      </c>
      <c r="C327" s="5">
        <v>320</v>
      </c>
      <c r="D327" s="14">
        <v>42597</v>
      </c>
      <c r="E327" s="94">
        <v>467</v>
      </c>
      <c r="F327" s="48">
        <f t="shared" si="63"/>
        <v>2.6693168805661123</v>
      </c>
      <c r="G327" s="7">
        <f t="shared" si="61"/>
        <v>1142550917.28</v>
      </c>
      <c r="H327" s="23">
        <f t="shared" si="64"/>
        <v>3.0718743820497611E-2</v>
      </c>
      <c r="I327" s="23">
        <f t="shared" si="65"/>
        <v>0.50106632768775317</v>
      </c>
      <c r="J327" s="23">
        <f t="shared" si="66"/>
        <v>0.53178507150825083</v>
      </c>
      <c r="L327" s="8">
        <f t="shared" si="67"/>
        <v>35.097728929798876</v>
      </c>
      <c r="M327" s="8">
        <f t="shared" si="67"/>
        <v>572.49379231776345</v>
      </c>
      <c r="N327" s="10">
        <f t="shared" si="68"/>
        <v>607.59152124756235</v>
      </c>
      <c r="O327" s="10"/>
      <c r="P327" s="10"/>
      <c r="Q327" s="10"/>
      <c r="R327" s="10"/>
      <c r="S327" s="10"/>
      <c r="T327" s="10"/>
      <c r="U327" s="10"/>
      <c r="V327" s="10"/>
      <c r="Z327" s="5">
        <v>320</v>
      </c>
      <c r="AA327" s="14">
        <v>42597</v>
      </c>
      <c r="AB327" s="5">
        <v>385</v>
      </c>
      <c r="AC327" s="48">
        <f t="shared" si="69"/>
        <v>2.5854607295085006</v>
      </c>
      <c r="AD327" s="7">
        <f t="shared" si="62"/>
        <v>941931698.39999998</v>
      </c>
      <c r="AE327" s="23">
        <f t="shared" si="70"/>
        <v>2.9447426107617289E-2</v>
      </c>
      <c r="AF327" s="23">
        <f t="shared" si="71"/>
        <v>0.4110669504817217</v>
      </c>
      <c r="AG327" s="23">
        <f t="shared" si="72"/>
        <v>0.44051437658933901</v>
      </c>
      <c r="AI327" s="8">
        <f t="shared" si="73"/>
        <v>33.645183710793155</v>
      </c>
      <c r="AJ327" s="8">
        <f t="shared" si="74"/>
        <v>469.66492133638349</v>
      </c>
      <c r="AK327" s="10">
        <f t="shared" si="75"/>
        <v>503.31010504717665</v>
      </c>
    </row>
    <row r="328" spans="1:37" x14ac:dyDescent="0.2">
      <c r="A328" s="20">
        <v>42690</v>
      </c>
      <c r="B328" s="21">
        <v>262</v>
      </c>
      <c r="C328" s="5">
        <v>321</v>
      </c>
      <c r="D328" s="14">
        <v>42598</v>
      </c>
      <c r="E328" s="94">
        <v>462</v>
      </c>
      <c r="F328" s="48">
        <f t="shared" si="63"/>
        <v>2.6646419755561257</v>
      </c>
      <c r="G328" s="7">
        <f t="shared" ref="G328:G373" si="76">(E328*60*60*24)*28.31685</f>
        <v>1130318038.0799999</v>
      </c>
      <c r="H328" s="23">
        <f t="shared" si="64"/>
        <v>3.0646445846817784E-2</v>
      </c>
      <c r="I328" s="23">
        <f t="shared" si="65"/>
        <v>0.49570539339012054</v>
      </c>
      <c r="J328" s="23">
        <f t="shared" si="66"/>
        <v>0.52635183923693829</v>
      </c>
      <c r="L328" s="8">
        <f t="shared" si="67"/>
        <v>34.640230543700042</v>
      </c>
      <c r="M328" s="8">
        <f t="shared" si="67"/>
        <v>560.30474772239563</v>
      </c>
      <c r="N328" s="10">
        <f t="shared" si="68"/>
        <v>594.94497826609563</v>
      </c>
      <c r="O328" s="10"/>
      <c r="P328" s="10"/>
      <c r="Q328" s="10"/>
      <c r="R328" s="10"/>
      <c r="S328" s="10"/>
      <c r="T328" s="10"/>
      <c r="U328" s="10"/>
      <c r="V328" s="10"/>
      <c r="Z328" s="5">
        <v>321</v>
      </c>
      <c r="AA328" s="14">
        <v>42598</v>
      </c>
      <c r="AB328" s="5">
        <v>367</v>
      </c>
      <c r="AC328" s="48">
        <f t="shared" si="69"/>
        <v>2.5646660642520893</v>
      </c>
      <c r="AD328" s="7">
        <f t="shared" ref="AD328:AD373" si="77">(AB328*60*60*24)*28.31685</f>
        <v>897893333.27999997</v>
      </c>
      <c r="AE328" s="23">
        <f t="shared" si="70"/>
        <v>2.9140391919664579E-2</v>
      </c>
      <c r="AF328" s="23">
        <f t="shared" si="71"/>
        <v>0.39076859821164867</v>
      </c>
      <c r="AG328" s="23">
        <f t="shared" si="72"/>
        <v>0.41990899013131322</v>
      </c>
      <c r="AI328" s="8">
        <f t="shared" si="73"/>
        <v>32.937910623517553</v>
      </c>
      <c r="AJ328" s="8">
        <f t="shared" si="74"/>
        <v>441.69279527386249</v>
      </c>
      <c r="AK328" s="10">
        <f t="shared" si="75"/>
        <v>474.63070589738004</v>
      </c>
    </row>
    <row r="329" spans="1:37" x14ac:dyDescent="0.2">
      <c r="A329" s="20">
        <v>42691</v>
      </c>
      <c r="B329" s="21">
        <v>262</v>
      </c>
      <c r="C329" s="5">
        <v>322</v>
      </c>
      <c r="D329" s="14">
        <v>42599</v>
      </c>
      <c r="E329" s="94">
        <v>468</v>
      </c>
      <c r="F329" s="48">
        <f t="shared" ref="F329:F373" si="78">LOG10(E329)</f>
        <v>2.6702458530741242</v>
      </c>
      <c r="G329" s="7">
        <f t="shared" si="76"/>
        <v>1144997493.1199999</v>
      </c>
      <c r="H329" s="23">
        <f t="shared" ref="H329:H373" si="79">(POWER(E329,$G$6))*$H$6</f>
        <v>3.0733130794012471E-2</v>
      </c>
      <c r="I329" s="23">
        <f t="shared" ref="I329:I373" si="80">(($I$6*(F329*F329))+($J$6*F329)+$K$6)</f>
        <v>0.50213645587120936</v>
      </c>
      <c r="J329" s="23">
        <f t="shared" ref="J329:J373" si="81">H329+I329</f>
        <v>0.53286958666522188</v>
      </c>
      <c r="L329" s="8">
        <f t="shared" ref="L329:M373" si="82">(H329*$G329)/1000000</f>
        <v>35.189357714873353</v>
      </c>
      <c r="M329" s="8">
        <f t="shared" si="82"/>
        <v>574.94498317669616</v>
      </c>
      <c r="N329" s="10">
        <f t="shared" ref="N329:N373" si="83">L329+M329</f>
        <v>610.13434089156954</v>
      </c>
      <c r="O329" s="10"/>
      <c r="P329" s="10"/>
      <c r="Q329" s="10"/>
      <c r="R329" s="10"/>
      <c r="S329" s="10"/>
      <c r="T329" s="10"/>
      <c r="U329" s="10"/>
      <c r="V329" s="10"/>
      <c r="Z329" s="5">
        <v>322</v>
      </c>
      <c r="AA329" s="14">
        <v>42599</v>
      </c>
      <c r="AB329" s="5">
        <v>360</v>
      </c>
      <c r="AC329" s="48">
        <f t="shared" ref="AC329:AC373" si="84">LOG10(AB329)</f>
        <v>2.5563025007672873</v>
      </c>
      <c r="AD329" s="7">
        <f t="shared" si="77"/>
        <v>880767302.39999998</v>
      </c>
      <c r="AE329" s="23">
        <f t="shared" ref="AE329:AE373" si="85">(POWER(AB329,$G$6))*$H$6</f>
        <v>2.9017808106654431E-2</v>
      </c>
      <c r="AF329" s="23">
        <f t="shared" ref="AF329:AF373" si="86">(($I$6*(AC329*AC329))+($J$6*AC329)+$K$6)</f>
        <v>0.38283098327720477</v>
      </c>
      <c r="AG329" s="23">
        <f t="shared" ref="AG329:AG373" si="87">AE329+AF329</f>
        <v>0.41184879138385921</v>
      </c>
      <c r="AI329" s="8">
        <f t="shared" ref="AI329:AI373" si="88">(AE329*$G329)/1000000</f>
        <v>33.225317537956535</v>
      </c>
      <c r="AJ329" s="8">
        <f t="shared" ref="AJ329:AJ373" si="89">(AF329*$G329)/1000000</f>
        <v>438.34051614106403</v>
      </c>
      <c r="AK329" s="10">
        <f t="shared" ref="AK329:AK373" si="90">AI329+AJ329</f>
        <v>471.56583367902056</v>
      </c>
    </row>
    <row r="330" spans="1:37" x14ac:dyDescent="0.2">
      <c r="A330" s="20">
        <v>42692</v>
      </c>
      <c r="B330" s="21">
        <v>254</v>
      </c>
      <c r="C330" s="5">
        <v>323</v>
      </c>
      <c r="D330" s="14">
        <v>42600</v>
      </c>
      <c r="E330" s="94">
        <v>453</v>
      </c>
      <c r="F330" s="48">
        <f t="shared" si="78"/>
        <v>2.6560982020128319</v>
      </c>
      <c r="G330" s="7">
        <f t="shared" si="76"/>
        <v>1108298855.52</v>
      </c>
      <c r="H330" s="23">
        <f t="shared" si="79"/>
        <v>3.0514754719939287E-2</v>
      </c>
      <c r="I330" s="23">
        <f t="shared" si="80"/>
        <v>0.48601266207648575</v>
      </c>
      <c r="J330" s="23">
        <f t="shared" si="81"/>
        <v>0.516527416796425</v>
      </c>
      <c r="L330" s="8">
        <f t="shared" si="82"/>
        <v>33.819467732582225</v>
      </c>
      <c r="M330" s="8">
        <f t="shared" si="82"/>
        <v>538.64727714759772</v>
      </c>
      <c r="N330" s="10">
        <f t="shared" si="83"/>
        <v>572.46674488017993</v>
      </c>
      <c r="O330" s="10"/>
      <c r="P330" s="10"/>
      <c r="Q330" s="10"/>
      <c r="R330" s="10"/>
      <c r="S330" s="10"/>
      <c r="T330" s="10"/>
      <c r="U330" s="10"/>
      <c r="V330" s="10"/>
      <c r="Z330" s="5">
        <v>323</v>
      </c>
      <c r="AA330" s="14">
        <v>42600</v>
      </c>
      <c r="AB330" s="5">
        <v>356</v>
      </c>
      <c r="AC330" s="48">
        <f t="shared" si="84"/>
        <v>2.5514499979728753</v>
      </c>
      <c r="AD330" s="7">
        <f t="shared" si="77"/>
        <v>870980999.03999996</v>
      </c>
      <c r="AE330" s="23">
        <f t="shared" si="85"/>
        <v>2.894692204458893E-2</v>
      </c>
      <c r="AF330" s="23">
        <f t="shared" si="86"/>
        <v>0.37828513394035834</v>
      </c>
      <c r="AG330" s="23">
        <f t="shared" si="87"/>
        <v>0.40723205598494727</v>
      </c>
      <c r="AI330" s="8">
        <f t="shared" si="88"/>
        <v>32.08184057284457</v>
      </c>
      <c r="AJ330" s="8">
        <f t="shared" si="89"/>
        <v>419.25298100632904</v>
      </c>
      <c r="AK330" s="10">
        <f t="shared" si="90"/>
        <v>451.33482157917359</v>
      </c>
    </row>
    <row r="331" spans="1:37" x14ac:dyDescent="0.2">
      <c r="A331" s="20">
        <v>42693</v>
      </c>
      <c r="B331" s="21">
        <v>247</v>
      </c>
      <c r="C331" s="5">
        <v>324</v>
      </c>
      <c r="D331" s="14">
        <v>42601</v>
      </c>
      <c r="E331" s="94">
        <v>450</v>
      </c>
      <c r="F331" s="48">
        <f t="shared" si="78"/>
        <v>2.6532125137753435</v>
      </c>
      <c r="G331" s="7">
        <f t="shared" si="76"/>
        <v>1100959128</v>
      </c>
      <c r="H331" s="23">
        <f t="shared" si="79"/>
        <v>3.047040356409083E-2</v>
      </c>
      <c r="I331" s="23">
        <f t="shared" si="80"/>
        <v>0.48276951995683604</v>
      </c>
      <c r="J331" s="23">
        <f t="shared" si="81"/>
        <v>0.51323992352092684</v>
      </c>
      <c r="L331" s="8">
        <f t="shared" si="82"/>
        <v>33.546668937729535</v>
      </c>
      <c r="M331" s="8">
        <f t="shared" si="82"/>
        <v>531.50950971665679</v>
      </c>
      <c r="N331" s="10">
        <f t="shared" si="83"/>
        <v>565.05617865438637</v>
      </c>
      <c r="O331" s="10"/>
      <c r="P331" s="10"/>
      <c r="Q331" s="10"/>
      <c r="R331" s="10"/>
      <c r="S331" s="10"/>
      <c r="T331" s="10"/>
      <c r="U331" s="10"/>
      <c r="V331" s="10"/>
      <c r="Z331" s="5">
        <v>324</v>
      </c>
      <c r="AA331" s="14">
        <v>42601</v>
      </c>
      <c r="AB331" s="5">
        <v>358</v>
      </c>
      <c r="AC331" s="48">
        <f t="shared" si="84"/>
        <v>2.5538830266438746</v>
      </c>
      <c r="AD331" s="7">
        <f t="shared" si="77"/>
        <v>875874150.71999991</v>
      </c>
      <c r="AE331" s="23">
        <f t="shared" si="85"/>
        <v>2.8982442407207883E-2</v>
      </c>
      <c r="AF331" s="23">
        <f t="shared" si="86"/>
        <v>0.38055894419361369</v>
      </c>
      <c r="AG331" s="23">
        <f t="shared" si="87"/>
        <v>0.40954138660082157</v>
      </c>
      <c r="AI331" s="8">
        <f t="shared" si="88"/>
        <v>31.908484519949813</v>
      </c>
      <c r="AJ331" s="8">
        <f t="shared" si="89"/>
        <v>418.97984335200158</v>
      </c>
      <c r="AK331" s="10">
        <f t="shared" si="90"/>
        <v>450.88832787195139</v>
      </c>
    </row>
    <row r="332" spans="1:37" x14ac:dyDescent="0.2">
      <c r="A332" s="20">
        <v>42694</v>
      </c>
      <c r="B332" s="21">
        <v>246</v>
      </c>
      <c r="C332" s="5">
        <v>325</v>
      </c>
      <c r="D332" s="14">
        <v>42602</v>
      </c>
      <c r="E332" s="94">
        <v>448</v>
      </c>
      <c r="F332" s="48">
        <f t="shared" si="78"/>
        <v>2.651278013998144</v>
      </c>
      <c r="G332" s="7">
        <f t="shared" si="76"/>
        <v>1096065976.3199999</v>
      </c>
      <c r="H332" s="23">
        <f t="shared" si="79"/>
        <v>3.0440707654880498E-2</v>
      </c>
      <c r="I332" s="23">
        <f t="shared" si="80"/>
        <v>0.48060404543523738</v>
      </c>
      <c r="J332" s="23">
        <f t="shared" si="81"/>
        <v>0.51104475309011788</v>
      </c>
      <c r="L332" s="8">
        <f t="shared" si="82"/>
        <v>33.365023955618291</v>
      </c>
      <c r="M332" s="8">
        <f t="shared" si="82"/>
        <v>526.77374228331507</v>
      </c>
      <c r="N332" s="10">
        <f t="shared" si="83"/>
        <v>560.13876623893339</v>
      </c>
      <c r="O332" s="10"/>
      <c r="P332" s="10"/>
      <c r="Q332" s="10"/>
      <c r="R332" s="10"/>
      <c r="S332" s="10"/>
      <c r="T332" s="10"/>
      <c r="U332" s="10"/>
      <c r="V332" s="10"/>
      <c r="Z332" s="5">
        <v>325</v>
      </c>
      <c r="AA332" s="14">
        <v>42602</v>
      </c>
      <c r="AB332" s="5">
        <v>343</v>
      </c>
      <c r="AC332" s="48">
        <f t="shared" si="84"/>
        <v>2.5352941200427703</v>
      </c>
      <c r="AD332" s="7">
        <f t="shared" si="77"/>
        <v>839175513.12</v>
      </c>
      <c r="AE332" s="23">
        <f t="shared" si="85"/>
        <v>2.8712160291479782E-2</v>
      </c>
      <c r="AF332" s="23">
        <f t="shared" si="86"/>
        <v>0.36346523053538426</v>
      </c>
      <c r="AG332" s="23">
        <f t="shared" si="87"/>
        <v>0.39217739082686404</v>
      </c>
      <c r="AI332" s="8">
        <f t="shared" si="88"/>
        <v>31.47042200213712</v>
      </c>
      <c r="AJ332" s="8">
        <f t="shared" si="89"/>
        <v>398.3818727651398</v>
      </c>
      <c r="AK332" s="10">
        <f t="shared" si="90"/>
        <v>429.85229476727693</v>
      </c>
    </row>
    <row r="333" spans="1:37" x14ac:dyDescent="0.2">
      <c r="A333" s="20">
        <v>42695</v>
      </c>
      <c r="B333" s="21">
        <v>246</v>
      </c>
      <c r="C333" s="5">
        <v>326</v>
      </c>
      <c r="D333" s="14">
        <v>42603</v>
      </c>
      <c r="E333" s="94">
        <v>442</v>
      </c>
      <c r="F333" s="48">
        <f t="shared" si="78"/>
        <v>2.6454222693490919</v>
      </c>
      <c r="G333" s="7">
        <f t="shared" si="76"/>
        <v>1081386521.28</v>
      </c>
      <c r="H333" s="23">
        <f t="shared" si="79"/>
        <v>3.0350994202194132E-2</v>
      </c>
      <c r="I333" s="23">
        <f t="shared" si="80"/>
        <v>0.47409147635517179</v>
      </c>
      <c r="J333" s="23">
        <f t="shared" si="81"/>
        <v>0.50444247055736591</v>
      </c>
      <c r="L333" s="8">
        <f t="shared" si="82"/>
        <v>32.821156037700163</v>
      </c>
      <c r="M333" s="8">
        <f t="shared" si="82"/>
        <v>512.67613238421859</v>
      </c>
      <c r="N333" s="10">
        <f t="shared" si="83"/>
        <v>545.49728842191871</v>
      </c>
      <c r="O333" s="10"/>
      <c r="P333" s="10"/>
      <c r="Q333" s="10"/>
      <c r="R333" s="10"/>
      <c r="S333" s="10"/>
      <c r="T333" s="10"/>
      <c r="U333" s="10"/>
      <c r="V333" s="10"/>
      <c r="Z333" s="5">
        <v>326</v>
      </c>
      <c r="AA333" s="14">
        <v>42603</v>
      </c>
      <c r="AB333" s="5">
        <v>318</v>
      </c>
      <c r="AC333" s="48">
        <f t="shared" si="84"/>
        <v>2.5024271199844326</v>
      </c>
      <c r="AD333" s="7">
        <f t="shared" si="77"/>
        <v>778011117.12</v>
      </c>
      <c r="AE333" s="23">
        <f t="shared" si="85"/>
        <v>2.8240428594541726E-2</v>
      </c>
      <c r="AF333" s="23">
        <f t="shared" si="86"/>
        <v>0.33481148135786221</v>
      </c>
      <c r="AG333" s="23">
        <f t="shared" si="87"/>
        <v>0.36305190995240394</v>
      </c>
      <c r="AI333" s="8">
        <f t="shared" si="88"/>
        <v>30.538818837307719</v>
      </c>
      <c r="AJ333" s="8">
        <f t="shared" si="89"/>
        <v>362.06062311018218</v>
      </c>
      <c r="AK333" s="10">
        <f t="shared" si="90"/>
        <v>392.59944194748988</v>
      </c>
    </row>
    <row r="334" spans="1:37" x14ac:dyDescent="0.2">
      <c r="A334" s="20">
        <v>42696</v>
      </c>
      <c r="B334" s="21">
        <v>242</v>
      </c>
      <c r="C334" s="5">
        <v>327</v>
      </c>
      <c r="D334" s="14">
        <v>42604</v>
      </c>
      <c r="E334" s="94">
        <v>430</v>
      </c>
      <c r="F334" s="48">
        <f t="shared" si="78"/>
        <v>2.6334684555795866</v>
      </c>
      <c r="G334" s="7">
        <f t="shared" si="76"/>
        <v>1052027611.1999999</v>
      </c>
      <c r="H334" s="23">
        <f t="shared" si="79"/>
        <v>3.0168674681845278E-2</v>
      </c>
      <c r="I334" s="23">
        <f t="shared" si="80"/>
        <v>0.46099441798495633</v>
      </c>
      <c r="J334" s="23">
        <f t="shared" si="81"/>
        <v>0.49116309266680158</v>
      </c>
      <c r="L334" s="8">
        <f t="shared" si="82"/>
        <v>31.738278758611603</v>
      </c>
      <c r="M334" s="8">
        <f t="shared" si="82"/>
        <v>484.97885632924789</v>
      </c>
      <c r="N334" s="10">
        <f t="shared" si="83"/>
        <v>516.71713508785945</v>
      </c>
      <c r="O334" s="10"/>
      <c r="P334" s="10"/>
      <c r="Q334" s="10"/>
      <c r="R334" s="10"/>
      <c r="S334" s="10"/>
      <c r="T334" s="10"/>
      <c r="U334" s="10"/>
      <c r="V334" s="10"/>
      <c r="Z334" s="5">
        <v>327</v>
      </c>
      <c r="AA334" s="14">
        <v>42604</v>
      </c>
      <c r="AB334" s="5">
        <v>306</v>
      </c>
      <c r="AC334" s="48">
        <f t="shared" si="84"/>
        <v>2.4857214264815801</v>
      </c>
      <c r="AD334" s="7">
        <f t="shared" si="77"/>
        <v>748652207.03999996</v>
      </c>
      <c r="AE334" s="23">
        <f t="shared" si="85"/>
        <v>2.8003634924936516E-2</v>
      </c>
      <c r="AF334" s="23">
        <f t="shared" si="86"/>
        <v>0.32101590853763007</v>
      </c>
      <c r="AG334" s="23">
        <f t="shared" si="87"/>
        <v>0.34901954346256658</v>
      </c>
      <c r="AI334" s="8">
        <f t="shared" si="88"/>
        <v>29.460597154997853</v>
      </c>
      <c r="AJ334" s="8">
        <f t="shared" si="89"/>
        <v>337.71759941604063</v>
      </c>
      <c r="AK334" s="10">
        <f t="shared" si="90"/>
        <v>367.17819657103848</v>
      </c>
    </row>
    <row r="335" spans="1:37" x14ac:dyDescent="0.2">
      <c r="A335" s="20">
        <v>42697</v>
      </c>
      <c r="B335" s="21">
        <v>244</v>
      </c>
      <c r="C335" s="5">
        <v>328</v>
      </c>
      <c r="D335" s="14">
        <v>42605</v>
      </c>
      <c r="E335" s="94">
        <v>418</v>
      </c>
      <c r="F335" s="48">
        <f t="shared" si="78"/>
        <v>2.621176281775035</v>
      </c>
      <c r="G335" s="7">
        <f t="shared" si="76"/>
        <v>1022668701.12</v>
      </c>
      <c r="H335" s="23">
        <f t="shared" si="79"/>
        <v>2.9982336569908525E-2</v>
      </c>
      <c r="I335" s="23">
        <f t="shared" si="80"/>
        <v>0.44780324645223235</v>
      </c>
      <c r="J335" s="23">
        <f t="shared" si="81"/>
        <v>0.47778558302214086</v>
      </c>
      <c r="L335" s="8">
        <f t="shared" si="82"/>
        <v>30.661997196491029</v>
      </c>
      <c r="M335" s="8">
        <f t="shared" si="82"/>
        <v>457.95436440662371</v>
      </c>
      <c r="N335" s="10">
        <f t="shared" si="83"/>
        <v>488.61636160311474</v>
      </c>
      <c r="O335" s="10"/>
      <c r="P335" s="10"/>
      <c r="Q335" s="10"/>
      <c r="R335" s="10"/>
      <c r="S335" s="10"/>
      <c r="T335" s="10"/>
      <c r="U335" s="10"/>
      <c r="V335" s="10"/>
      <c r="Z335" s="5">
        <v>328</v>
      </c>
      <c r="AA335" s="14">
        <v>42605</v>
      </c>
      <c r="AB335" s="5">
        <v>319</v>
      </c>
      <c r="AC335" s="48">
        <f t="shared" si="84"/>
        <v>2.503790683057181</v>
      </c>
      <c r="AD335" s="7">
        <f t="shared" si="77"/>
        <v>780457692.95999992</v>
      </c>
      <c r="AE335" s="23">
        <f t="shared" si="85"/>
        <v>2.8259844480647521E-2</v>
      </c>
      <c r="AF335" s="23">
        <f t="shared" si="86"/>
        <v>0.33596037970919834</v>
      </c>
      <c r="AG335" s="23">
        <f t="shared" si="87"/>
        <v>0.36422022418984584</v>
      </c>
      <c r="AI335" s="8">
        <f t="shared" si="88"/>
        <v>28.900458448877004</v>
      </c>
      <c r="AJ335" s="8">
        <f t="shared" si="89"/>
        <v>343.5761651449879</v>
      </c>
      <c r="AK335" s="10">
        <f t="shared" si="90"/>
        <v>372.47662359386493</v>
      </c>
    </row>
    <row r="336" spans="1:37" x14ac:dyDescent="0.2">
      <c r="A336" s="20">
        <v>42698</v>
      </c>
      <c r="B336" s="21">
        <v>247</v>
      </c>
      <c r="C336" s="5">
        <v>329</v>
      </c>
      <c r="D336" s="14">
        <v>42606</v>
      </c>
      <c r="E336" s="94">
        <v>419</v>
      </c>
      <c r="F336" s="48">
        <f t="shared" si="78"/>
        <v>2.6222140229662951</v>
      </c>
      <c r="G336" s="7">
        <f t="shared" si="76"/>
        <v>1025115276.9599999</v>
      </c>
      <c r="H336" s="23">
        <f t="shared" si="79"/>
        <v>2.9998023196791138E-2</v>
      </c>
      <c r="I336" s="23">
        <f t="shared" si="80"/>
        <v>0.44890604420105173</v>
      </c>
      <c r="J336" s="23">
        <f t="shared" si="81"/>
        <v>0.47890406739784286</v>
      </c>
      <c r="L336" s="8">
        <f t="shared" si="82"/>
        <v>30.751431857631051</v>
      </c>
      <c r="M336" s="8">
        <f t="shared" si="82"/>
        <v>460.18044383017912</v>
      </c>
      <c r="N336" s="10">
        <f t="shared" si="83"/>
        <v>490.93187568781019</v>
      </c>
      <c r="O336" s="10"/>
      <c r="P336" s="10"/>
      <c r="Q336" s="10"/>
      <c r="R336" s="10"/>
      <c r="S336" s="10"/>
      <c r="T336" s="10"/>
      <c r="U336" s="10"/>
      <c r="V336" s="10"/>
      <c r="Z336" s="5">
        <v>329</v>
      </c>
      <c r="AA336" s="14">
        <v>42606</v>
      </c>
      <c r="AB336" s="5">
        <v>457</v>
      </c>
      <c r="AC336" s="48">
        <f t="shared" si="84"/>
        <v>2.6599162000698504</v>
      </c>
      <c r="AD336" s="7">
        <f t="shared" si="77"/>
        <v>1118085158.8799999</v>
      </c>
      <c r="AE336" s="23">
        <f t="shared" si="85"/>
        <v>3.0573534097606998E-2</v>
      </c>
      <c r="AF336" s="23">
        <f t="shared" si="86"/>
        <v>0.49032735482711143</v>
      </c>
      <c r="AG336" s="23">
        <f t="shared" si="87"/>
        <v>0.52090088892471842</v>
      </c>
      <c r="AI336" s="8">
        <f t="shared" si="88"/>
        <v>31.341396874114398</v>
      </c>
      <c r="AJ336" s="8">
        <f t="shared" si="89"/>
        <v>502.6420621446585</v>
      </c>
      <c r="AK336" s="10">
        <f t="shared" si="90"/>
        <v>533.98345901877292</v>
      </c>
    </row>
    <row r="337" spans="1:37" x14ac:dyDescent="0.2">
      <c r="A337" s="20">
        <v>42699</v>
      </c>
      <c r="B337" s="21">
        <v>244</v>
      </c>
      <c r="C337" s="5">
        <v>330</v>
      </c>
      <c r="D337" s="14">
        <v>42607</v>
      </c>
      <c r="E337" s="94">
        <v>435</v>
      </c>
      <c r="F337" s="48">
        <f t="shared" si="78"/>
        <v>2.6384892569546374</v>
      </c>
      <c r="G337" s="7">
        <f t="shared" si="76"/>
        <v>1064260490.4</v>
      </c>
      <c r="H337" s="23">
        <f t="shared" si="79"/>
        <v>3.0245118147068838E-2</v>
      </c>
      <c r="I337" s="23">
        <f t="shared" si="80"/>
        <v>0.46646309468990577</v>
      </c>
      <c r="J337" s="23">
        <f t="shared" si="81"/>
        <v>0.49670821283697458</v>
      </c>
      <c r="L337" s="8">
        <f t="shared" si="82"/>
        <v>32.188684271405421</v>
      </c>
      <c r="M337" s="8">
        <f t="shared" si="82"/>
        <v>496.43824190818071</v>
      </c>
      <c r="N337" s="10">
        <f t="shared" si="83"/>
        <v>528.62692617958612</v>
      </c>
      <c r="O337" s="10"/>
      <c r="P337" s="10"/>
      <c r="Q337" s="10"/>
      <c r="R337" s="10"/>
      <c r="S337" s="10"/>
      <c r="T337" s="10"/>
      <c r="U337" s="10"/>
      <c r="V337" s="10"/>
      <c r="Z337" s="5">
        <v>330</v>
      </c>
      <c r="AA337" s="14">
        <v>42607</v>
      </c>
      <c r="AB337" s="5">
        <v>454</v>
      </c>
      <c r="AC337" s="48">
        <f t="shared" si="84"/>
        <v>2.6570558528571038</v>
      </c>
      <c r="AD337" s="7">
        <f t="shared" si="77"/>
        <v>1110745431.3599999</v>
      </c>
      <c r="AE337" s="23">
        <f t="shared" si="85"/>
        <v>3.0529487453971133E-2</v>
      </c>
      <c r="AF337" s="23">
        <f t="shared" si="86"/>
        <v>0.48709235429558806</v>
      </c>
      <c r="AG337" s="23">
        <f t="shared" si="87"/>
        <v>0.51762184174955916</v>
      </c>
      <c r="AI337" s="8">
        <f t="shared" si="88"/>
        <v>32.491327289423964</v>
      </c>
      <c r="AJ337" s="8">
        <f t="shared" si="89"/>
        <v>518.39314785271313</v>
      </c>
      <c r="AK337" s="10">
        <f t="shared" si="90"/>
        <v>550.88447514213703</v>
      </c>
    </row>
    <row r="338" spans="1:37" x14ac:dyDescent="0.2">
      <c r="A338" s="20">
        <v>42700</v>
      </c>
      <c r="B338" s="21">
        <v>242</v>
      </c>
      <c r="C338" s="5">
        <v>331</v>
      </c>
      <c r="D338" s="14">
        <v>42608</v>
      </c>
      <c r="E338" s="94">
        <v>425</v>
      </c>
      <c r="F338" s="48">
        <f t="shared" si="78"/>
        <v>2.6283889300503116</v>
      </c>
      <c r="G338" s="7">
        <f t="shared" si="76"/>
        <v>1039794732</v>
      </c>
      <c r="H338" s="23">
        <f t="shared" si="79"/>
        <v>3.0091533729860367E-2</v>
      </c>
      <c r="I338" s="23">
        <f t="shared" si="80"/>
        <v>0.4555093947474198</v>
      </c>
      <c r="J338" s="23">
        <f t="shared" si="81"/>
        <v>0.48560092847728015</v>
      </c>
      <c r="L338" s="8">
        <f t="shared" si="82"/>
        <v>31.28901825010912</v>
      </c>
      <c r="M338" s="8">
        <f t="shared" si="82"/>
        <v>473.63626903487557</v>
      </c>
      <c r="N338" s="10">
        <f t="shared" si="83"/>
        <v>504.92528728498468</v>
      </c>
      <c r="O338" s="10"/>
      <c r="P338" s="10"/>
      <c r="Q338" s="10"/>
      <c r="R338" s="10"/>
      <c r="S338" s="10"/>
      <c r="T338" s="10"/>
      <c r="U338" s="10"/>
      <c r="V338" s="10"/>
      <c r="Z338" s="5">
        <v>331</v>
      </c>
      <c r="AA338" s="14">
        <v>42608</v>
      </c>
      <c r="AB338" s="5">
        <v>433</v>
      </c>
      <c r="AC338" s="48">
        <f t="shared" si="84"/>
        <v>2.6364878963533656</v>
      </c>
      <c r="AD338" s="7">
        <f t="shared" si="77"/>
        <v>1059367338.7199999</v>
      </c>
      <c r="AE338" s="23">
        <f t="shared" si="85"/>
        <v>3.0214623539340131E-2</v>
      </c>
      <c r="AF338" s="23">
        <f t="shared" si="86"/>
        <v>0.46427759631277876</v>
      </c>
      <c r="AG338" s="23">
        <f t="shared" si="87"/>
        <v>0.49449221985211889</v>
      </c>
      <c r="AI338" s="8">
        <f t="shared" si="88"/>
        <v>31.417006385569064</v>
      </c>
      <c r="AJ338" s="8">
        <f t="shared" si="89"/>
        <v>482.75339883164997</v>
      </c>
      <c r="AK338" s="10">
        <f t="shared" si="90"/>
        <v>514.17040521721901</v>
      </c>
    </row>
    <row r="339" spans="1:37" x14ac:dyDescent="0.2">
      <c r="A339" s="20">
        <v>42701</v>
      </c>
      <c r="B339" s="21">
        <v>239</v>
      </c>
      <c r="C339" s="5">
        <v>332</v>
      </c>
      <c r="D339" s="14">
        <v>42609</v>
      </c>
      <c r="E339" s="94">
        <v>406</v>
      </c>
      <c r="F339" s="48">
        <f t="shared" si="78"/>
        <v>2.6085260335771943</v>
      </c>
      <c r="G339" s="7">
        <f t="shared" si="76"/>
        <v>993309791.03999996</v>
      </c>
      <c r="H339" s="23">
        <f t="shared" si="79"/>
        <v>2.9791772009310168E-2</v>
      </c>
      <c r="I339" s="23">
        <f t="shared" si="80"/>
        <v>0.43452065385398342</v>
      </c>
      <c r="J339" s="23">
        <f t="shared" si="81"/>
        <v>0.46431242586329358</v>
      </c>
      <c r="L339" s="8">
        <f t="shared" si="82"/>
        <v>29.592458829279202</v>
      </c>
      <c r="M339" s="8">
        <f t="shared" si="82"/>
        <v>431.61361988226446</v>
      </c>
      <c r="N339" s="10">
        <f t="shared" si="83"/>
        <v>461.20607871154368</v>
      </c>
      <c r="O339" s="10"/>
      <c r="P339" s="10"/>
      <c r="Q339" s="10"/>
      <c r="R339" s="10"/>
      <c r="S339" s="10"/>
      <c r="T339" s="10"/>
      <c r="U339" s="10"/>
      <c r="V339" s="10"/>
      <c r="Z339" s="5">
        <v>332</v>
      </c>
      <c r="AA339" s="14">
        <v>42609</v>
      </c>
      <c r="AB339" s="5">
        <v>456</v>
      </c>
      <c r="AC339" s="48">
        <f t="shared" si="84"/>
        <v>2.6589648426644348</v>
      </c>
      <c r="AD339" s="7">
        <f t="shared" si="77"/>
        <v>1115638583.04</v>
      </c>
      <c r="AE339" s="23">
        <f t="shared" si="85"/>
        <v>3.0558877044054165E-2</v>
      </c>
      <c r="AF339" s="23">
        <f t="shared" si="86"/>
        <v>0.48924970140040802</v>
      </c>
      <c r="AG339" s="23">
        <f t="shared" si="87"/>
        <v>0.51980857844446215</v>
      </c>
      <c r="AI339" s="8">
        <f t="shared" si="88"/>
        <v>30.354431771046492</v>
      </c>
      <c r="AJ339" s="8">
        <f t="shared" si="89"/>
        <v>485.97651866442169</v>
      </c>
      <c r="AK339" s="10">
        <f t="shared" si="90"/>
        <v>516.33095043546814</v>
      </c>
    </row>
    <row r="340" spans="1:37" x14ac:dyDescent="0.2">
      <c r="A340" s="20">
        <v>42702</v>
      </c>
      <c r="B340" s="21">
        <v>231</v>
      </c>
      <c r="C340" s="5">
        <v>333</v>
      </c>
      <c r="D340" s="14">
        <v>42610</v>
      </c>
      <c r="E340" s="94">
        <v>398</v>
      </c>
      <c r="F340" s="48">
        <f t="shared" si="78"/>
        <v>2.5998830720736876</v>
      </c>
      <c r="G340" s="7">
        <f t="shared" si="76"/>
        <v>973737184.31999993</v>
      </c>
      <c r="H340" s="23">
        <f t="shared" si="79"/>
        <v>2.9662270528071417E-2</v>
      </c>
      <c r="I340" s="23">
        <f t="shared" si="80"/>
        <v>0.42561646323869251</v>
      </c>
      <c r="J340" s="23">
        <f t="shared" si="81"/>
        <v>0.45527873376676392</v>
      </c>
      <c r="L340" s="8">
        <f t="shared" si="82"/>
        <v>28.883255784542378</v>
      </c>
      <c r="M340" s="8">
        <f t="shared" si="82"/>
        <v>414.43857651428124</v>
      </c>
      <c r="N340" s="10">
        <f t="shared" si="83"/>
        <v>443.32183229882361</v>
      </c>
      <c r="O340" s="10"/>
      <c r="P340" s="10"/>
      <c r="Q340" s="10"/>
      <c r="R340" s="10"/>
      <c r="S340" s="10"/>
      <c r="T340" s="10"/>
      <c r="U340" s="10"/>
      <c r="V340" s="10"/>
      <c r="Z340" s="5">
        <v>333</v>
      </c>
      <c r="AA340" s="14">
        <v>42610</v>
      </c>
      <c r="AB340" s="5">
        <v>511</v>
      </c>
      <c r="AC340" s="48">
        <f t="shared" si="84"/>
        <v>2.7084209001347128</v>
      </c>
      <c r="AD340" s="7">
        <f t="shared" si="77"/>
        <v>1250200254.24</v>
      </c>
      <c r="AE340" s="23">
        <f t="shared" si="85"/>
        <v>3.1330211165266492E-2</v>
      </c>
      <c r="AF340" s="23">
        <f t="shared" si="86"/>
        <v>0.54749759721672042</v>
      </c>
      <c r="AG340" s="23">
        <f t="shared" si="87"/>
        <v>0.57882780838198689</v>
      </c>
      <c r="AI340" s="8">
        <f t="shared" si="88"/>
        <v>30.50739160421762</v>
      </c>
      <c r="AJ340" s="8">
        <f t="shared" si="89"/>
        <v>533.11876873577478</v>
      </c>
      <c r="AK340" s="10">
        <f t="shared" si="90"/>
        <v>563.62616033999245</v>
      </c>
    </row>
    <row r="341" spans="1:37" x14ac:dyDescent="0.2">
      <c r="A341" s="20">
        <v>42703</v>
      </c>
      <c r="B341" s="21">
        <v>235</v>
      </c>
      <c r="C341" s="5">
        <v>334</v>
      </c>
      <c r="D341" s="14">
        <v>42611</v>
      </c>
      <c r="E341" s="94">
        <v>385</v>
      </c>
      <c r="F341" s="48">
        <f t="shared" si="78"/>
        <v>2.5854607295085006</v>
      </c>
      <c r="G341" s="7">
        <f t="shared" si="76"/>
        <v>941931698.39999998</v>
      </c>
      <c r="H341" s="23">
        <f t="shared" si="79"/>
        <v>2.9447426107617289E-2</v>
      </c>
      <c r="I341" s="23">
        <f t="shared" si="80"/>
        <v>0.4110669504817217</v>
      </c>
      <c r="J341" s="23">
        <f t="shared" si="81"/>
        <v>0.44051437658933901</v>
      </c>
      <c r="L341" s="8">
        <f t="shared" si="82"/>
        <v>27.737464087056455</v>
      </c>
      <c r="M341" s="8">
        <f t="shared" si="82"/>
        <v>387.19699082335683</v>
      </c>
      <c r="N341" s="10">
        <f t="shared" si="83"/>
        <v>414.93445491041331</v>
      </c>
      <c r="O341" s="10"/>
      <c r="P341" s="10"/>
      <c r="Q341" s="10"/>
      <c r="R341" s="10"/>
      <c r="S341" s="10"/>
      <c r="T341" s="10"/>
      <c r="U341" s="10"/>
      <c r="V341" s="10"/>
      <c r="Z341" s="5">
        <v>334</v>
      </c>
      <c r="AA341" s="14">
        <v>42611</v>
      </c>
      <c r="AB341" s="5">
        <v>565</v>
      </c>
      <c r="AC341" s="48">
        <f t="shared" si="84"/>
        <v>2.7520484478194387</v>
      </c>
      <c r="AD341" s="7">
        <f t="shared" si="77"/>
        <v>1382315349.5999999</v>
      </c>
      <c r="AE341" s="23">
        <f t="shared" si="85"/>
        <v>3.202678853234206E-2</v>
      </c>
      <c r="AF341" s="23">
        <f t="shared" si="86"/>
        <v>0.60264986778203067</v>
      </c>
      <c r="AG341" s="23">
        <f t="shared" si="87"/>
        <v>0.63467665631437276</v>
      </c>
      <c r="AI341" s="8">
        <f t="shared" si="88"/>
        <v>30.167047316566599</v>
      </c>
      <c r="AJ341" s="8">
        <f t="shared" si="89"/>
        <v>567.65501350046361</v>
      </c>
      <c r="AK341" s="10">
        <f t="shared" si="90"/>
        <v>597.82206081703021</v>
      </c>
    </row>
    <row r="342" spans="1:37" x14ac:dyDescent="0.2">
      <c r="A342" s="20">
        <v>42704</v>
      </c>
      <c r="B342" s="21">
        <v>235</v>
      </c>
      <c r="C342" s="5">
        <v>335</v>
      </c>
      <c r="D342" s="14">
        <v>42612</v>
      </c>
      <c r="E342" s="94">
        <v>371</v>
      </c>
      <c r="F342" s="48">
        <f t="shared" si="78"/>
        <v>2.5693739096150461</v>
      </c>
      <c r="G342" s="7">
        <f t="shared" si="76"/>
        <v>907679636.63999999</v>
      </c>
      <c r="H342" s="23">
        <f t="shared" si="79"/>
        <v>2.9209621931135223E-2</v>
      </c>
      <c r="I342" s="23">
        <f t="shared" si="80"/>
        <v>0.39529379094294192</v>
      </c>
      <c r="J342" s="23">
        <f t="shared" si="81"/>
        <v>0.42450341287407717</v>
      </c>
      <c r="L342" s="8">
        <f t="shared" si="82"/>
        <v>26.512979020844593</v>
      </c>
      <c r="M342" s="8">
        <f t="shared" si="82"/>
        <v>358.80012452913769</v>
      </c>
      <c r="N342" s="10">
        <f t="shared" si="83"/>
        <v>385.31310354998226</v>
      </c>
      <c r="O342" s="10"/>
      <c r="P342" s="10"/>
      <c r="Q342" s="10"/>
      <c r="R342" s="10"/>
      <c r="S342" s="10"/>
      <c r="T342" s="10"/>
      <c r="U342" s="10"/>
      <c r="V342" s="10"/>
      <c r="Z342" s="5">
        <v>335</v>
      </c>
      <c r="AA342" s="14">
        <v>42612</v>
      </c>
      <c r="AB342" s="5">
        <v>556</v>
      </c>
      <c r="AC342" s="48">
        <f t="shared" si="84"/>
        <v>2.7450747915820575</v>
      </c>
      <c r="AD342" s="7">
        <f t="shared" si="77"/>
        <v>1360296167.04</v>
      </c>
      <c r="AE342" s="23">
        <f t="shared" si="85"/>
        <v>3.1914412851846014E-2</v>
      </c>
      <c r="AF342" s="23">
        <f t="shared" si="86"/>
        <v>0.5935968061804342</v>
      </c>
      <c r="AG342" s="23">
        <f t="shared" si="87"/>
        <v>0.62551121903228024</v>
      </c>
      <c r="AI342" s="8">
        <f t="shared" si="88"/>
        <v>28.968062660942536</v>
      </c>
      <c r="AJ342" s="8">
        <f t="shared" si="89"/>
        <v>538.79573334452107</v>
      </c>
      <c r="AK342" s="10">
        <f t="shared" si="90"/>
        <v>567.76379600546363</v>
      </c>
    </row>
    <row r="343" spans="1:37" x14ac:dyDescent="0.2">
      <c r="A343" s="20">
        <v>42705</v>
      </c>
      <c r="B343" s="21">
        <v>234</v>
      </c>
      <c r="C343" s="5">
        <v>336</v>
      </c>
      <c r="D343" s="14">
        <v>42613</v>
      </c>
      <c r="E343" s="32">
        <v>370</v>
      </c>
      <c r="F343" s="48">
        <f t="shared" si="78"/>
        <v>2.568201724066995</v>
      </c>
      <c r="G343" s="7">
        <f t="shared" si="76"/>
        <v>905233060.79999995</v>
      </c>
      <c r="H343" s="23">
        <f t="shared" si="79"/>
        <v>2.9192369295145314E-2</v>
      </c>
      <c r="I343" s="23">
        <f t="shared" si="80"/>
        <v>0.39416323680055676</v>
      </c>
      <c r="J343" s="23">
        <f t="shared" si="81"/>
        <v>0.42335560609570205</v>
      </c>
      <c r="L343" s="8">
        <f t="shared" si="82"/>
        <v>26.42589780904833</v>
      </c>
      <c r="M343" s="8">
        <f t="shared" si="82"/>
        <v>356.80959330380318</v>
      </c>
      <c r="N343" s="10">
        <f t="shared" si="83"/>
        <v>383.23549111285149</v>
      </c>
      <c r="O343" s="10"/>
      <c r="P343" s="10"/>
      <c r="Q343" s="10"/>
      <c r="R343" s="10"/>
      <c r="S343" s="10"/>
      <c r="T343" s="10"/>
      <c r="U343" s="10"/>
      <c r="V343" s="10"/>
      <c r="Z343" s="5">
        <v>336</v>
      </c>
      <c r="AA343" s="14">
        <v>42613</v>
      </c>
      <c r="AB343" s="31">
        <v>546</v>
      </c>
      <c r="AC343" s="48">
        <f t="shared" si="84"/>
        <v>2.7371926427047373</v>
      </c>
      <c r="AD343" s="7">
        <f t="shared" si="77"/>
        <v>1335830408.6399999</v>
      </c>
      <c r="AE343" s="23">
        <f t="shared" si="85"/>
        <v>3.1787872066033049E-2</v>
      </c>
      <c r="AF343" s="23">
        <f t="shared" si="86"/>
        <v>0.58347303402132145</v>
      </c>
      <c r="AG343" s="23">
        <f t="shared" si="87"/>
        <v>0.61526090608735451</v>
      </c>
      <c r="AI343" s="8">
        <f t="shared" si="88"/>
        <v>28.775432726653914</v>
      </c>
      <c r="AJ343" s="8">
        <f t="shared" si="89"/>
        <v>528.17908048138338</v>
      </c>
      <c r="AK343" s="10">
        <f t="shared" si="90"/>
        <v>556.95451320803727</v>
      </c>
    </row>
    <row r="344" spans="1:37" x14ac:dyDescent="0.2">
      <c r="A344" s="20">
        <v>42706</v>
      </c>
      <c r="B344" s="21">
        <v>227</v>
      </c>
      <c r="C344" s="5">
        <v>337</v>
      </c>
      <c r="D344" s="14">
        <v>42614</v>
      </c>
      <c r="E344" s="32">
        <v>406</v>
      </c>
      <c r="F344" s="48">
        <f t="shared" si="78"/>
        <v>2.6085260335771943</v>
      </c>
      <c r="G344" s="7">
        <f t="shared" si="76"/>
        <v>993309791.03999996</v>
      </c>
      <c r="H344" s="23">
        <f t="shared" si="79"/>
        <v>2.9791772009310168E-2</v>
      </c>
      <c r="I344" s="23">
        <f t="shared" si="80"/>
        <v>0.43452065385398342</v>
      </c>
      <c r="J344" s="23">
        <f t="shared" si="81"/>
        <v>0.46431242586329358</v>
      </c>
      <c r="L344" s="8">
        <f t="shared" si="82"/>
        <v>29.592458829279202</v>
      </c>
      <c r="M344" s="8">
        <f t="shared" si="82"/>
        <v>431.61361988226446</v>
      </c>
      <c r="N344" s="10">
        <f t="shared" si="83"/>
        <v>461.20607871154368</v>
      </c>
      <c r="O344" s="10"/>
      <c r="P344" s="10"/>
      <c r="Q344" s="10"/>
      <c r="R344" s="10"/>
      <c r="S344" s="10"/>
      <c r="T344" s="10"/>
      <c r="U344" s="10"/>
      <c r="V344" s="10"/>
      <c r="Z344" s="5">
        <v>337</v>
      </c>
      <c r="AA344" s="14">
        <v>42614</v>
      </c>
      <c r="AB344" s="31">
        <v>536</v>
      </c>
      <c r="AC344" s="48">
        <f t="shared" si="84"/>
        <v>2.7291647896927702</v>
      </c>
      <c r="AD344" s="7">
        <f t="shared" si="77"/>
        <v>1311364650.24</v>
      </c>
      <c r="AE344" s="23">
        <f t="shared" si="85"/>
        <v>3.1659507851827973E-2</v>
      </c>
      <c r="AF344" s="23">
        <f t="shared" si="86"/>
        <v>0.57328066043980996</v>
      </c>
      <c r="AG344" s="23">
        <f t="shared" si="87"/>
        <v>0.60494016829163799</v>
      </c>
      <c r="AI344" s="8">
        <f t="shared" si="88"/>
        <v>31.447699128728484</v>
      </c>
      <c r="AJ344" s="8">
        <f t="shared" si="89"/>
        <v>569.44529302874071</v>
      </c>
      <c r="AK344" s="10">
        <f t="shared" si="90"/>
        <v>600.89299215746917</v>
      </c>
    </row>
    <row r="345" spans="1:37" x14ac:dyDescent="0.2">
      <c r="A345" s="20">
        <v>42707</v>
      </c>
      <c r="B345" s="21">
        <v>224</v>
      </c>
      <c r="C345" s="5">
        <v>338</v>
      </c>
      <c r="D345" s="14">
        <v>42615</v>
      </c>
      <c r="E345" s="32">
        <v>382</v>
      </c>
      <c r="F345" s="48">
        <f t="shared" si="78"/>
        <v>2.5820633629117089</v>
      </c>
      <c r="G345" s="7">
        <f t="shared" si="76"/>
        <v>934591970.88</v>
      </c>
      <c r="H345" s="23">
        <f t="shared" si="79"/>
        <v>2.9397043642290163E-2</v>
      </c>
      <c r="I345" s="23">
        <f t="shared" si="80"/>
        <v>0.4076958145781191</v>
      </c>
      <c r="J345" s="23">
        <f t="shared" si="81"/>
        <v>0.43709285822040927</v>
      </c>
      <c r="L345" s="8">
        <f t="shared" si="82"/>
        <v>27.47424095569334</v>
      </c>
      <c r="M345" s="8">
        <f t="shared" si="82"/>
        <v>381.02923486609137</v>
      </c>
      <c r="N345" s="10">
        <f t="shared" si="83"/>
        <v>408.50347582178472</v>
      </c>
      <c r="O345" s="10"/>
      <c r="P345" s="10"/>
      <c r="Q345" s="10"/>
      <c r="R345" s="10"/>
      <c r="S345" s="10"/>
      <c r="T345" s="10"/>
      <c r="U345" s="10"/>
      <c r="V345" s="10"/>
      <c r="Z345" s="5">
        <v>338</v>
      </c>
      <c r="AA345" s="14">
        <v>42615</v>
      </c>
      <c r="AB345" s="31">
        <v>526</v>
      </c>
      <c r="AC345" s="48">
        <f t="shared" si="84"/>
        <v>2.7209857441537393</v>
      </c>
      <c r="AD345" s="7">
        <f t="shared" si="77"/>
        <v>1286898891.8399999</v>
      </c>
      <c r="AE345" s="23">
        <f t="shared" si="85"/>
        <v>3.1529259166932493E-2</v>
      </c>
      <c r="AF345" s="23">
        <f t="shared" si="86"/>
        <v>0.56301935496036215</v>
      </c>
      <c r="AG345" s="23">
        <f t="shared" si="87"/>
        <v>0.59454861412729465</v>
      </c>
      <c r="AI345" s="8">
        <f t="shared" si="88"/>
        <v>29.466992465209746</v>
      </c>
      <c r="AJ345" s="8">
        <f t="shared" si="89"/>
        <v>526.19336859599116</v>
      </c>
      <c r="AK345" s="10">
        <f t="shared" si="90"/>
        <v>555.66036106120089</v>
      </c>
    </row>
    <row r="346" spans="1:37" x14ac:dyDescent="0.2">
      <c r="A346" s="20">
        <v>42708</v>
      </c>
      <c r="B346" s="21">
        <v>224</v>
      </c>
      <c r="C346" s="5">
        <v>339</v>
      </c>
      <c r="D346" s="14">
        <v>42616</v>
      </c>
      <c r="E346" s="32">
        <v>370</v>
      </c>
      <c r="F346" s="48">
        <f t="shared" si="78"/>
        <v>2.568201724066995</v>
      </c>
      <c r="G346" s="7">
        <f t="shared" si="76"/>
        <v>905233060.79999995</v>
      </c>
      <c r="H346" s="23">
        <f t="shared" si="79"/>
        <v>2.9192369295145314E-2</v>
      </c>
      <c r="I346" s="23">
        <f t="shared" si="80"/>
        <v>0.39416323680055676</v>
      </c>
      <c r="J346" s="23">
        <f t="shared" si="81"/>
        <v>0.42335560609570205</v>
      </c>
      <c r="L346" s="8">
        <f t="shared" si="82"/>
        <v>26.42589780904833</v>
      </c>
      <c r="M346" s="8">
        <f t="shared" si="82"/>
        <v>356.80959330380318</v>
      </c>
      <c r="N346" s="10">
        <f t="shared" si="83"/>
        <v>383.23549111285149</v>
      </c>
      <c r="O346" s="10"/>
      <c r="P346" s="10"/>
      <c r="Q346" s="10"/>
      <c r="R346" s="10"/>
      <c r="S346" s="10"/>
      <c r="T346" s="10"/>
      <c r="U346" s="10"/>
      <c r="V346" s="10"/>
      <c r="Z346" s="5">
        <v>339</v>
      </c>
      <c r="AA346" s="14">
        <v>42616</v>
      </c>
      <c r="AB346" s="31">
        <v>516</v>
      </c>
      <c r="AC346" s="48">
        <f t="shared" si="84"/>
        <v>2.7126497016272113</v>
      </c>
      <c r="AD346" s="7">
        <f t="shared" si="77"/>
        <v>1262433133.4400001</v>
      </c>
      <c r="AE346" s="23">
        <f t="shared" si="85"/>
        <v>3.1397061716992435E-2</v>
      </c>
      <c r="AF346" s="23">
        <f t="shared" si="86"/>
        <v>0.55268885542999868</v>
      </c>
      <c r="AG346" s="23">
        <f t="shared" si="87"/>
        <v>0.5840859171469911</v>
      </c>
      <c r="AI346" s="8">
        <f t="shared" si="88"/>
        <v>28.421658278199565</v>
      </c>
      <c r="AJ346" s="8">
        <f t="shared" si="89"/>
        <v>500.31222427094639</v>
      </c>
      <c r="AK346" s="10">
        <f t="shared" si="90"/>
        <v>528.73388254914596</v>
      </c>
    </row>
    <row r="347" spans="1:37" x14ac:dyDescent="0.2">
      <c r="A347" s="20">
        <v>42709</v>
      </c>
      <c r="B347" s="21">
        <v>221</v>
      </c>
      <c r="C347" s="5">
        <v>340</v>
      </c>
      <c r="D347" s="14">
        <v>42617</v>
      </c>
      <c r="E347" s="32">
        <v>361</v>
      </c>
      <c r="F347" s="48">
        <f t="shared" si="78"/>
        <v>2.5575072019056577</v>
      </c>
      <c r="G347" s="7">
        <f t="shared" si="76"/>
        <v>883213878.24000001</v>
      </c>
      <c r="H347" s="23">
        <f t="shared" si="79"/>
        <v>2.9035433435824688E-2</v>
      </c>
      <c r="I347" s="23">
        <f t="shared" si="80"/>
        <v>0.38396632589798685</v>
      </c>
      <c r="J347" s="23">
        <f t="shared" si="81"/>
        <v>0.41300175933381156</v>
      </c>
      <c r="L347" s="8">
        <f t="shared" si="82"/>
        <v>25.644497771234093</v>
      </c>
      <c r="M347" s="8">
        <f t="shared" si="82"/>
        <v>339.12438780992471</v>
      </c>
      <c r="N347" s="10">
        <f t="shared" si="83"/>
        <v>364.76888558115883</v>
      </c>
      <c r="O347" s="10"/>
      <c r="P347" s="10"/>
      <c r="Q347" s="10"/>
      <c r="R347" s="10"/>
      <c r="S347" s="10"/>
      <c r="T347" s="10"/>
      <c r="U347" s="10"/>
      <c r="V347" s="10"/>
      <c r="Z347" s="5">
        <v>340</v>
      </c>
      <c r="AA347" s="14">
        <v>42617</v>
      </c>
      <c r="AB347" s="31">
        <v>506</v>
      </c>
      <c r="AC347" s="48">
        <f t="shared" si="84"/>
        <v>2.7041505168397992</v>
      </c>
      <c r="AD347" s="7">
        <f t="shared" si="77"/>
        <v>1237967375.04</v>
      </c>
      <c r="AE347" s="23">
        <f t="shared" si="85"/>
        <v>3.1262847715436151E-2</v>
      </c>
      <c r="AF347" s="23">
        <f t="shared" si="86"/>
        <v>0.54228897854698488</v>
      </c>
      <c r="AG347" s="23">
        <f t="shared" si="87"/>
        <v>0.57355182626242107</v>
      </c>
      <c r="AI347" s="8">
        <f t="shared" si="88"/>
        <v>27.611780975576888</v>
      </c>
      <c r="AJ347" s="8">
        <f t="shared" si="89"/>
        <v>478.95715186929073</v>
      </c>
      <c r="AK347" s="10">
        <f t="shared" si="90"/>
        <v>506.56893284486762</v>
      </c>
    </row>
    <row r="348" spans="1:37" x14ac:dyDescent="0.2">
      <c r="A348" s="20">
        <v>42710</v>
      </c>
      <c r="B348" s="21">
        <v>215</v>
      </c>
      <c r="C348" s="5">
        <v>341</v>
      </c>
      <c r="D348" s="14">
        <v>42618</v>
      </c>
      <c r="E348" s="32">
        <v>356</v>
      </c>
      <c r="F348" s="48">
        <f t="shared" si="78"/>
        <v>2.5514499979728753</v>
      </c>
      <c r="G348" s="7">
        <f t="shared" si="76"/>
        <v>870980999.03999996</v>
      </c>
      <c r="H348" s="23">
        <f t="shared" si="79"/>
        <v>2.894692204458893E-2</v>
      </c>
      <c r="I348" s="23">
        <f t="shared" si="80"/>
        <v>0.37828513394035834</v>
      </c>
      <c r="J348" s="23">
        <f t="shared" si="81"/>
        <v>0.40723205598494727</v>
      </c>
      <c r="L348" s="8">
        <f t="shared" si="82"/>
        <v>25.212219081529067</v>
      </c>
      <c r="M348" s="8">
        <f t="shared" si="82"/>
        <v>329.47916388135349</v>
      </c>
      <c r="N348" s="10">
        <f t="shared" si="83"/>
        <v>354.69138296288253</v>
      </c>
      <c r="O348" s="10"/>
      <c r="P348" s="10"/>
      <c r="Q348" s="10"/>
      <c r="R348" s="10"/>
      <c r="S348" s="10"/>
      <c r="T348" s="10"/>
      <c r="U348" s="10"/>
      <c r="V348" s="10"/>
      <c r="Z348" s="5">
        <v>341</v>
      </c>
      <c r="AA348" s="14">
        <v>42618</v>
      </c>
      <c r="AB348" s="31">
        <v>496</v>
      </c>
      <c r="AC348" s="48">
        <f t="shared" si="84"/>
        <v>2.6954816764901977</v>
      </c>
      <c r="AD348" s="7">
        <f t="shared" si="77"/>
        <v>1213501616.6399999</v>
      </c>
      <c r="AE348" s="23">
        <f t="shared" si="85"/>
        <v>3.1126545620438775E-2</v>
      </c>
      <c r="AF348" s="23">
        <f t="shared" si="86"/>
        <v>0.53181963185827374</v>
      </c>
      <c r="AG348" s="23">
        <f t="shared" si="87"/>
        <v>0.56294617747871256</v>
      </c>
      <c r="AI348" s="8">
        <f t="shared" si="88"/>
        <v>27.110629801153898</v>
      </c>
      <c r="AJ348" s="8">
        <f t="shared" si="89"/>
        <v>463.2047942650043</v>
      </c>
      <c r="AK348" s="10">
        <f t="shared" si="90"/>
        <v>490.31542406615819</v>
      </c>
    </row>
    <row r="349" spans="1:37" x14ac:dyDescent="0.2">
      <c r="A349" s="20">
        <v>42711</v>
      </c>
      <c r="B349" s="21">
        <v>215</v>
      </c>
      <c r="C349" s="5">
        <v>342</v>
      </c>
      <c r="D349" s="14">
        <v>42619</v>
      </c>
      <c r="E349" s="32">
        <v>365</v>
      </c>
      <c r="F349" s="48">
        <f t="shared" si="78"/>
        <v>2.5622928644564746</v>
      </c>
      <c r="G349" s="7">
        <f t="shared" si="76"/>
        <v>893000181.5999999</v>
      </c>
      <c r="H349" s="23">
        <f t="shared" si="79"/>
        <v>2.9105555667933099E-2</v>
      </c>
      <c r="I349" s="23">
        <f t="shared" si="80"/>
        <v>0.3885030691101905</v>
      </c>
      <c r="J349" s="23">
        <f t="shared" si="81"/>
        <v>0.4176086247781236</v>
      </c>
      <c r="L349" s="8">
        <f t="shared" si="82"/>
        <v>25.991266497033163</v>
      </c>
      <c r="M349" s="8">
        <f t="shared" si="82"/>
        <v>346.93331126755743</v>
      </c>
      <c r="N349" s="10">
        <f t="shared" si="83"/>
        <v>372.92457776459059</v>
      </c>
      <c r="O349" s="10"/>
      <c r="P349" s="10"/>
      <c r="Q349" s="10"/>
      <c r="R349" s="10"/>
      <c r="S349" s="10"/>
      <c r="T349" s="10"/>
      <c r="U349" s="10"/>
      <c r="V349" s="10"/>
      <c r="Z349" s="5">
        <v>342</v>
      </c>
      <c r="AA349" s="14">
        <v>42619</v>
      </c>
      <c r="AB349" s="31">
        <v>486</v>
      </c>
      <c r="AC349" s="48">
        <f t="shared" si="84"/>
        <v>2.6866362692622934</v>
      </c>
      <c r="AD349" s="7">
        <f t="shared" si="77"/>
        <v>1189035858.24</v>
      </c>
      <c r="AE349" s="23">
        <f t="shared" si="85"/>
        <v>3.098807984632462E-2</v>
      </c>
      <c r="AF349" s="23">
        <f t="shared" si="86"/>
        <v>0.52128082744823612</v>
      </c>
      <c r="AG349" s="23">
        <f t="shared" si="87"/>
        <v>0.55226890729456068</v>
      </c>
      <c r="AI349" s="8">
        <f t="shared" si="88"/>
        <v>27.67236093020318</v>
      </c>
      <c r="AJ349" s="8">
        <f t="shared" si="89"/>
        <v>465.50387357587306</v>
      </c>
      <c r="AK349" s="10">
        <f t="shared" si="90"/>
        <v>493.17623450607624</v>
      </c>
    </row>
    <row r="350" spans="1:37" x14ac:dyDescent="0.2">
      <c r="A350" s="20">
        <v>42712</v>
      </c>
      <c r="B350" s="21">
        <v>212</v>
      </c>
      <c r="C350" s="5">
        <v>343</v>
      </c>
      <c r="D350" s="14">
        <v>42620</v>
      </c>
      <c r="E350" s="32">
        <v>361</v>
      </c>
      <c r="F350" s="48">
        <f t="shared" si="78"/>
        <v>2.5575072019056577</v>
      </c>
      <c r="G350" s="7">
        <f t="shared" si="76"/>
        <v>883213878.24000001</v>
      </c>
      <c r="H350" s="23">
        <f t="shared" si="79"/>
        <v>2.9035433435824688E-2</v>
      </c>
      <c r="I350" s="23">
        <f t="shared" si="80"/>
        <v>0.38396632589798685</v>
      </c>
      <c r="J350" s="23">
        <f t="shared" si="81"/>
        <v>0.41300175933381156</v>
      </c>
      <c r="L350" s="8">
        <f t="shared" si="82"/>
        <v>25.644497771234093</v>
      </c>
      <c r="M350" s="8">
        <f t="shared" si="82"/>
        <v>339.12438780992471</v>
      </c>
      <c r="N350" s="10">
        <f t="shared" si="83"/>
        <v>364.76888558115883</v>
      </c>
      <c r="O350" s="10"/>
      <c r="P350" s="10"/>
      <c r="Q350" s="10"/>
      <c r="R350" s="10"/>
      <c r="S350" s="10"/>
      <c r="T350" s="10"/>
      <c r="U350" s="10"/>
      <c r="V350" s="10"/>
      <c r="Z350" s="5">
        <v>343</v>
      </c>
      <c r="AA350" s="14">
        <v>42620</v>
      </c>
      <c r="AB350" s="31">
        <v>476</v>
      </c>
      <c r="AC350" s="48">
        <f t="shared" si="84"/>
        <v>2.6776069527204931</v>
      </c>
      <c r="AD350" s="7">
        <f t="shared" si="77"/>
        <v>1164570099.8399999</v>
      </c>
      <c r="AE350" s="23">
        <f t="shared" si="85"/>
        <v>3.0847370446341324E-2</v>
      </c>
      <c r="AF350" s="23">
        <f t="shared" si="86"/>
        <v>0.51067269757899769</v>
      </c>
      <c r="AG350" s="23">
        <f t="shared" si="87"/>
        <v>0.54152006802533903</v>
      </c>
      <c r="AI350" s="8">
        <f t="shared" si="88"/>
        <v>27.244825685419084</v>
      </c>
      <c r="AJ350" s="8">
        <f t="shared" si="89"/>
        <v>451.03321374002923</v>
      </c>
      <c r="AK350" s="10">
        <f t="shared" si="90"/>
        <v>478.2780394254483</v>
      </c>
    </row>
    <row r="351" spans="1:37" x14ac:dyDescent="0.2">
      <c r="A351" s="20">
        <v>42713</v>
      </c>
      <c r="B351" s="21">
        <v>210</v>
      </c>
      <c r="C351" s="5">
        <v>344</v>
      </c>
      <c r="D351" s="14">
        <v>42621</v>
      </c>
      <c r="E351" s="32">
        <v>356</v>
      </c>
      <c r="F351" s="48">
        <f t="shared" si="78"/>
        <v>2.5514499979728753</v>
      </c>
      <c r="G351" s="7">
        <f t="shared" si="76"/>
        <v>870980999.03999996</v>
      </c>
      <c r="H351" s="23">
        <f t="shared" si="79"/>
        <v>2.894692204458893E-2</v>
      </c>
      <c r="I351" s="23">
        <f t="shared" si="80"/>
        <v>0.37828513394035834</v>
      </c>
      <c r="J351" s="23">
        <f t="shared" si="81"/>
        <v>0.40723205598494727</v>
      </c>
      <c r="L351" s="8">
        <f t="shared" si="82"/>
        <v>25.212219081529067</v>
      </c>
      <c r="M351" s="8">
        <f t="shared" si="82"/>
        <v>329.47916388135349</v>
      </c>
      <c r="N351" s="10">
        <f t="shared" si="83"/>
        <v>354.69138296288253</v>
      </c>
      <c r="O351" s="10"/>
      <c r="P351" s="10"/>
      <c r="Q351" s="10"/>
      <c r="R351" s="10"/>
      <c r="S351" s="10"/>
      <c r="T351" s="10"/>
      <c r="U351" s="10"/>
      <c r="V351" s="10"/>
      <c r="Z351" s="5">
        <v>344</v>
      </c>
      <c r="AA351" s="14">
        <v>42621</v>
      </c>
      <c r="AB351" s="31">
        <v>466</v>
      </c>
      <c r="AC351" s="48">
        <f t="shared" si="84"/>
        <v>2.6683859166900001</v>
      </c>
      <c r="AD351" s="7">
        <f t="shared" si="77"/>
        <v>1140104341.4400001</v>
      </c>
      <c r="AE351" s="23">
        <f t="shared" si="85"/>
        <v>3.0704332763299182E-2</v>
      </c>
      <c r="AF351" s="23">
        <f t="shared" si="86"/>
        <v>0.49999551258777153</v>
      </c>
      <c r="AG351" s="23">
        <f t="shared" si="87"/>
        <v>0.53069984535107073</v>
      </c>
      <c r="AI351" s="8">
        <f t="shared" si="88"/>
        <v>26.742890425034926</v>
      </c>
      <c r="AJ351" s="8">
        <f t="shared" si="89"/>
        <v>435.48659106921411</v>
      </c>
      <c r="AK351" s="10">
        <f t="shared" si="90"/>
        <v>462.22948149424906</v>
      </c>
    </row>
    <row r="352" spans="1:37" x14ac:dyDescent="0.2">
      <c r="A352" s="20">
        <v>42714</v>
      </c>
      <c r="B352" s="21">
        <v>214</v>
      </c>
      <c r="C352" s="5">
        <v>345</v>
      </c>
      <c r="D352" s="14">
        <v>42622</v>
      </c>
      <c r="E352" s="32">
        <v>357</v>
      </c>
      <c r="F352" s="48">
        <f t="shared" si="78"/>
        <v>2.5526682161121932</v>
      </c>
      <c r="G352" s="7">
        <f t="shared" si="76"/>
        <v>873427574.88</v>
      </c>
      <c r="H352" s="23">
        <f t="shared" si="79"/>
        <v>2.8964701655166344E-2</v>
      </c>
      <c r="I352" s="23">
        <f t="shared" si="80"/>
        <v>0.37942225787405537</v>
      </c>
      <c r="J352" s="23">
        <f t="shared" si="81"/>
        <v>0.40838695952922172</v>
      </c>
      <c r="L352" s="8">
        <f t="shared" si="82"/>
        <v>25.29856912379466</v>
      </c>
      <c r="M352" s="8">
        <f t="shared" si="82"/>
        <v>331.3978625504302</v>
      </c>
      <c r="N352" s="10">
        <f t="shared" si="83"/>
        <v>356.69643167422487</v>
      </c>
      <c r="O352" s="10"/>
      <c r="P352" s="10"/>
      <c r="Q352" s="10"/>
      <c r="R352" s="10"/>
      <c r="S352" s="10"/>
      <c r="T352" s="10"/>
      <c r="U352" s="10"/>
      <c r="V352" s="10"/>
      <c r="Z352" s="5">
        <v>345</v>
      </c>
      <c r="AA352" s="14">
        <v>42622</v>
      </c>
      <c r="AB352" s="31">
        <v>456</v>
      </c>
      <c r="AC352" s="48">
        <f t="shared" si="84"/>
        <v>2.6589648426644348</v>
      </c>
      <c r="AD352" s="7">
        <f t="shared" si="77"/>
        <v>1115638583.04</v>
      </c>
      <c r="AE352" s="23">
        <f t="shared" si="85"/>
        <v>3.0558877044054165E-2</v>
      </c>
      <c r="AF352" s="23">
        <f t="shared" si="86"/>
        <v>0.48924970140040802</v>
      </c>
      <c r="AG352" s="23">
        <f t="shared" si="87"/>
        <v>0.51980857844446215</v>
      </c>
      <c r="AI352" s="8">
        <f t="shared" si="88"/>
        <v>26.690965867644334</v>
      </c>
      <c r="AJ352" s="8">
        <f t="shared" si="89"/>
        <v>427.32418020492247</v>
      </c>
      <c r="AK352" s="10">
        <f t="shared" si="90"/>
        <v>454.01514607256678</v>
      </c>
    </row>
    <row r="353" spans="1:37" x14ac:dyDescent="0.2">
      <c r="A353" s="20">
        <v>42715</v>
      </c>
      <c r="B353" s="21">
        <v>214</v>
      </c>
      <c r="C353" s="5">
        <v>346</v>
      </c>
      <c r="D353" s="14">
        <v>42623</v>
      </c>
      <c r="E353" s="32">
        <v>370</v>
      </c>
      <c r="F353" s="48">
        <f t="shared" si="78"/>
        <v>2.568201724066995</v>
      </c>
      <c r="G353" s="7">
        <f t="shared" si="76"/>
        <v>905233060.79999995</v>
      </c>
      <c r="H353" s="23">
        <f t="shared" si="79"/>
        <v>2.9192369295145314E-2</v>
      </c>
      <c r="I353" s="23">
        <f t="shared" si="80"/>
        <v>0.39416323680055676</v>
      </c>
      <c r="J353" s="23">
        <f t="shared" si="81"/>
        <v>0.42335560609570205</v>
      </c>
      <c r="L353" s="8">
        <f t="shared" si="82"/>
        <v>26.42589780904833</v>
      </c>
      <c r="M353" s="8">
        <f t="shared" si="82"/>
        <v>356.80959330380318</v>
      </c>
      <c r="N353" s="10">
        <f t="shared" si="83"/>
        <v>383.23549111285149</v>
      </c>
      <c r="O353" s="10"/>
      <c r="P353" s="10"/>
      <c r="Q353" s="10"/>
      <c r="R353" s="10"/>
      <c r="S353" s="10"/>
      <c r="T353" s="10"/>
      <c r="U353" s="10"/>
      <c r="V353" s="10"/>
      <c r="Z353" s="5">
        <v>346</v>
      </c>
      <c r="AA353" s="14">
        <v>42623</v>
      </c>
      <c r="AB353" s="31">
        <v>446</v>
      </c>
      <c r="AC353" s="48">
        <f t="shared" si="84"/>
        <v>2.6493348587121419</v>
      </c>
      <c r="AD353" s="7">
        <f t="shared" si="77"/>
        <v>1091172824.6399999</v>
      </c>
      <c r="AE353" s="23">
        <f t="shared" si="85"/>
        <v>3.0410908013209555E-2</v>
      </c>
      <c r="AF353" s="23">
        <f t="shared" si="86"/>
        <v>0.47843587508498597</v>
      </c>
      <c r="AG353" s="23">
        <f t="shared" si="87"/>
        <v>0.50884678309819553</v>
      </c>
      <c r="AI353" s="8">
        <f t="shared" si="88"/>
        <v>27.52895934250493</v>
      </c>
      <c r="AJ353" s="8">
        <f t="shared" si="89"/>
        <v>433.09597159970832</v>
      </c>
      <c r="AK353" s="10">
        <f t="shared" si="90"/>
        <v>460.62493094221327</v>
      </c>
    </row>
    <row r="354" spans="1:37" x14ac:dyDescent="0.2">
      <c r="A354" s="20">
        <v>42716</v>
      </c>
      <c r="B354" s="21">
        <v>215</v>
      </c>
      <c r="C354" s="5">
        <v>347</v>
      </c>
      <c r="D354" s="14">
        <v>42624</v>
      </c>
      <c r="E354" s="32">
        <v>369</v>
      </c>
      <c r="F354" s="48">
        <f t="shared" si="78"/>
        <v>2.5670263661590602</v>
      </c>
      <c r="G354" s="7">
        <f t="shared" si="76"/>
        <v>902786484.95999992</v>
      </c>
      <c r="H354" s="23">
        <f t="shared" si="79"/>
        <v>2.9175080198908514E-2</v>
      </c>
      <c r="I354" s="23">
        <f t="shared" si="80"/>
        <v>0.39303218378501015</v>
      </c>
      <c r="J354" s="23">
        <f t="shared" si="81"/>
        <v>0.42220726398391867</v>
      </c>
      <c r="L354" s="8">
        <f t="shared" si="82"/>
        <v>26.338868101198713</v>
      </c>
      <c r="M354" s="8">
        <f t="shared" si="82"/>
        <v>354.82414367542202</v>
      </c>
      <c r="N354" s="10">
        <f t="shared" si="83"/>
        <v>381.16301177662075</v>
      </c>
      <c r="O354" s="10"/>
      <c r="P354" s="10"/>
      <c r="Q354" s="10"/>
      <c r="R354" s="10"/>
      <c r="S354" s="10"/>
      <c r="T354" s="10"/>
      <c r="U354" s="10"/>
      <c r="V354" s="10"/>
      <c r="Z354" s="5">
        <v>347</v>
      </c>
      <c r="AA354" s="14">
        <v>42624</v>
      </c>
      <c r="AB354" s="31">
        <v>436</v>
      </c>
      <c r="AC354" s="48">
        <f t="shared" si="84"/>
        <v>2.6394864892685859</v>
      </c>
      <c r="AD354" s="7">
        <f t="shared" si="77"/>
        <v>1066707066.24</v>
      </c>
      <c r="AE354" s="23">
        <f t="shared" si="85"/>
        <v>3.0260324400701814E-2</v>
      </c>
      <c r="AF354" s="23">
        <f t="shared" si="86"/>
        <v>0.4675548539469272</v>
      </c>
      <c r="AG354" s="23">
        <f t="shared" si="87"/>
        <v>0.49781517834762901</v>
      </c>
      <c r="AI354" s="8">
        <f t="shared" si="88"/>
        <v>27.318611899458908</v>
      </c>
      <c r="AJ354" s="8">
        <f t="shared" si="89"/>
        <v>422.10220312073255</v>
      </c>
      <c r="AK354" s="10">
        <f t="shared" si="90"/>
        <v>449.42081502019147</v>
      </c>
    </row>
    <row r="355" spans="1:37" x14ac:dyDescent="0.2">
      <c r="A355" s="20">
        <v>42717</v>
      </c>
      <c r="B355" s="21">
        <v>205</v>
      </c>
      <c r="C355" s="5">
        <v>348</v>
      </c>
      <c r="D355" s="14">
        <v>42625</v>
      </c>
      <c r="E355" s="32">
        <v>364</v>
      </c>
      <c r="F355" s="48">
        <f t="shared" si="78"/>
        <v>2.5611013836490559</v>
      </c>
      <c r="G355" s="7">
        <f t="shared" si="76"/>
        <v>890553605.75999999</v>
      </c>
      <c r="H355" s="23">
        <f t="shared" si="79"/>
        <v>2.908808160098483E-2</v>
      </c>
      <c r="I355" s="23">
        <f t="shared" si="80"/>
        <v>0.3873695869652316</v>
      </c>
      <c r="J355" s="23">
        <f t="shared" si="81"/>
        <v>0.41645766856621641</v>
      </c>
      <c r="L355" s="8">
        <f t="shared" si="82"/>
        <v>25.904495954398151</v>
      </c>
      <c r="M355" s="8">
        <f t="shared" si="82"/>
        <v>344.97338243364891</v>
      </c>
      <c r="N355" s="10">
        <f t="shared" si="83"/>
        <v>370.87787838804707</v>
      </c>
      <c r="O355" s="10"/>
      <c r="P355" s="10"/>
      <c r="Q355" s="10"/>
      <c r="R355" s="10"/>
      <c r="S355" s="10"/>
      <c r="T355" s="10"/>
      <c r="U355" s="10"/>
      <c r="V355" s="10"/>
      <c r="Z355" s="5">
        <v>348</v>
      </c>
      <c r="AA355" s="14">
        <v>42625</v>
      </c>
      <c r="AB355" s="31">
        <v>426</v>
      </c>
      <c r="AC355" s="48">
        <f t="shared" si="84"/>
        <v>2.6294095991027189</v>
      </c>
      <c r="AD355" s="7">
        <f t="shared" si="77"/>
        <v>1042241307.8399999</v>
      </c>
      <c r="AE355" s="23">
        <f t="shared" si="85"/>
        <v>3.010701841709847E-2</v>
      </c>
      <c r="AF355" s="23">
        <f t="shared" si="86"/>
        <v>0.45660769876104279</v>
      </c>
      <c r="AG355" s="23">
        <f t="shared" si="87"/>
        <v>0.48671471717814124</v>
      </c>
      <c r="AI355" s="8">
        <f t="shared" si="88"/>
        <v>26.811913810029772</v>
      </c>
      <c r="AJ355" s="8">
        <f t="shared" si="89"/>
        <v>406.63363254942254</v>
      </c>
      <c r="AK355" s="10">
        <f t="shared" si="90"/>
        <v>433.44554635945229</v>
      </c>
    </row>
    <row r="356" spans="1:37" x14ac:dyDescent="0.2">
      <c r="A356" s="20">
        <v>42718</v>
      </c>
      <c r="B356" s="21">
        <v>205</v>
      </c>
      <c r="C356" s="5">
        <v>349</v>
      </c>
      <c r="D356" s="14">
        <v>42626</v>
      </c>
      <c r="E356" s="32">
        <v>380</v>
      </c>
      <c r="F356" s="48">
        <f t="shared" si="78"/>
        <v>2.5797835966168101</v>
      </c>
      <c r="G356" s="7">
        <f t="shared" si="76"/>
        <v>929698819.19999993</v>
      </c>
      <c r="H356" s="23">
        <f t="shared" si="79"/>
        <v>2.9363283370100399E-2</v>
      </c>
      <c r="I356" s="23">
        <f t="shared" si="80"/>
        <v>0.40544566207547295</v>
      </c>
      <c r="J356" s="23">
        <f t="shared" si="81"/>
        <v>0.43480894544557336</v>
      </c>
      <c r="L356" s="8">
        <f t="shared" si="82"/>
        <v>27.299009877017333</v>
      </c>
      <c r="M356" s="8">
        <f t="shared" si="82"/>
        <v>376.94235328132942</v>
      </c>
      <c r="N356" s="10">
        <f t="shared" si="83"/>
        <v>404.24136315834676</v>
      </c>
      <c r="O356" s="10"/>
      <c r="P356" s="10"/>
      <c r="Q356" s="10"/>
      <c r="R356" s="10"/>
      <c r="S356" s="10"/>
      <c r="T356" s="10"/>
      <c r="U356" s="10"/>
      <c r="V356" s="10"/>
      <c r="Z356" s="5">
        <v>349</v>
      </c>
      <c r="AA356" s="14">
        <v>42626</v>
      </c>
      <c r="AB356" s="31">
        <v>416</v>
      </c>
      <c r="AC356" s="48">
        <f t="shared" si="84"/>
        <v>2.6190933306267428</v>
      </c>
      <c r="AD356" s="7">
        <f t="shared" si="77"/>
        <v>1017775549.4399999</v>
      </c>
      <c r="AE356" s="23">
        <f t="shared" si="85"/>
        <v>2.9950875169443988E-2</v>
      </c>
      <c r="AF356" s="23">
        <f t="shared" si="86"/>
        <v>0.44559574684958658</v>
      </c>
      <c r="AG356" s="23">
        <f t="shared" si="87"/>
        <v>0.47554662201903058</v>
      </c>
      <c r="AI356" s="8">
        <f t="shared" si="88"/>
        <v>27.845293279038675</v>
      </c>
      <c r="AJ356" s="8">
        <f t="shared" si="89"/>
        <v>414.26983968660272</v>
      </c>
      <c r="AK356" s="10">
        <f t="shared" si="90"/>
        <v>442.11513296564141</v>
      </c>
    </row>
    <row r="357" spans="1:37" x14ac:dyDescent="0.2">
      <c r="A357" s="20">
        <v>42719</v>
      </c>
      <c r="B357" s="21">
        <v>203</v>
      </c>
      <c r="C357" s="5">
        <v>350</v>
      </c>
      <c r="D357" s="14">
        <v>42627</v>
      </c>
      <c r="E357" s="32">
        <v>360</v>
      </c>
      <c r="F357" s="48">
        <f t="shared" si="78"/>
        <v>2.5563025007672873</v>
      </c>
      <c r="G357" s="7">
        <f t="shared" si="76"/>
        <v>880767302.39999998</v>
      </c>
      <c r="H357" s="23">
        <f t="shared" si="79"/>
        <v>2.9017808106654431E-2</v>
      </c>
      <c r="I357" s="23">
        <f t="shared" si="80"/>
        <v>0.38283098327720477</v>
      </c>
      <c r="J357" s="23">
        <f t="shared" si="81"/>
        <v>0.41184879138385921</v>
      </c>
      <c r="L357" s="8">
        <f t="shared" si="82"/>
        <v>25.557936567658874</v>
      </c>
      <c r="M357" s="8">
        <f t="shared" si="82"/>
        <v>337.18501241620316</v>
      </c>
      <c r="N357" s="10">
        <f t="shared" si="83"/>
        <v>362.74294898386205</v>
      </c>
      <c r="O357" s="10"/>
      <c r="P357" s="10"/>
      <c r="Q357" s="10"/>
      <c r="R357" s="10"/>
      <c r="S357" s="10"/>
      <c r="T357" s="10"/>
      <c r="U357" s="10"/>
      <c r="V357" s="10"/>
      <c r="Z357" s="5">
        <v>350</v>
      </c>
      <c r="AA357" s="14">
        <v>42627</v>
      </c>
      <c r="AB357" s="31">
        <v>406</v>
      </c>
      <c r="AC357" s="48">
        <f t="shared" si="84"/>
        <v>2.6085260335771943</v>
      </c>
      <c r="AD357" s="7">
        <f t="shared" si="77"/>
        <v>993309791.03999996</v>
      </c>
      <c r="AE357" s="23">
        <f t="shared" si="85"/>
        <v>2.9791772009310168E-2</v>
      </c>
      <c r="AF357" s="23">
        <f t="shared" si="86"/>
        <v>0.43452065385398342</v>
      </c>
      <c r="AG357" s="23">
        <f t="shared" si="87"/>
        <v>0.46431242586329358</v>
      </c>
      <c r="AI357" s="8">
        <f t="shared" si="88"/>
        <v>26.239618666355945</v>
      </c>
      <c r="AJ357" s="8">
        <f t="shared" si="89"/>
        <v>382.71158413205711</v>
      </c>
      <c r="AK357" s="10">
        <f t="shared" si="90"/>
        <v>408.95120279841308</v>
      </c>
    </row>
    <row r="358" spans="1:37" x14ac:dyDescent="0.2">
      <c r="A358" s="20">
        <v>42720</v>
      </c>
      <c r="B358" s="21">
        <v>200</v>
      </c>
      <c r="C358" s="5">
        <v>351</v>
      </c>
      <c r="D358" s="14">
        <v>42628</v>
      </c>
      <c r="E358" s="32">
        <v>358</v>
      </c>
      <c r="F358" s="48">
        <f t="shared" si="78"/>
        <v>2.5538830266438746</v>
      </c>
      <c r="G358" s="7">
        <f t="shared" si="76"/>
        <v>875874150.71999991</v>
      </c>
      <c r="H358" s="23">
        <f t="shared" si="79"/>
        <v>2.8982442407207883E-2</v>
      </c>
      <c r="I358" s="23">
        <f t="shared" si="80"/>
        <v>0.38055894419361369</v>
      </c>
      <c r="J358" s="23">
        <f t="shared" si="81"/>
        <v>0.40954138660082157</v>
      </c>
      <c r="L358" s="8">
        <f t="shared" si="82"/>
        <v>25.384972129204517</v>
      </c>
      <c r="M358" s="8">
        <f t="shared" si="82"/>
        <v>333.3217420444812</v>
      </c>
      <c r="N358" s="10">
        <f t="shared" si="83"/>
        <v>358.70671417368573</v>
      </c>
      <c r="O358" s="10"/>
      <c r="P358" s="10"/>
      <c r="Q358" s="10"/>
      <c r="R358" s="10"/>
      <c r="S358" s="10"/>
      <c r="T358" s="10"/>
      <c r="U358" s="10"/>
      <c r="V358" s="10"/>
      <c r="Z358" s="5">
        <v>351</v>
      </c>
      <c r="AA358" s="14">
        <v>42628</v>
      </c>
      <c r="AB358" s="31">
        <v>396</v>
      </c>
      <c r="AC358" s="48">
        <f t="shared" si="84"/>
        <v>2.5976951859255122</v>
      </c>
      <c r="AD358" s="7">
        <f t="shared" si="77"/>
        <v>968844032.63999999</v>
      </c>
      <c r="AE358" s="23">
        <f t="shared" si="85"/>
        <v>2.9629577803299952E-2</v>
      </c>
      <c r="AF358" s="23">
        <f t="shared" si="86"/>
        <v>0.42338444221700655</v>
      </c>
      <c r="AG358" s="23">
        <f t="shared" si="87"/>
        <v>0.4530140200203065</v>
      </c>
      <c r="AI358" s="8">
        <f t="shared" si="88"/>
        <v>25.951781294657508</v>
      </c>
      <c r="AJ358" s="8">
        <f t="shared" si="89"/>
        <v>370.83148875488149</v>
      </c>
      <c r="AK358" s="10">
        <f t="shared" si="90"/>
        <v>396.783270049539</v>
      </c>
    </row>
    <row r="359" spans="1:37" x14ac:dyDescent="0.2">
      <c r="A359" s="20">
        <v>42721</v>
      </c>
      <c r="B359" s="21">
        <v>199</v>
      </c>
      <c r="C359" s="5">
        <v>352</v>
      </c>
      <c r="D359" s="14">
        <v>42629</v>
      </c>
      <c r="E359" s="32">
        <v>360</v>
      </c>
      <c r="F359" s="48">
        <f t="shared" si="78"/>
        <v>2.5563025007672873</v>
      </c>
      <c r="G359" s="7">
        <f t="shared" si="76"/>
        <v>880767302.39999998</v>
      </c>
      <c r="H359" s="23">
        <f t="shared" si="79"/>
        <v>2.9017808106654431E-2</v>
      </c>
      <c r="I359" s="23">
        <f t="shared" si="80"/>
        <v>0.38283098327720477</v>
      </c>
      <c r="J359" s="23">
        <f t="shared" si="81"/>
        <v>0.41184879138385921</v>
      </c>
      <c r="L359" s="8">
        <f t="shared" si="82"/>
        <v>25.557936567658874</v>
      </c>
      <c r="M359" s="8">
        <f t="shared" si="82"/>
        <v>337.18501241620316</v>
      </c>
      <c r="N359" s="10">
        <f t="shared" si="83"/>
        <v>362.74294898386205</v>
      </c>
      <c r="O359" s="10"/>
      <c r="P359" s="10"/>
      <c r="Q359" s="10"/>
      <c r="R359" s="10"/>
      <c r="S359" s="10"/>
      <c r="T359" s="10"/>
      <c r="U359" s="10"/>
      <c r="V359" s="10"/>
      <c r="Z359" s="5">
        <v>352</v>
      </c>
      <c r="AA359" s="14">
        <v>42629</v>
      </c>
      <c r="AB359" s="31">
        <v>386</v>
      </c>
      <c r="AC359" s="48">
        <f t="shared" si="84"/>
        <v>2.5865873046717551</v>
      </c>
      <c r="AD359" s="7">
        <f t="shared" si="77"/>
        <v>944378274.24000001</v>
      </c>
      <c r="AE359" s="23">
        <f t="shared" si="85"/>
        <v>2.9464152114566232E-2</v>
      </c>
      <c r="AF359" s="23">
        <f t="shared" si="86"/>
        <v>0.41218955759999432</v>
      </c>
      <c r="AG359" s="23">
        <f t="shared" si="87"/>
        <v>0.44165370971456053</v>
      </c>
      <c r="AI359" s="8">
        <f t="shared" si="88"/>
        <v>25.951061775449755</v>
      </c>
      <c r="AJ359" s="8">
        <f t="shared" si="89"/>
        <v>363.04308472479642</v>
      </c>
      <c r="AK359" s="10">
        <f t="shared" si="90"/>
        <v>388.99414650024619</v>
      </c>
    </row>
    <row r="360" spans="1:37" x14ac:dyDescent="0.2">
      <c r="A360" s="20">
        <v>42722</v>
      </c>
      <c r="B360" s="21">
        <v>203</v>
      </c>
      <c r="C360" s="5">
        <v>353</v>
      </c>
      <c r="D360" s="14">
        <v>42630</v>
      </c>
      <c r="E360" s="32">
        <v>350</v>
      </c>
      <c r="F360" s="48">
        <f t="shared" si="78"/>
        <v>2.5440680443502757</v>
      </c>
      <c r="G360" s="7">
        <f t="shared" si="76"/>
        <v>856301544</v>
      </c>
      <c r="H360" s="23">
        <f t="shared" si="79"/>
        <v>2.8839417345007043E-2</v>
      </c>
      <c r="I360" s="23">
        <f t="shared" si="80"/>
        <v>0.37145350278205669</v>
      </c>
      <c r="J360" s="23">
        <f t="shared" si="81"/>
        <v>0.40029292012706374</v>
      </c>
      <c r="L360" s="8">
        <f t="shared" si="82"/>
        <v>24.695237600589913</v>
      </c>
      <c r="M360" s="8">
        <f t="shared" si="82"/>
        <v>318.07620795648342</v>
      </c>
      <c r="N360" s="10">
        <f t="shared" si="83"/>
        <v>342.77144555707332</v>
      </c>
      <c r="O360" s="10"/>
      <c r="P360" s="10"/>
      <c r="Q360" s="10"/>
      <c r="R360" s="10"/>
      <c r="S360" s="10"/>
      <c r="T360" s="10"/>
      <c r="U360" s="10"/>
      <c r="V360" s="10"/>
      <c r="Z360" s="5">
        <v>353</v>
      </c>
      <c r="AA360" s="14">
        <v>42630</v>
      </c>
      <c r="AB360" s="31">
        <v>376</v>
      </c>
      <c r="AC360" s="48">
        <f t="shared" si="84"/>
        <v>2.5751878449276608</v>
      </c>
      <c r="AD360" s="7">
        <f t="shared" si="77"/>
        <v>919912515.83999991</v>
      </c>
      <c r="AE360" s="23">
        <f t="shared" si="85"/>
        <v>2.9295344281876336E-2</v>
      </c>
      <c r="AF360" s="23">
        <f t="shared" si="86"/>
        <v>0.40093893471574393</v>
      </c>
      <c r="AG360" s="23">
        <f t="shared" si="87"/>
        <v>0.43023427899762029</v>
      </c>
      <c r="AI360" s="8">
        <f t="shared" si="88"/>
        <v>25.085648540582277</v>
      </c>
      <c r="AJ360" s="8">
        <f t="shared" si="89"/>
        <v>343.32462884680672</v>
      </c>
      <c r="AK360" s="10">
        <f t="shared" si="90"/>
        <v>368.41027738738899</v>
      </c>
    </row>
    <row r="361" spans="1:37" x14ac:dyDescent="0.2">
      <c r="A361" s="20">
        <v>42723</v>
      </c>
      <c r="B361" s="21">
        <v>202</v>
      </c>
      <c r="C361" s="5">
        <v>354</v>
      </c>
      <c r="D361" s="14">
        <v>42631</v>
      </c>
      <c r="E361" s="32">
        <v>341</v>
      </c>
      <c r="F361" s="48">
        <f t="shared" si="78"/>
        <v>2.5327543789924976</v>
      </c>
      <c r="G361" s="7">
        <f t="shared" si="76"/>
        <v>834282361.43999994</v>
      </c>
      <c r="H361" s="23">
        <f t="shared" si="79"/>
        <v>2.867542877881081E-2</v>
      </c>
      <c r="I361" s="23">
        <f t="shared" si="80"/>
        <v>0.36117957581633231</v>
      </c>
      <c r="J361" s="23">
        <f t="shared" si="81"/>
        <v>0.38985500459514311</v>
      </c>
      <c r="L361" s="8">
        <f t="shared" si="82"/>
        <v>23.923404436890817</v>
      </c>
      <c r="M361" s="8">
        <f t="shared" si="82"/>
        <v>301.3257494159472</v>
      </c>
      <c r="N361" s="10">
        <f t="shared" si="83"/>
        <v>325.24915385283799</v>
      </c>
      <c r="O361" s="10"/>
      <c r="P361" s="10"/>
      <c r="Q361" s="10"/>
      <c r="R361" s="10"/>
      <c r="S361" s="10"/>
      <c r="T361" s="10"/>
      <c r="U361" s="10"/>
      <c r="V361" s="10"/>
      <c r="Z361" s="5">
        <v>354</v>
      </c>
      <c r="AA361" s="14">
        <v>42631</v>
      </c>
      <c r="AB361" s="31">
        <v>366</v>
      </c>
      <c r="AC361" s="48">
        <f t="shared" si="84"/>
        <v>2.5634810853944106</v>
      </c>
      <c r="AD361" s="7">
        <f t="shared" si="77"/>
        <v>895446757.43999994</v>
      </c>
      <c r="AE361" s="23">
        <f t="shared" si="85"/>
        <v>2.9122992380296767E-2</v>
      </c>
      <c r="AF361" s="23">
        <f t="shared" si="86"/>
        <v>0.38963607437510994</v>
      </c>
      <c r="AG361" s="23">
        <f t="shared" si="87"/>
        <v>0.41875906675540669</v>
      </c>
      <c r="AI361" s="8">
        <f t="shared" si="88"/>
        <v>24.29679885523311</v>
      </c>
      <c r="AJ361" s="8">
        <f t="shared" si="89"/>
        <v>325.06650423187818</v>
      </c>
      <c r="AK361" s="10">
        <f t="shared" si="90"/>
        <v>349.36330308711132</v>
      </c>
    </row>
    <row r="362" spans="1:37" x14ac:dyDescent="0.2">
      <c r="A362" s="20">
        <v>42724</v>
      </c>
      <c r="B362" s="21">
        <v>200</v>
      </c>
      <c r="C362" s="5">
        <v>355</v>
      </c>
      <c r="D362" s="14">
        <v>42632</v>
      </c>
      <c r="E362" s="32">
        <v>339</v>
      </c>
      <c r="F362" s="48">
        <f t="shared" si="78"/>
        <v>2.5301996982030821</v>
      </c>
      <c r="G362" s="7">
        <f t="shared" si="76"/>
        <v>829389209.75999999</v>
      </c>
      <c r="H362" s="23">
        <f t="shared" si="79"/>
        <v>2.8638528603180939E-2</v>
      </c>
      <c r="I362" s="23">
        <f t="shared" si="80"/>
        <v>0.35889255486252125</v>
      </c>
      <c r="J362" s="23">
        <f t="shared" si="81"/>
        <v>0.3875310834657022</v>
      </c>
      <c r="L362" s="8">
        <f t="shared" si="82"/>
        <v>23.752486606881394</v>
      </c>
      <c r="M362" s="8">
        <f t="shared" si="82"/>
        <v>297.66161246617395</v>
      </c>
      <c r="N362" s="10">
        <f t="shared" si="83"/>
        <v>321.41409907305535</v>
      </c>
      <c r="O362" s="10"/>
      <c r="P362" s="10"/>
      <c r="Q362" s="10"/>
      <c r="R362" s="10"/>
      <c r="S362" s="10"/>
      <c r="T362" s="10"/>
      <c r="U362" s="10"/>
      <c r="V362" s="10"/>
      <c r="Z362" s="5">
        <v>355</v>
      </c>
      <c r="AA362" s="14">
        <v>42632</v>
      </c>
      <c r="AB362" s="31">
        <v>361</v>
      </c>
      <c r="AC362" s="48">
        <f t="shared" si="84"/>
        <v>2.5575072019056577</v>
      </c>
      <c r="AD362" s="7">
        <f t="shared" si="77"/>
        <v>883213878.24000001</v>
      </c>
      <c r="AE362" s="23">
        <f t="shared" si="85"/>
        <v>2.9035433435824688E-2</v>
      </c>
      <c r="AF362" s="23">
        <f t="shared" si="86"/>
        <v>0.38396632589798685</v>
      </c>
      <c r="AG362" s="23">
        <f t="shared" si="87"/>
        <v>0.41300175933381156</v>
      </c>
      <c r="AI362" s="8">
        <f t="shared" si="88"/>
        <v>24.08167519237772</v>
      </c>
      <c r="AJ362" s="8">
        <f t="shared" si="89"/>
        <v>318.45752761098191</v>
      </c>
      <c r="AK362" s="10">
        <f t="shared" si="90"/>
        <v>342.53920280335961</v>
      </c>
    </row>
    <row r="363" spans="1:37" x14ac:dyDescent="0.2">
      <c r="A363" s="20">
        <v>42725</v>
      </c>
      <c r="B363" s="21">
        <v>199</v>
      </c>
      <c r="C363" s="5">
        <v>356</v>
      </c>
      <c r="D363" s="14">
        <v>42633</v>
      </c>
      <c r="E363" s="32">
        <v>344</v>
      </c>
      <c r="F363" s="48">
        <f t="shared" si="78"/>
        <v>2.53655844257153</v>
      </c>
      <c r="G363" s="7">
        <f t="shared" si="76"/>
        <v>841622088.95999992</v>
      </c>
      <c r="H363" s="23">
        <f t="shared" si="79"/>
        <v>2.8730463346457194E-2</v>
      </c>
      <c r="I363" s="23">
        <f t="shared" si="80"/>
        <v>0.36460752869901025</v>
      </c>
      <c r="J363" s="23">
        <f t="shared" si="81"/>
        <v>0.39333799204546743</v>
      </c>
      <c r="L363" s="8">
        <f t="shared" si="82"/>
        <v>24.180192578434013</v>
      </c>
      <c r="M363" s="8">
        <f t="shared" si="82"/>
        <v>306.86174995420413</v>
      </c>
      <c r="N363" s="10">
        <f t="shared" si="83"/>
        <v>331.04194253263813</v>
      </c>
      <c r="O363" s="10"/>
      <c r="P363" s="10"/>
      <c r="Q363" s="10"/>
      <c r="R363" s="10"/>
      <c r="S363" s="10"/>
      <c r="T363" s="10"/>
      <c r="U363" s="10"/>
      <c r="V363" s="10"/>
      <c r="Z363" s="5">
        <v>356</v>
      </c>
      <c r="AA363" s="14">
        <v>42633</v>
      </c>
      <c r="AB363" s="31">
        <v>356</v>
      </c>
      <c r="AC363" s="48">
        <f t="shared" si="84"/>
        <v>2.5514499979728753</v>
      </c>
      <c r="AD363" s="7">
        <f t="shared" si="77"/>
        <v>870980999.03999996</v>
      </c>
      <c r="AE363" s="23">
        <f t="shared" si="85"/>
        <v>2.894692204458893E-2</v>
      </c>
      <c r="AF363" s="23">
        <f t="shared" si="86"/>
        <v>0.37828513394035834</v>
      </c>
      <c r="AG363" s="23">
        <f t="shared" si="87"/>
        <v>0.40723205598494727</v>
      </c>
      <c r="AI363" s="8">
        <f t="shared" si="88"/>
        <v>24.36236900012921</v>
      </c>
      <c r="AJ363" s="8">
        <f t="shared" si="89"/>
        <v>318.37312464939771</v>
      </c>
      <c r="AK363" s="10">
        <f t="shared" si="90"/>
        <v>342.73549364952692</v>
      </c>
    </row>
    <row r="364" spans="1:37" x14ac:dyDescent="0.2">
      <c r="A364" s="20">
        <v>42726</v>
      </c>
      <c r="B364" s="21">
        <v>200</v>
      </c>
      <c r="C364" s="5">
        <v>357</v>
      </c>
      <c r="D364" s="14">
        <v>42634</v>
      </c>
      <c r="E364" s="32">
        <v>344</v>
      </c>
      <c r="F364" s="48">
        <f t="shared" si="78"/>
        <v>2.53655844257153</v>
      </c>
      <c r="G364" s="7">
        <f t="shared" si="76"/>
        <v>841622088.95999992</v>
      </c>
      <c r="H364" s="23">
        <f t="shared" si="79"/>
        <v>2.8730463346457194E-2</v>
      </c>
      <c r="I364" s="23">
        <f t="shared" si="80"/>
        <v>0.36460752869901025</v>
      </c>
      <c r="J364" s="23">
        <f t="shared" si="81"/>
        <v>0.39333799204546743</v>
      </c>
      <c r="L364" s="8">
        <f t="shared" si="82"/>
        <v>24.180192578434013</v>
      </c>
      <c r="M364" s="8">
        <f t="shared" si="82"/>
        <v>306.86174995420413</v>
      </c>
      <c r="N364" s="10">
        <f t="shared" si="83"/>
        <v>331.04194253263813</v>
      </c>
      <c r="O364" s="10"/>
      <c r="P364" s="10"/>
      <c r="Q364" s="10"/>
      <c r="R364" s="10"/>
      <c r="S364" s="10"/>
      <c r="T364" s="10"/>
      <c r="U364" s="10"/>
      <c r="V364" s="10"/>
      <c r="Z364" s="5">
        <v>357</v>
      </c>
      <c r="AA364" s="14">
        <v>42634</v>
      </c>
      <c r="AB364" s="31">
        <v>351</v>
      </c>
      <c r="AC364" s="48">
        <f t="shared" si="84"/>
        <v>2.5453071164658239</v>
      </c>
      <c r="AD364" s="7">
        <f t="shared" si="77"/>
        <v>858748119.83999991</v>
      </c>
      <c r="AE364" s="23">
        <f t="shared" si="85"/>
        <v>2.885743424796057E-2</v>
      </c>
      <c r="AF364" s="23">
        <f t="shared" si="86"/>
        <v>0.37259313822875484</v>
      </c>
      <c r="AG364" s="23">
        <f t="shared" si="87"/>
        <v>0.40145057247671539</v>
      </c>
      <c r="AI364" s="8">
        <f t="shared" si="88"/>
        <v>24.287054093794421</v>
      </c>
      <c r="AJ364" s="8">
        <f t="shared" si="89"/>
        <v>313.58261532824667</v>
      </c>
      <c r="AK364" s="10">
        <f t="shared" si="90"/>
        <v>337.86966942204111</v>
      </c>
    </row>
    <row r="365" spans="1:37" x14ac:dyDescent="0.2">
      <c r="A365" s="20">
        <v>42727</v>
      </c>
      <c r="B365" s="21">
        <v>200</v>
      </c>
      <c r="C365" s="5">
        <v>358</v>
      </c>
      <c r="D365" s="14">
        <v>42635</v>
      </c>
      <c r="E365" s="32">
        <v>330</v>
      </c>
      <c r="F365" s="48">
        <f t="shared" si="78"/>
        <v>2.5185139398778875</v>
      </c>
      <c r="G365" s="7">
        <f t="shared" si="76"/>
        <v>807370027.19999993</v>
      </c>
      <c r="H365" s="23">
        <f t="shared" si="79"/>
        <v>2.8470342281246005E-2</v>
      </c>
      <c r="I365" s="23">
        <f t="shared" si="80"/>
        <v>0.34858558598638911</v>
      </c>
      <c r="J365" s="23">
        <f t="shared" si="81"/>
        <v>0.37705592826763512</v>
      </c>
      <c r="L365" s="8">
        <f t="shared" si="82"/>
        <v>22.986101022002895</v>
      </c>
      <c r="M365" s="8">
        <f t="shared" si="82"/>
        <v>281.43755403935893</v>
      </c>
      <c r="N365" s="10">
        <f t="shared" si="83"/>
        <v>304.42365506136184</v>
      </c>
      <c r="O365" s="10"/>
      <c r="P365" s="10"/>
      <c r="Q365" s="10"/>
      <c r="R365" s="10"/>
      <c r="S365" s="10"/>
      <c r="T365" s="10"/>
      <c r="U365" s="10"/>
      <c r="V365" s="10"/>
      <c r="Z365" s="5">
        <v>358</v>
      </c>
      <c r="AA365" s="14">
        <v>42635</v>
      </c>
      <c r="AB365" s="31">
        <v>346</v>
      </c>
      <c r="AC365" s="48">
        <f t="shared" si="84"/>
        <v>2.5390760987927767</v>
      </c>
      <c r="AD365" s="7">
        <f t="shared" si="77"/>
        <v>846515240.63999999</v>
      </c>
      <c r="AE365" s="23">
        <f t="shared" si="85"/>
        <v>2.8766945132762376E-2</v>
      </c>
      <c r="AF365" s="23">
        <f t="shared" si="86"/>
        <v>0.36689103387303401</v>
      </c>
      <c r="AG365" s="23">
        <f t="shared" si="87"/>
        <v>0.39565797900579641</v>
      </c>
      <c r="AI365" s="8">
        <f t="shared" si="88"/>
        <v>23.225569274299264</v>
      </c>
      <c r="AJ365" s="8">
        <f t="shared" si="89"/>
        <v>296.21682399750756</v>
      </c>
      <c r="AK365" s="10">
        <f t="shared" si="90"/>
        <v>319.44239327180685</v>
      </c>
    </row>
    <row r="366" spans="1:37" x14ac:dyDescent="0.2">
      <c r="A366" s="20">
        <v>42728</v>
      </c>
      <c r="B366" s="21">
        <v>195</v>
      </c>
      <c r="C366" s="5">
        <v>359</v>
      </c>
      <c r="D366" s="14">
        <v>42636</v>
      </c>
      <c r="E366" s="32">
        <v>338</v>
      </c>
      <c r="F366" s="48">
        <f t="shared" si="78"/>
        <v>2.5289167002776547</v>
      </c>
      <c r="G366" s="7">
        <f t="shared" si="76"/>
        <v>826942633.91999996</v>
      </c>
      <c r="H366" s="23">
        <f t="shared" si="79"/>
        <v>2.8620014712766286E-2</v>
      </c>
      <c r="I366" s="23">
        <f t="shared" si="80"/>
        <v>0.35774854932488864</v>
      </c>
      <c r="J366" s="23">
        <f t="shared" si="81"/>
        <v>0.3863685640376549</v>
      </c>
      <c r="L366" s="8">
        <f t="shared" si="82"/>
        <v>23.667110349404105</v>
      </c>
      <c r="M366" s="8">
        <f t="shared" si="82"/>
        <v>295.83752765978238</v>
      </c>
      <c r="N366" s="10">
        <f t="shared" si="83"/>
        <v>319.50463800918646</v>
      </c>
      <c r="O366" s="10"/>
      <c r="P366" s="10"/>
      <c r="Q366" s="10"/>
      <c r="R366" s="10"/>
      <c r="S366" s="10"/>
      <c r="T366" s="10"/>
      <c r="U366" s="10"/>
      <c r="V366" s="10"/>
      <c r="Z366" s="5">
        <v>359</v>
      </c>
      <c r="AA366" s="14">
        <v>42636</v>
      </c>
      <c r="AB366" s="31">
        <v>341</v>
      </c>
      <c r="AC366" s="48">
        <f t="shared" si="84"/>
        <v>2.5327543789924976</v>
      </c>
      <c r="AD366" s="7">
        <f t="shared" si="77"/>
        <v>834282361.43999994</v>
      </c>
      <c r="AE366" s="23">
        <f t="shared" si="85"/>
        <v>2.867542877881081E-2</v>
      </c>
      <c r="AF366" s="23">
        <f t="shared" si="86"/>
        <v>0.36117957581633231</v>
      </c>
      <c r="AG366" s="23">
        <f t="shared" si="87"/>
        <v>0.38985500459514311</v>
      </c>
      <c r="AI366" s="8">
        <f t="shared" si="88"/>
        <v>23.712934603135178</v>
      </c>
      <c r="AJ366" s="8">
        <f t="shared" si="89"/>
        <v>298.67478974366617</v>
      </c>
      <c r="AK366" s="10">
        <f t="shared" si="90"/>
        <v>322.38772434680135</v>
      </c>
    </row>
    <row r="367" spans="1:37" x14ac:dyDescent="0.2">
      <c r="A367" s="20">
        <v>42729</v>
      </c>
      <c r="B367" s="21">
        <v>195</v>
      </c>
      <c r="C367" s="5">
        <v>360</v>
      </c>
      <c r="D367" s="14">
        <v>42637</v>
      </c>
      <c r="E367" s="32">
        <v>345</v>
      </c>
      <c r="F367" s="48">
        <f t="shared" si="78"/>
        <v>2.537819095073274</v>
      </c>
      <c r="G367" s="7">
        <f t="shared" si="76"/>
        <v>844068664.79999995</v>
      </c>
      <c r="H367" s="23">
        <f t="shared" si="79"/>
        <v>2.8748724888860943E-2</v>
      </c>
      <c r="I367" s="23">
        <f t="shared" si="80"/>
        <v>0.36574946529331598</v>
      </c>
      <c r="J367" s="23">
        <f t="shared" si="81"/>
        <v>0.39449819018217691</v>
      </c>
      <c r="L367" s="8">
        <f t="shared" si="82"/>
        <v>24.265897831643382</v>
      </c>
      <c r="M367" s="8">
        <f t="shared" si="82"/>
        <v>308.71766282144313</v>
      </c>
      <c r="N367" s="10">
        <f t="shared" si="83"/>
        <v>332.9835606530865</v>
      </c>
      <c r="O367" s="10"/>
      <c r="P367" s="10"/>
      <c r="Q367" s="10"/>
      <c r="R367" s="10"/>
      <c r="S367" s="10"/>
      <c r="T367" s="10"/>
      <c r="U367" s="10"/>
      <c r="V367" s="10"/>
      <c r="Z367" s="5">
        <v>360</v>
      </c>
      <c r="AA367" s="14">
        <v>42637</v>
      </c>
      <c r="AB367" s="31">
        <v>336</v>
      </c>
      <c r="AC367" s="48">
        <f t="shared" si="84"/>
        <v>2.5263392773898441</v>
      </c>
      <c r="AD367" s="7">
        <f t="shared" si="77"/>
        <v>822049482.24000001</v>
      </c>
      <c r="AE367" s="23">
        <f t="shared" si="85"/>
        <v>2.8582858202758986E-2</v>
      </c>
      <c r="AF367" s="23">
        <f t="shared" si="86"/>
        <v>0.35545958368658681</v>
      </c>
      <c r="AG367" s="23">
        <f t="shared" si="87"/>
        <v>0.38404244188934578</v>
      </c>
      <c r="AI367" s="8">
        <f t="shared" si="88"/>
        <v>24.125894959370505</v>
      </c>
      <c r="AJ367" s="8">
        <f t="shared" si="89"/>
        <v>300.03229619270115</v>
      </c>
      <c r="AK367" s="10">
        <f t="shared" si="90"/>
        <v>324.15819115207165</v>
      </c>
    </row>
    <row r="368" spans="1:37" x14ac:dyDescent="0.2">
      <c r="A368" s="20">
        <v>42730</v>
      </c>
      <c r="B368" s="21">
        <v>190</v>
      </c>
      <c r="C368" s="5">
        <v>361</v>
      </c>
      <c r="D368" s="14">
        <v>42638</v>
      </c>
      <c r="E368" s="32">
        <v>350</v>
      </c>
      <c r="F368" s="48">
        <f t="shared" si="78"/>
        <v>2.5440680443502757</v>
      </c>
      <c r="G368" s="7">
        <f t="shared" si="76"/>
        <v>856301544</v>
      </c>
      <c r="H368" s="23">
        <f t="shared" si="79"/>
        <v>2.8839417345007043E-2</v>
      </c>
      <c r="I368" s="23">
        <f t="shared" si="80"/>
        <v>0.37145350278205669</v>
      </c>
      <c r="J368" s="23">
        <f t="shared" si="81"/>
        <v>0.40029292012706374</v>
      </c>
      <c r="L368" s="8">
        <f t="shared" si="82"/>
        <v>24.695237600589913</v>
      </c>
      <c r="M368" s="8">
        <f t="shared" si="82"/>
        <v>318.07620795648342</v>
      </c>
      <c r="N368" s="10">
        <f t="shared" si="83"/>
        <v>342.77144555707332</v>
      </c>
      <c r="O368" s="10"/>
      <c r="P368" s="10"/>
      <c r="Q368" s="10"/>
      <c r="R368" s="10"/>
      <c r="S368" s="10"/>
      <c r="T368" s="10"/>
      <c r="U368" s="10"/>
      <c r="V368" s="10"/>
      <c r="Z368" s="5">
        <v>361</v>
      </c>
      <c r="AA368" s="14">
        <v>42638</v>
      </c>
      <c r="AB368" s="31">
        <v>331</v>
      </c>
      <c r="AC368" s="48">
        <f t="shared" si="84"/>
        <v>2.5198279937757189</v>
      </c>
      <c r="AD368" s="7">
        <f t="shared" si="77"/>
        <v>809816603.03999996</v>
      </c>
      <c r="AE368" s="23">
        <f t="shared" si="85"/>
        <v>2.8489205297920199E-2</v>
      </c>
      <c r="AF368" s="23">
        <f t="shared" si="86"/>
        <v>0.34973194709134869</v>
      </c>
      <c r="AG368" s="23">
        <f t="shared" si="87"/>
        <v>0.3782211523892689</v>
      </c>
      <c r="AI368" s="8">
        <f t="shared" si="88"/>
        <v>24.395350483942046</v>
      </c>
      <c r="AJ368" s="8">
        <f t="shared" si="89"/>
        <v>299.47600628044819</v>
      </c>
      <c r="AK368" s="10">
        <f t="shared" si="90"/>
        <v>323.87135676439021</v>
      </c>
    </row>
    <row r="369" spans="1:37" x14ac:dyDescent="0.2">
      <c r="A369" s="20">
        <v>42731</v>
      </c>
      <c r="B369" s="21">
        <v>189</v>
      </c>
      <c r="C369" s="5">
        <v>362</v>
      </c>
      <c r="D369" s="14">
        <v>42639</v>
      </c>
      <c r="E369" s="32">
        <v>341</v>
      </c>
      <c r="F369" s="48">
        <f t="shared" si="78"/>
        <v>2.5327543789924976</v>
      </c>
      <c r="G369" s="7">
        <f t="shared" si="76"/>
        <v>834282361.43999994</v>
      </c>
      <c r="H369" s="23">
        <f t="shared" si="79"/>
        <v>2.867542877881081E-2</v>
      </c>
      <c r="I369" s="23">
        <f t="shared" si="80"/>
        <v>0.36117957581633231</v>
      </c>
      <c r="J369" s="23">
        <f t="shared" si="81"/>
        <v>0.38985500459514311</v>
      </c>
      <c r="L369" s="8">
        <f t="shared" si="82"/>
        <v>23.923404436890817</v>
      </c>
      <c r="M369" s="8">
        <f t="shared" si="82"/>
        <v>301.3257494159472</v>
      </c>
      <c r="N369" s="10">
        <f t="shared" si="83"/>
        <v>325.24915385283799</v>
      </c>
      <c r="O369" s="10"/>
      <c r="P369" s="10"/>
      <c r="Q369" s="10"/>
      <c r="R369" s="10"/>
      <c r="S369" s="10"/>
      <c r="T369" s="10"/>
      <c r="U369" s="10"/>
      <c r="V369" s="10"/>
      <c r="Z369" s="5">
        <v>362</v>
      </c>
      <c r="AA369" s="14">
        <v>42639</v>
      </c>
      <c r="AB369" s="31">
        <v>326</v>
      </c>
      <c r="AC369" s="48">
        <f t="shared" si="84"/>
        <v>2.5132176000679389</v>
      </c>
      <c r="AD369" s="7">
        <f t="shared" si="77"/>
        <v>797583723.83999991</v>
      </c>
      <c r="AE369" s="23">
        <f t="shared" si="85"/>
        <v>2.8394440769719136E-2</v>
      </c>
      <c r="AF369" s="23">
        <f t="shared" si="86"/>
        <v>0.3439976314023907</v>
      </c>
      <c r="AG369" s="23">
        <f t="shared" si="87"/>
        <v>0.37239207217210984</v>
      </c>
      <c r="AI369" s="8">
        <f t="shared" si="88"/>
        <v>23.688981097129489</v>
      </c>
      <c r="AJ369" s="8">
        <f t="shared" si="89"/>
        <v>286.99115625615315</v>
      </c>
      <c r="AK369" s="10">
        <f t="shared" si="90"/>
        <v>310.68013735328265</v>
      </c>
    </row>
    <row r="370" spans="1:37" x14ac:dyDescent="0.2">
      <c r="A370" s="20">
        <v>42732</v>
      </c>
      <c r="B370" s="21">
        <v>194</v>
      </c>
      <c r="C370" s="5">
        <v>363</v>
      </c>
      <c r="D370" s="14">
        <v>42640</v>
      </c>
      <c r="E370" s="32">
        <v>330</v>
      </c>
      <c r="F370" s="48">
        <f t="shared" si="78"/>
        <v>2.5185139398778875</v>
      </c>
      <c r="G370" s="7">
        <f t="shared" si="76"/>
        <v>807370027.19999993</v>
      </c>
      <c r="H370" s="23">
        <f t="shared" si="79"/>
        <v>2.8470342281246005E-2</v>
      </c>
      <c r="I370" s="23">
        <f t="shared" si="80"/>
        <v>0.34858558598638911</v>
      </c>
      <c r="J370" s="23">
        <f t="shared" si="81"/>
        <v>0.37705592826763512</v>
      </c>
      <c r="L370" s="8">
        <f t="shared" si="82"/>
        <v>22.986101022002895</v>
      </c>
      <c r="M370" s="8">
        <f t="shared" si="82"/>
        <v>281.43755403935893</v>
      </c>
      <c r="N370" s="10">
        <f t="shared" si="83"/>
        <v>304.42365506136184</v>
      </c>
      <c r="O370" s="10"/>
      <c r="P370" s="10"/>
      <c r="Q370" s="10"/>
      <c r="R370" s="10"/>
      <c r="S370" s="10"/>
      <c r="T370" s="10"/>
      <c r="U370" s="10"/>
      <c r="V370" s="10"/>
      <c r="Z370" s="5">
        <v>363</v>
      </c>
      <c r="AA370" s="14">
        <v>42640</v>
      </c>
      <c r="AB370" s="31">
        <v>321</v>
      </c>
      <c r="AC370" s="48">
        <f t="shared" si="84"/>
        <v>2.5065050324048719</v>
      </c>
      <c r="AD370" s="7">
        <f t="shared" si="77"/>
        <v>785350844.63999999</v>
      </c>
      <c r="AE370" s="23">
        <f t="shared" si="85"/>
        <v>2.8298534066380492E-2</v>
      </c>
      <c r="AF370" s="23">
        <f t="shared" si="86"/>
        <v>0.33825768408237611</v>
      </c>
      <c r="AG370" s="23">
        <f t="shared" si="87"/>
        <v>0.36655621814875661</v>
      </c>
      <c r="AI370" s="8">
        <f t="shared" si="88"/>
        <v>22.847388218893741</v>
      </c>
      <c r="AJ370" s="8">
        <f t="shared" si="89"/>
        <v>273.09911559819699</v>
      </c>
      <c r="AK370" s="10">
        <f t="shared" si="90"/>
        <v>295.94650381709073</v>
      </c>
    </row>
    <row r="371" spans="1:37" x14ac:dyDescent="0.2">
      <c r="A371" s="20">
        <v>42733</v>
      </c>
      <c r="B371" s="21">
        <v>192</v>
      </c>
      <c r="C371" s="5">
        <v>364</v>
      </c>
      <c r="D371" s="14">
        <v>42641</v>
      </c>
      <c r="E371" s="32">
        <v>340</v>
      </c>
      <c r="F371" s="48">
        <f t="shared" si="78"/>
        <v>2.5314789170422549</v>
      </c>
      <c r="G371" s="7">
        <f t="shared" si="76"/>
        <v>831835785.5999999</v>
      </c>
      <c r="H371" s="23">
        <f t="shared" si="79"/>
        <v>2.8656999884210797E-2</v>
      </c>
      <c r="I371" s="23">
        <f t="shared" si="80"/>
        <v>0.36003623269162688</v>
      </c>
      <c r="J371" s="23">
        <f t="shared" si="81"/>
        <v>0.38869323257583765</v>
      </c>
      <c r="L371" s="8">
        <f t="shared" si="82"/>
        <v>23.837918011621593</v>
      </c>
      <c r="M371" s="8">
        <f t="shared" si="82"/>
        <v>299.49102246550382</v>
      </c>
      <c r="N371" s="10">
        <f t="shared" si="83"/>
        <v>323.3289404771254</v>
      </c>
      <c r="O371" s="10"/>
      <c r="P371" s="10"/>
      <c r="Q371" s="10"/>
      <c r="R371" s="10"/>
      <c r="S371" s="10"/>
      <c r="T371" s="10"/>
      <c r="U371" s="10"/>
      <c r="V371" s="10"/>
      <c r="Z371" s="5">
        <v>364</v>
      </c>
      <c r="AA371" s="14">
        <v>42641</v>
      </c>
      <c r="AB371" s="31">
        <v>316</v>
      </c>
      <c r="AC371" s="48">
        <f t="shared" si="84"/>
        <v>2.4996870826184039</v>
      </c>
      <c r="AD371" s="7">
        <f t="shared" si="77"/>
        <v>773117965.43999994</v>
      </c>
      <c r="AE371" s="23">
        <f t="shared" si="85"/>
        <v>2.8201453304423581E-2</v>
      </c>
      <c r="AF371" s="23">
        <f t="shared" si="86"/>
        <v>0.33251324161211571</v>
      </c>
      <c r="AG371" s="23">
        <f t="shared" si="87"/>
        <v>0.36071469491653929</v>
      </c>
      <c r="AI371" s="8">
        <f t="shared" si="88"/>
        <v>23.458978064546901</v>
      </c>
      <c r="AJ371" s="8">
        <f t="shared" si="89"/>
        <v>276.59641355881683</v>
      </c>
      <c r="AK371" s="10">
        <f t="shared" si="90"/>
        <v>300.05539162336373</v>
      </c>
    </row>
    <row r="372" spans="1:37" x14ac:dyDescent="0.2">
      <c r="A372" s="20">
        <v>42734</v>
      </c>
      <c r="B372" s="21">
        <v>191</v>
      </c>
      <c r="C372" s="5">
        <v>365</v>
      </c>
      <c r="D372" s="14">
        <v>42642</v>
      </c>
      <c r="E372" s="32">
        <v>325</v>
      </c>
      <c r="F372" s="48">
        <f t="shared" si="78"/>
        <v>2.5118833609788744</v>
      </c>
      <c r="G372" s="7">
        <f t="shared" si="76"/>
        <v>795137148</v>
      </c>
      <c r="H372" s="23">
        <f t="shared" si="79"/>
        <v>2.8375351803666682E-2</v>
      </c>
      <c r="I372" s="23">
        <f t="shared" si="80"/>
        <v>0.34285005742939756</v>
      </c>
      <c r="J372" s="23">
        <f t="shared" si="81"/>
        <v>0.37122540923306424</v>
      </c>
      <c r="L372" s="8">
        <f t="shared" si="82"/>
        <v>22.56229630666418</v>
      </c>
      <c r="M372" s="8">
        <f t="shared" si="82"/>
        <v>272.6128168560474</v>
      </c>
      <c r="N372" s="10">
        <f t="shared" si="83"/>
        <v>295.17511316271157</v>
      </c>
      <c r="O372" s="10"/>
      <c r="P372" s="10"/>
      <c r="Q372" s="10"/>
      <c r="R372" s="10"/>
      <c r="S372" s="10"/>
      <c r="T372" s="10"/>
      <c r="U372" s="10"/>
      <c r="V372" s="10"/>
      <c r="Z372" s="5">
        <v>365</v>
      </c>
      <c r="AA372" s="14">
        <v>42642</v>
      </c>
      <c r="AB372" s="31">
        <v>311</v>
      </c>
      <c r="AC372" s="48">
        <f t="shared" si="84"/>
        <v>2.4927603890268375</v>
      </c>
      <c r="AD372" s="7">
        <f t="shared" si="77"/>
        <v>760885086.24000001</v>
      </c>
      <c r="AE372" s="23">
        <f t="shared" si="85"/>
        <v>2.8103165188484665E-2</v>
      </c>
      <c r="AF372" s="23">
        <f t="shared" si="86"/>
        <v>0.32676553708426948</v>
      </c>
      <c r="AG372" s="23">
        <f t="shared" si="87"/>
        <v>0.35486870227275413</v>
      </c>
      <c r="AI372" s="8">
        <f t="shared" si="88"/>
        <v>22.34587061774458</v>
      </c>
      <c r="AJ372" s="8">
        <f t="shared" si="89"/>
        <v>259.82341722187425</v>
      </c>
      <c r="AK372" s="10">
        <f t="shared" si="90"/>
        <v>282.16928783961885</v>
      </c>
    </row>
    <row r="373" spans="1:37" x14ac:dyDescent="0.2">
      <c r="A373" s="20">
        <v>42735</v>
      </c>
      <c r="B373" s="21">
        <v>194</v>
      </c>
      <c r="C373" s="5">
        <v>366</v>
      </c>
      <c r="D373" s="14">
        <v>42643</v>
      </c>
      <c r="E373" s="32">
        <v>326</v>
      </c>
      <c r="F373" s="48">
        <f t="shared" si="78"/>
        <v>2.5132176000679389</v>
      </c>
      <c r="G373" s="7">
        <f t="shared" si="76"/>
        <v>797583723.83999991</v>
      </c>
      <c r="H373" s="23">
        <f t="shared" si="79"/>
        <v>2.8394440769719136E-2</v>
      </c>
      <c r="I373" s="23">
        <f t="shared" si="80"/>
        <v>0.3439976314023907</v>
      </c>
      <c r="J373" s="23">
        <f t="shared" si="81"/>
        <v>0.37239207217210984</v>
      </c>
      <c r="L373" s="8">
        <f t="shared" si="82"/>
        <v>22.646943805466901</v>
      </c>
      <c r="M373" s="8">
        <f t="shared" si="82"/>
        <v>274.36691184605849</v>
      </c>
      <c r="N373" s="10">
        <f t="shared" si="83"/>
        <v>297.01385565152538</v>
      </c>
      <c r="O373" s="10"/>
      <c r="P373" s="10"/>
      <c r="Q373" s="10"/>
      <c r="R373" s="10"/>
      <c r="S373" s="10"/>
      <c r="T373" s="10"/>
      <c r="U373" s="10"/>
      <c r="V373" s="10"/>
      <c r="Z373" s="5">
        <v>366</v>
      </c>
      <c r="AA373" s="14">
        <v>42643</v>
      </c>
      <c r="AB373" s="31">
        <v>306</v>
      </c>
      <c r="AC373" s="48">
        <f t="shared" si="84"/>
        <v>2.4857214264815801</v>
      </c>
      <c r="AD373" s="7">
        <f t="shared" si="77"/>
        <v>748652207.03999996</v>
      </c>
      <c r="AE373" s="23">
        <f t="shared" si="85"/>
        <v>2.8003634924936516E-2</v>
      </c>
      <c r="AF373" s="23">
        <f t="shared" si="86"/>
        <v>0.32101590853763007</v>
      </c>
      <c r="AG373" s="23">
        <f t="shared" si="87"/>
        <v>0.34901954346256658</v>
      </c>
      <c r="AI373" s="8">
        <f t="shared" si="88"/>
        <v>22.335243424486741</v>
      </c>
      <c r="AJ373" s="8">
        <f t="shared" si="89"/>
        <v>256.03706374332381</v>
      </c>
      <c r="AK373" s="10">
        <f t="shared" si="90"/>
        <v>278.37230716781056</v>
      </c>
    </row>
    <row r="374" spans="1:37" x14ac:dyDescent="0.2">
      <c r="A374" s="4"/>
    </row>
    <row r="375" spans="1:37" x14ac:dyDescent="0.2">
      <c r="A375" s="4"/>
    </row>
  </sheetData>
  <sheetProtection algorithmName="SHA-512" hashValue="OBQcYfKJXsRrxvHkIBFS8zGSW1A92mFWn0g/f6hU5a6+J+un5HJS/WqceEMi3BSx62VrgZKHOWqfoRpXZUDtiw==" saltValue="jfc/WZNU0P9sRXYctBin2A==" spinCount="100000" sheet="1" scenarios="1"/>
  <mergeCells count="3">
    <mergeCell ref="N1:P1"/>
    <mergeCell ref="A6:B6"/>
    <mergeCell ref="C6:E6"/>
  </mergeCells>
  <pageMargins left="0.7" right="0.7" top="0.75" bottom="0.75" header="0.3" footer="0.3"/>
  <pageSetup paperSize="3" scale="60" orientation="landscape" r:id="rId1"/>
  <headerFooter>
    <oddFooter>&amp;L&amp;Z&amp;F&amp;R&amp;D &amp;T</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375"/>
  <sheetViews>
    <sheetView workbookViewId="0">
      <selection activeCell="A6" sqref="A6:B6"/>
    </sheetView>
  </sheetViews>
  <sheetFormatPr defaultRowHeight="12.75" x14ac:dyDescent="0.2"/>
  <cols>
    <col min="4" max="4" width="12.7109375" customWidth="1"/>
    <col min="5" max="6" width="10.7109375" customWidth="1"/>
    <col min="7" max="7" width="14.7109375" customWidth="1"/>
    <col min="10" max="10" width="8.85546875" customWidth="1"/>
    <col min="12" max="12" width="11.7109375" customWidth="1"/>
    <col min="13" max="13" width="10.5703125" customWidth="1"/>
    <col min="14" max="14" width="10.140625" customWidth="1"/>
    <col min="15" max="15" width="12.42578125" customWidth="1"/>
    <col min="16" max="16" width="13.5703125" customWidth="1"/>
    <col min="17" max="17" width="11.140625" customWidth="1"/>
    <col min="24" max="24" width="10.5703125" customWidth="1"/>
    <col min="25" max="25" width="10.42578125" customWidth="1"/>
    <col min="27" max="27" width="13.5703125" customWidth="1"/>
    <col min="28" max="28" width="9.85546875" customWidth="1"/>
    <col min="31" max="31" width="10.5703125" customWidth="1"/>
    <col min="32" max="32" width="10.85546875" customWidth="1"/>
    <col min="34" max="34" width="10.7109375" customWidth="1"/>
    <col min="36" max="36" width="15.7109375" customWidth="1"/>
    <col min="37" max="37" width="13.140625" customWidth="1"/>
  </cols>
  <sheetData>
    <row r="1" spans="1:42" s="2" customFormat="1" ht="21" x14ac:dyDescent="0.35">
      <c r="A1" s="2" t="s">
        <v>115</v>
      </c>
      <c r="H1" s="2" t="s">
        <v>3</v>
      </c>
      <c r="O1" s="49"/>
      <c r="P1" s="50"/>
      <c r="Q1" s="50"/>
      <c r="R1" s="50"/>
      <c r="S1" s="50"/>
      <c r="T1" s="50"/>
      <c r="X1"/>
      <c r="Y1"/>
      <c r="Z1"/>
      <c r="AA1"/>
      <c r="AB1"/>
      <c r="AC1"/>
      <c r="AD1"/>
      <c r="AE1"/>
      <c r="AF1"/>
      <c r="AG1"/>
      <c r="AH1"/>
      <c r="AI1"/>
      <c r="AJ1"/>
      <c r="AK1"/>
      <c r="AL1"/>
      <c r="AM1"/>
      <c r="AN1"/>
      <c r="AO1"/>
      <c r="AP1"/>
    </row>
    <row r="2" spans="1:42" s="2" customFormat="1" ht="21" x14ac:dyDescent="0.35">
      <c r="D2" s="27"/>
      <c r="H2" s="18"/>
      <c r="K2"/>
      <c r="L2"/>
      <c r="M2"/>
      <c r="N2"/>
      <c r="O2" s="30" t="s">
        <v>180</v>
      </c>
      <c r="P2"/>
      <c r="Q2"/>
      <c r="R2"/>
      <c r="S2"/>
      <c r="T2"/>
      <c r="U2"/>
      <c r="V2"/>
      <c r="W2"/>
      <c r="X2" s="3" t="s">
        <v>119</v>
      </c>
      <c r="Y2"/>
      <c r="Z2"/>
      <c r="AA2"/>
      <c r="AB2"/>
      <c r="AC2"/>
      <c r="AD2"/>
      <c r="AE2"/>
      <c r="AF2"/>
      <c r="AG2"/>
      <c r="AH2" s="30" t="s">
        <v>181</v>
      </c>
      <c r="AI2"/>
      <c r="AJ2"/>
      <c r="AK2"/>
      <c r="AL2"/>
      <c r="AM2"/>
      <c r="AN2"/>
      <c r="AO2"/>
      <c r="AP2"/>
    </row>
    <row r="3" spans="1:42" ht="18.75" x14ac:dyDescent="0.3">
      <c r="D3" s="1" t="s">
        <v>75</v>
      </c>
      <c r="E3" s="1"/>
      <c r="F3" s="1"/>
      <c r="G3" t="s">
        <v>17</v>
      </c>
      <c r="H3" t="s">
        <v>17</v>
      </c>
      <c r="I3" s="70" t="s">
        <v>59</v>
      </c>
      <c r="J3" s="71"/>
      <c r="K3" s="71"/>
      <c r="L3" s="24"/>
      <c r="O3" s="11" t="s">
        <v>18</v>
      </c>
      <c r="P3" s="35" t="s">
        <v>19</v>
      </c>
      <c r="Q3" s="5" t="s">
        <v>104</v>
      </c>
      <c r="X3" s="1" t="s">
        <v>75</v>
      </c>
      <c r="Y3" s="1"/>
      <c r="Z3" s="1"/>
      <c r="AA3" t="s">
        <v>17</v>
      </c>
      <c r="AB3" t="s">
        <v>17</v>
      </c>
      <c r="AC3" s="70" t="s">
        <v>59</v>
      </c>
      <c r="AD3" s="71"/>
      <c r="AE3" s="71"/>
      <c r="AF3" s="24"/>
      <c r="AI3" s="11" t="s">
        <v>18</v>
      </c>
      <c r="AJ3" s="35" t="s">
        <v>19</v>
      </c>
      <c r="AK3" s="5" t="s">
        <v>104</v>
      </c>
    </row>
    <row r="4" spans="1:42" ht="16.5" thickBot="1" x14ac:dyDescent="0.3">
      <c r="D4" s="1"/>
      <c r="E4" s="1"/>
      <c r="F4" s="1"/>
      <c r="G4" s="62" t="s">
        <v>66</v>
      </c>
      <c r="H4" s="62"/>
      <c r="I4" s="54" t="s">
        <v>58</v>
      </c>
      <c r="J4" s="63"/>
      <c r="K4" s="63"/>
      <c r="L4" s="24"/>
      <c r="N4" s="9" t="s">
        <v>7</v>
      </c>
      <c r="O4" s="45">
        <f>SUM(L8:L373)</f>
        <v>22344.763954813014</v>
      </c>
      <c r="P4" s="45">
        <f>SUM(M8:M373)</f>
        <v>1443028.1045972405</v>
      </c>
      <c r="Q4" s="45">
        <f>SUM(N8:N373)</f>
        <v>1465372.8685520531</v>
      </c>
      <c r="X4" s="1"/>
      <c r="Y4" s="1"/>
      <c r="Z4" s="1"/>
      <c r="AA4" s="62" t="s">
        <v>66</v>
      </c>
      <c r="AB4" s="62"/>
      <c r="AC4" s="54" t="s">
        <v>58</v>
      </c>
      <c r="AD4" s="63"/>
      <c r="AE4" s="63"/>
      <c r="AF4" s="24"/>
      <c r="AH4" s="9" t="s">
        <v>7</v>
      </c>
      <c r="AI4" s="144">
        <f>SUM(AF8:AF373)</f>
        <v>22313.463599798903</v>
      </c>
      <c r="AJ4" s="144">
        <f>SUM(AG8:AG373)</f>
        <v>1439280.4146460213</v>
      </c>
      <c r="AK4" s="144">
        <f>SUM(AH8:AH373)</f>
        <v>1461593.8782458217</v>
      </c>
    </row>
    <row r="5" spans="1:42" ht="17.25" x14ac:dyDescent="0.25">
      <c r="D5" s="1"/>
      <c r="E5" s="1"/>
      <c r="F5" s="1"/>
      <c r="G5" s="58" t="s">
        <v>53</v>
      </c>
      <c r="H5" s="59" t="s">
        <v>54</v>
      </c>
      <c r="I5" s="64" t="s">
        <v>110</v>
      </c>
      <c r="J5" s="65" t="s">
        <v>56</v>
      </c>
      <c r="K5" s="66" t="s">
        <v>57</v>
      </c>
      <c r="L5" s="24"/>
      <c r="O5" s="11"/>
      <c r="P5" s="12"/>
      <c r="X5" s="1"/>
      <c r="Y5" s="1"/>
      <c r="Z5" s="1"/>
      <c r="AA5" s="58" t="s">
        <v>53</v>
      </c>
      <c r="AB5" s="59" t="s">
        <v>54</v>
      </c>
      <c r="AC5" s="64" t="s">
        <v>110</v>
      </c>
      <c r="AD5" s="65" t="s">
        <v>56</v>
      </c>
      <c r="AE5" s="66" t="s">
        <v>57</v>
      </c>
      <c r="AF5" s="24"/>
      <c r="AH5" s="198" t="s">
        <v>179</v>
      </c>
      <c r="AI5" s="199">
        <f>SUM(AF173:AF281)</f>
        <v>15885.521240848275</v>
      </c>
      <c r="AJ5" s="199">
        <f t="shared" ref="AJ5:AK5" si="0">SUM(AG173:AG281)</f>
        <v>1252269.0266526793</v>
      </c>
      <c r="AK5" s="199">
        <f t="shared" si="0"/>
        <v>1268154.5478935279</v>
      </c>
    </row>
    <row r="6" spans="1:42" ht="16.5" thickBot="1" x14ac:dyDescent="0.3">
      <c r="A6" s="229" t="s">
        <v>2</v>
      </c>
      <c r="B6" s="229"/>
      <c r="C6" s="230" t="s">
        <v>3</v>
      </c>
      <c r="D6" s="230"/>
      <c r="E6" s="230"/>
      <c r="F6" s="73" t="s">
        <v>65</v>
      </c>
      <c r="G6" s="60">
        <v>0.22520000000000001</v>
      </c>
      <c r="H6" s="61">
        <v>7.1000000000000004E-3</v>
      </c>
      <c r="I6" s="67">
        <v>2.1861999999999999</v>
      </c>
      <c r="J6" s="68">
        <v>-9.4123000000000001</v>
      </c>
      <c r="K6" s="69">
        <v>10.308</v>
      </c>
      <c r="L6" s="24"/>
      <c r="O6" s="11"/>
      <c r="P6" s="12"/>
      <c r="X6" s="1"/>
      <c r="Y6" s="1"/>
      <c r="Z6" s="73" t="s">
        <v>65</v>
      </c>
      <c r="AA6" s="60">
        <v>0.22520000000000001</v>
      </c>
      <c r="AB6" s="61">
        <v>7.1000000000000004E-3</v>
      </c>
      <c r="AC6" s="67">
        <v>2.1861999999999999</v>
      </c>
      <c r="AD6" s="68">
        <v>-9.4123000000000001</v>
      </c>
      <c r="AE6" s="69">
        <v>10.308</v>
      </c>
      <c r="AF6" s="24"/>
      <c r="AI6" s="11"/>
      <c r="AJ6" s="12"/>
    </row>
    <row r="7" spans="1:42" ht="39.75" customHeight="1" x14ac:dyDescent="0.25">
      <c r="A7" s="19" t="s">
        <v>0</v>
      </c>
      <c r="B7" s="19" t="s">
        <v>1</v>
      </c>
      <c r="C7" s="22" t="s">
        <v>156</v>
      </c>
      <c r="D7" s="11" t="s">
        <v>0</v>
      </c>
      <c r="E7" s="11" t="s">
        <v>1</v>
      </c>
      <c r="F7" s="11" t="s">
        <v>45</v>
      </c>
      <c r="G7" s="5" t="s">
        <v>6</v>
      </c>
      <c r="H7" s="51" t="s">
        <v>51</v>
      </c>
      <c r="I7" s="22" t="s">
        <v>52</v>
      </c>
      <c r="J7" s="6" t="s">
        <v>8</v>
      </c>
      <c r="L7" s="13" t="s">
        <v>96</v>
      </c>
      <c r="M7" s="13" t="s">
        <v>97</v>
      </c>
      <c r="N7" s="13" t="s">
        <v>98</v>
      </c>
      <c r="O7" s="13"/>
      <c r="P7" s="13"/>
      <c r="Q7" s="13"/>
      <c r="R7" s="13"/>
      <c r="S7" s="13"/>
      <c r="T7" s="13"/>
      <c r="U7" s="13"/>
      <c r="V7" s="13"/>
      <c r="X7" s="11" t="s">
        <v>0</v>
      </c>
      <c r="Y7" s="11" t="s">
        <v>1</v>
      </c>
      <c r="Z7" s="11" t="s">
        <v>45</v>
      </c>
      <c r="AA7" s="5" t="s">
        <v>6</v>
      </c>
      <c r="AB7" s="51" t="s">
        <v>51</v>
      </c>
      <c r="AC7" s="22" t="s">
        <v>52</v>
      </c>
      <c r="AD7" s="6" t="s">
        <v>8</v>
      </c>
      <c r="AF7" s="13" t="s">
        <v>96</v>
      </c>
      <c r="AG7" s="13" t="s">
        <v>97</v>
      </c>
      <c r="AH7" s="13" t="s">
        <v>98</v>
      </c>
      <c r="AI7" s="13"/>
      <c r="AJ7" s="13"/>
      <c r="AK7" s="13"/>
    </row>
    <row r="8" spans="1:42" x14ac:dyDescent="0.2">
      <c r="A8" s="20">
        <v>42370</v>
      </c>
      <c r="B8" s="19">
        <v>194</v>
      </c>
      <c r="C8" s="5">
        <v>1</v>
      </c>
      <c r="D8" s="14">
        <v>42644</v>
      </c>
      <c r="E8" s="32">
        <v>332</v>
      </c>
      <c r="F8" s="48">
        <f>LOG10(E8)</f>
        <v>2.5211380837040362</v>
      </c>
      <c r="G8" s="7">
        <f>(E8*60*60*24)*28.31685</f>
        <v>812263178.88</v>
      </c>
      <c r="H8" s="23">
        <f>(POWER(E8,$G$6))*$H$6</f>
        <v>2.624331208986214E-2</v>
      </c>
      <c r="I8" s="23">
        <f>(($I$6*(F8*F8))+($J$6*F8)+$K$6)</f>
        <v>0.47407924250677169</v>
      </c>
      <c r="J8" s="23">
        <f>H8+I8</f>
        <v>0.50032255459663388</v>
      </c>
      <c r="L8" s="8">
        <f>(H8*$G8)/1000000</f>
        <v>21.316476102451357</v>
      </c>
      <c r="M8" s="8">
        <f>(I8*$G8)/1000000</f>
        <v>385.07711255957281</v>
      </c>
      <c r="N8" s="10">
        <f>L8+M8</f>
        <v>406.39358866202417</v>
      </c>
      <c r="O8" s="10"/>
      <c r="P8" s="10"/>
      <c r="Q8" s="10"/>
      <c r="R8" s="10"/>
      <c r="S8" s="10"/>
      <c r="T8" s="10"/>
      <c r="U8" s="10"/>
      <c r="V8" s="10"/>
      <c r="X8" s="14">
        <v>42644</v>
      </c>
      <c r="Y8" s="5">
        <v>213</v>
      </c>
      <c r="Z8" s="48">
        <f>LOG10(Y8)</f>
        <v>2.3283796034387376</v>
      </c>
      <c r="AA8" s="7">
        <f>(Y8*60*60*24)*28.31685</f>
        <v>521120653.91999996</v>
      </c>
      <c r="AB8" s="23">
        <f>(POWER(Y8,$G$6))*$H$6</f>
        <v>2.3747037355303945E-2</v>
      </c>
      <c r="AC8" s="23">
        <f>(($I$6*(Z8*Z8))+($J$6*Z8)+$K$6)</f>
        <v>0.24475147774214889</v>
      </c>
      <c r="AD8" s="23">
        <f>AB8+AC8</f>
        <v>0.26849851509745282</v>
      </c>
      <c r="AF8" s="8">
        <f>(AB8*$G8)/1000000</f>
        <v>19.288844051201291</v>
      </c>
      <c r="AG8" s="8">
        <f>(AC8*$G8)/1000000</f>
        <v>198.80261334641543</v>
      </c>
      <c r="AH8" s="10">
        <f>AF8+AG8</f>
        <v>218.09145739761672</v>
      </c>
      <c r="AI8" s="10"/>
      <c r="AJ8" s="10"/>
      <c r="AK8" s="10"/>
    </row>
    <row r="9" spans="1:42" x14ac:dyDescent="0.2">
      <c r="A9" s="20">
        <v>42371</v>
      </c>
      <c r="B9" s="19">
        <v>194</v>
      </c>
      <c r="C9" s="5">
        <v>2</v>
      </c>
      <c r="D9" s="14">
        <v>42645</v>
      </c>
      <c r="E9" s="32">
        <v>326</v>
      </c>
      <c r="F9" s="48">
        <f t="shared" ref="F9:F72" si="1">LOG10(E9)</f>
        <v>2.5132176000679389</v>
      </c>
      <c r="G9" s="7">
        <f t="shared" ref="G9:G72" si="2">(E9*60*60*24)*28.31685</f>
        <v>797583723.83999991</v>
      </c>
      <c r="H9" s="23">
        <f t="shared" ref="H9:H72" si="3">(POWER(E9,$G$6))*$H$6</f>
        <v>2.6135749096448092E-2</v>
      </c>
      <c r="I9" s="23">
        <f t="shared" ref="I9:I72" si="4">(($I$6*(F9*F9))+($J$6*F9)+$K$6)</f>
        <v>0.46145550918826928</v>
      </c>
      <c r="J9" s="23">
        <f t="shared" ref="J9:J72" si="5">H9+I9</f>
        <v>0.48759125828471739</v>
      </c>
      <c r="L9" s="8">
        <f t="shared" ref="L9:M72" si="6">(H9*$G9)/1000000</f>
        <v>20.845448089692983</v>
      </c>
      <c r="M9" s="8">
        <f t="shared" si="6"/>
        <v>368.04940340486314</v>
      </c>
      <c r="N9" s="10">
        <f t="shared" ref="N9:N72" si="7">L9+M9</f>
        <v>388.89485149455612</v>
      </c>
      <c r="O9" s="10"/>
      <c r="P9" s="10"/>
      <c r="Q9" s="10"/>
      <c r="R9" s="10"/>
      <c r="S9" s="10"/>
      <c r="T9" s="10"/>
      <c r="U9" s="10"/>
      <c r="V9" s="10"/>
      <c r="X9" s="14">
        <v>42645</v>
      </c>
      <c r="Y9" s="5">
        <v>205</v>
      </c>
      <c r="Z9" s="48">
        <f t="shared" ref="Z9:Z72" si="8">LOG10(Y9)</f>
        <v>2.3117538610557542</v>
      </c>
      <c r="AA9" s="7">
        <f t="shared" ref="AA9:AA72" si="9">(Y9*60*60*24)*28.31685</f>
        <v>501548047.19999999</v>
      </c>
      <c r="AB9" s="23">
        <f t="shared" ref="AB9:AB72" si="10">(POWER(Y9,$G$6))*$H$6</f>
        <v>2.3543190581036811E-2</v>
      </c>
      <c r="AC9" s="23">
        <f t="shared" ref="AC9:AC72" si="11">(($I$6*(Z9*Z9))+($J$6*Z9)+$K$6)</f>
        <v>0.23258210300387283</v>
      </c>
      <c r="AD9" s="23">
        <f t="shared" ref="AD9:AD72" si="12">AB9+AC9</f>
        <v>0.25612529358490965</v>
      </c>
      <c r="AF9" s="8">
        <f t="shared" ref="AF9:AF72" si="13">(AB9*$G9)/1000000</f>
        <v>18.777665614698151</v>
      </c>
      <c r="AG9" s="8">
        <f t="shared" ref="AG9:AG72" si="14">(AC9*$G9)/1000000</f>
        <v>185.50369981236733</v>
      </c>
      <c r="AH9" s="10">
        <f t="shared" ref="AH9:AH72" si="15">AF9+AG9</f>
        <v>204.28136542706548</v>
      </c>
      <c r="AI9" s="10"/>
      <c r="AJ9" s="10"/>
      <c r="AK9" s="10"/>
    </row>
    <row r="10" spans="1:42" x14ac:dyDescent="0.2">
      <c r="A10" s="20">
        <v>42372</v>
      </c>
      <c r="B10" s="19">
        <v>198</v>
      </c>
      <c r="C10" s="5">
        <v>3</v>
      </c>
      <c r="D10" s="14">
        <v>42646</v>
      </c>
      <c r="E10" s="32">
        <v>330</v>
      </c>
      <c r="F10" s="48">
        <f t="shared" si="1"/>
        <v>2.5185139398778875</v>
      </c>
      <c r="G10" s="7">
        <f t="shared" si="2"/>
        <v>807370027.19999993</v>
      </c>
      <c r="H10" s="23">
        <f t="shared" si="3"/>
        <v>2.6207626333222513E-2</v>
      </c>
      <c r="I10" s="23">
        <f t="shared" si="4"/>
        <v>0.46986647545572779</v>
      </c>
      <c r="J10" s="23">
        <f t="shared" si="5"/>
        <v>0.49607410178895028</v>
      </c>
      <c r="L10" s="8">
        <f t="shared" si="6"/>
        <v>21.159251985501296</v>
      </c>
      <c r="M10" s="8">
        <f t="shared" si="6"/>
        <v>379.35610906905907</v>
      </c>
      <c r="N10" s="10">
        <f t="shared" si="7"/>
        <v>400.51536105456034</v>
      </c>
      <c r="O10" s="10"/>
      <c r="P10" s="10"/>
      <c r="Q10" s="10"/>
      <c r="R10" s="10"/>
      <c r="S10" s="10"/>
      <c r="T10" s="10"/>
      <c r="U10" s="10"/>
      <c r="V10" s="10"/>
      <c r="X10" s="14">
        <v>42646</v>
      </c>
      <c r="Y10" s="5">
        <v>199</v>
      </c>
      <c r="Z10" s="48">
        <f t="shared" si="8"/>
        <v>2.2988530764097068</v>
      </c>
      <c r="AA10" s="7">
        <f t="shared" si="9"/>
        <v>486868592.15999997</v>
      </c>
      <c r="AB10" s="23">
        <f t="shared" si="10"/>
        <v>2.3386221650216494E-2</v>
      </c>
      <c r="AC10" s="23">
        <f t="shared" si="11"/>
        <v>0.2239720046858622</v>
      </c>
      <c r="AD10" s="23">
        <f t="shared" si="12"/>
        <v>0.24735822633607871</v>
      </c>
      <c r="AF10" s="8">
        <f t="shared" si="13"/>
        <v>18.881334409840516</v>
      </c>
      <c r="AG10" s="8">
        <f t="shared" si="14"/>
        <v>180.82828351526308</v>
      </c>
      <c r="AH10" s="10">
        <f t="shared" si="15"/>
        <v>199.7096179251036</v>
      </c>
      <c r="AI10" s="10"/>
      <c r="AJ10" s="10"/>
      <c r="AK10" s="10"/>
    </row>
    <row r="11" spans="1:42" x14ac:dyDescent="0.2">
      <c r="A11" s="20">
        <v>42373</v>
      </c>
      <c r="B11" s="19">
        <v>195</v>
      </c>
      <c r="C11" s="5">
        <v>4</v>
      </c>
      <c r="D11" s="14">
        <v>42647</v>
      </c>
      <c r="E11" s="32">
        <v>322</v>
      </c>
      <c r="F11" s="48">
        <f t="shared" si="1"/>
        <v>2.5078558716958308</v>
      </c>
      <c r="G11" s="7">
        <f t="shared" si="2"/>
        <v>787797420.48000002</v>
      </c>
      <c r="H11" s="23">
        <f t="shared" si="3"/>
        <v>2.6063185258458719E-2</v>
      </c>
      <c r="I11" s="23">
        <f t="shared" si="4"/>
        <v>0.45306563306554359</v>
      </c>
      <c r="J11" s="23">
        <f t="shared" si="5"/>
        <v>0.47912881832400234</v>
      </c>
      <c r="L11" s="8">
        <f t="shared" si="6"/>
        <v>20.532510116106142</v>
      </c>
      <c r="M11" s="8">
        <f t="shared" si="6"/>
        <v>356.92393703717346</v>
      </c>
      <c r="N11" s="10">
        <f t="shared" si="7"/>
        <v>377.45644715327961</v>
      </c>
      <c r="O11" s="10"/>
      <c r="P11" s="10"/>
      <c r="Q11" s="10"/>
      <c r="R11" s="10"/>
      <c r="S11" s="10"/>
      <c r="T11" s="10"/>
      <c r="U11" s="10"/>
      <c r="V11" s="10"/>
      <c r="X11" s="14">
        <v>42647</v>
      </c>
      <c r="Y11" s="5">
        <v>200</v>
      </c>
      <c r="Z11" s="48">
        <f t="shared" si="8"/>
        <v>2.3010299956639813</v>
      </c>
      <c r="AA11" s="7">
        <f t="shared" si="9"/>
        <v>489315168</v>
      </c>
      <c r="AB11" s="23">
        <f t="shared" si="10"/>
        <v>2.3412635493766487E-2</v>
      </c>
      <c r="AC11" s="23">
        <f t="shared" si="11"/>
        <v>0.22537386312669838</v>
      </c>
      <c r="AD11" s="23">
        <f t="shared" si="12"/>
        <v>0.24878649862046487</v>
      </c>
      <c r="AF11" s="8">
        <f t="shared" si="13"/>
        <v>18.444413848627732</v>
      </c>
      <c r="AG11" s="8">
        <f t="shared" si="14"/>
        <v>177.54894801482558</v>
      </c>
      <c r="AH11" s="10">
        <f t="shared" si="15"/>
        <v>195.99336186345332</v>
      </c>
      <c r="AI11" s="10"/>
      <c r="AJ11" s="10"/>
      <c r="AK11" s="10"/>
    </row>
    <row r="12" spans="1:42" x14ac:dyDescent="0.2">
      <c r="A12" s="20">
        <v>42374</v>
      </c>
      <c r="B12" s="19">
        <v>191</v>
      </c>
      <c r="C12" s="5">
        <v>5</v>
      </c>
      <c r="D12" s="14">
        <v>42648</v>
      </c>
      <c r="E12" s="32">
        <v>330</v>
      </c>
      <c r="F12" s="48">
        <f t="shared" si="1"/>
        <v>2.5185139398778875</v>
      </c>
      <c r="G12" s="7">
        <f t="shared" si="2"/>
        <v>807370027.19999993</v>
      </c>
      <c r="H12" s="23">
        <f t="shared" si="3"/>
        <v>2.6207626333222513E-2</v>
      </c>
      <c r="I12" s="23">
        <f t="shared" si="4"/>
        <v>0.46986647545572779</v>
      </c>
      <c r="J12" s="23">
        <f t="shared" si="5"/>
        <v>0.49607410178895028</v>
      </c>
      <c r="L12" s="8">
        <f t="shared" si="6"/>
        <v>21.159251985501296</v>
      </c>
      <c r="M12" s="8">
        <f t="shared" si="6"/>
        <v>379.35610906905907</v>
      </c>
      <c r="N12" s="10">
        <f t="shared" si="7"/>
        <v>400.51536105456034</v>
      </c>
      <c r="O12" s="10"/>
      <c r="P12" s="10"/>
      <c r="Q12" s="10"/>
      <c r="R12" s="10"/>
      <c r="S12" s="10"/>
      <c r="T12" s="10"/>
      <c r="U12" s="10"/>
      <c r="V12" s="10"/>
      <c r="X12" s="14">
        <v>42648</v>
      </c>
      <c r="Y12" s="5">
        <v>242</v>
      </c>
      <c r="Z12" s="48">
        <f t="shared" si="8"/>
        <v>2.3838153659804311</v>
      </c>
      <c r="AA12" s="7">
        <f t="shared" si="9"/>
        <v>592071353.27999997</v>
      </c>
      <c r="AB12" s="23">
        <f t="shared" si="10"/>
        <v>2.4439570487255594E-2</v>
      </c>
      <c r="AC12" s="23">
        <f t="shared" si="11"/>
        <v>0.29406162412074011</v>
      </c>
      <c r="AD12" s="23">
        <f t="shared" si="12"/>
        <v>0.3185011946079957</v>
      </c>
      <c r="AF12" s="8">
        <f t="shared" si="13"/>
        <v>19.731776689051863</v>
      </c>
      <c r="AG12" s="8">
        <f t="shared" si="14"/>
        <v>237.41654146483808</v>
      </c>
      <c r="AH12" s="10">
        <f t="shared" si="15"/>
        <v>257.14831815388993</v>
      </c>
      <c r="AI12" s="10"/>
      <c r="AJ12" s="10"/>
      <c r="AK12" s="10"/>
    </row>
    <row r="13" spans="1:42" x14ac:dyDescent="0.2">
      <c r="A13" s="20">
        <v>42375</v>
      </c>
      <c r="B13" s="19">
        <v>195</v>
      </c>
      <c r="C13" s="5">
        <v>6</v>
      </c>
      <c r="D13" s="14">
        <v>42649</v>
      </c>
      <c r="E13" s="32">
        <v>335</v>
      </c>
      <c r="F13" s="48">
        <f t="shared" si="1"/>
        <v>2.5250448070368452</v>
      </c>
      <c r="G13" s="7">
        <f t="shared" si="2"/>
        <v>819602906.39999998</v>
      </c>
      <c r="H13" s="23">
        <f t="shared" si="3"/>
        <v>2.6296529697558118E-2</v>
      </c>
      <c r="I13" s="23">
        <f t="shared" si="4"/>
        <v>0.48040682569322435</v>
      </c>
      <c r="J13" s="23">
        <f t="shared" si="5"/>
        <v>0.50670335539078248</v>
      </c>
      <c r="L13" s="8">
        <f t="shared" si="6"/>
        <v>21.552712168352546</v>
      </c>
      <c r="M13" s="8">
        <f t="shared" si="6"/>
        <v>393.74283059256487</v>
      </c>
      <c r="N13" s="10">
        <f t="shared" si="7"/>
        <v>415.29554276091744</v>
      </c>
      <c r="O13" s="10"/>
      <c r="P13" s="10"/>
      <c r="Q13" s="10"/>
      <c r="R13" s="10"/>
      <c r="S13" s="10"/>
      <c r="T13" s="10"/>
      <c r="U13" s="10"/>
      <c r="V13" s="10"/>
      <c r="X13" s="14">
        <v>42649</v>
      </c>
      <c r="Y13" s="5">
        <v>420</v>
      </c>
      <c r="Z13" s="48">
        <f t="shared" si="8"/>
        <v>2.6232492903979003</v>
      </c>
      <c r="AA13" s="7">
        <f t="shared" si="9"/>
        <v>1027561852.8</v>
      </c>
      <c r="AB13" s="23">
        <f t="shared" si="10"/>
        <v>2.7670314090264429E-2</v>
      </c>
      <c r="AC13" s="23">
        <f t="shared" si="11"/>
        <v>0.66138792266252366</v>
      </c>
      <c r="AD13" s="23">
        <f t="shared" si="12"/>
        <v>0.6890582367527881</v>
      </c>
      <c r="AF13" s="8">
        <f t="shared" si="13"/>
        <v>22.678669849381595</v>
      </c>
      <c r="AG13" s="8">
        <f t="shared" si="14"/>
        <v>542.07546367206271</v>
      </c>
      <c r="AH13" s="10">
        <f t="shared" si="15"/>
        <v>564.75413352144426</v>
      </c>
      <c r="AI13" s="10"/>
      <c r="AJ13" s="10"/>
      <c r="AK13" s="10"/>
    </row>
    <row r="14" spans="1:42" x14ac:dyDescent="0.2">
      <c r="A14" s="20">
        <v>42376</v>
      </c>
      <c r="B14" s="19">
        <v>194</v>
      </c>
      <c r="C14" s="5">
        <v>7</v>
      </c>
      <c r="D14" s="14">
        <v>42650</v>
      </c>
      <c r="E14" s="32">
        <v>331</v>
      </c>
      <c r="F14" s="48">
        <f t="shared" si="1"/>
        <v>2.5198279937757189</v>
      </c>
      <c r="G14" s="7">
        <f t="shared" si="2"/>
        <v>809816603.03999996</v>
      </c>
      <c r="H14" s="23">
        <f t="shared" si="3"/>
        <v>2.6225490094752283E-2</v>
      </c>
      <c r="I14" s="23">
        <f t="shared" si="4"/>
        <v>0.47197227722810453</v>
      </c>
      <c r="J14" s="23">
        <f t="shared" si="5"/>
        <v>0.49819776732285681</v>
      </c>
      <c r="L14" s="8">
        <f t="shared" si="6"/>
        <v>21.237837301591458</v>
      </c>
      <c r="M14" s="8">
        <f t="shared" si="6"/>
        <v>382.21098627391672</v>
      </c>
      <c r="N14" s="10">
        <f t="shared" si="7"/>
        <v>403.44882357550819</v>
      </c>
      <c r="O14" s="10"/>
      <c r="P14" s="10"/>
      <c r="Q14" s="10"/>
      <c r="R14" s="10"/>
      <c r="S14" s="10"/>
      <c r="T14" s="10"/>
      <c r="U14" s="10"/>
      <c r="V14" s="10"/>
      <c r="X14" s="14">
        <v>42650</v>
      </c>
      <c r="Y14" s="5">
        <v>433</v>
      </c>
      <c r="Z14" s="48">
        <f t="shared" si="8"/>
        <v>2.6364878963533656</v>
      </c>
      <c r="AA14" s="7">
        <f t="shared" si="9"/>
        <v>1059367338.7199999</v>
      </c>
      <c r="AB14" s="23">
        <f t="shared" si="10"/>
        <v>2.7860918059009615E-2</v>
      </c>
      <c r="AC14" s="23">
        <f t="shared" si="11"/>
        <v>0.68901076961124019</v>
      </c>
      <c r="AD14" s="23">
        <f t="shared" si="12"/>
        <v>0.71687168767024978</v>
      </c>
      <c r="AF14" s="8">
        <f t="shared" si="13"/>
        <v>22.562234020122958</v>
      </c>
      <c r="AG14" s="8">
        <f t="shared" si="14"/>
        <v>557.97236090455056</v>
      </c>
      <c r="AH14" s="10">
        <f t="shared" si="15"/>
        <v>580.53459492467346</v>
      </c>
      <c r="AI14" s="10"/>
      <c r="AJ14" s="10"/>
      <c r="AK14" s="10"/>
    </row>
    <row r="15" spans="1:42" x14ac:dyDescent="0.2">
      <c r="A15" s="20">
        <v>42377</v>
      </c>
      <c r="B15" s="19">
        <v>196</v>
      </c>
      <c r="C15" s="5">
        <v>8</v>
      </c>
      <c r="D15" s="14">
        <v>42651</v>
      </c>
      <c r="E15" s="32">
        <v>342</v>
      </c>
      <c r="F15" s="48">
        <f t="shared" si="1"/>
        <v>2.5340261060561349</v>
      </c>
      <c r="G15" s="7">
        <f t="shared" si="2"/>
        <v>836728937.27999997</v>
      </c>
      <c r="H15" s="23">
        <f t="shared" si="3"/>
        <v>2.6419283048591969E-2</v>
      </c>
      <c r="I15" s="23">
        <f t="shared" si="4"/>
        <v>0.49520657692547765</v>
      </c>
      <c r="J15" s="23">
        <f t="shared" si="5"/>
        <v>0.52162585997406963</v>
      </c>
      <c r="L15" s="8">
        <f t="shared" si="6"/>
        <v>22.105778628947878</v>
      </c>
      <c r="M15" s="8">
        <f t="shared" si="6"/>
        <v>414.35367284492145</v>
      </c>
      <c r="N15" s="10">
        <f t="shared" si="7"/>
        <v>436.45945147386931</v>
      </c>
      <c r="O15" s="10"/>
      <c r="P15" s="10"/>
      <c r="Q15" s="10"/>
      <c r="R15" s="10"/>
      <c r="S15" s="10"/>
      <c r="T15" s="10"/>
      <c r="U15" s="10"/>
      <c r="V15" s="10"/>
      <c r="X15" s="14">
        <v>42651</v>
      </c>
      <c r="Y15" s="5">
        <v>373</v>
      </c>
      <c r="Z15" s="48">
        <f t="shared" si="8"/>
        <v>2.5717088318086878</v>
      </c>
      <c r="AA15" s="7">
        <f t="shared" si="9"/>
        <v>912572788.31999993</v>
      </c>
      <c r="AB15" s="23">
        <f t="shared" si="10"/>
        <v>2.6940594657731496E-2</v>
      </c>
      <c r="AC15" s="23">
        <f t="shared" si="11"/>
        <v>0.56114598553793904</v>
      </c>
      <c r="AD15" s="23">
        <f t="shared" si="12"/>
        <v>0.58808658019567051</v>
      </c>
      <c r="AF15" s="8">
        <f t="shared" si="13"/>
        <v>22.541975137654919</v>
      </c>
      <c r="AG15" s="8">
        <f t="shared" si="14"/>
        <v>469.52708413809796</v>
      </c>
      <c r="AH15" s="10">
        <f t="shared" si="15"/>
        <v>492.06905927575286</v>
      </c>
      <c r="AI15" s="10"/>
      <c r="AJ15" s="10"/>
      <c r="AK15" s="10"/>
    </row>
    <row r="16" spans="1:42" x14ac:dyDescent="0.2">
      <c r="A16" s="20">
        <v>42378</v>
      </c>
      <c r="B16" s="19">
        <v>200</v>
      </c>
      <c r="C16" s="5">
        <v>9</v>
      </c>
      <c r="D16" s="14">
        <v>42652</v>
      </c>
      <c r="E16" s="32">
        <v>330</v>
      </c>
      <c r="F16" s="48">
        <f t="shared" si="1"/>
        <v>2.5185139398778875</v>
      </c>
      <c r="G16" s="7">
        <f t="shared" si="2"/>
        <v>807370027.19999993</v>
      </c>
      <c r="H16" s="23">
        <f t="shared" si="3"/>
        <v>2.6207626333222513E-2</v>
      </c>
      <c r="I16" s="23">
        <f t="shared" si="4"/>
        <v>0.46986647545572779</v>
      </c>
      <c r="J16" s="23">
        <f t="shared" si="5"/>
        <v>0.49607410178895028</v>
      </c>
      <c r="L16" s="8">
        <f t="shared" si="6"/>
        <v>21.159251985501296</v>
      </c>
      <c r="M16" s="8">
        <f t="shared" si="6"/>
        <v>379.35610906905907</v>
      </c>
      <c r="N16" s="10">
        <f t="shared" si="7"/>
        <v>400.51536105456034</v>
      </c>
      <c r="O16" s="10"/>
      <c r="P16" s="10"/>
      <c r="Q16" s="10"/>
      <c r="R16" s="10"/>
      <c r="S16" s="10"/>
      <c r="T16" s="10"/>
      <c r="U16" s="10"/>
      <c r="V16" s="10"/>
      <c r="X16" s="14">
        <v>42652</v>
      </c>
      <c r="Y16" s="5">
        <v>345</v>
      </c>
      <c r="Z16" s="48">
        <f t="shared" si="8"/>
        <v>2.537819095073274</v>
      </c>
      <c r="AA16" s="7">
        <f t="shared" si="9"/>
        <v>844068664.79999995</v>
      </c>
      <c r="AB16" s="23">
        <f t="shared" si="10"/>
        <v>2.6471296281502462E-2</v>
      </c>
      <c r="AC16" s="23">
        <f t="shared" si="11"/>
        <v>0.50156274646399446</v>
      </c>
      <c r="AD16" s="23">
        <f t="shared" si="12"/>
        <v>0.52803404274549692</v>
      </c>
      <c r="AF16" s="8">
        <f t="shared" si="13"/>
        <v>21.3721311988159</v>
      </c>
      <c r="AG16" s="8">
        <f t="shared" si="14"/>
        <v>404.94672825514186</v>
      </c>
      <c r="AH16" s="10">
        <f t="shared" si="15"/>
        <v>426.31885945395777</v>
      </c>
      <c r="AI16" s="10"/>
      <c r="AJ16" s="10"/>
      <c r="AK16" s="10"/>
    </row>
    <row r="17" spans="1:37" x14ac:dyDescent="0.2">
      <c r="A17" s="20">
        <v>42379</v>
      </c>
      <c r="B17" s="19">
        <v>194</v>
      </c>
      <c r="C17" s="5">
        <v>10</v>
      </c>
      <c r="D17" s="14">
        <v>42653</v>
      </c>
      <c r="E17" s="32">
        <v>320</v>
      </c>
      <c r="F17" s="48">
        <f t="shared" si="1"/>
        <v>2.5051499783199058</v>
      </c>
      <c r="G17" s="7">
        <f t="shared" si="2"/>
        <v>782904268.79999995</v>
      </c>
      <c r="H17" s="23">
        <f t="shared" si="3"/>
        <v>2.6026641130961346E-2</v>
      </c>
      <c r="I17" s="23">
        <f t="shared" si="4"/>
        <v>0.44887925507575233</v>
      </c>
      <c r="J17" s="23">
        <f t="shared" si="5"/>
        <v>0.4749058962067137</v>
      </c>
      <c r="L17" s="8">
        <f t="shared" si="6"/>
        <v>20.376368443955293</v>
      </c>
      <c r="M17" s="8">
        <f t="shared" si="6"/>
        <v>351.42948497457053</v>
      </c>
      <c r="N17" s="10">
        <f t="shared" si="7"/>
        <v>371.80585341852583</v>
      </c>
      <c r="O17" s="10"/>
      <c r="P17" s="10"/>
      <c r="Q17" s="10"/>
      <c r="R17" s="10"/>
      <c r="S17" s="10"/>
      <c r="T17" s="10"/>
      <c r="U17" s="10"/>
      <c r="V17" s="10"/>
      <c r="X17" s="14">
        <v>42653</v>
      </c>
      <c r="Y17" s="5">
        <v>344</v>
      </c>
      <c r="Z17" s="48">
        <f t="shared" si="8"/>
        <v>2.53655844257153</v>
      </c>
      <c r="AA17" s="7">
        <f t="shared" si="9"/>
        <v>841622088.95999992</v>
      </c>
      <c r="AB17" s="23">
        <f t="shared" si="10"/>
        <v>2.6453997610778091E-2</v>
      </c>
      <c r="AC17" s="23">
        <f t="shared" si="11"/>
        <v>0.49944320615236215</v>
      </c>
      <c r="AD17" s="23">
        <f t="shared" si="12"/>
        <v>0.5258972037631402</v>
      </c>
      <c r="AF17" s="8">
        <f t="shared" si="13"/>
        <v>20.710947656303166</v>
      </c>
      <c r="AG17" s="8">
        <f t="shared" si="14"/>
        <v>391.01621811984273</v>
      </c>
      <c r="AH17" s="10">
        <f t="shared" si="15"/>
        <v>411.72716577614591</v>
      </c>
      <c r="AI17" s="10"/>
      <c r="AJ17" s="10"/>
      <c r="AK17" s="10"/>
    </row>
    <row r="18" spans="1:37" x14ac:dyDescent="0.2">
      <c r="A18" s="20">
        <v>42380</v>
      </c>
      <c r="B18" s="19">
        <v>193</v>
      </c>
      <c r="C18" s="5">
        <v>11</v>
      </c>
      <c r="D18" s="14">
        <v>42654</v>
      </c>
      <c r="E18" s="32">
        <v>320</v>
      </c>
      <c r="F18" s="48">
        <f t="shared" si="1"/>
        <v>2.5051499783199058</v>
      </c>
      <c r="G18" s="7">
        <f t="shared" si="2"/>
        <v>782904268.79999995</v>
      </c>
      <c r="H18" s="23">
        <f t="shared" si="3"/>
        <v>2.6026641130961346E-2</v>
      </c>
      <c r="I18" s="23">
        <f t="shared" si="4"/>
        <v>0.44887925507575233</v>
      </c>
      <c r="J18" s="23">
        <f t="shared" si="5"/>
        <v>0.4749058962067137</v>
      </c>
      <c r="L18" s="8">
        <f t="shared" si="6"/>
        <v>20.376368443955293</v>
      </c>
      <c r="M18" s="8">
        <f t="shared" si="6"/>
        <v>351.42948497457053</v>
      </c>
      <c r="N18" s="10">
        <f t="shared" si="7"/>
        <v>371.80585341852583</v>
      </c>
      <c r="O18" s="10"/>
      <c r="P18" s="10"/>
      <c r="Q18" s="10"/>
      <c r="R18" s="10"/>
      <c r="S18" s="10"/>
      <c r="T18" s="10"/>
      <c r="U18" s="10"/>
      <c r="V18" s="10"/>
      <c r="X18" s="14">
        <v>42654</v>
      </c>
      <c r="Y18" s="5">
        <v>334</v>
      </c>
      <c r="Z18" s="48">
        <f t="shared" si="8"/>
        <v>2.5237464668115646</v>
      </c>
      <c r="AA18" s="7">
        <f t="shared" si="9"/>
        <v>817156330.55999994</v>
      </c>
      <c r="AB18" s="23">
        <f t="shared" si="10"/>
        <v>2.6278831671024273E-2</v>
      </c>
      <c r="AC18" s="23">
        <f t="shared" si="11"/>
        <v>0.47829654570932689</v>
      </c>
      <c r="AD18" s="23">
        <f t="shared" si="12"/>
        <v>0.50457537738035119</v>
      </c>
      <c r="AF18" s="8">
        <f t="shared" si="13"/>
        <v>20.573809494321541</v>
      </c>
      <c r="AG18" s="8">
        <f t="shared" si="14"/>
        <v>374.46040738812633</v>
      </c>
      <c r="AH18" s="10">
        <f t="shared" si="15"/>
        <v>395.03421688244788</v>
      </c>
      <c r="AI18" s="10"/>
      <c r="AJ18" s="10"/>
      <c r="AK18" s="10"/>
    </row>
    <row r="19" spans="1:37" x14ac:dyDescent="0.2">
      <c r="A19" s="20">
        <v>42381</v>
      </c>
      <c r="B19" s="19">
        <v>190</v>
      </c>
      <c r="C19" s="5">
        <v>12</v>
      </c>
      <c r="D19" s="14">
        <v>42655</v>
      </c>
      <c r="E19" s="32">
        <v>320</v>
      </c>
      <c r="F19" s="48">
        <f t="shared" si="1"/>
        <v>2.5051499783199058</v>
      </c>
      <c r="G19" s="7">
        <f t="shared" si="2"/>
        <v>782904268.79999995</v>
      </c>
      <c r="H19" s="23">
        <f t="shared" si="3"/>
        <v>2.6026641130961346E-2</v>
      </c>
      <c r="I19" s="23">
        <f t="shared" si="4"/>
        <v>0.44887925507575233</v>
      </c>
      <c r="J19" s="23">
        <f t="shared" si="5"/>
        <v>0.4749058962067137</v>
      </c>
      <c r="L19" s="8">
        <f t="shared" si="6"/>
        <v>20.376368443955293</v>
      </c>
      <c r="M19" s="8">
        <f t="shared" si="6"/>
        <v>351.42948497457053</v>
      </c>
      <c r="N19" s="10">
        <f t="shared" si="7"/>
        <v>371.80585341852583</v>
      </c>
      <c r="O19" s="10"/>
      <c r="P19" s="10"/>
      <c r="Q19" s="10"/>
      <c r="R19" s="10"/>
      <c r="S19" s="10"/>
      <c r="T19" s="10"/>
      <c r="U19" s="10"/>
      <c r="V19" s="10"/>
      <c r="X19" s="14">
        <v>42655</v>
      </c>
      <c r="Y19" s="5">
        <v>324</v>
      </c>
      <c r="Z19" s="48">
        <f t="shared" si="8"/>
        <v>2.510545010206612</v>
      </c>
      <c r="AA19" s="7">
        <f t="shared" si="9"/>
        <v>792690572.15999997</v>
      </c>
      <c r="AB19" s="23">
        <f t="shared" si="10"/>
        <v>2.6099553941110624E-2</v>
      </c>
      <c r="AC19" s="23">
        <f t="shared" si="11"/>
        <v>0.45725780640743174</v>
      </c>
      <c r="AD19" s="23">
        <f t="shared" si="12"/>
        <v>0.48335736034854238</v>
      </c>
      <c r="AF19" s="8">
        <f t="shared" si="13"/>
        <v>20.433452194271371</v>
      </c>
      <c r="AG19" s="8">
        <f t="shared" si="14"/>
        <v>357.98908857850228</v>
      </c>
      <c r="AH19" s="10">
        <f t="shared" si="15"/>
        <v>378.42254077277363</v>
      </c>
      <c r="AI19" s="10"/>
      <c r="AJ19" s="10"/>
      <c r="AK19" s="10"/>
    </row>
    <row r="20" spans="1:37" x14ac:dyDescent="0.2">
      <c r="A20" s="20">
        <v>42382</v>
      </c>
      <c r="B20" s="19">
        <v>195</v>
      </c>
      <c r="C20" s="5">
        <v>13</v>
      </c>
      <c r="D20" s="14">
        <v>42656</v>
      </c>
      <c r="E20" s="32">
        <v>314</v>
      </c>
      <c r="F20" s="48">
        <f t="shared" si="1"/>
        <v>2.4969296480732148</v>
      </c>
      <c r="G20" s="7">
        <f t="shared" si="2"/>
        <v>768224813.75999999</v>
      </c>
      <c r="H20" s="23">
        <f t="shared" si="3"/>
        <v>2.5915936399262148E-2</v>
      </c>
      <c r="I20" s="23">
        <f t="shared" si="4"/>
        <v>0.43635766596944947</v>
      </c>
      <c r="J20" s="23">
        <f t="shared" si="5"/>
        <v>0.46227360236871162</v>
      </c>
      <c r="L20" s="8">
        <f t="shared" si="6"/>
        <v>19.909265413739167</v>
      </c>
      <c r="M20" s="8">
        <f t="shared" si="6"/>
        <v>335.22078667212861</v>
      </c>
      <c r="N20" s="10">
        <f t="shared" si="7"/>
        <v>355.13005208586776</v>
      </c>
      <c r="O20" s="10"/>
      <c r="P20" s="10"/>
      <c r="Q20" s="10"/>
      <c r="R20" s="10"/>
      <c r="S20" s="10"/>
      <c r="T20" s="10"/>
      <c r="U20" s="10"/>
      <c r="V20" s="10"/>
      <c r="X20" s="14">
        <v>42656</v>
      </c>
      <c r="Y20" s="5">
        <v>314</v>
      </c>
      <c r="Z20" s="48">
        <f t="shared" si="8"/>
        <v>2.4969296480732148</v>
      </c>
      <c r="AA20" s="7">
        <f t="shared" si="9"/>
        <v>768224813.75999999</v>
      </c>
      <c r="AB20" s="23">
        <f t="shared" si="10"/>
        <v>2.5915936399262148E-2</v>
      </c>
      <c r="AC20" s="23">
        <f t="shared" si="11"/>
        <v>0.43635766596944947</v>
      </c>
      <c r="AD20" s="23">
        <f t="shared" si="12"/>
        <v>0.46227360236871162</v>
      </c>
      <c r="AF20" s="8">
        <f t="shared" si="13"/>
        <v>19.909265413739167</v>
      </c>
      <c r="AG20" s="8">
        <f t="shared" si="14"/>
        <v>335.22078667212861</v>
      </c>
      <c r="AH20" s="10">
        <f t="shared" si="15"/>
        <v>355.13005208586776</v>
      </c>
      <c r="AI20" s="10"/>
      <c r="AJ20" s="10"/>
      <c r="AK20" s="10"/>
    </row>
    <row r="21" spans="1:37" x14ac:dyDescent="0.2">
      <c r="A21" s="20">
        <v>42383</v>
      </c>
      <c r="B21" s="19">
        <v>198</v>
      </c>
      <c r="C21" s="5">
        <v>14</v>
      </c>
      <c r="D21" s="14">
        <v>42657</v>
      </c>
      <c r="E21" s="32">
        <v>310</v>
      </c>
      <c r="F21" s="48">
        <f t="shared" si="1"/>
        <v>2.4913616938342726</v>
      </c>
      <c r="G21" s="7">
        <f t="shared" si="2"/>
        <v>758438510.39999998</v>
      </c>
      <c r="H21" s="23">
        <f t="shared" si="3"/>
        <v>2.5841219328578437E-2</v>
      </c>
      <c r="I21" s="23">
        <f t="shared" si="4"/>
        <v>0.42804413939901842</v>
      </c>
      <c r="J21" s="23">
        <f t="shared" si="5"/>
        <v>0.45388535872759683</v>
      </c>
      <c r="L21" s="8">
        <f t="shared" si="6"/>
        <v>19.598975894486717</v>
      </c>
      <c r="M21" s="8">
        <f t="shared" si="6"/>
        <v>324.64515947124147</v>
      </c>
      <c r="N21" s="10">
        <f t="shared" si="7"/>
        <v>344.2441353657282</v>
      </c>
      <c r="O21" s="10"/>
      <c r="P21" s="10"/>
      <c r="Q21" s="10"/>
      <c r="R21" s="10"/>
      <c r="S21" s="10"/>
      <c r="T21" s="10"/>
      <c r="U21" s="10"/>
      <c r="V21" s="10"/>
      <c r="X21" s="14">
        <v>42657</v>
      </c>
      <c r="Y21" s="5">
        <v>300</v>
      </c>
      <c r="Z21" s="48">
        <f t="shared" si="8"/>
        <v>2.4771212547196626</v>
      </c>
      <c r="AA21" s="7">
        <f t="shared" si="9"/>
        <v>733972752</v>
      </c>
      <c r="AB21" s="23">
        <f t="shared" si="10"/>
        <v>2.5651103633538831E-2</v>
      </c>
      <c r="AC21" s="23">
        <f t="shared" si="11"/>
        <v>0.40739838748067569</v>
      </c>
      <c r="AD21" s="23">
        <f t="shared" si="12"/>
        <v>0.43304949111421454</v>
      </c>
      <c r="AF21" s="8">
        <f t="shared" si="13"/>
        <v>19.454784829937214</v>
      </c>
      <c r="AG21" s="8">
        <f t="shared" si="14"/>
        <v>308.98662614020566</v>
      </c>
      <c r="AH21" s="10">
        <f t="shared" si="15"/>
        <v>328.4414109701429</v>
      </c>
      <c r="AI21" s="10"/>
      <c r="AJ21" s="10"/>
      <c r="AK21" s="10"/>
    </row>
    <row r="22" spans="1:37" x14ac:dyDescent="0.2">
      <c r="A22" s="20">
        <v>42384</v>
      </c>
      <c r="B22" s="19">
        <v>195</v>
      </c>
      <c r="C22" s="5">
        <v>15</v>
      </c>
      <c r="D22" s="14">
        <v>42658</v>
      </c>
      <c r="E22" s="32">
        <v>310</v>
      </c>
      <c r="F22" s="48">
        <f t="shared" si="1"/>
        <v>2.4913616938342726</v>
      </c>
      <c r="G22" s="7">
        <f t="shared" si="2"/>
        <v>758438510.39999998</v>
      </c>
      <c r="H22" s="23">
        <f t="shared" si="3"/>
        <v>2.5841219328578437E-2</v>
      </c>
      <c r="I22" s="23">
        <f t="shared" si="4"/>
        <v>0.42804413939901842</v>
      </c>
      <c r="J22" s="23">
        <f t="shared" si="5"/>
        <v>0.45388535872759683</v>
      </c>
      <c r="L22" s="8">
        <f t="shared" si="6"/>
        <v>19.598975894486717</v>
      </c>
      <c r="M22" s="8">
        <f t="shared" si="6"/>
        <v>324.64515947124147</v>
      </c>
      <c r="N22" s="10">
        <f t="shared" si="7"/>
        <v>344.2441353657282</v>
      </c>
      <c r="O22" s="10"/>
      <c r="P22" s="10"/>
      <c r="Q22" s="10"/>
      <c r="R22" s="10"/>
      <c r="S22" s="10"/>
      <c r="T22" s="10"/>
      <c r="U22" s="10"/>
      <c r="V22" s="10"/>
      <c r="X22" s="14">
        <v>42658</v>
      </c>
      <c r="Y22" s="5">
        <v>291</v>
      </c>
      <c r="Z22" s="48">
        <f t="shared" si="8"/>
        <v>2.4638929889859074</v>
      </c>
      <c r="AA22" s="7">
        <f t="shared" si="9"/>
        <v>711953569.43999994</v>
      </c>
      <c r="AB22" s="23">
        <f t="shared" si="10"/>
        <v>2.5475754191036398E-2</v>
      </c>
      <c r="AC22" s="23">
        <f t="shared" si="11"/>
        <v>0.38901446682634067</v>
      </c>
      <c r="AD22" s="23">
        <f t="shared" si="12"/>
        <v>0.41449022101737709</v>
      </c>
      <c r="AF22" s="8">
        <f t="shared" si="13"/>
        <v>19.321793059966204</v>
      </c>
      <c r="AG22" s="8">
        <f t="shared" si="14"/>
        <v>295.04355274381999</v>
      </c>
      <c r="AH22" s="10">
        <f t="shared" si="15"/>
        <v>314.36534580378617</v>
      </c>
      <c r="AI22" s="10"/>
      <c r="AJ22" s="10"/>
      <c r="AK22" s="10"/>
    </row>
    <row r="23" spans="1:37" x14ac:dyDescent="0.2">
      <c r="A23" s="20">
        <v>42385</v>
      </c>
      <c r="B23" s="19">
        <v>195</v>
      </c>
      <c r="C23" s="5">
        <v>16</v>
      </c>
      <c r="D23" s="14">
        <v>42659</v>
      </c>
      <c r="E23" s="32">
        <v>305</v>
      </c>
      <c r="F23" s="48">
        <f t="shared" si="1"/>
        <v>2.4842998393467859</v>
      </c>
      <c r="G23" s="7">
        <f t="shared" si="2"/>
        <v>746205631.19999993</v>
      </c>
      <c r="H23" s="23">
        <f t="shared" si="3"/>
        <v>2.5746765205709409E-2</v>
      </c>
      <c r="I23" s="23">
        <f t="shared" si="4"/>
        <v>0.41769505348232983</v>
      </c>
      <c r="J23" s="23">
        <f t="shared" si="5"/>
        <v>0.44344181868803922</v>
      </c>
      <c r="L23" s="8">
        <f t="shared" si="6"/>
        <v>19.212381181684588</v>
      </c>
      <c r="M23" s="8">
        <f t="shared" si="6"/>
        <v>311.68640103289965</v>
      </c>
      <c r="N23" s="10">
        <f t="shared" si="7"/>
        <v>330.89878221458423</v>
      </c>
      <c r="O23" s="10"/>
      <c r="P23" s="10"/>
      <c r="Q23" s="10"/>
      <c r="R23" s="10"/>
      <c r="S23" s="10"/>
      <c r="T23" s="10"/>
      <c r="U23" s="10"/>
      <c r="V23" s="10"/>
      <c r="X23" s="14">
        <v>42659</v>
      </c>
      <c r="Y23" s="5">
        <v>283</v>
      </c>
      <c r="Z23" s="48">
        <f t="shared" si="8"/>
        <v>2.4517864355242902</v>
      </c>
      <c r="AA23" s="7">
        <f t="shared" si="9"/>
        <v>692380962.72000003</v>
      </c>
      <c r="AB23" s="23">
        <f t="shared" si="10"/>
        <v>2.5316324514807365E-2</v>
      </c>
      <c r="AC23" s="23">
        <f t="shared" si="11"/>
        <v>0.37285998602990134</v>
      </c>
      <c r="AD23" s="23">
        <f t="shared" si="12"/>
        <v>0.3981763105447087</v>
      </c>
      <c r="AF23" s="8">
        <f t="shared" si="13"/>
        <v>18.89118391423586</v>
      </c>
      <c r="AG23" s="8">
        <f t="shared" si="14"/>
        <v>278.23022122466568</v>
      </c>
      <c r="AH23" s="10">
        <f t="shared" si="15"/>
        <v>297.12140513890154</v>
      </c>
      <c r="AI23" s="10"/>
      <c r="AJ23" s="10"/>
      <c r="AK23" s="10"/>
    </row>
    <row r="24" spans="1:37" x14ac:dyDescent="0.2">
      <c r="A24" s="20">
        <v>42386</v>
      </c>
      <c r="B24" s="19">
        <v>190</v>
      </c>
      <c r="C24" s="5">
        <v>17</v>
      </c>
      <c r="D24" s="14">
        <v>42660</v>
      </c>
      <c r="E24" s="32">
        <v>309</v>
      </c>
      <c r="F24" s="48">
        <f t="shared" si="1"/>
        <v>2.4899584794248346</v>
      </c>
      <c r="G24" s="7">
        <f t="shared" si="2"/>
        <v>755991934.55999994</v>
      </c>
      <c r="H24" s="23">
        <f t="shared" si="3"/>
        <v>2.5822423428808975E-2</v>
      </c>
      <c r="I24" s="23">
        <f t="shared" si="4"/>
        <v>0.42597038191704328</v>
      </c>
      <c r="J24" s="23">
        <f t="shared" si="5"/>
        <v>0.45179280534585226</v>
      </c>
      <c r="L24" s="8">
        <f t="shared" si="6"/>
        <v>19.521543842972761</v>
      </c>
      <c r="M24" s="8">
        <f t="shared" si="6"/>
        <v>322.03017309072754</v>
      </c>
      <c r="N24" s="10">
        <f t="shared" si="7"/>
        <v>341.55171693370028</v>
      </c>
      <c r="O24" s="10"/>
      <c r="P24" s="10"/>
      <c r="Q24" s="10"/>
      <c r="R24" s="10"/>
      <c r="S24" s="10"/>
      <c r="T24" s="10"/>
      <c r="U24" s="10"/>
      <c r="V24" s="10"/>
      <c r="X24" s="14">
        <v>42660</v>
      </c>
      <c r="Y24" s="5">
        <v>279</v>
      </c>
      <c r="Z24" s="48">
        <f t="shared" si="8"/>
        <v>2.4456042032735974</v>
      </c>
      <c r="AA24" s="7">
        <f t="shared" si="9"/>
        <v>682594659.36000001</v>
      </c>
      <c r="AB24" s="23">
        <f t="shared" si="10"/>
        <v>2.5235296702792117E-2</v>
      </c>
      <c r="AC24" s="23">
        <f t="shared" si="11"/>
        <v>0.36485785659762904</v>
      </c>
      <c r="AD24" s="23">
        <f t="shared" si="12"/>
        <v>0.39009315330042116</v>
      </c>
      <c r="AF24" s="8">
        <f t="shared" si="13"/>
        <v>19.077680773539402</v>
      </c>
      <c r="AG24" s="8">
        <f t="shared" si="14"/>
        <v>275.82959684865659</v>
      </c>
      <c r="AH24" s="10">
        <f t="shared" si="15"/>
        <v>294.90727762219598</v>
      </c>
      <c r="AI24" s="10"/>
      <c r="AJ24" s="10"/>
      <c r="AK24" s="10"/>
    </row>
    <row r="25" spans="1:37" x14ac:dyDescent="0.2">
      <c r="A25" s="20">
        <v>42387</v>
      </c>
      <c r="B25" s="19">
        <v>192</v>
      </c>
      <c r="C25" s="5">
        <v>18</v>
      </c>
      <c r="D25" s="14">
        <v>42661</v>
      </c>
      <c r="E25" s="32">
        <v>304</v>
      </c>
      <c r="F25" s="48">
        <f t="shared" si="1"/>
        <v>2.4828735836087539</v>
      </c>
      <c r="G25" s="7">
        <f t="shared" si="2"/>
        <v>743759055.36000001</v>
      </c>
      <c r="H25" s="23">
        <f t="shared" si="3"/>
        <v>2.5727730614003783E-2</v>
      </c>
      <c r="I25" s="23">
        <f t="shared" si="4"/>
        <v>0.41563135479599644</v>
      </c>
      <c r="J25" s="23">
        <f t="shared" si="5"/>
        <v>0.44135908541000024</v>
      </c>
      <c r="L25" s="8">
        <f t="shared" si="6"/>
        <v>19.135232618028006</v>
      </c>
      <c r="M25" s="8">
        <f t="shared" si="6"/>
        <v>309.12958382106734</v>
      </c>
      <c r="N25" s="10">
        <f t="shared" si="7"/>
        <v>328.26481643909534</v>
      </c>
      <c r="O25" s="10"/>
      <c r="P25" s="10"/>
      <c r="Q25" s="10"/>
      <c r="R25" s="10"/>
      <c r="S25" s="10"/>
      <c r="T25" s="10"/>
      <c r="U25" s="10"/>
      <c r="V25" s="10"/>
      <c r="X25" s="14">
        <v>42661</v>
      </c>
      <c r="Y25" s="5">
        <v>303</v>
      </c>
      <c r="Z25" s="48">
        <f t="shared" si="8"/>
        <v>2.4814426285023048</v>
      </c>
      <c r="AA25" s="7">
        <f t="shared" si="9"/>
        <v>741312479.51999998</v>
      </c>
      <c r="AB25" s="23">
        <f t="shared" si="10"/>
        <v>2.5708647447138196E-2</v>
      </c>
      <c r="AC25" s="23">
        <f t="shared" si="11"/>
        <v>0.41356979479832567</v>
      </c>
      <c r="AD25" s="23">
        <f t="shared" si="12"/>
        <v>0.43927844224546386</v>
      </c>
      <c r="AF25" s="8">
        <f t="shared" si="13"/>
        <v>19.12103933986678</v>
      </c>
      <c r="AG25" s="8">
        <f t="shared" si="14"/>
        <v>307.59627990463173</v>
      </c>
      <c r="AH25" s="10">
        <f t="shared" si="15"/>
        <v>326.71731924449853</v>
      </c>
      <c r="AI25" s="10"/>
      <c r="AJ25" s="10"/>
      <c r="AK25" s="10"/>
    </row>
    <row r="26" spans="1:37" x14ac:dyDescent="0.2">
      <c r="A26" s="20">
        <v>42388</v>
      </c>
      <c r="B26" s="19">
        <v>198</v>
      </c>
      <c r="C26" s="5">
        <v>19</v>
      </c>
      <c r="D26" s="14">
        <v>42662</v>
      </c>
      <c r="E26" s="32">
        <v>307</v>
      </c>
      <c r="F26" s="48">
        <f t="shared" si="1"/>
        <v>2.4871383754771865</v>
      </c>
      <c r="G26" s="7">
        <f t="shared" si="2"/>
        <v>751098782.88</v>
      </c>
      <c r="H26" s="23">
        <f t="shared" si="3"/>
        <v>2.5784689790291904E-2</v>
      </c>
      <c r="I26" s="23">
        <f t="shared" si="4"/>
        <v>0.42182869506989107</v>
      </c>
      <c r="J26" s="23">
        <f t="shared" si="5"/>
        <v>0.44761338486018298</v>
      </c>
      <c r="L26" s="8">
        <f t="shared" si="6"/>
        <v>19.366849118426614</v>
      </c>
      <c r="M26" s="8">
        <f t="shared" si="6"/>
        <v>316.83501945085385</v>
      </c>
      <c r="N26" s="10">
        <f t="shared" si="7"/>
        <v>336.20186856928046</v>
      </c>
      <c r="O26" s="10"/>
      <c r="P26" s="10"/>
      <c r="Q26" s="10"/>
      <c r="R26" s="10"/>
      <c r="S26" s="10"/>
      <c r="T26" s="10"/>
      <c r="U26" s="10"/>
      <c r="V26" s="10"/>
      <c r="X26" s="14">
        <v>42662</v>
      </c>
      <c r="Y26" s="5">
        <v>381</v>
      </c>
      <c r="Z26" s="48">
        <f t="shared" si="8"/>
        <v>2.5809249756756194</v>
      </c>
      <c r="AA26" s="7">
        <f t="shared" si="9"/>
        <v>932145395.03999996</v>
      </c>
      <c r="AB26" s="23">
        <f t="shared" si="10"/>
        <v>2.7069650791120437E-2</v>
      </c>
      <c r="AC26" s="23">
        <f t="shared" si="11"/>
        <v>0.57821786011908394</v>
      </c>
      <c r="AD26" s="23">
        <f t="shared" si="12"/>
        <v>0.60528751091020438</v>
      </c>
      <c r="AF26" s="8">
        <f t="shared" si="13"/>
        <v>20.331981762197188</v>
      </c>
      <c r="AG26" s="8">
        <f t="shared" si="14"/>
        <v>434.29873097492208</v>
      </c>
      <c r="AH26" s="10">
        <f t="shared" si="15"/>
        <v>454.63071273711927</v>
      </c>
      <c r="AI26" s="10"/>
      <c r="AJ26" s="10"/>
      <c r="AK26" s="10"/>
    </row>
    <row r="27" spans="1:37" x14ac:dyDescent="0.2">
      <c r="A27" s="20">
        <v>42389</v>
      </c>
      <c r="B27" s="19">
        <v>199</v>
      </c>
      <c r="C27" s="5">
        <v>20</v>
      </c>
      <c r="D27" s="14">
        <v>42663</v>
      </c>
      <c r="E27" s="32">
        <v>311</v>
      </c>
      <c r="F27" s="48">
        <f t="shared" si="1"/>
        <v>2.4927603890268375</v>
      </c>
      <c r="G27" s="7">
        <f t="shared" si="2"/>
        <v>760885086.24000001</v>
      </c>
      <c r="H27" s="23">
        <f t="shared" si="3"/>
        <v>2.5859968309270107E-2</v>
      </c>
      <c r="I27" s="23">
        <f t="shared" si="4"/>
        <v>0.43011978585740529</v>
      </c>
      <c r="J27" s="23">
        <f t="shared" si="5"/>
        <v>0.45597975416667541</v>
      </c>
      <c r="L27" s="8">
        <f t="shared" si="6"/>
        <v>19.676464217162653</v>
      </c>
      <c r="M27" s="8">
        <f t="shared" si="6"/>
        <v>327.27173035564215</v>
      </c>
      <c r="N27" s="10">
        <f t="shared" si="7"/>
        <v>346.94819457280482</v>
      </c>
      <c r="O27" s="10"/>
      <c r="P27" s="10"/>
      <c r="Q27" s="10"/>
      <c r="R27" s="10"/>
      <c r="S27" s="10"/>
      <c r="T27" s="10"/>
      <c r="U27" s="10"/>
      <c r="V27" s="10"/>
      <c r="X27" s="14">
        <v>42663</v>
      </c>
      <c r="Y27" s="5">
        <v>569</v>
      </c>
      <c r="Z27" s="48">
        <f t="shared" si="8"/>
        <v>2.7551122663950713</v>
      </c>
      <c r="AA27" s="7">
        <f t="shared" si="9"/>
        <v>1392101652.96</v>
      </c>
      <c r="AB27" s="23">
        <f t="shared" si="10"/>
        <v>2.96284976852942E-2</v>
      </c>
      <c r="AC27" s="23">
        <f t="shared" si="11"/>
        <v>0.97072185429287927</v>
      </c>
      <c r="AD27" s="23">
        <f t="shared" si="12"/>
        <v>1.0003503519781736</v>
      </c>
      <c r="AF27" s="8">
        <f t="shared" si="13"/>
        <v>22.543882016436719</v>
      </c>
      <c r="AG27" s="8">
        <f t="shared" si="14"/>
        <v>738.60778181869023</v>
      </c>
      <c r="AH27" s="10">
        <f t="shared" si="15"/>
        <v>761.1516638351269</v>
      </c>
      <c r="AI27" s="10"/>
      <c r="AJ27" s="10"/>
      <c r="AK27" s="10"/>
    </row>
    <row r="28" spans="1:37" x14ac:dyDescent="0.2">
      <c r="A28" s="20">
        <v>42390</v>
      </c>
      <c r="B28" s="19">
        <v>196</v>
      </c>
      <c r="C28" s="5">
        <v>21</v>
      </c>
      <c r="D28" s="14">
        <v>42664</v>
      </c>
      <c r="E28" s="32">
        <v>315</v>
      </c>
      <c r="F28" s="48">
        <f t="shared" si="1"/>
        <v>2.4983105537896004</v>
      </c>
      <c r="G28" s="7">
        <f t="shared" si="2"/>
        <v>770671389.60000002</v>
      </c>
      <c r="H28" s="23">
        <f t="shared" si="3"/>
        <v>2.5934500354263406E-2</v>
      </c>
      <c r="I28" s="23">
        <f t="shared" si="4"/>
        <v>0.43844047795460561</v>
      </c>
      <c r="J28" s="23">
        <f t="shared" si="5"/>
        <v>0.46437497830886904</v>
      </c>
      <c r="L28" s="8">
        <f t="shared" si="6"/>
        <v>19.986977426601872</v>
      </c>
      <c r="M28" s="8">
        <f t="shared" si="6"/>
        <v>337.89353240216411</v>
      </c>
      <c r="N28" s="10">
        <f t="shared" si="7"/>
        <v>357.88050982876598</v>
      </c>
      <c r="O28" s="10"/>
      <c r="P28" s="10"/>
      <c r="Q28" s="10"/>
      <c r="R28" s="10"/>
      <c r="S28" s="10"/>
      <c r="T28" s="10"/>
      <c r="U28" s="10"/>
      <c r="V28" s="10"/>
      <c r="X28" s="14">
        <v>42664</v>
      </c>
      <c r="Y28" s="5">
        <v>571</v>
      </c>
      <c r="Z28" s="48">
        <f t="shared" si="8"/>
        <v>2.7566361082458481</v>
      </c>
      <c r="AA28" s="7">
        <f t="shared" si="9"/>
        <v>1396994804.6399999</v>
      </c>
      <c r="AB28" s="23">
        <f t="shared" si="10"/>
        <v>2.9651918672602404E-2</v>
      </c>
      <c r="AC28" s="23">
        <f t="shared" si="11"/>
        <v>0.97474096324486581</v>
      </c>
      <c r="AD28" s="23">
        <f t="shared" si="12"/>
        <v>1.0043928819174681</v>
      </c>
      <c r="AF28" s="8">
        <f t="shared" si="13"/>
        <v>22.851885367720683</v>
      </c>
      <c r="AG28" s="8">
        <f t="shared" si="14"/>
        <v>751.20497264396329</v>
      </c>
      <c r="AH28" s="10">
        <f t="shared" si="15"/>
        <v>774.05685801168397</v>
      </c>
      <c r="AI28" s="10"/>
      <c r="AJ28" s="10"/>
      <c r="AK28" s="10"/>
    </row>
    <row r="29" spans="1:37" x14ac:dyDescent="0.2">
      <c r="A29" s="20">
        <v>42391</v>
      </c>
      <c r="B29" s="19">
        <v>196</v>
      </c>
      <c r="C29" s="5">
        <v>22</v>
      </c>
      <c r="D29" s="14">
        <v>42665</v>
      </c>
      <c r="E29" s="32">
        <v>303</v>
      </c>
      <c r="F29" s="48">
        <f t="shared" si="1"/>
        <v>2.4814426285023048</v>
      </c>
      <c r="G29" s="7">
        <f t="shared" si="2"/>
        <v>741312479.51999998</v>
      </c>
      <c r="H29" s="23">
        <f t="shared" si="3"/>
        <v>2.5708647447138196E-2</v>
      </c>
      <c r="I29" s="23">
        <f t="shared" si="4"/>
        <v>0.41356979479832567</v>
      </c>
      <c r="J29" s="23">
        <f t="shared" si="5"/>
        <v>0.43927844224546386</v>
      </c>
      <c r="L29" s="8">
        <f t="shared" si="6"/>
        <v>19.058141184143533</v>
      </c>
      <c r="M29" s="8">
        <f t="shared" si="6"/>
        <v>306.5844500365244</v>
      </c>
      <c r="N29" s="10">
        <f t="shared" si="7"/>
        <v>325.64259122066795</v>
      </c>
      <c r="O29" s="10"/>
      <c r="P29" s="10"/>
      <c r="Q29" s="10"/>
      <c r="R29" s="10"/>
      <c r="S29" s="10"/>
      <c r="T29" s="10"/>
      <c r="U29" s="10"/>
      <c r="V29" s="10"/>
      <c r="X29" s="14">
        <v>42665</v>
      </c>
      <c r="Y29" s="5">
        <v>533</v>
      </c>
      <c r="Z29" s="48">
        <f t="shared" si="8"/>
        <v>2.7267272090265724</v>
      </c>
      <c r="AA29" s="7">
        <f t="shared" si="9"/>
        <v>1304024922.72</v>
      </c>
      <c r="AB29" s="23">
        <f t="shared" si="10"/>
        <v>2.9195594037698641E-2</v>
      </c>
      <c r="AC29" s="23">
        <f t="shared" si="11"/>
        <v>0.89771272030029081</v>
      </c>
      <c r="AD29" s="23">
        <f t="shared" si="12"/>
        <v>0.92690831433798948</v>
      </c>
      <c r="AF29" s="8">
        <f t="shared" si="13"/>
        <v>21.643058207145707</v>
      </c>
      <c r="AG29" s="8">
        <f t="shared" si="14"/>
        <v>665.48564258245278</v>
      </c>
      <c r="AH29" s="10">
        <f t="shared" si="15"/>
        <v>687.1287007895985</v>
      </c>
      <c r="AI29" s="10"/>
      <c r="AJ29" s="10"/>
      <c r="AK29" s="10"/>
    </row>
    <row r="30" spans="1:37" x14ac:dyDescent="0.2">
      <c r="A30" s="20">
        <v>42392</v>
      </c>
      <c r="B30" s="19">
        <v>193</v>
      </c>
      <c r="C30" s="5">
        <v>23</v>
      </c>
      <c r="D30" s="14">
        <v>42666</v>
      </c>
      <c r="E30" s="32">
        <v>300</v>
      </c>
      <c r="F30" s="48">
        <f t="shared" si="1"/>
        <v>2.4771212547196626</v>
      </c>
      <c r="G30" s="7">
        <f t="shared" si="2"/>
        <v>733972752</v>
      </c>
      <c r="H30" s="23">
        <f t="shared" si="3"/>
        <v>2.5651103633538831E-2</v>
      </c>
      <c r="I30" s="23">
        <f t="shared" si="4"/>
        <v>0.40739838748067569</v>
      </c>
      <c r="J30" s="23">
        <f t="shared" si="5"/>
        <v>0.43304949111421454</v>
      </c>
      <c r="L30" s="8">
        <f t="shared" si="6"/>
        <v>18.827211125745695</v>
      </c>
      <c r="M30" s="8">
        <f t="shared" si="6"/>
        <v>299.01931561955388</v>
      </c>
      <c r="N30" s="10">
        <f t="shared" si="7"/>
        <v>317.84652674529957</v>
      </c>
      <c r="O30" s="10"/>
      <c r="P30" s="10"/>
      <c r="Q30" s="10"/>
      <c r="R30" s="10"/>
      <c r="S30" s="10"/>
      <c r="T30" s="10"/>
      <c r="U30" s="10"/>
      <c r="V30" s="10"/>
      <c r="X30" s="14">
        <v>42666</v>
      </c>
      <c r="Y30" s="5">
        <v>527</v>
      </c>
      <c r="Z30" s="48">
        <f t="shared" si="8"/>
        <v>2.7218106152125467</v>
      </c>
      <c r="AA30" s="7">
        <f t="shared" si="9"/>
        <v>1289345467.6799998</v>
      </c>
      <c r="AB30" s="23">
        <f t="shared" si="10"/>
        <v>2.9121255805246361E-2</v>
      </c>
      <c r="AC30" s="23">
        <f t="shared" si="11"/>
        <v>0.88542470987293598</v>
      </c>
      <c r="AD30" s="23">
        <f t="shared" si="12"/>
        <v>0.91454596567818236</v>
      </c>
      <c r="AF30" s="8">
        <f t="shared" si="13"/>
        <v>21.374208265072646</v>
      </c>
      <c r="AG30" s="8">
        <f t="shared" si="14"/>
        <v>649.8776109942404</v>
      </c>
      <c r="AH30" s="10">
        <f t="shared" si="15"/>
        <v>671.25181925931304</v>
      </c>
      <c r="AI30" s="10"/>
      <c r="AJ30" s="10"/>
      <c r="AK30" s="10"/>
    </row>
    <row r="31" spans="1:37" x14ac:dyDescent="0.2">
      <c r="A31" s="20">
        <v>42393</v>
      </c>
      <c r="B31" s="19">
        <v>194</v>
      </c>
      <c r="C31" s="5">
        <v>24</v>
      </c>
      <c r="D31" s="14">
        <v>42667</v>
      </c>
      <c r="E31" s="32">
        <v>295</v>
      </c>
      <c r="F31" s="48">
        <f t="shared" si="1"/>
        <v>2.469822015978163</v>
      </c>
      <c r="G31" s="7">
        <f t="shared" si="2"/>
        <v>721739872.79999995</v>
      </c>
      <c r="H31" s="23">
        <f t="shared" si="3"/>
        <v>2.5554198660784587E-2</v>
      </c>
      <c r="I31" s="23">
        <f t="shared" si="4"/>
        <v>0.3971596914412725</v>
      </c>
      <c r="J31" s="23">
        <f t="shared" si="5"/>
        <v>0.42271389010205707</v>
      </c>
      <c r="L31" s="8">
        <f t="shared" si="6"/>
        <v>18.443484090940597</v>
      </c>
      <c r="M31" s="8">
        <f t="shared" si="6"/>
        <v>286.64598518211125</v>
      </c>
      <c r="N31" s="10">
        <f t="shared" si="7"/>
        <v>305.08946927305186</v>
      </c>
      <c r="O31" s="10"/>
      <c r="P31" s="10"/>
      <c r="Q31" s="10"/>
      <c r="R31" s="10"/>
      <c r="S31" s="10"/>
      <c r="T31" s="10"/>
      <c r="U31" s="10"/>
      <c r="V31" s="10"/>
      <c r="X31" s="14">
        <v>42667</v>
      </c>
      <c r="Y31" s="5">
        <v>507</v>
      </c>
      <c r="Z31" s="48">
        <f t="shared" si="8"/>
        <v>2.705007959333336</v>
      </c>
      <c r="AA31" s="7">
        <f t="shared" si="9"/>
        <v>1240413950.8799999</v>
      </c>
      <c r="AB31" s="23">
        <f t="shared" si="10"/>
        <v>2.8868627794775933E-2</v>
      </c>
      <c r="AC31" s="23">
        <f t="shared" si="11"/>
        <v>0.84422777726279641</v>
      </c>
      <c r="AD31" s="23">
        <f t="shared" si="12"/>
        <v>0.87309640505757236</v>
      </c>
      <c r="AF31" s="8">
        <f t="shared" si="13"/>
        <v>20.835639752512126</v>
      </c>
      <c r="AG31" s="8">
        <f t="shared" si="14"/>
        <v>609.31284857587741</v>
      </c>
      <c r="AH31" s="10">
        <f t="shared" si="15"/>
        <v>630.14848832838959</v>
      </c>
      <c r="AI31" s="10"/>
      <c r="AJ31" s="10"/>
      <c r="AK31" s="10"/>
    </row>
    <row r="32" spans="1:37" x14ac:dyDescent="0.2">
      <c r="A32" s="20">
        <v>42394</v>
      </c>
      <c r="B32" s="19">
        <v>193</v>
      </c>
      <c r="C32" s="5">
        <v>25</v>
      </c>
      <c r="D32" s="14">
        <v>42668</v>
      </c>
      <c r="E32" s="32">
        <v>290</v>
      </c>
      <c r="F32" s="48">
        <f t="shared" si="1"/>
        <v>2.4623979978989561</v>
      </c>
      <c r="G32" s="7">
        <f t="shared" si="2"/>
        <v>709506993.60000002</v>
      </c>
      <c r="H32" s="23">
        <f t="shared" si="3"/>
        <v>2.545601263399545E-2</v>
      </c>
      <c r="I32" s="23">
        <f t="shared" si="4"/>
        <v>0.38698493067980166</v>
      </c>
      <c r="J32" s="23">
        <f t="shared" si="5"/>
        <v>0.4124409433137971</v>
      </c>
      <c r="L32" s="8">
        <f t="shared" si="6"/>
        <v>18.06121899298973</v>
      </c>
      <c r="M32" s="8">
        <f t="shared" si="6"/>
        <v>274.56851473513046</v>
      </c>
      <c r="N32" s="10">
        <f t="shared" si="7"/>
        <v>292.62973372812019</v>
      </c>
      <c r="O32" s="10"/>
      <c r="P32" s="10"/>
      <c r="Q32" s="10"/>
      <c r="R32" s="10"/>
      <c r="S32" s="10"/>
      <c r="T32" s="10"/>
      <c r="U32" s="10"/>
      <c r="V32" s="10"/>
      <c r="X32" s="14">
        <v>42668</v>
      </c>
      <c r="Y32" s="5">
        <v>479</v>
      </c>
      <c r="Z32" s="48">
        <f t="shared" si="8"/>
        <v>2.6803355134145632</v>
      </c>
      <c r="AA32" s="7">
        <f t="shared" si="9"/>
        <v>1171909827.3599999</v>
      </c>
      <c r="AB32" s="23">
        <f t="shared" si="10"/>
        <v>2.8501643679719808E-2</v>
      </c>
      <c r="AC32" s="23">
        <f t="shared" si="11"/>
        <v>0.78597273011528301</v>
      </c>
      <c r="AD32" s="23">
        <f t="shared" si="12"/>
        <v>0.81447437379500287</v>
      </c>
      <c r="AF32" s="8">
        <f t="shared" si="13"/>
        <v>20.222115519856441</v>
      </c>
      <c r="AG32" s="8">
        <f t="shared" si="14"/>
        <v>557.65314879567859</v>
      </c>
      <c r="AH32" s="10">
        <f t="shared" si="15"/>
        <v>577.87526431553499</v>
      </c>
      <c r="AI32" s="10"/>
      <c r="AJ32" s="10"/>
      <c r="AK32" s="10"/>
    </row>
    <row r="33" spans="1:37" x14ac:dyDescent="0.2">
      <c r="A33" s="20">
        <v>42395</v>
      </c>
      <c r="B33" s="19">
        <v>190</v>
      </c>
      <c r="C33" s="5">
        <v>26</v>
      </c>
      <c r="D33" s="14">
        <v>42669</v>
      </c>
      <c r="E33" s="32">
        <v>290</v>
      </c>
      <c r="F33" s="48">
        <f t="shared" si="1"/>
        <v>2.4623979978989561</v>
      </c>
      <c r="G33" s="7">
        <f t="shared" si="2"/>
        <v>709506993.60000002</v>
      </c>
      <c r="H33" s="23">
        <f t="shared" si="3"/>
        <v>2.545601263399545E-2</v>
      </c>
      <c r="I33" s="23">
        <f t="shared" si="4"/>
        <v>0.38698493067980166</v>
      </c>
      <c r="J33" s="23">
        <f t="shared" si="5"/>
        <v>0.4124409433137971</v>
      </c>
      <c r="L33" s="8">
        <f t="shared" si="6"/>
        <v>18.06121899298973</v>
      </c>
      <c r="M33" s="8">
        <f t="shared" si="6"/>
        <v>274.56851473513046</v>
      </c>
      <c r="N33" s="10">
        <f t="shared" si="7"/>
        <v>292.62973372812019</v>
      </c>
      <c r="O33" s="10"/>
      <c r="P33" s="10"/>
      <c r="Q33" s="10"/>
      <c r="R33" s="10"/>
      <c r="S33" s="10"/>
      <c r="T33" s="10"/>
      <c r="U33" s="10"/>
      <c r="V33" s="10"/>
      <c r="X33" s="14">
        <v>42669</v>
      </c>
      <c r="Y33" s="5">
        <v>463</v>
      </c>
      <c r="Z33" s="48">
        <f t="shared" si="8"/>
        <v>2.6655809910179533</v>
      </c>
      <c r="AA33" s="7">
        <f t="shared" si="9"/>
        <v>1132764613.9199998</v>
      </c>
      <c r="AB33" s="23">
        <f t="shared" si="10"/>
        <v>2.8284414162405614E-2</v>
      </c>
      <c r="AC33" s="23">
        <f t="shared" si="11"/>
        <v>0.75240703765794414</v>
      </c>
      <c r="AD33" s="23">
        <f t="shared" si="12"/>
        <v>0.78069145182034971</v>
      </c>
      <c r="AF33" s="8">
        <f t="shared" si="13"/>
        <v>20.06798965810567</v>
      </c>
      <c r="AG33" s="8">
        <f t="shared" si="14"/>
        <v>533.83805525216997</v>
      </c>
      <c r="AH33" s="10">
        <f t="shared" si="15"/>
        <v>553.90604491027568</v>
      </c>
      <c r="AI33" s="10"/>
      <c r="AJ33" s="10"/>
      <c r="AK33" s="10"/>
    </row>
    <row r="34" spans="1:37" x14ac:dyDescent="0.2">
      <c r="A34" s="20">
        <v>42396</v>
      </c>
      <c r="B34" s="19">
        <v>191</v>
      </c>
      <c r="C34" s="5">
        <v>27</v>
      </c>
      <c r="D34" s="14">
        <v>42670</v>
      </c>
      <c r="E34" s="32">
        <v>290</v>
      </c>
      <c r="F34" s="48">
        <f t="shared" si="1"/>
        <v>2.4623979978989561</v>
      </c>
      <c r="G34" s="7">
        <f t="shared" si="2"/>
        <v>709506993.60000002</v>
      </c>
      <c r="H34" s="23">
        <f t="shared" si="3"/>
        <v>2.545601263399545E-2</v>
      </c>
      <c r="I34" s="23">
        <f t="shared" si="4"/>
        <v>0.38698493067980166</v>
      </c>
      <c r="J34" s="23">
        <f t="shared" si="5"/>
        <v>0.4124409433137971</v>
      </c>
      <c r="L34" s="8">
        <f t="shared" si="6"/>
        <v>18.06121899298973</v>
      </c>
      <c r="M34" s="8">
        <f t="shared" si="6"/>
        <v>274.56851473513046</v>
      </c>
      <c r="N34" s="10">
        <f t="shared" si="7"/>
        <v>292.62973372812019</v>
      </c>
      <c r="O34" s="10"/>
      <c r="P34" s="10"/>
      <c r="Q34" s="10"/>
      <c r="R34" s="10"/>
      <c r="S34" s="10"/>
      <c r="T34" s="10"/>
      <c r="U34" s="10"/>
      <c r="V34" s="10"/>
      <c r="X34" s="14">
        <v>42670</v>
      </c>
      <c r="Y34" s="5">
        <v>445</v>
      </c>
      <c r="Z34" s="48">
        <f t="shared" si="8"/>
        <v>2.6483600109809315</v>
      </c>
      <c r="AA34" s="7">
        <f t="shared" si="9"/>
        <v>1088726248.8</v>
      </c>
      <c r="AB34" s="23">
        <f t="shared" si="10"/>
        <v>2.8032964251147811E-2</v>
      </c>
      <c r="AC34" s="23">
        <f t="shared" si="11"/>
        <v>0.7144341254034714</v>
      </c>
      <c r="AD34" s="23">
        <f t="shared" si="12"/>
        <v>0.74246708965461916</v>
      </c>
      <c r="AF34" s="8">
        <f t="shared" si="13"/>
        <v>19.889584187528161</v>
      </c>
      <c r="AG34" s="8">
        <f t="shared" si="14"/>
        <v>506.89600844026239</v>
      </c>
      <c r="AH34" s="10">
        <f t="shared" si="15"/>
        <v>526.78559262779061</v>
      </c>
      <c r="AI34" s="10"/>
      <c r="AJ34" s="10"/>
      <c r="AK34" s="10"/>
    </row>
    <row r="35" spans="1:37" x14ac:dyDescent="0.2">
      <c r="A35" s="20">
        <v>42397</v>
      </c>
      <c r="B35" s="19">
        <v>190</v>
      </c>
      <c r="C35" s="5">
        <v>28</v>
      </c>
      <c r="D35" s="14">
        <v>42671</v>
      </c>
      <c r="E35" s="32">
        <v>282</v>
      </c>
      <c r="F35" s="48">
        <f t="shared" si="1"/>
        <v>2.4502491083193609</v>
      </c>
      <c r="G35" s="7">
        <f t="shared" si="2"/>
        <v>689934386.88</v>
      </c>
      <c r="H35" s="23">
        <f t="shared" si="3"/>
        <v>2.5296151168219913E-2</v>
      </c>
      <c r="I35" s="23">
        <f t="shared" si="4"/>
        <v>0.37085449640837531</v>
      </c>
      <c r="J35" s="23">
        <f t="shared" si="5"/>
        <v>0.39615064757659524</v>
      </c>
      <c r="L35" s="8">
        <f t="shared" si="6"/>
        <v>17.452684546669602</v>
      </c>
      <c r="M35" s="8">
        <f t="shared" si="6"/>
        <v>255.86526960120358</v>
      </c>
      <c r="N35" s="10">
        <f t="shared" si="7"/>
        <v>273.31795414787319</v>
      </c>
      <c r="O35" s="10"/>
      <c r="P35" s="10"/>
      <c r="Q35" s="10"/>
      <c r="R35" s="10"/>
      <c r="S35" s="10"/>
      <c r="T35" s="10"/>
      <c r="U35" s="10"/>
      <c r="V35" s="10"/>
      <c r="X35" s="14">
        <v>42671</v>
      </c>
      <c r="Y35" s="5">
        <v>417</v>
      </c>
      <c r="Z35" s="48">
        <f t="shared" si="8"/>
        <v>2.6201360549737576</v>
      </c>
      <c r="AA35" s="7">
        <f t="shared" si="9"/>
        <v>1020222125.28</v>
      </c>
      <c r="AB35" s="23">
        <f t="shared" si="10"/>
        <v>2.7625680725913964E-2</v>
      </c>
      <c r="AC35" s="23">
        <f t="shared" si="11"/>
        <v>0.6550033335693648</v>
      </c>
      <c r="AD35" s="23">
        <f t="shared" si="12"/>
        <v>0.68262901429527878</v>
      </c>
      <c r="AF35" s="8">
        <f t="shared" si="13"/>
        <v>19.059907093776083</v>
      </c>
      <c r="AG35" s="8">
        <f t="shared" si="14"/>
        <v>451.90932335053583</v>
      </c>
      <c r="AH35" s="10">
        <f t="shared" si="15"/>
        <v>470.9692304443119</v>
      </c>
      <c r="AI35" s="10"/>
      <c r="AJ35" s="10"/>
      <c r="AK35" s="10"/>
    </row>
    <row r="36" spans="1:37" x14ac:dyDescent="0.2">
      <c r="A36" s="20">
        <v>42398</v>
      </c>
      <c r="B36" s="19">
        <v>190</v>
      </c>
      <c r="C36" s="5">
        <v>29</v>
      </c>
      <c r="D36" s="14">
        <v>42672</v>
      </c>
      <c r="E36" s="32">
        <v>290</v>
      </c>
      <c r="F36" s="48">
        <f t="shared" si="1"/>
        <v>2.4623979978989561</v>
      </c>
      <c r="G36" s="7">
        <f t="shared" si="2"/>
        <v>709506993.60000002</v>
      </c>
      <c r="H36" s="23">
        <f t="shared" si="3"/>
        <v>2.545601263399545E-2</v>
      </c>
      <c r="I36" s="23">
        <f t="shared" si="4"/>
        <v>0.38698493067980166</v>
      </c>
      <c r="J36" s="23">
        <f t="shared" si="5"/>
        <v>0.4124409433137971</v>
      </c>
      <c r="L36" s="8">
        <f t="shared" si="6"/>
        <v>18.06121899298973</v>
      </c>
      <c r="M36" s="8">
        <f t="shared" si="6"/>
        <v>274.56851473513046</v>
      </c>
      <c r="N36" s="10">
        <f t="shared" si="7"/>
        <v>292.62973372812019</v>
      </c>
      <c r="O36" s="10"/>
      <c r="P36" s="10"/>
      <c r="Q36" s="10"/>
      <c r="R36" s="10"/>
      <c r="S36" s="10"/>
      <c r="T36" s="10"/>
      <c r="U36" s="10"/>
      <c r="V36" s="10"/>
      <c r="X36" s="14">
        <v>42672</v>
      </c>
      <c r="Y36" s="5">
        <v>394</v>
      </c>
      <c r="Z36" s="48">
        <f t="shared" si="8"/>
        <v>2.5954962218255742</v>
      </c>
      <c r="AA36" s="7">
        <f t="shared" si="9"/>
        <v>963950880.95999992</v>
      </c>
      <c r="AB36" s="23">
        <f t="shared" si="10"/>
        <v>2.7274958462989499E-2</v>
      </c>
      <c r="AC36" s="23">
        <f t="shared" si="11"/>
        <v>0.60596722503732181</v>
      </c>
      <c r="AD36" s="23">
        <f t="shared" si="12"/>
        <v>0.63324218350031136</v>
      </c>
      <c r="AF36" s="8">
        <f t="shared" si="13"/>
        <v>19.351773779640556</v>
      </c>
      <c r="AG36" s="8">
        <f t="shared" si="14"/>
        <v>429.93798405636483</v>
      </c>
      <c r="AH36" s="10">
        <f t="shared" si="15"/>
        <v>449.28975783600538</v>
      </c>
      <c r="AI36" s="10"/>
      <c r="AJ36" s="10"/>
      <c r="AK36" s="10"/>
    </row>
    <row r="37" spans="1:37" x14ac:dyDescent="0.2">
      <c r="A37" s="20">
        <v>42399</v>
      </c>
      <c r="B37" s="19">
        <v>192</v>
      </c>
      <c r="C37" s="5">
        <v>30</v>
      </c>
      <c r="D37" s="14">
        <v>42673</v>
      </c>
      <c r="E37" s="32">
        <v>290</v>
      </c>
      <c r="F37" s="48">
        <f t="shared" si="1"/>
        <v>2.4623979978989561</v>
      </c>
      <c r="G37" s="7">
        <f t="shared" si="2"/>
        <v>709506993.60000002</v>
      </c>
      <c r="H37" s="23">
        <f t="shared" si="3"/>
        <v>2.545601263399545E-2</v>
      </c>
      <c r="I37" s="23">
        <f t="shared" si="4"/>
        <v>0.38698493067980166</v>
      </c>
      <c r="J37" s="23">
        <f t="shared" si="5"/>
        <v>0.4124409433137971</v>
      </c>
      <c r="L37" s="8">
        <f t="shared" si="6"/>
        <v>18.06121899298973</v>
      </c>
      <c r="M37" s="8">
        <f t="shared" si="6"/>
        <v>274.56851473513046</v>
      </c>
      <c r="N37" s="10">
        <f t="shared" si="7"/>
        <v>292.62973372812019</v>
      </c>
      <c r="O37" s="10"/>
      <c r="P37" s="10"/>
      <c r="Q37" s="10"/>
      <c r="R37" s="10"/>
      <c r="S37" s="10"/>
      <c r="T37" s="10"/>
      <c r="U37" s="10"/>
      <c r="V37" s="10"/>
      <c r="X37" s="14">
        <v>42673</v>
      </c>
      <c r="Y37" s="5">
        <v>390</v>
      </c>
      <c r="Z37" s="48">
        <f t="shared" si="8"/>
        <v>2.5910646070264991</v>
      </c>
      <c r="AA37" s="7">
        <f t="shared" si="9"/>
        <v>954164577.5999999</v>
      </c>
      <c r="AB37" s="23">
        <f t="shared" si="10"/>
        <v>2.7212353138268971E-2</v>
      </c>
      <c r="AC37" s="23">
        <f t="shared" si="11"/>
        <v>0.59742945640289236</v>
      </c>
      <c r="AD37" s="23">
        <f t="shared" si="12"/>
        <v>0.62464180954116133</v>
      </c>
      <c r="AF37" s="8">
        <f t="shared" si="13"/>
        <v>19.307354863914743</v>
      </c>
      <c r="AG37" s="8">
        <f t="shared" si="14"/>
        <v>423.88037750049841</v>
      </c>
      <c r="AH37" s="10">
        <f t="shared" si="15"/>
        <v>443.18773236441314</v>
      </c>
      <c r="AI37" s="10"/>
      <c r="AJ37" s="10"/>
      <c r="AK37" s="10"/>
    </row>
    <row r="38" spans="1:37" x14ac:dyDescent="0.2">
      <c r="A38" s="20">
        <v>42400</v>
      </c>
      <c r="B38" s="19">
        <v>192</v>
      </c>
      <c r="C38" s="5">
        <v>31</v>
      </c>
      <c r="D38" s="14">
        <v>42674</v>
      </c>
      <c r="E38" s="32">
        <v>287</v>
      </c>
      <c r="F38" s="48">
        <f t="shared" si="1"/>
        <v>2.4578818967339924</v>
      </c>
      <c r="G38" s="7">
        <f t="shared" si="2"/>
        <v>702167266.07999992</v>
      </c>
      <c r="H38" s="23">
        <f t="shared" si="3"/>
        <v>2.5396469772648519E-2</v>
      </c>
      <c r="I38" s="23">
        <f t="shared" si="4"/>
        <v>0.38091341244211741</v>
      </c>
      <c r="J38" s="23">
        <f t="shared" si="5"/>
        <v>0.40630988221476594</v>
      </c>
      <c r="L38" s="8">
        <f t="shared" si="6"/>
        <v>17.832569748343968</v>
      </c>
      <c r="M38" s="8">
        <f t="shared" si="6"/>
        <v>267.46492942768498</v>
      </c>
      <c r="N38" s="10">
        <f t="shared" si="7"/>
        <v>285.29749917602896</v>
      </c>
      <c r="O38" s="10"/>
      <c r="P38" s="10"/>
      <c r="Q38" s="10"/>
      <c r="R38" s="10"/>
      <c r="S38" s="10"/>
      <c r="T38" s="10"/>
      <c r="U38" s="10"/>
      <c r="V38" s="10"/>
      <c r="X38" s="14">
        <v>42674</v>
      </c>
      <c r="Y38" s="5">
        <v>375</v>
      </c>
      <c r="Z38" s="48">
        <f t="shared" si="8"/>
        <v>2.5740312677277188</v>
      </c>
      <c r="AA38" s="7">
        <f t="shared" si="9"/>
        <v>917465940</v>
      </c>
      <c r="AB38" s="23">
        <f t="shared" si="10"/>
        <v>2.6973058246235054E-2</v>
      </c>
      <c r="AC38" s="23">
        <f t="shared" si="11"/>
        <v>0.56541303654640629</v>
      </c>
      <c r="AD38" s="23">
        <f t="shared" si="12"/>
        <v>0.59238609479264137</v>
      </c>
      <c r="AF38" s="8">
        <f t="shared" si="13"/>
        <v>18.939598566575462</v>
      </c>
      <c r="AG38" s="8">
        <f t="shared" si="14"/>
        <v>397.01452607778123</v>
      </c>
      <c r="AH38" s="10">
        <f t="shared" si="15"/>
        <v>415.95412464435668</v>
      </c>
      <c r="AI38" s="10"/>
      <c r="AJ38" s="10"/>
      <c r="AK38" s="10"/>
    </row>
    <row r="39" spans="1:37" x14ac:dyDescent="0.2">
      <c r="A39" s="20">
        <v>42401</v>
      </c>
      <c r="B39" s="19">
        <v>191</v>
      </c>
      <c r="C39" s="5">
        <v>32</v>
      </c>
      <c r="D39" s="14">
        <v>42675</v>
      </c>
      <c r="E39" s="32">
        <v>280</v>
      </c>
      <c r="F39" s="48">
        <f t="shared" si="1"/>
        <v>2.4471580313422194</v>
      </c>
      <c r="G39" s="7">
        <f t="shared" si="2"/>
        <v>685041235.19999993</v>
      </c>
      <c r="H39" s="23">
        <f t="shared" si="3"/>
        <v>2.5255637614997092E-2</v>
      </c>
      <c r="I39" s="23">
        <f t="shared" si="4"/>
        <v>0.36685337085662262</v>
      </c>
      <c r="J39" s="23">
        <f t="shared" si="5"/>
        <v>0.39210900847161972</v>
      </c>
      <c r="L39" s="8">
        <f t="shared" si="6"/>
        <v>17.301153187541185</v>
      </c>
      <c r="M39" s="8">
        <f t="shared" si="6"/>
        <v>251.30968630890442</v>
      </c>
      <c r="N39" s="10">
        <f t="shared" si="7"/>
        <v>268.61083949644558</v>
      </c>
      <c r="O39" s="10"/>
      <c r="P39" s="10"/>
      <c r="Q39" s="10"/>
      <c r="R39" s="10"/>
      <c r="S39" s="10"/>
      <c r="T39" s="10"/>
      <c r="U39" s="10"/>
      <c r="V39" s="10"/>
      <c r="X39" s="14">
        <v>42675</v>
      </c>
      <c r="Y39" s="5">
        <v>355</v>
      </c>
      <c r="Z39" s="48">
        <f t="shared" si="8"/>
        <v>2.5502283530550942</v>
      </c>
      <c r="AA39" s="7">
        <f t="shared" si="9"/>
        <v>868534423.19999993</v>
      </c>
      <c r="AB39" s="23">
        <f t="shared" si="10"/>
        <v>2.6642180961280643E-2</v>
      </c>
      <c r="AC39" s="23">
        <f t="shared" si="11"/>
        <v>0.52279733632933123</v>
      </c>
      <c r="AD39" s="23">
        <f t="shared" si="12"/>
        <v>0.54943951729061191</v>
      </c>
      <c r="AF39" s="8">
        <f t="shared" si="13"/>
        <v>18.250992554137614</v>
      </c>
      <c r="AG39" s="8">
        <f t="shared" si="14"/>
        <v>358.13773303831488</v>
      </c>
      <c r="AH39" s="10">
        <f t="shared" si="15"/>
        <v>376.38872559245249</v>
      </c>
      <c r="AI39" s="10"/>
      <c r="AJ39" s="10"/>
      <c r="AK39" s="10"/>
    </row>
    <row r="40" spans="1:37" x14ac:dyDescent="0.2">
      <c r="A40" s="20">
        <v>42402</v>
      </c>
      <c r="B40" s="19">
        <v>190</v>
      </c>
      <c r="C40" s="5">
        <v>33</v>
      </c>
      <c r="D40" s="14">
        <v>42676</v>
      </c>
      <c r="E40" s="32">
        <v>280</v>
      </c>
      <c r="F40" s="48">
        <f t="shared" si="1"/>
        <v>2.4471580313422194</v>
      </c>
      <c r="G40" s="7">
        <f t="shared" si="2"/>
        <v>685041235.19999993</v>
      </c>
      <c r="H40" s="23">
        <f t="shared" si="3"/>
        <v>2.5255637614997092E-2</v>
      </c>
      <c r="I40" s="23">
        <f t="shared" si="4"/>
        <v>0.36685337085662262</v>
      </c>
      <c r="J40" s="23">
        <f t="shared" si="5"/>
        <v>0.39210900847161972</v>
      </c>
      <c r="L40" s="8">
        <f t="shared" si="6"/>
        <v>17.301153187541185</v>
      </c>
      <c r="M40" s="8">
        <f t="shared" si="6"/>
        <v>251.30968630890442</v>
      </c>
      <c r="N40" s="10">
        <f t="shared" si="7"/>
        <v>268.61083949644558</v>
      </c>
      <c r="O40" s="10"/>
      <c r="P40" s="10"/>
      <c r="Q40" s="10"/>
      <c r="R40" s="10"/>
      <c r="S40" s="10"/>
      <c r="T40" s="10"/>
      <c r="U40" s="10"/>
      <c r="V40" s="10"/>
      <c r="X40" s="14">
        <v>42676</v>
      </c>
      <c r="Y40" s="5">
        <v>341</v>
      </c>
      <c r="Z40" s="48">
        <f t="shared" si="8"/>
        <v>2.5327543789924976</v>
      </c>
      <c r="AA40" s="7">
        <f t="shared" si="9"/>
        <v>834282361.43999994</v>
      </c>
      <c r="AB40" s="23">
        <f t="shared" si="10"/>
        <v>2.6401866751368276E-2</v>
      </c>
      <c r="AC40" s="23">
        <f t="shared" si="11"/>
        <v>0.49308953860997562</v>
      </c>
      <c r="AD40" s="23">
        <f t="shared" si="12"/>
        <v>0.51949140536134386</v>
      </c>
      <c r="AF40" s="8">
        <f t="shared" si="13"/>
        <v>18.086367410943133</v>
      </c>
      <c r="AG40" s="8">
        <f t="shared" si="14"/>
        <v>337.78666659357577</v>
      </c>
      <c r="AH40" s="10">
        <f t="shared" si="15"/>
        <v>355.8730340045189</v>
      </c>
      <c r="AI40" s="10"/>
      <c r="AJ40" s="10"/>
      <c r="AK40" s="10"/>
    </row>
    <row r="41" spans="1:37" x14ac:dyDescent="0.2">
      <c r="A41" s="20">
        <v>42403</v>
      </c>
      <c r="B41" s="19">
        <v>191</v>
      </c>
      <c r="C41" s="5">
        <v>34</v>
      </c>
      <c r="D41" s="14">
        <v>42677</v>
      </c>
      <c r="E41" s="32">
        <v>280</v>
      </c>
      <c r="F41" s="48">
        <f t="shared" si="1"/>
        <v>2.4471580313422194</v>
      </c>
      <c r="G41" s="7">
        <f t="shared" si="2"/>
        <v>685041235.19999993</v>
      </c>
      <c r="H41" s="23">
        <f t="shared" si="3"/>
        <v>2.5255637614997092E-2</v>
      </c>
      <c r="I41" s="23">
        <f t="shared" si="4"/>
        <v>0.36685337085662262</v>
      </c>
      <c r="J41" s="23">
        <f t="shared" si="5"/>
        <v>0.39210900847161972</v>
      </c>
      <c r="L41" s="8">
        <f t="shared" si="6"/>
        <v>17.301153187541185</v>
      </c>
      <c r="M41" s="8">
        <f t="shared" si="6"/>
        <v>251.30968630890442</v>
      </c>
      <c r="N41" s="10">
        <f t="shared" si="7"/>
        <v>268.61083949644558</v>
      </c>
      <c r="O41" s="10"/>
      <c r="P41" s="10"/>
      <c r="Q41" s="10"/>
      <c r="R41" s="10"/>
      <c r="S41" s="10"/>
      <c r="T41" s="10"/>
      <c r="U41" s="10"/>
      <c r="V41" s="10"/>
      <c r="X41" s="14">
        <v>42677</v>
      </c>
      <c r="Y41" s="5">
        <v>332</v>
      </c>
      <c r="Z41" s="48">
        <f t="shared" si="8"/>
        <v>2.5211380837040362</v>
      </c>
      <c r="AA41" s="7">
        <f t="shared" si="9"/>
        <v>812263178.88</v>
      </c>
      <c r="AB41" s="23">
        <f t="shared" si="10"/>
        <v>2.624331208986214E-2</v>
      </c>
      <c r="AC41" s="23">
        <f t="shared" si="11"/>
        <v>0.47407924250677169</v>
      </c>
      <c r="AD41" s="23">
        <f t="shared" si="12"/>
        <v>0.50032255459663388</v>
      </c>
      <c r="AF41" s="8">
        <f t="shared" si="13"/>
        <v>17.977750929778253</v>
      </c>
      <c r="AG41" s="8">
        <f t="shared" si="14"/>
        <v>324.76382986951916</v>
      </c>
      <c r="AH41" s="10">
        <f t="shared" si="15"/>
        <v>342.74158079929742</v>
      </c>
      <c r="AI41" s="10"/>
      <c r="AJ41" s="10"/>
      <c r="AK41" s="10"/>
    </row>
    <row r="42" spans="1:37" x14ac:dyDescent="0.2">
      <c r="A42" s="20">
        <v>42404</v>
      </c>
      <c r="B42" s="19">
        <v>192</v>
      </c>
      <c r="C42" s="5">
        <v>35</v>
      </c>
      <c r="D42" s="14">
        <v>42678</v>
      </c>
      <c r="E42" s="32">
        <v>270</v>
      </c>
      <c r="F42" s="48">
        <f t="shared" si="1"/>
        <v>2.4313637641589874</v>
      </c>
      <c r="G42" s="7">
        <f t="shared" si="2"/>
        <v>660575476.79999995</v>
      </c>
      <c r="H42" s="23">
        <f t="shared" si="3"/>
        <v>2.5049638823758678E-2</v>
      </c>
      <c r="I42" s="23">
        <f t="shared" si="4"/>
        <v>0.34706119006957437</v>
      </c>
      <c r="J42" s="23">
        <f t="shared" si="5"/>
        <v>0.37211082889333302</v>
      </c>
      <c r="L42" s="8">
        <f t="shared" si="6"/>
        <v>16.54717710967218</v>
      </c>
      <c r="M42" s="8">
        <f t="shared" si="6"/>
        <v>229.26011110898449</v>
      </c>
      <c r="N42" s="10">
        <f t="shared" si="7"/>
        <v>245.80728821865668</v>
      </c>
      <c r="O42" s="10"/>
      <c r="P42" s="10"/>
      <c r="Q42" s="10"/>
      <c r="R42" s="10"/>
      <c r="S42" s="10"/>
      <c r="T42" s="10"/>
      <c r="U42" s="10"/>
      <c r="V42" s="10"/>
      <c r="X42" s="14">
        <v>42678</v>
      </c>
      <c r="Y42" s="5">
        <v>348</v>
      </c>
      <c r="Z42" s="48">
        <f t="shared" si="8"/>
        <v>2.5415792439465807</v>
      </c>
      <c r="AA42" s="7">
        <f t="shared" si="9"/>
        <v>851408392.31999993</v>
      </c>
      <c r="AB42" s="23">
        <f t="shared" si="10"/>
        <v>2.652296025268067E-2</v>
      </c>
      <c r="AC42" s="23">
        <f t="shared" si="11"/>
        <v>0.50792597363876801</v>
      </c>
      <c r="AD42" s="23">
        <f t="shared" si="12"/>
        <v>0.53444893389144865</v>
      </c>
      <c r="AF42" s="8">
        <f t="shared" si="13"/>
        <v>17.520417115061981</v>
      </c>
      <c r="AG42" s="8">
        <f t="shared" si="14"/>
        <v>335.52344221553335</v>
      </c>
      <c r="AH42" s="10">
        <f t="shared" si="15"/>
        <v>353.04385933059535</v>
      </c>
      <c r="AI42" s="10"/>
      <c r="AJ42" s="10"/>
      <c r="AK42" s="10"/>
    </row>
    <row r="43" spans="1:37" x14ac:dyDescent="0.2">
      <c r="A43" s="20">
        <v>42405</v>
      </c>
      <c r="B43" s="19">
        <v>193</v>
      </c>
      <c r="C43" s="5">
        <v>36</v>
      </c>
      <c r="D43" s="14">
        <v>42679</v>
      </c>
      <c r="E43" s="32">
        <v>274</v>
      </c>
      <c r="F43" s="48">
        <f t="shared" si="1"/>
        <v>2.4377505628203879</v>
      </c>
      <c r="G43" s="7">
        <f t="shared" si="2"/>
        <v>670361780.15999997</v>
      </c>
      <c r="H43" s="23">
        <f t="shared" si="3"/>
        <v>2.5132736354892871E-2</v>
      </c>
      <c r="I43" s="23">
        <f t="shared" si="4"/>
        <v>0.35493328820399306</v>
      </c>
      <c r="J43" s="23">
        <f t="shared" si="5"/>
        <v>0.38006602455888594</v>
      </c>
      <c r="L43" s="8">
        <f t="shared" si="6"/>
        <v>16.848025883157934</v>
      </c>
      <c r="M43" s="8">
        <f t="shared" si="6"/>
        <v>237.93371091847109</v>
      </c>
      <c r="N43" s="10">
        <f t="shared" si="7"/>
        <v>254.78173680162902</v>
      </c>
      <c r="O43" s="10"/>
      <c r="P43" s="10"/>
      <c r="Q43" s="10"/>
      <c r="R43" s="10"/>
      <c r="S43" s="10"/>
      <c r="T43" s="10"/>
      <c r="U43" s="10"/>
      <c r="V43" s="10"/>
      <c r="X43" s="14">
        <v>42679</v>
      </c>
      <c r="Y43" s="5">
        <v>337</v>
      </c>
      <c r="Z43" s="48">
        <f t="shared" si="8"/>
        <v>2.5276299008713385</v>
      </c>
      <c r="AA43" s="7">
        <f t="shared" si="9"/>
        <v>824496058.07999992</v>
      </c>
      <c r="AB43" s="23">
        <f t="shared" si="10"/>
        <v>2.6331803310094899E-2</v>
      </c>
      <c r="AC43" s="23">
        <f t="shared" si="11"/>
        <v>0.48463050050442824</v>
      </c>
      <c r="AD43" s="23">
        <f t="shared" si="12"/>
        <v>0.51096230381452312</v>
      </c>
      <c r="AF43" s="8">
        <f t="shared" si="13"/>
        <v>17.651834541778197</v>
      </c>
      <c r="AG43" s="8">
        <f t="shared" si="14"/>
        <v>324.87776503798028</v>
      </c>
      <c r="AH43" s="10">
        <f t="shared" si="15"/>
        <v>342.5295995797585</v>
      </c>
      <c r="AI43" s="10"/>
      <c r="AJ43" s="10"/>
      <c r="AK43" s="10"/>
    </row>
    <row r="44" spans="1:37" x14ac:dyDescent="0.2">
      <c r="A44" s="20">
        <v>42406</v>
      </c>
      <c r="B44" s="19">
        <v>192</v>
      </c>
      <c r="C44" s="5">
        <v>37</v>
      </c>
      <c r="D44" s="14">
        <v>42680</v>
      </c>
      <c r="E44" s="32">
        <v>267</v>
      </c>
      <c r="F44" s="48">
        <f t="shared" si="1"/>
        <v>2.4265112613645754</v>
      </c>
      <c r="G44" s="7">
        <f t="shared" si="2"/>
        <v>653235749.27999997</v>
      </c>
      <c r="H44" s="23">
        <f t="shared" si="3"/>
        <v>2.4986687471996959E-2</v>
      </c>
      <c r="I44" s="23">
        <f t="shared" si="4"/>
        <v>0.34119943278112963</v>
      </c>
      <c r="J44" s="23">
        <f t="shared" si="5"/>
        <v>0.36618612025312658</v>
      </c>
      <c r="L44" s="8">
        <f t="shared" si="6"/>
        <v>16.322197512795121</v>
      </c>
      <c r="M44" s="8">
        <f t="shared" si="6"/>
        <v>222.88366712669222</v>
      </c>
      <c r="N44" s="10">
        <f t="shared" si="7"/>
        <v>239.20586463948734</v>
      </c>
      <c r="O44" s="10"/>
      <c r="P44" s="10"/>
      <c r="Q44" s="10"/>
      <c r="R44" s="10"/>
      <c r="S44" s="10"/>
      <c r="T44" s="10"/>
      <c r="U44" s="10"/>
      <c r="V44" s="10"/>
      <c r="X44" s="14">
        <v>42680</v>
      </c>
      <c r="Y44" s="5">
        <v>326</v>
      </c>
      <c r="Z44" s="48">
        <f t="shared" si="8"/>
        <v>2.5132176000679389</v>
      </c>
      <c r="AA44" s="7">
        <f t="shared" si="9"/>
        <v>797583723.83999991</v>
      </c>
      <c r="AB44" s="23">
        <f t="shared" si="10"/>
        <v>2.6135749096448092E-2</v>
      </c>
      <c r="AC44" s="23">
        <f t="shared" si="11"/>
        <v>0.46145550918826928</v>
      </c>
      <c r="AD44" s="23">
        <f t="shared" si="12"/>
        <v>0.48759125828471739</v>
      </c>
      <c r="AF44" s="8">
        <f t="shared" si="13"/>
        <v>17.072805644012352</v>
      </c>
      <c r="AG44" s="8">
        <f t="shared" si="14"/>
        <v>301.43923530398297</v>
      </c>
      <c r="AH44" s="10">
        <f t="shared" si="15"/>
        <v>318.51204094799533</v>
      </c>
      <c r="AI44" s="10"/>
      <c r="AJ44" s="10"/>
      <c r="AK44" s="10"/>
    </row>
    <row r="45" spans="1:37" x14ac:dyDescent="0.2">
      <c r="A45" s="20">
        <v>42407</v>
      </c>
      <c r="B45" s="19">
        <v>194</v>
      </c>
      <c r="C45" s="5">
        <v>38</v>
      </c>
      <c r="D45" s="14">
        <v>42681</v>
      </c>
      <c r="E45" s="32">
        <v>274</v>
      </c>
      <c r="F45" s="48">
        <f t="shared" si="1"/>
        <v>2.4377505628203879</v>
      </c>
      <c r="G45" s="7">
        <f t="shared" si="2"/>
        <v>670361780.15999997</v>
      </c>
      <c r="H45" s="23">
        <f t="shared" si="3"/>
        <v>2.5132736354892871E-2</v>
      </c>
      <c r="I45" s="23">
        <f t="shared" si="4"/>
        <v>0.35493328820399306</v>
      </c>
      <c r="J45" s="23">
        <f t="shared" si="5"/>
        <v>0.38006602455888594</v>
      </c>
      <c r="L45" s="8">
        <f t="shared" si="6"/>
        <v>16.848025883157934</v>
      </c>
      <c r="M45" s="8">
        <f t="shared" si="6"/>
        <v>237.93371091847109</v>
      </c>
      <c r="N45" s="10">
        <f t="shared" si="7"/>
        <v>254.78173680162902</v>
      </c>
      <c r="O45" s="10"/>
      <c r="P45" s="10"/>
      <c r="Q45" s="10"/>
      <c r="R45" s="10"/>
      <c r="S45" s="10"/>
      <c r="T45" s="10"/>
      <c r="U45" s="10"/>
      <c r="V45" s="10"/>
      <c r="X45" s="14">
        <v>42681</v>
      </c>
      <c r="Y45" s="5">
        <v>316</v>
      </c>
      <c r="Z45" s="48">
        <f t="shared" si="8"/>
        <v>2.4996870826184039</v>
      </c>
      <c r="AA45" s="7">
        <f t="shared" si="9"/>
        <v>773117965.43999994</v>
      </c>
      <c r="AB45" s="23">
        <f t="shared" si="10"/>
        <v>2.595301870383283E-2</v>
      </c>
      <c r="AC45" s="23">
        <f t="shared" si="11"/>
        <v>0.44052498643934257</v>
      </c>
      <c r="AD45" s="23">
        <f t="shared" si="12"/>
        <v>0.46647800514317539</v>
      </c>
      <c r="AF45" s="8">
        <f t="shared" si="13"/>
        <v>17.397911818827151</v>
      </c>
      <c r="AG45" s="8">
        <f t="shared" si="14"/>
        <v>295.31111411443754</v>
      </c>
      <c r="AH45" s="10">
        <f t="shared" si="15"/>
        <v>312.70902593326468</v>
      </c>
      <c r="AI45" s="10"/>
      <c r="AJ45" s="10"/>
      <c r="AK45" s="10"/>
    </row>
    <row r="46" spans="1:37" x14ac:dyDescent="0.2">
      <c r="A46" s="20">
        <v>42408</v>
      </c>
      <c r="B46" s="19">
        <v>192</v>
      </c>
      <c r="C46" s="5">
        <v>39</v>
      </c>
      <c r="D46" s="14">
        <v>42682</v>
      </c>
      <c r="E46" s="32">
        <v>270</v>
      </c>
      <c r="F46" s="48">
        <f t="shared" si="1"/>
        <v>2.4313637641589874</v>
      </c>
      <c r="G46" s="7">
        <f t="shared" si="2"/>
        <v>660575476.79999995</v>
      </c>
      <c r="H46" s="23">
        <f t="shared" si="3"/>
        <v>2.5049638823758678E-2</v>
      </c>
      <c r="I46" s="23">
        <f t="shared" si="4"/>
        <v>0.34706119006957437</v>
      </c>
      <c r="J46" s="23">
        <f t="shared" si="5"/>
        <v>0.37211082889333302</v>
      </c>
      <c r="L46" s="8">
        <f t="shared" si="6"/>
        <v>16.54717710967218</v>
      </c>
      <c r="M46" s="8">
        <f t="shared" si="6"/>
        <v>229.26011110898449</v>
      </c>
      <c r="N46" s="10">
        <f t="shared" si="7"/>
        <v>245.80728821865668</v>
      </c>
      <c r="O46" s="10"/>
      <c r="P46" s="10"/>
      <c r="Q46" s="10"/>
      <c r="R46" s="10"/>
      <c r="S46" s="10"/>
      <c r="T46" s="10"/>
      <c r="U46" s="10"/>
      <c r="V46" s="10"/>
      <c r="X46" s="14">
        <v>42682</v>
      </c>
      <c r="Y46" s="5">
        <v>304</v>
      </c>
      <c r="Z46" s="48">
        <f t="shared" si="8"/>
        <v>2.4828735836087539</v>
      </c>
      <c r="AA46" s="7">
        <f t="shared" si="9"/>
        <v>743759055.36000001</v>
      </c>
      <c r="AB46" s="23">
        <f t="shared" si="10"/>
        <v>2.5727730614003783E-2</v>
      </c>
      <c r="AC46" s="23">
        <f t="shared" si="11"/>
        <v>0.41563135479599644</v>
      </c>
      <c r="AD46" s="23">
        <f t="shared" si="12"/>
        <v>0.44135908541000024</v>
      </c>
      <c r="AF46" s="8">
        <f t="shared" si="13"/>
        <v>16.995107917327505</v>
      </c>
      <c r="AG46" s="8">
        <f t="shared" si="14"/>
        <v>274.55588036739528</v>
      </c>
      <c r="AH46" s="10">
        <f t="shared" si="15"/>
        <v>291.55098828472279</v>
      </c>
      <c r="AI46" s="10"/>
      <c r="AJ46" s="10"/>
      <c r="AK46" s="10"/>
    </row>
    <row r="47" spans="1:37" x14ac:dyDescent="0.2">
      <c r="A47" s="20">
        <v>42409</v>
      </c>
      <c r="B47" s="19">
        <v>194</v>
      </c>
      <c r="C47" s="5">
        <v>40</v>
      </c>
      <c r="D47" s="14">
        <v>42683</v>
      </c>
      <c r="E47" s="32">
        <v>269</v>
      </c>
      <c r="F47" s="48">
        <f t="shared" si="1"/>
        <v>2.4297522800024081</v>
      </c>
      <c r="G47" s="7">
        <f t="shared" si="2"/>
        <v>658128900.95999992</v>
      </c>
      <c r="H47" s="23">
        <f t="shared" si="3"/>
        <v>2.5028715525645791E-2</v>
      </c>
      <c r="I47" s="23">
        <f t="shared" si="4"/>
        <v>0.3451031209604718</v>
      </c>
      <c r="J47" s="23">
        <f t="shared" si="5"/>
        <v>0.37013183648611758</v>
      </c>
      <c r="L47" s="8">
        <f t="shared" si="6"/>
        <v>16.47212104133375</v>
      </c>
      <c r="M47" s="8">
        <f t="shared" si="6"/>
        <v>227.12233771558121</v>
      </c>
      <c r="N47" s="10">
        <f t="shared" si="7"/>
        <v>243.59445875691495</v>
      </c>
      <c r="O47" s="10"/>
      <c r="P47" s="10"/>
      <c r="Q47" s="10"/>
      <c r="R47" s="10"/>
      <c r="S47" s="10"/>
      <c r="T47" s="10"/>
      <c r="U47" s="10"/>
      <c r="V47" s="10"/>
      <c r="X47" s="14">
        <v>42683</v>
      </c>
      <c r="Y47" s="5">
        <v>302</v>
      </c>
      <c r="Z47" s="48">
        <f t="shared" si="8"/>
        <v>2.4800069429571505</v>
      </c>
      <c r="AA47" s="7">
        <f t="shared" si="9"/>
        <v>738865903.67999995</v>
      </c>
      <c r="AB47" s="23">
        <f t="shared" si="10"/>
        <v>2.5689515420222155E-2</v>
      </c>
      <c r="AC47" s="23">
        <f t="shared" si="11"/>
        <v>0.41151041722669035</v>
      </c>
      <c r="AD47" s="23">
        <f t="shared" si="12"/>
        <v>0.43719993264691248</v>
      </c>
      <c r="AF47" s="8">
        <f t="shared" si="13"/>
        <v>16.907012549705776</v>
      </c>
      <c r="AG47" s="8">
        <f t="shared" si="14"/>
        <v>270.82689862299276</v>
      </c>
      <c r="AH47" s="10">
        <f t="shared" si="15"/>
        <v>287.73391117269853</v>
      </c>
      <c r="AI47" s="10"/>
      <c r="AJ47" s="10"/>
      <c r="AK47" s="10"/>
    </row>
    <row r="48" spans="1:37" x14ac:dyDescent="0.2">
      <c r="A48" s="20">
        <v>42410</v>
      </c>
      <c r="B48" s="19">
        <v>197</v>
      </c>
      <c r="C48" s="5">
        <v>41</v>
      </c>
      <c r="D48" s="14">
        <v>42684</v>
      </c>
      <c r="E48" s="32">
        <v>262</v>
      </c>
      <c r="F48" s="48">
        <f t="shared" si="1"/>
        <v>2.4183012913197452</v>
      </c>
      <c r="G48" s="7">
        <f t="shared" si="2"/>
        <v>641002870.07999992</v>
      </c>
      <c r="H48" s="23">
        <f t="shared" si="3"/>
        <v>2.4880539862628517E-2</v>
      </c>
      <c r="I48" s="23">
        <f t="shared" si="4"/>
        <v>0.33151635435714155</v>
      </c>
      <c r="J48" s="23">
        <f t="shared" si="5"/>
        <v>0.35639689421977006</v>
      </c>
      <c r="L48" s="8">
        <f t="shared" si="6"/>
        <v>15.948497461084727</v>
      </c>
      <c r="M48" s="8">
        <f t="shared" si="6"/>
        <v>212.50293462138603</v>
      </c>
      <c r="N48" s="10">
        <f t="shared" si="7"/>
        <v>228.45143208247077</v>
      </c>
      <c r="O48" s="10"/>
      <c r="P48" s="10"/>
      <c r="Q48" s="10"/>
      <c r="R48" s="10"/>
      <c r="S48" s="10"/>
      <c r="T48" s="10"/>
      <c r="U48" s="10"/>
      <c r="V48" s="10"/>
      <c r="X48" s="14">
        <v>42684</v>
      </c>
      <c r="Y48" s="5">
        <v>306</v>
      </c>
      <c r="Z48" s="48">
        <f t="shared" si="8"/>
        <v>2.4857214264815801</v>
      </c>
      <c r="AA48" s="7">
        <f t="shared" si="9"/>
        <v>748652207.03999996</v>
      </c>
      <c r="AB48" s="23">
        <f t="shared" si="10"/>
        <v>2.5765751504557028E-2</v>
      </c>
      <c r="AC48" s="23">
        <f t="shared" si="11"/>
        <v>0.41976084774162992</v>
      </c>
      <c r="AD48" s="23">
        <f t="shared" si="12"/>
        <v>0.44552659924618693</v>
      </c>
      <c r="AF48" s="8">
        <f t="shared" si="13"/>
        <v>16.515920664189132</v>
      </c>
      <c r="AG48" s="8">
        <f t="shared" si="14"/>
        <v>269.06790814959868</v>
      </c>
      <c r="AH48" s="10">
        <f t="shared" si="15"/>
        <v>285.58382881378782</v>
      </c>
      <c r="AI48" s="10"/>
      <c r="AJ48" s="10"/>
      <c r="AK48" s="10"/>
    </row>
    <row r="49" spans="1:37" x14ac:dyDescent="0.2">
      <c r="A49" s="20">
        <v>42411</v>
      </c>
      <c r="B49" s="19">
        <v>192</v>
      </c>
      <c r="C49" s="5">
        <v>42</v>
      </c>
      <c r="D49" s="14">
        <v>42685</v>
      </c>
      <c r="E49" s="32">
        <v>259</v>
      </c>
      <c r="F49" s="48">
        <f t="shared" si="1"/>
        <v>2.4132997640812519</v>
      </c>
      <c r="G49" s="7">
        <f t="shared" si="2"/>
        <v>633663142.55999994</v>
      </c>
      <c r="H49" s="23">
        <f t="shared" si="3"/>
        <v>2.4816095718172327E-2</v>
      </c>
      <c r="I49" s="23">
        <f t="shared" si="4"/>
        <v>0.32576186606206825</v>
      </c>
      <c r="J49" s="23">
        <f t="shared" si="5"/>
        <v>0.35057796178024059</v>
      </c>
      <c r="L49" s="8">
        <f t="shared" si="6"/>
        <v>15.725045198846836</v>
      </c>
      <c r="M49" s="8">
        <f t="shared" si="6"/>
        <v>206.42328777509996</v>
      </c>
      <c r="N49" s="10">
        <f t="shared" si="7"/>
        <v>222.14833297394679</v>
      </c>
      <c r="O49" s="10"/>
      <c r="P49" s="10"/>
      <c r="Q49" s="10"/>
      <c r="R49" s="10"/>
      <c r="S49" s="10"/>
      <c r="T49" s="10"/>
      <c r="U49" s="10"/>
      <c r="V49" s="10"/>
      <c r="X49" s="14">
        <v>42685</v>
      </c>
      <c r="Y49" s="5">
        <v>312</v>
      </c>
      <c r="Z49" s="48">
        <f t="shared" si="8"/>
        <v>2.4941545940184429</v>
      </c>
      <c r="AA49" s="7">
        <f t="shared" si="9"/>
        <v>763331662.07999992</v>
      </c>
      <c r="AB49" s="23">
        <f t="shared" si="10"/>
        <v>2.5878670638307205E-2</v>
      </c>
      <c r="AC49" s="23">
        <f t="shared" si="11"/>
        <v>0.43219728170316429</v>
      </c>
      <c r="AD49" s="23">
        <f t="shared" si="12"/>
        <v>0.45807595234147147</v>
      </c>
      <c r="AF49" s="8">
        <f t="shared" si="13"/>
        <v>16.398359761944945</v>
      </c>
      <c r="AG49" s="8">
        <f t="shared" si="14"/>
        <v>273.8674877299166</v>
      </c>
      <c r="AH49" s="10">
        <f t="shared" si="15"/>
        <v>290.26584749186156</v>
      </c>
      <c r="AI49" s="10"/>
      <c r="AJ49" s="10"/>
      <c r="AK49" s="10"/>
    </row>
    <row r="50" spans="1:37" x14ac:dyDescent="0.2">
      <c r="A50" s="20">
        <v>42412</v>
      </c>
      <c r="B50" s="19">
        <v>193</v>
      </c>
      <c r="C50" s="5">
        <v>43</v>
      </c>
      <c r="D50" s="14">
        <v>42686</v>
      </c>
      <c r="E50" s="32">
        <v>262</v>
      </c>
      <c r="F50" s="48">
        <f t="shared" si="1"/>
        <v>2.4183012913197452</v>
      </c>
      <c r="G50" s="7">
        <f t="shared" si="2"/>
        <v>641002870.07999992</v>
      </c>
      <c r="H50" s="23">
        <f t="shared" si="3"/>
        <v>2.4880539862628517E-2</v>
      </c>
      <c r="I50" s="23">
        <f t="shared" si="4"/>
        <v>0.33151635435714155</v>
      </c>
      <c r="J50" s="23">
        <f t="shared" si="5"/>
        <v>0.35639689421977006</v>
      </c>
      <c r="L50" s="8">
        <f t="shared" si="6"/>
        <v>15.948497461084727</v>
      </c>
      <c r="M50" s="8">
        <f t="shared" si="6"/>
        <v>212.50293462138603</v>
      </c>
      <c r="N50" s="10">
        <f t="shared" si="7"/>
        <v>228.45143208247077</v>
      </c>
      <c r="O50" s="10"/>
      <c r="P50" s="10"/>
      <c r="Q50" s="10"/>
      <c r="R50" s="10"/>
      <c r="S50" s="10"/>
      <c r="T50" s="10"/>
      <c r="U50" s="10"/>
      <c r="V50" s="10"/>
      <c r="X50" s="14">
        <v>42686</v>
      </c>
      <c r="Y50" s="5">
        <v>298</v>
      </c>
      <c r="Z50" s="48">
        <f t="shared" si="8"/>
        <v>2.4742162640762553</v>
      </c>
      <c r="AA50" s="7">
        <f t="shared" si="9"/>
        <v>729079600.31999993</v>
      </c>
      <c r="AB50" s="23">
        <f t="shared" si="10"/>
        <v>2.5612492921814202E-2</v>
      </c>
      <c r="AC50" s="23">
        <f t="shared" si="11"/>
        <v>0.40329562828228838</v>
      </c>
      <c r="AD50" s="23">
        <f t="shared" si="12"/>
        <v>0.4289081212041026</v>
      </c>
      <c r="AF50" s="8">
        <f t="shared" si="13"/>
        <v>16.417681472786587</v>
      </c>
      <c r="AG50" s="8">
        <f t="shared" si="14"/>
        <v>258.51365521966363</v>
      </c>
      <c r="AH50" s="10">
        <f t="shared" si="15"/>
        <v>274.9313366924502</v>
      </c>
      <c r="AI50" s="10"/>
      <c r="AJ50" s="10"/>
      <c r="AK50" s="10"/>
    </row>
    <row r="51" spans="1:37" x14ac:dyDescent="0.2">
      <c r="A51" s="20">
        <v>42413</v>
      </c>
      <c r="B51" s="19">
        <v>197</v>
      </c>
      <c r="C51" s="5">
        <v>44</v>
      </c>
      <c r="D51" s="14">
        <v>42687</v>
      </c>
      <c r="E51" s="32">
        <v>262</v>
      </c>
      <c r="F51" s="48">
        <f t="shared" si="1"/>
        <v>2.4183012913197452</v>
      </c>
      <c r="G51" s="7">
        <f t="shared" si="2"/>
        <v>641002870.07999992</v>
      </c>
      <c r="H51" s="23">
        <f t="shared" si="3"/>
        <v>2.4880539862628517E-2</v>
      </c>
      <c r="I51" s="23">
        <f t="shared" si="4"/>
        <v>0.33151635435714155</v>
      </c>
      <c r="J51" s="23">
        <f t="shared" si="5"/>
        <v>0.35639689421977006</v>
      </c>
      <c r="L51" s="8">
        <f t="shared" si="6"/>
        <v>15.948497461084727</v>
      </c>
      <c r="M51" s="8">
        <f t="shared" si="6"/>
        <v>212.50293462138603</v>
      </c>
      <c r="N51" s="10">
        <f t="shared" si="7"/>
        <v>228.45143208247077</v>
      </c>
      <c r="O51" s="10"/>
      <c r="P51" s="10"/>
      <c r="Q51" s="10"/>
      <c r="R51" s="10"/>
      <c r="S51" s="10"/>
      <c r="T51" s="10"/>
      <c r="U51" s="10"/>
      <c r="V51" s="10"/>
      <c r="X51" s="14">
        <v>42687</v>
      </c>
      <c r="Y51" s="5">
        <v>295</v>
      </c>
      <c r="Z51" s="48">
        <f t="shared" si="8"/>
        <v>2.469822015978163</v>
      </c>
      <c r="AA51" s="7">
        <f t="shared" si="9"/>
        <v>721739872.79999995</v>
      </c>
      <c r="AB51" s="23">
        <f t="shared" si="10"/>
        <v>2.5554198660784587E-2</v>
      </c>
      <c r="AC51" s="23">
        <f t="shared" si="11"/>
        <v>0.3971596914412725</v>
      </c>
      <c r="AD51" s="23">
        <f t="shared" si="12"/>
        <v>0.42271389010205707</v>
      </c>
      <c r="AF51" s="8">
        <f t="shared" si="13"/>
        <v>16.380314684157412</v>
      </c>
      <c r="AG51" s="8">
        <f t="shared" si="14"/>
        <v>254.58050209394284</v>
      </c>
      <c r="AH51" s="10">
        <f t="shared" si="15"/>
        <v>270.96081677810025</v>
      </c>
      <c r="AI51" s="10"/>
      <c r="AJ51" s="10"/>
      <c r="AK51" s="10"/>
    </row>
    <row r="52" spans="1:37" x14ac:dyDescent="0.2">
      <c r="A52" s="20">
        <v>42414</v>
      </c>
      <c r="B52" s="19">
        <v>192</v>
      </c>
      <c r="C52" s="5">
        <v>45</v>
      </c>
      <c r="D52" s="14">
        <v>42688</v>
      </c>
      <c r="E52" s="32">
        <v>258</v>
      </c>
      <c r="F52" s="48">
        <f t="shared" si="1"/>
        <v>2.4116197059632301</v>
      </c>
      <c r="G52" s="7">
        <f t="shared" si="2"/>
        <v>631216566.72000003</v>
      </c>
      <c r="H52" s="23">
        <f t="shared" si="3"/>
        <v>2.479448582225513E-2</v>
      </c>
      <c r="I52" s="23">
        <f t="shared" si="4"/>
        <v>0.32385342261525096</v>
      </c>
      <c r="J52" s="23">
        <f t="shared" si="5"/>
        <v>0.34864790843750609</v>
      </c>
      <c r="L52" s="8">
        <f t="shared" si="6"/>
        <v>15.6506902143116</v>
      </c>
      <c r="M52" s="8">
        <f t="shared" si="6"/>
        <v>204.4216455437199</v>
      </c>
      <c r="N52" s="10">
        <f t="shared" si="7"/>
        <v>220.0723357580315</v>
      </c>
      <c r="O52" s="10"/>
      <c r="P52" s="10"/>
      <c r="Q52" s="10"/>
      <c r="R52" s="10"/>
      <c r="S52" s="10"/>
      <c r="T52" s="10"/>
      <c r="U52" s="10"/>
      <c r="V52" s="10"/>
      <c r="X52" s="14">
        <v>42688</v>
      </c>
      <c r="Y52" s="5">
        <v>299</v>
      </c>
      <c r="Z52" s="48">
        <f t="shared" si="8"/>
        <v>2.4756711883244296</v>
      </c>
      <c r="AA52" s="7">
        <f t="shared" si="9"/>
        <v>731526176.15999997</v>
      </c>
      <c r="AB52" s="23">
        <f t="shared" si="10"/>
        <v>2.563182329075351E-2</v>
      </c>
      <c r="AC52" s="23">
        <f t="shared" si="11"/>
        <v>0.40534582598203883</v>
      </c>
      <c r="AD52" s="23">
        <f t="shared" si="12"/>
        <v>0.43097764927279236</v>
      </c>
      <c r="AF52" s="8">
        <f t="shared" si="13"/>
        <v>16.179231496363162</v>
      </c>
      <c r="AG52" s="8">
        <f t="shared" si="14"/>
        <v>255.86100061066514</v>
      </c>
      <c r="AH52" s="10">
        <f t="shared" si="15"/>
        <v>272.04023210702832</v>
      </c>
      <c r="AI52" s="10"/>
      <c r="AJ52" s="10"/>
      <c r="AK52" s="10"/>
    </row>
    <row r="53" spans="1:37" x14ac:dyDescent="0.2">
      <c r="A53" s="20">
        <v>42415</v>
      </c>
      <c r="B53" s="19">
        <v>194</v>
      </c>
      <c r="C53" s="5">
        <v>46</v>
      </c>
      <c r="D53" s="14">
        <v>42689</v>
      </c>
      <c r="E53" s="32">
        <v>262</v>
      </c>
      <c r="F53" s="48">
        <f t="shared" si="1"/>
        <v>2.4183012913197452</v>
      </c>
      <c r="G53" s="7">
        <f t="shared" si="2"/>
        <v>641002870.07999992</v>
      </c>
      <c r="H53" s="23">
        <f t="shared" si="3"/>
        <v>2.4880539862628517E-2</v>
      </c>
      <c r="I53" s="23">
        <f t="shared" si="4"/>
        <v>0.33151635435714155</v>
      </c>
      <c r="J53" s="23">
        <f t="shared" si="5"/>
        <v>0.35639689421977006</v>
      </c>
      <c r="L53" s="8">
        <f t="shared" si="6"/>
        <v>15.948497461084727</v>
      </c>
      <c r="M53" s="8">
        <f t="shared" si="6"/>
        <v>212.50293462138603</v>
      </c>
      <c r="N53" s="10">
        <f t="shared" si="7"/>
        <v>228.45143208247077</v>
      </c>
      <c r="O53" s="10"/>
      <c r="P53" s="10"/>
      <c r="Q53" s="10"/>
      <c r="R53" s="10"/>
      <c r="S53" s="10"/>
      <c r="T53" s="10"/>
      <c r="U53" s="10"/>
      <c r="V53" s="10"/>
      <c r="X53" s="14">
        <v>42689</v>
      </c>
      <c r="Y53" s="5">
        <v>290</v>
      </c>
      <c r="Z53" s="48">
        <f t="shared" si="8"/>
        <v>2.4623979978989561</v>
      </c>
      <c r="AA53" s="7">
        <f t="shared" si="9"/>
        <v>709506993.60000002</v>
      </c>
      <c r="AB53" s="23">
        <f t="shared" si="10"/>
        <v>2.545601263399545E-2</v>
      </c>
      <c r="AC53" s="23">
        <f t="shared" si="11"/>
        <v>0.38698493067980166</v>
      </c>
      <c r="AD53" s="23">
        <f t="shared" si="12"/>
        <v>0.4124409433137971</v>
      </c>
      <c r="AF53" s="8">
        <f t="shared" si="13"/>
        <v>16.317377159183824</v>
      </c>
      <c r="AG53" s="8">
        <f t="shared" si="14"/>
        <v>248.05845124346268</v>
      </c>
      <c r="AH53" s="10">
        <f t="shared" si="15"/>
        <v>264.3758284026465</v>
      </c>
      <c r="AI53" s="10"/>
      <c r="AJ53" s="10"/>
      <c r="AK53" s="10"/>
    </row>
    <row r="54" spans="1:37" x14ac:dyDescent="0.2">
      <c r="A54" s="20">
        <v>42416</v>
      </c>
      <c r="B54" s="19">
        <v>195</v>
      </c>
      <c r="C54" s="5">
        <v>47</v>
      </c>
      <c r="D54" s="14">
        <v>42690</v>
      </c>
      <c r="E54" s="32">
        <v>262</v>
      </c>
      <c r="F54" s="48">
        <f t="shared" si="1"/>
        <v>2.4183012913197452</v>
      </c>
      <c r="G54" s="7">
        <f t="shared" si="2"/>
        <v>641002870.07999992</v>
      </c>
      <c r="H54" s="23">
        <f t="shared" si="3"/>
        <v>2.4880539862628517E-2</v>
      </c>
      <c r="I54" s="23">
        <f t="shared" si="4"/>
        <v>0.33151635435714155</v>
      </c>
      <c r="J54" s="23">
        <f t="shared" si="5"/>
        <v>0.35639689421977006</v>
      </c>
      <c r="L54" s="8">
        <f t="shared" si="6"/>
        <v>15.948497461084727</v>
      </c>
      <c r="M54" s="8">
        <f t="shared" si="6"/>
        <v>212.50293462138603</v>
      </c>
      <c r="N54" s="10">
        <f t="shared" si="7"/>
        <v>228.45143208247077</v>
      </c>
      <c r="O54" s="10"/>
      <c r="P54" s="10"/>
      <c r="Q54" s="10"/>
      <c r="R54" s="10"/>
      <c r="S54" s="10"/>
      <c r="T54" s="10"/>
      <c r="U54" s="10"/>
      <c r="V54" s="10"/>
      <c r="X54" s="14">
        <v>42690</v>
      </c>
      <c r="Y54" s="5">
        <v>318</v>
      </c>
      <c r="Z54" s="48">
        <f t="shared" si="8"/>
        <v>2.5024271199844326</v>
      </c>
      <c r="AA54" s="7">
        <f t="shared" si="9"/>
        <v>778011117.12</v>
      </c>
      <c r="AB54" s="23">
        <f t="shared" si="10"/>
        <v>2.5989919607751516E-2</v>
      </c>
      <c r="AC54" s="23">
        <f t="shared" si="11"/>
        <v>0.44469894583090053</v>
      </c>
      <c r="AD54" s="23">
        <f t="shared" si="12"/>
        <v>0.47068886543865207</v>
      </c>
      <c r="AF54" s="8">
        <f t="shared" si="13"/>
        <v>16.659613061717188</v>
      </c>
      <c r="AG54" s="8">
        <f t="shared" si="14"/>
        <v>285.05330059915764</v>
      </c>
      <c r="AH54" s="10">
        <f t="shared" si="15"/>
        <v>301.71291366087485</v>
      </c>
      <c r="AI54" s="10"/>
      <c r="AJ54" s="10"/>
      <c r="AK54" s="10"/>
    </row>
    <row r="55" spans="1:37" x14ac:dyDescent="0.2">
      <c r="A55" s="20">
        <v>42417</v>
      </c>
      <c r="B55" s="19">
        <v>198</v>
      </c>
      <c r="C55" s="5">
        <v>48</v>
      </c>
      <c r="D55" s="14">
        <v>42691</v>
      </c>
      <c r="E55" s="32">
        <v>262</v>
      </c>
      <c r="F55" s="48">
        <f t="shared" si="1"/>
        <v>2.4183012913197452</v>
      </c>
      <c r="G55" s="7">
        <f t="shared" si="2"/>
        <v>641002870.07999992</v>
      </c>
      <c r="H55" s="23">
        <f t="shared" si="3"/>
        <v>2.4880539862628517E-2</v>
      </c>
      <c r="I55" s="23">
        <f t="shared" si="4"/>
        <v>0.33151635435714155</v>
      </c>
      <c r="J55" s="23">
        <f t="shared" si="5"/>
        <v>0.35639689421977006</v>
      </c>
      <c r="L55" s="8">
        <f t="shared" si="6"/>
        <v>15.948497461084727</v>
      </c>
      <c r="M55" s="8">
        <f t="shared" si="6"/>
        <v>212.50293462138603</v>
      </c>
      <c r="N55" s="10">
        <f t="shared" si="7"/>
        <v>228.45143208247077</v>
      </c>
      <c r="O55" s="10"/>
      <c r="P55" s="10"/>
      <c r="Q55" s="10"/>
      <c r="R55" s="10"/>
      <c r="S55" s="10"/>
      <c r="T55" s="10"/>
      <c r="U55" s="10"/>
      <c r="V55" s="10"/>
      <c r="X55" s="14">
        <v>42691</v>
      </c>
      <c r="Y55" s="5">
        <v>312</v>
      </c>
      <c r="Z55" s="48">
        <f t="shared" si="8"/>
        <v>2.4941545940184429</v>
      </c>
      <c r="AA55" s="7">
        <f t="shared" si="9"/>
        <v>763331662.07999992</v>
      </c>
      <c r="AB55" s="23">
        <f t="shared" si="10"/>
        <v>2.5878670638307205E-2</v>
      </c>
      <c r="AC55" s="23">
        <f t="shared" si="11"/>
        <v>0.43219728170316429</v>
      </c>
      <c r="AD55" s="23">
        <f t="shared" si="12"/>
        <v>0.45807595234147147</v>
      </c>
      <c r="AF55" s="8">
        <f t="shared" si="13"/>
        <v>16.588302153009941</v>
      </c>
      <c r="AG55" s="8">
        <f t="shared" si="14"/>
        <v>277.03969801250253</v>
      </c>
      <c r="AH55" s="10">
        <f t="shared" si="15"/>
        <v>293.62800016551245</v>
      </c>
      <c r="AI55" s="10"/>
      <c r="AJ55" s="10"/>
      <c r="AK55" s="10"/>
    </row>
    <row r="56" spans="1:37" x14ac:dyDescent="0.2">
      <c r="A56" s="20">
        <v>42418</v>
      </c>
      <c r="B56" s="19">
        <v>193</v>
      </c>
      <c r="C56" s="5">
        <v>49</v>
      </c>
      <c r="D56" s="14">
        <v>42692</v>
      </c>
      <c r="E56" s="32">
        <v>254</v>
      </c>
      <c r="F56" s="48">
        <f t="shared" si="1"/>
        <v>2.4048337166199381</v>
      </c>
      <c r="G56" s="7">
        <f t="shared" si="2"/>
        <v>621430263.36000001</v>
      </c>
      <c r="H56" s="23">
        <f t="shared" si="3"/>
        <v>2.4707391774262434E-2</v>
      </c>
      <c r="I56" s="23">
        <f t="shared" si="4"/>
        <v>0.31627055133732895</v>
      </c>
      <c r="J56" s="23">
        <f t="shared" si="5"/>
        <v>0.34097794311159141</v>
      </c>
      <c r="L56" s="8">
        <f t="shared" si="6"/>
        <v>15.353920977218602</v>
      </c>
      <c r="M56" s="8">
        <f t="shared" si="6"/>
        <v>196.54009201056874</v>
      </c>
      <c r="N56" s="10">
        <f t="shared" si="7"/>
        <v>211.89401298778733</v>
      </c>
      <c r="O56" s="10"/>
      <c r="P56" s="10"/>
      <c r="Q56" s="10"/>
      <c r="R56" s="10"/>
      <c r="S56" s="10"/>
      <c r="T56" s="10"/>
      <c r="U56" s="10"/>
      <c r="V56" s="10"/>
      <c r="X56" s="14">
        <v>42692</v>
      </c>
      <c r="Y56" s="5">
        <v>293</v>
      </c>
      <c r="Z56" s="48">
        <f t="shared" si="8"/>
        <v>2.4668676203541096</v>
      </c>
      <c r="AA56" s="7">
        <f t="shared" si="9"/>
        <v>716846721.12</v>
      </c>
      <c r="AB56" s="23">
        <f t="shared" si="10"/>
        <v>2.5515080144832558E-2</v>
      </c>
      <c r="AC56" s="23">
        <f t="shared" si="11"/>
        <v>0.39308176609676515</v>
      </c>
      <c r="AD56" s="23">
        <f t="shared" si="12"/>
        <v>0.41859684624159771</v>
      </c>
      <c r="AF56" s="8">
        <f t="shared" si="13"/>
        <v>15.855842974054804</v>
      </c>
      <c r="AG56" s="8">
        <f t="shared" si="14"/>
        <v>244.27290542752669</v>
      </c>
      <c r="AH56" s="10">
        <f t="shared" si="15"/>
        <v>260.1287484015815</v>
      </c>
      <c r="AI56" s="10"/>
      <c r="AJ56" s="10"/>
      <c r="AK56" s="10"/>
    </row>
    <row r="57" spans="1:37" x14ac:dyDescent="0.2">
      <c r="A57" s="20">
        <v>42419</v>
      </c>
      <c r="B57" s="19">
        <v>198</v>
      </c>
      <c r="C57" s="5">
        <v>50</v>
      </c>
      <c r="D57" s="14">
        <v>42693</v>
      </c>
      <c r="E57" s="32">
        <v>247</v>
      </c>
      <c r="F57" s="48">
        <f t="shared" si="1"/>
        <v>2.3926969532596658</v>
      </c>
      <c r="G57" s="7">
        <f t="shared" si="2"/>
        <v>604304232.48000002</v>
      </c>
      <c r="H57" s="23">
        <f t="shared" si="3"/>
        <v>2.455238596387305E-2</v>
      </c>
      <c r="I57" s="23">
        <f t="shared" si="4"/>
        <v>0.30321064693793431</v>
      </c>
      <c r="J57" s="23">
        <f t="shared" si="5"/>
        <v>0.32776303290180736</v>
      </c>
      <c r="L57" s="8">
        <f t="shared" si="6"/>
        <v>14.837110755451029</v>
      </c>
      <c r="M57" s="8">
        <f t="shared" si="6"/>
        <v>183.23147727759266</v>
      </c>
      <c r="N57" s="10">
        <f t="shared" si="7"/>
        <v>198.06858803304368</v>
      </c>
      <c r="O57" s="10"/>
      <c r="P57" s="10"/>
      <c r="Q57" s="10"/>
      <c r="R57" s="10"/>
      <c r="S57" s="10"/>
      <c r="T57" s="10"/>
      <c r="U57" s="10"/>
      <c r="V57" s="10"/>
      <c r="X57" s="14">
        <v>42693</v>
      </c>
      <c r="Y57" s="5">
        <v>291</v>
      </c>
      <c r="Z57" s="48">
        <f t="shared" si="8"/>
        <v>2.4638929889859074</v>
      </c>
      <c r="AA57" s="7">
        <f t="shared" si="9"/>
        <v>711953569.43999994</v>
      </c>
      <c r="AB57" s="23">
        <f t="shared" si="10"/>
        <v>2.5475754191036398E-2</v>
      </c>
      <c r="AC57" s="23">
        <f t="shared" si="11"/>
        <v>0.38901446682634067</v>
      </c>
      <c r="AD57" s="23">
        <f t="shared" si="12"/>
        <v>0.41449022101737709</v>
      </c>
      <c r="AF57" s="8">
        <f t="shared" si="13"/>
        <v>15.395106083263395</v>
      </c>
      <c r="AG57" s="8">
        <f t="shared" si="14"/>
        <v>235.08308879910822</v>
      </c>
      <c r="AH57" s="10">
        <f t="shared" si="15"/>
        <v>250.47819488237161</v>
      </c>
      <c r="AI57" s="10"/>
      <c r="AJ57" s="10"/>
      <c r="AK57" s="10"/>
    </row>
    <row r="58" spans="1:37" x14ac:dyDescent="0.2">
      <c r="A58" s="20">
        <v>42420</v>
      </c>
      <c r="B58" s="19">
        <v>198</v>
      </c>
      <c r="C58" s="5">
        <v>51</v>
      </c>
      <c r="D58" s="14">
        <v>42694</v>
      </c>
      <c r="E58" s="32">
        <v>246</v>
      </c>
      <c r="F58" s="48">
        <f t="shared" si="1"/>
        <v>2.3909351071033793</v>
      </c>
      <c r="G58" s="7">
        <f t="shared" si="2"/>
        <v>601857656.63999999</v>
      </c>
      <c r="H58" s="23">
        <f t="shared" si="3"/>
        <v>2.4529965355541111E-2</v>
      </c>
      <c r="I58" s="23">
        <f t="shared" si="4"/>
        <v>0.30136832597361085</v>
      </c>
      <c r="J58" s="23">
        <f t="shared" si="5"/>
        <v>0.32589829132915193</v>
      </c>
      <c r="L58" s="8">
        <f t="shared" si="6"/>
        <v>14.763547466346356</v>
      </c>
      <c r="M58" s="8">
        <f t="shared" si="6"/>
        <v>181.38083445599707</v>
      </c>
      <c r="N58" s="10">
        <f t="shared" si="7"/>
        <v>196.14438192234343</v>
      </c>
      <c r="O58" s="10"/>
      <c r="P58" s="10"/>
      <c r="Q58" s="10"/>
      <c r="R58" s="10"/>
      <c r="S58" s="10"/>
      <c r="T58" s="10"/>
      <c r="U58" s="10"/>
      <c r="V58" s="10"/>
      <c r="X58" s="14">
        <v>42694</v>
      </c>
      <c r="Y58" s="5">
        <v>291</v>
      </c>
      <c r="Z58" s="48">
        <f t="shared" si="8"/>
        <v>2.4638929889859074</v>
      </c>
      <c r="AA58" s="7">
        <f t="shared" si="9"/>
        <v>711953569.43999994</v>
      </c>
      <c r="AB58" s="23">
        <f t="shared" si="10"/>
        <v>2.5475754191036398E-2</v>
      </c>
      <c r="AC58" s="23">
        <f t="shared" si="11"/>
        <v>0.38901446682634067</v>
      </c>
      <c r="AD58" s="23">
        <f t="shared" si="12"/>
        <v>0.41449022101737709</v>
      </c>
      <c r="AF58" s="8">
        <f t="shared" si="13"/>
        <v>15.332777718553825</v>
      </c>
      <c r="AG58" s="8">
        <f t="shared" si="14"/>
        <v>234.13133540316039</v>
      </c>
      <c r="AH58" s="10">
        <f t="shared" si="15"/>
        <v>249.46411312171421</v>
      </c>
      <c r="AI58" s="10"/>
      <c r="AJ58" s="10"/>
      <c r="AK58" s="10"/>
    </row>
    <row r="59" spans="1:37" x14ac:dyDescent="0.2">
      <c r="A59" s="20">
        <v>42421</v>
      </c>
      <c r="B59" s="19">
        <v>200</v>
      </c>
      <c r="C59" s="5">
        <v>52</v>
      </c>
      <c r="D59" s="14">
        <v>42695</v>
      </c>
      <c r="E59" s="32">
        <v>246</v>
      </c>
      <c r="F59" s="48">
        <f t="shared" si="1"/>
        <v>2.3909351071033793</v>
      </c>
      <c r="G59" s="7">
        <f t="shared" si="2"/>
        <v>601857656.63999999</v>
      </c>
      <c r="H59" s="23">
        <f t="shared" si="3"/>
        <v>2.4529965355541111E-2</v>
      </c>
      <c r="I59" s="23">
        <f t="shared" si="4"/>
        <v>0.30136832597361085</v>
      </c>
      <c r="J59" s="23">
        <f t="shared" si="5"/>
        <v>0.32589829132915193</v>
      </c>
      <c r="L59" s="8">
        <f t="shared" si="6"/>
        <v>14.763547466346356</v>
      </c>
      <c r="M59" s="8">
        <f t="shared" si="6"/>
        <v>181.38083445599707</v>
      </c>
      <c r="N59" s="10">
        <f t="shared" si="7"/>
        <v>196.14438192234343</v>
      </c>
      <c r="O59" s="10"/>
      <c r="P59" s="10"/>
      <c r="Q59" s="10"/>
      <c r="R59" s="10"/>
      <c r="S59" s="10"/>
      <c r="T59" s="10"/>
      <c r="U59" s="10"/>
      <c r="V59" s="10"/>
      <c r="X59" s="14">
        <v>42695</v>
      </c>
      <c r="Y59" s="5">
        <v>289</v>
      </c>
      <c r="Z59" s="48">
        <f t="shared" si="8"/>
        <v>2.4608978427565478</v>
      </c>
      <c r="AA59" s="7">
        <f t="shared" si="9"/>
        <v>707060417.75999999</v>
      </c>
      <c r="AB59" s="23">
        <f t="shared" si="10"/>
        <v>2.5436218262293132E-2</v>
      </c>
      <c r="AC59" s="23">
        <f t="shared" si="11"/>
        <v>0.38495820703069406</v>
      </c>
      <c r="AD59" s="23">
        <f t="shared" si="12"/>
        <v>0.4103944252929872</v>
      </c>
      <c r="AF59" s="8">
        <f t="shared" si="13"/>
        <v>15.308982717127318</v>
      </c>
      <c r="AG59" s="8">
        <f t="shared" si="14"/>
        <v>231.69004438782949</v>
      </c>
      <c r="AH59" s="10">
        <f t="shared" si="15"/>
        <v>246.99902710495681</v>
      </c>
      <c r="AI59" s="10"/>
      <c r="AJ59" s="10"/>
      <c r="AK59" s="10"/>
    </row>
    <row r="60" spans="1:37" x14ac:dyDescent="0.2">
      <c r="A60" s="20">
        <v>42422</v>
      </c>
      <c r="B60" s="19">
        <v>202</v>
      </c>
      <c r="C60" s="5">
        <v>53</v>
      </c>
      <c r="D60" s="14">
        <v>42696</v>
      </c>
      <c r="E60" s="32">
        <v>242</v>
      </c>
      <c r="F60" s="48">
        <f t="shared" si="1"/>
        <v>2.3838153659804311</v>
      </c>
      <c r="G60" s="7">
        <f t="shared" si="2"/>
        <v>592071353.27999997</v>
      </c>
      <c r="H60" s="23">
        <f t="shared" si="3"/>
        <v>2.4439570487255594E-2</v>
      </c>
      <c r="I60" s="23">
        <f t="shared" si="4"/>
        <v>0.29406162412074011</v>
      </c>
      <c r="J60" s="23">
        <f t="shared" si="5"/>
        <v>0.3185011946079957</v>
      </c>
      <c r="L60" s="8">
        <f t="shared" si="6"/>
        <v>14.469969571971369</v>
      </c>
      <c r="M60" s="8">
        <f t="shared" si="6"/>
        <v>174.10546374088128</v>
      </c>
      <c r="N60" s="10">
        <f t="shared" si="7"/>
        <v>188.57543331285265</v>
      </c>
      <c r="O60" s="10"/>
      <c r="P60" s="10"/>
      <c r="Q60" s="10"/>
      <c r="R60" s="10"/>
      <c r="S60" s="10"/>
      <c r="T60" s="10"/>
      <c r="U60" s="10"/>
      <c r="V60" s="10"/>
      <c r="X60" s="14">
        <v>42696</v>
      </c>
      <c r="Y60" s="5">
        <v>273</v>
      </c>
      <c r="Z60" s="48">
        <f t="shared" si="8"/>
        <v>2.436162647040756</v>
      </c>
      <c r="AA60" s="7">
        <f t="shared" si="9"/>
        <v>667915204.31999993</v>
      </c>
      <c r="AB60" s="23">
        <f t="shared" si="10"/>
        <v>2.5112050545064355E-2</v>
      </c>
      <c r="AC60" s="23">
        <f t="shared" si="11"/>
        <v>0.35295943098771865</v>
      </c>
      <c r="AD60" s="23">
        <f t="shared" si="12"/>
        <v>0.37807148153278303</v>
      </c>
      <c r="AF60" s="8">
        <f t="shared" si="13"/>
        <v>14.868125749852013</v>
      </c>
      <c r="AG60" s="8">
        <f t="shared" si="14"/>
        <v>208.97716795783734</v>
      </c>
      <c r="AH60" s="10">
        <f t="shared" si="15"/>
        <v>223.84529370768934</v>
      </c>
      <c r="AI60" s="10"/>
      <c r="AJ60" s="10"/>
      <c r="AK60" s="10"/>
    </row>
    <row r="61" spans="1:37" x14ac:dyDescent="0.2">
      <c r="A61" s="20">
        <v>42423</v>
      </c>
      <c r="B61" s="19">
        <v>198</v>
      </c>
      <c r="C61" s="5">
        <v>54</v>
      </c>
      <c r="D61" s="14">
        <v>42697</v>
      </c>
      <c r="E61" s="32">
        <v>244</v>
      </c>
      <c r="F61" s="48">
        <f t="shared" si="1"/>
        <v>2.3873898263387292</v>
      </c>
      <c r="G61" s="7">
        <f t="shared" si="2"/>
        <v>596964504.95999992</v>
      </c>
      <c r="H61" s="23">
        <f t="shared" si="3"/>
        <v>2.4484911443522658E-2</v>
      </c>
      <c r="I61" s="23">
        <f t="shared" si="4"/>
        <v>0.29770224342034801</v>
      </c>
      <c r="J61" s="23">
        <f t="shared" si="5"/>
        <v>0.32218715486387067</v>
      </c>
      <c r="L61" s="8">
        <f t="shared" si="6"/>
        <v>14.616623038871941</v>
      </c>
      <c r="M61" s="8">
        <f t="shared" si="6"/>
        <v>177.71767236890946</v>
      </c>
      <c r="N61" s="10">
        <f t="shared" si="7"/>
        <v>192.33429540778141</v>
      </c>
      <c r="O61" s="10"/>
      <c r="P61" s="10"/>
      <c r="Q61" s="10"/>
      <c r="R61" s="10"/>
      <c r="S61" s="10"/>
      <c r="T61" s="10"/>
      <c r="U61" s="10"/>
      <c r="V61" s="10"/>
      <c r="X61" s="14">
        <v>42697</v>
      </c>
      <c r="Y61" s="5">
        <v>276</v>
      </c>
      <c r="Z61" s="48">
        <f t="shared" si="8"/>
        <v>2.4409090820652177</v>
      </c>
      <c r="AA61" s="7">
        <f t="shared" si="9"/>
        <v>675254931.83999991</v>
      </c>
      <c r="AB61" s="23">
        <f t="shared" si="10"/>
        <v>2.5173933116231235E-2</v>
      </c>
      <c r="AC61" s="23">
        <f t="shared" si="11"/>
        <v>0.35889225744883468</v>
      </c>
      <c r="AD61" s="23">
        <f t="shared" si="12"/>
        <v>0.38406619056506591</v>
      </c>
      <c r="AF61" s="8">
        <f t="shared" si="13"/>
        <v>15.027944520627129</v>
      </c>
      <c r="AG61" s="8">
        <f t="shared" si="14"/>
        <v>214.24593880192043</v>
      </c>
      <c r="AH61" s="10">
        <f t="shared" si="15"/>
        <v>229.27388332254756</v>
      </c>
      <c r="AI61" s="10"/>
      <c r="AJ61" s="10"/>
      <c r="AK61" s="10"/>
    </row>
    <row r="62" spans="1:37" x14ac:dyDescent="0.2">
      <c r="A62" s="20">
        <v>42424</v>
      </c>
      <c r="B62" s="19">
        <v>200</v>
      </c>
      <c r="C62" s="5">
        <v>55</v>
      </c>
      <c r="D62" s="14">
        <v>42698</v>
      </c>
      <c r="E62" s="32">
        <v>247</v>
      </c>
      <c r="F62" s="48">
        <f t="shared" si="1"/>
        <v>2.3926969532596658</v>
      </c>
      <c r="G62" s="7">
        <f t="shared" si="2"/>
        <v>604304232.48000002</v>
      </c>
      <c r="H62" s="23">
        <f t="shared" si="3"/>
        <v>2.455238596387305E-2</v>
      </c>
      <c r="I62" s="23">
        <f t="shared" si="4"/>
        <v>0.30321064693793431</v>
      </c>
      <c r="J62" s="23">
        <f t="shared" si="5"/>
        <v>0.32776303290180736</v>
      </c>
      <c r="L62" s="8">
        <f t="shared" si="6"/>
        <v>14.837110755451029</v>
      </c>
      <c r="M62" s="8">
        <f t="shared" si="6"/>
        <v>183.23147727759266</v>
      </c>
      <c r="N62" s="10">
        <f t="shared" si="7"/>
        <v>198.06858803304368</v>
      </c>
      <c r="O62" s="10"/>
      <c r="P62" s="10"/>
      <c r="Q62" s="10"/>
      <c r="R62" s="10"/>
      <c r="S62" s="10"/>
      <c r="T62" s="10"/>
      <c r="U62" s="10"/>
      <c r="V62" s="10"/>
      <c r="X62" s="14">
        <v>42698</v>
      </c>
      <c r="Y62" s="5">
        <v>276</v>
      </c>
      <c r="Z62" s="48">
        <f t="shared" si="8"/>
        <v>2.4409090820652177</v>
      </c>
      <c r="AA62" s="7">
        <f t="shared" si="9"/>
        <v>675254931.83999991</v>
      </c>
      <c r="AB62" s="23">
        <f t="shared" si="10"/>
        <v>2.5173933116231235E-2</v>
      </c>
      <c r="AC62" s="23">
        <f t="shared" si="11"/>
        <v>0.35889225744883468</v>
      </c>
      <c r="AD62" s="23">
        <f t="shared" si="12"/>
        <v>0.38406619056506591</v>
      </c>
      <c r="AF62" s="8">
        <f t="shared" si="13"/>
        <v>15.212714330306971</v>
      </c>
      <c r="AG62" s="8">
        <f t="shared" si="14"/>
        <v>216.88011018063261</v>
      </c>
      <c r="AH62" s="10">
        <f t="shared" si="15"/>
        <v>232.09282451093958</v>
      </c>
      <c r="AI62" s="10"/>
      <c r="AJ62" s="10"/>
      <c r="AK62" s="10"/>
    </row>
    <row r="63" spans="1:37" x14ac:dyDescent="0.2">
      <c r="A63" s="20">
        <v>42425</v>
      </c>
      <c r="B63" s="19">
        <v>204</v>
      </c>
      <c r="C63" s="5">
        <v>56</v>
      </c>
      <c r="D63" s="14">
        <v>42699</v>
      </c>
      <c r="E63" s="32">
        <v>244</v>
      </c>
      <c r="F63" s="48">
        <f t="shared" si="1"/>
        <v>2.3873898263387292</v>
      </c>
      <c r="G63" s="7">
        <f t="shared" si="2"/>
        <v>596964504.95999992</v>
      </c>
      <c r="H63" s="23">
        <f t="shared" si="3"/>
        <v>2.4484911443522658E-2</v>
      </c>
      <c r="I63" s="23">
        <f t="shared" si="4"/>
        <v>0.29770224342034801</v>
      </c>
      <c r="J63" s="23">
        <f t="shared" si="5"/>
        <v>0.32218715486387067</v>
      </c>
      <c r="L63" s="8">
        <f t="shared" si="6"/>
        <v>14.616623038871941</v>
      </c>
      <c r="M63" s="8">
        <f t="shared" si="6"/>
        <v>177.71767236890946</v>
      </c>
      <c r="N63" s="10">
        <f t="shared" si="7"/>
        <v>192.33429540778141</v>
      </c>
      <c r="O63" s="10"/>
      <c r="P63" s="10"/>
      <c r="Q63" s="10"/>
      <c r="R63" s="10"/>
      <c r="S63" s="10"/>
      <c r="T63" s="10"/>
      <c r="U63" s="10"/>
      <c r="V63" s="10"/>
      <c r="X63" s="14">
        <v>42699</v>
      </c>
      <c r="Y63" s="5">
        <v>273</v>
      </c>
      <c r="Z63" s="48">
        <f t="shared" si="8"/>
        <v>2.436162647040756</v>
      </c>
      <c r="AA63" s="7">
        <f t="shared" si="9"/>
        <v>667915204.31999993</v>
      </c>
      <c r="AB63" s="23">
        <f t="shared" si="10"/>
        <v>2.5112050545064355E-2</v>
      </c>
      <c r="AC63" s="23">
        <f t="shared" si="11"/>
        <v>0.35295943098771865</v>
      </c>
      <c r="AD63" s="23">
        <f t="shared" si="12"/>
        <v>0.37807148153278303</v>
      </c>
      <c r="AF63" s="8">
        <f t="shared" si="13"/>
        <v>14.991002822164839</v>
      </c>
      <c r="AG63" s="8">
        <f t="shared" si="14"/>
        <v>210.70425199054671</v>
      </c>
      <c r="AH63" s="10">
        <f t="shared" si="15"/>
        <v>225.69525481271154</v>
      </c>
      <c r="AI63" s="10"/>
      <c r="AJ63" s="10"/>
      <c r="AK63" s="10"/>
    </row>
    <row r="64" spans="1:37" x14ac:dyDescent="0.2">
      <c r="A64" s="20">
        <v>42426</v>
      </c>
      <c r="B64" s="19">
        <v>205</v>
      </c>
      <c r="C64" s="5">
        <v>57</v>
      </c>
      <c r="D64" s="14">
        <v>42700</v>
      </c>
      <c r="E64" s="32">
        <v>242</v>
      </c>
      <c r="F64" s="48">
        <f t="shared" si="1"/>
        <v>2.3838153659804311</v>
      </c>
      <c r="G64" s="7">
        <f t="shared" si="2"/>
        <v>592071353.27999997</v>
      </c>
      <c r="H64" s="23">
        <f t="shared" si="3"/>
        <v>2.4439570487255594E-2</v>
      </c>
      <c r="I64" s="23">
        <f t="shared" si="4"/>
        <v>0.29406162412074011</v>
      </c>
      <c r="J64" s="23">
        <f t="shared" si="5"/>
        <v>0.3185011946079957</v>
      </c>
      <c r="L64" s="8">
        <f t="shared" si="6"/>
        <v>14.469969571971369</v>
      </c>
      <c r="M64" s="8">
        <f t="shared" si="6"/>
        <v>174.10546374088128</v>
      </c>
      <c r="N64" s="10">
        <f t="shared" si="7"/>
        <v>188.57543331285265</v>
      </c>
      <c r="O64" s="10"/>
      <c r="P64" s="10"/>
      <c r="Q64" s="10"/>
      <c r="R64" s="10"/>
      <c r="S64" s="10"/>
      <c r="T64" s="10"/>
      <c r="U64" s="10"/>
      <c r="V64" s="10"/>
      <c r="X64" s="14">
        <v>42700</v>
      </c>
      <c r="Y64" s="5">
        <v>273</v>
      </c>
      <c r="Z64" s="48">
        <f t="shared" si="8"/>
        <v>2.436162647040756</v>
      </c>
      <c r="AA64" s="7">
        <f t="shared" si="9"/>
        <v>667915204.31999993</v>
      </c>
      <c r="AB64" s="23">
        <f t="shared" si="10"/>
        <v>2.5112050545064355E-2</v>
      </c>
      <c r="AC64" s="23">
        <f t="shared" si="11"/>
        <v>0.35295943098771865</v>
      </c>
      <c r="AD64" s="23">
        <f t="shared" si="12"/>
        <v>0.37807148153278303</v>
      </c>
      <c r="AF64" s="8">
        <f t="shared" si="13"/>
        <v>14.868125749852013</v>
      </c>
      <c r="AG64" s="8">
        <f t="shared" si="14"/>
        <v>208.97716795783734</v>
      </c>
      <c r="AH64" s="10">
        <f t="shared" si="15"/>
        <v>223.84529370768934</v>
      </c>
      <c r="AI64" s="10"/>
      <c r="AJ64" s="10"/>
      <c r="AK64" s="10"/>
    </row>
    <row r="65" spans="1:37" x14ac:dyDescent="0.2">
      <c r="A65" s="20">
        <v>42427</v>
      </c>
      <c r="B65" s="19">
        <v>205</v>
      </c>
      <c r="C65" s="5">
        <v>58</v>
      </c>
      <c r="D65" s="14">
        <v>42701</v>
      </c>
      <c r="E65" s="32">
        <v>239</v>
      </c>
      <c r="F65" s="48">
        <f t="shared" si="1"/>
        <v>2.3783979009481375</v>
      </c>
      <c r="G65" s="7">
        <f t="shared" si="2"/>
        <v>584731625.75999999</v>
      </c>
      <c r="H65" s="23">
        <f t="shared" si="3"/>
        <v>2.4371011578390354E-2</v>
      </c>
      <c r="I65" s="23">
        <f t="shared" si="4"/>
        <v>0.28865038568352475</v>
      </c>
      <c r="J65" s="23">
        <f t="shared" si="5"/>
        <v>0.31302139726191508</v>
      </c>
      <c r="L65" s="8">
        <f t="shared" si="6"/>
        <v>14.250501221647976</v>
      </c>
      <c r="M65" s="8">
        <f t="shared" si="6"/>
        <v>168.78300929697843</v>
      </c>
      <c r="N65" s="10">
        <f t="shared" si="7"/>
        <v>183.0335105186264</v>
      </c>
      <c r="O65" s="10"/>
      <c r="P65" s="10"/>
      <c r="Q65" s="10"/>
      <c r="R65" s="10"/>
      <c r="S65" s="10"/>
      <c r="T65" s="10"/>
      <c r="U65" s="10"/>
      <c r="V65" s="10"/>
      <c r="X65" s="14">
        <v>42701</v>
      </c>
      <c r="Y65" s="5">
        <v>268</v>
      </c>
      <c r="Z65" s="48">
        <f t="shared" si="8"/>
        <v>2.428134794028789</v>
      </c>
      <c r="AA65" s="7">
        <f t="shared" si="9"/>
        <v>655682325.12</v>
      </c>
      <c r="AB65" s="23">
        <f t="shared" si="10"/>
        <v>2.5007731875144251E-2</v>
      </c>
      <c r="AC65" s="23">
        <f t="shared" si="11"/>
        <v>0.34314917732790207</v>
      </c>
      <c r="AD65" s="23">
        <f t="shared" si="12"/>
        <v>0.36815690920304633</v>
      </c>
      <c r="AF65" s="8">
        <f t="shared" si="13"/>
        <v>14.62281171592327</v>
      </c>
      <c r="AG65" s="8">
        <f t="shared" si="14"/>
        <v>200.6501763371507</v>
      </c>
      <c r="AH65" s="10">
        <f t="shared" si="15"/>
        <v>215.27298805307396</v>
      </c>
      <c r="AI65" s="10"/>
      <c r="AJ65" s="10"/>
      <c r="AK65" s="10"/>
    </row>
    <row r="66" spans="1:37" x14ac:dyDescent="0.2">
      <c r="A66" s="20">
        <v>42428</v>
      </c>
      <c r="B66" s="19">
        <v>202</v>
      </c>
      <c r="C66" s="5">
        <v>59</v>
      </c>
      <c r="D66" s="14">
        <v>42702</v>
      </c>
      <c r="E66" s="32">
        <v>231</v>
      </c>
      <c r="F66" s="48">
        <f t="shared" si="1"/>
        <v>2.3636119798921444</v>
      </c>
      <c r="G66" s="7">
        <f t="shared" si="2"/>
        <v>565159019.03999996</v>
      </c>
      <c r="H66" s="23">
        <f t="shared" si="3"/>
        <v>2.4184870518254197E-2</v>
      </c>
      <c r="I66" s="23">
        <f t="shared" si="4"/>
        <v>0.2745345329758706</v>
      </c>
      <c r="J66" s="23">
        <f t="shared" si="5"/>
        <v>0.29871940349412479</v>
      </c>
      <c r="L66" s="8">
        <f t="shared" si="6"/>
        <v>13.668297697705958</v>
      </c>
      <c r="M66" s="8">
        <f t="shared" si="6"/>
        <v>155.15566734924755</v>
      </c>
      <c r="N66" s="10">
        <f t="shared" si="7"/>
        <v>168.8239650469535</v>
      </c>
      <c r="O66" s="10"/>
      <c r="P66" s="10"/>
      <c r="Q66" s="10"/>
      <c r="R66" s="10"/>
      <c r="S66" s="10"/>
      <c r="T66" s="10"/>
      <c r="U66" s="10"/>
      <c r="V66" s="10"/>
      <c r="X66" s="14">
        <v>42702</v>
      </c>
      <c r="Y66" s="5">
        <v>266</v>
      </c>
      <c r="Z66" s="48">
        <f t="shared" si="8"/>
        <v>2.424881636631067</v>
      </c>
      <c r="AA66" s="7">
        <f t="shared" si="9"/>
        <v>650789173.43999994</v>
      </c>
      <c r="AB66" s="23">
        <f t="shared" si="10"/>
        <v>2.4965581911781082E-2</v>
      </c>
      <c r="AC66" s="23">
        <f t="shared" si="11"/>
        <v>0.33925396207959047</v>
      </c>
      <c r="AD66" s="23">
        <f t="shared" si="12"/>
        <v>0.36421954399137157</v>
      </c>
      <c r="AF66" s="8">
        <f t="shared" si="13"/>
        <v>14.109523783024963</v>
      </c>
      <c r="AG66" s="8">
        <f t="shared" si="14"/>
        <v>191.73243641433467</v>
      </c>
      <c r="AH66" s="10">
        <f t="shared" si="15"/>
        <v>205.84196019735964</v>
      </c>
      <c r="AI66" s="10"/>
      <c r="AJ66" s="10"/>
      <c r="AK66" s="10"/>
    </row>
    <row r="67" spans="1:37" x14ac:dyDescent="0.2">
      <c r="A67" s="20">
        <v>42429</v>
      </c>
      <c r="B67" s="19">
        <v>209</v>
      </c>
      <c r="C67" s="5">
        <v>60</v>
      </c>
      <c r="D67" s="14">
        <v>42703</v>
      </c>
      <c r="E67" s="32">
        <v>235</v>
      </c>
      <c r="F67" s="48">
        <f t="shared" si="1"/>
        <v>2.3710678622717363</v>
      </c>
      <c r="G67" s="7">
        <f t="shared" si="2"/>
        <v>574945322.39999998</v>
      </c>
      <c r="H67" s="23">
        <f t="shared" si="3"/>
        <v>2.4278554791582214E-2</v>
      </c>
      <c r="I67" s="23">
        <f t="shared" si="4"/>
        <v>0.28153304969156068</v>
      </c>
      <c r="J67" s="23">
        <f t="shared" si="5"/>
        <v>0.30581160448314287</v>
      </c>
      <c r="L67" s="8">
        <f t="shared" si="6"/>
        <v>13.958841512052299</v>
      </c>
      <c r="M67" s="8">
        <f t="shared" si="6"/>
        <v>161.86611002116956</v>
      </c>
      <c r="N67" s="10">
        <f t="shared" si="7"/>
        <v>175.82495153322185</v>
      </c>
      <c r="O67" s="10"/>
      <c r="P67" s="10"/>
      <c r="Q67" s="10"/>
      <c r="R67" s="10"/>
      <c r="S67" s="10"/>
      <c r="T67" s="10"/>
      <c r="U67" s="10"/>
      <c r="V67" s="10"/>
      <c r="X67" s="14">
        <v>42703</v>
      </c>
      <c r="Y67" s="5">
        <v>260</v>
      </c>
      <c r="Z67" s="48">
        <f t="shared" si="8"/>
        <v>2.4149733479708178</v>
      </c>
      <c r="AA67" s="7">
        <f t="shared" si="9"/>
        <v>636109718.39999998</v>
      </c>
      <c r="AB67" s="23">
        <f t="shared" si="10"/>
        <v>2.4837641064336839E-2</v>
      </c>
      <c r="AC67" s="23">
        <f t="shared" si="11"/>
        <v>0.32767522544945749</v>
      </c>
      <c r="AD67" s="23">
        <f t="shared" si="12"/>
        <v>0.35251286651379432</v>
      </c>
      <c r="AF67" s="8">
        <f t="shared" si="13"/>
        <v>14.280285549390621</v>
      </c>
      <c r="AG67" s="8">
        <f t="shared" si="14"/>
        <v>188.395338138531</v>
      </c>
      <c r="AH67" s="10">
        <f t="shared" si="15"/>
        <v>202.67562368792161</v>
      </c>
      <c r="AI67" s="10"/>
      <c r="AJ67" s="10"/>
      <c r="AK67" s="10"/>
    </row>
    <row r="68" spans="1:37" x14ac:dyDescent="0.2">
      <c r="A68" s="20">
        <v>42430</v>
      </c>
      <c r="B68" s="19">
        <v>206</v>
      </c>
      <c r="C68" s="5">
        <v>61</v>
      </c>
      <c r="D68" s="14">
        <v>42704</v>
      </c>
      <c r="E68" s="32">
        <v>235</v>
      </c>
      <c r="F68" s="48">
        <f t="shared" si="1"/>
        <v>2.3710678622717363</v>
      </c>
      <c r="G68" s="7">
        <f t="shared" si="2"/>
        <v>574945322.39999998</v>
      </c>
      <c r="H68" s="23">
        <f t="shared" si="3"/>
        <v>2.4278554791582214E-2</v>
      </c>
      <c r="I68" s="23">
        <f t="shared" si="4"/>
        <v>0.28153304969156068</v>
      </c>
      <c r="J68" s="23">
        <f t="shared" si="5"/>
        <v>0.30581160448314287</v>
      </c>
      <c r="L68" s="8">
        <f t="shared" si="6"/>
        <v>13.958841512052299</v>
      </c>
      <c r="M68" s="8">
        <f t="shared" si="6"/>
        <v>161.86611002116956</v>
      </c>
      <c r="N68" s="10">
        <f t="shared" si="7"/>
        <v>175.82495153322185</v>
      </c>
      <c r="O68" s="10"/>
      <c r="P68" s="10"/>
      <c r="Q68" s="10"/>
      <c r="R68" s="10"/>
      <c r="S68" s="10"/>
      <c r="T68" s="10"/>
      <c r="U68" s="10"/>
      <c r="V68" s="10"/>
      <c r="X68" s="14">
        <v>42704</v>
      </c>
      <c r="Y68" s="5">
        <v>257</v>
      </c>
      <c r="Z68" s="48">
        <f t="shared" si="8"/>
        <v>2.4099331233312946</v>
      </c>
      <c r="AA68" s="7">
        <f t="shared" si="9"/>
        <v>628769990.88</v>
      </c>
      <c r="AB68" s="23">
        <f t="shared" si="10"/>
        <v>2.4772810931873356E-2</v>
      </c>
      <c r="AC68" s="23">
        <f t="shared" si="11"/>
        <v>0.32194998122015228</v>
      </c>
      <c r="AD68" s="23">
        <f t="shared" si="12"/>
        <v>0.34672279215202562</v>
      </c>
      <c r="AF68" s="8">
        <f t="shared" si="13"/>
        <v>14.243011767980169</v>
      </c>
      <c r="AG68" s="8">
        <f t="shared" si="14"/>
        <v>185.1036357492944</v>
      </c>
      <c r="AH68" s="10">
        <f t="shared" si="15"/>
        <v>199.34664751727456</v>
      </c>
      <c r="AI68" s="10"/>
      <c r="AJ68" s="10"/>
      <c r="AK68" s="10"/>
    </row>
    <row r="69" spans="1:37" x14ac:dyDescent="0.2">
      <c r="A69" s="20">
        <v>42431</v>
      </c>
      <c r="B69" s="19">
        <v>212</v>
      </c>
      <c r="C69" s="5">
        <v>62</v>
      </c>
      <c r="D69" s="14">
        <v>42705</v>
      </c>
      <c r="E69" s="32">
        <v>234</v>
      </c>
      <c r="F69" s="48">
        <f t="shared" si="1"/>
        <v>2.369215857410143</v>
      </c>
      <c r="G69" s="7">
        <f t="shared" si="2"/>
        <v>572498746.55999994</v>
      </c>
      <c r="H69" s="23">
        <f t="shared" si="3"/>
        <v>2.4255250252948262E-2</v>
      </c>
      <c r="I69" s="23">
        <f t="shared" si="4"/>
        <v>0.27977196295635309</v>
      </c>
      <c r="J69" s="23">
        <f t="shared" si="5"/>
        <v>0.30402721320930137</v>
      </c>
      <c r="L69" s="8">
        <f t="shared" si="6"/>
        <v>13.886100367312</v>
      </c>
      <c r="M69" s="8">
        <f t="shared" si="6"/>
        <v>160.16909811514287</v>
      </c>
      <c r="N69" s="10">
        <f t="shared" si="7"/>
        <v>174.05519848245487</v>
      </c>
      <c r="O69" s="10"/>
      <c r="P69" s="10"/>
      <c r="Q69" s="10"/>
      <c r="R69" s="10"/>
      <c r="S69" s="10"/>
      <c r="T69" s="10"/>
      <c r="U69" s="10"/>
      <c r="V69" s="10"/>
      <c r="X69" s="14">
        <v>42705</v>
      </c>
      <c r="Y69" s="5">
        <v>240</v>
      </c>
      <c r="Z69" s="48">
        <f t="shared" si="8"/>
        <v>2.3802112417116059</v>
      </c>
      <c r="AA69" s="7">
        <f t="shared" si="9"/>
        <v>587178201.60000002</v>
      </c>
      <c r="AB69" s="23">
        <f t="shared" si="10"/>
        <v>2.4393938262836437E-2</v>
      </c>
      <c r="AC69" s="23">
        <f t="shared" si="11"/>
        <v>0.29044735435117275</v>
      </c>
      <c r="AD69" s="23">
        <f t="shared" si="12"/>
        <v>0.31484129261400917</v>
      </c>
      <c r="AF69" s="8">
        <f t="shared" si="13"/>
        <v>13.965499079135881</v>
      </c>
      <c r="AG69" s="8">
        <f t="shared" si="14"/>
        <v>166.28074630771457</v>
      </c>
      <c r="AH69" s="10">
        <f t="shared" si="15"/>
        <v>180.24624538685043</v>
      </c>
      <c r="AI69" s="10"/>
      <c r="AJ69" s="10"/>
      <c r="AK69" s="10"/>
    </row>
    <row r="70" spans="1:37" x14ac:dyDescent="0.2">
      <c r="A70" s="20">
        <v>42432</v>
      </c>
      <c r="B70" s="19">
        <v>218</v>
      </c>
      <c r="C70" s="5">
        <v>63</v>
      </c>
      <c r="D70" s="14">
        <v>42706</v>
      </c>
      <c r="E70" s="32">
        <v>227</v>
      </c>
      <c r="F70" s="48">
        <f t="shared" si="1"/>
        <v>2.3560258571931225</v>
      </c>
      <c r="G70" s="7">
        <f t="shared" si="2"/>
        <v>555372715.67999995</v>
      </c>
      <c r="H70" s="23">
        <f t="shared" si="3"/>
        <v>2.4089920776727673E-2</v>
      </c>
      <c r="I70" s="23">
        <f t="shared" si="4"/>
        <v>0.26766323363014344</v>
      </c>
      <c r="J70" s="23">
        <f t="shared" si="5"/>
        <v>0.29175315440687111</v>
      </c>
      <c r="L70" s="8">
        <f t="shared" si="6"/>
        <v>13.378884722287301</v>
      </c>
      <c r="M70" s="8">
        <f t="shared" si="6"/>
        <v>148.65285694886305</v>
      </c>
      <c r="N70" s="10">
        <f t="shared" si="7"/>
        <v>162.03174167115034</v>
      </c>
      <c r="O70" s="10"/>
      <c r="P70" s="10"/>
      <c r="Q70" s="10"/>
      <c r="R70" s="10"/>
      <c r="S70" s="10"/>
      <c r="T70" s="10"/>
      <c r="U70" s="10"/>
      <c r="V70" s="10"/>
      <c r="X70" s="14">
        <v>42706</v>
      </c>
      <c r="Y70" s="5">
        <v>228</v>
      </c>
      <c r="Z70" s="48">
        <f t="shared" si="8"/>
        <v>2.357934847000454</v>
      </c>
      <c r="AA70" s="7">
        <f t="shared" si="9"/>
        <v>557819291.51999998</v>
      </c>
      <c r="AB70" s="23">
        <f t="shared" si="10"/>
        <v>2.4113778996026503E-2</v>
      </c>
      <c r="AC70" s="23">
        <f t="shared" si="11"/>
        <v>0.26936865046629777</v>
      </c>
      <c r="AD70" s="23">
        <f t="shared" si="12"/>
        <v>0.29348242946232428</v>
      </c>
      <c r="AF70" s="8">
        <f t="shared" si="13"/>
        <v>13.392134926330581</v>
      </c>
      <c r="AG70" s="8">
        <f t="shared" si="14"/>
        <v>149.59999892852446</v>
      </c>
      <c r="AH70" s="10">
        <f t="shared" si="15"/>
        <v>162.99213385485504</v>
      </c>
      <c r="AI70" s="10"/>
      <c r="AJ70" s="10"/>
      <c r="AK70" s="10"/>
    </row>
    <row r="71" spans="1:37" x14ac:dyDescent="0.2">
      <c r="A71" s="20">
        <v>42433</v>
      </c>
      <c r="B71" s="19">
        <v>213</v>
      </c>
      <c r="C71" s="5">
        <v>64</v>
      </c>
      <c r="D71" s="14">
        <v>42707</v>
      </c>
      <c r="E71" s="32">
        <v>224</v>
      </c>
      <c r="F71" s="48">
        <f t="shared" si="1"/>
        <v>2.3502480183341627</v>
      </c>
      <c r="G71" s="7">
        <f t="shared" si="2"/>
        <v>548032988.15999997</v>
      </c>
      <c r="H71" s="23">
        <f t="shared" si="3"/>
        <v>2.4017854107582254E-2</v>
      </c>
      <c r="I71" s="23">
        <f t="shared" si="4"/>
        <v>0.26259863461937627</v>
      </c>
      <c r="J71" s="23">
        <f t="shared" si="5"/>
        <v>0.28661648872695855</v>
      </c>
      <c r="L71" s="8">
        <f t="shared" si="6"/>
        <v>13.162576355769232</v>
      </c>
      <c r="M71" s="8">
        <f t="shared" si="6"/>
        <v>143.91271441719277</v>
      </c>
      <c r="N71" s="10">
        <f t="shared" si="7"/>
        <v>157.07529077296201</v>
      </c>
      <c r="O71" s="10"/>
      <c r="P71" s="10"/>
      <c r="Q71" s="10"/>
      <c r="R71" s="10"/>
      <c r="S71" s="10"/>
      <c r="T71" s="10"/>
      <c r="U71" s="10"/>
      <c r="V71" s="10"/>
      <c r="X71" s="14">
        <v>42707</v>
      </c>
      <c r="Y71" s="5">
        <v>234</v>
      </c>
      <c r="Z71" s="48">
        <f t="shared" si="8"/>
        <v>2.369215857410143</v>
      </c>
      <c r="AA71" s="7">
        <f t="shared" si="9"/>
        <v>572498746.55999994</v>
      </c>
      <c r="AB71" s="23">
        <f t="shared" si="10"/>
        <v>2.4255250252948262E-2</v>
      </c>
      <c r="AC71" s="23">
        <f t="shared" si="11"/>
        <v>0.27977196295635309</v>
      </c>
      <c r="AD71" s="23">
        <f t="shared" si="12"/>
        <v>0.30402721320930137</v>
      </c>
      <c r="AF71" s="8">
        <f t="shared" si="13"/>
        <v>13.292677274691831</v>
      </c>
      <c r="AG71" s="8">
        <f t="shared" si="14"/>
        <v>153.32426486235903</v>
      </c>
      <c r="AH71" s="10">
        <f t="shared" si="15"/>
        <v>166.61694213705087</v>
      </c>
      <c r="AI71" s="10"/>
      <c r="AJ71" s="10"/>
      <c r="AK71" s="10"/>
    </row>
    <row r="72" spans="1:37" x14ac:dyDescent="0.2">
      <c r="A72" s="20">
        <v>42434</v>
      </c>
      <c r="B72" s="19">
        <v>216</v>
      </c>
      <c r="C72" s="5">
        <v>65</v>
      </c>
      <c r="D72" s="14">
        <v>42708</v>
      </c>
      <c r="E72" s="32">
        <v>224</v>
      </c>
      <c r="F72" s="48">
        <f t="shared" si="1"/>
        <v>2.3502480183341627</v>
      </c>
      <c r="G72" s="7">
        <f t="shared" si="2"/>
        <v>548032988.15999997</v>
      </c>
      <c r="H72" s="23">
        <f t="shared" si="3"/>
        <v>2.4017854107582254E-2</v>
      </c>
      <c r="I72" s="23">
        <f t="shared" si="4"/>
        <v>0.26259863461937627</v>
      </c>
      <c r="J72" s="23">
        <f t="shared" si="5"/>
        <v>0.28661648872695855</v>
      </c>
      <c r="L72" s="8">
        <f t="shared" si="6"/>
        <v>13.162576355769232</v>
      </c>
      <c r="M72" s="8">
        <f t="shared" si="6"/>
        <v>143.91271441719277</v>
      </c>
      <c r="N72" s="10">
        <f t="shared" si="7"/>
        <v>157.07529077296201</v>
      </c>
      <c r="O72" s="10"/>
      <c r="P72" s="10"/>
      <c r="Q72" s="10"/>
      <c r="R72" s="10"/>
      <c r="S72" s="10"/>
      <c r="T72" s="10"/>
      <c r="U72" s="10"/>
      <c r="V72" s="10"/>
      <c r="X72" s="14">
        <v>42708</v>
      </c>
      <c r="Y72" s="5">
        <v>242</v>
      </c>
      <c r="Z72" s="48">
        <f t="shared" si="8"/>
        <v>2.3838153659804311</v>
      </c>
      <c r="AA72" s="7">
        <f t="shared" si="9"/>
        <v>592071353.27999997</v>
      </c>
      <c r="AB72" s="23">
        <f t="shared" si="10"/>
        <v>2.4439570487255594E-2</v>
      </c>
      <c r="AC72" s="23">
        <f t="shared" si="11"/>
        <v>0.29406162412074011</v>
      </c>
      <c r="AD72" s="23">
        <f t="shared" si="12"/>
        <v>0.3185011946079957</v>
      </c>
      <c r="AF72" s="8">
        <f t="shared" si="13"/>
        <v>13.393690843477629</v>
      </c>
      <c r="AG72" s="8">
        <f t="shared" si="14"/>
        <v>161.15547057007194</v>
      </c>
      <c r="AH72" s="10">
        <f t="shared" si="15"/>
        <v>174.54916141354957</v>
      </c>
      <c r="AI72" s="10"/>
      <c r="AJ72" s="10"/>
      <c r="AK72" s="10"/>
    </row>
    <row r="73" spans="1:37" x14ac:dyDescent="0.2">
      <c r="A73" s="20">
        <v>42435</v>
      </c>
      <c r="B73" s="19">
        <v>211</v>
      </c>
      <c r="C73" s="5">
        <v>66</v>
      </c>
      <c r="D73" s="14">
        <v>42709</v>
      </c>
      <c r="E73" s="32">
        <v>221</v>
      </c>
      <c r="F73" s="48">
        <f t="shared" ref="F73:F136" si="16">LOG10(E73)</f>
        <v>2.3443922736851106</v>
      </c>
      <c r="G73" s="7">
        <f t="shared" ref="G73:G136" si="17">(E73*60*60*24)*28.31685</f>
        <v>540693260.63999999</v>
      </c>
      <c r="H73" s="23">
        <f t="shared" ref="H73:H136" si="18">(POWER(E73,$G$6))*$H$6</f>
        <v>2.3945035693269588E-2</v>
      </c>
      <c r="I73" s="23">
        <f t="shared" ref="I73:I136" si="19">(($I$6*(F73*F73))+($J$6*F73)+$K$6)</f>
        <v>0.2576146779711852</v>
      </c>
      <c r="J73" s="23">
        <f t="shared" ref="J73:J136" si="20">H73+I73</f>
        <v>0.28155971366445481</v>
      </c>
      <c r="L73" s="8">
        <f t="shared" ref="L73:M136" si="21">(H73*$G73)/1000000</f>
        <v>12.946919425135116</v>
      </c>
      <c r="M73" s="8">
        <f t="shared" si="21"/>
        <v>139.29052022096371</v>
      </c>
      <c r="N73" s="10">
        <f t="shared" ref="N73:N136" si="22">L73+M73</f>
        <v>152.23743964609884</v>
      </c>
      <c r="O73" s="10"/>
      <c r="P73" s="10"/>
      <c r="Q73" s="10"/>
      <c r="R73" s="10"/>
      <c r="S73" s="10"/>
      <c r="T73" s="10"/>
      <c r="U73" s="10"/>
      <c r="V73" s="10"/>
      <c r="X73" s="14">
        <v>42709</v>
      </c>
      <c r="Y73" s="5">
        <v>250</v>
      </c>
      <c r="Z73" s="48">
        <f t="shared" ref="Z73:Z136" si="23">LOG10(Y73)</f>
        <v>2.3979400086720375</v>
      </c>
      <c r="AA73" s="7">
        <f t="shared" ref="AA73:AA136" si="24">(Y73*60*60*24)*28.31685</f>
        <v>611643960</v>
      </c>
      <c r="AB73" s="23">
        <f t="shared" ref="AB73:AB136" si="25">(POWER(Y73,$G$6))*$H$6</f>
        <v>2.4619228470370121E-2</v>
      </c>
      <c r="AC73" s="23">
        <f t="shared" ref="AC73:AC136" si="26">(($I$6*(Z73*Z73))+($J$6*Z73)+$K$6)</f>
        <v>0.30877347905867225</v>
      </c>
      <c r="AD73" s="23">
        <f t="shared" ref="AD73:AD136" si="27">AB73+AC73</f>
        <v>0.33339270752904238</v>
      </c>
      <c r="AF73" s="8">
        <f t="shared" ref="AF73:AF136" si="28">(AB73*$G73)/1000000</f>
        <v>13.311450916085539</v>
      </c>
      <c r="AG73" s="8">
        <f t="shared" ref="AG73:AG136" si="29">(AC73*$G73)/1000000</f>
        <v>166.95173919139026</v>
      </c>
      <c r="AH73" s="10">
        <f t="shared" ref="AH73:AH136" si="30">AF73+AG73</f>
        <v>180.26319010747579</v>
      </c>
      <c r="AI73" s="10"/>
      <c r="AJ73" s="10"/>
      <c r="AK73" s="10"/>
    </row>
    <row r="74" spans="1:37" x14ac:dyDescent="0.2">
      <c r="A74" s="20">
        <v>42436</v>
      </c>
      <c r="B74" s="19">
        <v>220</v>
      </c>
      <c r="C74" s="5">
        <v>67</v>
      </c>
      <c r="D74" s="14">
        <v>42710</v>
      </c>
      <c r="E74" s="32">
        <v>215</v>
      </c>
      <c r="F74" s="48">
        <f t="shared" si="16"/>
        <v>2.3324384599156054</v>
      </c>
      <c r="G74" s="7">
        <f t="shared" si="17"/>
        <v>526013805.59999996</v>
      </c>
      <c r="H74" s="23">
        <f t="shared" si="18"/>
        <v>2.3797070098197488E-2</v>
      </c>
      <c r="I74" s="23">
        <f t="shared" si="19"/>
        <v>0.2479059416457563</v>
      </c>
      <c r="J74" s="23">
        <f t="shared" si="20"/>
        <v>0.27170301174395378</v>
      </c>
      <c r="L74" s="8">
        <f t="shared" si="21"/>
        <v>12.517587404482827</v>
      </c>
      <c r="M74" s="8">
        <f t="shared" si="21"/>
        <v>130.4019477959358</v>
      </c>
      <c r="N74" s="10">
        <f t="shared" si="22"/>
        <v>142.91953520041864</v>
      </c>
      <c r="O74" s="10"/>
      <c r="P74" s="10"/>
      <c r="Q74" s="10"/>
      <c r="R74" s="10"/>
      <c r="S74" s="10"/>
      <c r="T74" s="10"/>
      <c r="U74" s="10"/>
      <c r="V74" s="10"/>
      <c r="X74" s="14">
        <v>42710</v>
      </c>
      <c r="Y74" s="5">
        <v>247</v>
      </c>
      <c r="Z74" s="48">
        <f t="shared" si="23"/>
        <v>2.3926969532596658</v>
      </c>
      <c r="AA74" s="7">
        <f t="shared" si="24"/>
        <v>604304232.48000002</v>
      </c>
      <c r="AB74" s="23">
        <f t="shared" si="25"/>
        <v>2.455238596387305E-2</v>
      </c>
      <c r="AC74" s="23">
        <f t="shared" si="26"/>
        <v>0.30321064693793431</v>
      </c>
      <c r="AD74" s="23">
        <f t="shared" si="27"/>
        <v>0.32776303290180736</v>
      </c>
      <c r="AF74" s="8">
        <f t="shared" si="28"/>
        <v>12.914893977416886</v>
      </c>
      <c r="AG74" s="8">
        <f t="shared" si="29"/>
        <v>159.49298629426079</v>
      </c>
      <c r="AH74" s="10">
        <f t="shared" si="30"/>
        <v>172.40788027167767</v>
      </c>
      <c r="AI74" s="10"/>
      <c r="AJ74" s="10"/>
      <c r="AK74" s="10"/>
    </row>
    <row r="75" spans="1:37" x14ac:dyDescent="0.2">
      <c r="A75" s="20">
        <v>42437</v>
      </c>
      <c r="B75" s="19">
        <v>220</v>
      </c>
      <c r="C75" s="5">
        <v>68</v>
      </c>
      <c r="D75" s="14">
        <v>42711</v>
      </c>
      <c r="E75" s="32">
        <v>215</v>
      </c>
      <c r="F75" s="48">
        <f t="shared" si="16"/>
        <v>2.3324384599156054</v>
      </c>
      <c r="G75" s="7">
        <f t="shared" si="17"/>
        <v>526013805.59999996</v>
      </c>
      <c r="H75" s="23">
        <f t="shared" si="18"/>
        <v>2.3797070098197488E-2</v>
      </c>
      <c r="I75" s="23">
        <f t="shared" si="19"/>
        <v>0.2479059416457563</v>
      </c>
      <c r="J75" s="23">
        <f t="shared" si="20"/>
        <v>0.27170301174395378</v>
      </c>
      <c r="L75" s="8">
        <f t="shared" si="21"/>
        <v>12.517587404482827</v>
      </c>
      <c r="M75" s="8">
        <f t="shared" si="21"/>
        <v>130.4019477959358</v>
      </c>
      <c r="N75" s="10">
        <f t="shared" si="22"/>
        <v>142.91953520041864</v>
      </c>
      <c r="O75" s="10"/>
      <c r="P75" s="10"/>
      <c r="Q75" s="10"/>
      <c r="R75" s="10"/>
      <c r="S75" s="10"/>
      <c r="T75" s="10"/>
      <c r="U75" s="10"/>
      <c r="V75" s="10"/>
      <c r="X75" s="14">
        <v>42711</v>
      </c>
      <c r="Y75" s="5">
        <v>231</v>
      </c>
      <c r="Z75" s="48">
        <f t="shared" si="23"/>
        <v>2.3636119798921444</v>
      </c>
      <c r="AA75" s="7">
        <f t="shared" si="24"/>
        <v>565159019.03999996</v>
      </c>
      <c r="AB75" s="23">
        <f t="shared" si="25"/>
        <v>2.4184870518254197E-2</v>
      </c>
      <c r="AC75" s="23">
        <f t="shared" si="26"/>
        <v>0.2745345329758706</v>
      </c>
      <c r="AD75" s="23">
        <f t="shared" si="27"/>
        <v>0.29871940349412479</v>
      </c>
      <c r="AF75" s="8">
        <f t="shared" si="28"/>
        <v>12.721575779250134</v>
      </c>
      <c r="AG75" s="8">
        <f t="shared" si="29"/>
        <v>144.40895445925639</v>
      </c>
      <c r="AH75" s="10">
        <f t="shared" si="30"/>
        <v>157.13053023850654</v>
      </c>
      <c r="AI75" s="10"/>
      <c r="AJ75" s="10"/>
      <c r="AK75" s="10"/>
    </row>
    <row r="76" spans="1:37" x14ac:dyDescent="0.2">
      <c r="A76" s="20">
        <v>42438</v>
      </c>
      <c r="B76" s="19">
        <v>227</v>
      </c>
      <c r="C76" s="5">
        <v>69</v>
      </c>
      <c r="D76" s="14">
        <v>42712</v>
      </c>
      <c r="E76" s="32">
        <v>212</v>
      </c>
      <c r="F76" s="48">
        <f t="shared" si="16"/>
        <v>2.3263358609287512</v>
      </c>
      <c r="G76" s="7">
        <f t="shared" si="17"/>
        <v>518674078.07999998</v>
      </c>
      <c r="H76" s="23">
        <f t="shared" si="18"/>
        <v>2.3721884367305601E-2</v>
      </c>
      <c r="I76" s="23">
        <f t="shared" si="19"/>
        <v>0.24319038761293044</v>
      </c>
      <c r="J76" s="23">
        <f t="shared" si="20"/>
        <v>0.26691227198023604</v>
      </c>
      <c r="L76" s="8">
        <f t="shared" si="21"/>
        <v>12.303926504532596</v>
      </c>
      <c r="M76" s="8">
        <f t="shared" si="21"/>
        <v>126.13655009305455</v>
      </c>
      <c r="N76" s="10">
        <f t="shared" si="22"/>
        <v>138.44047659758715</v>
      </c>
      <c r="O76" s="10"/>
      <c r="P76" s="10"/>
      <c r="Q76" s="10"/>
      <c r="R76" s="10"/>
      <c r="S76" s="10"/>
      <c r="T76" s="10"/>
      <c r="U76" s="10"/>
      <c r="V76" s="10"/>
      <c r="X76" s="14">
        <v>42712</v>
      </c>
      <c r="Y76" s="5">
        <v>234</v>
      </c>
      <c r="Z76" s="48">
        <f t="shared" si="23"/>
        <v>2.369215857410143</v>
      </c>
      <c r="AA76" s="7">
        <f t="shared" si="24"/>
        <v>572498746.55999994</v>
      </c>
      <c r="AB76" s="23">
        <f t="shared" si="25"/>
        <v>2.4255250252948262E-2</v>
      </c>
      <c r="AC76" s="23">
        <f t="shared" si="26"/>
        <v>0.27977196295635309</v>
      </c>
      <c r="AD76" s="23">
        <f t="shared" si="27"/>
        <v>0.30402721320930137</v>
      </c>
      <c r="AF76" s="8">
        <f t="shared" si="28"/>
        <v>12.580569563547627</v>
      </c>
      <c r="AG76" s="8">
        <f t="shared" si="29"/>
        <v>145.11046495901834</v>
      </c>
      <c r="AH76" s="10">
        <f t="shared" si="30"/>
        <v>157.69103452256599</v>
      </c>
      <c r="AI76" s="10"/>
      <c r="AJ76" s="10"/>
      <c r="AK76" s="10"/>
    </row>
    <row r="77" spans="1:37" x14ac:dyDescent="0.2">
      <c r="A77" s="20">
        <v>42439</v>
      </c>
      <c r="B77" s="19">
        <v>229</v>
      </c>
      <c r="C77" s="5">
        <v>70</v>
      </c>
      <c r="D77" s="14">
        <v>42713</v>
      </c>
      <c r="E77" s="32">
        <v>210</v>
      </c>
      <c r="F77" s="48">
        <f t="shared" si="16"/>
        <v>2.3222192947339191</v>
      </c>
      <c r="G77" s="7">
        <f t="shared" si="17"/>
        <v>513780926.39999998</v>
      </c>
      <c r="H77" s="23">
        <f t="shared" si="18"/>
        <v>2.3671301328080839E-2</v>
      </c>
      <c r="I77" s="23">
        <f t="shared" si="19"/>
        <v>0.24010143456271749</v>
      </c>
      <c r="J77" s="23">
        <f t="shared" si="20"/>
        <v>0.2637727358907983</v>
      </c>
      <c r="L77" s="8">
        <f t="shared" si="21"/>
        <v>12.161863125434923</v>
      </c>
      <c r="M77" s="8">
        <f t="shared" si="21"/>
        <v>123.35953747960197</v>
      </c>
      <c r="N77" s="10">
        <f t="shared" si="22"/>
        <v>135.52140060503689</v>
      </c>
      <c r="O77" s="10"/>
      <c r="P77" s="10"/>
      <c r="Q77" s="10"/>
      <c r="R77" s="10"/>
      <c r="S77" s="10"/>
      <c r="T77" s="10"/>
      <c r="U77" s="10"/>
      <c r="V77" s="10"/>
      <c r="X77" s="14">
        <v>42713</v>
      </c>
      <c r="Y77" s="5">
        <v>239</v>
      </c>
      <c r="Z77" s="48">
        <f t="shared" si="23"/>
        <v>2.3783979009481375</v>
      </c>
      <c r="AA77" s="7">
        <f t="shared" si="24"/>
        <v>584731625.75999999</v>
      </c>
      <c r="AB77" s="23">
        <f t="shared" si="25"/>
        <v>2.4371011578390354E-2</v>
      </c>
      <c r="AC77" s="23">
        <f t="shared" si="26"/>
        <v>0.28865038568352475</v>
      </c>
      <c r="AD77" s="23">
        <f t="shared" si="27"/>
        <v>0.31302139726191508</v>
      </c>
      <c r="AF77" s="8">
        <f t="shared" si="28"/>
        <v>12.521360906050521</v>
      </c>
      <c r="AG77" s="8">
        <f t="shared" si="29"/>
        <v>148.30306256219865</v>
      </c>
      <c r="AH77" s="10">
        <f t="shared" si="30"/>
        <v>160.82442346824917</v>
      </c>
      <c r="AI77" s="10"/>
      <c r="AJ77" s="10"/>
      <c r="AK77" s="10"/>
    </row>
    <row r="78" spans="1:37" x14ac:dyDescent="0.2">
      <c r="A78" s="20">
        <v>42440</v>
      </c>
      <c r="B78" s="19">
        <v>234</v>
      </c>
      <c r="C78" s="5">
        <v>71</v>
      </c>
      <c r="D78" s="14">
        <v>42714</v>
      </c>
      <c r="E78" s="32">
        <v>214</v>
      </c>
      <c r="F78" s="48">
        <f t="shared" si="16"/>
        <v>2.330413773349191</v>
      </c>
      <c r="G78" s="7">
        <f t="shared" si="17"/>
        <v>523567229.75999999</v>
      </c>
      <c r="H78" s="23">
        <f t="shared" si="18"/>
        <v>2.3772099013576162E-2</v>
      </c>
      <c r="I78" s="23">
        <f t="shared" si="19"/>
        <v>0.24632339084054244</v>
      </c>
      <c r="J78" s="23">
        <f t="shared" si="20"/>
        <v>0.27009548985411863</v>
      </c>
      <c r="L78" s="8">
        <f t="shared" si="21"/>
        <v>12.446292026118501</v>
      </c>
      <c r="M78" s="8">
        <f t="shared" si="21"/>
        <v>128.96685536747256</v>
      </c>
      <c r="N78" s="10">
        <f t="shared" si="22"/>
        <v>141.41314739359106</v>
      </c>
      <c r="O78" s="10"/>
      <c r="P78" s="10"/>
      <c r="Q78" s="10"/>
      <c r="R78" s="10"/>
      <c r="S78" s="10"/>
      <c r="T78" s="10"/>
      <c r="U78" s="10"/>
      <c r="V78" s="10"/>
      <c r="X78" s="14">
        <v>42714</v>
      </c>
      <c r="Y78" s="5">
        <v>238</v>
      </c>
      <c r="Z78" s="48">
        <f t="shared" si="23"/>
        <v>2.3765769570565118</v>
      </c>
      <c r="AA78" s="7">
        <f t="shared" si="24"/>
        <v>582285049.91999996</v>
      </c>
      <c r="AB78" s="23">
        <f t="shared" si="25"/>
        <v>2.4348010448372023E-2</v>
      </c>
      <c r="AC78" s="23">
        <f t="shared" si="26"/>
        <v>0.28686035043056535</v>
      </c>
      <c r="AD78" s="23">
        <f t="shared" si="27"/>
        <v>0.31120836087893738</v>
      </c>
      <c r="AF78" s="8">
        <f t="shared" si="28"/>
        <v>12.747820380621675</v>
      </c>
      <c r="AG78" s="8">
        <f t="shared" si="29"/>
        <v>150.19067900291392</v>
      </c>
      <c r="AH78" s="10">
        <f t="shared" si="30"/>
        <v>162.9384993835356</v>
      </c>
      <c r="AI78" s="10"/>
      <c r="AJ78" s="10"/>
      <c r="AK78" s="10"/>
    </row>
    <row r="79" spans="1:37" x14ac:dyDescent="0.2">
      <c r="A79" s="20">
        <v>42441</v>
      </c>
      <c r="B79" s="19">
        <v>236</v>
      </c>
      <c r="C79" s="5">
        <v>72</v>
      </c>
      <c r="D79" s="14">
        <v>42715</v>
      </c>
      <c r="E79" s="32">
        <v>214</v>
      </c>
      <c r="F79" s="48">
        <f t="shared" si="16"/>
        <v>2.330413773349191</v>
      </c>
      <c r="G79" s="7">
        <f t="shared" si="17"/>
        <v>523567229.75999999</v>
      </c>
      <c r="H79" s="23">
        <f t="shared" si="18"/>
        <v>2.3772099013576162E-2</v>
      </c>
      <c r="I79" s="23">
        <f t="shared" si="19"/>
        <v>0.24632339084054244</v>
      </c>
      <c r="J79" s="23">
        <f t="shared" si="20"/>
        <v>0.27009548985411863</v>
      </c>
      <c r="L79" s="8">
        <f t="shared" si="21"/>
        <v>12.446292026118501</v>
      </c>
      <c r="M79" s="8">
        <f t="shared" si="21"/>
        <v>128.96685536747256</v>
      </c>
      <c r="N79" s="10">
        <f t="shared" si="22"/>
        <v>141.41314739359106</v>
      </c>
      <c r="O79" s="10"/>
      <c r="P79" s="10"/>
      <c r="Q79" s="10"/>
      <c r="R79" s="10"/>
      <c r="S79" s="10"/>
      <c r="T79" s="10"/>
      <c r="U79" s="10"/>
      <c r="V79" s="10"/>
      <c r="X79" s="14">
        <v>42715</v>
      </c>
      <c r="Y79" s="5">
        <v>237</v>
      </c>
      <c r="Z79" s="48">
        <f t="shared" si="23"/>
        <v>2.374748346010104</v>
      </c>
      <c r="AA79" s="7">
        <f t="shared" si="24"/>
        <v>579838474.07999992</v>
      </c>
      <c r="AB79" s="23">
        <f t="shared" si="25"/>
        <v>2.4324934316722283E-2</v>
      </c>
      <c r="AC79" s="23">
        <f t="shared" si="26"/>
        <v>0.28507736802517591</v>
      </c>
      <c r="AD79" s="23">
        <f t="shared" si="27"/>
        <v>0.30940230234189819</v>
      </c>
      <c r="AF79" s="8">
        <f t="shared" si="28"/>
        <v>12.735738474300245</v>
      </c>
      <c r="AG79" s="8">
        <f t="shared" si="29"/>
        <v>149.25716784421337</v>
      </c>
      <c r="AH79" s="10">
        <f t="shared" si="30"/>
        <v>161.9929063185136</v>
      </c>
      <c r="AI79" s="10"/>
      <c r="AJ79" s="10"/>
      <c r="AK79" s="10"/>
    </row>
    <row r="80" spans="1:37" x14ac:dyDescent="0.2">
      <c r="A80" s="20">
        <v>42442</v>
      </c>
      <c r="B80" s="19">
        <v>242</v>
      </c>
      <c r="C80" s="5">
        <v>73</v>
      </c>
      <c r="D80" s="14">
        <v>42716</v>
      </c>
      <c r="E80" s="32">
        <v>215</v>
      </c>
      <c r="F80" s="48">
        <f t="shared" si="16"/>
        <v>2.3324384599156054</v>
      </c>
      <c r="G80" s="7">
        <f t="shared" si="17"/>
        <v>526013805.59999996</v>
      </c>
      <c r="H80" s="23">
        <f t="shared" si="18"/>
        <v>2.3797070098197488E-2</v>
      </c>
      <c r="I80" s="23">
        <f t="shared" si="19"/>
        <v>0.2479059416457563</v>
      </c>
      <c r="J80" s="23">
        <f t="shared" si="20"/>
        <v>0.27170301174395378</v>
      </c>
      <c r="L80" s="8">
        <f t="shared" si="21"/>
        <v>12.517587404482827</v>
      </c>
      <c r="M80" s="8">
        <f t="shared" si="21"/>
        <v>130.4019477959358</v>
      </c>
      <c r="N80" s="10">
        <f t="shared" si="22"/>
        <v>142.91953520041864</v>
      </c>
      <c r="O80" s="10"/>
      <c r="P80" s="10"/>
      <c r="Q80" s="10"/>
      <c r="R80" s="10"/>
      <c r="S80" s="10"/>
      <c r="T80" s="10"/>
      <c r="U80" s="10"/>
      <c r="V80" s="10"/>
      <c r="X80" s="14">
        <v>42716</v>
      </c>
      <c r="Y80" s="5">
        <v>238</v>
      </c>
      <c r="Z80" s="48">
        <f t="shared" si="23"/>
        <v>2.3765769570565118</v>
      </c>
      <c r="AA80" s="7">
        <f t="shared" si="24"/>
        <v>582285049.91999996</v>
      </c>
      <c r="AB80" s="23">
        <f t="shared" si="25"/>
        <v>2.4348010448372023E-2</v>
      </c>
      <c r="AC80" s="23">
        <f t="shared" si="26"/>
        <v>0.28686035043056535</v>
      </c>
      <c r="AD80" s="23">
        <f t="shared" si="27"/>
        <v>0.31120836087893738</v>
      </c>
      <c r="AF80" s="8">
        <f t="shared" si="28"/>
        <v>12.80738963473673</v>
      </c>
      <c r="AG80" s="8">
        <f t="shared" si="29"/>
        <v>150.89250460573129</v>
      </c>
      <c r="AH80" s="10">
        <f t="shared" si="30"/>
        <v>163.69989424046801</v>
      </c>
      <c r="AI80" s="10"/>
      <c r="AJ80" s="10"/>
      <c r="AK80" s="10"/>
    </row>
    <row r="81" spans="1:37" x14ac:dyDescent="0.2">
      <c r="A81" s="20">
        <v>42443</v>
      </c>
      <c r="B81" s="19">
        <v>250</v>
      </c>
      <c r="C81" s="5">
        <v>74</v>
      </c>
      <c r="D81" s="14">
        <v>42717</v>
      </c>
      <c r="E81" s="32">
        <v>205</v>
      </c>
      <c r="F81" s="48">
        <f t="shared" si="16"/>
        <v>2.3117538610557542</v>
      </c>
      <c r="G81" s="7">
        <f t="shared" si="17"/>
        <v>501548047.19999999</v>
      </c>
      <c r="H81" s="23">
        <f t="shared" si="18"/>
        <v>2.3543190581036811E-2</v>
      </c>
      <c r="I81" s="23">
        <f t="shared" si="19"/>
        <v>0.23258210300387283</v>
      </c>
      <c r="J81" s="23">
        <f t="shared" si="20"/>
        <v>0.25612529358490965</v>
      </c>
      <c r="L81" s="8">
        <f t="shared" si="21"/>
        <v>11.808041260776445</v>
      </c>
      <c r="M81" s="8">
        <f t="shared" si="21"/>
        <v>116.65109957526167</v>
      </c>
      <c r="N81" s="10">
        <f t="shared" si="22"/>
        <v>128.4591408360381</v>
      </c>
      <c r="O81" s="10"/>
      <c r="P81" s="10"/>
      <c r="Q81" s="10"/>
      <c r="R81" s="10"/>
      <c r="S81" s="10"/>
      <c r="T81" s="10"/>
      <c r="U81" s="10"/>
      <c r="V81" s="10"/>
      <c r="X81" s="14">
        <v>42717</v>
      </c>
      <c r="Y81" s="5">
        <v>234</v>
      </c>
      <c r="Z81" s="48">
        <f t="shared" si="23"/>
        <v>2.369215857410143</v>
      </c>
      <c r="AA81" s="7">
        <f t="shared" si="24"/>
        <v>572498746.55999994</v>
      </c>
      <c r="AB81" s="23">
        <f t="shared" si="25"/>
        <v>2.4255250252948262E-2</v>
      </c>
      <c r="AC81" s="23">
        <f t="shared" si="26"/>
        <v>0.27977196295635309</v>
      </c>
      <c r="AD81" s="23">
        <f t="shared" si="27"/>
        <v>0.30402721320930137</v>
      </c>
      <c r="AF81" s="8">
        <f t="shared" si="28"/>
        <v>12.165173398713506</v>
      </c>
      <c r="AG81" s="8">
        <f t="shared" si="29"/>
        <v>140.31908168206962</v>
      </c>
      <c r="AH81" s="10">
        <f t="shared" si="30"/>
        <v>152.48425508078313</v>
      </c>
      <c r="AI81" s="10"/>
      <c r="AJ81" s="10"/>
      <c r="AK81" s="10"/>
    </row>
    <row r="82" spans="1:37" x14ac:dyDescent="0.2">
      <c r="A82" s="20">
        <v>42444</v>
      </c>
      <c r="B82" s="19">
        <v>250</v>
      </c>
      <c r="C82" s="5">
        <v>75</v>
      </c>
      <c r="D82" s="14">
        <v>42718</v>
      </c>
      <c r="E82" s="32">
        <v>205</v>
      </c>
      <c r="F82" s="48">
        <f t="shared" si="16"/>
        <v>2.3117538610557542</v>
      </c>
      <c r="G82" s="7">
        <f t="shared" si="17"/>
        <v>501548047.19999999</v>
      </c>
      <c r="H82" s="23">
        <f t="shared" si="18"/>
        <v>2.3543190581036811E-2</v>
      </c>
      <c r="I82" s="23">
        <f t="shared" si="19"/>
        <v>0.23258210300387283</v>
      </c>
      <c r="J82" s="23">
        <f t="shared" si="20"/>
        <v>0.25612529358490965</v>
      </c>
      <c r="L82" s="8">
        <f t="shared" si="21"/>
        <v>11.808041260776445</v>
      </c>
      <c r="M82" s="8">
        <f t="shared" si="21"/>
        <v>116.65109957526167</v>
      </c>
      <c r="N82" s="10">
        <f t="shared" si="22"/>
        <v>128.4591408360381</v>
      </c>
      <c r="O82" s="10"/>
      <c r="P82" s="10"/>
      <c r="Q82" s="10"/>
      <c r="R82" s="10"/>
      <c r="S82" s="10"/>
      <c r="T82" s="10"/>
      <c r="U82" s="10"/>
      <c r="V82" s="10"/>
      <c r="X82" s="14">
        <v>42718</v>
      </c>
      <c r="Y82" s="5">
        <v>227</v>
      </c>
      <c r="Z82" s="48">
        <f t="shared" si="23"/>
        <v>2.3560258571931225</v>
      </c>
      <c r="AA82" s="7">
        <f t="shared" si="24"/>
        <v>555372715.67999995</v>
      </c>
      <c r="AB82" s="23">
        <f t="shared" si="25"/>
        <v>2.4089920776727673E-2</v>
      </c>
      <c r="AC82" s="23">
        <f t="shared" si="26"/>
        <v>0.26766323363014344</v>
      </c>
      <c r="AD82" s="23">
        <f t="shared" si="27"/>
        <v>0.29175315440687111</v>
      </c>
      <c r="AF82" s="8">
        <f t="shared" si="28"/>
        <v>12.082252722770471</v>
      </c>
      <c r="AG82" s="8">
        <f t="shared" si="29"/>
        <v>134.24597213443579</v>
      </c>
      <c r="AH82" s="10">
        <f t="shared" si="30"/>
        <v>146.32822485720627</v>
      </c>
      <c r="AI82" s="10"/>
      <c r="AJ82" s="10"/>
      <c r="AK82" s="10"/>
    </row>
    <row r="83" spans="1:37" x14ac:dyDescent="0.2">
      <c r="A83" s="20">
        <v>42445</v>
      </c>
      <c r="B83" s="19">
        <v>250</v>
      </c>
      <c r="C83" s="5">
        <v>76</v>
      </c>
      <c r="D83" s="14">
        <v>42719</v>
      </c>
      <c r="E83" s="32">
        <v>203</v>
      </c>
      <c r="F83" s="48">
        <f t="shared" si="16"/>
        <v>2.307496037913213</v>
      </c>
      <c r="G83" s="7">
        <f t="shared" si="17"/>
        <v>496654895.51999998</v>
      </c>
      <c r="H83" s="23">
        <f t="shared" si="18"/>
        <v>2.3491267833126262E-2</v>
      </c>
      <c r="I83" s="23">
        <f t="shared" si="19"/>
        <v>0.22965994140005641</v>
      </c>
      <c r="J83" s="23">
        <f t="shared" si="20"/>
        <v>0.25315120923318268</v>
      </c>
      <c r="L83" s="8">
        <f t="shared" si="21"/>
        <v>11.667053171293659</v>
      </c>
      <c r="M83" s="8">
        <f t="shared" si="21"/>
        <v>114.06173420117433</v>
      </c>
      <c r="N83" s="10">
        <f t="shared" si="22"/>
        <v>125.72878737246799</v>
      </c>
      <c r="O83" s="10"/>
      <c r="P83" s="10"/>
      <c r="Q83" s="10"/>
      <c r="R83" s="10"/>
      <c r="S83" s="10"/>
      <c r="T83" s="10"/>
      <c r="U83" s="10"/>
      <c r="V83" s="10"/>
      <c r="X83" s="14">
        <v>42719</v>
      </c>
      <c r="Y83" s="5">
        <v>227</v>
      </c>
      <c r="Z83" s="48">
        <f t="shared" si="23"/>
        <v>2.3560258571931225</v>
      </c>
      <c r="AA83" s="7">
        <f t="shared" si="24"/>
        <v>555372715.67999995</v>
      </c>
      <c r="AB83" s="23">
        <f t="shared" si="25"/>
        <v>2.4089920776727673E-2</v>
      </c>
      <c r="AC83" s="23">
        <f t="shared" si="26"/>
        <v>0.26766323363014344</v>
      </c>
      <c r="AD83" s="23">
        <f t="shared" si="27"/>
        <v>0.29175315440687111</v>
      </c>
      <c r="AF83" s="8">
        <f t="shared" si="28"/>
        <v>11.96437708645076</v>
      </c>
      <c r="AG83" s="8">
        <f t="shared" si="29"/>
        <v>132.93625533312422</v>
      </c>
      <c r="AH83" s="10">
        <f t="shared" si="30"/>
        <v>144.90063241957498</v>
      </c>
      <c r="AI83" s="10"/>
      <c r="AJ83" s="10"/>
      <c r="AK83" s="10"/>
    </row>
    <row r="84" spans="1:37" x14ac:dyDescent="0.2">
      <c r="A84" s="20">
        <v>42446</v>
      </c>
      <c r="B84" s="19">
        <v>253</v>
      </c>
      <c r="C84" s="5">
        <v>77</v>
      </c>
      <c r="D84" s="14">
        <v>42720</v>
      </c>
      <c r="E84" s="32">
        <v>200</v>
      </c>
      <c r="F84" s="48">
        <f t="shared" si="16"/>
        <v>2.3010299956639813</v>
      </c>
      <c r="G84" s="7">
        <f t="shared" si="17"/>
        <v>489315168</v>
      </c>
      <c r="H84" s="23">
        <f t="shared" si="18"/>
        <v>2.3412635493766487E-2</v>
      </c>
      <c r="I84" s="23">
        <f t="shared" si="19"/>
        <v>0.22537386312669838</v>
      </c>
      <c r="J84" s="23">
        <f t="shared" si="20"/>
        <v>0.24878649862046487</v>
      </c>
      <c r="L84" s="8">
        <f t="shared" si="21"/>
        <v>11.456157669955113</v>
      </c>
      <c r="M84" s="8">
        <f t="shared" si="21"/>
        <v>110.27884969864942</v>
      </c>
      <c r="N84" s="10">
        <f t="shared" si="22"/>
        <v>121.73500736860454</v>
      </c>
      <c r="O84" s="10"/>
      <c r="P84" s="10"/>
      <c r="Q84" s="10"/>
      <c r="R84" s="10"/>
      <c r="S84" s="10"/>
      <c r="T84" s="10"/>
      <c r="U84" s="10"/>
      <c r="V84" s="10"/>
      <c r="X84" s="14">
        <v>42720</v>
      </c>
      <c r="Y84" s="5">
        <v>205</v>
      </c>
      <c r="Z84" s="48">
        <f t="shared" si="23"/>
        <v>2.3117538610557542</v>
      </c>
      <c r="AA84" s="7">
        <f t="shared" si="24"/>
        <v>501548047.19999999</v>
      </c>
      <c r="AB84" s="23">
        <f t="shared" si="25"/>
        <v>2.3543190581036811E-2</v>
      </c>
      <c r="AC84" s="23">
        <f t="shared" si="26"/>
        <v>0.23258210300387283</v>
      </c>
      <c r="AD84" s="23">
        <f t="shared" si="27"/>
        <v>0.25612529358490965</v>
      </c>
      <c r="AF84" s="8">
        <f t="shared" si="28"/>
        <v>11.520040254416045</v>
      </c>
      <c r="AG84" s="8">
        <f t="shared" si="29"/>
        <v>113.80595080513335</v>
      </c>
      <c r="AH84" s="10">
        <f t="shared" si="30"/>
        <v>125.32599105954939</v>
      </c>
      <c r="AI84" s="10"/>
      <c r="AJ84" s="10"/>
      <c r="AK84" s="10"/>
    </row>
    <row r="85" spans="1:37" x14ac:dyDescent="0.2">
      <c r="A85" s="20">
        <v>42447</v>
      </c>
      <c r="B85" s="19">
        <v>258</v>
      </c>
      <c r="C85" s="5">
        <v>78</v>
      </c>
      <c r="D85" s="14">
        <v>42721</v>
      </c>
      <c r="E85" s="32">
        <v>199</v>
      </c>
      <c r="F85" s="48">
        <f t="shared" si="16"/>
        <v>2.2988530764097068</v>
      </c>
      <c r="G85" s="7">
        <f t="shared" si="17"/>
        <v>486868592.15999997</v>
      </c>
      <c r="H85" s="23">
        <f t="shared" si="18"/>
        <v>2.3386221650216494E-2</v>
      </c>
      <c r="I85" s="23">
        <f t="shared" si="19"/>
        <v>0.2239720046858622</v>
      </c>
      <c r="J85" s="23">
        <f t="shared" si="20"/>
        <v>0.24735822633607871</v>
      </c>
      <c r="L85" s="8">
        <f t="shared" si="21"/>
        <v>11.386016810782616</v>
      </c>
      <c r="M85" s="8">
        <f t="shared" si="21"/>
        <v>109.04493460465865</v>
      </c>
      <c r="N85" s="10">
        <f t="shared" si="22"/>
        <v>120.43095141544127</v>
      </c>
      <c r="O85" s="10"/>
      <c r="P85" s="10"/>
      <c r="Q85" s="10"/>
      <c r="R85" s="10"/>
      <c r="S85" s="10"/>
      <c r="T85" s="10"/>
      <c r="U85" s="10"/>
      <c r="V85" s="10"/>
      <c r="X85" s="14">
        <v>42721</v>
      </c>
      <c r="Y85" s="5">
        <v>199</v>
      </c>
      <c r="Z85" s="48">
        <f t="shared" si="23"/>
        <v>2.2988530764097068</v>
      </c>
      <c r="AA85" s="7">
        <f t="shared" si="24"/>
        <v>486868592.15999997</v>
      </c>
      <c r="AB85" s="23">
        <f t="shared" si="25"/>
        <v>2.3386221650216494E-2</v>
      </c>
      <c r="AC85" s="23">
        <f t="shared" si="26"/>
        <v>0.2239720046858622</v>
      </c>
      <c r="AD85" s="23">
        <f t="shared" si="27"/>
        <v>0.24735822633607871</v>
      </c>
      <c r="AF85" s="8">
        <f t="shared" si="28"/>
        <v>11.386016810782616</v>
      </c>
      <c r="AG85" s="8">
        <f t="shared" si="29"/>
        <v>109.04493460465865</v>
      </c>
      <c r="AH85" s="10">
        <f t="shared" si="30"/>
        <v>120.43095141544127</v>
      </c>
      <c r="AI85" s="10"/>
      <c r="AJ85" s="10"/>
      <c r="AK85" s="10"/>
    </row>
    <row r="86" spans="1:37" x14ac:dyDescent="0.2">
      <c r="A86" s="20">
        <v>42448</v>
      </c>
      <c r="B86" s="19">
        <v>258</v>
      </c>
      <c r="C86" s="5">
        <v>79</v>
      </c>
      <c r="D86" s="14">
        <v>42722</v>
      </c>
      <c r="E86" s="32">
        <v>203</v>
      </c>
      <c r="F86" s="48">
        <f t="shared" si="16"/>
        <v>2.307496037913213</v>
      </c>
      <c r="G86" s="7">
        <f t="shared" si="17"/>
        <v>496654895.51999998</v>
      </c>
      <c r="H86" s="23">
        <f t="shared" si="18"/>
        <v>2.3491267833126262E-2</v>
      </c>
      <c r="I86" s="23">
        <f t="shared" si="19"/>
        <v>0.22965994140005641</v>
      </c>
      <c r="J86" s="23">
        <f t="shared" si="20"/>
        <v>0.25315120923318268</v>
      </c>
      <c r="L86" s="8">
        <f t="shared" si="21"/>
        <v>11.667053171293659</v>
      </c>
      <c r="M86" s="8">
        <f t="shared" si="21"/>
        <v>114.06173420117433</v>
      </c>
      <c r="N86" s="10">
        <f t="shared" si="22"/>
        <v>125.72878737246799</v>
      </c>
      <c r="O86" s="10"/>
      <c r="P86" s="10"/>
      <c r="Q86" s="10"/>
      <c r="R86" s="10"/>
      <c r="S86" s="10"/>
      <c r="T86" s="10"/>
      <c r="U86" s="10"/>
      <c r="V86" s="10"/>
      <c r="X86" s="14">
        <v>42722</v>
      </c>
      <c r="Y86" s="5">
        <v>195</v>
      </c>
      <c r="Z86" s="48">
        <f t="shared" si="23"/>
        <v>2.2900346113625178</v>
      </c>
      <c r="AA86" s="7">
        <f t="shared" si="24"/>
        <v>477082288.79999995</v>
      </c>
      <c r="AB86" s="23">
        <f t="shared" si="25"/>
        <v>2.327952653088064E-2</v>
      </c>
      <c r="AC86" s="23">
        <f t="shared" si="26"/>
        <v>0.21850520660369455</v>
      </c>
      <c r="AD86" s="23">
        <f t="shared" si="27"/>
        <v>0.24178473313457519</v>
      </c>
      <c r="AF86" s="8">
        <f t="shared" si="28"/>
        <v>11.561890816949591</v>
      </c>
      <c r="AG86" s="8">
        <f t="shared" si="29"/>
        <v>108.52168055633393</v>
      </c>
      <c r="AH86" s="10">
        <f t="shared" si="30"/>
        <v>120.08357137328352</v>
      </c>
      <c r="AI86" s="10"/>
      <c r="AJ86" s="10"/>
      <c r="AK86" s="10"/>
    </row>
    <row r="87" spans="1:37" x14ac:dyDescent="0.2">
      <c r="A87" s="20">
        <v>42449</v>
      </c>
      <c r="B87" s="19">
        <v>266</v>
      </c>
      <c r="C87" s="5">
        <v>80</v>
      </c>
      <c r="D87" s="14">
        <v>42723</v>
      </c>
      <c r="E87" s="32">
        <v>202</v>
      </c>
      <c r="F87" s="48">
        <f t="shared" si="16"/>
        <v>2.3053513694466239</v>
      </c>
      <c r="G87" s="7">
        <f t="shared" si="17"/>
        <v>494208319.68000001</v>
      </c>
      <c r="H87" s="23">
        <f t="shared" si="18"/>
        <v>2.346515769132846E-2</v>
      </c>
      <c r="I87" s="23">
        <f t="shared" si="19"/>
        <v>0.22821806577306525</v>
      </c>
      <c r="J87" s="23">
        <f t="shared" si="20"/>
        <v>0.2516832234643937</v>
      </c>
      <c r="L87" s="8">
        <f t="shared" si="21"/>
        <v>11.596676153657667</v>
      </c>
      <c r="M87" s="8">
        <f t="shared" si="21"/>
        <v>112.7872668063263</v>
      </c>
      <c r="N87" s="10">
        <f t="shared" si="22"/>
        <v>124.38394295998397</v>
      </c>
      <c r="O87" s="10"/>
      <c r="P87" s="10"/>
      <c r="Q87" s="10"/>
      <c r="R87" s="10"/>
      <c r="S87" s="10"/>
      <c r="T87" s="10"/>
      <c r="U87" s="10"/>
      <c r="V87" s="10"/>
      <c r="X87" s="14">
        <v>42723</v>
      </c>
      <c r="Y87" s="5">
        <v>192</v>
      </c>
      <c r="Z87" s="48">
        <f t="shared" si="23"/>
        <v>2.2833012287035497</v>
      </c>
      <c r="AA87" s="7">
        <f t="shared" si="24"/>
        <v>469742561.27999997</v>
      </c>
      <c r="AB87" s="23">
        <f t="shared" si="25"/>
        <v>2.3198386801300382E-2</v>
      </c>
      <c r="AC87" s="23">
        <f t="shared" si="26"/>
        <v>0.21455993715789923</v>
      </c>
      <c r="AD87" s="23">
        <f t="shared" si="27"/>
        <v>0.2377583239591996</v>
      </c>
      <c r="AF87" s="8">
        <f t="shared" si="28"/>
        <v>11.464835760357351</v>
      </c>
      <c r="AG87" s="8">
        <f t="shared" si="29"/>
        <v>106.03730601345177</v>
      </c>
      <c r="AH87" s="10">
        <f t="shared" si="30"/>
        <v>117.50214177380911</v>
      </c>
      <c r="AI87" s="10"/>
      <c r="AJ87" s="10"/>
      <c r="AK87" s="10"/>
    </row>
    <row r="88" spans="1:37" x14ac:dyDescent="0.2">
      <c r="A88" s="20">
        <v>42450</v>
      </c>
      <c r="B88" s="19">
        <v>270</v>
      </c>
      <c r="C88" s="5">
        <v>81</v>
      </c>
      <c r="D88" s="14">
        <v>42724</v>
      </c>
      <c r="E88" s="32">
        <v>200</v>
      </c>
      <c r="F88" s="48">
        <f t="shared" si="16"/>
        <v>2.3010299956639813</v>
      </c>
      <c r="G88" s="7">
        <f t="shared" si="17"/>
        <v>489315168</v>
      </c>
      <c r="H88" s="23">
        <f t="shared" si="18"/>
        <v>2.3412635493766487E-2</v>
      </c>
      <c r="I88" s="23">
        <f t="shared" si="19"/>
        <v>0.22537386312669838</v>
      </c>
      <c r="J88" s="23">
        <f t="shared" si="20"/>
        <v>0.24878649862046487</v>
      </c>
      <c r="L88" s="8">
        <f t="shared" si="21"/>
        <v>11.456157669955113</v>
      </c>
      <c r="M88" s="8">
        <f t="shared" si="21"/>
        <v>110.27884969864942</v>
      </c>
      <c r="N88" s="10">
        <f t="shared" si="22"/>
        <v>121.73500736860454</v>
      </c>
      <c r="O88" s="10"/>
      <c r="P88" s="10"/>
      <c r="Q88" s="10"/>
      <c r="R88" s="10"/>
      <c r="S88" s="10"/>
      <c r="T88" s="10"/>
      <c r="U88" s="10"/>
      <c r="V88" s="10"/>
      <c r="X88" s="14">
        <v>42724</v>
      </c>
      <c r="Y88" s="5">
        <v>219</v>
      </c>
      <c r="Z88" s="48">
        <f t="shared" si="23"/>
        <v>2.3404441148401185</v>
      </c>
      <c r="AA88" s="7">
        <f t="shared" si="24"/>
        <v>535800108.95999998</v>
      </c>
      <c r="AB88" s="23">
        <f t="shared" si="25"/>
        <v>2.3896063484304054E-2</v>
      </c>
      <c r="AC88" s="23">
        <f t="shared" si="26"/>
        <v>0.25433893277307362</v>
      </c>
      <c r="AD88" s="23">
        <f t="shared" si="27"/>
        <v>0.27823499625737769</v>
      </c>
      <c r="AF88" s="8">
        <f t="shared" si="28"/>
        <v>11.692706318360905</v>
      </c>
      <c r="AG88" s="8">
        <f t="shared" si="29"/>
        <v>124.45189761879723</v>
      </c>
      <c r="AH88" s="10">
        <f t="shared" si="30"/>
        <v>136.14460393715814</v>
      </c>
      <c r="AI88" s="10"/>
      <c r="AJ88" s="10"/>
      <c r="AK88" s="10"/>
    </row>
    <row r="89" spans="1:37" x14ac:dyDescent="0.2">
      <c r="A89" s="20">
        <v>42451</v>
      </c>
      <c r="B89" s="19">
        <v>279</v>
      </c>
      <c r="C89" s="5">
        <v>82</v>
      </c>
      <c r="D89" s="14">
        <v>42725</v>
      </c>
      <c r="E89" s="32">
        <v>199</v>
      </c>
      <c r="F89" s="48">
        <f t="shared" si="16"/>
        <v>2.2988530764097068</v>
      </c>
      <c r="G89" s="7">
        <f t="shared" si="17"/>
        <v>486868592.15999997</v>
      </c>
      <c r="H89" s="23">
        <f t="shared" si="18"/>
        <v>2.3386221650216494E-2</v>
      </c>
      <c r="I89" s="23">
        <f t="shared" si="19"/>
        <v>0.2239720046858622</v>
      </c>
      <c r="J89" s="23">
        <f t="shared" si="20"/>
        <v>0.24735822633607871</v>
      </c>
      <c r="L89" s="8">
        <f t="shared" si="21"/>
        <v>11.386016810782616</v>
      </c>
      <c r="M89" s="8">
        <f t="shared" si="21"/>
        <v>109.04493460465865</v>
      </c>
      <c r="N89" s="10">
        <f t="shared" si="22"/>
        <v>120.43095141544127</v>
      </c>
      <c r="O89" s="10"/>
      <c r="P89" s="10"/>
      <c r="Q89" s="10"/>
      <c r="R89" s="10"/>
      <c r="S89" s="10"/>
      <c r="T89" s="10"/>
      <c r="U89" s="10"/>
      <c r="V89" s="10"/>
      <c r="X89" s="14">
        <v>42725</v>
      </c>
      <c r="Y89" s="5">
        <v>225</v>
      </c>
      <c r="Z89" s="48">
        <f t="shared" si="23"/>
        <v>2.3521825181113627</v>
      </c>
      <c r="AA89" s="7">
        <f t="shared" si="24"/>
        <v>550479564</v>
      </c>
      <c r="AB89" s="23">
        <f t="shared" si="25"/>
        <v>2.4041958978171577E-2</v>
      </c>
      <c r="AC89" s="23">
        <f t="shared" si="26"/>
        <v>0.26427807764016364</v>
      </c>
      <c r="AD89" s="23">
        <f t="shared" si="27"/>
        <v>0.28832003661833522</v>
      </c>
      <c r="AF89" s="8">
        <f t="shared" si="28"/>
        <v>11.705274720470868</v>
      </c>
      <c r="AG89" s="8">
        <f t="shared" si="29"/>
        <v>128.66869559941765</v>
      </c>
      <c r="AH89" s="10">
        <f t="shared" si="30"/>
        <v>140.37397031988851</v>
      </c>
      <c r="AI89" s="10"/>
      <c r="AJ89" s="10"/>
      <c r="AK89" s="10"/>
    </row>
    <row r="90" spans="1:37" x14ac:dyDescent="0.2">
      <c r="A90" s="20">
        <v>42452</v>
      </c>
      <c r="B90" s="19">
        <v>297</v>
      </c>
      <c r="C90" s="5">
        <v>83</v>
      </c>
      <c r="D90" s="14">
        <v>42726</v>
      </c>
      <c r="E90" s="32">
        <v>200</v>
      </c>
      <c r="F90" s="48">
        <f t="shared" si="16"/>
        <v>2.3010299956639813</v>
      </c>
      <c r="G90" s="7">
        <f t="shared" si="17"/>
        <v>489315168</v>
      </c>
      <c r="H90" s="23">
        <f t="shared" si="18"/>
        <v>2.3412635493766487E-2</v>
      </c>
      <c r="I90" s="23">
        <f t="shared" si="19"/>
        <v>0.22537386312669838</v>
      </c>
      <c r="J90" s="23">
        <f t="shared" si="20"/>
        <v>0.24878649862046487</v>
      </c>
      <c r="L90" s="8">
        <f t="shared" si="21"/>
        <v>11.456157669955113</v>
      </c>
      <c r="M90" s="8">
        <f t="shared" si="21"/>
        <v>110.27884969864942</v>
      </c>
      <c r="N90" s="10">
        <f t="shared" si="22"/>
        <v>121.73500736860454</v>
      </c>
      <c r="O90" s="10"/>
      <c r="P90" s="10"/>
      <c r="Q90" s="10"/>
      <c r="R90" s="10"/>
      <c r="S90" s="10"/>
      <c r="T90" s="10"/>
      <c r="U90" s="10"/>
      <c r="V90" s="10"/>
      <c r="X90" s="14">
        <v>42726</v>
      </c>
      <c r="Y90" s="5">
        <v>226</v>
      </c>
      <c r="Z90" s="48">
        <f t="shared" si="23"/>
        <v>2.3541084391474008</v>
      </c>
      <c r="AA90" s="7">
        <f t="shared" si="24"/>
        <v>552926139.84000003</v>
      </c>
      <c r="AB90" s="23">
        <f t="shared" si="25"/>
        <v>2.4065980984676792E-2</v>
      </c>
      <c r="AC90" s="23">
        <f t="shared" si="26"/>
        <v>0.26596632709888723</v>
      </c>
      <c r="AD90" s="23">
        <f t="shared" si="27"/>
        <v>0.29003230808356401</v>
      </c>
      <c r="AF90" s="8">
        <f t="shared" si="28"/>
        <v>11.775849528601929</v>
      </c>
      <c r="AG90" s="8">
        <f t="shared" si="29"/>
        <v>130.14135802673496</v>
      </c>
      <c r="AH90" s="10">
        <f t="shared" si="30"/>
        <v>141.91720755533689</v>
      </c>
      <c r="AI90" s="10"/>
      <c r="AJ90" s="10"/>
      <c r="AK90" s="10"/>
    </row>
    <row r="91" spans="1:37" x14ac:dyDescent="0.2">
      <c r="A91" s="20">
        <v>42453</v>
      </c>
      <c r="B91" s="19">
        <v>306</v>
      </c>
      <c r="C91" s="5">
        <v>84</v>
      </c>
      <c r="D91" s="14">
        <v>42727</v>
      </c>
      <c r="E91" s="32">
        <v>200</v>
      </c>
      <c r="F91" s="48">
        <f t="shared" si="16"/>
        <v>2.3010299956639813</v>
      </c>
      <c r="G91" s="7">
        <f t="shared" si="17"/>
        <v>489315168</v>
      </c>
      <c r="H91" s="23">
        <f t="shared" si="18"/>
        <v>2.3412635493766487E-2</v>
      </c>
      <c r="I91" s="23">
        <f t="shared" si="19"/>
        <v>0.22537386312669838</v>
      </c>
      <c r="J91" s="23">
        <f t="shared" si="20"/>
        <v>0.24878649862046487</v>
      </c>
      <c r="L91" s="8">
        <f t="shared" si="21"/>
        <v>11.456157669955113</v>
      </c>
      <c r="M91" s="8">
        <f t="shared" si="21"/>
        <v>110.27884969864942</v>
      </c>
      <c r="N91" s="10">
        <f t="shared" si="22"/>
        <v>121.73500736860454</v>
      </c>
      <c r="O91" s="10"/>
      <c r="P91" s="10"/>
      <c r="Q91" s="10"/>
      <c r="R91" s="10"/>
      <c r="S91" s="10"/>
      <c r="T91" s="10"/>
      <c r="U91" s="10"/>
      <c r="V91" s="10"/>
      <c r="X91" s="14">
        <v>42727</v>
      </c>
      <c r="Y91" s="5">
        <v>216</v>
      </c>
      <c r="Z91" s="48">
        <f t="shared" si="23"/>
        <v>2.3344537511509307</v>
      </c>
      <c r="AA91" s="7">
        <f t="shared" si="24"/>
        <v>528460381.44</v>
      </c>
      <c r="AB91" s="23">
        <f t="shared" si="25"/>
        <v>2.382195135550267E-2</v>
      </c>
      <c r="AC91" s="23">
        <f t="shared" si="26"/>
        <v>0.24949894825550523</v>
      </c>
      <c r="AD91" s="23">
        <f t="shared" si="27"/>
        <v>0.27332089961100792</v>
      </c>
      <c r="AF91" s="8">
        <f t="shared" si="28"/>
        <v>11.656442129605617</v>
      </c>
      <c r="AG91" s="8">
        <f t="shared" si="29"/>
        <v>122.08361978146584</v>
      </c>
      <c r="AH91" s="10">
        <f t="shared" si="30"/>
        <v>133.74006191107145</v>
      </c>
      <c r="AI91" s="10"/>
      <c r="AJ91" s="10"/>
      <c r="AK91" s="10"/>
    </row>
    <row r="92" spans="1:37" x14ac:dyDescent="0.2">
      <c r="A92" s="20">
        <v>42454</v>
      </c>
      <c r="B92" s="19">
        <v>310</v>
      </c>
      <c r="C92" s="5">
        <v>85</v>
      </c>
      <c r="D92" s="14">
        <v>42728</v>
      </c>
      <c r="E92" s="32">
        <v>195</v>
      </c>
      <c r="F92" s="48">
        <f t="shared" si="16"/>
        <v>2.2900346113625178</v>
      </c>
      <c r="G92" s="7">
        <f t="shared" si="17"/>
        <v>477082288.79999995</v>
      </c>
      <c r="H92" s="23">
        <f t="shared" si="18"/>
        <v>2.327952653088064E-2</v>
      </c>
      <c r="I92" s="23">
        <f t="shared" si="19"/>
        <v>0.21850520660369455</v>
      </c>
      <c r="J92" s="23">
        <f t="shared" si="20"/>
        <v>0.24178473313457519</v>
      </c>
      <c r="L92" s="8">
        <f t="shared" si="21"/>
        <v>11.10624979953286</v>
      </c>
      <c r="M92" s="8">
        <f t="shared" si="21"/>
        <v>104.24496408120746</v>
      </c>
      <c r="N92" s="10">
        <f t="shared" si="22"/>
        <v>115.35121388074032</v>
      </c>
      <c r="O92" s="10"/>
      <c r="P92" s="10"/>
      <c r="Q92" s="10"/>
      <c r="R92" s="10"/>
      <c r="S92" s="10"/>
      <c r="T92" s="10"/>
      <c r="U92" s="10"/>
      <c r="V92" s="10"/>
      <c r="X92" s="14">
        <v>42728</v>
      </c>
      <c r="Y92" s="5">
        <v>212</v>
      </c>
      <c r="Z92" s="48">
        <f t="shared" si="23"/>
        <v>2.3263358609287512</v>
      </c>
      <c r="AA92" s="7">
        <f t="shared" si="24"/>
        <v>518674078.07999998</v>
      </c>
      <c r="AB92" s="23">
        <f t="shared" si="25"/>
        <v>2.3721884367305601E-2</v>
      </c>
      <c r="AC92" s="23">
        <f t="shared" si="26"/>
        <v>0.24319038761293044</v>
      </c>
      <c r="AD92" s="23">
        <f t="shared" si="27"/>
        <v>0.26691227198023604</v>
      </c>
      <c r="AF92" s="8">
        <f t="shared" si="28"/>
        <v>11.317290888603095</v>
      </c>
      <c r="AG92" s="8">
        <f t="shared" si="29"/>
        <v>116.02182673653601</v>
      </c>
      <c r="AH92" s="10">
        <f t="shared" si="30"/>
        <v>127.33911762513911</v>
      </c>
      <c r="AI92" s="10"/>
      <c r="AJ92" s="10"/>
      <c r="AK92" s="10"/>
    </row>
    <row r="93" spans="1:37" x14ac:dyDescent="0.2">
      <c r="A93" s="20">
        <v>42455</v>
      </c>
      <c r="B93" s="19">
        <v>315</v>
      </c>
      <c r="C93" s="5">
        <v>86</v>
      </c>
      <c r="D93" s="14">
        <v>42729</v>
      </c>
      <c r="E93" s="32">
        <v>195</v>
      </c>
      <c r="F93" s="48">
        <f t="shared" si="16"/>
        <v>2.2900346113625178</v>
      </c>
      <c r="G93" s="7">
        <f t="shared" si="17"/>
        <v>477082288.79999995</v>
      </c>
      <c r="H93" s="23">
        <f t="shared" si="18"/>
        <v>2.327952653088064E-2</v>
      </c>
      <c r="I93" s="23">
        <f t="shared" si="19"/>
        <v>0.21850520660369455</v>
      </c>
      <c r="J93" s="23">
        <f t="shared" si="20"/>
        <v>0.24178473313457519</v>
      </c>
      <c r="L93" s="8">
        <f t="shared" si="21"/>
        <v>11.10624979953286</v>
      </c>
      <c r="M93" s="8">
        <f t="shared" si="21"/>
        <v>104.24496408120746</v>
      </c>
      <c r="N93" s="10">
        <f t="shared" si="22"/>
        <v>115.35121388074032</v>
      </c>
      <c r="O93" s="10"/>
      <c r="P93" s="10"/>
      <c r="Q93" s="10"/>
      <c r="R93" s="10"/>
      <c r="S93" s="10"/>
      <c r="T93" s="10"/>
      <c r="U93" s="10"/>
      <c r="V93" s="10"/>
      <c r="X93" s="14">
        <v>42729</v>
      </c>
      <c r="Y93" s="5">
        <v>195</v>
      </c>
      <c r="Z93" s="48">
        <f t="shared" si="23"/>
        <v>2.2900346113625178</v>
      </c>
      <c r="AA93" s="7">
        <f t="shared" si="24"/>
        <v>477082288.79999995</v>
      </c>
      <c r="AB93" s="23">
        <f t="shared" si="25"/>
        <v>2.327952653088064E-2</v>
      </c>
      <c r="AC93" s="23">
        <f t="shared" si="26"/>
        <v>0.21850520660369455</v>
      </c>
      <c r="AD93" s="23">
        <f t="shared" si="27"/>
        <v>0.24178473313457519</v>
      </c>
      <c r="AF93" s="8">
        <f t="shared" si="28"/>
        <v>11.10624979953286</v>
      </c>
      <c r="AG93" s="8">
        <f t="shared" si="29"/>
        <v>104.24496408120746</v>
      </c>
      <c r="AH93" s="10">
        <f t="shared" si="30"/>
        <v>115.35121388074032</v>
      </c>
      <c r="AI93" s="10"/>
      <c r="AJ93" s="10"/>
      <c r="AK93" s="10"/>
    </row>
    <row r="94" spans="1:37" x14ac:dyDescent="0.2">
      <c r="A94" s="20">
        <v>42456</v>
      </c>
      <c r="B94" s="19">
        <v>310</v>
      </c>
      <c r="C94" s="5">
        <v>87</v>
      </c>
      <c r="D94" s="14">
        <v>42730</v>
      </c>
      <c r="E94" s="32">
        <v>190</v>
      </c>
      <c r="F94" s="48">
        <f t="shared" si="16"/>
        <v>2.2787536009528289</v>
      </c>
      <c r="G94" s="7">
        <f t="shared" si="17"/>
        <v>464849409.59999996</v>
      </c>
      <c r="H94" s="23">
        <f t="shared" si="18"/>
        <v>2.314374628353123E-2</v>
      </c>
      <c r="I94" s="23">
        <f t="shared" si="19"/>
        <v>0.21200751619454827</v>
      </c>
      <c r="J94" s="23">
        <f t="shared" si="20"/>
        <v>0.23515126247807949</v>
      </c>
      <c r="L94" s="8">
        <f t="shared" si="21"/>
        <v>10.758356795831686</v>
      </c>
      <c r="M94" s="8">
        <f t="shared" si="21"/>
        <v>98.551568733798192</v>
      </c>
      <c r="N94" s="10">
        <f t="shared" si="22"/>
        <v>109.30992552962988</v>
      </c>
      <c r="O94" s="10"/>
      <c r="P94" s="10"/>
      <c r="Q94" s="10"/>
      <c r="R94" s="10"/>
      <c r="S94" s="10"/>
      <c r="T94" s="10"/>
      <c r="U94" s="10"/>
      <c r="V94" s="10"/>
      <c r="X94" s="14">
        <v>42730</v>
      </c>
      <c r="Y94" s="5">
        <v>200</v>
      </c>
      <c r="Z94" s="48">
        <f t="shared" si="23"/>
        <v>2.3010299956639813</v>
      </c>
      <c r="AA94" s="7">
        <f t="shared" si="24"/>
        <v>489315168</v>
      </c>
      <c r="AB94" s="23">
        <f t="shared" si="25"/>
        <v>2.3412635493766487E-2</v>
      </c>
      <c r="AC94" s="23">
        <f t="shared" si="26"/>
        <v>0.22537386312669838</v>
      </c>
      <c r="AD94" s="23">
        <f t="shared" si="27"/>
        <v>0.24878649862046487</v>
      </c>
      <c r="AF94" s="8">
        <f t="shared" si="28"/>
        <v>10.883349786457355</v>
      </c>
      <c r="AG94" s="8">
        <f t="shared" si="29"/>
        <v>104.76490721371694</v>
      </c>
      <c r="AH94" s="10">
        <f t="shared" si="30"/>
        <v>115.6482570001743</v>
      </c>
      <c r="AI94" s="10"/>
      <c r="AJ94" s="10"/>
      <c r="AK94" s="10"/>
    </row>
    <row r="95" spans="1:37" x14ac:dyDescent="0.2">
      <c r="A95" s="20">
        <v>42457</v>
      </c>
      <c r="B95" s="19">
        <v>320</v>
      </c>
      <c r="C95" s="5">
        <v>88</v>
      </c>
      <c r="D95" s="14">
        <v>42731</v>
      </c>
      <c r="E95" s="32">
        <v>189</v>
      </c>
      <c r="F95" s="48">
        <f t="shared" si="16"/>
        <v>2.2764618041732443</v>
      </c>
      <c r="G95" s="7">
        <f t="shared" si="17"/>
        <v>462402833.75999999</v>
      </c>
      <c r="H95" s="23">
        <f t="shared" si="18"/>
        <v>2.3116258747693477E-2</v>
      </c>
      <c r="I95" s="23">
        <f t="shared" si="19"/>
        <v>0.2107554802986531</v>
      </c>
      <c r="J95" s="23">
        <f t="shared" si="20"/>
        <v>0.23387173904634656</v>
      </c>
      <c r="L95" s="8">
        <f t="shared" si="21"/>
        <v>10.689023550862853</v>
      </c>
      <c r="M95" s="8">
        <f t="shared" si="21"/>
        <v>97.453931320547042</v>
      </c>
      <c r="N95" s="10">
        <f t="shared" si="22"/>
        <v>108.1429548714099</v>
      </c>
      <c r="O95" s="10"/>
      <c r="P95" s="10"/>
      <c r="Q95" s="10"/>
      <c r="R95" s="10"/>
      <c r="S95" s="10"/>
      <c r="T95" s="10"/>
      <c r="U95" s="10"/>
      <c r="V95" s="10"/>
      <c r="X95" s="14">
        <v>42731</v>
      </c>
      <c r="Y95" s="5">
        <v>195</v>
      </c>
      <c r="Z95" s="48">
        <f t="shared" si="23"/>
        <v>2.2900346113625178</v>
      </c>
      <c r="AA95" s="7">
        <f t="shared" si="24"/>
        <v>477082288.79999995</v>
      </c>
      <c r="AB95" s="23">
        <f t="shared" si="25"/>
        <v>2.327952653088064E-2</v>
      </c>
      <c r="AC95" s="23">
        <f t="shared" si="26"/>
        <v>0.21850520660369455</v>
      </c>
      <c r="AD95" s="23">
        <f t="shared" si="27"/>
        <v>0.24178473313457519</v>
      </c>
      <c r="AF95" s="8">
        <f t="shared" si="28"/>
        <v>10.764519036470309</v>
      </c>
      <c r="AG95" s="8">
        <f t="shared" si="29"/>
        <v>101.03742672486263</v>
      </c>
      <c r="AH95" s="10">
        <f t="shared" si="30"/>
        <v>111.80194576133293</v>
      </c>
      <c r="AI95" s="10"/>
      <c r="AJ95" s="10"/>
      <c r="AK95" s="10"/>
    </row>
    <row r="96" spans="1:37" x14ac:dyDescent="0.2">
      <c r="A96" s="20">
        <v>42458</v>
      </c>
      <c r="B96" s="19">
        <v>325</v>
      </c>
      <c r="C96" s="5">
        <v>89</v>
      </c>
      <c r="D96" s="14">
        <v>42732</v>
      </c>
      <c r="E96" s="32">
        <v>194</v>
      </c>
      <c r="F96" s="48">
        <f t="shared" si="16"/>
        <v>2.287801729930226</v>
      </c>
      <c r="G96" s="7">
        <f t="shared" si="17"/>
        <v>474635712.95999998</v>
      </c>
      <c r="H96" s="23">
        <f t="shared" si="18"/>
        <v>2.3252588088399615E-2</v>
      </c>
      <c r="I96" s="23">
        <f t="shared" si="19"/>
        <v>0.21717493219004069</v>
      </c>
      <c r="J96" s="23">
        <f t="shared" si="20"/>
        <v>0.2404275202784403</v>
      </c>
      <c r="L96" s="8">
        <f t="shared" si="21"/>
        <v>11.036508725502754</v>
      </c>
      <c r="M96" s="8">
        <f t="shared" si="21"/>
        <v>103.07897877705962</v>
      </c>
      <c r="N96" s="10">
        <f t="shared" si="22"/>
        <v>114.11548750256237</v>
      </c>
      <c r="O96" s="10"/>
      <c r="P96" s="10"/>
      <c r="Q96" s="10"/>
      <c r="R96" s="10"/>
      <c r="S96" s="10"/>
      <c r="T96" s="10"/>
      <c r="U96" s="10"/>
      <c r="V96" s="10"/>
      <c r="X96" s="14">
        <v>42732</v>
      </c>
      <c r="Y96" s="5">
        <v>195</v>
      </c>
      <c r="Z96" s="48">
        <f t="shared" si="23"/>
        <v>2.2900346113625178</v>
      </c>
      <c r="AA96" s="7">
        <f t="shared" si="24"/>
        <v>477082288.79999995</v>
      </c>
      <c r="AB96" s="23">
        <f t="shared" si="25"/>
        <v>2.327952653088064E-2</v>
      </c>
      <c r="AC96" s="23">
        <f t="shared" si="26"/>
        <v>0.21850520660369455</v>
      </c>
      <c r="AD96" s="23">
        <f t="shared" si="27"/>
        <v>0.24178473313457519</v>
      </c>
      <c r="AF96" s="8">
        <f t="shared" si="28"/>
        <v>11.049294672355767</v>
      </c>
      <c r="AG96" s="8">
        <f t="shared" si="29"/>
        <v>103.71037452181666</v>
      </c>
      <c r="AH96" s="10">
        <f t="shared" si="30"/>
        <v>114.75966919417243</v>
      </c>
      <c r="AI96" s="10"/>
      <c r="AJ96" s="10"/>
      <c r="AK96" s="10"/>
    </row>
    <row r="97" spans="1:37" x14ac:dyDescent="0.2">
      <c r="A97" s="20">
        <v>42459</v>
      </c>
      <c r="B97" s="19">
        <v>340</v>
      </c>
      <c r="C97" s="5">
        <v>90</v>
      </c>
      <c r="D97" s="14">
        <v>42733</v>
      </c>
      <c r="E97" s="32">
        <v>192</v>
      </c>
      <c r="F97" s="48">
        <f t="shared" si="16"/>
        <v>2.2833012287035497</v>
      </c>
      <c r="G97" s="7">
        <f t="shared" si="17"/>
        <v>469742561.27999997</v>
      </c>
      <c r="H97" s="23">
        <f t="shared" si="18"/>
        <v>2.3198386801300382E-2</v>
      </c>
      <c r="I97" s="23">
        <f t="shared" si="19"/>
        <v>0.21455993715789923</v>
      </c>
      <c r="J97" s="23">
        <f t="shared" si="20"/>
        <v>0.2377583239591996</v>
      </c>
      <c r="L97" s="8">
        <f t="shared" si="21"/>
        <v>10.897269633606987</v>
      </c>
      <c r="M97" s="8">
        <f t="shared" si="21"/>
        <v>100.78793442862742</v>
      </c>
      <c r="N97" s="10">
        <f t="shared" si="22"/>
        <v>111.6852040622344</v>
      </c>
      <c r="O97" s="10"/>
      <c r="P97" s="10"/>
      <c r="Q97" s="10"/>
      <c r="R97" s="10"/>
      <c r="S97" s="10"/>
      <c r="T97" s="10"/>
      <c r="U97" s="10"/>
      <c r="V97" s="10"/>
      <c r="X97" s="14">
        <v>42733</v>
      </c>
      <c r="Y97" s="5">
        <v>192</v>
      </c>
      <c r="Z97" s="48">
        <f t="shared" si="23"/>
        <v>2.2833012287035497</v>
      </c>
      <c r="AA97" s="7">
        <f t="shared" si="24"/>
        <v>469742561.27999997</v>
      </c>
      <c r="AB97" s="23">
        <f t="shared" si="25"/>
        <v>2.3198386801300382E-2</v>
      </c>
      <c r="AC97" s="23">
        <f t="shared" si="26"/>
        <v>0.21455993715789923</v>
      </c>
      <c r="AD97" s="23">
        <f t="shared" si="27"/>
        <v>0.2377583239591996</v>
      </c>
      <c r="AF97" s="8">
        <f t="shared" si="28"/>
        <v>10.897269633606987</v>
      </c>
      <c r="AG97" s="8">
        <f t="shared" si="29"/>
        <v>100.78793442862742</v>
      </c>
      <c r="AH97" s="10">
        <f t="shared" si="30"/>
        <v>111.6852040622344</v>
      </c>
      <c r="AI97" s="10"/>
      <c r="AJ97" s="10"/>
      <c r="AK97" s="10"/>
    </row>
    <row r="98" spans="1:37" x14ac:dyDescent="0.2">
      <c r="A98" s="20">
        <v>42460</v>
      </c>
      <c r="B98" s="19">
        <v>362</v>
      </c>
      <c r="C98" s="5">
        <v>91</v>
      </c>
      <c r="D98" s="14">
        <v>42734</v>
      </c>
      <c r="E98" s="32">
        <v>191</v>
      </c>
      <c r="F98" s="48">
        <f t="shared" si="16"/>
        <v>2.2810333672477277</v>
      </c>
      <c r="G98" s="7">
        <f t="shared" si="17"/>
        <v>467295985.44</v>
      </c>
      <c r="H98" s="23">
        <f t="shared" si="18"/>
        <v>2.3171121955614046E-2</v>
      </c>
      <c r="I98" s="23">
        <f t="shared" si="19"/>
        <v>0.21327576447826146</v>
      </c>
      <c r="J98" s="23">
        <f t="shared" si="20"/>
        <v>0.23644688643387551</v>
      </c>
      <c r="L98" s="8">
        <f t="shared" si="21"/>
        <v>10.827772267999086</v>
      </c>
      <c r="M98" s="8">
        <f t="shared" si="21"/>
        <v>99.662908532338548</v>
      </c>
      <c r="N98" s="10">
        <f t="shared" si="22"/>
        <v>110.49068080033763</v>
      </c>
      <c r="O98" s="10"/>
      <c r="P98" s="10"/>
      <c r="Q98" s="10"/>
      <c r="R98" s="10"/>
      <c r="S98" s="10"/>
      <c r="T98" s="10"/>
      <c r="U98" s="10"/>
      <c r="V98" s="10"/>
      <c r="X98" s="14">
        <v>42734</v>
      </c>
      <c r="Y98" s="5">
        <v>190</v>
      </c>
      <c r="Z98" s="48">
        <f t="shared" si="23"/>
        <v>2.2787536009528289</v>
      </c>
      <c r="AA98" s="7">
        <f t="shared" si="24"/>
        <v>464849409.59999996</v>
      </c>
      <c r="AB98" s="23">
        <f t="shared" si="25"/>
        <v>2.314374628353123E-2</v>
      </c>
      <c r="AC98" s="23">
        <f t="shared" si="26"/>
        <v>0.21200751619454827</v>
      </c>
      <c r="AD98" s="23">
        <f t="shared" si="27"/>
        <v>0.23515126247807949</v>
      </c>
      <c r="AF98" s="8">
        <f t="shared" si="28"/>
        <v>10.814979726336064</v>
      </c>
      <c r="AG98" s="8">
        <f t="shared" si="29"/>
        <v>99.070261200818194</v>
      </c>
      <c r="AH98" s="10">
        <f t="shared" si="30"/>
        <v>109.88524092715426</v>
      </c>
      <c r="AI98" s="10"/>
      <c r="AJ98" s="10"/>
      <c r="AK98" s="10"/>
    </row>
    <row r="99" spans="1:37" x14ac:dyDescent="0.2">
      <c r="A99" s="20">
        <v>42461</v>
      </c>
      <c r="B99" s="19">
        <v>379</v>
      </c>
      <c r="C99" s="5">
        <v>92</v>
      </c>
      <c r="D99" s="14">
        <v>42735</v>
      </c>
      <c r="E99" s="32">
        <v>194</v>
      </c>
      <c r="F99" s="48">
        <f t="shared" si="16"/>
        <v>2.287801729930226</v>
      </c>
      <c r="G99" s="7">
        <f t="shared" si="17"/>
        <v>474635712.95999998</v>
      </c>
      <c r="H99" s="23">
        <f t="shared" si="18"/>
        <v>2.3252588088399615E-2</v>
      </c>
      <c r="I99" s="23">
        <f t="shared" si="19"/>
        <v>0.21717493219004069</v>
      </c>
      <c r="J99" s="23">
        <f t="shared" si="20"/>
        <v>0.2404275202784403</v>
      </c>
      <c r="L99" s="8">
        <f t="shared" si="21"/>
        <v>11.036508725502754</v>
      </c>
      <c r="M99" s="8">
        <f t="shared" si="21"/>
        <v>103.07897877705962</v>
      </c>
      <c r="N99" s="10">
        <f t="shared" si="22"/>
        <v>114.11548750256237</v>
      </c>
      <c r="O99" s="10"/>
      <c r="P99" s="10"/>
      <c r="Q99" s="10"/>
      <c r="R99" s="10"/>
      <c r="S99" s="10"/>
      <c r="T99" s="10"/>
      <c r="U99" s="10"/>
      <c r="V99" s="10"/>
      <c r="X99" s="14">
        <v>42735</v>
      </c>
      <c r="Y99" s="5">
        <v>199</v>
      </c>
      <c r="Z99" s="48">
        <f t="shared" si="23"/>
        <v>2.2988530764097068</v>
      </c>
      <c r="AA99" s="7">
        <f t="shared" si="24"/>
        <v>486868592.15999997</v>
      </c>
      <c r="AB99" s="23">
        <f t="shared" si="25"/>
        <v>2.3386221650216494E-2</v>
      </c>
      <c r="AC99" s="23">
        <f t="shared" si="26"/>
        <v>0.2239720046858622</v>
      </c>
      <c r="AD99" s="23">
        <f t="shared" si="27"/>
        <v>0.24735822633607871</v>
      </c>
      <c r="AF99" s="8">
        <f t="shared" si="28"/>
        <v>11.099935986391094</v>
      </c>
      <c r="AG99" s="8">
        <f t="shared" si="29"/>
        <v>106.30511212715466</v>
      </c>
      <c r="AH99" s="10">
        <f t="shared" si="30"/>
        <v>117.40504811354575</v>
      </c>
      <c r="AI99" s="10"/>
      <c r="AJ99" s="10"/>
      <c r="AK99" s="10"/>
    </row>
    <row r="100" spans="1:37" x14ac:dyDescent="0.2">
      <c r="A100" s="20">
        <v>42462</v>
      </c>
      <c r="B100" s="19">
        <v>383</v>
      </c>
      <c r="C100" s="5">
        <v>93</v>
      </c>
      <c r="D100" s="14">
        <v>42370</v>
      </c>
      <c r="E100" s="32">
        <v>194</v>
      </c>
      <c r="F100" s="48">
        <f t="shared" si="16"/>
        <v>2.287801729930226</v>
      </c>
      <c r="G100" s="7">
        <f t="shared" si="17"/>
        <v>474635712.95999998</v>
      </c>
      <c r="H100" s="23">
        <f t="shared" si="18"/>
        <v>2.3252588088399615E-2</v>
      </c>
      <c r="I100" s="23">
        <f t="shared" si="19"/>
        <v>0.21717493219004069</v>
      </c>
      <c r="J100" s="23">
        <f t="shared" si="20"/>
        <v>0.2404275202784403</v>
      </c>
      <c r="L100" s="8">
        <f t="shared" si="21"/>
        <v>11.036508725502754</v>
      </c>
      <c r="M100" s="8">
        <f t="shared" si="21"/>
        <v>103.07897877705962</v>
      </c>
      <c r="N100" s="10">
        <f t="shared" si="22"/>
        <v>114.11548750256237</v>
      </c>
      <c r="O100" s="10"/>
      <c r="P100" s="10"/>
      <c r="Q100" s="10"/>
      <c r="R100" s="10"/>
      <c r="S100" s="10"/>
      <c r="T100" s="10"/>
      <c r="U100" s="10"/>
      <c r="V100" s="10"/>
      <c r="X100" s="14">
        <v>42370</v>
      </c>
      <c r="Y100" s="5">
        <v>200</v>
      </c>
      <c r="Z100" s="48">
        <f t="shared" si="23"/>
        <v>2.3010299956639813</v>
      </c>
      <c r="AA100" s="7">
        <f t="shared" si="24"/>
        <v>489315168</v>
      </c>
      <c r="AB100" s="23">
        <f t="shared" si="25"/>
        <v>2.3412635493766487E-2</v>
      </c>
      <c r="AC100" s="23">
        <f t="shared" si="26"/>
        <v>0.22537386312669838</v>
      </c>
      <c r="AD100" s="23">
        <f t="shared" si="27"/>
        <v>0.24878649862046487</v>
      </c>
      <c r="AF100" s="8">
        <f t="shared" si="28"/>
        <v>11.112472939856458</v>
      </c>
      <c r="AG100" s="8">
        <f t="shared" si="29"/>
        <v>106.97048420768994</v>
      </c>
      <c r="AH100" s="10">
        <f t="shared" si="30"/>
        <v>118.0829571475464</v>
      </c>
      <c r="AI100" s="10"/>
      <c r="AJ100" s="10"/>
      <c r="AK100" s="10"/>
    </row>
    <row r="101" spans="1:37" x14ac:dyDescent="0.2">
      <c r="A101" s="20">
        <v>42463</v>
      </c>
      <c r="B101" s="19">
        <v>415</v>
      </c>
      <c r="C101" s="5">
        <v>94</v>
      </c>
      <c r="D101" s="14">
        <v>42371</v>
      </c>
      <c r="E101" s="32">
        <v>194</v>
      </c>
      <c r="F101" s="48">
        <f t="shared" si="16"/>
        <v>2.287801729930226</v>
      </c>
      <c r="G101" s="7">
        <f t="shared" si="17"/>
        <v>474635712.95999998</v>
      </c>
      <c r="H101" s="23">
        <f t="shared" si="18"/>
        <v>2.3252588088399615E-2</v>
      </c>
      <c r="I101" s="23">
        <f t="shared" si="19"/>
        <v>0.21717493219004069</v>
      </c>
      <c r="J101" s="23">
        <f t="shared" si="20"/>
        <v>0.2404275202784403</v>
      </c>
      <c r="L101" s="8">
        <f t="shared" si="21"/>
        <v>11.036508725502754</v>
      </c>
      <c r="M101" s="8">
        <f t="shared" si="21"/>
        <v>103.07897877705962</v>
      </c>
      <c r="N101" s="10">
        <f t="shared" si="22"/>
        <v>114.11548750256237</v>
      </c>
      <c r="O101" s="10"/>
      <c r="P101" s="10"/>
      <c r="Q101" s="10"/>
      <c r="R101" s="10"/>
      <c r="S101" s="10"/>
      <c r="T101" s="10"/>
      <c r="U101" s="10"/>
      <c r="V101" s="10"/>
      <c r="X101" s="14">
        <v>42371</v>
      </c>
      <c r="Y101" s="5">
        <v>198</v>
      </c>
      <c r="Z101" s="48">
        <f t="shared" si="23"/>
        <v>2.2966651902615309</v>
      </c>
      <c r="AA101" s="7">
        <f t="shared" si="24"/>
        <v>484422016.31999999</v>
      </c>
      <c r="AB101" s="23">
        <f t="shared" si="25"/>
        <v>2.335970476416158E-2</v>
      </c>
      <c r="AC101" s="23">
        <f t="shared" si="26"/>
        <v>0.22258396150427195</v>
      </c>
      <c r="AD101" s="23">
        <f t="shared" si="27"/>
        <v>0.24594366626843353</v>
      </c>
      <c r="AF101" s="8">
        <f t="shared" si="28"/>
        <v>11.087350125272939</v>
      </c>
      <c r="AG101" s="8">
        <f t="shared" si="29"/>
        <v>105.64629726204132</v>
      </c>
      <c r="AH101" s="10">
        <f t="shared" si="30"/>
        <v>116.73364738731425</v>
      </c>
      <c r="AI101" s="10"/>
      <c r="AJ101" s="10"/>
      <c r="AK101" s="10"/>
    </row>
    <row r="102" spans="1:37" x14ac:dyDescent="0.2">
      <c r="A102" s="20">
        <v>42464</v>
      </c>
      <c r="B102" s="19">
        <v>459</v>
      </c>
      <c r="C102" s="5">
        <v>95</v>
      </c>
      <c r="D102" s="14">
        <v>42372</v>
      </c>
      <c r="E102" s="32">
        <v>198</v>
      </c>
      <c r="F102" s="48">
        <f t="shared" si="16"/>
        <v>2.2966651902615309</v>
      </c>
      <c r="G102" s="7">
        <f t="shared" si="17"/>
        <v>484422016.31999999</v>
      </c>
      <c r="H102" s="23">
        <f t="shared" si="18"/>
        <v>2.335970476416158E-2</v>
      </c>
      <c r="I102" s="23">
        <f t="shared" si="19"/>
        <v>0.22258396150427195</v>
      </c>
      <c r="J102" s="23">
        <f t="shared" si="20"/>
        <v>0.24594366626843353</v>
      </c>
      <c r="L102" s="8">
        <f t="shared" si="21"/>
        <v>11.315955282495063</v>
      </c>
      <c r="M102" s="8">
        <f t="shared" si="21"/>
        <v>107.82457143239267</v>
      </c>
      <c r="N102" s="10">
        <f t="shared" si="22"/>
        <v>119.14052671488774</v>
      </c>
      <c r="O102" s="10"/>
      <c r="P102" s="10"/>
      <c r="Q102" s="10"/>
      <c r="R102" s="10"/>
      <c r="S102" s="10"/>
      <c r="T102" s="10"/>
      <c r="U102" s="10"/>
      <c r="V102" s="10"/>
      <c r="X102" s="14">
        <v>42372</v>
      </c>
      <c r="Y102" s="5">
        <v>201</v>
      </c>
      <c r="Z102" s="48">
        <f t="shared" si="23"/>
        <v>2.3031960574204891</v>
      </c>
      <c r="AA102" s="7">
        <f t="shared" si="24"/>
        <v>491761743.83999997</v>
      </c>
      <c r="AB102" s="23">
        <f t="shared" si="25"/>
        <v>2.3438947207449459E-2</v>
      </c>
      <c r="AC102" s="23">
        <f t="shared" si="26"/>
        <v>0.22678929567009654</v>
      </c>
      <c r="AD102" s="23">
        <f t="shared" si="27"/>
        <v>0.25022824287754597</v>
      </c>
      <c r="AF102" s="8">
        <f t="shared" si="28"/>
        <v>11.3543420666507</v>
      </c>
      <c r="AG102" s="8">
        <f t="shared" si="29"/>
        <v>109.86172788830081</v>
      </c>
      <c r="AH102" s="10">
        <f t="shared" si="30"/>
        <v>121.21606995495151</v>
      </c>
      <c r="AI102" s="10"/>
      <c r="AJ102" s="10"/>
      <c r="AK102" s="10"/>
    </row>
    <row r="103" spans="1:37" x14ac:dyDescent="0.2">
      <c r="A103" s="20">
        <v>42465</v>
      </c>
      <c r="B103" s="19">
        <v>455</v>
      </c>
      <c r="C103" s="5">
        <v>96</v>
      </c>
      <c r="D103" s="14">
        <v>42373</v>
      </c>
      <c r="E103" s="32">
        <v>195</v>
      </c>
      <c r="F103" s="48">
        <f t="shared" si="16"/>
        <v>2.2900346113625178</v>
      </c>
      <c r="G103" s="7">
        <f t="shared" si="17"/>
        <v>477082288.79999995</v>
      </c>
      <c r="H103" s="23">
        <f t="shared" si="18"/>
        <v>2.327952653088064E-2</v>
      </c>
      <c r="I103" s="23">
        <f t="shared" si="19"/>
        <v>0.21850520660369455</v>
      </c>
      <c r="J103" s="23">
        <f t="shared" si="20"/>
        <v>0.24178473313457519</v>
      </c>
      <c r="L103" s="8">
        <f t="shared" si="21"/>
        <v>11.10624979953286</v>
      </c>
      <c r="M103" s="8">
        <f t="shared" si="21"/>
        <v>104.24496408120746</v>
      </c>
      <c r="N103" s="10">
        <f t="shared" si="22"/>
        <v>115.35121388074032</v>
      </c>
      <c r="O103" s="10"/>
      <c r="P103" s="10"/>
      <c r="Q103" s="10"/>
      <c r="R103" s="10"/>
      <c r="S103" s="10"/>
      <c r="T103" s="10"/>
      <c r="U103" s="10"/>
      <c r="V103" s="10"/>
      <c r="X103" s="14">
        <v>42373</v>
      </c>
      <c r="Y103" s="5">
        <v>197</v>
      </c>
      <c r="Z103" s="48">
        <f t="shared" si="23"/>
        <v>2.2944662261615929</v>
      </c>
      <c r="AA103" s="7">
        <f t="shared" si="24"/>
        <v>481975440.47999996</v>
      </c>
      <c r="AB103" s="23">
        <f t="shared" si="25"/>
        <v>2.3333083910148818E-2</v>
      </c>
      <c r="AC103" s="23">
        <f t="shared" si="26"/>
        <v>0.2212099794615785</v>
      </c>
      <c r="AD103" s="23">
        <f t="shared" si="27"/>
        <v>0.24454306337172732</v>
      </c>
      <c r="AF103" s="8">
        <f t="shared" si="28"/>
        <v>11.131801076616251</v>
      </c>
      <c r="AG103" s="8">
        <f t="shared" si="29"/>
        <v>105.53536330693086</v>
      </c>
      <c r="AH103" s="10">
        <f t="shared" si="30"/>
        <v>116.66716438354712</v>
      </c>
      <c r="AI103" s="10"/>
      <c r="AJ103" s="10"/>
      <c r="AK103" s="10"/>
    </row>
    <row r="104" spans="1:37" x14ac:dyDescent="0.2">
      <c r="A104" s="20">
        <v>42466</v>
      </c>
      <c r="B104" s="19">
        <v>475</v>
      </c>
      <c r="C104" s="5">
        <v>97</v>
      </c>
      <c r="D104" s="14">
        <v>42374</v>
      </c>
      <c r="E104" s="32">
        <v>191</v>
      </c>
      <c r="F104" s="48">
        <f t="shared" si="16"/>
        <v>2.2810333672477277</v>
      </c>
      <c r="G104" s="7">
        <f t="shared" si="17"/>
        <v>467295985.44</v>
      </c>
      <c r="H104" s="23">
        <f t="shared" si="18"/>
        <v>2.3171121955614046E-2</v>
      </c>
      <c r="I104" s="23">
        <f t="shared" si="19"/>
        <v>0.21327576447826146</v>
      </c>
      <c r="J104" s="23">
        <f t="shared" si="20"/>
        <v>0.23644688643387551</v>
      </c>
      <c r="L104" s="8">
        <f t="shared" si="21"/>
        <v>10.827772267999086</v>
      </c>
      <c r="M104" s="8">
        <f t="shared" si="21"/>
        <v>99.662908532338548</v>
      </c>
      <c r="N104" s="10">
        <f t="shared" si="22"/>
        <v>110.49068080033763</v>
      </c>
      <c r="O104" s="10"/>
      <c r="P104" s="10"/>
      <c r="Q104" s="10"/>
      <c r="R104" s="10"/>
      <c r="S104" s="10"/>
      <c r="T104" s="10"/>
      <c r="U104" s="10"/>
      <c r="V104" s="10"/>
      <c r="X104" s="14">
        <v>42374</v>
      </c>
      <c r="Y104" s="5">
        <v>204</v>
      </c>
      <c r="Z104" s="48">
        <f t="shared" si="23"/>
        <v>2.3096301674258988</v>
      </c>
      <c r="AA104" s="7">
        <f t="shared" si="24"/>
        <v>499101471.35999995</v>
      </c>
      <c r="AB104" s="23">
        <f t="shared" si="25"/>
        <v>2.3517278508454396E-2</v>
      </c>
      <c r="AC104" s="23">
        <f t="shared" si="26"/>
        <v>0.23111469491962211</v>
      </c>
      <c r="AD104" s="23">
        <f t="shared" si="27"/>
        <v>0.25463197342807653</v>
      </c>
      <c r="AF104" s="8">
        <f t="shared" si="28"/>
        <v>10.98952983547513</v>
      </c>
      <c r="AG104" s="8">
        <f t="shared" si="29"/>
        <v>107.99896911212977</v>
      </c>
      <c r="AH104" s="10">
        <f t="shared" si="30"/>
        <v>118.9884989476049</v>
      </c>
      <c r="AI104" s="10"/>
      <c r="AJ104" s="10"/>
      <c r="AK104" s="10"/>
    </row>
    <row r="105" spans="1:37" x14ac:dyDescent="0.2">
      <c r="A105" s="20">
        <v>42467</v>
      </c>
      <c r="B105" s="19">
        <v>494</v>
      </c>
      <c r="C105" s="5">
        <v>98</v>
      </c>
      <c r="D105" s="14">
        <v>42375</v>
      </c>
      <c r="E105" s="32">
        <v>195</v>
      </c>
      <c r="F105" s="48">
        <f t="shared" si="16"/>
        <v>2.2900346113625178</v>
      </c>
      <c r="G105" s="7">
        <f t="shared" si="17"/>
        <v>477082288.79999995</v>
      </c>
      <c r="H105" s="23">
        <f t="shared" si="18"/>
        <v>2.327952653088064E-2</v>
      </c>
      <c r="I105" s="23">
        <f t="shared" si="19"/>
        <v>0.21850520660369455</v>
      </c>
      <c r="J105" s="23">
        <f t="shared" si="20"/>
        <v>0.24178473313457519</v>
      </c>
      <c r="L105" s="8">
        <f t="shared" si="21"/>
        <v>11.10624979953286</v>
      </c>
      <c r="M105" s="8">
        <f t="shared" si="21"/>
        <v>104.24496408120746</v>
      </c>
      <c r="N105" s="10">
        <f t="shared" si="22"/>
        <v>115.35121388074032</v>
      </c>
      <c r="O105" s="10"/>
      <c r="P105" s="10"/>
      <c r="Q105" s="10"/>
      <c r="R105" s="10"/>
      <c r="S105" s="10"/>
      <c r="T105" s="10"/>
      <c r="U105" s="10"/>
      <c r="V105" s="10"/>
      <c r="X105" s="14">
        <v>42375</v>
      </c>
      <c r="Y105" s="5">
        <v>208</v>
      </c>
      <c r="Z105" s="48">
        <f t="shared" si="23"/>
        <v>2.3180633349627615</v>
      </c>
      <c r="AA105" s="7">
        <f t="shared" si="24"/>
        <v>508887774.71999997</v>
      </c>
      <c r="AB105" s="23">
        <f t="shared" si="25"/>
        <v>2.3620343645788609E-2</v>
      </c>
      <c r="AC105" s="23">
        <f t="shared" si="26"/>
        <v>0.23705808388349325</v>
      </c>
      <c r="AD105" s="23">
        <f t="shared" si="27"/>
        <v>0.26067842752928189</v>
      </c>
      <c r="AF105" s="8">
        <f t="shared" si="28"/>
        <v>11.268847608775364</v>
      </c>
      <c r="AG105" s="8">
        <f t="shared" si="29"/>
        <v>113.09621323767935</v>
      </c>
      <c r="AH105" s="10">
        <f t="shared" si="30"/>
        <v>124.36506084645471</v>
      </c>
      <c r="AI105" s="10"/>
      <c r="AJ105" s="10"/>
      <c r="AK105" s="10"/>
    </row>
    <row r="106" spans="1:37" x14ac:dyDescent="0.2">
      <c r="A106" s="20">
        <v>42468</v>
      </c>
      <c r="B106" s="19">
        <v>504</v>
      </c>
      <c r="C106" s="5">
        <v>99</v>
      </c>
      <c r="D106" s="14">
        <v>42376</v>
      </c>
      <c r="E106" s="32">
        <v>194</v>
      </c>
      <c r="F106" s="48">
        <f t="shared" si="16"/>
        <v>2.287801729930226</v>
      </c>
      <c r="G106" s="7">
        <f t="shared" si="17"/>
        <v>474635712.95999998</v>
      </c>
      <c r="H106" s="23">
        <f t="shared" si="18"/>
        <v>2.3252588088399615E-2</v>
      </c>
      <c r="I106" s="23">
        <f t="shared" si="19"/>
        <v>0.21717493219004069</v>
      </c>
      <c r="J106" s="23">
        <f t="shared" si="20"/>
        <v>0.2404275202784403</v>
      </c>
      <c r="L106" s="8">
        <f t="shared" si="21"/>
        <v>11.036508725502754</v>
      </c>
      <c r="M106" s="8">
        <f t="shared" si="21"/>
        <v>103.07897877705962</v>
      </c>
      <c r="N106" s="10">
        <f t="shared" si="22"/>
        <v>114.11548750256237</v>
      </c>
      <c r="O106" s="10"/>
      <c r="P106" s="10"/>
      <c r="Q106" s="10"/>
      <c r="R106" s="10"/>
      <c r="S106" s="10"/>
      <c r="T106" s="10"/>
      <c r="U106" s="10"/>
      <c r="V106" s="10"/>
      <c r="X106" s="14">
        <v>42376</v>
      </c>
      <c r="Y106" s="5">
        <v>208</v>
      </c>
      <c r="Z106" s="48">
        <f t="shared" si="23"/>
        <v>2.3180633349627615</v>
      </c>
      <c r="AA106" s="7">
        <f t="shared" si="24"/>
        <v>508887774.71999997</v>
      </c>
      <c r="AB106" s="23">
        <f t="shared" si="25"/>
        <v>2.3620343645788609E-2</v>
      </c>
      <c r="AC106" s="23">
        <f t="shared" si="26"/>
        <v>0.23705808388349325</v>
      </c>
      <c r="AD106" s="23">
        <f t="shared" si="27"/>
        <v>0.26067842752928189</v>
      </c>
      <c r="AF106" s="8">
        <f t="shared" si="28"/>
        <v>11.211058646679081</v>
      </c>
      <c r="AG106" s="8">
        <f t="shared" si="29"/>
        <v>112.5162326569733</v>
      </c>
      <c r="AH106" s="10">
        <f t="shared" si="30"/>
        <v>123.72729130365238</v>
      </c>
      <c r="AI106" s="10"/>
      <c r="AJ106" s="10"/>
      <c r="AK106" s="10"/>
    </row>
    <row r="107" spans="1:37" x14ac:dyDescent="0.2">
      <c r="A107" s="20">
        <v>42469</v>
      </c>
      <c r="B107" s="19">
        <v>505</v>
      </c>
      <c r="C107" s="5">
        <v>100</v>
      </c>
      <c r="D107" s="14">
        <v>42377</v>
      </c>
      <c r="E107" s="32">
        <v>196</v>
      </c>
      <c r="F107" s="48">
        <f t="shared" si="16"/>
        <v>2.2922560713564759</v>
      </c>
      <c r="G107" s="7">
        <f t="shared" si="17"/>
        <v>479528864.63999999</v>
      </c>
      <c r="H107" s="23">
        <f t="shared" si="18"/>
        <v>2.3306358149664207E-2</v>
      </c>
      <c r="I107" s="23">
        <f t="shared" si="19"/>
        <v>0.2198503092727595</v>
      </c>
      <c r="J107" s="23">
        <f t="shared" si="20"/>
        <v>0.2431566674224237</v>
      </c>
      <c r="L107" s="8">
        <f t="shared" si="21"/>
        <v>11.176071462401689</v>
      </c>
      <c r="M107" s="8">
        <f t="shared" si="21"/>
        <v>105.42456919631923</v>
      </c>
      <c r="N107" s="10">
        <f t="shared" si="22"/>
        <v>116.60064065872092</v>
      </c>
      <c r="O107" s="10"/>
      <c r="P107" s="10"/>
      <c r="Q107" s="10"/>
      <c r="R107" s="10"/>
      <c r="S107" s="10"/>
      <c r="T107" s="10"/>
      <c r="U107" s="10"/>
      <c r="V107" s="10"/>
      <c r="X107" s="14">
        <v>42377</v>
      </c>
      <c r="Y107" s="5">
        <v>208</v>
      </c>
      <c r="Z107" s="48">
        <f t="shared" si="23"/>
        <v>2.3180633349627615</v>
      </c>
      <c r="AA107" s="7">
        <f t="shared" si="24"/>
        <v>508887774.71999997</v>
      </c>
      <c r="AB107" s="23">
        <f t="shared" si="25"/>
        <v>2.3620343645788609E-2</v>
      </c>
      <c r="AC107" s="23">
        <f t="shared" si="26"/>
        <v>0.23705808388349325</v>
      </c>
      <c r="AD107" s="23">
        <f t="shared" si="27"/>
        <v>0.26067842752928189</v>
      </c>
      <c r="AF107" s="8">
        <f t="shared" si="28"/>
        <v>11.326636570871649</v>
      </c>
      <c r="AG107" s="8">
        <f t="shared" si="29"/>
        <v>113.67619381838539</v>
      </c>
      <c r="AH107" s="10">
        <f t="shared" si="30"/>
        <v>125.00283038925704</v>
      </c>
      <c r="AI107" s="10"/>
      <c r="AJ107" s="10"/>
      <c r="AK107" s="10"/>
    </row>
    <row r="108" spans="1:37" x14ac:dyDescent="0.2">
      <c r="A108" s="20">
        <v>42470</v>
      </c>
      <c r="B108" s="19">
        <v>579</v>
      </c>
      <c r="C108" s="5">
        <v>101</v>
      </c>
      <c r="D108" s="14">
        <v>42378</v>
      </c>
      <c r="E108" s="32">
        <v>200</v>
      </c>
      <c r="F108" s="48">
        <f t="shared" si="16"/>
        <v>2.3010299956639813</v>
      </c>
      <c r="G108" s="7">
        <f t="shared" si="17"/>
        <v>489315168</v>
      </c>
      <c r="H108" s="23">
        <f t="shared" si="18"/>
        <v>2.3412635493766487E-2</v>
      </c>
      <c r="I108" s="23">
        <f t="shared" si="19"/>
        <v>0.22537386312669838</v>
      </c>
      <c r="J108" s="23">
        <f t="shared" si="20"/>
        <v>0.24878649862046487</v>
      </c>
      <c r="L108" s="8">
        <f t="shared" si="21"/>
        <v>11.456157669955113</v>
      </c>
      <c r="M108" s="8">
        <f t="shared" si="21"/>
        <v>110.27884969864942</v>
      </c>
      <c r="N108" s="10">
        <f t="shared" si="22"/>
        <v>121.73500736860454</v>
      </c>
      <c r="O108" s="10"/>
      <c r="P108" s="10"/>
      <c r="Q108" s="10"/>
      <c r="R108" s="10"/>
      <c r="S108" s="10"/>
      <c r="T108" s="10"/>
      <c r="U108" s="10"/>
      <c r="V108" s="10"/>
      <c r="X108" s="14">
        <v>42378</v>
      </c>
      <c r="Y108" s="5">
        <v>194</v>
      </c>
      <c r="Z108" s="48">
        <f t="shared" si="23"/>
        <v>2.287801729930226</v>
      </c>
      <c r="AA108" s="7">
        <f t="shared" si="24"/>
        <v>474635712.95999998</v>
      </c>
      <c r="AB108" s="23">
        <f t="shared" si="25"/>
        <v>2.3252588088399615E-2</v>
      </c>
      <c r="AC108" s="23">
        <f t="shared" si="26"/>
        <v>0.21717493219004069</v>
      </c>
      <c r="AD108" s="23">
        <f t="shared" si="27"/>
        <v>0.2404275202784403</v>
      </c>
      <c r="AF108" s="8">
        <f t="shared" si="28"/>
        <v>11.377844046910058</v>
      </c>
      <c r="AG108" s="8">
        <f t="shared" si="29"/>
        <v>106.26698842995837</v>
      </c>
      <c r="AH108" s="10">
        <f t="shared" si="30"/>
        <v>117.64483247686843</v>
      </c>
      <c r="AI108" s="10"/>
      <c r="AJ108" s="10"/>
      <c r="AK108" s="10"/>
    </row>
    <row r="109" spans="1:37" x14ac:dyDescent="0.2">
      <c r="A109" s="20">
        <v>42471</v>
      </c>
      <c r="B109" s="19">
        <v>596</v>
      </c>
      <c r="C109" s="5">
        <v>102</v>
      </c>
      <c r="D109" s="14">
        <v>42379</v>
      </c>
      <c r="E109" s="32">
        <v>194</v>
      </c>
      <c r="F109" s="48">
        <f t="shared" si="16"/>
        <v>2.287801729930226</v>
      </c>
      <c r="G109" s="7">
        <f t="shared" si="17"/>
        <v>474635712.95999998</v>
      </c>
      <c r="H109" s="23">
        <f t="shared" si="18"/>
        <v>2.3252588088399615E-2</v>
      </c>
      <c r="I109" s="23">
        <f t="shared" si="19"/>
        <v>0.21717493219004069</v>
      </c>
      <c r="J109" s="23">
        <f t="shared" si="20"/>
        <v>0.2404275202784403</v>
      </c>
      <c r="L109" s="8">
        <f t="shared" si="21"/>
        <v>11.036508725502754</v>
      </c>
      <c r="M109" s="8">
        <f t="shared" si="21"/>
        <v>103.07897877705962</v>
      </c>
      <c r="N109" s="10">
        <f t="shared" si="22"/>
        <v>114.11548750256237</v>
      </c>
      <c r="O109" s="10"/>
      <c r="P109" s="10"/>
      <c r="Q109" s="10"/>
      <c r="R109" s="10"/>
      <c r="S109" s="10"/>
      <c r="T109" s="10"/>
      <c r="U109" s="10"/>
      <c r="V109" s="10"/>
      <c r="X109" s="14">
        <v>42379</v>
      </c>
      <c r="Y109" s="5">
        <v>187</v>
      </c>
      <c r="Z109" s="48">
        <f t="shared" si="23"/>
        <v>2.271841606536499</v>
      </c>
      <c r="AA109" s="7">
        <f t="shared" si="24"/>
        <v>457509682.07999998</v>
      </c>
      <c r="AB109" s="23">
        <f t="shared" si="25"/>
        <v>2.3060943858705354E-2</v>
      </c>
      <c r="AC109" s="23">
        <f t="shared" si="26"/>
        <v>0.20830122707963028</v>
      </c>
      <c r="AD109" s="23">
        <f t="shared" si="27"/>
        <v>0.23136217093833564</v>
      </c>
      <c r="AF109" s="8">
        <f t="shared" si="28"/>
        <v>10.945547529907149</v>
      </c>
      <c r="AG109" s="8">
        <f t="shared" si="29"/>
        <v>98.867201425383172</v>
      </c>
      <c r="AH109" s="10">
        <f t="shared" si="30"/>
        <v>109.81274895529032</v>
      </c>
      <c r="AI109" s="10"/>
      <c r="AJ109" s="10"/>
      <c r="AK109" s="10"/>
    </row>
    <row r="110" spans="1:37" x14ac:dyDescent="0.2">
      <c r="A110" s="20">
        <v>42472</v>
      </c>
      <c r="B110" s="19">
        <v>599</v>
      </c>
      <c r="C110" s="5">
        <v>103</v>
      </c>
      <c r="D110" s="14">
        <v>42380</v>
      </c>
      <c r="E110" s="32">
        <v>193</v>
      </c>
      <c r="F110" s="48">
        <f t="shared" si="16"/>
        <v>2.2855573090077739</v>
      </c>
      <c r="G110" s="7">
        <f t="shared" si="17"/>
        <v>472189137.12</v>
      </c>
      <c r="H110" s="23">
        <f t="shared" si="18"/>
        <v>2.3225541842986714E-2</v>
      </c>
      <c r="I110" s="23">
        <f t="shared" si="19"/>
        <v>0.21585975195954354</v>
      </c>
      <c r="J110" s="23">
        <f t="shared" si="20"/>
        <v>0.23908529380253027</v>
      </c>
      <c r="L110" s="8">
        <f t="shared" si="21"/>
        <v>10.966848561984351</v>
      </c>
      <c r="M110" s="8">
        <f t="shared" si="21"/>
        <v>101.9266300167141</v>
      </c>
      <c r="N110" s="10">
        <f t="shared" si="22"/>
        <v>112.89347857869845</v>
      </c>
      <c r="O110" s="10"/>
      <c r="P110" s="10"/>
      <c r="Q110" s="10"/>
      <c r="R110" s="10"/>
      <c r="S110" s="10"/>
      <c r="T110" s="10"/>
      <c r="U110" s="10"/>
      <c r="V110" s="10"/>
      <c r="X110" s="14">
        <v>42380</v>
      </c>
      <c r="Y110" s="5">
        <v>174</v>
      </c>
      <c r="Z110" s="48">
        <f t="shared" si="23"/>
        <v>2.2405492482825999</v>
      </c>
      <c r="AA110" s="7">
        <f t="shared" si="24"/>
        <v>425704196.15999997</v>
      </c>
      <c r="AB110" s="23">
        <f t="shared" si="25"/>
        <v>2.2689767170905119E-2</v>
      </c>
      <c r="AC110" s="23">
        <f t="shared" si="26"/>
        <v>0.19413552425615421</v>
      </c>
      <c r="AD110" s="23">
        <f t="shared" si="27"/>
        <v>0.21682529142705934</v>
      </c>
      <c r="AF110" s="8">
        <f t="shared" si="28"/>
        <v>10.713861581883391</v>
      </c>
      <c r="AG110" s="8">
        <f t="shared" si="29"/>
        <v>91.668685682852285</v>
      </c>
      <c r="AH110" s="10">
        <f t="shared" si="30"/>
        <v>102.38254726473568</v>
      </c>
      <c r="AI110" s="10"/>
      <c r="AJ110" s="10"/>
      <c r="AK110" s="10"/>
    </row>
    <row r="111" spans="1:37" x14ac:dyDescent="0.2">
      <c r="A111" s="20">
        <v>42473</v>
      </c>
      <c r="B111" s="19">
        <v>665</v>
      </c>
      <c r="C111" s="5">
        <v>104</v>
      </c>
      <c r="D111" s="14">
        <v>42381</v>
      </c>
      <c r="E111" s="32">
        <v>190</v>
      </c>
      <c r="F111" s="48">
        <f t="shared" si="16"/>
        <v>2.2787536009528289</v>
      </c>
      <c r="G111" s="7">
        <f t="shared" si="17"/>
        <v>464849409.59999996</v>
      </c>
      <c r="H111" s="23">
        <f t="shared" si="18"/>
        <v>2.314374628353123E-2</v>
      </c>
      <c r="I111" s="23">
        <f t="shared" si="19"/>
        <v>0.21200751619454827</v>
      </c>
      <c r="J111" s="23">
        <f t="shared" si="20"/>
        <v>0.23515126247807949</v>
      </c>
      <c r="L111" s="8">
        <f t="shared" si="21"/>
        <v>10.758356795831686</v>
      </c>
      <c r="M111" s="8">
        <f t="shared" si="21"/>
        <v>98.551568733798192</v>
      </c>
      <c r="N111" s="10">
        <f t="shared" si="22"/>
        <v>109.30992552962988</v>
      </c>
      <c r="O111" s="10"/>
      <c r="P111" s="10"/>
      <c r="Q111" s="10"/>
      <c r="R111" s="10"/>
      <c r="S111" s="10"/>
      <c r="T111" s="10"/>
      <c r="U111" s="10"/>
      <c r="V111" s="10"/>
      <c r="X111" s="14">
        <v>42381</v>
      </c>
      <c r="Y111" s="5">
        <v>179</v>
      </c>
      <c r="Z111" s="48">
        <f t="shared" si="23"/>
        <v>2.2528530309798933</v>
      </c>
      <c r="AA111" s="7">
        <f t="shared" si="24"/>
        <v>437937075.35999995</v>
      </c>
      <c r="AB111" s="23">
        <f t="shared" si="25"/>
        <v>2.2834991342925357E-2</v>
      </c>
      <c r="AC111" s="23">
        <f t="shared" si="26"/>
        <v>0.1991945451846977</v>
      </c>
      <c r="AD111" s="23">
        <f t="shared" si="27"/>
        <v>0.22202953652762306</v>
      </c>
      <c r="AF111" s="8">
        <f t="shared" si="28"/>
        <v>10.614832243979963</v>
      </c>
      <c r="AG111" s="8">
        <f t="shared" si="29"/>
        <v>92.595466724647238</v>
      </c>
      <c r="AH111" s="10">
        <f t="shared" si="30"/>
        <v>103.2102989686272</v>
      </c>
      <c r="AI111" s="10"/>
      <c r="AJ111" s="10"/>
      <c r="AK111" s="10"/>
    </row>
    <row r="112" spans="1:37" x14ac:dyDescent="0.2">
      <c r="A112" s="20">
        <v>42474</v>
      </c>
      <c r="B112" s="19">
        <v>673</v>
      </c>
      <c r="C112" s="5">
        <v>105</v>
      </c>
      <c r="D112" s="14">
        <v>42382</v>
      </c>
      <c r="E112" s="32">
        <v>195</v>
      </c>
      <c r="F112" s="48">
        <f t="shared" si="16"/>
        <v>2.2900346113625178</v>
      </c>
      <c r="G112" s="7">
        <f t="shared" si="17"/>
        <v>477082288.79999995</v>
      </c>
      <c r="H112" s="23">
        <f t="shared" si="18"/>
        <v>2.327952653088064E-2</v>
      </c>
      <c r="I112" s="23">
        <f t="shared" si="19"/>
        <v>0.21850520660369455</v>
      </c>
      <c r="J112" s="23">
        <f t="shared" si="20"/>
        <v>0.24178473313457519</v>
      </c>
      <c r="L112" s="8">
        <f t="shared" si="21"/>
        <v>11.10624979953286</v>
      </c>
      <c r="M112" s="8">
        <f t="shared" si="21"/>
        <v>104.24496408120746</v>
      </c>
      <c r="N112" s="10">
        <f t="shared" si="22"/>
        <v>115.35121388074032</v>
      </c>
      <c r="O112" s="10"/>
      <c r="P112" s="10"/>
      <c r="Q112" s="10"/>
      <c r="R112" s="10"/>
      <c r="S112" s="10"/>
      <c r="T112" s="10"/>
      <c r="U112" s="10"/>
      <c r="V112" s="10"/>
      <c r="X112" s="14">
        <v>42382</v>
      </c>
      <c r="Y112" s="5">
        <v>191</v>
      </c>
      <c r="Z112" s="48">
        <f t="shared" si="23"/>
        <v>2.2810333672477277</v>
      </c>
      <c r="AA112" s="7">
        <f t="shared" si="24"/>
        <v>467295985.44</v>
      </c>
      <c r="AB112" s="23">
        <f t="shared" si="25"/>
        <v>2.3171121955614046E-2</v>
      </c>
      <c r="AC112" s="23">
        <f t="shared" si="26"/>
        <v>0.21327576447826146</v>
      </c>
      <c r="AD112" s="23">
        <f t="shared" si="27"/>
        <v>0.23644688643387551</v>
      </c>
      <c r="AF112" s="8">
        <f t="shared" si="28"/>
        <v>11.05453189664828</v>
      </c>
      <c r="AG112" s="8">
        <f t="shared" si="29"/>
        <v>101.75008986285872</v>
      </c>
      <c r="AH112" s="10">
        <f t="shared" si="30"/>
        <v>112.804621759507</v>
      </c>
      <c r="AI112" s="10"/>
      <c r="AJ112" s="10"/>
      <c r="AK112" s="10"/>
    </row>
    <row r="113" spans="1:37" x14ac:dyDescent="0.2">
      <c r="A113" s="20">
        <v>42475</v>
      </c>
      <c r="B113" s="19">
        <v>711</v>
      </c>
      <c r="C113" s="5">
        <v>106</v>
      </c>
      <c r="D113" s="14">
        <v>42383</v>
      </c>
      <c r="E113" s="32">
        <v>198</v>
      </c>
      <c r="F113" s="48">
        <f t="shared" si="16"/>
        <v>2.2966651902615309</v>
      </c>
      <c r="G113" s="7">
        <f t="shared" si="17"/>
        <v>484422016.31999999</v>
      </c>
      <c r="H113" s="23">
        <f t="shared" si="18"/>
        <v>2.335970476416158E-2</v>
      </c>
      <c r="I113" s="23">
        <f t="shared" si="19"/>
        <v>0.22258396150427195</v>
      </c>
      <c r="J113" s="23">
        <f t="shared" si="20"/>
        <v>0.24594366626843353</v>
      </c>
      <c r="L113" s="8">
        <f t="shared" si="21"/>
        <v>11.315955282495063</v>
      </c>
      <c r="M113" s="8">
        <f t="shared" si="21"/>
        <v>107.82457143239267</v>
      </c>
      <c r="N113" s="10">
        <f t="shared" si="22"/>
        <v>119.14052671488774</v>
      </c>
      <c r="O113" s="10"/>
      <c r="P113" s="10"/>
      <c r="Q113" s="10"/>
      <c r="R113" s="10"/>
      <c r="S113" s="10"/>
      <c r="T113" s="10"/>
      <c r="U113" s="10"/>
      <c r="V113" s="10"/>
      <c r="X113" s="14">
        <v>42383</v>
      </c>
      <c r="Y113" s="5">
        <v>191</v>
      </c>
      <c r="Z113" s="48">
        <f t="shared" si="23"/>
        <v>2.2810333672477277</v>
      </c>
      <c r="AA113" s="7">
        <f t="shared" si="24"/>
        <v>467295985.44</v>
      </c>
      <c r="AB113" s="23">
        <f t="shared" si="25"/>
        <v>2.3171121955614046E-2</v>
      </c>
      <c r="AC113" s="23">
        <f t="shared" si="26"/>
        <v>0.21327576447826146</v>
      </c>
      <c r="AD113" s="23">
        <f t="shared" si="27"/>
        <v>0.23644688643387551</v>
      </c>
      <c r="AF113" s="8">
        <f t="shared" si="28"/>
        <v>11.224601618135177</v>
      </c>
      <c r="AG113" s="8">
        <f t="shared" si="29"/>
        <v>103.31547586074886</v>
      </c>
      <c r="AH113" s="10">
        <f t="shared" si="30"/>
        <v>114.54007747888404</v>
      </c>
      <c r="AI113" s="10"/>
      <c r="AJ113" s="10"/>
      <c r="AK113" s="10"/>
    </row>
    <row r="114" spans="1:37" x14ac:dyDescent="0.2">
      <c r="A114" s="20">
        <v>42476</v>
      </c>
      <c r="B114" s="19">
        <v>741</v>
      </c>
      <c r="C114" s="5">
        <v>107</v>
      </c>
      <c r="D114" s="14">
        <v>42384</v>
      </c>
      <c r="E114" s="32">
        <v>195</v>
      </c>
      <c r="F114" s="48">
        <f t="shared" si="16"/>
        <v>2.2900346113625178</v>
      </c>
      <c r="G114" s="7">
        <f t="shared" si="17"/>
        <v>477082288.79999995</v>
      </c>
      <c r="H114" s="23">
        <f t="shared" si="18"/>
        <v>2.327952653088064E-2</v>
      </c>
      <c r="I114" s="23">
        <f t="shared" si="19"/>
        <v>0.21850520660369455</v>
      </c>
      <c r="J114" s="23">
        <f t="shared" si="20"/>
        <v>0.24178473313457519</v>
      </c>
      <c r="L114" s="8">
        <f t="shared" si="21"/>
        <v>11.10624979953286</v>
      </c>
      <c r="M114" s="8">
        <f t="shared" si="21"/>
        <v>104.24496408120746</v>
      </c>
      <c r="N114" s="10">
        <f t="shared" si="22"/>
        <v>115.35121388074032</v>
      </c>
      <c r="O114" s="10"/>
      <c r="P114" s="10"/>
      <c r="Q114" s="10"/>
      <c r="R114" s="10"/>
      <c r="S114" s="10"/>
      <c r="T114" s="10"/>
      <c r="U114" s="10"/>
      <c r="V114" s="10"/>
      <c r="X114" s="14">
        <v>42384</v>
      </c>
      <c r="Y114" s="5">
        <v>187</v>
      </c>
      <c r="Z114" s="48">
        <f t="shared" si="23"/>
        <v>2.271841606536499</v>
      </c>
      <c r="AA114" s="7">
        <f t="shared" si="24"/>
        <v>457509682.07999998</v>
      </c>
      <c r="AB114" s="23">
        <f t="shared" si="25"/>
        <v>2.3060943858705354E-2</v>
      </c>
      <c r="AC114" s="23">
        <f t="shared" si="26"/>
        <v>0.20830122707963028</v>
      </c>
      <c r="AD114" s="23">
        <f t="shared" si="27"/>
        <v>0.23136217093833564</v>
      </c>
      <c r="AF114" s="8">
        <f t="shared" si="28"/>
        <v>11.001967877999453</v>
      </c>
      <c r="AG114" s="8">
        <f t="shared" si="29"/>
        <v>99.376826174998541</v>
      </c>
      <c r="AH114" s="10">
        <f t="shared" si="30"/>
        <v>110.37879405299799</v>
      </c>
      <c r="AI114" s="10"/>
      <c r="AJ114" s="10"/>
      <c r="AK114" s="10"/>
    </row>
    <row r="115" spans="1:37" x14ac:dyDescent="0.2">
      <c r="A115" s="20">
        <v>42477</v>
      </c>
      <c r="B115" s="19">
        <v>726</v>
      </c>
      <c r="C115" s="5">
        <v>108</v>
      </c>
      <c r="D115" s="14">
        <v>42385</v>
      </c>
      <c r="E115" s="32">
        <v>195</v>
      </c>
      <c r="F115" s="48">
        <f t="shared" si="16"/>
        <v>2.2900346113625178</v>
      </c>
      <c r="G115" s="7">
        <f t="shared" si="17"/>
        <v>477082288.79999995</v>
      </c>
      <c r="H115" s="23">
        <f t="shared" si="18"/>
        <v>2.327952653088064E-2</v>
      </c>
      <c r="I115" s="23">
        <f t="shared" si="19"/>
        <v>0.21850520660369455</v>
      </c>
      <c r="J115" s="23">
        <f t="shared" si="20"/>
        <v>0.24178473313457519</v>
      </c>
      <c r="L115" s="8">
        <f t="shared" si="21"/>
        <v>11.10624979953286</v>
      </c>
      <c r="M115" s="8">
        <f t="shared" si="21"/>
        <v>104.24496408120746</v>
      </c>
      <c r="N115" s="10">
        <f t="shared" si="22"/>
        <v>115.35121388074032</v>
      </c>
      <c r="O115" s="10"/>
      <c r="P115" s="10"/>
      <c r="Q115" s="10"/>
      <c r="R115" s="10"/>
      <c r="S115" s="10"/>
      <c r="T115" s="10"/>
      <c r="U115" s="10"/>
      <c r="V115" s="10"/>
      <c r="X115" s="14">
        <v>42385</v>
      </c>
      <c r="Y115" s="5">
        <v>188</v>
      </c>
      <c r="Z115" s="48">
        <f t="shared" si="23"/>
        <v>2.27415784926368</v>
      </c>
      <c r="AA115" s="7">
        <f t="shared" si="24"/>
        <v>459956257.91999996</v>
      </c>
      <c r="AB115" s="23">
        <f t="shared" si="25"/>
        <v>2.3088658295480961E-2</v>
      </c>
      <c r="AC115" s="23">
        <f t="shared" si="26"/>
        <v>0.20951995064172557</v>
      </c>
      <c r="AD115" s="23">
        <f t="shared" si="27"/>
        <v>0.23260860893720653</v>
      </c>
      <c r="AF115" s="8">
        <f t="shared" si="28"/>
        <v>11.015189944929162</v>
      </c>
      <c r="AG115" s="8">
        <f t="shared" si="29"/>
        <v>99.958257601417458</v>
      </c>
      <c r="AH115" s="10">
        <f t="shared" si="30"/>
        <v>110.97344754634662</v>
      </c>
      <c r="AI115" s="10"/>
      <c r="AJ115" s="10"/>
      <c r="AK115" s="10"/>
    </row>
    <row r="116" spans="1:37" x14ac:dyDescent="0.2">
      <c r="A116" s="20">
        <v>42478</v>
      </c>
      <c r="B116" s="19">
        <v>801</v>
      </c>
      <c r="C116" s="5">
        <v>109</v>
      </c>
      <c r="D116" s="14">
        <v>42386</v>
      </c>
      <c r="E116" s="32">
        <v>190</v>
      </c>
      <c r="F116" s="48">
        <f t="shared" si="16"/>
        <v>2.2787536009528289</v>
      </c>
      <c r="G116" s="7">
        <f t="shared" si="17"/>
        <v>464849409.59999996</v>
      </c>
      <c r="H116" s="23">
        <f t="shared" si="18"/>
        <v>2.314374628353123E-2</v>
      </c>
      <c r="I116" s="23">
        <f t="shared" si="19"/>
        <v>0.21200751619454827</v>
      </c>
      <c r="J116" s="23">
        <f t="shared" si="20"/>
        <v>0.23515126247807949</v>
      </c>
      <c r="L116" s="8">
        <f t="shared" si="21"/>
        <v>10.758356795831686</v>
      </c>
      <c r="M116" s="8">
        <f t="shared" si="21"/>
        <v>98.551568733798192</v>
      </c>
      <c r="N116" s="10">
        <f t="shared" si="22"/>
        <v>109.30992552962988</v>
      </c>
      <c r="O116" s="10"/>
      <c r="P116" s="10"/>
      <c r="Q116" s="10"/>
      <c r="R116" s="10"/>
      <c r="S116" s="10"/>
      <c r="T116" s="10"/>
      <c r="U116" s="10"/>
      <c r="V116" s="10"/>
      <c r="X116" s="14">
        <v>42386</v>
      </c>
      <c r="Y116" s="5">
        <v>182</v>
      </c>
      <c r="Z116" s="48">
        <f t="shared" si="23"/>
        <v>2.2600713879850747</v>
      </c>
      <c r="AA116" s="7">
        <f t="shared" si="24"/>
        <v>445276802.88</v>
      </c>
      <c r="AB116" s="23">
        <f t="shared" si="25"/>
        <v>2.2920623389626825E-2</v>
      </c>
      <c r="AC116" s="23">
        <f t="shared" si="26"/>
        <v>0.20247063523611608</v>
      </c>
      <c r="AD116" s="23">
        <f t="shared" si="27"/>
        <v>0.22539125862574291</v>
      </c>
      <c r="AF116" s="8">
        <f t="shared" si="28"/>
        <v>10.654638250331979</v>
      </c>
      <c r="AG116" s="8">
        <f t="shared" si="29"/>
        <v>94.118355250845511</v>
      </c>
      <c r="AH116" s="10">
        <f t="shared" si="30"/>
        <v>104.7729935011775</v>
      </c>
      <c r="AI116" s="10"/>
      <c r="AJ116" s="10"/>
      <c r="AK116" s="10"/>
    </row>
    <row r="117" spans="1:37" x14ac:dyDescent="0.2">
      <c r="A117" s="20">
        <v>42479</v>
      </c>
      <c r="B117" s="19">
        <v>792</v>
      </c>
      <c r="C117" s="5">
        <v>110</v>
      </c>
      <c r="D117" s="14">
        <v>42387</v>
      </c>
      <c r="E117" s="32">
        <v>192</v>
      </c>
      <c r="F117" s="48">
        <f t="shared" si="16"/>
        <v>2.2833012287035497</v>
      </c>
      <c r="G117" s="7">
        <f t="shared" si="17"/>
        <v>469742561.27999997</v>
      </c>
      <c r="H117" s="23">
        <f t="shared" si="18"/>
        <v>2.3198386801300382E-2</v>
      </c>
      <c r="I117" s="23">
        <f t="shared" si="19"/>
        <v>0.21455993715789923</v>
      </c>
      <c r="J117" s="23">
        <f t="shared" si="20"/>
        <v>0.2377583239591996</v>
      </c>
      <c r="L117" s="8">
        <f t="shared" si="21"/>
        <v>10.897269633606987</v>
      </c>
      <c r="M117" s="8">
        <f t="shared" si="21"/>
        <v>100.78793442862742</v>
      </c>
      <c r="N117" s="10">
        <f t="shared" si="22"/>
        <v>111.6852040622344</v>
      </c>
      <c r="O117" s="10"/>
      <c r="P117" s="10"/>
      <c r="Q117" s="10"/>
      <c r="R117" s="10"/>
      <c r="S117" s="10"/>
      <c r="T117" s="10"/>
      <c r="U117" s="10"/>
      <c r="V117" s="10"/>
      <c r="X117" s="14">
        <v>42387</v>
      </c>
      <c r="Y117" s="5">
        <v>184</v>
      </c>
      <c r="Z117" s="48">
        <f t="shared" si="23"/>
        <v>2.2648178230095364</v>
      </c>
      <c r="AA117" s="7">
        <f t="shared" si="24"/>
        <v>450169954.56</v>
      </c>
      <c r="AB117" s="23">
        <f t="shared" si="25"/>
        <v>2.2977105718919394E-2</v>
      </c>
      <c r="AC117" s="23">
        <f t="shared" si="26"/>
        <v>0.20474898476936154</v>
      </c>
      <c r="AD117" s="23">
        <f t="shared" si="27"/>
        <v>0.22772609048828094</v>
      </c>
      <c r="AF117" s="8">
        <f t="shared" si="28"/>
        <v>10.79332449120653</v>
      </c>
      <c r="AG117" s="8">
        <f t="shared" si="29"/>
        <v>96.179312525039592</v>
      </c>
      <c r="AH117" s="10">
        <f t="shared" si="30"/>
        <v>106.97263701624613</v>
      </c>
      <c r="AI117" s="10"/>
      <c r="AJ117" s="10"/>
      <c r="AK117" s="10"/>
    </row>
    <row r="118" spans="1:37" x14ac:dyDescent="0.2">
      <c r="A118" s="20">
        <v>42480</v>
      </c>
      <c r="B118" s="19">
        <v>851</v>
      </c>
      <c r="C118" s="5">
        <v>111</v>
      </c>
      <c r="D118" s="14">
        <v>42388</v>
      </c>
      <c r="E118" s="32">
        <v>198</v>
      </c>
      <c r="F118" s="48">
        <f t="shared" si="16"/>
        <v>2.2966651902615309</v>
      </c>
      <c r="G118" s="7">
        <f t="shared" si="17"/>
        <v>484422016.31999999</v>
      </c>
      <c r="H118" s="23">
        <f t="shared" si="18"/>
        <v>2.335970476416158E-2</v>
      </c>
      <c r="I118" s="23">
        <f t="shared" si="19"/>
        <v>0.22258396150427195</v>
      </c>
      <c r="J118" s="23">
        <f t="shared" si="20"/>
        <v>0.24594366626843353</v>
      </c>
      <c r="L118" s="8">
        <f t="shared" si="21"/>
        <v>11.315955282495063</v>
      </c>
      <c r="M118" s="8">
        <f t="shared" si="21"/>
        <v>107.82457143239267</v>
      </c>
      <c r="N118" s="10">
        <f t="shared" si="22"/>
        <v>119.14052671488774</v>
      </c>
      <c r="O118" s="10"/>
      <c r="P118" s="10"/>
      <c r="Q118" s="10"/>
      <c r="R118" s="10"/>
      <c r="S118" s="10"/>
      <c r="T118" s="10"/>
      <c r="U118" s="10"/>
      <c r="V118" s="10"/>
      <c r="X118" s="14">
        <v>42388</v>
      </c>
      <c r="Y118" s="5">
        <v>192</v>
      </c>
      <c r="Z118" s="48">
        <f t="shared" si="23"/>
        <v>2.2833012287035497</v>
      </c>
      <c r="AA118" s="7">
        <f t="shared" si="24"/>
        <v>469742561.27999997</v>
      </c>
      <c r="AB118" s="23">
        <f t="shared" si="25"/>
        <v>2.3198386801300382E-2</v>
      </c>
      <c r="AC118" s="23">
        <f t="shared" si="26"/>
        <v>0.21455993715789923</v>
      </c>
      <c r="AD118" s="23">
        <f t="shared" si="27"/>
        <v>0.2377583239591996</v>
      </c>
      <c r="AF118" s="8">
        <f t="shared" si="28"/>
        <v>11.237809309657207</v>
      </c>
      <c r="AG118" s="8">
        <f t="shared" si="29"/>
        <v>103.93755737952202</v>
      </c>
      <c r="AH118" s="10">
        <f t="shared" si="30"/>
        <v>115.17536668917923</v>
      </c>
      <c r="AI118" s="10"/>
      <c r="AJ118" s="10"/>
      <c r="AK118" s="10"/>
    </row>
    <row r="119" spans="1:37" x14ac:dyDescent="0.2">
      <c r="A119" s="20">
        <v>42481</v>
      </c>
      <c r="B119" s="19">
        <v>901</v>
      </c>
      <c r="C119" s="5">
        <v>112</v>
      </c>
      <c r="D119" s="14">
        <v>42389</v>
      </c>
      <c r="E119" s="32">
        <v>199</v>
      </c>
      <c r="F119" s="48">
        <f t="shared" si="16"/>
        <v>2.2988530764097068</v>
      </c>
      <c r="G119" s="7">
        <f t="shared" si="17"/>
        <v>486868592.15999997</v>
      </c>
      <c r="H119" s="23">
        <f t="shared" si="18"/>
        <v>2.3386221650216494E-2</v>
      </c>
      <c r="I119" s="23">
        <f t="shared" si="19"/>
        <v>0.2239720046858622</v>
      </c>
      <c r="J119" s="23">
        <f t="shared" si="20"/>
        <v>0.24735822633607871</v>
      </c>
      <c r="L119" s="8">
        <f t="shared" si="21"/>
        <v>11.386016810782616</v>
      </c>
      <c r="M119" s="8">
        <f t="shared" si="21"/>
        <v>109.04493460465865</v>
      </c>
      <c r="N119" s="10">
        <f t="shared" si="22"/>
        <v>120.43095141544127</v>
      </c>
      <c r="O119" s="10"/>
      <c r="P119" s="10"/>
      <c r="Q119" s="10"/>
      <c r="R119" s="10"/>
      <c r="S119" s="10"/>
      <c r="T119" s="10"/>
      <c r="U119" s="10"/>
      <c r="V119" s="10"/>
      <c r="X119" s="14">
        <v>42389</v>
      </c>
      <c r="Y119" s="5">
        <v>200</v>
      </c>
      <c r="Z119" s="48">
        <f t="shared" si="23"/>
        <v>2.3010299956639813</v>
      </c>
      <c r="AA119" s="7">
        <f t="shared" si="24"/>
        <v>489315168</v>
      </c>
      <c r="AB119" s="23">
        <f t="shared" si="25"/>
        <v>2.3412635493766487E-2</v>
      </c>
      <c r="AC119" s="23">
        <f t="shared" si="26"/>
        <v>0.22537386312669838</v>
      </c>
      <c r="AD119" s="23">
        <f t="shared" si="27"/>
        <v>0.24878649862046487</v>
      </c>
      <c r="AF119" s="8">
        <f t="shared" si="28"/>
        <v>11.398876881605334</v>
      </c>
      <c r="AG119" s="8">
        <f t="shared" si="29"/>
        <v>109.72745545015617</v>
      </c>
      <c r="AH119" s="10">
        <f t="shared" si="30"/>
        <v>121.1263323317615</v>
      </c>
      <c r="AI119" s="10"/>
      <c r="AJ119" s="10"/>
      <c r="AK119" s="10"/>
    </row>
    <row r="120" spans="1:37" x14ac:dyDescent="0.2">
      <c r="A120" s="20">
        <v>42482</v>
      </c>
      <c r="B120" s="19">
        <v>949</v>
      </c>
      <c r="C120" s="5">
        <v>113</v>
      </c>
      <c r="D120" s="14">
        <v>42390</v>
      </c>
      <c r="E120" s="32">
        <v>196</v>
      </c>
      <c r="F120" s="48">
        <f t="shared" si="16"/>
        <v>2.2922560713564759</v>
      </c>
      <c r="G120" s="7">
        <f t="shared" si="17"/>
        <v>479528864.63999999</v>
      </c>
      <c r="H120" s="23">
        <f t="shared" si="18"/>
        <v>2.3306358149664207E-2</v>
      </c>
      <c r="I120" s="23">
        <f t="shared" si="19"/>
        <v>0.2198503092727595</v>
      </c>
      <c r="J120" s="23">
        <f t="shared" si="20"/>
        <v>0.2431566674224237</v>
      </c>
      <c r="L120" s="8">
        <f t="shared" si="21"/>
        <v>11.176071462401689</v>
      </c>
      <c r="M120" s="8">
        <f t="shared" si="21"/>
        <v>105.42456919631923</v>
      </c>
      <c r="N120" s="10">
        <f t="shared" si="22"/>
        <v>116.60064065872092</v>
      </c>
      <c r="O120" s="10"/>
      <c r="P120" s="10"/>
      <c r="Q120" s="10"/>
      <c r="R120" s="10"/>
      <c r="S120" s="10"/>
      <c r="T120" s="10"/>
      <c r="U120" s="10"/>
      <c r="V120" s="10"/>
      <c r="X120" s="14">
        <v>42390</v>
      </c>
      <c r="Y120" s="5">
        <v>191</v>
      </c>
      <c r="Z120" s="48">
        <f t="shared" si="23"/>
        <v>2.2810333672477277</v>
      </c>
      <c r="AA120" s="7">
        <f t="shared" si="24"/>
        <v>467295985.44</v>
      </c>
      <c r="AB120" s="23">
        <f t="shared" si="25"/>
        <v>2.3171121955614046E-2</v>
      </c>
      <c r="AC120" s="23">
        <f t="shared" si="26"/>
        <v>0.21327576447826146</v>
      </c>
      <c r="AD120" s="23">
        <f t="shared" si="27"/>
        <v>0.23644688643387551</v>
      </c>
      <c r="AF120" s="8">
        <f t="shared" si="28"/>
        <v>11.111221803810579</v>
      </c>
      <c r="AG120" s="8">
        <f t="shared" si="29"/>
        <v>102.27188519548876</v>
      </c>
      <c r="AH120" s="10">
        <f t="shared" si="30"/>
        <v>113.38310699929934</v>
      </c>
      <c r="AI120" s="10"/>
      <c r="AJ120" s="10"/>
      <c r="AK120" s="10"/>
    </row>
    <row r="121" spans="1:37" x14ac:dyDescent="0.2">
      <c r="A121" s="20">
        <v>42483</v>
      </c>
      <c r="B121" s="19">
        <v>935</v>
      </c>
      <c r="C121" s="5">
        <v>114</v>
      </c>
      <c r="D121" s="14">
        <v>42391</v>
      </c>
      <c r="E121" s="32">
        <v>196</v>
      </c>
      <c r="F121" s="48">
        <f t="shared" si="16"/>
        <v>2.2922560713564759</v>
      </c>
      <c r="G121" s="7">
        <f t="shared" si="17"/>
        <v>479528864.63999999</v>
      </c>
      <c r="H121" s="23">
        <f t="shared" si="18"/>
        <v>2.3306358149664207E-2</v>
      </c>
      <c r="I121" s="23">
        <f t="shared" si="19"/>
        <v>0.2198503092727595</v>
      </c>
      <c r="J121" s="23">
        <f t="shared" si="20"/>
        <v>0.2431566674224237</v>
      </c>
      <c r="L121" s="8">
        <f t="shared" si="21"/>
        <v>11.176071462401689</v>
      </c>
      <c r="M121" s="8">
        <f t="shared" si="21"/>
        <v>105.42456919631923</v>
      </c>
      <c r="N121" s="10">
        <f t="shared" si="22"/>
        <v>116.60064065872092</v>
      </c>
      <c r="O121" s="10"/>
      <c r="P121" s="10"/>
      <c r="Q121" s="10"/>
      <c r="R121" s="10"/>
      <c r="S121" s="10"/>
      <c r="T121" s="10"/>
      <c r="U121" s="10"/>
      <c r="V121" s="10"/>
      <c r="X121" s="14">
        <v>42391</v>
      </c>
      <c r="Y121" s="5">
        <v>179</v>
      </c>
      <c r="Z121" s="48">
        <f t="shared" si="23"/>
        <v>2.2528530309798933</v>
      </c>
      <c r="AA121" s="7">
        <f t="shared" si="24"/>
        <v>437937075.35999995</v>
      </c>
      <c r="AB121" s="23">
        <f t="shared" si="25"/>
        <v>2.2834991342925357E-2</v>
      </c>
      <c r="AC121" s="23">
        <f t="shared" si="26"/>
        <v>0.1991945451846977</v>
      </c>
      <c r="AD121" s="23">
        <f t="shared" si="27"/>
        <v>0.22202953652762306</v>
      </c>
      <c r="AF121" s="8">
        <f t="shared" si="28"/>
        <v>10.950037472737225</v>
      </c>
      <c r="AG121" s="8">
        <f t="shared" si="29"/>
        <v>95.519534094899271</v>
      </c>
      <c r="AH121" s="10">
        <f t="shared" si="30"/>
        <v>106.46957156763649</v>
      </c>
      <c r="AI121" s="10"/>
      <c r="AJ121" s="10"/>
      <c r="AK121" s="10"/>
    </row>
    <row r="122" spans="1:37" x14ac:dyDescent="0.2">
      <c r="A122" s="20">
        <v>42484</v>
      </c>
      <c r="B122" s="19">
        <v>987</v>
      </c>
      <c r="C122" s="5">
        <v>115</v>
      </c>
      <c r="D122" s="14">
        <v>42392</v>
      </c>
      <c r="E122" s="32">
        <v>193</v>
      </c>
      <c r="F122" s="48">
        <f t="shared" si="16"/>
        <v>2.2855573090077739</v>
      </c>
      <c r="G122" s="7">
        <f t="shared" si="17"/>
        <v>472189137.12</v>
      </c>
      <c r="H122" s="23">
        <f t="shared" si="18"/>
        <v>2.3225541842986714E-2</v>
      </c>
      <c r="I122" s="23">
        <f t="shared" si="19"/>
        <v>0.21585975195954354</v>
      </c>
      <c r="J122" s="23">
        <f t="shared" si="20"/>
        <v>0.23908529380253027</v>
      </c>
      <c r="L122" s="8">
        <f t="shared" si="21"/>
        <v>10.966848561984351</v>
      </c>
      <c r="M122" s="8">
        <f t="shared" si="21"/>
        <v>101.9266300167141</v>
      </c>
      <c r="N122" s="10">
        <f t="shared" si="22"/>
        <v>112.89347857869845</v>
      </c>
      <c r="O122" s="10"/>
      <c r="P122" s="10"/>
      <c r="Q122" s="10"/>
      <c r="R122" s="10"/>
      <c r="S122" s="10"/>
      <c r="T122" s="10"/>
      <c r="U122" s="10"/>
      <c r="V122" s="10"/>
      <c r="X122" s="14">
        <v>42392</v>
      </c>
      <c r="Y122" s="5">
        <v>190</v>
      </c>
      <c r="Z122" s="48">
        <f t="shared" si="23"/>
        <v>2.2787536009528289</v>
      </c>
      <c r="AA122" s="7">
        <f t="shared" si="24"/>
        <v>464849409.59999996</v>
      </c>
      <c r="AB122" s="23">
        <f t="shared" si="25"/>
        <v>2.314374628353123E-2</v>
      </c>
      <c r="AC122" s="23">
        <f t="shared" si="26"/>
        <v>0.21200751619454827</v>
      </c>
      <c r="AD122" s="23">
        <f t="shared" si="27"/>
        <v>0.23515126247807949</v>
      </c>
      <c r="AF122" s="8">
        <f t="shared" si="28"/>
        <v>10.928225587344818</v>
      </c>
      <c r="AG122" s="8">
        <f t="shared" si="29"/>
        <v>100.10764613485817</v>
      </c>
      <c r="AH122" s="10">
        <f t="shared" si="30"/>
        <v>111.03587172220298</v>
      </c>
      <c r="AI122" s="10"/>
      <c r="AJ122" s="10"/>
      <c r="AK122" s="10"/>
    </row>
    <row r="123" spans="1:37" x14ac:dyDescent="0.2">
      <c r="A123" s="20">
        <v>42485</v>
      </c>
      <c r="B123" s="19">
        <v>1010</v>
      </c>
      <c r="C123" s="5">
        <v>116</v>
      </c>
      <c r="D123" s="14">
        <v>42393</v>
      </c>
      <c r="E123" s="32">
        <v>194</v>
      </c>
      <c r="F123" s="48">
        <f t="shared" si="16"/>
        <v>2.287801729930226</v>
      </c>
      <c r="G123" s="7">
        <f t="shared" si="17"/>
        <v>474635712.95999998</v>
      </c>
      <c r="H123" s="23">
        <f t="shared" si="18"/>
        <v>2.3252588088399615E-2</v>
      </c>
      <c r="I123" s="23">
        <f t="shared" si="19"/>
        <v>0.21717493219004069</v>
      </c>
      <c r="J123" s="23">
        <f t="shared" si="20"/>
        <v>0.2404275202784403</v>
      </c>
      <c r="L123" s="8">
        <f t="shared" si="21"/>
        <v>11.036508725502754</v>
      </c>
      <c r="M123" s="8">
        <f t="shared" si="21"/>
        <v>103.07897877705962</v>
      </c>
      <c r="N123" s="10">
        <f t="shared" si="22"/>
        <v>114.11548750256237</v>
      </c>
      <c r="O123" s="10"/>
      <c r="P123" s="10"/>
      <c r="Q123" s="10"/>
      <c r="R123" s="10"/>
      <c r="S123" s="10"/>
      <c r="T123" s="10"/>
      <c r="U123" s="10"/>
      <c r="V123" s="10"/>
      <c r="X123" s="14">
        <v>42393</v>
      </c>
      <c r="Y123" s="5">
        <v>189</v>
      </c>
      <c r="Z123" s="48">
        <f t="shared" si="23"/>
        <v>2.2764618041732443</v>
      </c>
      <c r="AA123" s="7">
        <f t="shared" si="24"/>
        <v>462402833.75999999</v>
      </c>
      <c r="AB123" s="23">
        <f t="shared" si="25"/>
        <v>2.3116258747693477E-2</v>
      </c>
      <c r="AC123" s="23">
        <f t="shared" si="26"/>
        <v>0.2107554802986531</v>
      </c>
      <c r="AD123" s="23">
        <f t="shared" si="27"/>
        <v>0.23387173904634656</v>
      </c>
      <c r="AF123" s="8">
        <f t="shared" si="28"/>
        <v>10.97180195167933</v>
      </c>
      <c r="AG123" s="8">
        <f t="shared" si="29"/>
        <v>100.03207765177845</v>
      </c>
      <c r="AH123" s="10">
        <f t="shared" si="30"/>
        <v>111.00387960345778</v>
      </c>
      <c r="AI123" s="10"/>
      <c r="AJ123" s="10"/>
      <c r="AK123" s="10"/>
    </row>
    <row r="124" spans="1:37" x14ac:dyDescent="0.2">
      <c r="A124" s="20">
        <v>42486</v>
      </c>
      <c r="B124" s="19">
        <v>1050</v>
      </c>
      <c r="C124" s="5">
        <v>117</v>
      </c>
      <c r="D124" s="14">
        <v>42394</v>
      </c>
      <c r="E124" s="32">
        <v>193</v>
      </c>
      <c r="F124" s="48">
        <f t="shared" si="16"/>
        <v>2.2855573090077739</v>
      </c>
      <c r="G124" s="7">
        <f t="shared" si="17"/>
        <v>472189137.12</v>
      </c>
      <c r="H124" s="23">
        <f t="shared" si="18"/>
        <v>2.3225541842986714E-2</v>
      </c>
      <c r="I124" s="23">
        <f t="shared" si="19"/>
        <v>0.21585975195954354</v>
      </c>
      <c r="J124" s="23">
        <f t="shared" si="20"/>
        <v>0.23908529380253027</v>
      </c>
      <c r="L124" s="8">
        <f t="shared" si="21"/>
        <v>10.966848561984351</v>
      </c>
      <c r="M124" s="8">
        <f t="shared" si="21"/>
        <v>101.9266300167141</v>
      </c>
      <c r="N124" s="10">
        <f t="shared" si="22"/>
        <v>112.89347857869845</v>
      </c>
      <c r="O124" s="10"/>
      <c r="P124" s="10"/>
      <c r="Q124" s="10"/>
      <c r="R124" s="10"/>
      <c r="S124" s="10"/>
      <c r="T124" s="10"/>
      <c r="U124" s="10"/>
      <c r="V124" s="10"/>
      <c r="X124" s="14">
        <v>42394</v>
      </c>
      <c r="Y124" s="5">
        <v>186</v>
      </c>
      <c r="Z124" s="48">
        <f t="shared" si="23"/>
        <v>2.2695129442179165</v>
      </c>
      <c r="AA124" s="7">
        <f t="shared" si="24"/>
        <v>455063106.24000001</v>
      </c>
      <c r="AB124" s="23">
        <f t="shared" si="25"/>
        <v>2.3033114353294942E-2</v>
      </c>
      <c r="AC124" s="23">
        <f t="shared" si="26"/>
        <v>0.20709961562276824</v>
      </c>
      <c r="AD124" s="23">
        <f t="shared" si="27"/>
        <v>0.23013272997606318</v>
      </c>
      <c r="AF124" s="8">
        <f t="shared" si="28"/>
        <v>10.875986391668626</v>
      </c>
      <c r="AG124" s="8">
        <f t="shared" si="29"/>
        <v>97.79018879879861</v>
      </c>
      <c r="AH124" s="10">
        <f t="shared" si="30"/>
        <v>108.66617519046724</v>
      </c>
      <c r="AI124" s="10"/>
      <c r="AJ124" s="10"/>
      <c r="AK124" s="10"/>
    </row>
    <row r="125" spans="1:37" x14ac:dyDescent="0.2">
      <c r="A125" s="20">
        <v>42487</v>
      </c>
      <c r="B125" s="19">
        <v>1050</v>
      </c>
      <c r="C125" s="5">
        <v>118</v>
      </c>
      <c r="D125" s="14">
        <v>42395</v>
      </c>
      <c r="E125" s="32">
        <v>190</v>
      </c>
      <c r="F125" s="48">
        <f t="shared" si="16"/>
        <v>2.2787536009528289</v>
      </c>
      <c r="G125" s="7">
        <f t="shared" si="17"/>
        <v>464849409.59999996</v>
      </c>
      <c r="H125" s="23">
        <f t="shared" si="18"/>
        <v>2.314374628353123E-2</v>
      </c>
      <c r="I125" s="23">
        <f t="shared" si="19"/>
        <v>0.21200751619454827</v>
      </c>
      <c r="J125" s="23">
        <f t="shared" si="20"/>
        <v>0.23515126247807949</v>
      </c>
      <c r="L125" s="8">
        <f t="shared" si="21"/>
        <v>10.758356795831686</v>
      </c>
      <c r="M125" s="8">
        <f t="shared" si="21"/>
        <v>98.551568733798192</v>
      </c>
      <c r="N125" s="10">
        <f t="shared" si="22"/>
        <v>109.30992552962988</v>
      </c>
      <c r="O125" s="10"/>
      <c r="P125" s="10"/>
      <c r="Q125" s="10"/>
      <c r="R125" s="10"/>
      <c r="S125" s="10"/>
      <c r="T125" s="10"/>
      <c r="U125" s="10"/>
      <c r="V125" s="10"/>
      <c r="X125" s="14">
        <v>42395</v>
      </c>
      <c r="Y125" s="5">
        <v>189</v>
      </c>
      <c r="Z125" s="48">
        <f t="shared" si="23"/>
        <v>2.2764618041732443</v>
      </c>
      <c r="AA125" s="7">
        <f t="shared" si="24"/>
        <v>462402833.75999999</v>
      </c>
      <c r="AB125" s="23">
        <f t="shared" si="25"/>
        <v>2.3116258747693477E-2</v>
      </c>
      <c r="AC125" s="23">
        <f t="shared" si="26"/>
        <v>0.2107554802986531</v>
      </c>
      <c r="AD125" s="23">
        <f t="shared" si="27"/>
        <v>0.23387173904634656</v>
      </c>
      <c r="AF125" s="8">
        <f t="shared" si="28"/>
        <v>10.745579231026147</v>
      </c>
      <c r="AG125" s="8">
        <f t="shared" si="29"/>
        <v>97.969560586793321</v>
      </c>
      <c r="AH125" s="10">
        <f t="shared" si="30"/>
        <v>108.71513981781946</v>
      </c>
      <c r="AI125" s="10"/>
      <c r="AJ125" s="10"/>
      <c r="AK125" s="10"/>
    </row>
    <row r="126" spans="1:37" x14ac:dyDescent="0.2">
      <c r="A126" s="20">
        <v>42488</v>
      </c>
      <c r="B126" s="19">
        <v>1040</v>
      </c>
      <c r="C126" s="5">
        <v>119</v>
      </c>
      <c r="D126" s="14">
        <v>42396</v>
      </c>
      <c r="E126" s="32">
        <v>191</v>
      </c>
      <c r="F126" s="48">
        <f t="shared" si="16"/>
        <v>2.2810333672477277</v>
      </c>
      <c r="G126" s="7">
        <f t="shared" si="17"/>
        <v>467295985.44</v>
      </c>
      <c r="H126" s="23">
        <f t="shared" si="18"/>
        <v>2.3171121955614046E-2</v>
      </c>
      <c r="I126" s="23">
        <f t="shared" si="19"/>
        <v>0.21327576447826146</v>
      </c>
      <c r="J126" s="23">
        <f t="shared" si="20"/>
        <v>0.23644688643387551</v>
      </c>
      <c r="L126" s="8">
        <f t="shared" si="21"/>
        <v>10.827772267999086</v>
      </c>
      <c r="M126" s="8">
        <f t="shared" si="21"/>
        <v>99.662908532338548</v>
      </c>
      <c r="N126" s="10">
        <f t="shared" si="22"/>
        <v>110.49068080033763</v>
      </c>
      <c r="O126" s="10"/>
      <c r="P126" s="10"/>
      <c r="Q126" s="10"/>
      <c r="R126" s="10"/>
      <c r="S126" s="10"/>
      <c r="T126" s="10"/>
      <c r="U126" s="10"/>
      <c r="V126" s="10"/>
      <c r="X126" s="14">
        <v>42396</v>
      </c>
      <c r="Y126" s="5">
        <v>185</v>
      </c>
      <c r="Z126" s="48">
        <f t="shared" si="23"/>
        <v>2.2671717284030137</v>
      </c>
      <c r="AA126" s="7">
        <f t="shared" si="24"/>
        <v>452616530.39999998</v>
      </c>
      <c r="AB126" s="23">
        <f t="shared" si="25"/>
        <v>2.3005168678971597E-2</v>
      </c>
      <c r="AC126" s="23">
        <f t="shared" si="26"/>
        <v>0.20591542859034995</v>
      </c>
      <c r="AD126" s="23">
        <f t="shared" si="27"/>
        <v>0.22892059726932154</v>
      </c>
      <c r="AF126" s="8">
        <f t="shared" si="28"/>
        <v>10.750222968053455</v>
      </c>
      <c r="AG126" s="8">
        <f t="shared" si="29"/>
        <v>96.223453120427536</v>
      </c>
      <c r="AH126" s="10">
        <f t="shared" si="30"/>
        <v>106.97367608848099</v>
      </c>
      <c r="AI126" s="10"/>
      <c r="AJ126" s="10"/>
      <c r="AK126" s="10"/>
    </row>
    <row r="127" spans="1:37" x14ac:dyDescent="0.2">
      <c r="A127" s="20">
        <v>42489</v>
      </c>
      <c r="B127" s="19">
        <v>1100</v>
      </c>
      <c r="C127" s="5">
        <v>120</v>
      </c>
      <c r="D127" s="14">
        <v>42397</v>
      </c>
      <c r="E127" s="32">
        <v>190</v>
      </c>
      <c r="F127" s="48">
        <f t="shared" si="16"/>
        <v>2.2787536009528289</v>
      </c>
      <c r="G127" s="7">
        <f t="shared" si="17"/>
        <v>464849409.59999996</v>
      </c>
      <c r="H127" s="23">
        <f t="shared" si="18"/>
        <v>2.314374628353123E-2</v>
      </c>
      <c r="I127" s="23">
        <f t="shared" si="19"/>
        <v>0.21200751619454827</v>
      </c>
      <c r="J127" s="23">
        <f t="shared" si="20"/>
        <v>0.23515126247807949</v>
      </c>
      <c r="L127" s="8">
        <f t="shared" si="21"/>
        <v>10.758356795831686</v>
      </c>
      <c r="M127" s="8">
        <f t="shared" si="21"/>
        <v>98.551568733798192</v>
      </c>
      <c r="N127" s="10">
        <f t="shared" si="22"/>
        <v>109.30992552962988</v>
      </c>
      <c r="O127" s="10"/>
      <c r="P127" s="10"/>
      <c r="Q127" s="10"/>
      <c r="R127" s="10"/>
      <c r="S127" s="10"/>
      <c r="T127" s="10"/>
      <c r="U127" s="10"/>
      <c r="V127" s="10"/>
      <c r="X127" s="14">
        <v>42397</v>
      </c>
      <c r="Y127" s="5">
        <v>191</v>
      </c>
      <c r="Z127" s="48">
        <f t="shared" si="23"/>
        <v>2.2810333672477277</v>
      </c>
      <c r="AA127" s="7">
        <f t="shared" si="24"/>
        <v>467295985.44</v>
      </c>
      <c r="AB127" s="23">
        <f t="shared" si="25"/>
        <v>2.3171121955614046E-2</v>
      </c>
      <c r="AC127" s="23">
        <f t="shared" si="26"/>
        <v>0.21327576447826146</v>
      </c>
      <c r="AD127" s="23">
        <f t="shared" si="27"/>
        <v>0.23644688643387551</v>
      </c>
      <c r="AF127" s="8">
        <f t="shared" si="28"/>
        <v>10.771082360836786</v>
      </c>
      <c r="AG127" s="8">
        <f t="shared" si="29"/>
        <v>99.141113199708485</v>
      </c>
      <c r="AH127" s="10">
        <f t="shared" si="30"/>
        <v>109.91219556054527</v>
      </c>
      <c r="AI127" s="10"/>
      <c r="AJ127" s="10"/>
      <c r="AK127" s="10"/>
    </row>
    <row r="128" spans="1:37" x14ac:dyDescent="0.2">
      <c r="A128" s="20">
        <v>42490</v>
      </c>
      <c r="B128" s="19">
        <v>1170</v>
      </c>
      <c r="C128" s="5">
        <v>121</v>
      </c>
      <c r="D128" s="14">
        <v>42398</v>
      </c>
      <c r="E128" s="32">
        <v>190</v>
      </c>
      <c r="F128" s="48">
        <f t="shared" si="16"/>
        <v>2.2787536009528289</v>
      </c>
      <c r="G128" s="7">
        <f t="shared" si="17"/>
        <v>464849409.59999996</v>
      </c>
      <c r="H128" s="23">
        <f t="shared" si="18"/>
        <v>2.314374628353123E-2</v>
      </c>
      <c r="I128" s="23">
        <f t="shared" si="19"/>
        <v>0.21200751619454827</v>
      </c>
      <c r="J128" s="23">
        <f t="shared" si="20"/>
        <v>0.23515126247807949</v>
      </c>
      <c r="L128" s="8">
        <f t="shared" si="21"/>
        <v>10.758356795831686</v>
      </c>
      <c r="M128" s="8">
        <f t="shared" si="21"/>
        <v>98.551568733798192</v>
      </c>
      <c r="N128" s="10">
        <f t="shared" si="22"/>
        <v>109.30992552962988</v>
      </c>
      <c r="O128" s="10"/>
      <c r="P128" s="10"/>
      <c r="Q128" s="10"/>
      <c r="R128" s="10"/>
      <c r="S128" s="10"/>
      <c r="T128" s="10"/>
      <c r="U128" s="10"/>
      <c r="V128" s="10"/>
      <c r="X128" s="14">
        <v>42398</v>
      </c>
      <c r="Y128" s="5">
        <v>190</v>
      </c>
      <c r="Z128" s="48">
        <f t="shared" si="23"/>
        <v>2.2787536009528289</v>
      </c>
      <c r="AA128" s="7">
        <f t="shared" si="24"/>
        <v>464849409.59999996</v>
      </c>
      <c r="AB128" s="23">
        <f t="shared" si="25"/>
        <v>2.314374628353123E-2</v>
      </c>
      <c r="AC128" s="23">
        <f t="shared" si="26"/>
        <v>0.21200751619454827</v>
      </c>
      <c r="AD128" s="23">
        <f t="shared" si="27"/>
        <v>0.23515126247807949</v>
      </c>
      <c r="AF128" s="8">
        <f t="shared" si="28"/>
        <v>10.758356795831686</v>
      </c>
      <c r="AG128" s="8">
        <f t="shared" si="29"/>
        <v>98.551568733798192</v>
      </c>
      <c r="AH128" s="10">
        <f t="shared" si="30"/>
        <v>109.30992552962988</v>
      </c>
      <c r="AI128" s="10"/>
      <c r="AJ128" s="10"/>
      <c r="AK128" s="10"/>
    </row>
    <row r="129" spans="1:37" x14ac:dyDescent="0.2">
      <c r="A129" s="20">
        <v>42491</v>
      </c>
      <c r="B129" s="19">
        <v>1190</v>
      </c>
      <c r="C129" s="5">
        <v>122</v>
      </c>
      <c r="D129" s="14">
        <v>42399</v>
      </c>
      <c r="E129" s="32">
        <v>192</v>
      </c>
      <c r="F129" s="48">
        <f t="shared" si="16"/>
        <v>2.2833012287035497</v>
      </c>
      <c r="G129" s="7">
        <f t="shared" si="17"/>
        <v>469742561.27999997</v>
      </c>
      <c r="H129" s="23">
        <f t="shared" si="18"/>
        <v>2.3198386801300382E-2</v>
      </c>
      <c r="I129" s="23">
        <f t="shared" si="19"/>
        <v>0.21455993715789923</v>
      </c>
      <c r="J129" s="23">
        <f t="shared" si="20"/>
        <v>0.2377583239591996</v>
      </c>
      <c r="L129" s="8">
        <f t="shared" si="21"/>
        <v>10.897269633606987</v>
      </c>
      <c r="M129" s="8">
        <f t="shared" si="21"/>
        <v>100.78793442862742</v>
      </c>
      <c r="N129" s="10">
        <f t="shared" si="22"/>
        <v>111.6852040622344</v>
      </c>
      <c r="O129" s="10"/>
      <c r="P129" s="10"/>
      <c r="Q129" s="10"/>
      <c r="R129" s="10"/>
      <c r="S129" s="10"/>
      <c r="T129" s="10"/>
      <c r="U129" s="10"/>
      <c r="V129" s="10"/>
      <c r="X129" s="14">
        <v>42399</v>
      </c>
      <c r="Y129" s="5">
        <v>193</v>
      </c>
      <c r="Z129" s="48">
        <f t="shared" si="23"/>
        <v>2.2855573090077739</v>
      </c>
      <c r="AA129" s="7">
        <f t="shared" si="24"/>
        <v>472189137.12</v>
      </c>
      <c r="AB129" s="23">
        <f t="shared" si="25"/>
        <v>2.3225541842986714E-2</v>
      </c>
      <c r="AC129" s="23">
        <f t="shared" si="26"/>
        <v>0.21585975195954354</v>
      </c>
      <c r="AD129" s="23">
        <f t="shared" si="27"/>
        <v>0.23908529380253027</v>
      </c>
      <c r="AF129" s="8">
        <f t="shared" si="28"/>
        <v>10.910025512440392</v>
      </c>
      <c r="AG129" s="8">
        <f t="shared" si="29"/>
        <v>101.39851276274148</v>
      </c>
      <c r="AH129" s="10">
        <f t="shared" si="30"/>
        <v>112.30853827518186</v>
      </c>
      <c r="AI129" s="10"/>
      <c r="AJ129" s="10"/>
      <c r="AK129" s="10"/>
    </row>
    <row r="130" spans="1:37" x14ac:dyDescent="0.2">
      <c r="A130" s="20">
        <v>42492</v>
      </c>
      <c r="B130" s="19">
        <v>1250</v>
      </c>
      <c r="C130" s="5">
        <v>123</v>
      </c>
      <c r="D130" s="14">
        <v>42400</v>
      </c>
      <c r="E130" s="32">
        <v>192</v>
      </c>
      <c r="F130" s="48">
        <f t="shared" si="16"/>
        <v>2.2833012287035497</v>
      </c>
      <c r="G130" s="7">
        <f t="shared" si="17"/>
        <v>469742561.27999997</v>
      </c>
      <c r="H130" s="23">
        <f t="shared" si="18"/>
        <v>2.3198386801300382E-2</v>
      </c>
      <c r="I130" s="23">
        <f t="shared" si="19"/>
        <v>0.21455993715789923</v>
      </c>
      <c r="J130" s="23">
        <f t="shared" si="20"/>
        <v>0.2377583239591996</v>
      </c>
      <c r="L130" s="8">
        <f t="shared" si="21"/>
        <v>10.897269633606987</v>
      </c>
      <c r="M130" s="8">
        <f t="shared" si="21"/>
        <v>100.78793442862742</v>
      </c>
      <c r="N130" s="10">
        <f t="shared" si="22"/>
        <v>111.6852040622344</v>
      </c>
      <c r="O130" s="10"/>
      <c r="P130" s="10"/>
      <c r="Q130" s="10"/>
      <c r="R130" s="10"/>
      <c r="S130" s="10"/>
      <c r="T130" s="10"/>
      <c r="U130" s="10"/>
      <c r="V130" s="10"/>
      <c r="X130" s="14">
        <v>42400</v>
      </c>
      <c r="Y130" s="5">
        <v>202</v>
      </c>
      <c r="Z130" s="48">
        <f t="shared" si="23"/>
        <v>2.3053513694466239</v>
      </c>
      <c r="AA130" s="7">
        <f t="shared" si="24"/>
        <v>494208319.68000001</v>
      </c>
      <c r="AB130" s="23">
        <f t="shared" si="25"/>
        <v>2.346515769132846E-2</v>
      </c>
      <c r="AC130" s="23">
        <f t="shared" si="26"/>
        <v>0.22821806577306525</v>
      </c>
      <c r="AD130" s="23">
        <f t="shared" si="27"/>
        <v>0.2516832234643937</v>
      </c>
      <c r="AF130" s="8">
        <f t="shared" si="28"/>
        <v>11.022583274763722</v>
      </c>
      <c r="AG130" s="8">
        <f t="shared" si="29"/>
        <v>107.20373874660717</v>
      </c>
      <c r="AH130" s="10">
        <f t="shared" si="30"/>
        <v>118.22632202137089</v>
      </c>
      <c r="AI130" s="10"/>
      <c r="AJ130" s="10"/>
      <c r="AK130" s="10"/>
    </row>
    <row r="131" spans="1:37" x14ac:dyDescent="0.2">
      <c r="A131" s="20">
        <v>42493</v>
      </c>
      <c r="B131" s="19">
        <v>1360</v>
      </c>
      <c r="C131" s="5">
        <v>124</v>
      </c>
      <c r="D131" s="14">
        <v>42401</v>
      </c>
      <c r="E131" s="32">
        <v>191</v>
      </c>
      <c r="F131" s="48">
        <f t="shared" si="16"/>
        <v>2.2810333672477277</v>
      </c>
      <c r="G131" s="7">
        <f t="shared" si="17"/>
        <v>467295985.44</v>
      </c>
      <c r="H131" s="23">
        <f t="shared" si="18"/>
        <v>2.3171121955614046E-2</v>
      </c>
      <c r="I131" s="23">
        <f t="shared" si="19"/>
        <v>0.21327576447826146</v>
      </c>
      <c r="J131" s="23">
        <f t="shared" si="20"/>
        <v>0.23644688643387551</v>
      </c>
      <c r="L131" s="8">
        <f t="shared" si="21"/>
        <v>10.827772267999086</v>
      </c>
      <c r="M131" s="8">
        <f t="shared" si="21"/>
        <v>99.662908532338548</v>
      </c>
      <c r="N131" s="10">
        <f t="shared" si="22"/>
        <v>110.49068080033763</v>
      </c>
      <c r="O131" s="10"/>
      <c r="P131" s="10"/>
      <c r="Q131" s="10"/>
      <c r="R131" s="10"/>
      <c r="S131" s="10"/>
      <c r="T131" s="10"/>
      <c r="U131" s="10"/>
      <c r="V131" s="10"/>
      <c r="X131" s="14">
        <v>42401</v>
      </c>
      <c r="Y131" s="5">
        <v>210</v>
      </c>
      <c r="Z131" s="48">
        <f t="shared" si="23"/>
        <v>2.3222192947339191</v>
      </c>
      <c r="AA131" s="7">
        <f t="shared" si="24"/>
        <v>513780926.39999998</v>
      </c>
      <c r="AB131" s="23">
        <f t="shared" si="25"/>
        <v>2.3671301328080839E-2</v>
      </c>
      <c r="AC131" s="23">
        <f t="shared" si="26"/>
        <v>0.24010143456271749</v>
      </c>
      <c r="AD131" s="23">
        <f t="shared" si="27"/>
        <v>0.2637727358907983</v>
      </c>
      <c r="AF131" s="8">
        <f t="shared" si="28"/>
        <v>11.061504080752716</v>
      </c>
      <c r="AG131" s="8">
        <f t="shared" si="29"/>
        <v>112.19843646954274</v>
      </c>
      <c r="AH131" s="10">
        <f t="shared" si="30"/>
        <v>123.25994055029545</v>
      </c>
      <c r="AI131" s="10"/>
      <c r="AJ131" s="10"/>
      <c r="AK131" s="10"/>
    </row>
    <row r="132" spans="1:37" x14ac:dyDescent="0.2">
      <c r="A132" s="20">
        <v>42494</v>
      </c>
      <c r="B132" s="19">
        <v>1390</v>
      </c>
      <c r="C132" s="5">
        <v>125</v>
      </c>
      <c r="D132" s="14">
        <v>42402</v>
      </c>
      <c r="E132" s="32">
        <v>190</v>
      </c>
      <c r="F132" s="48">
        <f t="shared" si="16"/>
        <v>2.2787536009528289</v>
      </c>
      <c r="G132" s="7">
        <f t="shared" si="17"/>
        <v>464849409.59999996</v>
      </c>
      <c r="H132" s="23">
        <f t="shared" si="18"/>
        <v>2.314374628353123E-2</v>
      </c>
      <c r="I132" s="23">
        <f t="shared" si="19"/>
        <v>0.21200751619454827</v>
      </c>
      <c r="J132" s="23">
        <f t="shared" si="20"/>
        <v>0.23515126247807949</v>
      </c>
      <c r="L132" s="8">
        <f t="shared" si="21"/>
        <v>10.758356795831686</v>
      </c>
      <c r="M132" s="8">
        <f t="shared" si="21"/>
        <v>98.551568733798192</v>
      </c>
      <c r="N132" s="10">
        <f t="shared" si="22"/>
        <v>109.30992552962988</v>
      </c>
      <c r="O132" s="10"/>
      <c r="P132" s="10"/>
      <c r="Q132" s="10"/>
      <c r="R132" s="10"/>
      <c r="S132" s="10"/>
      <c r="T132" s="10"/>
      <c r="U132" s="10"/>
      <c r="V132" s="10"/>
      <c r="X132" s="14">
        <v>42402</v>
      </c>
      <c r="Y132" s="5">
        <v>188</v>
      </c>
      <c r="Z132" s="48">
        <f t="shared" si="23"/>
        <v>2.27415784926368</v>
      </c>
      <c r="AA132" s="7">
        <f t="shared" si="24"/>
        <v>459956257.91999996</v>
      </c>
      <c r="AB132" s="23">
        <f t="shared" si="25"/>
        <v>2.3088658295480961E-2</v>
      </c>
      <c r="AC132" s="23">
        <f t="shared" si="26"/>
        <v>0.20951995064172557</v>
      </c>
      <c r="AD132" s="23">
        <f t="shared" si="27"/>
        <v>0.23260860893720653</v>
      </c>
      <c r="AF132" s="8">
        <f t="shared" si="28"/>
        <v>10.732749177110465</v>
      </c>
      <c r="AG132" s="8">
        <f t="shared" si="29"/>
        <v>97.395225355227268</v>
      </c>
      <c r="AH132" s="10">
        <f t="shared" si="30"/>
        <v>108.12797453233773</v>
      </c>
      <c r="AI132" s="10"/>
      <c r="AJ132" s="10"/>
      <c r="AK132" s="10"/>
    </row>
    <row r="133" spans="1:37" x14ac:dyDescent="0.2">
      <c r="A133" s="20">
        <v>42495</v>
      </c>
      <c r="B133" s="19">
        <v>1560</v>
      </c>
      <c r="C133" s="5">
        <v>126</v>
      </c>
      <c r="D133" s="14">
        <v>42403</v>
      </c>
      <c r="E133" s="32">
        <v>191</v>
      </c>
      <c r="F133" s="48">
        <f t="shared" si="16"/>
        <v>2.2810333672477277</v>
      </c>
      <c r="G133" s="7">
        <f t="shared" si="17"/>
        <v>467295985.44</v>
      </c>
      <c r="H133" s="23">
        <f t="shared" si="18"/>
        <v>2.3171121955614046E-2</v>
      </c>
      <c r="I133" s="23">
        <f t="shared" si="19"/>
        <v>0.21327576447826146</v>
      </c>
      <c r="J133" s="23">
        <f t="shared" si="20"/>
        <v>0.23644688643387551</v>
      </c>
      <c r="L133" s="8">
        <f t="shared" si="21"/>
        <v>10.827772267999086</v>
      </c>
      <c r="M133" s="8">
        <f t="shared" si="21"/>
        <v>99.662908532338548</v>
      </c>
      <c r="N133" s="10">
        <f t="shared" si="22"/>
        <v>110.49068080033763</v>
      </c>
      <c r="O133" s="10"/>
      <c r="P133" s="10"/>
      <c r="Q133" s="10"/>
      <c r="R133" s="10"/>
      <c r="S133" s="10"/>
      <c r="T133" s="10"/>
      <c r="U133" s="10"/>
      <c r="V133" s="10"/>
      <c r="X133" s="14">
        <v>42403</v>
      </c>
      <c r="Y133" s="5">
        <v>183</v>
      </c>
      <c r="Z133" s="48">
        <f t="shared" si="23"/>
        <v>2.2624510897304293</v>
      </c>
      <c r="AA133" s="7">
        <f t="shared" si="24"/>
        <v>447723378.71999997</v>
      </c>
      <c r="AB133" s="23">
        <f t="shared" si="25"/>
        <v>2.2948924339444607E-2</v>
      </c>
      <c r="AC133" s="23">
        <f t="shared" si="26"/>
        <v>0.20360060957834492</v>
      </c>
      <c r="AD133" s="23">
        <f t="shared" si="27"/>
        <v>0.22654953391778954</v>
      </c>
      <c r="AF133" s="8">
        <f t="shared" si="28"/>
        <v>10.723940213988769</v>
      </c>
      <c r="AG133" s="8">
        <f t="shared" si="29"/>
        <v>95.141747489097384</v>
      </c>
      <c r="AH133" s="10">
        <f t="shared" si="30"/>
        <v>105.86568770308615</v>
      </c>
      <c r="AI133" s="10"/>
      <c r="AJ133" s="10"/>
      <c r="AK133" s="10"/>
    </row>
    <row r="134" spans="1:37" x14ac:dyDescent="0.2">
      <c r="A134" s="20">
        <v>42496</v>
      </c>
      <c r="B134" s="19">
        <v>1610</v>
      </c>
      <c r="C134" s="5">
        <v>127</v>
      </c>
      <c r="D134" s="14">
        <v>42404</v>
      </c>
      <c r="E134" s="32">
        <v>192</v>
      </c>
      <c r="F134" s="48">
        <f t="shared" si="16"/>
        <v>2.2833012287035497</v>
      </c>
      <c r="G134" s="7">
        <f t="shared" si="17"/>
        <v>469742561.27999997</v>
      </c>
      <c r="H134" s="23">
        <f t="shared" si="18"/>
        <v>2.3198386801300382E-2</v>
      </c>
      <c r="I134" s="23">
        <f t="shared" si="19"/>
        <v>0.21455993715789923</v>
      </c>
      <c r="J134" s="23">
        <f t="shared" si="20"/>
        <v>0.2377583239591996</v>
      </c>
      <c r="L134" s="8">
        <f t="shared" si="21"/>
        <v>10.897269633606987</v>
      </c>
      <c r="M134" s="8">
        <f t="shared" si="21"/>
        <v>100.78793442862742</v>
      </c>
      <c r="N134" s="10">
        <f t="shared" si="22"/>
        <v>111.6852040622344</v>
      </c>
      <c r="O134" s="10"/>
      <c r="P134" s="10"/>
      <c r="Q134" s="10"/>
      <c r="R134" s="10"/>
      <c r="S134" s="10"/>
      <c r="T134" s="10"/>
      <c r="U134" s="10"/>
      <c r="V134" s="10"/>
      <c r="X134" s="14">
        <v>42404</v>
      </c>
      <c r="Y134" s="5">
        <v>173</v>
      </c>
      <c r="Z134" s="48">
        <f t="shared" si="23"/>
        <v>2.2380461031287955</v>
      </c>
      <c r="AA134" s="7">
        <f t="shared" si="24"/>
        <v>423257620.31999999</v>
      </c>
      <c r="AB134" s="23">
        <f t="shared" si="25"/>
        <v>2.2660335269151729E-2</v>
      </c>
      <c r="AC134" s="23">
        <f t="shared" si="26"/>
        <v>0.19318731996253646</v>
      </c>
      <c r="AD134" s="23">
        <f t="shared" si="27"/>
        <v>0.2158476552316882</v>
      </c>
      <c r="AF134" s="8">
        <f t="shared" si="28"/>
        <v>10.644523928794852</v>
      </c>
      <c r="AG134" s="8">
        <f t="shared" si="29"/>
        <v>90.748306486020738</v>
      </c>
      <c r="AH134" s="10">
        <f t="shared" si="30"/>
        <v>101.39283041481559</v>
      </c>
      <c r="AI134" s="10"/>
      <c r="AJ134" s="10"/>
      <c r="AK134" s="10"/>
    </row>
    <row r="135" spans="1:37" x14ac:dyDescent="0.2">
      <c r="A135" s="20">
        <v>42497</v>
      </c>
      <c r="B135" s="19">
        <v>1590</v>
      </c>
      <c r="C135" s="5">
        <v>128</v>
      </c>
      <c r="D135" s="14">
        <v>42405</v>
      </c>
      <c r="E135" s="32">
        <v>193</v>
      </c>
      <c r="F135" s="48">
        <f t="shared" si="16"/>
        <v>2.2855573090077739</v>
      </c>
      <c r="G135" s="7">
        <f t="shared" si="17"/>
        <v>472189137.12</v>
      </c>
      <c r="H135" s="23">
        <f t="shared" si="18"/>
        <v>2.3225541842986714E-2</v>
      </c>
      <c r="I135" s="23">
        <f t="shared" si="19"/>
        <v>0.21585975195954354</v>
      </c>
      <c r="J135" s="23">
        <f t="shared" si="20"/>
        <v>0.23908529380253027</v>
      </c>
      <c r="L135" s="8">
        <f t="shared" si="21"/>
        <v>10.966848561984351</v>
      </c>
      <c r="M135" s="8">
        <f t="shared" si="21"/>
        <v>101.9266300167141</v>
      </c>
      <c r="N135" s="10">
        <f t="shared" si="22"/>
        <v>112.89347857869845</v>
      </c>
      <c r="O135" s="10"/>
      <c r="P135" s="10"/>
      <c r="Q135" s="10"/>
      <c r="R135" s="10"/>
      <c r="S135" s="10"/>
      <c r="T135" s="10"/>
      <c r="U135" s="10"/>
      <c r="V135" s="10"/>
      <c r="X135" s="14">
        <v>42405</v>
      </c>
      <c r="Y135" s="5">
        <v>180</v>
      </c>
      <c r="Z135" s="48">
        <f t="shared" si="23"/>
        <v>2.255272505103306</v>
      </c>
      <c r="AA135" s="7">
        <f t="shared" si="24"/>
        <v>440383651.19999999</v>
      </c>
      <c r="AB135" s="23">
        <f t="shared" si="25"/>
        <v>2.2863658086989407E-2</v>
      </c>
      <c r="AC135" s="23">
        <f t="shared" si="26"/>
        <v>0.20026725302362891</v>
      </c>
      <c r="AD135" s="23">
        <f t="shared" si="27"/>
        <v>0.22313091111061831</v>
      </c>
      <c r="AF135" s="8">
        <f t="shared" si="28"/>
        <v>10.795970983502238</v>
      </c>
      <c r="AG135" s="8">
        <f t="shared" si="29"/>
        <v>94.564021398620056</v>
      </c>
      <c r="AH135" s="10">
        <f t="shared" si="30"/>
        <v>105.3599923821223</v>
      </c>
      <c r="AI135" s="10"/>
      <c r="AJ135" s="10"/>
      <c r="AK135" s="10"/>
    </row>
    <row r="136" spans="1:37" x14ac:dyDescent="0.2">
      <c r="A136" s="20">
        <v>42498</v>
      </c>
      <c r="B136" s="19">
        <v>1620</v>
      </c>
      <c r="C136" s="5">
        <v>129</v>
      </c>
      <c r="D136" s="14">
        <v>42406</v>
      </c>
      <c r="E136" s="32">
        <v>192</v>
      </c>
      <c r="F136" s="48">
        <f t="shared" si="16"/>
        <v>2.2833012287035497</v>
      </c>
      <c r="G136" s="7">
        <f t="shared" si="17"/>
        <v>469742561.27999997</v>
      </c>
      <c r="H136" s="23">
        <f t="shared" si="18"/>
        <v>2.3198386801300382E-2</v>
      </c>
      <c r="I136" s="23">
        <f t="shared" si="19"/>
        <v>0.21455993715789923</v>
      </c>
      <c r="J136" s="23">
        <f t="shared" si="20"/>
        <v>0.2377583239591996</v>
      </c>
      <c r="L136" s="8">
        <f t="shared" si="21"/>
        <v>10.897269633606987</v>
      </c>
      <c r="M136" s="8">
        <f t="shared" si="21"/>
        <v>100.78793442862742</v>
      </c>
      <c r="N136" s="10">
        <f t="shared" si="22"/>
        <v>111.6852040622344</v>
      </c>
      <c r="O136" s="10"/>
      <c r="P136" s="10"/>
      <c r="Q136" s="10"/>
      <c r="R136" s="10"/>
      <c r="S136" s="10"/>
      <c r="T136" s="10"/>
      <c r="U136" s="10"/>
      <c r="V136" s="10"/>
      <c r="X136" s="14">
        <v>42406</v>
      </c>
      <c r="Y136" s="5">
        <v>180</v>
      </c>
      <c r="Z136" s="48">
        <f t="shared" si="23"/>
        <v>2.255272505103306</v>
      </c>
      <c r="AA136" s="7">
        <f t="shared" si="24"/>
        <v>440383651.19999999</v>
      </c>
      <c r="AB136" s="23">
        <f t="shared" si="25"/>
        <v>2.2863658086989407E-2</v>
      </c>
      <c r="AC136" s="23">
        <f t="shared" si="26"/>
        <v>0.20026725302362891</v>
      </c>
      <c r="AD136" s="23">
        <f t="shared" si="27"/>
        <v>0.22313091111061831</v>
      </c>
      <c r="AF136" s="8">
        <f t="shared" si="28"/>
        <v>10.740033310012588</v>
      </c>
      <c r="AG136" s="8">
        <f t="shared" si="29"/>
        <v>94.074052375829268</v>
      </c>
      <c r="AH136" s="10">
        <f t="shared" si="30"/>
        <v>104.81408568584186</v>
      </c>
      <c r="AI136" s="10"/>
      <c r="AJ136" s="10"/>
      <c r="AK136" s="10"/>
    </row>
    <row r="137" spans="1:37" x14ac:dyDescent="0.2">
      <c r="A137" s="20">
        <v>42499</v>
      </c>
      <c r="B137" s="19">
        <v>1610</v>
      </c>
      <c r="C137" s="5">
        <v>130</v>
      </c>
      <c r="D137" s="14">
        <v>42407</v>
      </c>
      <c r="E137" s="32">
        <v>194</v>
      </c>
      <c r="F137" s="48">
        <f t="shared" ref="F137:F200" si="31">LOG10(E137)</f>
        <v>2.287801729930226</v>
      </c>
      <c r="G137" s="7">
        <f t="shared" ref="G137:G200" si="32">(E137*60*60*24)*28.31685</f>
        <v>474635712.95999998</v>
      </c>
      <c r="H137" s="23">
        <f t="shared" ref="H137:H200" si="33">(POWER(E137,$G$6))*$H$6</f>
        <v>2.3252588088399615E-2</v>
      </c>
      <c r="I137" s="23">
        <f t="shared" ref="I137:I200" si="34">(($I$6*(F137*F137))+($J$6*F137)+$K$6)</f>
        <v>0.21717493219004069</v>
      </c>
      <c r="J137" s="23">
        <f t="shared" ref="J137:J200" si="35">H137+I137</f>
        <v>0.2404275202784403</v>
      </c>
      <c r="L137" s="8">
        <f t="shared" ref="L137:M200" si="36">(H137*$G137)/1000000</f>
        <v>11.036508725502754</v>
      </c>
      <c r="M137" s="8">
        <f t="shared" si="36"/>
        <v>103.07897877705962</v>
      </c>
      <c r="N137" s="10">
        <f t="shared" ref="N137:N200" si="37">L137+M137</f>
        <v>114.11548750256237</v>
      </c>
      <c r="O137" s="10"/>
      <c r="P137" s="10"/>
      <c r="Q137" s="10"/>
      <c r="R137" s="10"/>
      <c r="S137" s="10"/>
      <c r="T137" s="10"/>
      <c r="U137" s="10"/>
      <c r="V137" s="10"/>
      <c r="X137" s="14">
        <v>42407</v>
      </c>
      <c r="Y137" s="5">
        <v>201</v>
      </c>
      <c r="Z137" s="48">
        <f t="shared" ref="Z137:Z200" si="38">LOG10(Y137)</f>
        <v>2.3031960574204891</v>
      </c>
      <c r="AA137" s="7">
        <f t="shared" ref="AA137:AA200" si="39">(Y137*60*60*24)*28.31685</f>
        <v>491761743.83999997</v>
      </c>
      <c r="AB137" s="23">
        <f t="shared" ref="AB137:AB200" si="40">(POWER(Y137,$G$6))*$H$6</f>
        <v>2.3438947207449459E-2</v>
      </c>
      <c r="AC137" s="23">
        <f t="shared" ref="AC137:AC200" si="41">(($I$6*(Z137*Z137))+($J$6*Z137)+$K$6)</f>
        <v>0.22678929567009654</v>
      </c>
      <c r="AD137" s="23">
        <f t="shared" ref="AD137:AD200" si="42">AB137+AC137</f>
        <v>0.25022824287754597</v>
      </c>
      <c r="AF137" s="8">
        <f t="shared" ref="AF137:AF200" si="43">(AB137*$G137)/1000000</f>
        <v>11.124961418839574</v>
      </c>
      <c r="AG137" s="8">
        <f t="shared" ref="AG137:AG200" si="44">(AC137*$G137)/1000000</f>
        <v>107.64229904207251</v>
      </c>
      <c r="AH137" s="10">
        <f t="shared" ref="AH137:AH200" si="45">AF137+AG137</f>
        <v>118.76726046091208</v>
      </c>
      <c r="AI137" s="10"/>
      <c r="AJ137" s="10"/>
      <c r="AK137" s="10"/>
    </row>
    <row r="138" spans="1:37" x14ac:dyDescent="0.2">
      <c r="A138" s="20">
        <v>42500</v>
      </c>
      <c r="B138" s="19">
        <v>1600</v>
      </c>
      <c r="C138" s="5">
        <v>131</v>
      </c>
      <c r="D138" s="14">
        <v>42408</v>
      </c>
      <c r="E138" s="32">
        <v>192</v>
      </c>
      <c r="F138" s="48">
        <f t="shared" si="31"/>
        <v>2.2833012287035497</v>
      </c>
      <c r="G138" s="7">
        <f t="shared" si="32"/>
        <v>469742561.27999997</v>
      </c>
      <c r="H138" s="23">
        <f t="shared" si="33"/>
        <v>2.3198386801300382E-2</v>
      </c>
      <c r="I138" s="23">
        <f t="shared" si="34"/>
        <v>0.21455993715789923</v>
      </c>
      <c r="J138" s="23">
        <f t="shared" si="35"/>
        <v>0.2377583239591996</v>
      </c>
      <c r="L138" s="8">
        <f t="shared" si="36"/>
        <v>10.897269633606987</v>
      </c>
      <c r="M138" s="8">
        <f t="shared" si="36"/>
        <v>100.78793442862742</v>
      </c>
      <c r="N138" s="10">
        <f t="shared" si="37"/>
        <v>111.6852040622344</v>
      </c>
      <c r="O138" s="10"/>
      <c r="P138" s="10"/>
      <c r="Q138" s="10"/>
      <c r="R138" s="10"/>
      <c r="S138" s="10"/>
      <c r="T138" s="10"/>
      <c r="U138" s="10"/>
      <c r="V138" s="10"/>
      <c r="X138" s="14">
        <v>42408</v>
      </c>
      <c r="Y138" s="5">
        <v>210</v>
      </c>
      <c r="Z138" s="48">
        <f t="shared" si="38"/>
        <v>2.3222192947339191</v>
      </c>
      <c r="AA138" s="7">
        <f t="shared" si="39"/>
        <v>513780926.39999998</v>
      </c>
      <c r="AB138" s="23">
        <f t="shared" si="40"/>
        <v>2.3671301328080839E-2</v>
      </c>
      <c r="AC138" s="23">
        <f t="shared" si="41"/>
        <v>0.24010143456271749</v>
      </c>
      <c r="AD138" s="23">
        <f t="shared" si="42"/>
        <v>0.2637727358907983</v>
      </c>
      <c r="AF138" s="8">
        <f t="shared" si="43"/>
        <v>11.119417714683358</v>
      </c>
      <c r="AG138" s="8">
        <f t="shared" si="44"/>
        <v>112.78586283849323</v>
      </c>
      <c r="AH138" s="10">
        <f t="shared" si="45"/>
        <v>123.9052805531766</v>
      </c>
      <c r="AI138" s="10"/>
      <c r="AJ138" s="10"/>
      <c r="AK138" s="10"/>
    </row>
    <row r="139" spans="1:37" x14ac:dyDescent="0.2">
      <c r="A139" s="20">
        <v>42501</v>
      </c>
      <c r="B139" s="19">
        <v>1750</v>
      </c>
      <c r="C139" s="5">
        <v>132</v>
      </c>
      <c r="D139" s="14">
        <v>42409</v>
      </c>
      <c r="E139" s="32">
        <v>194</v>
      </c>
      <c r="F139" s="48">
        <f t="shared" si="31"/>
        <v>2.287801729930226</v>
      </c>
      <c r="G139" s="7">
        <f t="shared" si="32"/>
        <v>474635712.95999998</v>
      </c>
      <c r="H139" s="23">
        <f t="shared" si="33"/>
        <v>2.3252588088399615E-2</v>
      </c>
      <c r="I139" s="23">
        <f t="shared" si="34"/>
        <v>0.21717493219004069</v>
      </c>
      <c r="J139" s="23">
        <f t="shared" si="35"/>
        <v>0.2404275202784403</v>
      </c>
      <c r="L139" s="8">
        <f t="shared" si="36"/>
        <v>11.036508725502754</v>
      </c>
      <c r="M139" s="8">
        <f t="shared" si="36"/>
        <v>103.07897877705962</v>
      </c>
      <c r="N139" s="10">
        <f t="shared" si="37"/>
        <v>114.11548750256237</v>
      </c>
      <c r="O139" s="10"/>
      <c r="P139" s="10"/>
      <c r="Q139" s="10"/>
      <c r="R139" s="10"/>
      <c r="S139" s="10"/>
      <c r="T139" s="10"/>
      <c r="U139" s="10"/>
      <c r="V139" s="10"/>
      <c r="X139" s="14">
        <v>42409</v>
      </c>
      <c r="Y139" s="5">
        <v>214</v>
      </c>
      <c r="Z139" s="48">
        <f t="shared" si="38"/>
        <v>2.330413773349191</v>
      </c>
      <c r="AA139" s="7">
        <f t="shared" si="39"/>
        <v>523567229.75999999</v>
      </c>
      <c r="AB139" s="23">
        <f t="shared" si="40"/>
        <v>2.3772099013576162E-2</v>
      </c>
      <c r="AC139" s="23">
        <f t="shared" si="41"/>
        <v>0.24632339084054244</v>
      </c>
      <c r="AD139" s="23">
        <f t="shared" si="42"/>
        <v>0.27009548985411863</v>
      </c>
      <c r="AF139" s="8">
        <f t="shared" si="43"/>
        <v>11.283087163864433</v>
      </c>
      <c r="AG139" s="8">
        <f t="shared" si="44"/>
        <v>116.91387823032559</v>
      </c>
      <c r="AH139" s="10">
        <f t="shared" si="45"/>
        <v>128.19696539419002</v>
      </c>
      <c r="AI139" s="10"/>
      <c r="AJ139" s="10"/>
      <c r="AK139" s="10"/>
    </row>
    <row r="140" spans="1:37" x14ac:dyDescent="0.2">
      <c r="A140" s="20">
        <v>42502</v>
      </c>
      <c r="B140" s="19">
        <v>1870</v>
      </c>
      <c r="C140" s="5">
        <v>133</v>
      </c>
      <c r="D140" s="14">
        <v>42410</v>
      </c>
      <c r="E140" s="32">
        <v>197</v>
      </c>
      <c r="F140" s="48">
        <f t="shared" si="31"/>
        <v>2.2944662261615929</v>
      </c>
      <c r="G140" s="7">
        <f t="shared" si="32"/>
        <v>481975440.47999996</v>
      </c>
      <c r="H140" s="23">
        <f t="shared" si="33"/>
        <v>2.3333083910148818E-2</v>
      </c>
      <c r="I140" s="23">
        <f t="shared" si="34"/>
        <v>0.2212099794615785</v>
      </c>
      <c r="J140" s="23">
        <f t="shared" si="35"/>
        <v>0.24454306337172732</v>
      </c>
      <c r="L140" s="8">
        <f t="shared" si="36"/>
        <v>11.245973395350777</v>
      </c>
      <c r="M140" s="8">
        <f t="shared" si="36"/>
        <v>106.61777728956604</v>
      </c>
      <c r="N140" s="10">
        <f t="shared" si="37"/>
        <v>117.86375068491681</v>
      </c>
      <c r="O140" s="10"/>
      <c r="P140" s="10"/>
      <c r="Q140" s="10"/>
      <c r="R140" s="10"/>
      <c r="S140" s="10"/>
      <c r="T140" s="10"/>
      <c r="U140" s="10"/>
      <c r="V140" s="10"/>
      <c r="X140" s="14">
        <v>42410</v>
      </c>
      <c r="Y140" s="5">
        <v>214</v>
      </c>
      <c r="Z140" s="48">
        <f t="shared" si="38"/>
        <v>2.330413773349191</v>
      </c>
      <c r="AA140" s="7">
        <f t="shared" si="39"/>
        <v>523567229.75999999</v>
      </c>
      <c r="AB140" s="23">
        <f t="shared" si="40"/>
        <v>2.3772099013576162E-2</v>
      </c>
      <c r="AC140" s="23">
        <f t="shared" si="41"/>
        <v>0.24632339084054244</v>
      </c>
      <c r="AD140" s="23">
        <f t="shared" si="42"/>
        <v>0.27009548985411863</v>
      </c>
      <c r="AF140" s="8">
        <f t="shared" si="43"/>
        <v>11.457567893202544</v>
      </c>
      <c r="AG140" s="8">
        <f t="shared" si="44"/>
        <v>118.72182480089762</v>
      </c>
      <c r="AH140" s="10">
        <f t="shared" si="45"/>
        <v>130.17939269410016</v>
      </c>
      <c r="AI140" s="10"/>
      <c r="AJ140" s="10"/>
      <c r="AK140" s="10"/>
    </row>
    <row r="141" spans="1:37" x14ac:dyDescent="0.2">
      <c r="A141" s="20">
        <v>42503</v>
      </c>
      <c r="B141" s="19">
        <v>1820</v>
      </c>
      <c r="C141" s="5">
        <v>134</v>
      </c>
      <c r="D141" s="14">
        <v>42411</v>
      </c>
      <c r="E141" s="32">
        <v>192</v>
      </c>
      <c r="F141" s="48">
        <f t="shared" si="31"/>
        <v>2.2833012287035497</v>
      </c>
      <c r="G141" s="7">
        <f t="shared" si="32"/>
        <v>469742561.27999997</v>
      </c>
      <c r="H141" s="23">
        <f t="shared" si="33"/>
        <v>2.3198386801300382E-2</v>
      </c>
      <c r="I141" s="23">
        <f t="shared" si="34"/>
        <v>0.21455993715789923</v>
      </c>
      <c r="J141" s="23">
        <f t="shared" si="35"/>
        <v>0.2377583239591996</v>
      </c>
      <c r="L141" s="8">
        <f t="shared" si="36"/>
        <v>10.897269633606987</v>
      </c>
      <c r="M141" s="8">
        <f t="shared" si="36"/>
        <v>100.78793442862742</v>
      </c>
      <c r="N141" s="10">
        <f t="shared" si="37"/>
        <v>111.6852040622344</v>
      </c>
      <c r="O141" s="10"/>
      <c r="P141" s="10"/>
      <c r="Q141" s="10"/>
      <c r="R141" s="10"/>
      <c r="S141" s="10"/>
      <c r="T141" s="10"/>
      <c r="U141" s="10"/>
      <c r="V141" s="10"/>
      <c r="X141" s="14">
        <v>42411</v>
      </c>
      <c r="Y141" s="5">
        <v>225</v>
      </c>
      <c r="Z141" s="48">
        <f t="shared" si="38"/>
        <v>2.3521825181113627</v>
      </c>
      <c r="AA141" s="7">
        <f t="shared" si="39"/>
        <v>550479564</v>
      </c>
      <c r="AB141" s="23">
        <f t="shared" si="40"/>
        <v>2.4041958978171577E-2</v>
      </c>
      <c r="AC141" s="23">
        <f t="shared" si="41"/>
        <v>0.26427807764016364</v>
      </c>
      <c r="AD141" s="23">
        <f t="shared" si="42"/>
        <v>0.28832003661833522</v>
      </c>
      <c r="AF141" s="8">
        <f t="shared" si="43"/>
        <v>11.293531388595007</v>
      </c>
      <c r="AG141" s="8">
        <f t="shared" si="44"/>
        <v>124.14266108084516</v>
      </c>
      <c r="AH141" s="10">
        <f t="shared" si="45"/>
        <v>135.43619246944016</v>
      </c>
      <c r="AI141" s="10"/>
      <c r="AJ141" s="10"/>
      <c r="AK141" s="10"/>
    </row>
    <row r="142" spans="1:37" x14ac:dyDescent="0.2">
      <c r="A142" s="20">
        <v>42504</v>
      </c>
      <c r="B142" s="19">
        <v>1800</v>
      </c>
      <c r="C142" s="5">
        <v>135</v>
      </c>
      <c r="D142" s="14">
        <v>42412</v>
      </c>
      <c r="E142" s="32">
        <v>193</v>
      </c>
      <c r="F142" s="48">
        <f t="shared" si="31"/>
        <v>2.2855573090077739</v>
      </c>
      <c r="G142" s="7">
        <f t="shared" si="32"/>
        <v>472189137.12</v>
      </c>
      <c r="H142" s="23">
        <f t="shared" si="33"/>
        <v>2.3225541842986714E-2</v>
      </c>
      <c r="I142" s="23">
        <f t="shared" si="34"/>
        <v>0.21585975195954354</v>
      </c>
      <c r="J142" s="23">
        <f t="shared" si="35"/>
        <v>0.23908529380253027</v>
      </c>
      <c r="L142" s="8">
        <f t="shared" si="36"/>
        <v>10.966848561984351</v>
      </c>
      <c r="M142" s="8">
        <f t="shared" si="36"/>
        <v>101.9266300167141</v>
      </c>
      <c r="N142" s="10">
        <f t="shared" si="37"/>
        <v>112.89347857869845</v>
      </c>
      <c r="O142" s="10"/>
      <c r="P142" s="10"/>
      <c r="Q142" s="10"/>
      <c r="R142" s="10"/>
      <c r="S142" s="10"/>
      <c r="T142" s="10"/>
      <c r="U142" s="10"/>
      <c r="V142" s="10"/>
      <c r="X142" s="14">
        <v>42412</v>
      </c>
      <c r="Y142" s="5">
        <v>229</v>
      </c>
      <c r="Z142" s="48">
        <f t="shared" si="38"/>
        <v>2.3598354823398879</v>
      </c>
      <c r="AA142" s="7">
        <f t="shared" si="39"/>
        <v>560265867.36000001</v>
      </c>
      <c r="AB142" s="23">
        <f t="shared" si="40"/>
        <v>2.4137556276479143E-2</v>
      </c>
      <c r="AC142" s="23">
        <f t="shared" si="41"/>
        <v>0.27108243338379623</v>
      </c>
      <c r="AD142" s="23">
        <f t="shared" si="42"/>
        <v>0.29521998966027535</v>
      </c>
      <c r="AF142" s="8">
        <f t="shared" si="43"/>
        <v>11.397491870376127</v>
      </c>
      <c r="AG142" s="8">
        <f t="shared" si="44"/>
        <v>128.00218030788463</v>
      </c>
      <c r="AH142" s="10">
        <f t="shared" si="45"/>
        <v>139.39967217826074</v>
      </c>
      <c r="AI142" s="10"/>
      <c r="AJ142" s="10"/>
      <c r="AK142" s="10"/>
    </row>
    <row r="143" spans="1:37" x14ac:dyDescent="0.2">
      <c r="A143" s="20">
        <v>42505</v>
      </c>
      <c r="B143" s="19">
        <v>1930</v>
      </c>
      <c r="C143" s="5">
        <v>136</v>
      </c>
      <c r="D143" s="14">
        <v>42413</v>
      </c>
      <c r="E143" s="32">
        <v>197</v>
      </c>
      <c r="F143" s="48">
        <f t="shared" si="31"/>
        <v>2.2944662261615929</v>
      </c>
      <c r="G143" s="7">
        <f t="shared" si="32"/>
        <v>481975440.47999996</v>
      </c>
      <c r="H143" s="23">
        <f t="shared" si="33"/>
        <v>2.3333083910148818E-2</v>
      </c>
      <c r="I143" s="23">
        <f t="shared" si="34"/>
        <v>0.2212099794615785</v>
      </c>
      <c r="J143" s="23">
        <f t="shared" si="35"/>
        <v>0.24454306337172732</v>
      </c>
      <c r="L143" s="8">
        <f t="shared" si="36"/>
        <v>11.245973395350777</v>
      </c>
      <c r="M143" s="8">
        <f t="shared" si="36"/>
        <v>106.61777728956604</v>
      </c>
      <c r="N143" s="10">
        <f t="shared" si="37"/>
        <v>117.86375068491681</v>
      </c>
      <c r="O143" s="10"/>
      <c r="P143" s="10"/>
      <c r="Q143" s="10"/>
      <c r="R143" s="10"/>
      <c r="S143" s="10"/>
      <c r="T143" s="10"/>
      <c r="U143" s="10"/>
      <c r="V143" s="10"/>
      <c r="X143" s="14">
        <v>42413</v>
      </c>
      <c r="Y143" s="5">
        <v>248</v>
      </c>
      <c r="Z143" s="48">
        <f t="shared" si="38"/>
        <v>2.3944516808262164</v>
      </c>
      <c r="AA143" s="7">
        <f t="shared" si="39"/>
        <v>606750808.31999993</v>
      </c>
      <c r="AB143" s="23">
        <f t="shared" si="40"/>
        <v>2.4574736352222681E-2</v>
      </c>
      <c r="AC143" s="23">
        <f t="shared" si="41"/>
        <v>0.30505901438968941</v>
      </c>
      <c r="AD143" s="23">
        <f t="shared" si="42"/>
        <v>0.32963375074191209</v>
      </c>
      <c r="AF143" s="8">
        <f t="shared" si="43"/>
        <v>11.844419378042394</v>
      </c>
      <c r="AG143" s="8">
        <f t="shared" si="44"/>
        <v>147.03095283286521</v>
      </c>
      <c r="AH143" s="10">
        <f t="shared" si="45"/>
        <v>158.87537221090761</v>
      </c>
      <c r="AI143" s="10"/>
      <c r="AJ143" s="10"/>
      <c r="AK143" s="10"/>
    </row>
    <row r="144" spans="1:37" x14ac:dyDescent="0.2">
      <c r="A144" s="20">
        <v>42506</v>
      </c>
      <c r="B144" s="19">
        <v>1990</v>
      </c>
      <c r="C144" s="5">
        <v>137</v>
      </c>
      <c r="D144" s="14">
        <v>42414</v>
      </c>
      <c r="E144" s="32">
        <v>192</v>
      </c>
      <c r="F144" s="48">
        <f t="shared" si="31"/>
        <v>2.2833012287035497</v>
      </c>
      <c r="G144" s="7">
        <f t="shared" si="32"/>
        <v>469742561.27999997</v>
      </c>
      <c r="H144" s="23">
        <f t="shared" si="33"/>
        <v>2.3198386801300382E-2</v>
      </c>
      <c r="I144" s="23">
        <f t="shared" si="34"/>
        <v>0.21455993715789923</v>
      </c>
      <c r="J144" s="23">
        <f t="shared" si="35"/>
        <v>0.2377583239591996</v>
      </c>
      <c r="L144" s="8">
        <f t="shared" si="36"/>
        <v>10.897269633606987</v>
      </c>
      <c r="M144" s="8">
        <f t="shared" si="36"/>
        <v>100.78793442862742</v>
      </c>
      <c r="N144" s="10">
        <f t="shared" si="37"/>
        <v>111.6852040622344</v>
      </c>
      <c r="O144" s="10"/>
      <c r="P144" s="10"/>
      <c r="Q144" s="10"/>
      <c r="R144" s="10"/>
      <c r="S144" s="10"/>
      <c r="T144" s="10"/>
      <c r="U144" s="10"/>
      <c r="V144" s="10"/>
      <c r="X144" s="14">
        <v>42414</v>
      </c>
      <c r="Y144" s="5">
        <v>273</v>
      </c>
      <c r="Z144" s="48">
        <f t="shared" si="38"/>
        <v>2.436162647040756</v>
      </c>
      <c r="AA144" s="7">
        <f t="shared" si="39"/>
        <v>667915204.31999993</v>
      </c>
      <c r="AB144" s="23">
        <f t="shared" si="40"/>
        <v>2.5112050545064355E-2</v>
      </c>
      <c r="AC144" s="23">
        <f t="shared" si="41"/>
        <v>0.35295943098771865</v>
      </c>
      <c r="AD144" s="23">
        <f t="shared" si="42"/>
        <v>0.37807148153278303</v>
      </c>
      <c r="AF144" s="8">
        <f t="shared" si="43"/>
        <v>11.796198942031349</v>
      </c>
      <c r="AG144" s="8">
        <f t="shared" si="44"/>
        <v>165.80006714010236</v>
      </c>
      <c r="AH144" s="10">
        <f t="shared" si="45"/>
        <v>177.5962660821337</v>
      </c>
      <c r="AI144" s="10"/>
      <c r="AJ144" s="10"/>
      <c r="AK144" s="10"/>
    </row>
    <row r="145" spans="1:37" x14ac:dyDescent="0.2">
      <c r="A145" s="20">
        <v>42507</v>
      </c>
      <c r="B145" s="19">
        <v>2130</v>
      </c>
      <c r="C145" s="5">
        <v>138</v>
      </c>
      <c r="D145" s="14">
        <v>42415</v>
      </c>
      <c r="E145" s="32">
        <v>194</v>
      </c>
      <c r="F145" s="48">
        <f t="shared" si="31"/>
        <v>2.287801729930226</v>
      </c>
      <c r="G145" s="7">
        <f t="shared" si="32"/>
        <v>474635712.95999998</v>
      </c>
      <c r="H145" s="23">
        <f t="shared" si="33"/>
        <v>2.3252588088399615E-2</v>
      </c>
      <c r="I145" s="23">
        <f t="shared" si="34"/>
        <v>0.21717493219004069</v>
      </c>
      <c r="J145" s="23">
        <f t="shared" si="35"/>
        <v>0.2404275202784403</v>
      </c>
      <c r="L145" s="8">
        <f t="shared" si="36"/>
        <v>11.036508725502754</v>
      </c>
      <c r="M145" s="8">
        <f t="shared" si="36"/>
        <v>103.07897877705962</v>
      </c>
      <c r="N145" s="10">
        <f t="shared" si="37"/>
        <v>114.11548750256237</v>
      </c>
      <c r="O145" s="10"/>
      <c r="P145" s="10"/>
      <c r="Q145" s="10"/>
      <c r="R145" s="10"/>
      <c r="S145" s="10"/>
      <c r="T145" s="10"/>
      <c r="U145" s="10"/>
      <c r="V145" s="10"/>
      <c r="X145" s="14">
        <v>42415</v>
      </c>
      <c r="Y145" s="5">
        <v>280</v>
      </c>
      <c r="Z145" s="48">
        <f t="shared" si="38"/>
        <v>2.4471580313422194</v>
      </c>
      <c r="AA145" s="7">
        <f t="shared" si="39"/>
        <v>685041235.19999993</v>
      </c>
      <c r="AB145" s="23">
        <f t="shared" si="40"/>
        <v>2.5255637614997092E-2</v>
      </c>
      <c r="AC145" s="23">
        <f t="shared" si="41"/>
        <v>0.36685337085662262</v>
      </c>
      <c r="AD145" s="23">
        <f t="shared" si="42"/>
        <v>0.39210900847161972</v>
      </c>
      <c r="AF145" s="8">
        <f t="shared" si="43"/>
        <v>11.987227565653539</v>
      </c>
      <c r="AG145" s="8">
        <f t="shared" si="44"/>
        <v>174.12171122831234</v>
      </c>
      <c r="AH145" s="10">
        <f t="shared" si="45"/>
        <v>186.10893879396588</v>
      </c>
      <c r="AI145" s="10"/>
      <c r="AJ145" s="10"/>
      <c r="AK145" s="10"/>
    </row>
    <row r="146" spans="1:37" x14ac:dyDescent="0.2">
      <c r="A146" s="20">
        <v>42508</v>
      </c>
      <c r="B146" s="19">
        <v>2320</v>
      </c>
      <c r="C146" s="5">
        <v>139</v>
      </c>
      <c r="D146" s="14">
        <v>42416</v>
      </c>
      <c r="E146" s="32">
        <v>195</v>
      </c>
      <c r="F146" s="48">
        <f t="shared" si="31"/>
        <v>2.2900346113625178</v>
      </c>
      <c r="G146" s="7">
        <f t="shared" si="32"/>
        <v>477082288.79999995</v>
      </c>
      <c r="H146" s="23">
        <f t="shared" si="33"/>
        <v>2.327952653088064E-2</v>
      </c>
      <c r="I146" s="23">
        <f t="shared" si="34"/>
        <v>0.21850520660369455</v>
      </c>
      <c r="J146" s="23">
        <f t="shared" si="35"/>
        <v>0.24178473313457519</v>
      </c>
      <c r="L146" s="8">
        <f t="shared" si="36"/>
        <v>11.10624979953286</v>
      </c>
      <c r="M146" s="8">
        <f t="shared" si="36"/>
        <v>104.24496408120746</v>
      </c>
      <c r="N146" s="10">
        <f t="shared" si="37"/>
        <v>115.35121388074032</v>
      </c>
      <c r="O146" s="10"/>
      <c r="P146" s="10"/>
      <c r="Q146" s="10"/>
      <c r="R146" s="10"/>
      <c r="S146" s="10"/>
      <c r="T146" s="10"/>
      <c r="U146" s="10"/>
      <c r="V146" s="10"/>
      <c r="X146" s="14">
        <v>42416</v>
      </c>
      <c r="Y146" s="5">
        <v>275</v>
      </c>
      <c r="Z146" s="48">
        <f t="shared" si="38"/>
        <v>2.4393326938302629</v>
      </c>
      <c r="AA146" s="7">
        <f t="shared" si="39"/>
        <v>672808356</v>
      </c>
      <c r="AB146" s="23">
        <f t="shared" si="40"/>
        <v>2.5153363753132211E-2</v>
      </c>
      <c r="AC146" s="23">
        <f t="shared" si="41"/>
        <v>0.3569109193992599</v>
      </c>
      <c r="AD146" s="23">
        <f t="shared" si="42"/>
        <v>0.3820642831523921</v>
      </c>
      <c r="AF146" s="8">
        <f t="shared" si="43"/>
        <v>12.000224350363272</v>
      </c>
      <c r="AG146" s="8">
        <f t="shared" si="44"/>
        <v>170.27587832471121</v>
      </c>
      <c r="AH146" s="10">
        <f t="shared" si="45"/>
        <v>182.2761026750745</v>
      </c>
      <c r="AI146" s="10"/>
      <c r="AJ146" s="10"/>
      <c r="AK146" s="10"/>
    </row>
    <row r="147" spans="1:37" x14ac:dyDescent="0.2">
      <c r="A147" s="20">
        <v>42509</v>
      </c>
      <c r="B147" s="19">
        <v>2290</v>
      </c>
      <c r="C147" s="5">
        <v>140</v>
      </c>
      <c r="D147" s="14">
        <v>42417</v>
      </c>
      <c r="E147" s="32">
        <v>198</v>
      </c>
      <c r="F147" s="48">
        <f t="shared" si="31"/>
        <v>2.2966651902615309</v>
      </c>
      <c r="G147" s="7">
        <f t="shared" si="32"/>
        <v>484422016.31999999</v>
      </c>
      <c r="H147" s="23">
        <f t="shared" si="33"/>
        <v>2.335970476416158E-2</v>
      </c>
      <c r="I147" s="23">
        <f t="shared" si="34"/>
        <v>0.22258396150427195</v>
      </c>
      <c r="J147" s="23">
        <f t="shared" si="35"/>
        <v>0.24594366626843353</v>
      </c>
      <c r="L147" s="8">
        <f t="shared" si="36"/>
        <v>11.315955282495063</v>
      </c>
      <c r="M147" s="8">
        <f t="shared" si="36"/>
        <v>107.82457143239267</v>
      </c>
      <c r="N147" s="10">
        <f t="shared" si="37"/>
        <v>119.14052671488774</v>
      </c>
      <c r="O147" s="10"/>
      <c r="P147" s="10"/>
      <c r="Q147" s="10"/>
      <c r="R147" s="10"/>
      <c r="S147" s="10"/>
      <c r="T147" s="10"/>
      <c r="U147" s="10"/>
      <c r="V147" s="10"/>
      <c r="X147" s="14">
        <v>42417</v>
      </c>
      <c r="Y147" s="5">
        <v>284</v>
      </c>
      <c r="Z147" s="48">
        <f t="shared" si="38"/>
        <v>2.4533183400470375</v>
      </c>
      <c r="AA147" s="7">
        <f t="shared" si="39"/>
        <v>694827538.55999994</v>
      </c>
      <c r="AB147" s="23">
        <f t="shared" si="40"/>
        <v>2.5336442705998875E-2</v>
      </c>
      <c r="AC147" s="23">
        <f t="shared" si="41"/>
        <v>0.37486868060876688</v>
      </c>
      <c r="AD147" s="23">
        <f t="shared" si="42"/>
        <v>0.40020512331476576</v>
      </c>
      <c r="AF147" s="8">
        <f t="shared" si="43"/>
        <v>12.273530662016132</v>
      </c>
      <c r="AG147" s="8">
        <f t="shared" si="44"/>
        <v>181.59464211571694</v>
      </c>
      <c r="AH147" s="10">
        <f t="shared" si="45"/>
        <v>193.86817277773307</v>
      </c>
      <c r="AI147" s="10"/>
      <c r="AJ147" s="10"/>
      <c r="AK147" s="10"/>
    </row>
    <row r="148" spans="1:37" x14ac:dyDescent="0.2">
      <c r="A148" s="20">
        <v>42510</v>
      </c>
      <c r="B148" s="19">
        <v>2420</v>
      </c>
      <c r="C148" s="5">
        <v>141</v>
      </c>
      <c r="D148" s="14">
        <v>42418</v>
      </c>
      <c r="E148" s="32">
        <v>193</v>
      </c>
      <c r="F148" s="48">
        <f t="shared" si="31"/>
        <v>2.2855573090077739</v>
      </c>
      <c r="G148" s="7">
        <f t="shared" si="32"/>
        <v>472189137.12</v>
      </c>
      <c r="H148" s="23">
        <f t="shared" si="33"/>
        <v>2.3225541842986714E-2</v>
      </c>
      <c r="I148" s="23">
        <f t="shared" si="34"/>
        <v>0.21585975195954354</v>
      </c>
      <c r="J148" s="23">
        <f t="shared" si="35"/>
        <v>0.23908529380253027</v>
      </c>
      <c r="L148" s="8">
        <f t="shared" si="36"/>
        <v>10.966848561984351</v>
      </c>
      <c r="M148" s="8">
        <f t="shared" si="36"/>
        <v>101.9266300167141</v>
      </c>
      <c r="N148" s="10">
        <f t="shared" si="37"/>
        <v>112.89347857869845</v>
      </c>
      <c r="O148" s="10"/>
      <c r="P148" s="10"/>
      <c r="Q148" s="10"/>
      <c r="R148" s="10"/>
      <c r="S148" s="10"/>
      <c r="T148" s="10"/>
      <c r="U148" s="10"/>
      <c r="V148" s="10"/>
      <c r="X148" s="14">
        <v>42418</v>
      </c>
      <c r="Y148" s="5">
        <v>286</v>
      </c>
      <c r="Z148" s="48">
        <f t="shared" si="38"/>
        <v>2.4563660331290431</v>
      </c>
      <c r="AA148" s="7">
        <f t="shared" si="39"/>
        <v>699720690.24000001</v>
      </c>
      <c r="AB148" s="23">
        <f t="shared" si="40"/>
        <v>2.5376514995703512E-2</v>
      </c>
      <c r="AC148" s="23">
        <f t="shared" si="41"/>
        <v>0.37889545111755218</v>
      </c>
      <c r="AD148" s="23">
        <f t="shared" si="42"/>
        <v>0.40427196611325572</v>
      </c>
      <c r="AF148" s="8">
        <f t="shared" si="43"/>
        <v>11.982514718933983</v>
      </c>
      <c r="AG148" s="8">
        <f t="shared" si="44"/>
        <v>178.91031612189011</v>
      </c>
      <c r="AH148" s="10">
        <f t="shared" si="45"/>
        <v>190.89283084082408</v>
      </c>
      <c r="AI148" s="10"/>
      <c r="AJ148" s="10"/>
      <c r="AK148" s="10"/>
    </row>
    <row r="149" spans="1:37" x14ac:dyDescent="0.2">
      <c r="A149" s="20">
        <v>42511</v>
      </c>
      <c r="B149" s="19">
        <v>2550</v>
      </c>
      <c r="C149" s="5">
        <v>142</v>
      </c>
      <c r="D149" s="14">
        <v>42419</v>
      </c>
      <c r="E149" s="32">
        <v>198</v>
      </c>
      <c r="F149" s="48">
        <f t="shared" si="31"/>
        <v>2.2966651902615309</v>
      </c>
      <c r="G149" s="7">
        <f t="shared" si="32"/>
        <v>484422016.31999999</v>
      </c>
      <c r="H149" s="23">
        <f t="shared" si="33"/>
        <v>2.335970476416158E-2</v>
      </c>
      <c r="I149" s="23">
        <f t="shared" si="34"/>
        <v>0.22258396150427195</v>
      </c>
      <c r="J149" s="23">
        <f t="shared" si="35"/>
        <v>0.24594366626843353</v>
      </c>
      <c r="L149" s="8">
        <f t="shared" si="36"/>
        <v>11.315955282495063</v>
      </c>
      <c r="M149" s="8">
        <f t="shared" si="36"/>
        <v>107.82457143239267</v>
      </c>
      <c r="N149" s="10">
        <f t="shared" si="37"/>
        <v>119.14052671488774</v>
      </c>
      <c r="O149" s="10"/>
      <c r="P149" s="10"/>
      <c r="Q149" s="10"/>
      <c r="R149" s="10"/>
      <c r="S149" s="10"/>
      <c r="T149" s="10"/>
      <c r="U149" s="10"/>
      <c r="V149" s="10"/>
      <c r="X149" s="14">
        <v>42419</v>
      </c>
      <c r="Y149" s="5">
        <v>287</v>
      </c>
      <c r="Z149" s="48">
        <f t="shared" si="38"/>
        <v>2.4578818967339924</v>
      </c>
      <c r="AA149" s="7">
        <f t="shared" si="39"/>
        <v>702167266.07999992</v>
      </c>
      <c r="AB149" s="23">
        <f t="shared" si="40"/>
        <v>2.5396469772648519E-2</v>
      </c>
      <c r="AC149" s="23">
        <f t="shared" si="41"/>
        <v>0.38091341244211741</v>
      </c>
      <c r="AD149" s="23">
        <f t="shared" si="42"/>
        <v>0.40630988221476594</v>
      </c>
      <c r="AF149" s="8">
        <f t="shared" si="43"/>
        <v>12.302609094676328</v>
      </c>
      <c r="AG149" s="8">
        <f t="shared" si="44"/>
        <v>184.52284329854228</v>
      </c>
      <c r="AH149" s="10">
        <f t="shared" si="45"/>
        <v>196.8254523932186</v>
      </c>
      <c r="AI149" s="10"/>
      <c r="AJ149" s="10"/>
      <c r="AK149" s="10"/>
    </row>
    <row r="150" spans="1:37" x14ac:dyDescent="0.2">
      <c r="A150" s="20">
        <v>42512</v>
      </c>
      <c r="B150" s="19">
        <v>2530</v>
      </c>
      <c r="C150" s="5">
        <v>143</v>
      </c>
      <c r="D150" s="14">
        <v>42420</v>
      </c>
      <c r="E150" s="32">
        <v>198</v>
      </c>
      <c r="F150" s="48">
        <f t="shared" si="31"/>
        <v>2.2966651902615309</v>
      </c>
      <c r="G150" s="7">
        <f t="shared" si="32"/>
        <v>484422016.31999999</v>
      </c>
      <c r="H150" s="23">
        <f t="shared" si="33"/>
        <v>2.335970476416158E-2</v>
      </c>
      <c r="I150" s="23">
        <f t="shared" si="34"/>
        <v>0.22258396150427195</v>
      </c>
      <c r="J150" s="23">
        <f t="shared" si="35"/>
        <v>0.24594366626843353</v>
      </c>
      <c r="L150" s="8">
        <f t="shared" si="36"/>
        <v>11.315955282495063</v>
      </c>
      <c r="M150" s="8">
        <f t="shared" si="36"/>
        <v>107.82457143239267</v>
      </c>
      <c r="N150" s="10">
        <f t="shared" si="37"/>
        <v>119.14052671488774</v>
      </c>
      <c r="O150" s="10"/>
      <c r="P150" s="10"/>
      <c r="Q150" s="10"/>
      <c r="R150" s="10"/>
      <c r="S150" s="10"/>
      <c r="T150" s="10"/>
      <c r="U150" s="10"/>
      <c r="V150" s="10"/>
      <c r="X150" s="14">
        <v>42420</v>
      </c>
      <c r="Y150" s="5">
        <v>284</v>
      </c>
      <c r="Z150" s="48">
        <f t="shared" si="38"/>
        <v>2.4533183400470375</v>
      </c>
      <c r="AA150" s="7">
        <f t="shared" si="39"/>
        <v>694827538.55999994</v>
      </c>
      <c r="AB150" s="23">
        <f t="shared" si="40"/>
        <v>2.5336442705998875E-2</v>
      </c>
      <c r="AC150" s="23">
        <f t="shared" si="41"/>
        <v>0.37486868060876688</v>
      </c>
      <c r="AD150" s="23">
        <f t="shared" si="42"/>
        <v>0.40020512331476576</v>
      </c>
      <c r="AF150" s="8">
        <f t="shared" si="43"/>
        <v>12.273530662016132</v>
      </c>
      <c r="AG150" s="8">
        <f t="shared" si="44"/>
        <v>181.59464211571694</v>
      </c>
      <c r="AH150" s="10">
        <f t="shared" si="45"/>
        <v>193.86817277773307</v>
      </c>
      <c r="AI150" s="10"/>
      <c r="AJ150" s="10"/>
      <c r="AK150" s="10"/>
    </row>
    <row r="151" spans="1:37" x14ac:dyDescent="0.2">
      <c r="A151" s="20">
        <v>42513</v>
      </c>
      <c r="B151" s="19">
        <v>2490</v>
      </c>
      <c r="C151" s="5">
        <v>144</v>
      </c>
      <c r="D151" s="14">
        <v>42421</v>
      </c>
      <c r="E151" s="32">
        <v>200</v>
      </c>
      <c r="F151" s="48">
        <f t="shared" si="31"/>
        <v>2.3010299956639813</v>
      </c>
      <c r="G151" s="7">
        <f t="shared" si="32"/>
        <v>489315168</v>
      </c>
      <c r="H151" s="23">
        <f t="shared" si="33"/>
        <v>2.3412635493766487E-2</v>
      </c>
      <c r="I151" s="23">
        <f t="shared" si="34"/>
        <v>0.22537386312669838</v>
      </c>
      <c r="J151" s="23">
        <f t="shared" si="35"/>
        <v>0.24878649862046487</v>
      </c>
      <c r="L151" s="8">
        <f t="shared" si="36"/>
        <v>11.456157669955113</v>
      </c>
      <c r="M151" s="8">
        <f t="shared" si="36"/>
        <v>110.27884969864942</v>
      </c>
      <c r="N151" s="10">
        <f t="shared" si="37"/>
        <v>121.73500736860454</v>
      </c>
      <c r="O151" s="10"/>
      <c r="P151" s="10"/>
      <c r="Q151" s="10"/>
      <c r="R151" s="10"/>
      <c r="S151" s="10"/>
      <c r="T151" s="10"/>
      <c r="U151" s="10"/>
      <c r="V151" s="10"/>
      <c r="X151" s="14">
        <v>42421</v>
      </c>
      <c r="Y151" s="5">
        <v>293</v>
      </c>
      <c r="Z151" s="48">
        <f t="shared" si="38"/>
        <v>2.4668676203541096</v>
      </c>
      <c r="AA151" s="7">
        <f t="shared" si="39"/>
        <v>716846721.12</v>
      </c>
      <c r="AB151" s="23">
        <f t="shared" si="40"/>
        <v>2.5515080144832558E-2</v>
      </c>
      <c r="AC151" s="23">
        <f t="shared" si="41"/>
        <v>0.39308176609676515</v>
      </c>
      <c r="AD151" s="23">
        <f t="shared" si="42"/>
        <v>0.41859684624159771</v>
      </c>
      <c r="AF151" s="8">
        <f t="shared" si="43"/>
        <v>12.484915727602209</v>
      </c>
      <c r="AG151" s="8">
        <f t="shared" si="44"/>
        <v>192.34087041537535</v>
      </c>
      <c r="AH151" s="10">
        <f t="shared" si="45"/>
        <v>204.82578614297756</v>
      </c>
      <c r="AI151" s="10"/>
      <c r="AJ151" s="10"/>
      <c r="AK151" s="10"/>
    </row>
    <row r="152" spans="1:37" x14ac:dyDescent="0.2">
      <c r="A152" s="20">
        <v>42514</v>
      </c>
      <c r="B152" s="19">
        <v>2620</v>
      </c>
      <c r="C152" s="5">
        <v>145</v>
      </c>
      <c r="D152" s="14">
        <v>42422</v>
      </c>
      <c r="E152" s="32">
        <v>202</v>
      </c>
      <c r="F152" s="48">
        <f t="shared" si="31"/>
        <v>2.3053513694466239</v>
      </c>
      <c r="G152" s="7">
        <f t="shared" si="32"/>
        <v>494208319.68000001</v>
      </c>
      <c r="H152" s="23">
        <f t="shared" si="33"/>
        <v>2.346515769132846E-2</v>
      </c>
      <c r="I152" s="23">
        <f t="shared" si="34"/>
        <v>0.22821806577306525</v>
      </c>
      <c r="J152" s="23">
        <f t="shared" si="35"/>
        <v>0.2516832234643937</v>
      </c>
      <c r="L152" s="8">
        <f t="shared" si="36"/>
        <v>11.596676153657667</v>
      </c>
      <c r="M152" s="8">
        <f t="shared" si="36"/>
        <v>112.7872668063263</v>
      </c>
      <c r="N152" s="10">
        <f t="shared" si="37"/>
        <v>124.38394295998397</v>
      </c>
      <c r="O152" s="10"/>
      <c r="P152" s="10"/>
      <c r="Q152" s="10"/>
      <c r="R152" s="10"/>
      <c r="S152" s="10"/>
      <c r="T152" s="10"/>
      <c r="U152" s="10"/>
      <c r="V152" s="10"/>
      <c r="X152" s="14">
        <v>42422</v>
      </c>
      <c r="Y152" s="5">
        <v>321</v>
      </c>
      <c r="Z152" s="48">
        <f t="shared" si="38"/>
        <v>2.5065050324048719</v>
      </c>
      <c r="AA152" s="7">
        <f t="shared" si="39"/>
        <v>785350844.63999999</v>
      </c>
      <c r="AB152" s="23">
        <f t="shared" si="40"/>
        <v>2.6044935246454411E-2</v>
      </c>
      <c r="AC152" s="23">
        <f t="shared" si="41"/>
        <v>0.45097170274260812</v>
      </c>
      <c r="AD152" s="23">
        <f t="shared" si="42"/>
        <v>0.47701663798906252</v>
      </c>
      <c r="AF152" s="8">
        <f t="shared" si="43"/>
        <v>12.871623684324641</v>
      </c>
      <c r="AG152" s="8">
        <f t="shared" si="44"/>
        <v>222.87396743565282</v>
      </c>
      <c r="AH152" s="10">
        <f t="shared" si="45"/>
        <v>235.74559111997746</v>
      </c>
      <c r="AI152" s="10"/>
      <c r="AJ152" s="10"/>
      <c r="AK152" s="10"/>
    </row>
    <row r="153" spans="1:37" x14ac:dyDescent="0.2">
      <c r="A153" s="20">
        <v>42515</v>
      </c>
      <c r="B153" s="19">
        <v>2570</v>
      </c>
      <c r="C153" s="5">
        <v>146</v>
      </c>
      <c r="D153" s="14">
        <v>42423</v>
      </c>
      <c r="E153" s="32">
        <v>198</v>
      </c>
      <c r="F153" s="48">
        <f t="shared" si="31"/>
        <v>2.2966651902615309</v>
      </c>
      <c r="G153" s="7">
        <f t="shared" si="32"/>
        <v>484422016.31999999</v>
      </c>
      <c r="H153" s="23">
        <f t="shared" si="33"/>
        <v>2.335970476416158E-2</v>
      </c>
      <c r="I153" s="23">
        <f t="shared" si="34"/>
        <v>0.22258396150427195</v>
      </c>
      <c r="J153" s="23">
        <f t="shared" si="35"/>
        <v>0.24594366626843353</v>
      </c>
      <c r="L153" s="8">
        <f t="shared" si="36"/>
        <v>11.315955282495063</v>
      </c>
      <c r="M153" s="8">
        <f t="shared" si="36"/>
        <v>107.82457143239267</v>
      </c>
      <c r="N153" s="10">
        <f t="shared" si="37"/>
        <v>119.14052671488774</v>
      </c>
      <c r="O153" s="10"/>
      <c r="P153" s="10"/>
      <c r="Q153" s="10"/>
      <c r="R153" s="10"/>
      <c r="S153" s="10"/>
      <c r="T153" s="10"/>
      <c r="U153" s="10"/>
      <c r="V153" s="10"/>
      <c r="X153" s="14">
        <v>42423</v>
      </c>
      <c r="Y153" s="5">
        <v>333</v>
      </c>
      <c r="Z153" s="48">
        <f t="shared" si="38"/>
        <v>2.5224442335063197</v>
      </c>
      <c r="AA153" s="7">
        <f t="shared" si="39"/>
        <v>814709754.71999991</v>
      </c>
      <c r="AB153" s="23">
        <f t="shared" si="40"/>
        <v>2.6261092541566673E-2</v>
      </c>
      <c r="AC153" s="23">
        <f t="shared" si="41"/>
        <v>0.47618734172303334</v>
      </c>
      <c r="AD153" s="23">
        <f t="shared" si="42"/>
        <v>0.50244843426460006</v>
      </c>
      <c r="AF153" s="8">
        <f t="shared" si="43"/>
        <v>12.721451399751841</v>
      </c>
      <c r="AG153" s="8">
        <f t="shared" si="44"/>
        <v>230.67563222353269</v>
      </c>
      <c r="AH153" s="10">
        <f t="shared" si="45"/>
        <v>243.39708362328452</v>
      </c>
      <c r="AI153" s="10"/>
      <c r="AJ153" s="10"/>
      <c r="AK153" s="10"/>
    </row>
    <row r="154" spans="1:37" x14ac:dyDescent="0.2">
      <c r="A154" s="20">
        <v>42516</v>
      </c>
      <c r="B154" s="19">
        <v>2490</v>
      </c>
      <c r="C154" s="5">
        <v>147</v>
      </c>
      <c r="D154" s="14">
        <v>42424</v>
      </c>
      <c r="E154" s="32">
        <v>200</v>
      </c>
      <c r="F154" s="48">
        <f t="shared" si="31"/>
        <v>2.3010299956639813</v>
      </c>
      <c r="G154" s="7">
        <f t="shared" si="32"/>
        <v>489315168</v>
      </c>
      <c r="H154" s="23">
        <f t="shared" si="33"/>
        <v>2.3412635493766487E-2</v>
      </c>
      <c r="I154" s="23">
        <f t="shared" si="34"/>
        <v>0.22537386312669838</v>
      </c>
      <c r="J154" s="23">
        <f t="shared" si="35"/>
        <v>0.24878649862046487</v>
      </c>
      <c r="L154" s="8">
        <f t="shared" si="36"/>
        <v>11.456157669955113</v>
      </c>
      <c r="M154" s="8">
        <f t="shared" si="36"/>
        <v>110.27884969864942</v>
      </c>
      <c r="N154" s="10">
        <f t="shared" si="37"/>
        <v>121.73500736860454</v>
      </c>
      <c r="O154" s="10"/>
      <c r="P154" s="10"/>
      <c r="Q154" s="10"/>
      <c r="R154" s="10"/>
      <c r="S154" s="10"/>
      <c r="T154" s="10"/>
      <c r="U154" s="10"/>
      <c r="V154" s="10"/>
      <c r="X154" s="14">
        <v>42424</v>
      </c>
      <c r="Y154" s="5">
        <v>317</v>
      </c>
      <c r="Z154" s="48">
        <f t="shared" si="38"/>
        <v>2.5010592622177517</v>
      </c>
      <c r="AA154" s="7">
        <f t="shared" si="39"/>
        <v>775564541.27999997</v>
      </c>
      <c r="AB154" s="23">
        <f t="shared" si="40"/>
        <v>2.5971491703798408E-2</v>
      </c>
      <c r="AC154" s="23">
        <f t="shared" si="41"/>
        <v>0.44261115452617616</v>
      </c>
      <c r="AD154" s="23">
        <f t="shared" si="42"/>
        <v>0.46858264622997459</v>
      </c>
      <c r="AF154" s="8">
        <f t="shared" si="43"/>
        <v>12.708244826254724</v>
      </c>
      <c r="AG154" s="8">
        <f t="shared" si="44"/>
        <v>216.57635143564985</v>
      </c>
      <c r="AH154" s="10">
        <f t="shared" si="45"/>
        <v>229.28459626190457</v>
      </c>
      <c r="AI154" s="10"/>
      <c r="AJ154" s="10"/>
      <c r="AK154" s="10"/>
    </row>
    <row r="155" spans="1:37" x14ac:dyDescent="0.2">
      <c r="A155" s="20">
        <v>42517</v>
      </c>
      <c r="B155" s="19">
        <v>2560</v>
      </c>
      <c r="C155" s="5">
        <v>148</v>
      </c>
      <c r="D155" s="14">
        <v>42425</v>
      </c>
      <c r="E155" s="32">
        <v>204</v>
      </c>
      <c r="F155" s="48">
        <f t="shared" si="31"/>
        <v>2.3096301674258988</v>
      </c>
      <c r="G155" s="7">
        <f t="shared" si="32"/>
        <v>499101471.35999995</v>
      </c>
      <c r="H155" s="23">
        <f t="shared" si="33"/>
        <v>2.3517278508454396E-2</v>
      </c>
      <c r="I155" s="23">
        <f t="shared" si="34"/>
        <v>0.23111469491962211</v>
      </c>
      <c r="J155" s="23">
        <f t="shared" si="35"/>
        <v>0.25463197342807653</v>
      </c>
      <c r="L155" s="8">
        <f t="shared" si="36"/>
        <v>11.737508305952495</v>
      </c>
      <c r="M155" s="8">
        <f t="shared" si="36"/>
        <v>115.3496842873009</v>
      </c>
      <c r="N155" s="10">
        <f t="shared" si="37"/>
        <v>127.08719259325341</v>
      </c>
      <c r="O155" s="10"/>
      <c r="P155" s="10"/>
      <c r="Q155" s="10"/>
      <c r="R155" s="10"/>
      <c r="S155" s="10"/>
      <c r="T155" s="10"/>
      <c r="U155" s="10"/>
      <c r="V155" s="10"/>
      <c r="X155" s="14">
        <v>42425</v>
      </c>
      <c r="Y155" s="5">
        <v>315</v>
      </c>
      <c r="Z155" s="48">
        <f t="shared" si="38"/>
        <v>2.4983105537896004</v>
      </c>
      <c r="AA155" s="7">
        <f t="shared" si="39"/>
        <v>770671389.60000002</v>
      </c>
      <c r="AB155" s="23">
        <f t="shared" si="40"/>
        <v>2.5934500354263406E-2</v>
      </c>
      <c r="AC155" s="23">
        <f t="shared" si="41"/>
        <v>0.43844047795460561</v>
      </c>
      <c r="AD155" s="23">
        <f t="shared" si="42"/>
        <v>0.46437497830886904</v>
      </c>
      <c r="AF155" s="8">
        <f t="shared" si="43"/>
        <v>12.943947285799306</v>
      </c>
      <c r="AG155" s="8">
        <f t="shared" si="44"/>
        <v>218.82628765092528</v>
      </c>
      <c r="AH155" s="10">
        <f t="shared" si="45"/>
        <v>231.77023493672459</v>
      </c>
      <c r="AI155" s="10"/>
      <c r="AJ155" s="10"/>
      <c r="AK155" s="10"/>
    </row>
    <row r="156" spans="1:37" x14ac:dyDescent="0.2">
      <c r="A156" s="20">
        <v>42518</v>
      </c>
      <c r="B156" s="19">
        <v>2560</v>
      </c>
      <c r="C156" s="5">
        <v>149</v>
      </c>
      <c r="D156" s="14">
        <v>42426</v>
      </c>
      <c r="E156" s="32">
        <v>205</v>
      </c>
      <c r="F156" s="48">
        <f t="shared" si="31"/>
        <v>2.3117538610557542</v>
      </c>
      <c r="G156" s="7">
        <f t="shared" si="32"/>
        <v>501548047.19999999</v>
      </c>
      <c r="H156" s="23">
        <f t="shared" si="33"/>
        <v>2.3543190581036811E-2</v>
      </c>
      <c r="I156" s="23">
        <f t="shared" si="34"/>
        <v>0.23258210300387283</v>
      </c>
      <c r="J156" s="23">
        <f t="shared" si="35"/>
        <v>0.25612529358490965</v>
      </c>
      <c r="L156" s="8">
        <f t="shared" si="36"/>
        <v>11.808041260776445</v>
      </c>
      <c r="M156" s="8">
        <f t="shared" si="36"/>
        <v>116.65109957526167</v>
      </c>
      <c r="N156" s="10">
        <f t="shared" si="37"/>
        <v>128.4591408360381</v>
      </c>
      <c r="O156" s="10"/>
      <c r="P156" s="10"/>
      <c r="Q156" s="10"/>
      <c r="R156" s="10"/>
      <c r="S156" s="10"/>
      <c r="T156" s="10"/>
      <c r="U156" s="10"/>
      <c r="V156" s="10"/>
      <c r="X156" s="14">
        <v>42426</v>
      </c>
      <c r="Y156" s="5">
        <v>313</v>
      </c>
      <c r="Z156" s="48">
        <f t="shared" si="38"/>
        <v>2.4955443375464483</v>
      </c>
      <c r="AA156" s="7">
        <f t="shared" si="39"/>
        <v>765778237.91999996</v>
      </c>
      <c r="AB156" s="23">
        <f t="shared" si="40"/>
        <v>2.5897326580737543E-2</v>
      </c>
      <c r="AC156" s="23">
        <f t="shared" si="41"/>
        <v>0.43427658790276702</v>
      </c>
      <c r="AD156" s="23">
        <f t="shared" si="42"/>
        <v>0.46017391448350459</v>
      </c>
      <c r="AF156" s="8">
        <f t="shared" si="43"/>
        <v>12.988753574269566</v>
      </c>
      <c r="AG156" s="8">
        <f t="shared" si="44"/>
        <v>217.81057460731193</v>
      </c>
      <c r="AH156" s="10">
        <f t="shared" si="45"/>
        <v>230.7993281815815</v>
      </c>
      <c r="AI156" s="10"/>
      <c r="AJ156" s="10"/>
      <c r="AK156" s="10"/>
    </row>
    <row r="157" spans="1:37" x14ac:dyDescent="0.2">
      <c r="A157" s="20">
        <v>42519</v>
      </c>
      <c r="B157" s="19">
        <v>2890</v>
      </c>
      <c r="C157" s="5">
        <v>150</v>
      </c>
      <c r="D157" s="14">
        <v>42427</v>
      </c>
      <c r="E157" s="32">
        <v>205</v>
      </c>
      <c r="F157" s="48">
        <f t="shared" si="31"/>
        <v>2.3117538610557542</v>
      </c>
      <c r="G157" s="7">
        <f t="shared" si="32"/>
        <v>501548047.19999999</v>
      </c>
      <c r="H157" s="23">
        <f t="shared" si="33"/>
        <v>2.3543190581036811E-2</v>
      </c>
      <c r="I157" s="23">
        <f t="shared" si="34"/>
        <v>0.23258210300387283</v>
      </c>
      <c r="J157" s="23">
        <f t="shared" si="35"/>
        <v>0.25612529358490965</v>
      </c>
      <c r="L157" s="8">
        <f t="shared" si="36"/>
        <v>11.808041260776445</v>
      </c>
      <c r="M157" s="8">
        <f t="shared" si="36"/>
        <v>116.65109957526167</v>
      </c>
      <c r="N157" s="10">
        <f t="shared" si="37"/>
        <v>128.4591408360381</v>
      </c>
      <c r="O157" s="10"/>
      <c r="P157" s="10"/>
      <c r="Q157" s="10"/>
      <c r="R157" s="10"/>
      <c r="S157" s="10"/>
      <c r="T157" s="10"/>
      <c r="U157" s="10"/>
      <c r="V157" s="10"/>
      <c r="X157" s="14">
        <v>42427</v>
      </c>
      <c r="Y157" s="5">
        <v>320</v>
      </c>
      <c r="Z157" s="48">
        <f t="shared" si="38"/>
        <v>2.5051499783199058</v>
      </c>
      <c r="AA157" s="7">
        <f t="shared" si="39"/>
        <v>782904268.79999995</v>
      </c>
      <c r="AB157" s="23">
        <f t="shared" si="40"/>
        <v>2.6026641130961346E-2</v>
      </c>
      <c r="AC157" s="23">
        <f t="shared" si="41"/>
        <v>0.44887925507575233</v>
      </c>
      <c r="AD157" s="23">
        <f t="shared" si="42"/>
        <v>0.4749058962067137</v>
      </c>
      <c r="AF157" s="8">
        <f t="shared" si="43"/>
        <v>13.053611034408862</v>
      </c>
      <c r="AG157" s="8">
        <f t="shared" si="44"/>
        <v>225.13451381183427</v>
      </c>
      <c r="AH157" s="10">
        <f t="shared" si="45"/>
        <v>238.18812484624314</v>
      </c>
      <c r="AI157" s="10"/>
      <c r="AJ157" s="10"/>
      <c r="AK157" s="10"/>
    </row>
    <row r="158" spans="1:37" x14ac:dyDescent="0.2">
      <c r="A158" s="20">
        <v>42520</v>
      </c>
      <c r="B158" s="19">
        <v>2860</v>
      </c>
      <c r="C158" s="5">
        <v>151</v>
      </c>
      <c r="D158" s="14">
        <v>42428</v>
      </c>
      <c r="E158" s="32">
        <v>202</v>
      </c>
      <c r="F158" s="48">
        <f t="shared" si="31"/>
        <v>2.3053513694466239</v>
      </c>
      <c r="G158" s="7">
        <f t="shared" si="32"/>
        <v>494208319.68000001</v>
      </c>
      <c r="H158" s="23">
        <f t="shared" si="33"/>
        <v>2.346515769132846E-2</v>
      </c>
      <c r="I158" s="23">
        <f t="shared" si="34"/>
        <v>0.22821806577306525</v>
      </c>
      <c r="J158" s="23">
        <f t="shared" si="35"/>
        <v>0.2516832234643937</v>
      </c>
      <c r="L158" s="8">
        <f t="shared" si="36"/>
        <v>11.596676153657667</v>
      </c>
      <c r="M158" s="8">
        <f t="shared" si="36"/>
        <v>112.7872668063263</v>
      </c>
      <c r="N158" s="10">
        <f t="shared" si="37"/>
        <v>124.38394295998397</v>
      </c>
      <c r="O158" s="10"/>
      <c r="P158" s="10"/>
      <c r="Q158" s="10"/>
      <c r="R158" s="10"/>
      <c r="S158" s="10"/>
      <c r="T158" s="10"/>
      <c r="U158" s="10"/>
      <c r="V158" s="10"/>
      <c r="X158" s="14">
        <v>42428</v>
      </c>
      <c r="Y158" s="5">
        <v>319</v>
      </c>
      <c r="Z158" s="48">
        <f t="shared" si="38"/>
        <v>2.503790683057181</v>
      </c>
      <c r="AA158" s="7">
        <f t="shared" si="39"/>
        <v>780457692.95999992</v>
      </c>
      <c r="AB158" s="23">
        <f t="shared" si="40"/>
        <v>2.6008302667073394E-2</v>
      </c>
      <c r="AC158" s="23">
        <f t="shared" si="41"/>
        <v>0.44678832447459094</v>
      </c>
      <c r="AD158" s="23">
        <f t="shared" si="42"/>
        <v>0.47279662714166432</v>
      </c>
      <c r="AF158" s="8">
        <f t="shared" si="43"/>
        <v>12.853519558823203</v>
      </c>
      <c r="AG158" s="8">
        <f t="shared" si="44"/>
        <v>220.8065070912302</v>
      </c>
      <c r="AH158" s="10">
        <f t="shared" si="45"/>
        <v>233.6600266500534</v>
      </c>
      <c r="AI158" s="10"/>
      <c r="AJ158" s="10"/>
      <c r="AK158" s="10"/>
    </row>
    <row r="159" spans="1:37" x14ac:dyDescent="0.2">
      <c r="A159" s="20">
        <v>42521</v>
      </c>
      <c r="B159" s="19">
        <v>2880</v>
      </c>
      <c r="C159" s="5">
        <v>152</v>
      </c>
      <c r="D159" s="14">
        <v>42429</v>
      </c>
      <c r="E159" s="32">
        <v>209</v>
      </c>
      <c r="F159" s="48">
        <f t="shared" si="31"/>
        <v>2.3201462861110542</v>
      </c>
      <c r="G159" s="7">
        <f t="shared" si="32"/>
        <v>511334350.56</v>
      </c>
      <c r="H159" s="23">
        <f t="shared" si="33"/>
        <v>2.3645869714418014E-2</v>
      </c>
      <c r="I159" s="23">
        <f t="shared" si="34"/>
        <v>0.23857395965016615</v>
      </c>
      <c r="J159" s="23">
        <f t="shared" si="35"/>
        <v>0.26221982936458416</v>
      </c>
      <c r="L159" s="8">
        <f t="shared" si="36"/>
        <v>12.090945433848308</v>
      </c>
      <c r="M159" s="8">
        <f t="shared" si="36"/>
        <v>121.99106071824535</v>
      </c>
      <c r="N159" s="10">
        <f t="shared" si="37"/>
        <v>134.08200615209367</v>
      </c>
      <c r="O159" s="10"/>
      <c r="P159" s="10"/>
      <c r="Q159" s="10"/>
      <c r="R159" s="10"/>
      <c r="S159" s="10"/>
      <c r="T159" s="10"/>
      <c r="U159" s="10"/>
      <c r="V159" s="10"/>
      <c r="X159" s="14">
        <v>42429</v>
      </c>
      <c r="Y159" s="5">
        <v>334</v>
      </c>
      <c r="Z159" s="48">
        <f t="shared" si="38"/>
        <v>2.5237464668115646</v>
      </c>
      <c r="AA159" s="7">
        <f t="shared" si="39"/>
        <v>817156330.55999994</v>
      </c>
      <c r="AB159" s="23">
        <f t="shared" si="40"/>
        <v>2.6278831671024273E-2</v>
      </c>
      <c r="AC159" s="23">
        <f t="shared" si="41"/>
        <v>0.47829654570932689</v>
      </c>
      <c r="AD159" s="23">
        <f t="shared" si="42"/>
        <v>0.50457537738035119</v>
      </c>
      <c r="AF159" s="8">
        <f t="shared" si="43"/>
        <v>13.437269325978756</v>
      </c>
      <c r="AG159" s="8">
        <f t="shared" si="44"/>
        <v>244.56945357537001</v>
      </c>
      <c r="AH159" s="10">
        <f t="shared" si="45"/>
        <v>258.00672290134878</v>
      </c>
      <c r="AI159" s="10"/>
      <c r="AJ159" s="10"/>
      <c r="AK159" s="10"/>
    </row>
    <row r="160" spans="1:37" x14ac:dyDescent="0.2">
      <c r="A160" s="20">
        <v>42522</v>
      </c>
      <c r="B160" s="21">
        <v>2840</v>
      </c>
      <c r="C160" s="5">
        <v>153</v>
      </c>
      <c r="D160" s="14">
        <v>42430</v>
      </c>
      <c r="E160" s="32">
        <v>206</v>
      </c>
      <c r="F160" s="48">
        <f t="shared" si="31"/>
        <v>2.3138672203691533</v>
      </c>
      <c r="G160" s="7">
        <f t="shared" si="32"/>
        <v>503994623.03999996</v>
      </c>
      <c r="H160" s="23">
        <f t="shared" si="33"/>
        <v>2.3569004902928365E-2</v>
      </c>
      <c r="I160" s="23">
        <f t="shared" si="34"/>
        <v>0.23406194653065171</v>
      </c>
      <c r="J160" s="23">
        <f t="shared" si="35"/>
        <v>0.25763095143358006</v>
      </c>
      <c r="L160" s="8">
        <f t="shared" si="36"/>
        <v>11.878651741479292</v>
      </c>
      <c r="M160" s="8">
        <f t="shared" si="36"/>
        <v>117.96596250972443</v>
      </c>
      <c r="N160" s="10">
        <f t="shared" si="37"/>
        <v>129.84461425120372</v>
      </c>
      <c r="O160" s="10"/>
      <c r="P160" s="10"/>
      <c r="Q160" s="10"/>
      <c r="R160" s="10"/>
      <c r="S160" s="10"/>
      <c r="T160" s="10"/>
      <c r="U160" s="10"/>
      <c r="V160" s="10"/>
      <c r="X160" s="14">
        <v>42430</v>
      </c>
      <c r="Y160" s="5">
        <v>378</v>
      </c>
      <c r="Z160" s="48">
        <f t="shared" si="38"/>
        <v>2.5774917998372255</v>
      </c>
      <c r="AA160" s="7">
        <f t="shared" si="39"/>
        <v>924805667.51999998</v>
      </c>
      <c r="AB160" s="23">
        <f t="shared" si="40"/>
        <v>2.7021503012245245E-2</v>
      </c>
      <c r="AC160" s="23">
        <f t="shared" si="41"/>
        <v>0.57181488159444172</v>
      </c>
      <c r="AD160" s="23">
        <f t="shared" si="42"/>
        <v>0.59883638460668698</v>
      </c>
      <c r="AF160" s="8">
        <f t="shared" si="43"/>
        <v>13.618692224630765</v>
      </c>
      <c r="AG160" s="8">
        <f t="shared" si="44"/>
        <v>288.19162569785283</v>
      </c>
      <c r="AH160" s="10">
        <f t="shared" si="45"/>
        <v>301.81031792248359</v>
      </c>
      <c r="AI160" s="10"/>
      <c r="AJ160" s="10"/>
      <c r="AK160" s="10"/>
    </row>
    <row r="161" spans="1:37" x14ac:dyDescent="0.2">
      <c r="A161" s="20">
        <v>42523</v>
      </c>
      <c r="B161" s="21">
        <v>2930</v>
      </c>
      <c r="C161" s="5">
        <v>154</v>
      </c>
      <c r="D161" s="14">
        <v>42431</v>
      </c>
      <c r="E161" s="32">
        <v>212</v>
      </c>
      <c r="F161" s="48">
        <f t="shared" si="31"/>
        <v>2.3263358609287512</v>
      </c>
      <c r="G161" s="7">
        <f t="shared" si="32"/>
        <v>518674078.07999998</v>
      </c>
      <c r="H161" s="23">
        <f t="shared" si="33"/>
        <v>2.3721884367305601E-2</v>
      </c>
      <c r="I161" s="23">
        <f t="shared" si="34"/>
        <v>0.24319038761293044</v>
      </c>
      <c r="J161" s="23">
        <f t="shared" si="35"/>
        <v>0.26691227198023604</v>
      </c>
      <c r="L161" s="8">
        <f t="shared" si="36"/>
        <v>12.303926504532596</v>
      </c>
      <c r="M161" s="8">
        <f t="shared" si="36"/>
        <v>126.13655009305455</v>
      </c>
      <c r="N161" s="10">
        <f t="shared" si="37"/>
        <v>138.44047659758715</v>
      </c>
      <c r="O161" s="10"/>
      <c r="P161" s="10"/>
      <c r="Q161" s="10"/>
      <c r="R161" s="10"/>
      <c r="S161" s="10"/>
      <c r="T161" s="10"/>
      <c r="U161" s="10"/>
      <c r="V161" s="10"/>
      <c r="X161" s="14">
        <v>42431</v>
      </c>
      <c r="Y161" s="5">
        <v>376</v>
      </c>
      <c r="Z161" s="48">
        <f t="shared" si="38"/>
        <v>2.5751878449276608</v>
      </c>
      <c r="AA161" s="7">
        <f t="shared" si="39"/>
        <v>919912515.83999991</v>
      </c>
      <c r="AB161" s="23">
        <f t="shared" si="40"/>
        <v>2.6989239759322697E-2</v>
      </c>
      <c r="AC161" s="23">
        <f t="shared" si="41"/>
        <v>0.56754683222039937</v>
      </c>
      <c r="AD161" s="23">
        <f t="shared" si="42"/>
        <v>0.59453607197972203</v>
      </c>
      <c r="AF161" s="8">
        <f t="shared" si="43"/>
        <v>13.998619050246781</v>
      </c>
      <c r="AG161" s="8">
        <f t="shared" si="44"/>
        <v>294.37182996914004</v>
      </c>
      <c r="AH161" s="10">
        <f t="shared" si="45"/>
        <v>308.3704490193868</v>
      </c>
      <c r="AI161" s="10"/>
      <c r="AJ161" s="10"/>
      <c r="AK161" s="10"/>
    </row>
    <row r="162" spans="1:37" x14ac:dyDescent="0.2">
      <c r="A162" s="20">
        <v>42524</v>
      </c>
      <c r="B162" s="21">
        <v>2790</v>
      </c>
      <c r="C162" s="5">
        <v>155</v>
      </c>
      <c r="D162" s="14">
        <v>42432</v>
      </c>
      <c r="E162" s="32">
        <v>218</v>
      </c>
      <c r="F162" s="48">
        <f t="shared" si="31"/>
        <v>2.3384564936046046</v>
      </c>
      <c r="G162" s="7">
        <f t="shared" si="32"/>
        <v>533353533.12</v>
      </c>
      <c r="H162" s="23">
        <f t="shared" si="33"/>
        <v>2.387144732581702E-2</v>
      </c>
      <c r="I162" s="23">
        <f t="shared" si="34"/>
        <v>0.25271561764452599</v>
      </c>
      <c r="J162" s="23">
        <f t="shared" si="35"/>
        <v>0.27658706497034302</v>
      </c>
      <c r="L162" s="8">
        <f t="shared" si="36"/>
        <v>12.731920771912483</v>
      </c>
      <c r="M162" s="8">
        <f t="shared" si="36"/>
        <v>134.78676754531094</v>
      </c>
      <c r="N162" s="10">
        <f t="shared" si="37"/>
        <v>147.51868831722342</v>
      </c>
      <c r="O162" s="10"/>
      <c r="P162" s="10"/>
      <c r="Q162" s="10"/>
      <c r="R162" s="10"/>
      <c r="S162" s="10"/>
      <c r="T162" s="10"/>
      <c r="U162" s="10"/>
      <c r="V162" s="10"/>
      <c r="X162" s="14">
        <v>42432</v>
      </c>
      <c r="Y162" s="5">
        <v>414</v>
      </c>
      <c r="Z162" s="48">
        <f t="shared" si="38"/>
        <v>2.6170003411208991</v>
      </c>
      <c r="AA162" s="7">
        <f t="shared" si="39"/>
        <v>1012882397.76</v>
      </c>
      <c r="AB162" s="23">
        <f t="shared" si="40"/>
        <v>2.7580797873018089E-2</v>
      </c>
      <c r="AC162" s="23">
        <f t="shared" si="41"/>
        <v>0.64861548436805272</v>
      </c>
      <c r="AD162" s="23">
        <f t="shared" si="42"/>
        <v>0.67619628224107076</v>
      </c>
      <c r="AF162" s="8">
        <f t="shared" si="43"/>
        <v>14.710315991842778</v>
      </c>
      <c r="AG162" s="8">
        <f t="shared" si="44"/>
        <v>345.94136022404103</v>
      </c>
      <c r="AH162" s="10">
        <f t="shared" si="45"/>
        <v>360.65167621588381</v>
      </c>
      <c r="AI162" s="10"/>
      <c r="AJ162" s="10"/>
      <c r="AK162" s="10"/>
    </row>
    <row r="163" spans="1:37" x14ac:dyDescent="0.2">
      <c r="A163" s="20">
        <v>42525</v>
      </c>
      <c r="B163" s="21">
        <v>2920</v>
      </c>
      <c r="C163" s="5">
        <v>156</v>
      </c>
      <c r="D163" s="14">
        <v>42433</v>
      </c>
      <c r="E163" s="32">
        <v>213</v>
      </c>
      <c r="F163" s="48">
        <f t="shared" si="31"/>
        <v>2.3283796034387376</v>
      </c>
      <c r="G163" s="7">
        <f t="shared" si="32"/>
        <v>521120653.91999996</v>
      </c>
      <c r="H163" s="23">
        <f t="shared" si="33"/>
        <v>2.3747037355303945E-2</v>
      </c>
      <c r="I163" s="23">
        <f t="shared" si="34"/>
        <v>0.24475147774214889</v>
      </c>
      <c r="J163" s="23">
        <f t="shared" si="35"/>
        <v>0.26849851509745282</v>
      </c>
      <c r="L163" s="8">
        <f t="shared" si="36"/>
        <v>12.375071635258658</v>
      </c>
      <c r="M163" s="8">
        <f t="shared" si="36"/>
        <v>127.54505012887495</v>
      </c>
      <c r="N163" s="10">
        <f t="shared" si="37"/>
        <v>139.9201217641336</v>
      </c>
      <c r="O163" s="10"/>
      <c r="P163" s="10"/>
      <c r="Q163" s="10"/>
      <c r="R163" s="10"/>
      <c r="S163" s="10"/>
      <c r="T163" s="10"/>
      <c r="U163" s="10"/>
      <c r="V163" s="10"/>
      <c r="X163" s="14">
        <v>42433</v>
      </c>
      <c r="Y163" s="5">
        <v>436</v>
      </c>
      <c r="Z163" s="48">
        <f t="shared" si="38"/>
        <v>2.6394864892685859</v>
      </c>
      <c r="AA163" s="7">
        <f t="shared" si="39"/>
        <v>1066707066.24</v>
      </c>
      <c r="AB163" s="23">
        <f t="shared" si="40"/>
        <v>2.7904272610098722E-2</v>
      </c>
      <c r="AC163" s="23">
        <f t="shared" si="41"/>
        <v>0.69537388933334476</v>
      </c>
      <c r="AD163" s="23">
        <f t="shared" si="42"/>
        <v>0.72327816194344352</v>
      </c>
      <c r="AF163" s="8">
        <f t="shared" si="43"/>
        <v>14.541492789736589</v>
      </c>
      <c r="AG163" s="8">
        <f t="shared" si="44"/>
        <v>362.37369592828634</v>
      </c>
      <c r="AH163" s="10">
        <f t="shared" si="45"/>
        <v>376.91518871802293</v>
      </c>
      <c r="AI163" s="10"/>
      <c r="AJ163" s="10"/>
      <c r="AK163" s="10"/>
    </row>
    <row r="164" spans="1:37" x14ac:dyDescent="0.2">
      <c r="A164" s="20">
        <v>42526</v>
      </c>
      <c r="B164" s="21">
        <v>2850</v>
      </c>
      <c r="C164" s="5">
        <v>157</v>
      </c>
      <c r="D164" s="14">
        <v>42434</v>
      </c>
      <c r="E164" s="32">
        <v>216</v>
      </c>
      <c r="F164" s="48">
        <f t="shared" si="31"/>
        <v>2.3344537511509307</v>
      </c>
      <c r="G164" s="7">
        <f t="shared" si="32"/>
        <v>528460381.44</v>
      </c>
      <c r="H164" s="23">
        <f t="shared" si="33"/>
        <v>2.382195135550267E-2</v>
      </c>
      <c r="I164" s="23">
        <f t="shared" si="34"/>
        <v>0.24949894825550523</v>
      </c>
      <c r="J164" s="23">
        <f t="shared" si="35"/>
        <v>0.27332089961100792</v>
      </c>
      <c r="L164" s="8">
        <f t="shared" si="36"/>
        <v>12.588957499974066</v>
      </c>
      <c r="M164" s="8">
        <f t="shared" si="36"/>
        <v>131.85030936398311</v>
      </c>
      <c r="N164" s="10">
        <f t="shared" si="37"/>
        <v>144.43926686395719</v>
      </c>
      <c r="O164" s="10"/>
      <c r="P164" s="10"/>
      <c r="Q164" s="10"/>
      <c r="R164" s="10"/>
      <c r="S164" s="10"/>
      <c r="T164" s="10"/>
      <c r="U164" s="10"/>
      <c r="V164" s="10"/>
      <c r="X164" s="14">
        <v>42434</v>
      </c>
      <c r="Y164" s="5">
        <v>428</v>
      </c>
      <c r="Z164" s="48">
        <f t="shared" si="38"/>
        <v>2.6314437690131722</v>
      </c>
      <c r="AA164" s="7">
        <f t="shared" si="39"/>
        <v>1047134459.52</v>
      </c>
      <c r="AB164" s="23">
        <f t="shared" si="40"/>
        <v>2.7788140464850706E-2</v>
      </c>
      <c r="AC164" s="23">
        <f t="shared" si="41"/>
        <v>0.67839564469866787</v>
      </c>
      <c r="AD164" s="23">
        <f t="shared" si="42"/>
        <v>0.70618378516351854</v>
      </c>
      <c r="AF164" s="8">
        <f t="shared" si="43"/>
        <v>14.684931309563304</v>
      </c>
      <c r="AG164" s="8">
        <f t="shared" si="44"/>
        <v>358.50522116469278</v>
      </c>
      <c r="AH164" s="10">
        <f t="shared" si="45"/>
        <v>373.19015247425608</v>
      </c>
      <c r="AI164" s="10"/>
      <c r="AJ164" s="10"/>
      <c r="AK164" s="10"/>
    </row>
    <row r="165" spans="1:37" x14ac:dyDescent="0.2">
      <c r="A165" s="20">
        <v>42527</v>
      </c>
      <c r="B165" s="21">
        <v>2810</v>
      </c>
      <c r="C165" s="5">
        <v>158</v>
      </c>
      <c r="D165" s="14">
        <v>42435</v>
      </c>
      <c r="E165" s="32">
        <v>211</v>
      </c>
      <c r="F165" s="48">
        <f t="shared" si="31"/>
        <v>2.3242824552976926</v>
      </c>
      <c r="G165" s="7">
        <f t="shared" si="32"/>
        <v>516227502.23999995</v>
      </c>
      <c r="H165" s="23">
        <f t="shared" si="33"/>
        <v>2.3696639283591687E-2</v>
      </c>
      <c r="I165" s="23">
        <f t="shared" si="34"/>
        <v>0.24164030915013868</v>
      </c>
      <c r="J165" s="23">
        <f t="shared" si="35"/>
        <v>0.26533694843373035</v>
      </c>
      <c r="L165" s="8">
        <f t="shared" si="36"/>
        <v>12.232856908850799</v>
      </c>
      <c r="M165" s="8">
        <f t="shared" si="36"/>
        <v>124.7413732330775</v>
      </c>
      <c r="N165" s="10">
        <f t="shared" si="37"/>
        <v>136.9742301419283</v>
      </c>
      <c r="O165" s="10"/>
      <c r="P165" s="10"/>
      <c r="Q165" s="10"/>
      <c r="R165" s="10"/>
      <c r="S165" s="10"/>
      <c r="T165" s="10"/>
      <c r="U165" s="10"/>
      <c r="V165" s="10"/>
      <c r="X165" s="14">
        <v>42435</v>
      </c>
      <c r="Y165" s="5">
        <v>423</v>
      </c>
      <c r="Z165" s="48">
        <f t="shared" si="38"/>
        <v>2.6263403673750423</v>
      </c>
      <c r="AA165" s="7">
        <f t="shared" si="39"/>
        <v>1034901580.3199999</v>
      </c>
      <c r="AB165" s="23">
        <f t="shared" si="40"/>
        <v>2.7714701120189273E-2</v>
      </c>
      <c r="AC165" s="23">
        <f t="shared" si="41"/>
        <v>0.66776899641477705</v>
      </c>
      <c r="AD165" s="23">
        <f t="shared" si="42"/>
        <v>0.69548369753496631</v>
      </c>
      <c r="AF165" s="8">
        <f t="shared" si="43"/>
        <v>14.307090934603437</v>
      </c>
      <c r="AG165" s="8">
        <f t="shared" si="44"/>
        <v>344.72072109251184</v>
      </c>
      <c r="AH165" s="10">
        <f t="shared" si="45"/>
        <v>359.02781202711526</v>
      </c>
      <c r="AI165" s="10"/>
      <c r="AJ165" s="10"/>
      <c r="AK165" s="10"/>
    </row>
    <row r="166" spans="1:37" x14ac:dyDescent="0.2">
      <c r="A166" s="20">
        <v>42528</v>
      </c>
      <c r="B166" s="21">
        <v>2860</v>
      </c>
      <c r="C166" s="5">
        <v>159</v>
      </c>
      <c r="D166" s="14">
        <v>42436</v>
      </c>
      <c r="E166" s="32">
        <v>220</v>
      </c>
      <c r="F166" s="48">
        <f t="shared" si="31"/>
        <v>2.3424226808222062</v>
      </c>
      <c r="G166" s="7">
        <f t="shared" si="32"/>
        <v>538246684.79999995</v>
      </c>
      <c r="H166" s="23">
        <f t="shared" si="33"/>
        <v>2.3920592706752241E-2</v>
      </c>
      <c r="I166" s="23">
        <f t="shared" si="34"/>
        <v>0.25597200826809008</v>
      </c>
      <c r="J166" s="23">
        <f t="shared" si="35"/>
        <v>0.27989260097484231</v>
      </c>
      <c r="L166" s="8">
        <f t="shared" si="36"/>
        <v>12.875179722860452</v>
      </c>
      <c r="M166" s="8">
        <f t="shared" si="36"/>
        <v>137.77608485189765</v>
      </c>
      <c r="N166" s="10">
        <f t="shared" si="37"/>
        <v>150.6512645747581</v>
      </c>
      <c r="O166" s="10"/>
      <c r="P166" s="10"/>
      <c r="Q166" s="10"/>
      <c r="R166" s="10"/>
      <c r="S166" s="10"/>
      <c r="T166" s="10"/>
      <c r="U166" s="10"/>
      <c r="V166" s="10"/>
      <c r="X166" s="14">
        <v>42436</v>
      </c>
      <c r="Y166" s="5">
        <v>431</v>
      </c>
      <c r="Z166" s="48">
        <f t="shared" si="38"/>
        <v>2.6344772701607315</v>
      </c>
      <c r="AA166" s="7">
        <f t="shared" si="39"/>
        <v>1054474187.04</v>
      </c>
      <c r="AB166" s="23">
        <f t="shared" si="40"/>
        <v>2.7831885557528139E-2</v>
      </c>
      <c r="AC166" s="23">
        <f t="shared" si="41"/>
        <v>0.68476616873142326</v>
      </c>
      <c r="AD166" s="23">
        <f t="shared" si="42"/>
        <v>0.7125980542889514</v>
      </c>
      <c r="AF166" s="8">
        <f t="shared" si="43"/>
        <v>14.980420133072519</v>
      </c>
      <c r="AG166" s="8">
        <f t="shared" si="44"/>
        <v>368.57312018288593</v>
      </c>
      <c r="AH166" s="10">
        <f t="shared" si="45"/>
        <v>383.55354031595846</v>
      </c>
      <c r="AI166" s="10"/>
      <c r="AJ166" s="10"/>
      <c r="AK166" s="10"/>
    </row>
    <row r="167" spans="1:37" x14ac:dyDescent="0.2">
      <c r="A167" s="20">
        <v>42529</v>
      </c>
      <c r="B167" s="21">
        <v>2770</v>
      </c>
      <c r="C167" s="5">
        <v>160</v>
      </c>
      <c r="D167" s="14">
        <v>42437</v>
      </c>
      <c r="E167" s="32">
        <v>220</v>
      </c>
      <c r="F167" s="48">
        <f t="shared" si="31"/>
        <v>2.3424226808222062</v>
      </c>
      <c r="G167" s="7">
        <f t="shared" si="32"/>
        <v>538246684.79999995</v>
      </c>
      <c r="H167" s="23">
        <f t="shared" si="33"/>
        <v>2.3920592706752241E-2</v>
      </c>
      <c r="I167" s="23">
        <f t="shared" si="34"/>
        <v>0.25597200826809008</v>
      </c>
      <c r="J167" s="23">
        <f t="shared" si="35"/>
        <v>0.27989260097484231</v>
      </c>
      <c r="L167" s="8">
        <f t="shared" si="36"/>
        <v>12.875179722860452</v>
      </c>
      <c r="M167" s="8">
        <f t="shared" si="36"/>
        <v>137.77608485189765</v>
      </c>
      <c r="N167" s="10">
        <f t="shared" si="37"/>
        <v>150.6512645747581</v>
      </c>
      <c r="O167" s="10"/>
      <c r="P167" s="10"/>
      <c r="Q167" s="10"/>
      <c r="R167" s="10"/>
      <c r="S167" s="10"/>
      <c r="T167" s="10"/>
      <c r="U167" s="10"/>
      <c r="V167" s="10"/>
      <c r="X167" s="14">
        <v>42437</v>
      </c>
      <c r="Y167" s="5">
        <v>413</v>
      </c>
      <c r="Z167" s="48">
        <f t="shared" si="38"/>
        <v>2.6159500516564012</v>
      </c>
      <c r="AA167" s="7">
        <f t="shared" si="39"/>
        <v>1010435821.92</v>
      </c>
      <c r="AB167" s="23">
        <f t="shared" si="40"/>
        <v>2.7565780925870177E-2</v>
      </c>
      <c r="AC167" s="23">
        <f t="shared" si="41"/>
        <v>0.64648552238483425</v>
      </c>
      <c r="AD167" s="23">
        <f t="shared" si="42"/>
        <v>0.6740513033107044</v>
      </c>
      <c r="AF167" s="8">
        <f t="shared" si="43"/>
        <v>14.837190197272696</v>
      </c>
      <c r="AG167" s="8">
        <f t="shared" si="44"/>
        <v>347.96868919483325</v>
      </c>
      <c r="AH167" s="10">
        <f t="shared" si="45"/>
        <v>362.80587939210596</v>
      </c>
      <c r="AI167" s="10"/>
      <c r="AJ167" s="10"/>
      <c r="AK167" s="10"/>
    </row>
    <row r="168" spans="1:37" x14ac:dyDescent="0.2">
      <c r="A168" s="20">
        <v>42530</v>
      </c>
      <c r="B168" s="21">
        <v>2770</v>
      </c>
      <c r="C168" s="5">
        <v>161</v>
      </c>
      <c r="D168" s="14">
        <v>42438</v>
      </c>
      <c r="E168" s="32">
        <v>227</v>
      </c>
      <c r="F168" s="48">
        <f t="shared" si="31"/>
        <v>2.3560258571931225</v>
      </c>
      <c r="G168" s="7">
        <f t="shared" si="32"/>
        <v>555372715.67999995</v>
      </c>
      <c r="H168" s="23">
        <f t="shared" si="33"/>
        <v>2.4089920776727673E-2</v>
      </c>
      <c r="I168" s="23">
        <f t="shared" si="34"/>
        <v>0.26766323363014344</v>
      </c>
      <c r="J168" s="23">
        <f t="shared" si="35"/>
        <v>0.29175315440687111</v>
      </c>
      <c r="L168" s="8">
        <f t="shared" si="36"/>
        <v>13.378884722287301</v>
      </c>
      <c r="M168" s="8">
        <f t="shared" si="36"/>
        <v>148.65285694886305</v>
      </c>
      <c r="N168" s="10">
        <f t="shared" si="37"/>
        <v>162.03174167115034</v>
      </c>
      <c r="O168" s="10"/>
      <c r="P168" s="10"/>
      <c r="Q168" s="10"/>
      <c r="R168" s="10"/>
      <c r="S168" s="10"/>
      <c r="T168" s="10"/>
      <c r="U168" s="10"/>
      <c r="V168" s="10"/>
      <c r="X168" s="14">
        <v>42438</v>
      </c>
      <c r="Y168" s="5">
        <v>390</v>
      </c>
      <c r="Z168" s="48">
        <f t="shared" si="38"/>
        <v>2.5910646070264991</v>
      </c>
      <c r="AA168" s="7">
        <f t="shared" si="39"/>
        <v>954164577.5999999</v>
      </c>
      <c r="AB168" s="23">
        <f t="shared" si="40"/>
        <v>2.7212353138268971E-2</v>
      </c>
      <c r="AC168" s="23">
        <f t="shared" si="41"/>
        <v>0.59742945640289236</v>
      </c>
      <c r="AD168" s="23">
        <f t="shared" si="42"/>
        <v>0.62464180954116133</v>
      </c>
      <c r="AF168" s="8">
        <f t="shared" si="43"/>
        <v>15.112998462443606</v>
      </c>
      <c r="AG168" s="8">
        <f t="shared" si="44"/>
        <v>331.79601962970048</v>
      </c>
      <c r="AH168" s="10">
        <f t="shared" si="45"/>
        <v>346.90901809214409</v>
      </c>
      <c r="AI168" s="10"/>
      <c r="AJ168" s="10"/>
      <c r="AK168" s="10"/>
    </row>
    <row r="169" spans="1:37" x14ac:dyDescent="0.2">
      <c r="A169" s="20">
        <v>42531</v>
      </c>
      <c r="B169" s="21">
        <v>2830</v>
      </c>
      <c r="C169" s="5">
        <v>162</v>
      </c>
      <c r="D169" s="14">
        <v>42439</v>
      </c>
      <c r="E169" s="32">
        <v>229</v>
      </c>
      <c r="F169" s="48">
        <f t="shared" si="31"/>
        <v>2.3598354823398879</v>
      </c>
      <c r="G169" s="7">
        <f t="shared" si="32"/>
        <v>560265867.36000001</v>
      </c>
      <c r="H169" s="23">
        <f t="shared" si="33"/>
        <v>2.4137556276479143E-2</v>
      </c>
      <c r="I169" s="23">
        <f t="shared" si="34"/>
        <v>0.27108243338379623</v>
      </c>
      <c r="J169" s="23">
        <f t="shared" si="35"/>
        <v>0.29521998966027535</v>
      </c>
      <c r="L169" s="8">
        <f t="shared" si="36"/>
        <v>13.523448903192399</v>
      </c>
      <c r="M169" s="8">
        <f t="shared" si="36"/>
        <v>151.87823466583203</v>
      </c>
      <c r="N169" s="10">
        <f t="shared" si="37"/>
        <v>165.40168356902441</v>
      </c>
      <c r="O169" s="10"/>
      <c r="P169" s="10"/>
      <c r="Q169" s="10"/>
      <c r="R169" s="10"/>
      <c r="S169" s="10"/>
      <c r="T169" s="10"/>
      <c r="U169" s="10"/>
      <c r="V169" s="10"/>
      <c r="X169" s="14">
        <v>42439</v>
      </c>
      <c r="Y169" s="5">
        <v>373</v>
      </c>
      <c r="Z169" s="48">
        <f t="shared" si="38"/>
        <v>2.5717088318086878</v>
      </c>
      <c r="AA169" s="7">
        <f t="shared" si="39"/>
        <v>912572788.31999993</v>
      </c>
      <c r="AB169" s="23">
        <f t="shared" si="40"/>
        <v>2.6940594657731496E-2</v>
      </c>
      <c r="AC169" s="23">
        <f t="shared" si="41"/>
        <v>0.56114598553793904</v>
      </c>
      <c r="AD169" s="23">
        <f t="shared" si="42"/>
        <v>0.58808658019567051</v>
      </c>
      <c r="AF169" s="8">
        <f t="shared" si="43"/>
        <v>15.093895633108119</v>
      </c>
      <c r="AG169" s="8">
        <f t="shared" si="44"/>
        <v>314.39094230299543</v>
      </c>
      <c r="AH169" s="10">
        <f t="shared" si="45"/>
        <v>329.48483793610353</v>
      </c>
      <c r="AI169" s="10"/>
      <c r="AJ169" s="10"/>
      <c r="AK169" s="10"/>
    </row>
    <row r="170" spans="1:37" x14ac:dyDescent="0.2">
      <c r="A170" s="20">
        <v>42532</v>
      </c>
      <c r="B170" s="21">
        <v>2730</v>
      </c>
      <c r="C170" s="5">
        <v>163</v>
      </c>
      <c r="D170" s="14">
        <v>42440</v>
      </c>
      <c r="E170" s="32">
        <v>234</v>
      </c>
      <c r="F170" s="48">
        <f t="shared" si="31"/>
        <v>2.369215857410143</v>
      </c>
      <c r="G170" s="7">
        <f t="shared" si="32"/>
        <v>572498746.55999994</v>
      </c>
      <c r="H170" s="23">
        <f t="shared" si="33"/>
        <v>2.4255250252948262E-2</v>
      </c>
      <c r="I170" s="23">
        <f t="shared" si="34"/>
        <v>0.27977196295635309</v>
      </c>
      <c r="J170" s="23">
        <f t="shared" si="35"/>
        <v>0.30402721320930137</v>
      </c>
      <c r="L170" s="8">
        <f t="shared" si="36"/>
        <v>13.886100367312</v>
      </c>
      <c r="M170" s="8">
        <f t="shared" si="36"/>
        <v>160.16909811514287</v>
      </c>
      <c r="N170" s="10">
        <f t="shared" si="37"/>
        <v>174.05519848245487</v>
      </c>
      <c r="O170" s="10"/>
      <c r="P170" s="10"/>
      <c r="Q170" s="10"/>
      <c r="R170" s="10"/>
      <c r="S170" s="10"/>
      <c r="T170" s="10"/>
      <c r="U170" s="10"/>
      <c r="V170" s="10"/>
      <c r="X170" s="14">
        <v>42440</v>
      </c>
      <c r="Y170" s="5">
        <v>383</v>
      </c>
      <c r="Z170" s="48">
        <f t="shared" si="38"/>
        <v>2.5831987739686229</v>
      </c>
      <c r="AA170" s="7">
        <f t="shared" si="39"/>
        <v>937038546.71999991</v>
      </c>
      <c r="AB170" s="23">
        <f t="shared" si="40"/>
        <v>2.7101586364579152E-2</v>
      </c>
      <c r="AC170" s="23">
        <f t="shared" si="41"/>
        <v>0.58248693310722466</v>
      </c>
      <c r="AD170" s="23">
        <f t="shared" si="42"/>
        <v>0.60958851947180381</v>
      </c>
      <c r="AF170" s="8">
        <f t="shared" si="43"/>
        <v>15.51562422350915</v>
      </c>
      <c r="AG170" s="8">
        <f t="shared" si="44"/>
        <v>333.47303909146461</v>
      </c>
      <c r="AH170" s="10">
        <f t="shared" si="45"/>
        <v>348.98866331497379</v>
      </c>
      <c r="AI170" s="10"/>
      <c r="AJ170" s="10"/>
      <c r="AK170" s="10"/>
    </row>
    <row r="171" spans="1:37" x14ac:dyDescent="0.2">
      <c r="A171" s="20">
        <v>42533</v>
      </c>
      <c r="B171" s="21">
        <v>2610</v>
      </c>
      <c r="C171" s="5">
        <v>164</v>
      </c>
      <c r="D171" s="14">
        <v>42441</v>
      </c>
      <c r="E171" s="32">
        <v>236</v>
      </c>
      <c r="F171" s="48">
        <f t="shared" si="31"/>
        <v>2.3729120029701067</v>
      </c>
      <c r="G171" s="7">
        <f t="shared" si="32"/>
        <v>577391898.24000001</v>
      </c>
      <c r="H171" s="23">
        <f t="shared" si="33"/>
        <v>2.430178262086093E-2</v>
      </c>
      <c r="I171" s="23">
        <f t="shared" si="34"/>
        <v>0.2833015599326032</v>
      </c>
      <c r="J171" s="23">
        <f t="shared" si="35"/>
        <v>0.30760334255346411</v>
      </c>
      <c r="L171" s="8">
        <f t="shared" si="36"/>
        <v>14.031652398074735</v>
      </c>
      <c r="M171" s="8">
        <f t="shared" si="36"/>
        <v>163.57602546383887</v>
      </c>
      <c r="N171" s="10">
        <f t="shared" si="37"/>
        <v>177.6076778619136</v>
      </c>
      <c r="O171" s="10"/>
      <c r="P171" s="10"/>
      <c r="Q171" s="10"/>
      <c r="R171" s="10"/>
      <c r="S171" s="10"/>
      <c r="T171" s="10"/>
      <c r="U171" s="10"/>
      <c r="V171" s="10"/>
      <c r="X171" s="14">
        <v>42441</v>
      </c>
      <c r="Y171" s="5">
        <v>400</v>
      </c>
      <c r="Z171" s="48">
        <f t="shared" si="38"/>
        <v>2.6020599913279625</v>
      </c>
      <c r="AA171" s="7">
        <f t="shared" si="39"/>
        <v>978630336</v>
      </c>
      <c r="AB171" s="23">
        <f t="shared" si="40"/>
        <v>2.7367949434401267E-2</v>
      </c>
      <c r="AC171" s="23">
        <f t="shared" si="41"/>
        <v>0.61877049671822526</v>
      </c>
      <c r="AD171" s="23">
        <f t="shared" si="42"/>
        <v>0.6461384461526265</v>
      </c>
      <c r="AF171" s="8">
        <f t="shared" si="43"/>
        <v>15.802032274865283</v>
      </c>
      <c r="AG171" s="8">
        <f t="shared" si="44"/>
        <v>357.27307167504375</v>
      </c>
      <c r="AH171" s="10">
        <f t="shared" si="45"/>
        <v>373.07510394990902</v>
      </c>
      <c r="AI171" s="10"/>
      <c r="AJ171" s="10"/>
      <c r="AK171" s="10"/>
    </row>
    <row r="172" spans="1:37" x14ac:dyDescent="0.2">
      <c r="A172" s="20">
        <v>42534</v>
      </c>
      <c r="B172" s="21">
        <v>2610</v>
      </c>
      <c r="C172" s="5">
        <v>165</v>
      </c>
      <c r="D172" s="14">
        <v>42442</v>
      </c>
      <c r="E172" s="32">
        <v>242</v>
      </c>
      <c r="F172" s="48">
        <f t="shared" si="31"/>
        <v>2.3838153659804311</v>
      </c>
      <c r="G172" s="7">
        <f t="shared" si="32"/>
        <v>592071353.27999997</v>
      </c>
      <c r="H172" s="23">
        <f t="shared" si="33"/>
        <v>2.4439570487255594E-2</v>
      </c>
      <c r="I172" s="23">
        <f t="shared" si="34"/>
        <v>0.29406162412074011</v>
      </c>
      <c r="J172" s="23">
        <f t="shared" si="35"/>
        <v>0.3185011946079957</v>
      </c>
      <c r="L172" s="8">
        <f t="shared" si="36"/>
        <v>14.469969571971369</v>
      </c>
      <c r="M172" s="8">
        <f t="shared" si="36"/>
        <v>174.10546374088128</v>
      </c>
      <c r="N172" s="10">
        <f t="shared" si="37"/>
        <v>188.57543331285265</v>
      </c>
      <c r="O172" s="10"/>
      <c r="P172" s="10"/>
      <c r="Q172" s="10"/>
      <c r="R172" s="10"/>
      <c r="S172" s="10"/>
      <c r="T172" s="10"/>
      <c r="U172" s="10"/>
      <c r="V172" s="10"/>
      <c r="X172" s="14">
        <v>42442</v>
      </c>
      <c r="Y172" s="5">
        <v>397</v>
      </c>
      <c r="Z172" s="48">
        <f t="shared" si="38"/>
        <v>2.5987905067631152</v>
      </c>
      <c r="AA172" s="7">
        <f t="shared" si="39"/>
        <v>971290608.4799999</v>
      </c>
      <c r="AB172" s="23">
        <f t="shared" si="40"/>
        <v>2.7321590063588714E-2</v>
      </c>
      <c r="AC172" s="23">
        <f t="shared" si="41"/>
        <v>0.61236950193314499</v>
      </c>
      <c r="AD172" s="23">
        <f t="shared" si="42"/>
        <v>0.63969109199673369</v>
      </c>
      <c r="AF172" s="8">
        <f t="shared" si="43"/>
        <v>16.176330802710371</v>
      </c>
      <c r="AG172" s="8">
        <f t="shared" si="44"/>
        <v>362.56643971695672</v>
      </c>
      <c r="AH172" s="10">
        <f t="shared" si="45"/>
        <v>378.74277051966709</v>
      </c>
      <c r="AI172" s="10"/>
      <c r="AJ172" s="10"/>
      <c r="AK172" s="10"/>
    </row>
    <row r="173" spans="1:37" x14ac:dyDescent="0.2">
      <c r="A173" s="20">
        <v>42535</v>
      </c>
      <c r="B173" s="21">
        <v>2670</v>
      </c>
      <c r="C173" s="5">
        <v>166</v>
      </c>
      <c r="D173" s="14">
        <v>42443</v>
      </c>
      <c r="E173" s="32">
        <v>250</v>
      </c>
      <c r="F173" s="48">
        <f t="shared" si="31"/>
        <v>2.3979400086720375</v>
      </c>
      <c r="G173" s="7">
        <f t="shared" si="32"/>
        <v>611643960</v>
      </c>
      <c r="H173" s="23">
        <f t="shared" si="33"/>
        <v>2.4619228470370121E-2</v>
      </c>
      <c r="I173" s="23">
        <f t="shared" si="34"/>
        <v>0.30877347905867225</v>
      </c>
      <c r="J173" s="23">
        <f t="shared" si="35"/>
        <v>0.33339270752904238</v>
      </c>
      <c r="L173" s="8">
        <f t="shared" si="36"/>
        <v>15.058202393761924</v>
      </c>
      <c r="M173" s="8">
        <f t="shared" si="36"/>
        <v>188.85943347442338</v>
      </c>
      <c r="N173" s="10">
        <f t="shared" si="37"/>
        <v>203.9176358681853</v>
      </c>
      <c r="O173" s="10"/>
      <c r="P173" s="10"/>
      <c r="Q173" s="10"/>
      <c r="R173" s="10"/>
      <c r="S173" s="10"/>
      <c r="T173" s="10"/>
      <c r="U173" s="10"/>
      <c r="V173" s="10"/>
      <c r="X173" s="14">
        <v>42443</v>
      </c>
      <c r="Y173" s="5">
        <v>398</v>
      </c>
      <c r="Z173" s="48">
        <f t="shared" si="38"/>
        <v>2.5998830720736876</v>
      </c>
      <c r="AA173" s="7">
        <f t="shared" si="39"/>
        <v>973737184.31999993</v>
      </c>
      <c r="AB173" s="23">
        <f t="shared" si="40"/>
        <v>2.7337073254962312E-2</v>
      </c>
      <c r="AC173" s="23">
        <f t="shared" si="41"/>
        <v>0.61450332588184153</v>
      </c>
      <c r="AD173" s="23">
        <f t="shared" si="42"/>
        <v>0.6418403991368038</v>
      </c>
      <c r="AF173" s="8">
        <f t="shared" si="43"/>
        <v>16.720555740475238</v>
      </c>
      <c r="AG173" s="8">
        <f t="shared" si="44"/>
        <v>375.85724767554001</v>
      </c>
      <c r="AH173" s="10">
        <f t="shared" si="45"/>
        <v>392.57780341601523</v>
      </c>
      <c r="AI173" s="10"/>
      <c r="AJ173" s="10"/>
      <c r="AK173" s="10"/>
    </row>
    <row r="174" spans="1:37" x14ac:dyDescent="0.2">
      <c r="A174" s="20">
        <v>42536</v>
      </c>
      <c r="B174" s="21">
        <v>2590</v>
      </c>
      <c r="C174" s="5">
        <v>167</v>
      </c>
      <c r="D174" s="14">
        <v>42444</v>
      </c>
      <c r="E174" s="32">
        <v>250</v>
      </c>
      <c r="F174" s="48">
        <f t="shared" si="31"/>
        <v>2.3979400086720375</v>
      </c>
      <c r="G174" s="7">
        <f t="shared" si="32"/>
        <v>611643960</v>
      </c>
      <c r="H174" s="23">
        <f t="shared" si="33"/>
        <v>2.4619228470370121E-2</v>
      </c>
      <c r="I174" s="23">
        <f t="shared" si="34"/>
        <v>0.30877347905867225</v>
      </c>
      <c r="J174" s="23">
        <f t="shared" si="35"/>
        <v>0.33339270752904238</v>
      </c>
      <c r="L174" s="8">
        <f t="shared" si="36"/>
        <v>15.058202393761924</v>
      </c>
      <c r="M174" s="8">
        <f t="shared" si="36"/>
        <v>188.85943347442338</v>
      </c>
      <c r="N174" s="10">
        <f t="shared" si="37"/>
        <v>203.9176358681853</v>
      </c>
      <c r="O174" s="10"/>
      <c r="P174" s="10"/>
      <c r="Q174" s="10"/>
      <c r="R174" s="10"/>
      <c r="S174" s="10"/>
      <c r="T174" s="10"/>
      <c r="U174" s="10"/>
      <c r="V174" s="10"/>
      <c r="X174" s="14">
        <v>42444</v>
      </c>
      <c r="Y174" s="5">
        <v>424</v>
      </c>
      <c r="Z174" s="48">
        <f t="shared" si="38"/>
        <v>2.6273658565927325</v>
      </c>
      <c r="AA174" s="7">
        <f t="shared" si="39"/>
        <v>1037348156.16</v>
      </c>
      <c r="AB174" s="23">
        <f t="shared" si="40"/>
        <v>2.7729442592056123E-2</v>
      </c>
      <c r="AC174" s="23">
        <f t="shared" si="41"/>
        <v>0.66989519709603051</v>
      </c>
      <c r="AD174" s="23">
        <f t="shared" si="42"/>
        <v>0.69762463968808663</v>
      </c>
      <c r="AF174" s="8">
        <f t="shared" si="43"/>
        <v>16.960546075597872</v>
      </c>
      <c r="AG174" s="8">
        <f t="shared" si="44"/>
        <v>409.73735113679658</v>
      </c>
      <c r="AH174" s="10">
        <f t="shared" si="45"/>
        <v>426.69789721239442</v>
      </c>
      <c r="AI174" s="10"/>
      <c r="AJ174" s="10"/>
      <c r="AK174" s="10"/>
    </row>
    <row r="175" spans="1:37" x14ac:dyDescent="0.2">
      <c r="A175" s="20">
        <v>42537</v>
      </c>
      <c r="B175" s="21">
        <v>2820</v>
      </c>
      <c r="C175" s="5">
        <v>168</v>
      </c>
      <c r="D175" s="14">
        <v>42445</v>
      </c>
      <c r="E175" s="32">
        <v>250</v>
      </c>
      <c r="F175" s="48">
        <f t="shared" si="31"/>
        <v>2.3979400086720375</v>
      </c>
      <c r="G175" s="7">
        <f t="shared" si="32"/>
        <v>611643960</v>
      </c>
      <c r="H175" s="23">
        <f t="shared" si="33"/>
        <v>2.4619228470370121E-2</v>
      </c>
      <c r="I175" s="23">
        <f t="shared" si="34"/>
        <v>0.30877347905867225</v>
      </c>
      <c r="J175" s="23">
        <f t="shared" si="35"/>
        <v>0.33339270752904238</v>
      </c>
      <c r="L175" s="8">
        <f t="shared" si="36"/>
        <v>15.058202393761924</v>
      </c>
      <c r="M175" s="8">
        <f t="shared" si="36"/>
        <v>188.85943347442338</v>
      </c>
      <c r="N175" s="10">
        <f t="shared" si="37"/>
        <v>203.9176358681853</v>
      </c>
      <c r="O175" s="10"/>
      <c r="P175" s="10"/>
      <c r="Q175" s="10"/>
      <c r="R175" s="10"/>
      <c r="S175" s="10"/>
      <c r="T175" s="10"/>
      <c r="U175" s="10"/>
      <c r="V175" s="10"/>
      <c r="X175" s="14">
        <v>42445</v>
      </c>
      <c r="Y175" s="5">
        <v>402</v>
      </c>
      <c r="Z175" s="48">
        <f t="shared" si="38"/>
        <v>2.6042260530844699</v>
      </c>
      <c r="AA175" s="7">
        <f t="shared" si="39"/>
        <v>983523487.67999995</v>
      </c>
      <c r="AB175" s="23">
        <f t="shared" si="40"/>
        <v>2.7398706230226312E-2</v>
      </c>
      <c r="AC175" s="23">
        <f t="shared" si="41"/>
        <v>0.62303695076287724</v>
      </c>
      <c r="AD175" s="23">
        <f t="shared" si="42"/>
        <v>0.65043565699310357</v>
      </c>
      <c r="AF175" s="8">
        <f t="shared" si="43"/>
        <v>16.758253177532293</v>
      </c>
      <c r="AG175" s="8">
        <f t="shared" si="44"/>
        <v>381.07678779093129</v>
      </c>
      <c r="AH175" s="10">
        <f t="shared" si="45"/>
        <v>397.8350409684636</v>
      </c>
      <c r="AI175" s="10"/>
      <c r="AJ175" s="10"/>
      <c r="AK175" s="10"/>
    </row>
    <row r="176" spans="1:37" x14ac:dyDescent="0.2">
      <c r="A176" s="20">
        <v>42538</v>
      </c>
      <c r="B176" s="21">
        <v>2570</v>
      </c>
      <c r="C176" s="5">
        <v>169</v>
      </c>
      <c r="D176" s="14">
        <v>42446</v>
      </c>
      <c r="E176" s="32">
        <v>253</v>
      </c>
      <c r="F176" s="48">
        <f t="shared" si="31"/>
        <v>2.403120521175818</v>
      </c>
      <c r="G176" s="7">
        <f t="shared" si="32"/>
        <v>618983687.51999998</v>
      </c>
      <c r="H176" s="23">
        <f t="shared" si="33"/>
        <v>2.4685452361654491E-2</v>
      </c>
      <c r="I176" s="23">
        <f t="shared" si="34"/>
        <v>0.31438800728649419</v>
      </c>
      <c r="J176" s="23">
        <f t="shared" si="35"/>
        <v>0.33907345964814867</v>
      </c>
      <c r="L176" s="8">
        <f t="shared" si="36"/>
        <v>15.279892330916189</v>
      </c>
      <c r="M176" s="8">
        <f t="shared" si="36"/>
        <v>194.60104806225877</v>
      </c>
      <c r="N176" s="10">
        <f t="shared" si="37"/>
        <v>209.88094039317497</v>
      </c>
      <c r="O176" s="10"/>
      <c r="P176" s="10"/>
      <c r="Q176" s="10"/>
      <c r="R176" s="10"/>
      <c r="S176" s="10"/>
      <c r="T176" s="10"/>
      <c r="U176" s="10"/>
      <c r="V176" s="10"/>
      <c r="X176" s="14">
        <v>42446</v>
      </c>
      <c r="Y176" s="5">
        <v>389</v>
      </c>
      <c r="Z176" s="48">
        <f t="shared" si="38"/>
        <v>2.5899496013257077</v>
      </c>
      <c r="AA176" s="7">
        <f t="shared" si="39"/>
        <v>951718001.75999999</v>
      </c>
      <c r="AB176" s="23">
        <f t="shared" si="40"/>
        <v>2.7196624116360313E-2</v>
      </c>
      <c r="AC176" s="23">
        <f t="shared" si="41"/>
        <v>0.59529485240164348</v>
      </c>
      <c r="AD176" s="23">
        <f t="shared" si="42"/>
        <v>0.62249147651800385</v>
      </c>
      <c r="AF176" s="8">
        <f t="shared" si="43"/>
        <v>16.834266683640067</v>
      </c>
      <c r="AG176" s="8">
        <f t="shared" si="44"/>
        <v>368.47780290124336</v>
      </c>
      <c r="AH176" s="10">
        <f t="shared" si="45"/>
        <v>385.31206958488343</v>
      </c>
      <c r="AI176" s="10"/>
      <c r="AJ176" s="10"/>
      <c r="AK176" s="10"/>
    </row>
    <row r="177" spans="1:37" x14ac:dyDescent="0.2">
      <c r="A177" s="20">
        <v>42539</v>
      </c>
      <c r="B177" s="21">
        <v>2670</v>
      </c>
      <c r="C177" s="5">
        <v>170</v>
      </c>
      <c r="D177" s="14">
        <v>42447</v>
      </c>
      <c r="E177" s="32">
        <v>258</v>
      </c>
      <c r="F177" s="48">
        <f t="shared" si="31"/>
        <v>2.4116197059632301</v>
      </c>
      <c r="G177" s="7">
        <f t="shared" si="32"/>
        <v>631216566.72000003</v>
      </c>
      <c r="H177" s="23">
        <f t="shared" si="33"/>
        <v>2.479448582225513E-2</v>
      </c>
      <c r="I177" s="23">
        <f t="shared" si="34"/>
        <v>0.32385342261525096</v>
      </c>
      <c r="J177" s="23">
        <f t="shared" si="35"/>
        <v>0.34864790843750609</v>
      </c>
      <c r="L177" s="8">
        <f t="shared" si="36"/>
        <v>15.6506902143116</v>
      </c>
      <c r="M177" s="8">
        <f t="shared" si="36"/>
        <v>204.4216455437199</v>
      </c>
      <c r="N177" s="10">
        <f t="shared" si="37"/>
        <v>220.0723357580315</v>
      </c>
      <c r="O177" s="10"/>
      <c r="P177" s="10"/>
      <c r="Q177" s="10"/>
      <c r="R177" s="10"/>
      <c r="S177" s="10"/>
      <c r="T177" s="10"/>
      <c r="U177" s="10"/>
      <c r="V177" s="10"/>
      <c r="X177" s="14">
        <v>42447</v>
      </c>
      <c r="Y177" s="5">
        <v>388</v>
      </c>
      <c r="Z177" s="48">
        <f t="shared" si="38"/>
        <v>2.5888317255942073</v>
      </c>
      <c r="AA177" s="7">
        <f t="shared" si="39"/>
        <v>949271425.91999996</v>
      </c>
      <c r="AB177" s="23">
        <f t="shared" si="40"/>
        <v>2.7180863734529763E-2</v>
      </c>
      <c r="AC177" s="23">
        <f t="shared" si="41"/>
        <v>0.59316021085690629</v>
      </c>
      <c r="AD177" s="23">
        <f t="shared" si="42"/>
        <v>0.62034107459143606</v>
      </c>
      <c r="AF177" s="8">
        <f t="shared" si="43"/>
        <v>17.157011486994037</v>
      </c>
      <c r="AG177" s="8">
        <f t="shared" si="44"/>
        <v>374.41255181200768</v>
      </c>
      <c r="AH177" s="10">
        <f t="shared" si="45"/>
        <v>391.56956329900174</v>
      </c>
      <c r="AI177" s="10"/>
      <c r="AJ177" s="10"/>
      <c r="AK177" s="10"/>
    </row>
    <row r="178" spans="1:37" x14ac:dyDescent="0.2">
      <c r="A178" s="20">
        <v>42540</v>
      </c>
      <c r="B178" s="21">
        <v>2400</v>
      </c>
      <c r="C178" s="5">
        <v>171</v>
      </c>
      <c r="D178" s="14">
        <v>42448</v>
      </c>
      <c r="E178" s="32">
        <v>258</v>
      </c>
      <c r="F178" s="48">
        <f t="shared" si="31"/>
        <v>2.4116197059632301</v>
      </c>
      <c r="G178" s="7">
        <f t="shared" si="32"/>
        <v>631216566.72000003</v>
      </c>
      <c r="H178" s="23">
        <f t="shared" si="33"/>
        <v>2.479448582225513E-2</v>
      </c>
      <c r="I178" s="23">
        <f t="shared" si="34"/>
        <v>0.32385342261525096</v>
      </c>
      <c r="J178" s="23">
        <f t="shared" si="35"/>
        <v>0.34864790843750609</v>
      </c>
      <c r="L178" s="8">
        <f t="shared" si="36"/>
        <v>15.6506902143116</v>
      </c>
      <c r="M178" s="8">
        <f t="shared" si="36"/>
        <v>204.4216455437199</v>
      </c>
      <c r="N178" s="10">
        <f t="shared" si="37"/>
        <v>220.0723357580315</v>
      </c>
      <c r="O178" s="10"/>
      <c r="P178" s="10"/>
      <c r="Q178" s="10"/>
      <c r="R178" s="10"/>
      <c r="S178" s="10"/>
      <c r="T178" s="10"/>
      <c r="U178" s="10"/>
      <c r="V178" s="10"/>
      <c r="X178" s="14">
        <v>42448</v>
      </c>
      <c r="Y178" s="5">
        <v>382</v>
      </c>
      <c r="Z178" s="48">
        <f t="shared" si="38"/>
        <v>2.5820633629117089</v>
      </c>
      <c r="AA178" s="7">
        <f t="shared" si="39"/>
        <v>934591970.88</v>
      </c>
      <c r="AB178" s="23">
        <f t="shared" si="40"/>
        <v>2.7085634771379277E-2</v>
      </c>
      <c r="AC178" s="23">
        <f t="shared" si="41"/>
        <v>0.58035236476689889</v>
      </c>
      <c r="AD178" s="23">
        <f t="shared" si="42"/>
        <v>0.60743799953827815</v>
      </c>
      <c r="AF178" s="8">
        <f t="shared" si="43"/>
        <v>17.09690138782188</v>
      </c>
      <c r="AG178" s="8">
        <f t="shared" si="44"/>
        <v>366.32802717599503</v>
      </c>
      <c r="AH178" s="10">
        <f t="shared" si="45"/>
        <v>383.42492856381693</v>
      </c>
      <c r="AI178" s="10"/>
      <c r="AJ178" s="10"/>
      <c r="AK178" s="10"/>
    </row>
    <row r="179" spans="1:37" x14ac:dyDescent="0.2">
      <c r="A179" s="20">
        <v>42541</v>
      </c>
      <c r="B179" s="21">
        <v>2340</v>
      </c>
      <c r="C179" s="5">
        <v>172</v>
      </c>
      <c r="D179" s="14">
        <v>42449</v>
      </c>
      <c r="E179" s="32">
        <v>266</v>
      </c>
      <c r="F179" s="48">
        <f t="shared" si="31"/>
        <v>2.424881636631067</v>
      </c>
      <c r="G179" s="7">
        <f t="shared" si="32"/>
        <v>650789173.43999994</v>
      </c>
      <c r="H179" s="23">
        <f t="shared" si="33"/>
        <v>2.4965581911781082E-2</v>
      </c>
      <c r="I179" s="23">
        <f t="shared" si="34"/>
        <v>0.33925396207959047</v>
      </c>
      <c r="J179" s="23">
        <f t="shared" si="35"/>
        <v>0.36421954399137157</v>
      </c>
      <c r="L179" s="8">
        <f t="shared" si="36"/>
        <v>16.247330416816624</v>
      </c>
      <c r="M179" s="8">
        <f t="shared" si="36"/>
        <v>220.78280556802179</v>
      </c>
      <c r="N179" s="10">
        <f t="shared" si="37"/>
        <v>237.03013598483841</v>
      </c>
      <c r="O179" s="10"/>
      <c r="P179" s="10"/>
      <c r="Q179" s="10"/>
      <c r="R179" s="10"/>
      <c r="S179" s="10"/>
      <c r="T179" s="10"/>
      <c r="U179" s="10"/>
      <c r="V179" s="10"/>
      <c r="X179" s="14">
        <v>42449</v>
      </c>
      <c r="Y179" s="5">
        <v>383</v>
      </c>
      <c r="Z179" s="48">
        <f t="shared" si="38"/>
        <v>2.5831987739686229</v>
      </c>
      <c r="AA179" s="7">
        <f t="shared" si="39"/>
        <v>937038546.71999991</v>
      </c>
      <c r="AB179" s="23">
        <f t="shared" si="40"/>
        <v>2.7101586364579152E-2</v>
      </c>
      <c r="AC179" s="23">
        <f t="shared" si="41"/>
        <v>0.58248693310722466</v>
      </c>
      <c r="AD179" s="23">
        <f t="shared" si="42"/>
        <v>0.60958851947180381</v>
      </c>
      <c r="AF179" s="8">
        <f t="shared" si="43"/>
        <v>17.63741898911724</v>
      </c>
      <c r="AG179" s="8">
        <f t="shared" si="44"/>
        <v>379.07618973645128</v>
      </c>
      <c r="AH179" s="10">
        <f t="shared" si="45"/>
        <v>396.71360872556852</v>
      </c>
      <c r="AI179" s="10"/>
      <c r="AJ179" s="10"/>
      <c r="AK179" s="10"/>
    </row>
    <row r="180" spans="1:37" x14ac:dyDescent="0.2">
      <c r="A180" s="20">
        <v>42542</v>
      </c>
      <c r="B180" s="21">
        <v>2300</v>
      </c>
      <c r="C180" s="5">
        <v>173</v>
      </c>
      <c r="D180" s="14">
        <v>42450</v>
      </c>
      <c r="E180" s="32">
        <v>270</v>
      </c>
      <c r="F180" s="48">
        <f t="shared" si="31"/>
        <v>2.4313637641589874</v>
      </c>
      <c r="G180" s="7">
        <f t="shared" si="32"/>
        <v>660575476.79999995</v>
      </c>
      <c r="H180" s="23">
        <f t="shared" si="33"/>
        <v>2.5049638823758678E-2</v>
      </c>
      <c r="I180" s="23">
        <f t="shared" si="34"/>
        <v>0.34706119006957437</v>
      </c>
      <c r="J180" s="23">
        <f t="shared" si="35"/>
        <v>0.37211082889333302</v>
      </c>
      <c r="L180" s="8">
        <f t="shared" si="36"/>
        <v>16.54717710967218</v>
      </c>
      <c r="M180" s="8">
        <f t="shared" si="36"/>
        <v>229.26011110898449</v>
      </c>
      <c r="N180" s="10">
        <f t="shared" si="37"/>
        <v>245.80728821865668</v>
      </c>
      <c r="O180" s="10"/>
      <c r="P180" s="10"/>
      <c r="Q180" s="10"/>
      <c r="R180" s="10"/>
      <c r="S180" s="10"/>
      <c r="T180" s="10"/>
      <c r="U180" s="10"/>
      <c r="V180" s="10"/>
      <c r="X180" s="14">
        <v>42450</v>
      </c>
      <c r="Y180" s="5">
        <v>399</v>
      </c>
      <c r="Z180" s="48">
        <f t="shared" si="38"/>
        <v>2.6009728956867484</v>
      </c>
      <c r="AA180" s="7">
        <f t="shared" si="39"/>
        <v>976183760.15999997</v>
      </c>
      <c r="AB180" s="23">
        <f t="shared" si="40"/>
        <v>2.7352526333961902E-2</v>
      </c>
      <c r="AC180" s="23">
        <f t="shared" si="41"/>
        <v>0.61663699488471657</v>
      </c>
      <c r="AD180" s="23">
        <f t="shared" si="42"/>
        <v>0.64398952121867847</v>
      </c>
      <c r="AF180" s="8">
        <f t="shared" si="43"/>
        <v>18.068408124741438</v>
      </c>
      <c r="AG180" s="8">
        <f t="shared" si="44"/>
        <v>407.33527690849075</v>
      </c>
      <c r="AH180" s="10">
        <f t="shared" si="45"/>
        <v>425.40368503323219</v>
      </c>
      <c r="AI180" s="10"/>
      <c r="AJ180" s="10"/>
      <c r="AK180" s="10"/>
    </row>
    <row r="181" spans="1:37" x14ac:dyDescent="0.2">
      <c r="A181" s="20">
        <v>42543</v>
      </c>
      <c r="B181" s="21">
        <v>2300</v>
      </c>
      <c r="C181" s="5">
        <v>174</v>
      </c>
      <c r="D181" s="14">
        <v>42451</v>
      </c>
      <c r="E181" s="32">
        <v>279</v>
      </c>
      <c r="F181" s="48">
        <f t="shared" si="31"/>
        <v>2.4456042032735974</v>
      </c>
      <c r="G181" s="7">
        <f t="shared" si="32"/>
        <v>682594659.36000001</v>
      </c>
      <c r="H181" s="23">
        <f t="shared" si="33"/>
        <v>2.5235296702792117E-2</v>
      </c>
      <c r="I181" s="23">
        <f t="shared" si="34"/>
        <v>0.36485785659762904</v>
      </c>
      <c r="J181" s="23">
        <f t="shared" si="35"/>
        <v>0.39009315330042116</v>
      </c>
      <c r="L181" s="8">
        <f t="shared" si="36"/>
        <v>17.225478756690915</v>
      </c>
      <c r="M181" s="8">
        <f t="shared" si="36"/>
        <v>249.05002433907833</v>
      </c>
      <c r="N181" s="10">
        <f t="shared" si="37"/>
        <v>266.27550309576924</v>
      </c>
      <c r="O181" s="10"/>
      <c r="P181" s="10"/>
      <c r="Q181" s="10"/>
      <c r="R181" s="10"/>
      <c r="S181" s="10"/>
      <c r="T181" s="10"/>
      <c r="U181" s="10"/>
      <c r="V181" s="10"/>
      <c r="X181" s="14">
        <v>42451</v>
      </c>
      <c r="Y181" s="5">
        <v>430</v>
      </c>
      <c r="Z181" s="48">
        <f t="shared" si="38"/>
        <v>2.6334684555795866</v>
      </c>
      <c r="AA181" s="7">
        <f t="shared" si="39"/>
        <v>1052027611.1999999</v>
      </c>
      <c r="AB181" s="23">
        <f t="shared" si="40"/>
        <v>2.7817330146696673E-2</v>
      </c>
      <c r="AC181" s="23">
        <f t="shared" si="41"/>
        <v>0.6826431356501157</v>
      </c>
      <c r="AD181" s="23">
        <f t="shared" si="42"/>
        <v>0.71046046579681232</v>
      </c>
      <c r="AF181" s="8">
        <f t="shared" si="43"/>
        <v>18.987960995789074</v>
      </c>
      <c r="AG181" s="8">
        <f t="shared" si="44"/>
        <v>465.96855864353302</v>
      </c>
      <c r="AH181" s="10">
        <f t="shared" si="45"/>
        <v>484.9565196393221</v>
      </c>
      <c r="AI181" s="10"/>
      <c r="AJ181" s="10"/>
      <c r="AK181" s="10"/>
    </row>
    <row r="182" spans="1:37" x14ac:dyDescent="0.2">
      <c r="A182" s="20">
        <v>42544</v>
      </c>
      <c r="B182" s="21">
        <v>2210</v>
      </c>
      <c r="C182" s="5">
        <v>175</v>
      </c>
      <c r="D182" s="14">
        <v>42452</v>
      </c>
      <c r="E182" s="32">
        <v>297</v>
      </c>
      <c r="F182" s="48">
        <f t="shared" si="31"/>
        <v>2.4727564493172123</v>
      </c>
      <c r="G182" s="7">
        <f t="shared" si="32"/>
        <v>726633024.48000002</v>
      </c>
      <c r="H182" s="23">
        <f t="shared" si="33"/>
        <v>2.5593112228391137E-2</v>
      </c>
      <c r="I182" s="23">
        <f t="shared" si="34"/>
        <v>0.40124784138387781</v>
      </c>
      <c r="J182" s="23">
        <f t="shared" si="35"/>
        <v>0.42684095361226893</v>
      </c>
      <c r="L182" s="8">
        <f t="shared" si="36"/>
        <v>18.596800544371924</v>
      </c>
      <c r="M182" s="8">
        <f t="shared" si="36"/>
        <v>291.55993255083848</v>
      </c>
      <c r="N182" s="10">
        <f t="shared" si="37"/>
        <v>310.15673309521043</v>
      </c>
      <c r="O182" s="10"/>
      <c r="P182" s="10"/>
      <c r="Q182" s="10"/>
      <c r="R182" s="10"/>
      <c r="S182" s="10"/>
      <c r="T182" s="10"/>
      <c r="U182" s="10"/>
      <c r="V182" s="10"/>
      <c r="X182" s="14">
        <v>42452</v>
      </c>
      <c r="Y182" s="5">
        <v>446</v>
      </c>
      <c r="Z182" s="48">
        <f t="shared" si="38"/>
        <v>2.6493348587121419</v>
      </c>
      <c r="AA182" s="7">
        <f t="shared" si="39"/>
        <v>1091172824.6399999</v>
      </c>
      <c r="AB182" s="23">
        <f t="shared" si="40"/>
        <v>2.8047138487029354E-2</v>
      </c>
      <c r="AC182" s="23">
        <f t="shared" si="41"/>
        <v>0.71654907756422936</v>
      </c>
      <c r="AD182" s="23">
        <f t="shared" si="42"/>
        <v>0.7445962160512587</v>
      </c>
      <c r="AF182" s="8">
        <f t="shared" si="43"/>
        <v>20.379977066839551</v>
      </c>
      <c r="AG182" s="8">
        <f t="shared" si="44"/>
        <v>520.66822341885018</v>
      </c>
      <c r="AH182" s="10">
        <f t="shared" si="45"/>
        <v>541.04820048568968</v>
      </c>
      <c r="AI182" s="10"/>
      <c r="AJ182" s="10"/>
      <c r="AK182" s="10"/>
    </row>
    <row r="183" spans="1:37" x14ac:dyDescent="0.2">
      <c r="A183" s="20">
        <v>42545</v>
      </c>
      <c r="B183" s="21">
        <v>2110</v>
      </c>
      <c r="C183" s="5">
        <v>176</v>
      </c>
      <c r="D183" s="14">
        <v>42453</v>
      </c>
      <c r="E183" s="32">
        <v>306</v>
      </c>
      <c r="F183" s="48">
        <f t="shared" si="31"/>
        <v>2.4857214264815801</v>
      </c>
      <c r="G183" s="7">
        <f t="shared" si="32"/>
        <v>748652207.03999996</v>
      </c>
      <c r="H183" s="23">
        <f t="shared" si="33"/>
        <v>2.5765751504557028E-2</v>
      </c>
      <c r="I183" s="23">
        <f t="shared" si="34"/>
        <v>0.41976084774162992</v>
      </c>
      <c r="J183" s="23">
        <f t="shared" si="35"/>
        <v>0.44552659924618693</v>
      </c>
      <c r="L183" s="8">
        <f t="shared" si="36"/>
        <v>19.289586729930818</v>
      </c>
      <c r="M183" s="8">
        <f t="shared" si="36"/>
        <v>314.25488509075262</v>
      </c>
      <c r="N183" s="10">
        <f t="shared" si="37"/>
        <v>333.54447182068344</v>
      </c>
      <c r="O183" s="10"/>
      <c r="P183" s="10"/>
      <c r="Q183" s="10"/>
      <c r="R183" s="10"/>
      <c r="S183" s="10"/>
      <c r="T183" s="10"/>
      <c r="U183" s="10"/>
      <c r="V183" s="10"/>
      <c r="X183" s="14">
        <v>42453</v>
      </c>
      <c r="Y183" s="5">
        <v>411</v>
      </c>
      <c r="Z183" s="48">
        <f t="shared" si="38"/>
        <v>2.6138418218760693</v>
      </c>
      <c r="AA183" s="7">
        <f t="shared" si="39"/>
        <v>1005542670.24</v>
      </c>
      <c r="AB183" s="23">
        <f t="shared" si="40"/>
        <v>2.753566231385654E-2</v>
      </c>
      <c r="AC183" s="23">
        <f t="shared" si="41"/>
        <v>0.64222464032729043</v>
      </c>
      <c r="AD183" s="23">
        <f t="shared" si="42"/>
        <v>0.66976030264114694</v>
      </c>
      <c r="AF183" s="8">
        <f t="shared" si="43"/>
        <v>20.614634363576851</v>
      </c>
      <c r="AG183" s="8">
        <f t="shared" si="44"/>
        <v>480.80289439649613</v>
      </c>
      <c r="AH183" s="10">
        <f t="shared" si="45"/>
        <v>501.41752876007297</v>
      </c>
      <c r="AI183" s="10"/>
      <c r="AJ183" s="10"/>
      <c r="AK183" s="10"/>
    </row>
    <row r="184" spans="1:37" x14ac:dyDescent="0.2">
      <c r="A184" s="20">
        <v>42546</v>
      </c>
      <c r="B184" s="21">
        <v>1980</v>
      </c>
      <c r="C184" s="5">
        <v>177</v>
      </c>
      <c r="D184" s="14">
        <v>42454</v>
      </c>
      <c r="E184" s="32">
        <v>310</v>
      </c>
      <c r="F184" s="48">
        <f t="shared" si="31"/>
        <v>2.4913616938342726</v>
      </c>
      <c r="G184" s="7">
        <f t="shared" si="32"/>
        <v>758438510.39999998</v>
      </c>
      <c r="H184" s="23">
        <f t="shared" si="33"/>
        <v>2.5841219328578437E-2</v>
      </c>
      <c r="I184" s="23">
        <f t="shared" si="34"/>
        <v>0.42804413939901842</v>
      </c>
      <c r="J184" s="23">
        <f t="shared" si="35"/>
        <v>0.45388535872759683</v>
      </c>
      <c r="L184" s="8">
        <f t="shared" si="36"/>
        <v>19.598975894486717</v>
      </c>
      <c r="M184" s="8">
        <f t="shared" si="36"/>
        <v>324.64515947124147</v>
      </c>
      <c r="N184" s="10">
        <f t="shared" si="37"/>
        <v>344.2441353657282</v>
      </c>
      <c r="O184" s="10"/>
      <c r="P184" s="10"/>
      <c r="Q184" s="10"/>
      <c r="R184" s="10"/>
      <c r="S184" s="10"/>
      <c r="T184" s="10"/>
      <c r="U184" s="10"/>
      <c r="V184" s="10"/>
      <c r="X184" s="14">
        <v>42454</v>
      </c>
      <c r="Y184" s="5">
        <v>402</v>
      </c>
      <c r="Z184" s="48">
        <f t="shared" si="38"/>
        <v>2.6042260530844699</v>
      </c>
      <c r="AA184" s="7">
        <f t="shared" si="39"/>
        <v>983523487.67999995</v>
      </c>
      <c r="AB184" s="23">
        <f t="shared" si="40"/>
        <v>2.7398706230226312E-2</v>
      </c>
      <c r="AC184" s="23">
        <f t="shared" si="41"/>
        <v>0.62303695076287724</v>
      </c>
      <c r="AD184" s="23">
        <f t="shared" si="42"/>
        <v>0.65043565699310357</v>
      </c>
      <c r="AF184" s="8">
        <f t="shared" si="43"/>
        <v>20.780233940140043</v>
      </c>
      <c r="AG184" s="8">
        <f t="shared" si="44"/>
        <v>472.5352168607547</v>
      </c>
      <c r="AH184" s="10">
        <f t="shared" si="45"/>
        <v>493.31545080089472</v>
      </c>
      <c r="AI184" s="10"/>
      <c r="AJ184" s="10"/>
      <c r="AK184" s="10"/>
    </row>
    <row r="185" spans="1:37" x14ac:dyDescent="0.2">
      <c r="A185" s="20">
        <v>42547</v>
      </c>
      <c r="B185" s="21">
        <v>2010</v>
      </c>
      <c r="C185" s="5">
        <v>178</v>
      </c>
      <c r="D185" s="14">
        <v>42455</v>
      </c>
      <c r="E185" s="32">
        <v>315</v>
      </c>
      <c r="F185" s="48">
        <f t="shared" si="31"/>
        <v>2.4983105537896004</v>
      </c>
      <c r="G185" s="7">
        <f t="shared" si="32"/>
        <v>770671389.60000002</v>
      </c>
      <c r="H185" s="23">
        <f t="shared" si="33"/>
        <v>2.5934500354263406E-2</v>
      </c>
      <c r="I185" s="23">
        <f t="shared" si="34"/>
        <v>0.43844047795460561</v>
      </c>
      <c r="J185" s="23">
        <f t="shared" si="35"/>
        <v>0.46437497830886904</v>
      </c>
      <c r="L185" s="8">
        <f t="shared" si="36"/>
        <v>19.986977426601872</v>
      </c>
      <c r="M185" s="8">
        <f t="shared" si="36"/>
        <v>337.89353240216411</v>
      </c>
      <c r="N185" s="10">
        <f t="shared" si="37"/>
        <v>357.88050982876598</v>
      </c>
      <c r="O185" s="10"/>
      <c r="P185" s="10"/>
      <c r="Q185" s="10"/>
      <c r="R185" s="10"/>
      <c r="S185" s="10"/>
      <c r="T185" s="10"/>
      <c r="U185" s="10"/>
      <c r="V185" s="10"/>
      <c r="X185" s="14">
        <v>42455</v>
      </c>
      <c r="Y185" s="5">
        <v>390</v>
      </c>
      <c r="Z185" s="48">
        <f t="shared" si="38"/>
        <v>2.5910646070264991</v>
      </c>
      <c r="AA185" s="7">
        <f t="shared" si="39"/>
        <v>954164577.5999999</v>
      </c>
      <c r="AB185" s="23">
        <f t="shared" si="40"/>
        <v>2.7212353138268971E-2</v>
      </c>
      <c r="AC185" s="23">
        <f t="shared" si="41"/>
        <v>0.59742945640289236</v>
      </c>
      <c r="AD185" s="23">
        <f t="shared" si="42"/>
        <v>0.62464180954116133</v>
      </c>
      <c r="AF185" s="8">
        <f t="shared" si="43"/>
        <v>20.971782007355667</v>
      </c>
      <c r="AG185" s="8">
        <f t="shared" si="44"/>
        <v>460.42178935398965</v>
      </c>
      <c r="AH185" s="10">
        <f t="shared" si="45"/>
        <v>481.39357136134532</v>
      </c>
      <c r="AI185" s="10"/>
      <c r="AJ185" s="10"/>
      <c r="AK185" s="10"/>
    </row>
    <row r="186" spans="1:37" x14ac:dyDescent="0.2">
      <c r="A186" s="20">
        <v>42548</v>
      </c>
      <c r="B186" s="21">
        <v>1990</v>
      </c>
      <c r="C186" s="5">
        <v>179</v>
      </c>
      <c r="D186" s="14">
        <v>42456</v>
      </c>
      <c r="E186" s="32">
        <v>310</v>
      </c>
      <c r="F186" s="48">
        <f t="shared" si="31"/>
        <v>2.4913616938342726</v>
      </c>
      <c r="G186" s="7">
        <f t="shared" si="32"/>
        <v>758438510.39999998</v>
      </c>
      <c r="H186" s="23">
        <f t="shared" si="33"/>
        <v>2.5841219328578437E-2</v>
      </c>
      <c r="I186" s="23">
        <f t="shared" si="34"/>
        <v>0.42804413939901842</v>
      </c>
      <c r="J186" s="23">
        <f t="shared" si="35"/>
        <v>0.45388535872759683</v>
      </c>
      <c r="L186" s="8">
        <f t="shared" si="36"/>
        <v>19.598975894486717</v>
      </c>
      <c r="M186" s="8">
        <f t="shared" si="36"/>
        <v>324.64515947124147</v>
      </c>
      <c r="N186" s="10">
        <f t="shared" si="37"/>
        <v>344.2441353657282</v>
      </c>
      <c r="O186" s="10"/>
      <c r="P186" s="10"/>
      <c r="Q186" s="10"/>
      <c r="R186" s="10"/>
      <c r="S186" s="10"/>
      <c r="T186" s="10"/>
      <c r="U186" s="10"/>
      <c r="V186" s="10"/>
      <c r="X186" s="14">
        <v>42456</v>
      </c>
      <c r="Y186" s="5">
        <v>361</v>
      </c>
      <c r="Z186" s="48">
        <f t="shared" si="38"/>
        <v>2.5575072019056577</v>
      </c>
      <c r="AA186" s="7">
        <f t="shared" si="39"/>
        <v>883213878.24000001</v>
      </c>
      <c r="AB186" s="23">
        <f t="shared" si="40"/>
        <v>2.6742928954896827E-2</v>
      </c>
      <c r="AC186" s="23">
        <f t="shared" si="41"/>
        <v>0.53556612205022169</v>
      </c>
      <c r="AD186" s="23">
        <f t="shared" si="42"/>
        <v>0.56230905100511852</v>
      </c>
      <c r="AF186" s="8">
        <f t="shared" si="43"/>
        <v>20.282867200284976</v>
      </c>
      <c r="AG186" s="8">
        <f t="shared" si="44"/>
        <v>406.19397182847467</v>
      </c>
      <c r="AH186" s="10">
        <f t="shared" si="45"/>
        <v>426.47683902875963</v>
      </c>
      <c r="AI186" s="10"/>
      <c r="AJ186" s="10"/>
      <c r="AK186" s="10"/>
    </row>
    <row r="187" spans="1:37" x14ac:dyDescent="0.2">
      <c r="A187" s="20">
        <v>42549</v>
      </c>
      <c r="B187" s="21">
        <v>1800</v>
      </c>
      <c r="C187" s="5">
        <v>180</v>
      </c>
      <c r="D187" s="14">
        <v>42457</v>
      </c>
      <c r="E187" s="32">
        <v>320</v>
      </c>
      <c r="F187" s="48">
        <f t="shared" si="31"/>
        <v>2.5051499783199058</v>
      </c>
      <c r="G187" s="7">
        <f t="shared" si="32"/>
        <v>782904268.79999995</v>
      </c>
      <c r="H187" s="23">
        <f t="shared" si="33"/>
        <v>2.6026641130961346E-2</v>
      </c>
      <c r="I187" s="23">
        <f t="shared" si="34"/>
        <v>0.44887925507575233</v>
      </c>
      <c r="J187" s="23">
        <f t="shared" si="35"/>
        <v>0.4749058962067137</v>
      </c>
      <c r="L187" s="8">
        <f t="shared" si="36"/>
        <v>20.376368443955293</v>
      </c>
      <c r="M187" s="8">
        <f t="shared" si="36"/>
        <v>351.42948497457053</v>
      </c>
      <c r="N187" s="10">
        <f t="shared" si="37"/>
        <v>371.80585341852583</v>
      </c>
      <c r="O187" s="10"/>
      <c r="P187" s="10"/>
      <c r="Q187" s="10"/>
      <c r="R187" s="10"/>
      <c r="S187" s="10"/>
      <c r="T187" s="10"/>
      <c r="U187" s="10"/>
      <c r="V187" s="10"/>
      <c r="X187" s="14">
        <v>42457</v>
      </c>
      <c r="Y187" s="5">
        <v>358</v>
      </c>
      <c r="Z187" s="48">
        <f t="shared" si="38"/>
        <v>2.5538830266438746</v>
      </c>
      <c r="AA187" s="7">
        <f t="shared" si="39"/>
        <v>875874150.71999991</v>
      </c>
      <c r="AB187" s="23">
        <f t="shared" si="40"/>
        <v>2.6692718492737019E-2</v>
      </c>
      <c r="AC187" s="23">
        <f t="shared" si="41"/>
        <v>0.52917952314498962</v>
      </c>
      <c r="AD187" s="23">
        <f t="shared" si="42"/>
        <v>0.55587224163772664</v>
      </c>
      <c r="AF187" s="8">
        <f t="shared" si="43"/>
        <v>20.897843253840513</v>
      </c>
      <c r="AG187" s="8">
        <f t="shared" si="44"/>
        <v>414.2969076317608</v>
      </c>
      <c r="AH187" s="10">
        <f t="shared" si="45"/>
        <v>435.19475088560131</v>
      </c>
      <c r="AI187" s="10"/>
      <c r="AJ187" s="10"/>
      <c r="AK187" s="10"/>
    </row>
    <row r="188" spans="1:37" x14ac:dyDescent="0.2">
      <c r="A188" s="20">
        <v>42550</v>
      </c>
      <c r="B188" s="21">
        <v>1830</v>
      </c>
      <c r="C188" s="5">
        <v>181</v>
      </c>
      <c r="D188" s="14">
        <v>42458</v>
      </c>
      <c r="E188" s="32">
        <v>325</v>
      </c>
      <c r="F188" s="48">
        <f t="shared" si="31"/>
        <v>2.5118833609788744</v>
      </c>
      <c r="G188" s="7">
        <f t="shared" si="32"/>
        <v>795137148</v>
      </c>
      <c r="H188" s="23">
        <f t="shared" si="33"/>
        <v>2.6117673091128949E-2</v>
      </c>
      <c r="I188" s="23">
        <f t="shared" si="34"/>
        <v>0.4593559829516547</v>
      </c>
      <c r="J188" s="23">
        <f t="shared" si="35"/>
        <v>0.48547365604278364</v>
      </c>
      <c r="L188" s="8">
        <f t="shared" si="36"/>
        <v>20.767132094076619</v>
      </c>
      <c r="M188" s="8">
        <f t="shared" si="36"/>
        <v>365.25100620091536</v>
      </c>
      <c r="N188" s="10">
        <f t="shared" si="37"/>
        <v>386.01813829499196</v>
      </c>
      <c r="O188" s="10"/>
      <c r="P188" s="10"/>
      <c r="Q188" s="10"/>
      <c r="R188" s="10"/>
      <c r="S188" s="10"/>
      <c r="T188" s="10"/>
      <c r="U188" s="10"/>
      <c r="V188" s="10"/>
      <c r="X188" s="14">
        <v>42458</v>
      </c>
      <c r="Y188" s="5">
        <v>345</v>
      </c>
      <c r="Z188" s="48">
        <f t="shared" si="38"/>
        <v>2.537819095073274</v>
      </c>
      <c r="AA188" s="7">
        <f t="shared" si="39"/>
        <v>844068664.79999995</v>
      </c>
      <c r="AB188" s="23">
        <f t="shared" si="40"/>
        <v>2.6471296281502462E-2</v>
      </c>
      <c r="AC188" s="23">
        <f t="shared" si="41"/>
        <v>0.50156274646399446</v>
      </c>
      <c r="AD188" s="23">
        <f t="shared" si="42"/>
        <v>0.52803404274549692</v>
      </c>
      <c r="AF188" s="8">
        <f t="shared" si="43"/>
        <v>21.048311029136872</v>
      </c>
      <c r="AG188" s="8">
        <f t="shared" si="44"/>
        <v>398.81117176642766</v>
      </c>
      <c r="AH188" s="10">
        <f t="shared" si="45"/>
        <v>419.85948279556453</v>
      </c>
      <c r="AI188" s="10"/>
      <c r="AJ188" s="10"/>
      <c r="AK188" s="10"/>
    </row>
    <row r="189" spans="1:37" x14ac:dyDescent="0.2">
      <c r="A189" s="20">
        <v>42551</v>
      </c>
      <c r="B189" s="21">
        <v>1750</v>
      </c>
      <c r="C189" s="5">
        <v>182</v>
      </c>
      <c r="D189" s="14">
        <v>42459</v>
      </c>
      <c r="E189" s="32">
        <v>340</v>
      </c>
      <c r="F189" s="48">
        <f t="shared" si="31"/>
        <v>2.5314789170422549</v>
      </c>
      <c r="G189" s="7">
        <f t="shared" si="32"/>
        <v>831835785.5999999</v>
      </c>
      <c r="H189" s="23">
        <f t="shared" si="33"/>
        <v>2.638441083679589E-2</v>
      </c>
      <c r="I189" s="23">
        <f t="shared" si="34"/>
        <v>0.49097338546539682</v>
      </c>
      <c r="J189" s="23">
        <f t="shared" si="35"/>
        <v>0.5173577963021927</v>
      </c>
      <c r="L189" s="8">
        <f t="shared" si="36"/>
        <v>21.94749711601926</v>
      </c>
      <c r="M189" s="8">
        <f t="shared" si="36"/>
        <v>408.40923180729993</v>
      </c>
      <c r="N189" s="10">
        <f t="shared" si="37"/>
        <v>430.35672892331917</v>
      </c>
      <c r="O189" s="10"/>
      <c r="P189" s="10"/>
      <c r="Q189" s="10"/>
      <c r="R189" s="10"/>
      <c r="S189" s="10"/>
      <c r="T189" s="10"/>
      <c r="U189" s="10"/>
      <c r="V189" s="10"/>
      <c r="X189" s="14">
        <v>42459</v>
      </c>
      <c r="Y189" s="5">
        <v>338</v>
      </c>
      <c r="Z189" s="48">
        <f t="shared" si="38"/>
        <v>2.5289167002776547</v>
      </c>
      <c r="AA189" s="7">
        <f t="shared" si="39"/>
        <v>826942633.91999996</v>
      </c>
      <c r="AB189" s="23">
        <f t="shared" si="40"/>
        <v>2.6349379325752577E-2</v>
      </c>
      <c r="AC189" s="23">
        <f t="shared" si="41"/>
        <v>0.48674383970989865</v>
      </c>
      <c r="AD189" s="23">
        <f t="shared" si="42"/>
        <v>0.51309321903565119</v>
      </c>
      <c r="AF189" s="8">
        <f t="shared" si="43"/>
        <v>21.918356651509793</v>
      </c>
      <c r="AG189" s="8">
        <f t="shared" si="44"/>
        <v>404.89094429104398</v>
      </c>
      <c r="AH189" s="10">
        <f t="shared" si="45"/>
        <v>426.80930094255376</v>
      </c>
      <c r="AI189" s="10"/>
      <c r="AJ189" s="10"/>
      <c r="AK189" s="10"/>
    </row>
    <row r="190" spans="1:37" x14ac:dyDescent="0.2">
      <c r="A190" s="20">
        <v>42552</v>
      </c>
      <c r="B190" s="21">
        <v>1580</v>
      </c>
      <c r="C190" s="5">
        <v>183</v>
      </c>
      <c r="D190" s="14">
        <v>42460</v>
      </c>
      <c r="E190" s="32">
        <v>362</v>
      </c>
      <c r="F190" s="48">
        <f t="shared" si="31"/>
        <v>2.5587085705331658</v>
      </c>
      <c r="G190" s="7">
        <f t="shared" si="32"/>
        <v>885660454.07999992</v>
      </c>
      <c r="H190" s="23">
        <f t="shared" si="33"/>
        <v>2.6759593927852286E-2</v>
      </c>
      <c r="I190" s="23">
        <f t="shared" si="34"/>
        <v>0.53769587341931491</v>
      </c>
      <c r="J190" s="23">
        <f t="shared" si="35"/>
        <v>0.56445546734716723</v>
      </c>
      <c r="L190" s="8">
        <f t="shared" si="36"/>
        <v>23.699914109138064</v>
      </c>
      <c r="M190" s="8">
        <f t="shared" si="36"/>
        <v>476.21597140949262</v>
      </c>
      <c r="N190" s="10">
        <f t="shared" si="37"/>
        <v>499.91588551863072</v>
      </c>
      <c r="O190" s="10"/>
      <c r="P190" s="10"/>
      <c r="Q190" s="10"/>
      <c r="R190" s="10"/>
      <c r="S190" s="10"/>
      <c r="T190" s="10"/>
      <c r="U190" s="10"/>
      <c r="V190" s="10"/>
      <c r="X190" s="14">
        <v>42460</v>
      </c>
      <c r="Y190" s="5">
        <v>316</v>
      </c>
      <c r="Z190" s="48">
        <f t="shared" si="38"/>
        <v>2.4996870826184039</v>
      </c>
      <c r="AA190" s="7">
        <f t="shared" si="39"/>
        <v>773117965.43999994</v>
      </c>
      <c r="AB190" s="23">
        <f t="shared" si="40"/>
        <v>2.595301870383283E-2</v>
      </c>
      <c r="AC190" s="23">
        <f t="shared" si="41"/>
        <v>0.44052498643934257</v>
      </c>
      <c r="AD190" s="23">
        <f t="shared" si="42"/>
        <v>0.46647800514317539</v>
      </c>
      <c r="AF190" s="8">
        <f t="shared" si="43"/>
        <v>22.985562329983317</v>
      </c>
      <c r="AG190" s="8">
        <f t="shared" si="44"/>
        <v>390.15555952345397</v>
      </c>
      <c r="AH190" s="10">
        <f t="shared" si="45"/>
        <v>413.14112185343731</v>
      </c>
      <c r="AI190" s="10"/>
      <c r="AJ190" s="10"/>
      <c r="AK190" s="10"/>
    </row>
    <row r="191" spans="1:37" x14ac:dyDescent="0.2">
      <c r="A191" s="20">
        <v>42553</v>
      </c>
      <c r="B191" s="21">
        <v>1460</v>
      </c>
      <c r="C191" s="5">
        <v>184</v>
      </c>
      <c r="D191" s="14">
        <v>42461</v>
      </c>
      <c r="E191" s="32">
        <v>379</v>
      </c>
      <c r="F191" s="48">
        <f t="shared" si="31"/>
        <v>2.5786392099680722</v>
      </c>
      <c r="G191" s="7">
        <f t="shared" si="32"/>
        <v>927252243.36000001</v>
      </c>
      <c r="H191" s="23">
        <f t="shared" si="33"/>
        <v>2.7037585064236227E-2</v>
      </c>
      <c r="I191" s="23">
        <f t="shared" si="34"/>
        <v>0.5739491030064432</v>
      </c>
      <c r="J191" s="23">
        <f t="shared" si="35"/>
        <v>0.60098668807067945</v>
      </c>
      <c r="L191" s="8">
        <f t="shared" si="36"/>
        <v>25.070661405849869</v>
      </c>
      <c r="M191" s="8">
        <f t="shared" si="36"/>
        <v>532.19559333718416</v>
      </c>
      <c r="N191" s="10">
        <f t="shared" si="37"/>
        <v>557.26625474303398</v>
      </c>
      <c r="O191" s="10"/>
      <c r="P191" s="10"/>
      <c r="Q191" s="10"/>
      <c r="R191" s="10"/>
      <c r="S191" s="10"/>
      <c r="T191" s="10"/>
      <c r="U191" s="10"/>
      <c r="V191" s="10"/>
      <c r="X191" s="14">
        <v>42461</v>
      </c>
      <c r="Y191" s="5">
        <v>310</v>
      </c>
      <c r="Z191" s="48">
        <f t="shared" si="38"/>
        <v>2.4913616938342726</v>
      </c>
      <c r="AA191" s="7">
        <f t="shared" si="39"/>
        <v>758438510.39999998</v>
      </c>
      <c r="AB191" s="23">
        <f t="shared" si="40"/>
        <v>2.5841219328578437E-2</v>
      </c>
      <c r="AC191" s="23">
        <f t="shared" si="41"/>
        <v>0.42804413939901842</v>
      </c>
      <c r="AD191" s="23">
        <f t="shared" si="42"/>
        <v>0.45388535872759683</v>
      </c>
      <c r="AF191" s="8">
        <f t="shared" si="43"/>
        <v>23.961328593582149</v>
      </c>
      <c r="AG191" s="8">
        <f t="shared" si="44"/>
        <v>396.90488851484042</v>
      </c>
      <c r="AH191" s="10">
        <f t="shared" si="45"/>
        <v>420.86621710842257</v>
      </c>
      <c r="AI191" s="10"/>
      <c r="AJ191" s="10"/>
      <c r="AK191" s="10"/>
    </row>
    <row r="192" spans="1:37" x14ac:dyDescent="0.2">
      <c r="A192" s="20">
        <v>42554</v>
      </c>
      <c r="B192" s="21">
        <v>1410</v>
      </c>
      <c r="C192" s="5">
        <v>185</v>
      </c>
      <c r="D192" s="14">
        <v>42462</v>
      </c>
      <c r="E192" s="32">
        <v>383</v>
      </c>
      <c r="F192" s="48">
        <f t="shared" si="31"/>
        <v>2.5831987739686229</v>
      </c>
      <c r="G192" s="7">
        <f t="shared" si="32"/>
        <v>937038546.71999991</v>
      </c>
      <c r="H192" s="23">
        <f t="shared" si="33"/>
        <v>2.7101586364579152E-2</v>
      </c>
      <c r="I192" s="23">
        <f t="shared" si="34"/>
        <v>0.58248693310722466</v>
      </c>
      <c r="J192" s="23">
        <f t="shared" si="35"/>
        <v>0.60958851947180381</v>
      </c>
      <c r="L192" s="8">
        <f t="shared" si="36"/>
        <v>25.395231100871811</v>
      </c>
      <c r="M192" s="8">
        <f t="shared" si="36"/>
        <v>545.81270928218362</v>
      </c>
      <c r="N192" s="10">
        <f t="shared" si="37"/>
        <v>571.20794038305542</v>
      </c>
      <c r="O192" s="10"/>
      <c r="P192" s="10"/>
      <c r="Q192" s="10"/>
      <c r="R192" s="10"/>
      <c r="S192" s="10"/>
      <c r="T192" s="10"/>
      <c r="U192" s="10"/>
      <c r="V192" s="10"/>
      <c r="X192" s="14">
        <v>42462</v>
      </c>
      <c r="Y192" s="5">
        <v>303</v>
      </c>
      <c r="Z192" s="48">
        <f t="shared" si="38"/>
        <v>2.4814426285023048</v>
      </c>
      <c r="AA192" s="7">
        <f t="shared" si="39"/>
        <v>741312479.51999998</v>
      </c>
      <c r="AB192" s="23">
        <f t="shared" si="40"/>
        <v>2.5708647447138196E-2</v>
      </c>
      <c r="AC192" s="23">
        <f t="shared" si="41"/>
        <v>0.41356979479832567</v>
      </c>
      <c r="AD192" s="23">
        <f t="shared" si="42"/>
        <v>0.43927844224546386</v>
      </c>
      <c r="AF192" s="8">
        <f t="shared" si="43"/>
        <v>24.089993642003211</v>
      </c>
      <c r="AG192" s="8">
        <f t="shared" si="44"/>
        <v>387.53083948511164</v>
      </c>
      <c r="AH192" s="10">
        <f t="shared" si="45"/>
        <v>411.62083312711485</v>
      </c>
      <c r="AI192" s="10"/>
      <c r="AJ192" s="10"/>
      <c r="AK192" s="10"/>
    </row>
    <row r="193" spans="1:37" x14ac:dyDescent="0.2">
      <c r="A193" s="20">
        <v>42555</v>
      </c>
      <c r="B193" s="21">
        <v>1300</v>
      </c>
      <c r="C193" s="5">
        <v>186</v>
      </c>
      <c r="D193" s="14">
        <v>42463</v>
      </c>
      <c r="E193" s="32">
        <v>415</v>
      </c>
      <c r="F193" s="48">
        <f t="shared" si="31"/>
        <v>2.6180480967120925</v>
      </c>
      <c r="G193" s="7">
        <f t="shared" si="32"/>
        <v>1015328973.5999999</v>
      </c>
      <c r="H193" s="23">
        <f t="shared" si="33"/>
        <v>2.7595786742229896E-2</v>
      </c>
      <c r="I193" s="23">
        <f t="shared" si="34"/>
        <v>0.650745113505522</v>
      </c>
      <c r="J193" s="23">
        <f t="shared" si="35"/>
        <v>0.67834090024775184</v>
      </c>
      <c r="L193" s="8">
        <f t="shared" si="36"/>
        <v>28.018801828672768</v>
      </c>
      <c r="M193" s="8">
        <f t="shared" si="36"/>
        <v>660.72036817077708</v>
      </c>
      <c r="N193" s="10">
        <f t="shared" si="37"/>
        <v>688.73916999944981</v>
      </c>
      <c r="O193" s="10"/>
      <c r="P193" s="10"/>
      <c r="Q193" s="10"/>
      <c r="R193" s="10"/>
      <c r="S193" s="10"/>
      <c r="T193" s="10"/>
      <c r="U193" s="10"/>
      <c r="V193" s="10"/>
      <c r="X193" s="14">
        <v>42463</v>
      </c>
      <c r="Y193" s="5">
        <v>310</v>
      </c>
      <c r="Z193" s="48">
        <f t="shared" si="38"/>
        <v>2.4913616938342726</v>
      </c>
      <c r="AA193" s="7">
        <f t="shared" si="39"/>
        <v>758438510.39999998</v>
      </c>
      <c r="AB193" s="23">
        <f t="shared" si="40"/>
        <v>2.5841219328578437E-2</v>
      </c>
      <c r="AC193" s="23">
        <f t="shared" si="41"/>
        <v>0.42804413939901842</v>
      </c>
      <c r="AD193" s="23">
        <f t="shared" si="42"/>
        <v>0.45388535872759683</v>
      </c>
      <c r="AF193" s="8">
        <f t="shared" si="43"/>
        <v>26.237338697458025</v>
      </c>
      <c r="AG193" s="8">
        <f t="shared" si="44"/>
        <v>434.60561671150066</v>
      </c>
      <c r="AH193" s="10">
        <f t="shared" si="45"/>
        <v>460.84295540895869</v>
      </c>
      <c r="AI193" s="10"/>
      <c r="AJ193" s="10"/>
      <c r="AK193" s="10"/>
    </row>
    <row r="194" spans="1:37" x14ac:dyDescent="0.2">
      <c r="A194" s="20">
        <v>42556</v>
      </c>
      <c r="B194" s="21">
        <v>1190</v>
      </c>
      <c r="C194" s="5">
        <v>187</v>
      </c>
      <c r="D194" s="14">
        <v>42464</v>
      </c>
      <c r="E194" s="32">
        <v>459</v>
      </c>
      <c r="F194" s="48">
        <f t="shared" si="31"/>
        <v>2.661812685537261</v>
      </c>
      <c r="G194" s="7">
        <f t="shared" si="32"/>
        <v>1122978310.5599999</v>
      </c>
      <c r="H194" s="23">
        <f t="shared" si="33"/>
        <v>2.8229199665085483E-2</v>
      </c>
      <c r="I194" s="23">
        <f t="shared" si="34"/>
        <v>0.74398695480338262</v>
      </c>
      <c r="J194" s="23">
        <f t="shared" si="35"/>
        <v>0.77221615446846814</v>
      </c>
      <c r="L194" s="8">
        <f t="shared" si="36"/>
        <v>31.700778948358611</v>
      </c>
      <c r="M194" s="8">
        <f t="shared" si="36"/>
        <v>835.4812135837816</v>
      </c>
      <c r="N194" s="10">
        <f t="shared" si="37"/>
        <v>867.18199253214016</v>
      </c>
      <c r="O194" s="10"/>
      <c r="P194" s="10"/>
      <c r="Q194" s="10"/>
      <c r="R194" s="10"/>
      <c r="S194" s="10"/>
      <c r="T194" s="10"/>
      <c r="U194" s="10"/>
      <c r="V194" s="10"/>
      <c r="X194" s="14">
        <v>42464</v>
      </c>
      <c r="Y194" s="5">
        <v>355</v>
      </c>
      <c r="Z194" s="48">
        <f t="shared" si="38"/>
        <v>2.5502283530550942</v>
      </c>
      <c r="AA194" s="7">
        <f t="shared" si="39"/>
        <v>868534423.19999993</v>
      </c>
      <c r="AB194" s="23">
        <f t="shared" si="40"/>
        <v>2.6642180961280643E-2</v>
      </c>
      <c r="AC194" s="23">
        <f t="shared" si="41"/>
        <v>0.52279733632933123</v>
      </c>
      <c r="AD194" s="23">
        <f t="shared" si="42"/>
        <v>0.54943951729061191</v>
      </c>
      <c r="AF194" s="8">
        <f t="shared" si="43"/>
        <v>29.918591365532734</v>
      </c>
      <c r="AG194" s="8">
        <f t="shared" si="44"/>
        <v>587.09006951638048</v>
      </c>
      <c r="AH194" s="10">
        <f t="shared" si="45"/>
        <v>617.00866088191322</v>
      </c>
      <c r="AI194" s="10"/>
      <c r="AJ194" s="10"/>
      <c r="AK194" s="10"/>
    </row>
    <row r="195" spans="1:37" x14ac:dyDescent="0.2">
      <c r="A195" s="20">
        <v>42557</v>
      </c>
      <c r="B195" s="21">
        <v>1190</v>
      </c>
      <c r="C195" s="5">
        <v>188</v>
      </c>
      <c r="D195" s="14">
        <v>42465</v>
      </c>
      <c r="E195" s="32">
        <v>455</v>
      </c>
      <c r="F195" s="48">
        <f t="shared" si="31"/>
        <v>2.6580113966571126</v>
      </c>
      <c r="G195" s="7">
        <f t="shared" si="32"/>
        <v>1113192007.2</v>
      </c>
      <c r="H195" s="23">
        <f t="shared" si="33"/>
        <v>2.817361108757423E-2</v>
      </c>
      <c r="I195" s="23">
        <f t="shared" si="34"/>
        <v>0.73555607844458848</v>
      </c>
      <c r="J195" s="23">
        <f t="shared" si="35"/>
        <v>0.76372968953216269</v>
      </c>
      <c r="L195" s="8">
        <f t="shared" si="36"/>
        <v>31.362638676648935</v>
      </c>
      <c r="M195" s="8">
        <f t="shared" si="36"/>
        <v>818.81514737189207</v>
      </c>
      <c r="N195" s="10">
        <f t="shared" si="37"/>
        <v>850.17778604854095</v>
      </c>
      <c r="O195" s="10"/>
      <c r="P195" s="10"/>
      <c r="Q195" s="10"/>
      <c r="R195" s="10"/>
      <c r="S195" s="10"/>
      <c r="T195" s="10"/>
      <c r="U195" s="10"/>
      <c r="V195" s="10"/>
      <c r="X195" s="14">
        <v>42465</v>
      </c>
      <c r="Y195" s="5">
        <v>439</v>
      </c>
      <c r="Z195" s="48">
        <f t="shared" si="38"/>
        <v>2.6424645202421213</v>
      </c>
      <c r="AA195" s="7">
        <f t="shared" si="39"/>
        <v>1074046793.76</v>
      </c>
      <c r="AB195" s="23">
        <f t="shared" si="40"/>
        <v>2.794739664221611E-2</v>
      </c>
      <c r="AC195" s="23">
        <f t="shared" si="41"/>
        <v>0.70173228712742386</v>
      </c>
      <c r="AD195" s="23">
        <f t="shared" si="42"/>
        <v>0.72967968376963999</v>
      </c>
      <c r="AF195" s="8">
        <f t="shared" si="43"/>
        <v>31.110818564163093</v>
      </c>
      <c r="AG195" s="8">
        <f t="shared" si="44"/>
        <v>781.16277322442374</v>
      </c>
      <c r="AH195" s="10">
        <f t="shared" si="45"/>
        <v>812.27359178858683</v>
      </c>
      <c r="AI195" s="10"/>
      <c r="AJ195" s="10"/>
      <c r="AK195" s="10"/>
    </row>
    <row r="196" spans="1:37" x14ac:dyDescent="0.2">
      <c r="A196" s="20">
        <v>42558</v>
      </c>
      <c r="B196" s="21">
        <v>1240</v>
      </c>
      <c r="C196" s="5">
        <v>189</v>
      </c>
      <c r="D196" s="14">
        <v>42466</v>
      </c>
      <c r="E196" s="32">
        <v>475</v>
      </c>
      <c r="F196" s="48">
        <f t="shared" si="31"/>
        <v>2.6766936096248664</v>
      </c>
      <c r="G196" s="7">
        <f t="shared" si="32"/>
        <v>1162123524</v>
      </c>
      <c r="H196" s="23">
        <f t="shared" si="33"/>
        <v>2.8447869668186906E-2</v>
      </c>
      <c r="I196" s="23">
        <f t="shared" si="34"/>
        <v>0.77759912992105207</v>
      </c>
      <c r="J196" s="23">
        <f t="shared" si="35"/>
        <v>0.80604699958923898</v>
      </c>
      <c r="L196" s="8">
        <f t="shared" si="36"/>
        <v>33.059938549086077</v>
      </c>
      <c r="M196" s="8">
        <f t="shared" si="36"/>
        <v>903.66624112318686</v>
      </c>
      <c r="N196" s="10">
        <f t="shared" si="37"/>
        <v>936.72617967227291</v>
      </c>
      <c r="O196" s="10"/>
      <c r="P196" s="10"/>
      <c r="Q196" s="10"/>
      <c r="R196" s="10"/>
      <c r="S196" s="10"/>
      <c r="T196" s="10"/>
      <c r="U196" s="10"/>
      <c r="V196" s="10"/>
      <c r="X196" s="14">
        <v>42466</v>
      </c>
      <c r="Y196" s="5">
        <v>505</v>
      </c>
      <c r="Z196" s="48">
        <f t="shared" si="38"/>
        <v>2.7032913781186614</v>
      </c>
      <c r="AA196" s="7">
        <f t="shared" si="39"/>
        <v>1235520799.2</v>
      </c>
      <c r="AB196" s="23">
        <f t="shared" si="40"/>
        <v>2.884294269253088E-2</v>
      </c>
      <c r="AC196" s="23">
        <f t="shared" si="41"/>
        <v>0.84008854376209463</v>
      </c>
      <c r="AD196" s="23">
        <f t="shared" si="42"/>
        <v>0.86893148645462548</v>
      </c>
      <c r="AF196" s="8">
        <f t="shared" si="43"/>
        <v>33.519062204374031</v>
      </c>
      <c r="AG196" s="8">
        <f t="shared" si="44"/>
        <v>976.28665894883363</v>
      </c>
      <c r="AH196" s="10">
        <f t="shared" si="45"/>
        <v>1009.8057211532076</v>
      </c>
      <c r="AI196" s="10"/>
      <c r="AJ196" s="10"/>
      <c r="AK196" s="10"/>
    </row>
    <row r="197" spans="1:37" x14ac:dyDescent="0.2">
      <c r="A197" s="20">
        <v>42559</v>
      </c>
      <c r="B197" s="21">
        <v>1200</v>
      </c>
      <c r="C197" s="5">
        <v>190</v>
      </c>
      <c r="D197" s="14">
        <v>42467</v>
      </c>
      <c r="E197" s="32">
        <v>494</v>
      </c>
      <c r="F197" s="48">
        <f t="shared" si="31"/>
        <v>2.6937269489236471</v>
      </c>
      <c r="G197" s="7">
        <f t="shared" si="32"/>
        <v>1208608464.96</v>
      </c>
      <c r="H197" s="23">
        <f t="shared" si="33"/>
        <v>2.8700248535970425E-2</v>
      </c>
      <c r="I197" s="23">
        <f t="shared" si="34"/>
        <v>0.81726148915252317</v>
      </c>
      <c r="J197" s="23">
        <f t="shared" si="35"/>
        <v>0.84596173768849359</v>
      </c>
      <c r="L197" s="8">
        <f t="shared" si="36"/>
        <v>34.687363327029708</v>
      </c>
      <c r="M197" s="8">
        <f t="shared" si="36"/>
        <v>987.74915387555484</v>
      </c>
      <c r="N197" s="10">
        <f t="shared" si="37"/>
        <v>1022.4365172025846</v>
      </c>
      <c r="O197" s="10"/>
      <c r="P197" s="10"/>
      <c r="Q197" s="10"/>
      <c r="R197" s="10"/>
      <c r="S197" s="10"/>
      <c r="T197" s="10"/>
      <c r="U197" s="10"/>
      <c r="V197" s="10"/>
      <c r="X197" s="14">
        <v>42467</v>
      </c>
      <c r="Y197" s="5">
        <v>598</v>
      </c>
      <c r="Z197" s="48">
        <f t="shared" si="38"/>
        <v>2.7767011839884108</v>
      </c>
      <c r="AA197" s="7">
        <f t="shared" si="39"/>
        <v>1463052352.3199999</v>
      </c>
      <c r="AB197" s="23">
        <f t="shared" si="40"/>
        <v>2.9962045234916815E-2</v>
      </c>
      <c r="AC197" s="23">
        <f t="shared" si="41"/>
        <v>1.0286093106844483</v>
      </c>
      <c r="AD197" s="23">
        <f t="shared" si="42"/>
        <v>1.058571355919365</v>
      </c>
      <c r="AF197" s="8">
        <f t="shared" si="43"/>
        <v>36.212381498434894</v>
      </c>
      <c r="AG197" s="8">
        <f t="shared" si="44"/>
        <v>1243.1859200298948</v>
      </c>
      <c r="AH197" s="10">
        <f t="shared" si="45"/>
        <v>1279.3983015283297</v>
      </c>
      <c r="AI197" s="10"/>
      <c r="AJ197" s="10"/>
      <c r="AK197" s="10"/>
    </row>
    <row r="198" spans="1:37" x14ac:dyDescent="0.2">
      <c r="A198" s="20">
        <v>42560</v>
      </c>
      <c r="B198" s="21">
        <v>1150</v>
      </c>
      <c r="C198" s="5">
        <v>191</v>
      </c>
      <c r="D198" s="14">
        <v>42468</v>
      </c>
      <c r="E198" s="32">
        <v>504</v>
      </c>
      <c r="F198" s="48">
        <f t="shared" si="31"/>
        <v>2.7024305364455254</v>
      </c>
      <c r="G198" s="7">
        <f t="shared" si="32"/>
        <v>1233074223.3599999</v>
      </c>
      <c r="H198" s="23">
        <f t="shared" si="33"/>
        <v>2.8830070574964367E-2</v>
      </c>
      <c r="I198" s="23">
        <f t="shared" si="34"/>
        <v>0.83801762620340803</v>
      </c>
      <c r="J198" s="23">
        <f t="shared" si="35"/>
        <v>0.86684769677837237</v>
      </c>
      <c r="L198" s="8">
        <f t="shared" si="36"/>
        <v>35.549616883638173</v>
      </c>
      <c r="M198" s="8">
        <f t="shared" si="36"/>
        <v>1033.337933592758</v>
      </c>
      <c r="N198" s="10">
        <f t="shared" si="37"/>
        <v>1068.8875504763962</v>
      </c>
      <c r="O198" s="10"/>
      <c r="P198" s="10"/>
      <c r="Q198" s="10"/>
      <c r="R198" s="10"/>
      <c r="S198" s="10"/>
      <c r="T198" s="10"/>
      <c r="U198" s="10"/>
      <c r="V198" s="10"/>
      <c r="X198" s="14">
        <v>42468</v>
      </c>
      <c r="Y198" s="5">
        <v>778</v>
      </c>
      <c r="Z198" s="48">
        <f t="shared" si="38"/>
        <v>2.890979596989689</v>
      </c>
      <c r="AA198" s="7">
        <f t="shared" si="39"/>
        <v>1903436003.52</v>
      </c>
      <c r="AB198" s="23">
        <f t="shared" si="40"/>
        <v>3.1791202395866018E-2</v>
      </c>
      <c r="AC198" s="23">
        <f t="shared" si="41"/>
        <v>1.3689742759005057</v>
      </c>
      <c r="AD198" s="23">
        <f t="shared" si="42"/>
        <v>1.4007654782963717</v>
      </c>
      <c r="AF198" s="8">
        <f t="shared" si="43"/>
        <v>39.200912203963057</v>
      </c>
      <c r="AG198" s="8">
        <f t="shared" si="44"/>
        <v>1688.0468920558344</v>
      </c>
      <c r="AH198" s="10">
        <f t="shared" si="45"/>
        <v>1727.2478042597975</v>
      </c>
      <c r="AI198" s="10"/>
      <c r="AJ198" s="10"/>
      <c r="AK198" s="10"/>
    </row>
    <row r="199" spans="1:37" x14ac:dyDescent="0.2">
      <c r="A199" s="20">
        <v>42561</v>
      </c>
      <c r="B199" s="21">
        <v>1130</v>
      </c>
      <c r="C199" s="5">
        <v>192</v>
      </c>
      <c r="D199" s="14">
        <v>42469</v>
      </c>
      <c r="E199" s="32">
        <v>505</v>
      </c>
      <c r="F199" s="48">
        <f t="shared" si="31"/>
        <v>2.7032913781186614</v>
      </c>
      <c r="G199" s="7">
        <f t="shared" si="32"/>
        <v>1235520799.2</v>
      </c>
      <c r="H199" s="23">
        <f t="shared" si="33"/>
        <v>2.884294269253088E-2</v>
      </c>
      <c r="I199" s="23">
        <f t="shared" si="34"/>
        <v>0.84008854376209463</v>
      </c>
      <c r="J199" s="23">
        <f t="shared" si="35"/>
        <v>0.86893148645462548</v>
      </c>
      <c r="L199" s="8">
        <f t="shared" si="36"/>
        <v>35.636055606755555</v>
      </c>
      <c r="M199" s="8">
        <f t="shared" si="36"/>
        <v>1037.9468689877074</v>
      </c>
      <c r="N199" s="10">
        <f t="shared" si="37"/>
        <v>1073.5829245944628</v>
      </c>
      <c r="O199" s="10"/>
      <c r="P199" s="10"/>
      <c r="Q199" s="10"/>
      <c r="R199" s="10"/>
      <c r="S199" s="10"/>
      <c r="T199" s="10"/>
      <c r="U199" s="10"/>
      <c r="V199" s="10"/>
      <c r="X199" s="14">
        <v>42469</v>
      </c>
      <c r="Y199" s="5">
        <v>854</v>
      </c>
      <c r="Z199" s="48">
        <f t="shared" si="38"/>
        <v>2.9314578706890049</v>
      </c>
      <c r="AA199" s="7">
        <f t="shared" si="39"/>
        <v>2089375767.3599999</v>
      </c>
      <c r="AB199" s="23">
        <f t="shared" si="40"/>
        <v>3.2465542265086411E-2</v>
      </c>
      <c r="AC199" s="23">
        <f t="shared" si="41"/>
        <v>1.5032290840705897</v>
      </c>
      <c r="AD199" s="23">
        <f t="shared" si="42"/>
        <v>1.5356946263356761</v>
      </c>
      <c r="AF199" s="8">
        <f t="shared" si="43"/>
        <v>40.111852725820945</v>
      </c>
      <c r="AG199" s="8">
        <f t="shared" si="44"/>
        <v>1857.2707993315792</v>
      </c>
      <c r="AH199" s="10">
        <f t="shared" si="45"/>
        <v>1897.3826520574</v>
      </c>
      <c r="AI199" s="10"/>
      <c r="AJ199" s="10"/>
      <c r="AK199" s="10"/>
    </row>
    <row r="200" spans="1:37" x14ac:dyDescent="0.2">
      <c r="A200" s="20">
        <v>42562</v>
      </c>
      <c r="B200" s="21">
        <v>1170</v>
      </c>
      <c r="C200" s="5">
        <v>193</v>
      </c>
      <c r="D200" s="14">
        <v>42470</v>
      </c>
      <c r="E200" s="32">
        <v>579</v>
      </c>
      <c r="F200" s="48">
        <f t="shared" si="31"/>
        <v>2.762678563727436</v>
      </c>
      <c r="G200" s="7">
        <f t="shared" si="32"/>
        <v>1416567411.3599999</v>
      </c>
      <c r="H200" s="23">
        <f t="shared" si="33"/>
        <v>2.9744971782622573E-2</v>
      </c>
      <c r="I200" s="23">
        <f t="shared" si="34"/>
        <v>0.99077779560083812</v>
      </c>
      <c r="J200" s="23">
        <f t="shared" si="35"/>
        <v>1.0205227673834607</v>
      </c>
      <c r="L200" s="8">
        <f t="shared" si="36"/>
        <v>42.135757679085906</v>
      </c>
      <c r="M200" s="8">
        <f t="shared" si="36"/>
        <v>1403.5035371472463</v>
      </c>
      <c r="N200" s="10">
        <f t="shared" si="37"/>
        <v>1445.6392948263322</v>
      </c>
      <c r="O200" s="10"/>
      <c r="P200" s="10"/>
      <c r="Q200" s="10"/>
      <c r="R200" s="10"/>
      <c r="S200" s="10"/>
      <c r="T200" s="10"/>
      <c r="U200" s="10"/>
      <c r="V200" s="10"/>
      <c r="X200" s="14">
        <v>42470</v>
      </c>
      <c r="Y200" s="5">
        <v>849</v>
      </c>
      <c r="Z200" s="48">
        <f t="shared" si="38"/>
        <v>2.9289076902439528</v>
      </c>
      <c r="AA200" s="7">
        <f t="shared" si="39"/>
        <v>2077142888.1599998</v>
      </c>
      <c r="AB200" s="23">
        <f t="shared" si="40"/>
        <v>3.2422638981835013E-2</v>
      </c>
      <c r="AC200" s="23">
        <f t="shared" si="41"/>
        <v>1.4945594110912168</v>
      </c>
      <c r="AD200" s="23">
        <f t="shared" si="42"/>
        <v>1.5269820500730518</v>
      </c>
      <c r="AF200" s="8">
        <f t="shared" si="43"/>
        <v>45.928853771957847</v>
      </c>
      <c r="AG200" s="8">
        <f t="shared" si="44"/>
        <v>2117.1441560932108</v>
      </c>
      <c r="AH200" s="10">
        <f t="shared" si="45"/>
        <v>2163.0730098651684</v>
      </c>
      <c r="AI200" s="10"/>
      <c r="AJ200" s="10"/>
      <c r="AK200" s="10"/>
    </row>
    <row r="201" spans="1:37" x14ac:dyDescent="0.2">
      <c r="A201" s="20">
        <v>42563</v>
      </c>
      <c r="B201" s="21">
        <v>1100</v>
      </c>
      <c r="C201" s="5">
        <v>194</v>
      </c>
      <c r="D201" s="14">
        <v>42471</v>
      </c>
      <c r="E201" s="32">
        <v>596</v>
      </c>
      <c r="F201" s="48">
        <f t="shared" ref="F201:F264" si="46">LOG10(E201)</f>
        <v>2.7752462597402365</v>
      </c>
      <c r="G201" s="7">
        <f t="shared" ref="G201:G264" si="47">(E201*60*60*24)*28.31685</f>
        <v>1458159200.6399999</v>
      </c>
      <c r="H201" s="23">
        <f t="shared" ref="H201:H264" si="48">(POWER(E201,$G$6))*$H$6</f>
        <v>2.9939449207236801E-2</v>
      </c>
      <c r="I201" s="23">
        <f t="shared" ref="I201:I264" si="49">(($I$6*(F201*F201))+($J$6*F201)+$K$6)</f>
        <v>1.0246441074213628</v>
      </c>
      <c r="J201" s="23">
        <f t="shared" ref="J201:J264" si="50">H201+I201</f>
        <v>1.0545835566285997</v>
      </c>
      <c r="L201" s="8">
        <f t="shared" ref="L201:M264" si="51">(H201*$G201)/1000000</f>
        <v>43.65648332362629</v>
      </c>
      <c r="M201" s="8">
        <f t="shared" si="51"/>
        <v>1494.0942326180204</v>
      </c>
      <c r="N201" s="10">
        <f t="shared" ref="N201:N264" si="52">L201+M201</f>
        <v>1537.7507159416468</v>
      </c>
      <c r="O201" s="10"/>
      <c r="P201" s="10"/>
      <c r="Q201" s="10"/>
      <c r="R201" s="10"/>
      <c r="S201" s="10"/>
      <c r="T201" s="10"/>
      <c r="U201" s="10"/>
      <c r="V201" s="10"/>
      <c r="X201" s="14">
        <v>42471</v>
      </c>
      <c r="Y201" s="5">
        <v>815</v>
      </c>
      <c r="Z201" s="48">
        <f t="shared" ref="Z201:Z264" si="53">LOG10(Y201)</f>
        <v>2.9111576087399764</v>
      </c>
      <c r="AA201" s="7">
        <f t="shared" ref="AA201:AA264" si="54">(Y201*60*60*24)*28.31685</f>
        <v>1993959309.5999999</v>
      </c>
      <c r="AB201" s="23">
        <f t="shared" ref="AB201:AB264" si="55">(POWER(Y201,$G$6))*$H$6</f>
        <v>3.2125584806693898E-2</v>
      </c>
      <c r="AC201" s="23">
        <f t="shared" ref="AC201:AC264" si="56">(($I$6*(Z201*Z201))+($J$6*Z201)+$K$6)</f>
        <v>1.4350034366946076</v>
      </c>
      <c r="AD201" s="23">
        <f t="shared" ref="AD201:AD264" si="57">AB201+AC201</f>
        <v>1.4671290215013015</v>
      </c>
      <c r="AF201" s="8">
        <f t="shared" ref="AF201:AF264" si="58">(AB201*$G201)/1000000</f>
        <v>46.844217061821297</v>
      </c>
      <c r="AG201" s="8">
        <f t="shared" ref="AG201:AG264" si="59">(AC201*$G201)/1000000</f>
        <v>2092.4634641662615</v>
      </c>
      <c r="AH201" s="10">
        <f t="shared" ref="AH201:AH264" si="60">AF201+AG201</f>
        <v>2139.3076812280829</v>
      </c>
      <c r="AI201" s="10"/>
      <c r="AJ201" s="10"/>
      <c r="AK201" s="10"/>
    </row>
    <row r="202" spans="1:37" x14ac:dyDescent="0.2">
      <c r="A202" s="20">
        <v>42564</v>
      </c>
      <c r="B202" s="21">
        <v>1040</v>
      </c>
      <c r="C202" s="5">
        <v>195</v>
      </c>
      <c r="D202" s="14">
        <v>42472</v>
      </c>
      <c r="E202" s="32">
        <v>599</v>
      </c>
      <c r="F202" s="48">
        <f t="shared" si="46"/>
        <v>2.7774268223893115</v>
      </c>
      <c r="G202" s="7">
        <f t="shared" si="47"/>
        <v>1465498928.1599998</v>
      </c>
      <c r="H202" s="23">
        <f t="shared" si="48"/>
        <v>2.9973321298011269E-2</v>
      </c>
      <c r="I202" s="23">
        <f t="shared" si="49"/>
        <v>1.0305904012243374</v>
      </c>
      <c r="J202" s="23">
        <f t="shared" si="50"/>
        <v>1.0605637225223488</v>
      </c>
      <c r="L202" s="8">
        <f t="shared" si="51"/>
        <v>43.925870235630811</v>
      </c>
      <c r="M202" s="8">
        <f t="shared" si="51"/>
        <v>1510.3291283662506</v>
      </c>
      <c r="N202" s="10">
        <f t="shared" si="52"/>
        <v>1554.2549986018814</v>
      </c>
      <c r="O202" s="10"/>
      <c r="P202" s="10"/>
      <c r="Q202" s="10"/>
      <c r="R202" s="10"/>
      <c r="S202" s="10"/>
      <c r="T202" s="10"/>
      <c r="U202" s="10"/>
      <c r="V202" s="10"/>
      <c r="X202" s="14">
        <v>42472</v>
      </c>
      <c r="Y202" s="5">
        <v>801</v>
      </c>
      <c r="Z202" s="48">
        <f t="shared" si="53"/>
        <v>2.9036325160842376</v>
      </c>
      <c r="AA202" s="7">
        <f t="shared" si="54"/>
        <v>1959707247.8399999</v>
      </c>
      <c r="AB202" s="23">
        <f t="shared" si="55"/>
        <v>3.2000472532363641E-2</v>
      </c>
      <c r="AC202" s="23">
        <f t="shared" si="56"/>
        <v>1.4101706747952534</v>
      </c>
      <c r="AD202" s="23">
        <f t="shared" si="57"/>
        <v>1.4421711473276171</v>
      </c>
      <c r="AF202" s="8">
        <f t="shared" si="58"/>
        <v>46.89665819679243</v>
      </c>
      <c r="AG202" s="8">
        <f t="shared" si="59"/>
        <v>2066.6036124351076</v>
      </c>
      <c r="AH202" s="10">
        <f t="shared" si="60"/>
        <v>2113.5002706319001</v>
      </c>
      <c r="AI202" s="10"/>
      <c r="AJ202" s="10"/>
      <c r="AK202" s="10"/>
    </row>
    <row r="203" spans="1:37" x14ac:dyDescent="0.2">
      <c r="A203" s="20">
        <v>42565</v>
      </c>
      <c r="B203" s="21">
        <v>961</v>
      </c>
      <c r="C203" s="5">
        <v>196</v>
      </c>
      <c r="D203" s="14">
        <v>42473</v>
      </c>
      <c r="E203" s="32">
        <v>665</v>
      </c>
      <c r="F203" s="48">
        <f t="shared" si="46"/>
        <v>2.8228216453031045</v>
      </c>
      <c r="G203" s="7">
        <f t="shared" si="47"/>
        <v>1626972933.5999999</v>
      </c>
      <c r="H203" s="23">
        <f t="shared" si="48"/>
        <v>3.0687236703859561E-2</v>
      </c>
      <c r="I203" s="23">
        <f t="shared" si="49"/>
        <v>1.1591014743669419</v>
      </c>
      <c r="J203" s="23">
        <f t="shared" si="50"/>
        <v>1.1897887110708014</v>
      </c>
      <c r="L203" s="8">
        <f t="shared" si="51"/>
        <v>49.927303524155981</v>
      </c>
      <c r="M203" s="8">
        <f t="shared" si="51"/>
        <v>1885.8267260908685</v>
      </c>
      <c r="N203" s="10">
        <f t="shared" si="52"/>
        <v>1935.7540296150246</v>
      </c>
      <c r="O203" s="10"/>
      <c r="P203" s="10"/>
      <c r="Q203" s="10"/>
      <c r="R203" s="10"/>
      <c r="S203" s="10"/>
      <c r="T203" s="10"/>
      <c r="U203" s="10"/>
      <c r="V203" s="10"/>
      <c r="X203" s="14">
        <v>42473</v>
      </c>
      <c r="Y203" s="5">
        <v>794</v>
      </c>
      <c r="Z203" s="48">
        <f t="shared" si="53"/>
        <v>2.8998205024270964</v>
      </c>
      <c r="AA203" s="7">
        <f t="shared" si="54"/>
        <v>1942581216.9599998</v>
      </c>
      <c r="AB203" s="23">
        <f t="shared" si="55"/>
        <v>3.1937280001083923E-2</v>
      </c>
      <c r="AC203" s="23">
        <f t="shared" si="56"/>
        <v>1.3976855333989313</v>
      </c>
      <c r="AD203" s="23">
        <f t="shared" si="57"/>
        <v>1.4296228134000153</v>
      </c>
      <c r="AF203" s="8">
        <f t="shared" si="58"/>
        <v>51.961090134568117</v>
      </c>
      <c r="AG203" s="8">
        <f t="shared" si="59"/>
        <v>2273.9965325243402</v>
      </c>
      <c r="AH203" s="10">
        <f t="shared" si="60"/>
        <v>2325.9576226589083</v>
      </c>
      <c r="AI203" s="10"/>
      <c r="AJ203" s="10"/>
      <c r="AK203" s="10"/>
    </row>
    <row r="204" spans="1:37" x14ac:dyDescent="0.2">
      <c r="A204" s="20">
        <v>42566</v>
      </c>
      <c r="B204" s="21">
        <v>898</v>
      </c>
      <c r="C204" s="5">
        <v>197</v>
      </c>
      <c r="D204" s="14">
        <v>42474</v>
      </c>
      <c r="E204" s="32">
        <v>673</v>
      </c>
      <c r="F204" s="48">
        <f t="shared" si="46"/>
        <v>2.828015064223977</v>
      </c>
      <c r="G204" s="7">
        <f t="shared" si="47"/>
        <v>1646545540.3199999</v>
      </c>
      <c r="H204" s="23">
        <f t="shared" si="48"/>
        <v>3.0769989013552296E-2</v>
      </c>
      <c r="I204" s="23">
        <f t="shared" si="49"/>
        <v>1.1743782236477038</v>
      </c>
      <c r="J204" s="23">
        <f t="shared" si="50"/>
        <v>1.205148212661256</v>
      </c>
      <c r="L204" s="8">
        <f t="shared" si="51"/>
        <v>50.664188185959929</v>
      </c>
      <c r="M204" s="8">
        <f t="shared" si="51"/>
        <v>1933.6672267960503</v>
      </c>
      <c r="N204" s="10">
        <f t="shared" si="52"/>
        <v>1984.3314149820103</v>
      </c>
      <c r="O204" s="10"/>
      <c r="P204" s="10"/>
      <c r="Q204" s="10"/>
      <c r="R204" s="10"/>
      <c r="S204" s="10"/>
      <c r="T204" s="10"/>
      <c r="U204" s="10"/>
      <c r="V204" s="10"/>
      <c r="X204" s="14">
        <v>42474</v>
      </c>
      <c r="Y204" s="5">
        <v>856</v>
      </c>
      <c r="Z204" s="48">
        <f t="shared" si="53"/>
        <v>2.932473764677153</v>
      </c>
      <c r="AA204" s="7">
        <f t="shared" si="54"/>
        <v>2094268919.04</v>
      </c>
      <c r="AB204" s="23">
        <f t="shared" si="55"/>
        <v>3.2482649094355692E-2</v>
      </c>
      <c r="AC204" s="23">
        <f t="shared" si="56"/>
        <v>1.5066906690216086</v>
      </c>
      <c r="AD204" s="23">
        <f t="shared" si="57"/>
        <v>1.5391733181159644</v>
      </c>
      <c r="AF204" s="8">
        <f t="shared" si="58"/>
        <v>53.484161004090851</v>
      </c>
      <c r="AG204" s="8">
        <f t="shared" si="59"/>
        <v>2480.834801719287</v>
      </c>
      <c r="AH204" s="10">
        <f t="shared" si="60"/>
        <v>2534.3189627233778</v>
      </c>
      <c r="AI204" s="10"/>
      <c r="AJ204" s="10"/>
      <c r="AK204" s="10"/>
    </row>
    <row r="205" spans="1:37" x14ac:dyDescent="0.2">
      <c r="A205" s="20">
        <v>42567</v>
      </c>
      <c r="B205" s="21">
        <v>842</v>
      </c>
      <c r="C205" s="5">
        <v>198</v>
      </c>
      <c r="D205" s="14">
        <v>42475</v>
      </c>
      <c r="E205" s="32">
        <v>711</v>
      </c>
      <c r="F205" s="48">
        <f t="shared" si="46"/>
        <v>2.8518696007297661</v>
      </c>
      <c r="G205" s="7">
        <f t="shared" si="47"/>
        <v>1739515422.24</v>
      </c>
      <c r="H205" s="23">
        <f t="shared" si="48"/>
        <v>3.1152964686743636E-2</v>
      </c>
      <c r="I205" s="23">
        <f t="shared" si="49"/>
        <v>1.2460626290676267</v>
      </c>
      <c r="J205" s="23">
        <f t="shared" si="50"/>
        <v>1.2772155937543703</v>
      </c>
      <c r="L205" s="8">
        <f t="shared" si="51"/>
        <v>54.191062521088668</v>
      </c>
      <c r="M205" s="8">
        <f t="shared" si="51"/>
        <v>2167.545160340057</v>
      </c>
      <c r="N205" s="10">
        <f t="shared" si="52"/>
        <v>2221.7362228611455</v>
      </c>
      <c r="O205" s="10"/>
      <c r="P205" s="10"/>
      <c r="Q205" s="10"/>
      <c r="R205" s="10"/>
      <c r="S205" s="10"/>
      <c r="T205" s="10"/>
      <c r="U205" s="10"/>
      <c r="V205" s="10"/>
      <c r="X205" s="14">
        <v>42475</v>
      </c>
      <c r="Y205" s="5">
        <v>927</v>
      </c>
      <c r="Z205" s="48">
        <f t="shared" si="53"/>
        <v>2.9670797341444972</v>
      </c>
      <c r="AA205" s="7">
        <f t="shared" si="54"/>
        <v>2267975803.6799998</v>
      </c>
      <c r="AB205" s="23">
        <f t="shared" si="55"/>
        <v>3.3070800304311941E-2</v>
      </c>
      <c r="AC205" s="23">
        <f t="shared" si="56"/>
        <v>1.6273029879548666</v>
      </c>
      <c r="AD205" s="23">
        <f t="shared" si="57"/>
        <v>1.6603737882591785</v>
      </c>
      <c r="AF205" s="8">
        <f t="shared" si="58"/>
        <v>57.527167155169906</v>
      </c>
      <c r="AG205" s="8">
        <f t="shared" si="59"/>
        <v>2830.7186442047232</v>
      </c>
      <c r="AH205" s="10">
        <f t="shared" si="60"/>
        <v>2888.2458113598932</v>
      </c>
      <c r="AI205" s="10"/>
      <c r="AJ205" s="10"/>
      <c r="AK205" s="10"/>
    </row>
    <row r="206" spans="1:37" x14ac:dyDescent="0.2">
      <c r="A206" s="20">
        <v>42568</v>
      </c>
      <c r="B206" s="21">
        <v>873</v>
      </c>
      <c r="C206" s="5">
        <v>199</v>
      </c>
      <c r="D206" s="14">
        <v>42476</v>
      </c>
      <c r="E206" s="32">
        <v>741</v>
      </c>
      <c r="F206" s="48">
        <f t="shared" si="46"/>
        <v>2.869818207979328</v>
      </c>
      <c r="G206" s="7">
        <f t="shared" si="47"/>
        <v>1812912697.4399998</v>
      </c>
      <c r="H206" s="23">
        <f t="shared" si="48"/>
        <v>3.1444262210484873E-2</v>
      </c>
      <c r="I206" s="23">
        <f t="shared" si="49"/>
        <v>1.3016396637589445</v>
      </c>
      <c r="J206" s="23">
        <f t="shared" si="50"/>
        <v>1.3330839259694294</v>
      </c>
      <c r="L206" s="8">
        <f t="shared" si="51"/>
        <v>57.005702223020783</v>
      </c>
      <c r="M206" s="8">
        <f t="shared" si="51"/>
        <v>2359.7590739201223</v>
      </c>
      <c r="N206" s="10">
        <f t="shared" si="52"/>
        <v>2416.7647761431431</v>
      </c>
      <c r="O206" s="10"/>
      <c r="P206" s="10"/>
      <c r="Q206" s="10"/>
      <c r="R206" s="10"/>
      <c r="S206" s="10"/>
      <c r="T206" s="10"/>
      <c r="U206" s="10"/>
      <c r="V206" s="10"/>
      <c r="X206" s="14">
        <v>42476</v>
      </c>
      <c r="Y206" s="5">
        <v>907</v>
      </c>
      <c r="Z206" s="48">
        <f t="shared" si="53"/>
        <v>2.9576072870600951</v>
      </c>
      <c r="AA206" s="7">
        <f t="shared" si="54"/>
        <v>2219044286.8800001</v>
      </c>
      <c r="AB206" s="23">
        <f t="shared" si="55"/>
        <v>3.2908759344621098E-2</v>
      </c>
      <c r="AC206" s="23">
        <f t="shared" si="56"/>
        <v>1.5937681499107121</v>
      </c>
      <c r="AD206" s="23">
        <f t="shared" si="57"/>
        <v>1.6266769092553333</v>
      </c>
      <c r="AF206" s="8">
        <f t="shared" si="58"/>
        <v>59.660707672860838</v>
      </c>
      <c r="AG206" s="8">
        <f t="shared" si="59"/>
        <v>2889.3625157485872</v>
      </c>
      <c r="AH206" s="10">
        <f t="shared" si="60"/>
        <v>2949.0232234214482</v>
      </c>
      <c r="AI206" s="10"/>
      <c r="AJ206" s="10"/>
      <c r="AK206" s="10"/>
    </row>
    <row r="207" spans="1:37" x14ac:dyDescent="0.2">
      <c r="A207" s="20">
        <v>42569</v>
      </c>
      <c r="B207" s="21">
        <v>832</v>
      </c>
      <c r="C207" s="5">
        <v>200</v>
      </c>
      <c r="D207" s="14">
        <v>42477</v>
      </c>
      <c r="E207" s="32">
        <v>726</v>
      </c>
      <c r="F207" s="48">
        <f t="shared" si="46"/>
        <v>2.8609366207000937</v>
      </c>
      <c r="G207" s="7">
        <f t="shared" si="47"/>
        <v>1776214059.8399999</v>
      </c>
      <c r="H207" s="23">
        <f t="shared" si="48"/>
        <v>3.1299779330760689E-2</v>
      </c>
      <c r="I207" s="23">
        <f t="shared" si="49"/>
        <v>1.2739621846450753</v>
      </c>
      <c r="J207" s="23">
        <f t="shared" si="50"/>
        <v>1.305261963975836</v>
      </c>
      <c r="L207" s="8">
        <f t="shared" si="51"/>
        <v>55.595108117186562</v>
      </c>
      <c r="M207" s="8">
        <f t="shared" si="51"/>
        <v>2262.8295440710649</v>
      </c>
      <c r="N207" s="10">
        <f t="shared" si="52"/>
        <v>2318.4246521882515</v>
      </c>
      <c r="O207" s="10"/>
      <c r="P207" s="10"/>
      <c r="Q207" s="10"/>
      <c r="R207" s="10"/>
      <c r="S207" s="10"/>
      <c r="T207" s="10"/>
      <c r="U207" s="10"/>
      <c r="V207" s="10"/>
      <c r="X207" s="14">
        <v>42477</v>
      </c>
      <c r="Y207" s="5">
        <v>792</v>
      </c>
      <c r="Z207" s="48">
        <f t="shared" si="53"/>
        <v>2.8987251815894934</v>
      </c>
      <c r="AA207" s="7">
        <f t="shared" si="54"/>
        <v>1937688065.28</v>
      </c>
      <c r="AB207" s="23">
        <f t="shared" si="55"/>
        <v>3.1919145733351938E-2</v>
      </c>
      <c r="AC207" s="23">
        <f t="shared" si="56"/>
        <v>1.3941098798018423</v>
      </c>
      <c r="AD207" s="23">
        <f t="shared" si="57"/>
        <v>1.4260290255351942</v>
      </c>
      <c r="AF207" s="8">
        <f t="shared" si="58"/>
        <v>56.695235429661651</v>
      </c>
      <c r="AG207" s="8">
        <f t="shared" si="59"/>
        <v>2476.2375694658845</v>
      </c>
      <c r="AH207" s="10">
        <f t="shared" si="60"/>
        <v>2532.9328048955463</v>
      </c>
      <c r="AI207" s="10"/>
      <c r="AJ207" s="10"/>
      <c r="AK207" s="10"/>
    </row>
    <row r="208" spans="1:37" x14ac:dyDescent="0.2">
      <c r="A208" s="20">
        <v>42570</v>
      </c>
      <c r="B208" s="21">
        <v>779</v>
      </c>
      <c r="C208" s="5">
        <v>201</v>
      </c>
      <c r="D208" s="14">
        <v>42478</v>
      </c>
      <c r="E208" s="32">
        <v>801</v>
      </c>
      <c r="F208" s="48">
        <f t="shared" si="46"/>
        <v>2.9036325160842376</v>
      </c>
      <c r="G208" s="7">
        <f t="shared" si="47"/>
        <v>1959707247.8399999</v>
      </c>
      <c r="H208" s="23">
        <f t="shared" si="48"/>
        <v>3.2000472532363641E-2</v>
      </c>
      <c r="I208" s="23">
        <f t="shared" si="49"/>
        <v>1.4101706747952534</v>
      </c>
      <c r="J208" s="23">
        <f t="shared" si="50"/>
        <v>1.4421711473276171</v>
      </c>
      <c r="L208" s="8">
        <f t="shared" si="51"/>
        <v>62.711557955977867</v>
      </c>
      <c r="M208" s="8">
        <f t="shared" si="51"/>
        <v>2763.5216920876815</v>
      </c>
      <c r="N208" s="10">
        <f t="shared" si="52"/>
        <v>2826.2332500436592</v>
      </c>
      <c r="O208" s="10"/>
      <c r="P208" s="10"/>
      <c r="Q208" s="10"/>
      <c r="R208" s="10"/>
      <c r="S208" s="10"/>
      <c r="T208" s="10"/>
      <c r="U208" s="10"/>
      <c r="V208" s="10"/>
      <c r="X208" s="14">
        <v>42478</v>
      </c>
      <c r="Y208" s="5">
        <v>701</v>
      </c>
      <c r="Z208" s="48">
        <f t="shared" si="53"/>
        <v>2.8457180179666586</v>
      </c>
      <c r="AA208" s="7">
        <f t="shared" si="54"/>
        <v>1715049663.8399999</v>
      </c>
      <c r="AB208" s="23">
        <f t="shared" si="55"/>
        <v>3.1053749570637723E-2</v>
      </c>
      <c r="AC208" s="23">
        <f t="shared" si="56"/>
        <v>1.2273386502872476</v>
      </c>
      <c r="AD208" s="23">
        <f t="shared" si="57"/>
        <v>1.2583923998578854</v>
      </c>
      <c r="AF208" s="8">
        <f t="shared" si="58"/>
        <v>60.856258106187028</v>
      </c>
      <c r="AG208" s="8">
        <f t="shared" si="59"/>
        <v>2405.2244485220822</v>
      </c>
      <c r="AH208" s="10">
        <f t="shared" si="60"/>
        <v>2466.0807066282691</v>
      </c>
      <c r="AI208" s="10"/>
      <c r="AJ208" s="10"/>
      <c r="AK208" s="10"/>
    </row>
    <row r="209" spans="1:37" x14ac:dyDescent="0.2">
      <c r="A209" s="20">
        <v>42571</v>
      </c>
      <c r="B209" s="21">
        <v>770</v>
      </c>
      <c r="C209" s="5">
        <v>202</v>
      </c>
      <c r="D209" s="14">
        <v>42479</v>
      </c>
      <c r="E209" s="32">
        <v>792</v>
      </c>
      <c r="F209" s="48">
        <f t="shared" si="46"/>
        <v>2.8987251815894934</v>
      </c>
      <c r="G209" s="7">
        <f t="shared" si="47"/>
        <v>1937688065.28</v>
      </c>
      <c r="H209" s="23">
        <f t="shared" si="48"/>
        <v>3.1919145733351938E-2</v>
      </c>
      <c r="I209" s="23">
        <f t="shared" si="49"/>
        <v>1.3941098798018423</v>
      </c>
      <c r="J209" s="23">
        <f t="shared" si="50"/>
        <v>1.4260290255351942</v>
      </c>
      <c r="L209" s="8">
        <f t="shared" si="51"/>
        <v>61.84934774144908</v>
      </c>
      <c r="M209" s="8">
        <f t="shared" si="51"/>
        <v>2701.3500757809652</v>
      </c>
      <c r="N209" s="10">
        <f t="shared" si="52"/>
        <v>2763.1994235224142</v>
      </c>
      <c r="O209" s="10"/>
      <c r="P209" s="10"/>
      <c r="Q209" s="10"/>
      <c r="R209" s="10"/>
      <c r="S209" s="10"/>
      <c r="T209" s="10"/>
      <c r="U209" s="10"/>
      <c r="V209" s="10"/>
      <c r="X209" s="14">
        <v>42479</v>
      </c>
      <c r="Y209" s="5">
        <v>634</v>
      </c>
      <c r="Z209" s="48">
        <f t="shared" si="53"/>
        <v>2.8020892578817329</v>
      </c>
      <c r="AA209" s="7">
        <f t="shared" si="54"/>
        <v>1551129082.5599999</v>
      </c>
      <c r="AB209" s="23">
        <f t="shared" si="55"/>
        <v>3.0359096987384038E-2</v>
      </c>
      <c r="AC209" s="23">
        <f t="shared" si="56"/>
        <v>1.0992910200533252</v>
      </c>
      <c r="AD209" s="23">
        <f t="shared" si="57"/>
        <v>1.1296501170407094</v>
      </c>
      <c r="AF209" s="8">
        <f t="shared" si="58"/>
        <v>58.826459905132054</v>
      </c>
      <c r="AG209" s="8">
        <f t="shared" si="59"/>
        <v>2130.0830898268055</v>
      </c>
      <c r="AH209" s="10">
        <f t="shared" si="60"/>
        <v>2188.9095497319377</v>
      </c>
      <c r="AI209" s="10"/>
      <c r="AJ209" s="10"/>
      <c r="AK209" s="10"/>
    </row>
    <row r="210" spans="1:37" x14ac:dyDescent="0.2">
      <c r="A210" s="20">
        <v>42572</v>
      </c>
      <c r="B210" s="21">
        <v>746</v>
      </c>
      <c r="C210" s="5">
        <v>203</v>
      </c>
      <c r="D210" s="14">
        <v>42480</v>
      </c>
      <c r="E210" s="32">
        <v>851</v>
      </c>
      <c r="F210" s="48">
        <f t="shared" si="46"/>
        <v>2.929929560084588</v>
      </c>
      <c r="G210" s="7">
        <f t="shared" si="47"/>
        <v>2082036039.8399999</v>
      </c>
      <c r="H210" s="23">
        <f t="shared" si="48"/>
        <v>3.2439823726540036E-2</v>
      </c>
      <c r="I210" s="23">
        <f t="shared" si="49"/>
        <v>1.4980299774088657</v>
      </c>
      <c r="J210" s="23">
        <f t="shared" si="50"/>
        <v>1.5304698011354056</v>
      </c>
      <c r="L210" s="8">
        <f t="shared" si="51"/>
        <v>67.540882124713079</v>
      </c>
      <c r="M210" s="8">
        <f t="shared" si="51"/>
        <v>3118.9524017259591</v>
      </c>
      <c r="N210" s="10">
        <f t="shared" si="52"/>
        <v>3186.493283850672</v>
      </c>
      <c r="O210" s="10"/>
      <c r="P210" s="10"/>
      <c r="Q210" s="10"/>
      <c r="R210" s="10"/>
      <c r="S210" s="10"/>
      <c r="T210" s="10"/>
      <c r="U210" s="10"/>
      <c r="V210" s="10"/>
      <c r="X210" s="14">
        <v>42480</v>
      </c>
      <c r="Y210" s="5">
        <v>614</v>
      </c>
      <c r="Z210" s="48">
        <f t="shared" si="53"/>
        <v>2.7881683711411678</v>
      </c>
      <c r="AA210" s="7">
        <f t="shared" si="54"/>
        <v>1502197565.76</v>
      </c>
      <c r="AB210" s="23">
        <f t="shared" si="55"/>
        <v>3.0140736891851157E-2</v>
      </c>
      <c r="AC210" s="23">
        <f t="shared" si="56"/>
        <v>1.0601855615898863</v>
      </c>
      <c r="AD210" s="23">
        <f t="shared" si="57"/>
        <v>1.0903262984817375</v>
      </c>
      <c r="AF210" s="8">
        <f t="shared" si="58"/>
        <v>62.754100476169171</v>
      </c>
      <c r="AG210" s="8">
        <f t="shared" si="59"/>
        <v>2207.3445481481531</v>
      </c>
      <c r="AH210" s="10">
        <f t="shared" si="60"/>
        <v>2270.0986486243223</v>
      </c>
      <c r="AI210" s="10"/>
      <c r="AJ210" s="10"/>
      <c r="AK210" s="10"/>
    </row>
    <row r="211" spans="1:37" x14ac:dyDescent="0.2">
      <c r="A211" s="20">
        <v>42573</v>
      </c>
      <c r="B211" s="21">
        <v>755</v>
      </c>
      <c r="C211" s="5">
        <v>204</v>
      </c>
      <c r="D211" s="14">
        <v>42481</v>
      </c>
      <c r="E211" s="32">
        <v>901</v>
      </c>
      <c r="F211" s="48">
        <f t="shared" si="46"/>
        <v>2.9547247909790628</v>
      </c>
      <c r="G211" s="7">
        <f t="shared" si="47"/>
        <v>2204364831.8399997</v>
      </c>
      <c r="H211" s="23">
        <f t="shared" si="48"/>
        <v>3.2859607504481886E-2</v>
      </c>
      <c r="I211" s="23">
        <f t="shared" si="49"/>
        <v>1.5836412482576741</v>
      </c>
      <c r="J211" s="23">
        <f t="shared" si="50"/>
        <v>1.6165008557621559</v>
      </c>
      <c r="L211" s="8">
        <f t="shared" si="51"/>
        <v>72.434563170945594</v>
      </c>
      <c r="M211" s="8">
        <f t="shared" si="51"/>
        <v>3490.9230739104146</v>
      </c>
      <c r="N211" s="10">
        <f t="shared" si="52"/>
        <v>3563.3576370813603</v>
      </c>
      <c r="O211" s="10"/>
      <c r="P211" s="10"/>
      <c r="Q211" s="10"/>
      <c r="R211" s="10"/>
      <c r="S211" s="10"/>
      <c r="T211" s="10"/>
      <c r="U211" s="10"/>
      <c r="V211" s="10"/>
      <c r="X211" s="14">
        <v>42481</v>
      </c>
      <c r="Y211" s="5">
        <v>613</v>
      </c>
      <c r="Z211" s="48">
        <f t="shared" si="53"/>
        <v>2.7874604745184151</v>
      </c>
      <c r="AA211" s="7">
        <f t="shared" si="54"/>
        <v>1499750989.9199998</v>
      </c>
      <c r="AB211" s="23">
        <f t="shared" si="55"/>
        <v>3.0129675033971438E-2</v>
      </c>
      <c r="AC211" s="23">
        <f t="shared" si="56"/>
        <v>1.0582196337170267</v>
      </c>
      <c r="AD211" s="23">
        <f t="shared" si="57"/>
        <v>1.0883493087509981</v>
      </c>
      <c r="AF211" s="8">
        <f t="shared" si="58"/>
        <v>66.416796039654287</v>
      </c>
      <c r="AG211" s="8">
        <f t="shared" si="59"/>
        <v>2332.7021449284198</v>
      </c>
      <c r="AH211" s="10">
        <f t="shared" si="60"/>
        <v>2399.1189409680742</v>
      </c>
      <c r="AI211" s="10"/>
      <c r="AJ211" s="10"/>
      <c r="AK211" s="10"/>
    </row>
    <row r="212" spans="1:37" x14ac:dyDescent="0.2">
      <c r="A212" s="20">
        <v>42574</v>
      </c>
      <c r="B212" s="21">
        <v>745</v>
      </c>
      <c r="C212" s="5">
        <v>205</v>
      </c>
      <c r="D212" s="14">
        <v>42482</v>
      </c>
      <c r="E212" s="32">
        <v>949</v>
      </c>
      <c r="F212" s="48">
        <f t="shared" si="46"/>
        <v>2.9772662124272928</v>
      </c>
      <c r="G212" s="7">
        <f t="shared" si="47"/>
        <v>2321800472.1599998</v>
      </c>
      <c r="H212" s="23">
        <f t="shared" si="48"/>
        <v>3.324594635366461E-2</v>
      </c>
      <c r="I212" s="23">
        <f t="shared" si="49"/>
        <v>1.6638034734498142</v>
      </c>
      <c r="J212" s="23">
        <f t="shared" si="50"/>
        <v>1.6970494198034787</v>
      </c>
      <c r="L212" s="8">
        <f t="shared" si="51"/>
        <v>77.190453941344515</v>
      </c>
      <c r="M212" s="8">
        <f t="shared" si="51"/>
        <v>3863.0196902372263</v>
      </c>
      <c r="N212" s="10">
        <f t="shared" si="52"/>
        <v>3940.2101441785708</v>
      </c>
      <c r="O212" s="10"/>
      <c r="P212" s="10"/>
      <c r="Q212" s="10"/>
      <c r="R212" s="10"/>
      <c r="S212" s="10"/>
      <c r="T212" s="10"/>
      <c r="U212" s="10"/>
      <c r="V212" s="10"/>
      <c r="X212" s="14">
        <v>42482</v>
      </c>
      <c r="Y212" s="5">
        <v>673</v>
      </c>
      <c r="Z212" s="48">
        <f t="shared" si="53"/>
        <v>2.828015064223977</v>
      </c>
      <c r="AA212" s="7">
        <f t="shared" si="54"/>
        <v>1646545540.3199999</v>
      </c>
      <c r="AB212" s="23">
        <f t="shared" si="55"/>
        <v>3.0769989013552296E-2</v>
      </c>
      <c r="AC212" s="23">
        <f t="shared" si="56"/>
        <v>1.1743782236477038</v>
      </c>
      <c r="AD212" s="23">
        <f t="shared" si="57"/>
        <v>1.205148212661256</v>
      </c>
      <c r="AF212" s="8">
        <f t="shared" si="58"/>
        <v>71.441775020023726</v>
      </c>
      <c r="AG212" s="8">
        <f t="shared" si="59"/>
        <v>2726.6719141596609</v>
      </c>
      <c r="AH212" s="10">
        <f t="shared" si="60"/>
        <v>2798.1136891796846</v>
      </c>
      <c r="AI212" s="10"/>
      <c r="AJ212" s="10"/>
      <c r="AK212" s="10"/>
    </row>
    <row r="213" spans="1:37" x14ac:dyDescent="0.2">
      <c r="A213" s="20">
        <v>42575</v>
      </c>
      <c r="B213" s="21">
        <v>731</v>
      </c>
      <c r="C213" s="5">
        <v>206</v>
      </c>
      <c r="D213" s="14">
        <v>42483</v>
      </c>
      <c r="E213" s="32">
        <v>935</v>
      </c>
      <c r="F213" s="48">
        <f t="shared" si="46"/>
        <v>2.9708116108725178</v>
      </c>
      <c r="G213" s="7">
        <f t="shared" si="47"/>
        <v>2287548410.4000001</v>
      </c>
      <c r="H213" s="23">
        <f t="shared" si="48"/>
        <v>3.3134858742578426E-2</v>
      </c>
      <c r="I213" s="23">
        <f t="shared" si="49"/>
        <v>1.6406224965768494</v>
      </c>
      <c r="J213" s="23">
        <f t="shared" si="50"/>
        <v>1.6737573553194278</v>
      </c>
      <c r="L213" s="8">
        <f t="shared" si="51"/>
        <v>75.797593445413824</v>
      </c>
      <c r="M213" s="8">
        <f t="shared" si="51"/>
        <v>3753.0033841108516</v>
      </c>
      <c r="N213" s="10">
        <f t="shared" si="52"/>
        <v>3828.8009775562655</v>
      </c>
      <c r="O213" s="10"/>
      <c r="P213" s="10"/>
      <c r="Q213" s="10"/>
      <c r="R213" s="10"/>
      <c r="S213" s="10"/>
      <c r="T213" s="10"/>
      <c r="U213" s="10"/>
      <c r="V213" s="10"/>
      <c r="X213" s="14">
        <v>42483</v>
      </c>
      <c r="Y213" s="5">
        <v>828</v>
      </c>
      <c r="Z213" s="48">
        <f t="shared" si="53"/>
        <v>2.9180303367848803</v>
      </c>
      <c r="AA213" s="7">
        <f t="shared" si="54"/>
        <v>2025764795.52</v>
      </c>
      <c r="AB213" s="23">
        <f t="shared" si="55"/>
        <v>3.2240278192951458E-2</v>
      </c>
      <c r="AC213" s="23">
        <f t="shared" si="56"/>
        <v>1.4578997287125368</v>
      </c>
      <c r="AD213" s="23">
        <f t="shared" si="57"/>
        <v>1.4901400069054882</v>
      </c>
      <c r="AF213" s="8">
        <f t="shared" si="58"/>
        <v>73.75119713113989</v>
      </c>
      <c r="AG213" s="8">
        <f t="shared" si="59"/>
        <v>3335.0162069389548</v>
      </c>
      <c r="AH213" s="10">
        <f t="shared" si="60"/>
        <v>3408.7674040700949</v>
      </c>
      <c r="AI213" s="10"/>
      <c r="AJ213" s="10"/>
      <c r="AK213" s="10"/>
    </row>
    <row r="214" spans="1:37" x14ac:dyDescent="0.2">
      <c r="A214" s="20">
        <v>42576</v>
      </c>
      <c r="B214" s="21">
        <v>699</v>
      </c>
      <c r="C214" s="5">
        <v>207</v>
      </c>
      <c r="D214" s="14">
        <v>42484</v>
      </c>
      <c r="E214" s="32">
        <v>987</v>
      </c>
      <c r="F214" s="48">
        <f t="shared" si="46"/>
        <v>2.9943171526696366</v>
      </c>
      <c r="G214" s="7">
        <f t="shared" si="47"/>
        <v>2414770354.0799999</v>
      </c>
      <c r="H214" s="23">
        <f t="shared" si="48"/>
        <v>3.3541198088062364E-2</v>
      </c>
      <c r="I214" s="23">
        <f t="shared" si="49"/>
        <v>1.7259162217164494</v>
      </c>
      <c r="J214" s="23">
        <f t="shared" si="50"/>
        <v>1.7594574198045119</v>
      </c>
      <c r="L214" s="8">
        <f t="shared" si="51"/>
        <v>80.994290783377764</v>
      </c>
      <c r="M214" s="8">
        <f t="shared" si="51"/>
        <v>4167.6913258266459</v>
      </c>
      <c r="N214" s="10">
        <f t="shared" si="52"/>
        <v>4248.6856166100233</v>
      </c>
      <c r="O214" s="10"/>
      <c r="P214" s="10"/>
      <c r="Q214" s="10"/>
      <c r="R214" s="10"/>
      <c r="S214" s="10"/>
      <c r="T214" s="10"/>
      <c r="U214" s="10"/>
      <c r="V214" s="10"/>
      <c r="X214" s="14">
        <v>42484</v>
      </c>
      <c r="Y214" s="5">
        <v>910</v>
      </c>
      <c r="Z214" s="48">
        <f t="shared" si="53"/>
        <v>2.9590413923210934</v>
      </c>
      <c r="AA214" s="7">
        <f t="shared" si="54"/>
        <v>2226384014.4000001</v>
      </c>
      <c r="AB214" s="23">
        <f t="shared" si="55"/>
        <v>3.2933240849135001E-2</v>
      </c>
      <c r="AC214" s="23">
        <f t="shared" si="56"/>
        <v>1.5988200400209145</v>
      </c>
      <c r="AD214" s="23">
        <f t="shared" si="57"/>
        <v>1.6317532808700494</v>
      </c>
      <c r="AF214" s="8">
        <f t="shared" si="58"/>
        <v>79.526213666267651</v>
      </c>
      <c r="AG214" s="8">
        <f t="shared" si="59"/>
        <v>3860.7832341515036</v>
      </c>
      <c r="AH214" s="10">
        <f t="shared" si="60"/>
        <v>3940.3094478177713</v>
      </c>
      <c r="AI214" s="10"/>
      <c r="AJ214" s="10"/>
      <c r="AK214" s="10"/>
    </row>
    <row r="215" spans="1:37" x14ac:dyDescent="0.2">
      <c r="A215" s="20">
        <v>42577</v>
      </c>
      <c r="B215" s="21">
        <v>663</v>
      </c>
      <c r="C215" s="5">
        <v>208</v>
      </c>
      <c r="D215" s="14">
        <v>42485</v>
      </c>
      <c r="E215" s="32">
        <v>1010</v>
      </c>
      <c r="F215" s="48">
        <f t="shared" si="46"/>
        <v>3.0043213737826426</v>
      </c>
      <c r="G215" s="7">
        <f t="shared" si="47"/>
        <v>2471041598.4000001</v>
      </c>
      <c r="H215" s="23">
        <f t="shared" si="48"/>
        <v>3.3715648858014521E-2</v>
      </c>
      <c r="I215" s="23">
        <f t="shared" si="49"/>
        <v>1.7629510834193809</v>
      </c>
      <c r="J215" s="23">
        <f t="shared" si="50"/>
        <v>1.7966667322773955</v>
      </c>
      <c r="L215" s="8">
        <f t="shared" si="51"/>
        <v>83.312770845201342</v>
      </c>
      <c r="M215" s="8">
        <f t="shared" si="51"/>
        <v>4356.3254630736392</v>
      </c>
      <c r="N215" s="10">
        <f t="shared" si="52"/>
        <v>4439.6382339188403</v>
      </c>
      <c r="O215" s="10"/>
      <c r="P215" s="10"/>
      <c r="Q215" s="10"/>
      <c r="R215" s="10"/>
      <c r="S215" s="10"/>
      <c r="T215" s="10"/>
      <c r="U215" s="10"/>
      <c r="V215" s="10"/>
      <c r="X215" s="14">
        <v>42485</v>
      </c>
      <c r="Y215" s="5">
        <v>976</v>
      </c>
      <c r="Z215" s="48">
        <f t="shared" si="53"/>
        <v>2.9894498176666917</v>
      </c>
      <c r="AA215" s="7">
        <f t="shared" si="54"/>
        <v>2387858019.8399997</v>
      </c>
      <c r="AB215" s="23">
        <f t="shared" si="55"/>
        <v>3.3456649582020812E-2</v>
      </c>
      <c r="AC215" s="23">
        <f t="shared" si="56"/>
        <v>1.7080559674097167</v>
      </c>
      <c r="AD215" s="23">
        <f t="shared" si="57"/>
        <v>1.7415126169917374</v>
      </c>
      <c r="AF215" s="8">
        <f t="shared" si="58"/>
        <v>82.672772860265411</v>
      </c>
      <c r="AG215" s="8">
        <f t="shared" si="59"/>
        <v>4220.6773478647647</v>
      </c>
      <c r="AH215" s="10">
        <f t="shared" si="60"/>
        <v>4303.3501207250301</v>
      </c>
      <c r="AI215" s="10"/>
      <c r="AJ215" s="10"/>
      <c r="AK215" s="10"/>
    </row>
    <row r="216" spans="1:37" x14ac:dyDescent="0.2">
      <c r="A216" s="20">
        <v>42578</v>
      </c>
      <c r="B216" s="21">
        <v>650</v>
      </c>
      <c r="C216" s="5">
        <v>209</v>
      </c>
      <c r="D216" s="14">
        <v>42486</v>
      </c>
      <c r="E216" s="32">
        <v>1050</v>
      </c>
      <c r="F216" s="48">
        <f t="shared" si="46"/>
        <v>3.0211892990699383</v>
      </c>
      <c r="G216" s="7">
        <f t="shared" si="47"/>
        <v>2568904632</v>
      </c>
      <c r="H216" s="23">
        <f t="shared" si="48"/>
        <v>3.4011844032259007E-2</v>
      </c>
      <c r="I216" s="23">
        <f t="shared" si="49"/>
        <v>1.8263858081811257</v>
      </c>
      <c r="J216" s="23">
        <f t="shared" si="50"/>
        <v>1.8603976522133847</v>
      </c>
      <c r="L216" s="8">
        <f t="shared" si="51"/>
        <v>87.37318367733171</v>
      </c>
      <c r="M216" s="8">
        <f t="shared" si="51"/>
        <v>4691.8109624555582</v>
      </c>
      <c r="N216" s="10">
        <f t="shared" si="52"/>
        <v>4779.1841461328895</v>
      </c>
      <c r="O216" s="10"/>
      <c r="P216" s="10"/>
      <c r="Q216" s="10"/>
      <c r="R216" s="10"/>
      <c r="S216" s="10"/>
      <c r="T216" s="10"/>
      <c r="U216" s="10"/>
      <c r="V216" s="10"/>
      <c r="X216" s="14">
        <v>42486</v>
      </c>
      <c r="Y216" s="5">
        <v>957</v>
      </c>
      <c r="Z216" s="48">
        <f t="shared" si="53"/>
        <v>2.9809119377768436</v>
      </c>
      <c r="AA216" s="7">
        <f t="shared" si="54"/>
        <v>2341373078.8800001</v>
      </c>
      <c r="AB216" s="23">
        <f t="shared" si="55"/>
        <v>3.3308856007577284E-2</v>
      </c>
      <c r="AC216" s="23">
        <f t="shared" si="56"/>
        <v>1.6769771892453349</v>
      </c>
      <c r="AD216" s="23">
        <f t="shared" si="57"/>
        <v>1.7102860452529123</v>
      </c>
      <c r="AF216" s="8">
        <f t="shared" si="58"/>
        <v>85.567274484486305</v>
      </c>
      <c r="AG216" s="8">
        <f t="shared" si="59"/>
        <v>4307.994469210681</v>
      </c>
      <c r="AH216" s="10">
        <f t="shared" si="60"/>
        <v>4393.561743695167</v>
      </c>
      <c r="AI216" s="10"/>
      <c r="AJ216" s="10"/>
      <c r="AK216" s="10"/>
    </row>
    <row r="217" spans="1:37" x14ac:dyDescent="0.2">
      <c r="A217" s="20">
        <v>42579</v>
      </c>
      <c r="B217" s="21">
        <v>643</v>
      </c>
      <c r="C217" s="5">
        <v>210</v>
      </c>
      <c r="D217" s="14">
        <v>42487</v>
      </c>
      <c r="E217" s="32">
        <v>1050</v>
      </c>
      <c r="F217" s="48">
        <f t="shared" si="46"/>
        <v>3.0211892990699383</v>
      </c>
      <c r="G217" s="7">
        <f t="shared" si="47"/>
        <v>2568904632</v>
      </c>
      <c r="H217" s="23">
        <f t="shared" si="48"/>
        <v>3.4011844032259007E-2</v>
      </c>
      <c r="I217" s="23">
        <f t="shared" si="49"/>
        <v>1.8263858081811257</v>
      </c>
      <c r="J217" s="23">
        <f t="shared" si="50"/>
        <v>1.8603976522133847</v>
      </c>
      <c r="L217" s="8">
        <f t="shared" si="51"/>
        <v>87.37318367733171</v>
      </c>
      <c r="M217" s="8">
        <f t="shared" si="51"/>
        <v>4691.8109624555582</v>
      </c>
      <c r="N217" s="10">
        <f t="shared" si="52"/>
        <v>4779.1841461328895</v>
      </c>
      <c r="O217" s="10"/>
      <c r="P217" s="10"/>
      <c r="Q217" s="10"/>
      <c r="R217" s="10"/>
      <c r="S217" s="10"/>
      <c r="T217" s="10"/>
      <c r="U217" s="10"/>
      <c r="V217" s="10"/>
      <c r="X217" s="14">
        <v>42487</v>
      </c>
      <c r="Y217" s="5">
        <v>864</v>
      </c>
      <c r="Z217" s="48">
        <f t="shared" si="53"/>
        <v>2.9365137424788932</v>
      </c>
      <c r="AA217" s="7">
        <f t="shared" si="54"/>
        <v>2113841525.76</v>
      </c>
      <c r="AB217" s="23">
        <f t="shared" si="55"/>
        <v>3.2550768284352563E-2</v>
      </c>
      <c r="AC217" s="23">
        <f t="shared" si="56"/>
        <v>1.5205012543093908</v>
      </c>
      <c r="AD217" s="23">
        <f t="shared" si="57"/>
        <v>1.5530520225937434</v>
      </c>
      <c r="AF217" s="8">
        <f t="shared" si="58"/>
        <v>83.619819420831988</v>
      </c>
      <c r="AG217" s="8">
        <f t="shared" si="59"/>
        <v>3906.0227151572035</v>
      </c>
      <c r="AH217" s="10">
        <f t="shared" si="60"/>
        <v>3989.6425345780353</v>
      </c>
      <c r="AI217" s="10"/>
      <c r="AJ217" s="10"/>
      <c r="AK217" s="10"/>
    </row>
    <row r="218" spans="1:37" x14ac:dyDescent="0.2">
      <c r="A218" s="20">
        <v>42580</v>
      </c>
      <c r="B218" s="21">
        <v>637</v>
      </c>
      <c r="C218" s="5">
        <v>211</v>
      </c>
      <c r="D218" s="14">
        <v>42488</v>
      </c>
      <c r="E218" s="32">
        <v>1040</v>
      </c>
      <c r="F218" s="48">
        <f t="shared" si="46"/>
        <v>3.0170333392987803</v>
      </c>
      <c r="G218" s="7">
        <f t="shared" si="47"/>
        <v>2544438873.5999999</v>
      </c>
      <c r="H218" s="23">
        <f t="shared" si="48"/>
        <v>3.3938626057533103E-2</v>
      </c>
      <c r="I218" s="23">
        <f t="shared" si="49"/>
        <v>1.8106411111347818</v>
      </c>
      <c r="J218" s="23">
        <f t="shared" si="50"/>
        <v>1.8445797371923149</v>
      </c>
      <c r="L218" s="8">
        <f t="shared" si="51"/>
        <v>86.354759457361126</v>
      </c>
      <c r="M218" s="8">
        <f t="shared" si="51"/>
        <v>4607.0656293096363</v>
      </c>
      <c r="N218" s="10">
        <f t="shared" si="52"/>
        <v>4693.4203887669973</v>
      </c>
      <c r="O218" s="10"/>
      <c r="P218" s="10"/>
      <c r="Q218" s="10"/>
      <c r="R218" s="10"/>
      <c r="S218" s="10"/>
      <c r="T218" s="10"/>
      <c r="U218" s="10"/>
      <c r="V218" s="10"/>
      <c r="X218" s="14">
        <v>42488</v>
      </c>
      <c r="Y218" s="5">
        <v>804</v>
      </c>
      <c r="Z218" s="48">
        <f t="shared" si="53"/>
        <v>2.9052560487484511</v>
      </c>
      <c r="AA218" s="7">
        <f t="shared" si="54"/>
        <v>1967046975.3599999</v>
      </c>
      <c r="AB218" s="23">
        <f t="shared" si="55"/>
        <v>3.202742411790812E-2</v>
      </c>
      <c r="AC218" s="23">
        <f t="shared" si="56"/>
        <v>1.4155073763204769</v>
      </c>
      <c r="AD218" s="23">
        <f t="shared" si="57"/>
        <v>1.447534800438385</v>
      </c>
      <c r="AF218" s="8">
        <f t="shared" si="58"/>
        <v>81.491822946879608</v>
      </c>
      <c r="AG218" s="8">
        <f t="shared" si="59"/>
        <v>3601.6719941773654</v>
      </c>
      <c r="AH218" s="10">
        <f t="shared" si="60"/>
        <v>3683.1638171242448</v>
      </c>
      <c r="AI218" s="10"/>
      <c r="AJ218" s="10"/>
      <c r="AK218" s="10"/>
    </row>
    <row r="219" spans="1:37" x14ac:dyDescent="0.2">
      <c r="A219" s="20">
        <v>42581</v>
      </c>
      <c r="B219" s="21">
        <v>599</v>
      </c>
      <c r="C219" s="5">
        <v>212</v>
      </c>
      <c r="D219" s="14">
        <v>42489</v>
      </c>
      <c r="E219" s="32">
        <v>1100</v>
      </c>
      <c r="F219" s="48">
        <f t="shared" si="46"/>
        <v>3.0413926851582249</v>
      </c>
      <c r="G219" s="7">
        <f t="shared" si="47"/>
        <v>2691233424</v>
      </c>
      <c r="H219" s="23">
        <f t="shared" si="48"/>
        <v>3.4370035555929067E-2</v>
      </c>
      <c r="I219" s="23">
        <f t="shared" si="49"/>
        <v>1.9040014945983366</v>
      </c>
      <c r="J219" s="23">
        <f t="shared" si="50"/>
        <v>1.9383715301542657</v>
      </c>
      <c r="L219" s="8">
        <f t="shared" si="51"/>
        <v>92.497788472184737</v>
      </c>
      <c r="M219" s="8">
        <f t="shared" si="51"/>
        <v>5124.1124616089992</v>
      </c>
      <c r="N219" s="10">
        <f t="shared" si="52"/>
        <v>5216.6102500811839</v>
      </c>
      <c r="O219" s="10"/>
      <c r="P219" s="10"/>
      <c r="Q219" s="10"/>
      <c r="R219" s="10"/>
      <c r="S219" s="10"/>
      <c r="T219" s="10"/>
      <c r="U219" s="10"/>
      <c r="V219" s="10"/>
      <c r="X219" s="14">
        <v>42489</v>
      </c>
      <c r="Y219" s="5">
        <v>780</v>
      </c>
      <c r="Z219" s="48">
        <f t="shared" si="53"/>
        <v>2.8920946026904804</v>
      </c>
      <c r="AA219" s="7">
        <f t="shared" si="54"/>
        <v>1908329155.1999998</v>
      </c>
      <c r="AB219" s="23">
        <f t="shared" si="55"/>
        <v>3.1809588667516785E-2</v>
      </c>
      <c r="AC219" s="23">
        <f t="shared" si="56"/>
        <v>1.3725764766669073</v>
      </c>
      <c r="AD219" s="23">
        <f t="shared" si="57"/>
        <v>1.404386065334424</v>
      </c>
      <c r="AF219" s="8">
        <f t="shared" si="58"/>
        <v>85.607028225712796</v>
      </c>
      <c r="AG219" s="8">
        <f t="shared" si="59"/>
        <v>3693.9236910021373</v>
      </c>
      <c r="AH219" s="10">
        <f t="shared" si="60"/>
        <v>3779.5307192278501</v>
      </c>
      <c r="AI219" s="10"/>
      <c r="AJ219" s="10"/>
      <c r="AK219" s="10"/>
    </row>
    <row r="220" spans="1:37" x14ac:dyDescent="0.2">
      <c r="A220" s="20">
        <v>42582</v>
      </c>
      <c r="B220" s="21">
        <v>612</v>
      </c>
      <c r="C220" s="5">
        <v>213</v>
      </c>
      <c r="D220" s="14">
        <v>42490</v>
      </c>
      <c r="E220" s="32">
        <v>1170</v>
      </c>
      <c r="F220" s="48">
        <f t="shared" si="46"/>
        <v>3.0681858617461617</v>
      </c>
      <c r="G220" s="7">
        <f t="shared" si="47"/>
        <v>2862493732.7999997</v>
      </c>
      <c r="H220" s="23">
        <f t="shared" si="48"/>
        <v>3.4850884500720082E-2</v>
      </c>
      <c r="I220" s="23">
        <f t="shared" si="49"/>
        <v>2.0096861245138591</v>
      </c>
      <c r="J220" s="23">
        <f t="shared" si="50"/>
        <v>2.0445370090145794</v>
      </c>
      <c r="L220" s="8">
        <f t="shared" si="51"/>
        <v>99.760438465847884</v>
      </c>
      <c r="M220" s="8">
        <f t="shared" si="51"/>
        <v>5752.7139363160422</v>
      </c>
      <c r="N220" s="10">
        <f t="shared" si="52"/>
        <v>5852.4743747818902</v>
      </c>
      <c r="O220" s="10"/>
      <c r="P220" s="10"/>
      <c r="Q220" s="10"/>
      <c r="R220" s="10"/>
      <c r="S220" s="10"/>
      <c r="T220" s="10"/>
      <c r="U220" s="10"/>
      <c r="V220" s="10"/>
      <c r="X220" s="14">
        <v>42490</v>
      </c>
      <c r="Y220" s="5">
        <v>726</v>
      </c>
      <c r="Z220" s="48">
        <f t="shared" si="53"/>
        <v>2.8609366207000937</v>
      </c>
      <c r="AA220" s="7">
        <f t="shared" si="54"/>
        <v>1776214059.8399999</v>
      </c>
      <c r="AB220" s="23">
        <f t="shared" si="55"/>
        <v>3.1299779330760689E-2</v>
      </c>
      <c r="AC220" s="23">
        <f t="shared" si="56"/>
        <v>1.2739621846450753</v>
      </c>
      <c r="AD220" s="23">
        <f t="shared" si="57"/>
        <v>1.305261963975836</v>
      </c>
      <c r="AF220" s="8">
        <f t="shared" si="58"/>
        <v>89.595422172325442</v>
      </c>
      <c r="AG220" s="8">
        <f t="shared" si="59"/>
        <v>3646.708769370724</v>
      </c>
      <c r="AH220" s="10">
        <f t="shared" si="60"/>
        <v>3736.3041915430495</v>
      </c>
      <c r="AI220" s="10"/>
      <c r="AJ220" s="10"/>
      <c r="AK220" s="10"/>
    </row>
    <row r="221" spans="1:37" x14ac:dyDescent="0.2">
      <c r="A221" s="20">
        <v>42583</v>
      </c>
      <c r="B221" s="21">
        <v>603</v>
      </c>
      <c r="C221" s="5">
        <v>214</v>
      </c>
      <c r="D221" s="14">
        <v>42491</v>
      </c>
      <c r="E221" s="32">
        <v>1190</v>
      </c>
      <c r="F221" s="48">
        <f t="shared" si="46"/>
        <v>3.0755469613925306</v>
      </c>
      <c r="G221" s="7">
        <f t="shared" si="47"/>
        <v>2911425249.5999999</v>
      </c>
      <c r="H221" s="23">
        <f t="shared" si="48"/>
        <v>3.4984165947964052E-2</v>
      </c>
      <c r="I221" s="23">
        <f t="shared" si="49"/>
        <v>2.0392713313510207</v>
      </c>
      <c r="J221" s="23">
        <f t="shared" si="50"/>
        <v>2.0742554972989846</v>
      </c>
      <c r="L221" s="8">
        <f t="shared" si="51"/>
        <v>101.85378407709905</v>
      </c>
      <c r="M221" s="8">
        <f t="shared" si="51"/>
        <v>5937.1860448807702</v>
      </c>
      <c r="N221" s="10">
        <f t="shared" si="52"/>
        <v>6039.0398289578688</v>
      </c>
      <c r="O221" s="10"/>
      <c r="P221" s="10"/>
      <c r="Q221" s="10"/>
      <c r="R221" s="10"/>
      <c r="S221" s="10"/>
      <c r="T221" s="10"/>
      <c r="U221" s="10"/>
      <c r="V221" s="10"/>
      <c r="X221" s="14">
        <v>42491</v>
      </c>
      <c r="Y221" s="5">
        <v>718</v>
      </c>
      <c r="Z221" s="48">
        <f t="shared" si="53"/>
        <v>2.8561244442423002</v>
      </c>
      <c r="AA221" s="7">
        <f t="shared" si="54"/>
        <v>1756641453.1199999</v>
      </c>
      <c r="AB221" s="23">
        <f t="shared" si="55"/>
        <v>3.1221773843089856E-2</v>
      </c>
      <c r="AC221" s="23">
        <f t="shared" si="56"/>
        <v>1.2591101772488749</v>
      </c>
      <c r="AD221" s="23">
        <f t="shared" si="57"/>
        <v>1.2903319510919646</v>
      </c>
      <c r="AF221" s="8">
        <f t="shared" si="58"/>
        <v>90.899860704072637</v>
      </c>
      <c r="AG221" s="8">
        <f t="shared" si="59"/>
        <v>3665.8051620707056</v>
      </c>
      <c r="AH221" s="10">
        <f t="shared" si="60"/>
        <v>3756.7050227747782</v>
      </c>
      <c r="AI221" s="10"/>
      <c r="AJ221" s="10"/>
      <c r="AK221" s="10"/>
    </row>
    <row r="222" spans="1:37" x14ac:dyDescent="0.2">
      <c r="A222" s="20">
        <v>42584</v>
      </c>
      <c r="B222" s="21">
        <v>596</v>
      </c>
      <c r="C222" s="5">
        <v>215</v>
      </c>
      <c r="D222" s="14">
        <v>42492</v>
      </c>
      <c r="E222" s="32">
        <v>1250</v>
      </c>
      <c r="F222" s="48">
        <f t="shared" si="46"/>
        <v>3.0969100130080562</v>
      </c>
      <c r="G222" s="7">
        <f t="shared" si="47"/>
        <v>3058219800</v>
      </c>
      <c r="H222" s="23">
        <f t="shared" si="48"/>
        <v>3.5373862523369236E-2</v>
      </c>
      <c r="I222" s="23">
        <f t="shared" si="49"/>
        <v>2.1264737151616622</v>
      </c>
      <c r="J222" s="23">
        <f t="shared" si="50"/>
        <v>2.1618475776850312</v>
      </c>
      <c r="L222" s="8">
        <f t="shared" si="51"/>
        <v>108.18104677144576</v>
      </c>
      <c r="M222" s="8">
        <f t="shared" si="51"/>
        <v>6503.2240198869549</v>
      </c>
      <c r="N222" s="10">
        <f t="shared" si="52"/>
        <v>6611.4050666584008</v>
      </c>
      <c r="O222" s="10"/>
      <c r="P222" s="10"/>
      <c r="Q222" s="10"/>
      <c r="R222" s="10"/>
      <c r="S222" s="10"/>
      <c r="T222" s="10"/>
      <c r="U222" s="10"/>
      <c r="V222" s="10"/>
      <c r="X222" s="14">
        <v>42492</v>
      </c>
      <c r="Y222" s="5">
        <v>692</v>
      </c>
      <c r="Z222" s="48">
        <f t="shared" si="53"/>
        <v>2.840106094456758</v>
      </c>
      <c r="AA222" s="7">
        <f t="shared" si="54"/>
        <v>1693030481.28</v>
      </c>
      <c r="AB222" s="23">
        <f t="shared" si="55"/>
        <v>3.0963513928153413E-2</v>
      </c>
      <c r="AC222" s="23">
        <f t="shared" si="56"/>
        <v>1.2104015919763462</v>
      </c>
      <c r="AD222" s="23">
        <f t="shared" si="57"/>
        <v>1.2413651059044997</v>
      </c>
      <c r="AF222" s="8">
        <f t="shared" si="58"/>
        <v>94.693231372654537</v>
      </c>
      <c r="AG222" s="8">
        <f t="shared" si="59"/>
        <v>3701.6741145335832</v>
      </c>
      <c r="AH222" s="10">
        <f t="shared" si="60"/>
        <v>3796.3673459062379</v>
      </c>
      <c r="AI222" s="10"/>
      <c r="AJ222" s="10"/>
      <c r="AK222" s="10"/>
    </row>
    <row r="223" spans="1:37" x14ac:dyDescent="0.2">
      <c r="A223" s="20">
        <v>42585</v>
      </c>
      <c r="B223" s="21">
        <v>611</v>
      </c>
      <c r="C223" s="5">
        <v>216</v>
      </c>
      <c r="D223" s="14">
        <v>42493</v>
      </c>
      <c r="E223" s="32">
        <v>1360</v>
      </c>
      <c r="F223" s="48">
        <f t="shared" si="46"/>
        <v>3.1335389083702174</v>
      </c>
      <c r="G223" s="7">
        <f t="shared" si="47"/>
        <v>3327343142.3999996</v>
      </c>
      <c r="H223" s="23">
        <f t="shared" si="48"/>
        <v>3.6052161749936619E-2</v>
      </c>
      <c r="I223" s="23">
        <f t="shared" si="49"/>
        <v>2.2806340192953023</v>
      </c>
      <c r="J223" s="23">
        <f t="shared" si="50"/>
        <v>2.316686181045239</v>
      </c>
      <c r="L223" s="8">
        <f t="shared" si="51"/>
        <v>119.95791316734717</v>
      </c>
      <c r="M223" s="8">
        <f t="shared" si="51"/>
        <v>7588.4519644263728</v>
      </c>
      <c r="N223" s="10">
        <f t="shared" si="52"/>
        <v>7708.40987759372</v>
      </c>
      <c r="O223" s="10"/>
      <c r="P223" s="10"/>
      <c r="Q223" s="10"/>
      <c r="R223" s="10"/>
      <c r="S223" s="10"/>
      <c r="T223" s="10"/>
      <c r="U223" s="10"/>
      <c r="V223" s="10"/>
      <c r="X223" s="14">
        <v>42493</v>
      </c>
      <c r="Y223" s="5">
        <v>673</v>
      </c>
      <c r="Z223" s="48">
        <f t="shared" si="53"/>
        <v>2.828015064223977</v>
      </c>
      <c r="AA223" s="7">
        <f t="shared" si="54"/>
        <v>1646545540.3199999</v>
      </c>
      <c r="AB223" s="23">
        <f t="shared" si="55"/>
        <v>3.0769989013552296E-2</v>
      </c>
      <c r="AC223" s="23">
        <f t="shared" si="56"/>
        <v>1.1743782236477038</v>
      </c>
      <c r="AD223" s="23">
        <f t="shared" si="57"/>
        <v>1.205148212661256</v>
      </c>
      <c r="AF223" s="8">
        <f t="shared" si="58"/>
        <v>102.38231193596657</v>
      </c>
      <c r="AG223" s="8">
        <f t="shared" si="59"/>
        <v>3907.5593290380803</v>
      </c>
      <c r="AH223" s="10">
        <f t="shared" si="60"/>
        <v>4009.941640974047</v>
      </c>
      <c r="AI223" s="10"/>
      <c r="AJ223" s="10"/>
      <c r="AK223" s="10"/>
    </row>
    <row r="224" spans="1:37" x14ac:dyDescent="0.2">
      <c r="A224" s="20">
        <v>42586</v>
      </c>
      <c r="B224" s="21">
        <v>598</v>
      </c>
      <c r="C224" s="5">
        <v>217</v>
      </c>
      <c r="D224" s="14">
        <v>42494</v>
      </c>
      <c r="E224" s="32">
        <v>1390</v>
      </c>
      <c r="F224" s="48">
        <f t="shared" si="46"/>
        <v>3.143014800254095</v>
      </c>
      <c r="G224" s="7">
        <f t="shared" si="47"/>
        <v>3400740417.5999999</v>
      </c>
      <c r="H224" s="23">
        <f t="shared" si="48"/>
        <v>3.6229745370062912E-2</v>
      </c>
      <c r="I224" s="23">
        <f t="shared" si="49"/>
        <v>2.3214703916465105</v>
      </c>
      <c r="J224" s="23">
        <f t="shared" si="50"/>
        <v>2.3577001370165735</v>
      </c>
      <c r="L224" s="8">
        <f t="shared" si="51"/>
        <v>123.20795939932941</v>
      </c>
      <c r="M224" s="8">
        <f t="shared" si="51"/>
        <v>7894.7181891339897</v>
      </c>
      <c r="N224" s="10">
        <f t="shared" si="52"/>
        <v>8017.9261485333191</v>
      </c>
      <c r="O224" s="10"/>
      <c r="P224" s="10"/>
      <c r="Q224" s="10"/>
      <c r="R224" s="10"/>
      <c r="S224" s="10"/>
      <c r="T224" s="10"/>
      <c r="U224" s="10"/>
      <c r="V224" s="10"/>
      <c r="X224" s="14">
        <v>42494</v>
      </c>
      <c r="Y224" s="5">
        <v>748</v>
      </c>
      <c r="Z224" s="48">
        <f t="shared" si="53"/>
        <v>2.8739015978644615</v>
      </c>
      <c r="AA224" s="7">
        <f t="shared" si="54"/>
        <v>1830038728.3199999</v>
      </c>
      <c r="AB224" s="23">
        <f t="shared" si="55"/>
        <v>3.151091313893508E-2</v>
      </c>
      <c r="AC224" s="23">
        <f t="shared" si="56"/>
        <v>1.3144803742376467</v>
      </c>
      <c r="AD224" s="23">
        <f t="shared" si="57"/>
        <v>1.3459912873765818</v>
      </c>
      <c r="AF224" s="8">
        <f t="shared" si="58"/>
        <v>107.16043590705939</v>
      </c>
      <c r="AG224" s="8">
        <f t="shared" si="59"/>
        <v>4470.2065368119393</v>
      </c>
      <c r="AH224" s="10">
        <f t="shared" si="60"/>
        <v>4577.366972718999</v>
      </c>
      <c r="AI224" s="10"/>
      <c r="AJ224" s="10"/>
      <c r="AK224" s="10"/>
    </row>
    <row r="225" spans="1:37" x14ac:dyDescent="0.2">
      <c r="A225" s="20">
        <v>42587</v>
      </c>
      <c r="B225" s="21">
        <v>607</v>
      </c>
      <c r="C225" s="5">
        <v>218</v>
      </c>
      <c r="D225" s="14">
        <v>42495</v>
      </c>
      <c r="E225" s="32">
        <v>1560</v>
      </c>
      <c r="F225" s="48">
        <f t="shared" si="46"/>
        <v>3.1931245983544616</v>
      </c>
      <c r="G225" s="7">
        <f t="shared" si="47"/>
        <v>3816658310.3999996</v>
      </c>
      <c r="H225" s="23">
        <f t="shared" si="48"/>
        <v>3.7183477887975762E-2</v>
      </c>
      <c r="I225" s="23">
        <f t="shared" si="49"/>
        <v>2.54394626739575</v>
      </c>
      <c r="J225" s="23">
        <f t="shared" si="50"/>
        <v>2.5811297452837256</v>
      </c>
      <c r="L225" s="8">
        <f t="shared" si="51"/>
        <v>141.91662989071733</v>
      </c>
      <c r="M225" s="8">
        <f t="shared" si="51"/>
        <v>9709.3736626670488</v>
      </c>
      <c r="N225" s="10">
        <f t="shared" si="52"/>
        <v>9851.2902925577655</v>
      </c>
      <c r="O225" s="10"/>
      <c r="P225" s="10"/>
      <c r="Q225" s="10"/>
      <c r="R225" s="10"/>
      <c r="S225" s="10"/>
      <c r="T225" s="10"/>
      <c r="U225" s="10"/>
      <c r="V225" s="10"/>
      <c r="X225" s="14">
        <v>42495</v>
      </c>
      <c r="Y225" s="5">
        <v>992</v>
      </c>
      <c r="Z225" s="48">
        <f t="shared" si="53"/>
        <v>2.9965116721541785</v>
      </c>
      <c r="AA225" s="7">
        <f t="shared" si="54"/>
        <v>2427003233.2799997</v>
      </c>
      <c r="AB225" s="23">
        <f t="shared" si="55"/>
        <v>3.3579388048976089E-2</v>
      </c>
      <c r="AC225" s="23">
        <f t="shared" si="56"/>
        <v>1.7340026967882203</v>
      </c>
      <c r="AD225" s="23">
        <f t="shared" si="57"/>
        <v>1.7675820848371964</v>
      </c>
      <c r="AF225" s="8">
        <f t="shared" si="58"/>
        <v>128.16105045527101</v>
      </c>
      <c r="AG225" s="8">
        <f t="shared" si="59"/>
        <v>6618.095802952771</v>
      </c>
      <c r="AH225" s="10">
        <f t="shared" si="60"/>
        <v>6746.2568534080419</v>
      </c>
      <c r="AI225" s="10"/>
      <c r="AJ225" s="10"/>
      <c r="AK225" s="10"/>
    </row>
    <row r="226" spans="1:37" x14ac:dyDescent="0.2">
      <c r="A226" s="20">
        <v>42588</v>
      </c>
      <c r="B226" s="21">
        <v>568</v>
      </c>
      <c r="C226" s="5">
        <v>219</v>
      </c>
      <c r="D226" s="14">
        <v>42496</v>
      </c>
      <c r="E226" s="32">
        <v>1610</v>
      </c>
      <c r="F226" s="48">
        <f t="shared" si="46"/>
        <v>3.2068258760318495</v>
      </c>
      <c r="G226" s="7">
        <f t="shared" si="47"/>
        <v>3938987102.3999996</v>
      </c>
      <c r="H226" s="23">
        <f t="shared" si="48"/>
        <v>3.7448595652110693E-2</v>
      </c>
      <c r="I226" s="23">
        <f t="shared" si="49"/>
        <v>2.6066881408890019</v>
      </c>
      <c r="J226" s="23">
        <f t="shared" si="50"/>
        <v>2.6441367365411126</v>
      </c>
      <c r="L226" s="8">
        <f t="shared" si="51"/>
        <v>147.50953527665672</v>
      </c>
      <c r="M226" s="8">
        <f t="shared" si="51"/>
        <v>10267.710966940811</v>
      </c>
      <c r="N226" s="10">
        <f t="shared" si="52"/>
        <v>10415.220502217468</v>
      </c>
      <c r="O226" s="10"/>
      <c r="P226" s="10"/>
      <c r="Q226" s="10"/>
      <c r="R226" s="10"/>
      <c r="S226" s="10"/>
      <c r="T226" s="10"/>
      <c r="U226" s="10"/>
      <c r="V226" s="10"/>
      <c r="X226" s="14">
        <v>42496</v>
      </c>
      <c r="Y226" s="5">
        <v>1370</v>
      </c>
      <c r="Z226" s="48">
        <f t="shared" si="53"/>
        <v>3.1367205671564067</v>
      </c>
      <c r="AA226" s="7">
        <f t="shared" si="54"/>
        <v>3351808900.7999997</v>
      </c>
      <c r="AB226" s="23">
        <f t="shared" si="55"/>
        <v>3.6111690572434033E-2</v>
      </c>
      <c r="AC226" s="23">
        <f t="shared" si="56"/>
        <v>2.2943016022355494</v>
      </c>
      <c r="AD226" s="23">
        <f t="shared" si="57"/>
        <v>2.3304132928079833</v>
      </c>
      <c r="AF226" s="8">
        <f t="shared" si="58"/>
        <v>142.2434834106773</v>
      </c>
      <c r="AG226" s="8">
        <f t="shared" si="59"/>
        <v>9037.2244202214824</v>
      </c>
      <c r="AH226" s="10">
        <f t="shared" si="60"/>
        <v>9179.4679036321595</v>
      </c>
      <c r="AI226" s="10"/>
      <c r="AJ226" s="10"/>
      <c r="AK226" s="10"/>
    </row>
    <row r="227" spans="1:37" x14ac:dyDescent="0.2">
      <c r="A227" s="20">
        <v>42589</v>
      </c>
      <c r="B227" s="21">
        <v>581</v>
      </c>
      <c r="C227" s="5">
        <v>220</v>
      </c>
      <c r="D227" s="14">
        <v>42497</v>
      </c>
      <c r="E227" s="32">
        <v>1590</v>
      </c>
      <c r="F227" s="48">
        <f t="shared" si="46"/>
        <v>3.2013971243204513</v>
      </c>
      <c r="G227" s="7">
        <f t="shared" si="47"/>
        <v>3890055585.5999999</v>
      </c>
      <c r="H227" s="23">
        <f t="shared" si="48"/>
        <v>3.7343324722970035E-2</v>
      </c>
      <c r="I227" s="23">
        <f t="shared" si="49"/>
        <v>2.5817302305375947</v>
      </c>
      <c r="J227" s="23">
        <f t="shared" si="50"/>
        <v>2.6190735552605648</v>
      </c>
      <c r="L227" s="8">
        <f t="shared" si="51"/>
        <v>145.26760892346414</v>
      </c>
      <c r="M227" s="8">
        <f t="shared" si="51"/>
        <v>10043.074103815146</v>
      </c>
      <c r="N227" s="10">
        <f t="shared" si="52"/>
        <v>10188.341712738611</v>
      </c>
      <c r="O227" s="10"/>
      <c r="P227" s="10"/>
      <c r="Q227" s="10"/>
      <c r="R227" s="10"/>
      <c r="S227" s="10"/>
      <c r="T227" s="10"/>
      <c r="U227" s="10"/>
      <c r="V227" s="10"/>
      <c r="X227" s="14">
        <v>42497</v>
      </c>
      <c r="Y227" s="5">
        <v>1650</v>
      </c>
      <c r="Z227" s="48">
        <f t="shared" si="53"/>
        <v>3.2174839442139063</v>
      </c>
      <c r="AA227" s="7">
        <f t="shared" si="54"/>
        <v>4036850136</v>
      </c>
      <c r="AB227" s="23">
        <f t="shared" si="55"/>
        <v>3.7656134191653937E-2</v>
      </c>
      <c r="AC227" s="23">
        <f t="shared" si="56"/>
        <v>2.6560619202272697</v>
      </c>
      <c r="AD227" s="23">
        <f t="shared" si="57"/>
        <v>2.6937180544189236</v>
      </c>
      <c r="AF227" s="8">
        <f t="shared" si="58"/>
        <v>146.48445514434653</v>
      </c>
      <c r="AG227" s="8">
        <f t="shared" si="59"/>
        <v>10332.228508479551</v>
      </c>
      <c r="AH227" s="10">
        <f t="shared" si="60"/>
        <v>10478.712963623897</v>
      </c>
      <c r="AI227" s="10"/>
      <c r="AJ227" s="10"/>
      <c r="AK227" s="10"/>
    </row>
    <row r="228" spans="1:37" x14ac:dyDescent="0.2">
      <c r="A228" s="20">
        <v>42590</v>
      </c>
      <c r="B228" s="21">
        <v>562</v>
      </c>
      <c r="C228" s="5">
        <v>221</v>
      </c>
      <c r="D228" s="14">
        <v>42498</v>
      </c>
      <c r="E228" s="32">
        <v>1620</v>
      </c>
      <c r="F228" s="48">
        <f t="shared" si="46"/>
        <v>3.2095150145426308</v>
      </c>
      <c r="G228" s="7">
        <f t="shared" si="47"/>
        <v>3963452860.7999997</v>
      </c>
      <c r="H228" s="23">
        <f t="shared" si="48"/>
        <v>3.7500851586200298E-2</v>
      </c>
      <c r="I228" s="23">
        <f t="shared" si="49"/>
        <v>2.6190987960101459</v>
      </c>
      <c r="J228" s="23">
        <f t="shared" si="50"/>
        <v>2.6565996475963463</v>
      </c>
      <c r="L228" s="8">
        <f t="shared" si="51"/>
        <v>148.6328575017618</v>
      </c>
      <c r="M228" s="8">
        <f t="shared" si="51"/>
        <v>10380.674615764248</v>
      </c>
      <c r="N228" s="10">
        <f t="shared" si="52"/>
        <v>10529.30747326601</v>
      </c>
      <c r="O228" s="10"/>
      <c r="P228" s="10"/>
      <c r="Q228" s="10"/>
      <c r="R228" s="10"/>
      <c r="S228" s="10"/>
      <c r="T228" s="10"/>
      <c r="U228" s="10"/>
      <c r="V228" s="10"/>
      <c r="X228" s="14">
        <v>42498</v>
      </c>
      <c r="Y228" s="5">
        <v>1480</v>
      </c>
      <c r="Z228" s="48">
        <f t="shared" si="53"/>
        <v>3.1702617153949575</v>
      </c>
      <c r="AA228" s="7">
        <f t="shared" si="54"/>
        <v>3620932243.1999998</v>
      </c>
      <c r="AB228" s="23">
        <f t="shared" si="55"/>
        <v>3.6745256813920851E-2</v>
      </c>
      <c r="AC228" s="23">
        <f t="shared" si="56"/>
        <v>2.4410784942572263</v>
      </c>
      <c r="AD228" s="23">
        <f t="shared" si="57"/>
        <v>2.4778237510711474</v>
      </c>
      <c r="AF228" s="8">
        <f t="shared" si="58"/>
        <v>145.63809323996529</v>
      </c>
      <c r="AG228" s="8">
        <f t="shared" si="59"/>
        <v>9675.0995415011603</v>
      </c>
      <c r="AH228" s="10">
        <f t="shared" si="60"/>
        <v>9820.7376347411264</v>
      </c>
      <c r="AI228" s="10"/>
      <c r="AJ228" s="10"/>
      <c r="AK228" s="10"/>
    </row>
    <row r="229" spans="1:37" x14ac:dyDescent="0.2">
      <c r="A229" s="20">
        <v>42591</v>
      </c>
      <c r="B229" s="21">
        <v>540</v>
      </c>
      <c r="C229" s="5">
        <v>222</v>
      </c>
      <c r="D229" s="14">
        <v>42499</v>
      </c>
      <c r="E229" s="32">
        <v>1610</v>
      </c>
      <c r="F229" s="48">
        <f t="shared" si="46"/>
        <v>3.2068258760318495</v>
      </c>
      <c r="G229" s="7">
        <f t="shared" si="47"/>
        <v>3938987102.3999996</v>
      </c>
      <c r="H229" s="23">
        <f t="shared" si="48"/>
        <v>3.7448595652110693E-2</v>
      </c>
      <c r="I229" s="23">
        <f t="shared" si="49"/>
        <v>2.6066881408890019</v>
      </c>
      <c r="J229" s="23">
        <f t="shared" si="50"/>
        <v>2.6441367365411126</v>
      </c>
      <c r="L229" s="8">
        <f t="shared" si="51"/>
        <v>147.50953527665672</v>
      </c>
      <c r="M229" s="8">
        <f t="shared" si="51"/>
        <v>10267.710966940811</v>
      </c>
      <c r="N229" s="10">
        <f t="shared" si="52"/>
        <v>10415.220502217468</v>
      </c>
      <c r="O229" s="10"/>
      <c r="P229" s="10"/>
      <c r="Q229" s="10"/>
      <c r="R229" s="10"/>
      <c r="S229" s="10"/>
      <c r="T229" s="10"/>
      <c r="U229" s="10"/>
      <c r="V229" s="10"/>
      <c r="X229" s="14">
        <v>42499</v>
      </c>
      <c r="Y229" s="5">
        <v>1350</v>
      </c>
      <c r="Z229" s="48">
        <f t="shared" si="53"/>
        <v>3.1303337684950061</v>
      </c>
      <c r="AA229" s="7">
        <f t="shared" si="54"/>
        <v>3302877384</v>
      </c>
      <c r="AB229" s="23">
        <f t="shared" si="55"/>
        <v>3.5992292816086395E-2</v>
      </c>
      <c r="AC229" s="23">
        <f t="shared" si="56"/>
        <v>2.266910320460692</v>
      </c>
      <c r="AD229" s="23">
        <f t="shared" si="57"/>
        <v>2.3029026132767783</v>
      </c>
      <c r="AF229" s="8">
        <f t="shared" si="58"/>
        <v>141.77317718836846</v>
      </c>
      <c r="AG229" s="8">
        <f t="shared" si="59"/>
        <v>8929.3305145921149</v>
      </c>
      <c r="AH229" s="10">
        <f t="shared" si="60"/>
        <v>9071.1036917804831</v>
      </c>
      <c r="AI229" s="10"/>
      <c r="AJ229" s="10"/>
      <c r="AK229" s="10"/>
    </row>
    <row r="230" spans="1:37" x14ac:dyDescent="0.2">
      <c r="A230" s="20">
        <v>42592</v>
      </c>
      <c r="B230" s="21">
        <v>525</v>
      </c>
      <c r="C230" s="5">
        <v>223</v>
      </c>
      <c r="D230" s="14">
        <v>42500</v>
      </c>
      <c r="E230" s="32">
        <v>1600</v>
      </c>
      <c r="F230" s="48">
        <f t="shared" si="46"/>
        <v>3.2041199826559246</v>
      </c>
      <c r="G230" s="7">
        <f t="shared" si="47"/>
        <v>3914521344</v>
      </c>
      <c r="H230" s="23">
        <f t="shared" si="48"/>
        <v>3.7396087632061065E-2</v>
      </c>
      <c r="I230" s="23">
        <f t="shared" si="49"/>
        <v>2.5942320752957251</v>
      </c>
      <c r="J230" s="23">
        <f t="shared" si="50"/>
        <v>2.631628162927786</v>
      </c>
      <c r="L230" s="8">
        <f t="shared" si="51"/>
        <v>146.38778321779745</v>
      </c>
      <c r="M230" s="8">
        <f t="shared" si="51"/>
        <v>10155.17683003453</v>
      </c>
      <c r="N230" s="10">
        <f t="shared" si="52"/>
        <v>10301.564613252327</v>
      </c>
      <c r="O230" s="10"/>
      <c r="P230" s="10"/>
      <c r="Q230" s="10"/>
      <c r="R230" s="10"/>
      <c r="S230" s="10"/>
      <c r="T230" s="10"/>
      <c r="U230" s="10"/>
      <c r="V230" s="10"/>
      <c r="X230" s="14">
        <v>42500</v>
      </c>
      <c r="Y230" s="5">
        <v>1380</v>
      </c>
      <c r="Z230" s="48">
        <f t="shared" si="53"/>
        <v>3.1398790864012365</v>
      </c>
      <c r="AA230" s="7">
        <f t="shared" si="54"/>
        <v>3376274659.1999998</v>
      </c>
      <c r="AB230" s="23">
        <f t="shared" si="55"/>
        <v>3.6170883677276666E-2</v>
      </c>
      <c r="AC230" s="23">
        <f t="shared" si="56"/>
        <v>2.3079135636037051</v>
      </c>
      <c r="AD230" s="23">
        <f t="shared" si="57"/>
        <v>2.3440844472809816</v>
      </c>
      <c r="AF230" s="8">
        <f t="shared" si="58"/>
        <v>141.59169618604074</v>
      </c>
      <c r="AG230" s="8">
        <f t="shared" si="59"/>
        <v>9034.3769048338054</v>
      </c>
      <c r="AH230" s="10">
        <f t="shared" si="60"/>
        <v>9175.9686010198457</v>
      </c>
      <c r="AI230" s="10"/>
      <c r="AJ230" s="10"/>
      <c r="AK230" s="10"/>
    </row>
    <row r="231" spans="1:37" x14ac:dyDescent="0.2">
      <c r="A231" s="20">
        <v>42593</v>
      </c>
      <c r="B231" s="21">
        <v>520</v>
      </c>
      <c r="C231" s="5">
        <v>224</v>
      </c>
      <c r="D231" s="14">
        <v>42501</v>
      </c>
      <c r="E231" s="32">
        <v>1750</v>
      </c>
      <c r="F231" s="48">
        <f t="shared" si="46"/>
        <v>3.2430380486862944</v>
      </c>
      <c r="G231" s="7">
        <f t="shared" si="47"/>
        <v>4281507720</v>
      </c>
      <c r="H231" s="23">
        <f t="shared" si="48"/>
        <v>3.8158431722511585E-2</v>
      </c>
      <c r="I231" s="23">
        <f t="shared" si="49"/>
        <v>2.7764650200132763</v>
      </c>
      <c r="J231" s="23">
        <f t="shared" si="50"/>
        <v>2.814623451735788</v>
      </c>
      <c r="L231" s="8">
        <f t="shared" si="51"/>
        <v>163.37562000302626</v>
      </c>
      <c r="M231" s="8">
        <f t="shared" si="51"/>
        <v>11887.456417496798</v>
      </c>
      <c r="N231" s="10">
        <f t="shared" si="52"/>
        <v>12050.832037499824</v>
      </c>
      <c r="O231" s="10"/>
      <c r="P231" s="10"/>
      <c r="Q231" s="10"/>
      <c r="R231" s="10"/>
      <c r="S231" s="10"/>
      <c r="T231" s="10"/>
      <c r="U231" s="10"/>
      <c r="V231" s="10"/>
      <c r="X231" s="14">
        <v>42501</v>
      </c>
      <c r="Y231" s="5">
        <v>1440</v>
      </c>
      <c r="Z231" s="48">
        <f t="shared" si="53"/>
        <v>3.1583624920952498</v>
      </c>
      <c r="AA231" s="7">
        <f t="shared" si="54"/>
        <v>3523069209.5999999</v>
      </c>
      <c r="AB231" s="23">
        <f t="shared" si="55"/>
        <v>3.6519227476043033E-2</v>
      </c>
      <c r="AC231" s="23">
        <f t="shared" si="56"/>
        <v>2.3884442047805905</v>
      </c>
      <c r="AD231" s="23">
        <f t="shared" si="57"/>
        <v>2.4249634322566336</v>
      </c>
      <c r="AF231" s="8">
        <f t="shared" si="58"/>
        <v>156.35735436711437</v>
      </c>
      <c r="AG231" s="8">
        <f t="shared" si="59"/>
        <v>10226.14230155736</v>
      </c>
      <c r="AH231" s="10">
        <f t="shared" si="60"/>
        <v>10382.499655924474</v>
      </c>
      <c r="AI231" s="10"/>
      <c r="AJ231" s="10"/>
      <c r="AK231" s="10"/>
    </row>
    <row r="232" spans="1:37" x14ac:dyDescent="0.2">
      <c r="A232" s="20">
        <v>42594</v>
      </c>
      <c r="B232" s="21">
        <v>525</v>
      </c>
      <c r="C232" s="5">
        <v>225</v>
      </c>
      <c r="D232" s="14">
        <v>42502</v>
      </c>
      <c r="E232" s="32">
        <v>1870</v>
      </c>
      <c r="F232" s="48">
        <f t="shared" si="46"/>
        <v>3.271841606536499</v>
      </c>
      <c r="G232" s="7">
        <f t="shared" si="47"/>
        <v>4575096820.8000002</v>
      </c>
      <c r="H232" s="23">
        <f t="shared" si="48"/>
        <v>3.8732638144234353E-2</v>
      </c>
      <c r="I232" s="23">
        <f t="shared" si="49"/>
        <v>2.915601467499819</v>
      </c>
      <c r="J232" s="23">
        <f t="shared" si="50"/>
        <v>2.9543341056440533</v>
      </c>
      <c r="L232" s="8">
        <f t="shared" si="51"/>
        <v>177.2055696348834</v>
      </c>
      <c r="M232" s="8">
        <f t="shared" si="51"/>
        <v>13339.159004678237</v>
      </c>
      <c r="N232" s="10">
        <f t="shared" si="52"/>
        <v>13516.36457431312</v>
      </c>
      <c r="O232" s="10"/>
      <c r="P232" s="10"/>
      <c r="Q232" s="10"/>
      <c r="R232" s="10"/>
      <c r="S232" s="10"/>
      <c r="T232" s="10"/>
      <c r="U232" s="10"/>
      <c r="V232" s="10"/>
      <c r="X232" s="14">
        <v>42502</v>
      </c>
      <c r="Y232" s="5">
        <v>1400</v>
      </c>
      <c r="Z232" s="48">
        <f t="shared" si="53"/>
        <v>3.1461280356782382</v>
      </c>
      <c r="AA232" s="7">
        <f t="shared" si="54"/>
        <v>3425206176</v>
      </c>
      <c r="AB232" s="23">
        <f t="shared" si="55"/>
        <v>3.6288279870677398E-2</v>
      </c>
      <c r="AC232" s="23">
        <f t="shared" si="56"/>
        <v>2.3349725686101088</v>
      </c>
      <c r="AD232" s="23">
        <f t="shared" si="57"/>
        <v>2.3712608484807864</v>
      </c>
      <c r="AF232" s="8">
        <f t="shared" si="58"/>
        <v>166.02239386863681</v>
      </c>
      <c r="AG232" s="8">
        <f t="shared" si="59"/>
        <v>10682.725575303321</v>
      </c>
      <c r="AH232" s="10">
        <f t="shared" si="60"/>
        <v>10848.747969171958</v>
      </c>
      <c r="AI232" s="10"/>
      <c r="AJ232" s="10"/>
      <c r="AK232" s="10"/>
    </row>
    <row r="233" spans="1:37" x14ac:dyDescent="0.2">
      <c r="A233" s="20">
        <v>42595</v>
      </c>
      <c r="B233" s="21">
        <v>522</v>
      </c>
      <c r="C233" s="5">
        <v>226</v>
      </c>
      <c r="D233" s="14">
        <v>42503</v>
      </c>
      <c r="E233" s="32">
        <v>1820</v>
      </c>
      <c r="F233" s="48">
        <f t="shared" si="46"/>
        <v>3.2600713879850747</v>
      </c>
      <c r="G233" s="7">
        <f t="shared" si="47"/>
        <v>4452768028.8000002</v>
      </c>
      <c r="H233" s="23">
        <f t="shared" si="48"/>
        <v>3.8496959067681899E-2</v>
      </c>
      <c r="I233" s="23">
        <f t="shared" si="49"/>
        <v>2.8583067720620612</v>
      </c>
      <c r="J233" s="23">
        <f t="shared" si="50"/>
        <v>2.8968037311297432</v>
      </c>
      <c r="L233" s="8">
        <f t="shared" si="51"/>
        <v>171.41802854259623</v>
      </c>
      <c r="M233" s="8">
        <f t="shared" si="51"/>
        <v>12727.377011140476</v>
      </c>
      <c r="N233" s="10">
        <f t="shared" si="52"/>
        <v>12898.795039683071</v>
      </c>
      <c r="O233" s="10"/>
      <c r="P233" s="10"/>
      <c r="Q233" s="10"/>
      <c r="R233" s="10"/>
      <c r="S233" s="10"/>
      <c r="T233" s="10"/>
      <c r="U233" s="10"/>
      <c r="V233" s="10"/>
      <c r="X233" s="14">
        <v>42503</v>
      </c>
      <c r="Y233" s="5">
        <v>1460</v>
      </c>
      <c r="Z233" s="48">
        <f t="shared" si="53"/>
        <v>3.1643528557844371</v>
      </c>
      <c r="AA233" s="7">
        <f t="shared" si="54"/>
        <v>3572000726.3999996</v>
      </c>
      <c r="AB233" s="23">
        <f t="shared" si="55"/>
        <v>3.6632841917196124E-2</v>
      </c>
      <c r="AC233" s="23">
        <f t="shared" si="56"/>
        <v>2.4148642263610363</v>
      </c>
      <c r="AD233" s="23">
        <f t="shared" si="57"/>
        <v>2.4514970682782322</v>
      </c>
      <c r="AF233" s="8">
        <f t="shared" si="58"/>
        <v>163.11754729297539</v>
      </c>
      <c r="AG233" s="8">
        <f t="shared" si="59"/>
        <v>10752.830221033268</v>
      </c>
      <c r="AH233" s="10">
        <f t="shared" si="60"/>
        <v>10915.947768326243</v>
      </c>
      <c r="AI233" s="10"/>
      <c r="AJ233" s="10"/>
      <c r="AK233" s="10"/>
    </row>
    <row r="234" spans="1:37" x14ac:dyDescent="0.2">
      <c r="A234" s="20">
        <v>42596</v>
      </c>
      <c r="B234" s="21">
        <v>496</v>
      </c>
      <c r="C234" s="5">
        <v>227</v>
      </c>
      <c r="D234" s="14">
        <v>42504</v>
      </c>
      <c r="E234" s="32">
        <v>1800</v>
      </c>
      <c r="F234" s="48">
        <f t="shared" si="46"/>
        <v>3.255272505103306</v>
      </c>
      <c r="G234" s="7">
        <f t="shared" si="47"/>
        <v>4403836512</v>
      </c>
      <c r="H234" s="23">
        <f t="shared" si="48"/>
        <v>3.8401281437687618E-2</v>
      </c>
      <c r="I234" s="23">
        <f t="shared" si="49"/>
        <v>2.8351207543373249</v>
      </c>
      <c r="J234" s="23">
        <f t="shared" si="50"/>
        <v>2.8735220357750126</v>
      </c>
      <c r="L234" s="8">
        <f t="shared" si="51"/>
        <v>169.1129653028766</v>
      </c>
      <c r="M234" s="8">
        <f t="shared" si="51"/>
        <v>12485.408293879695</v>
      </c>
      <c r="N234" s="10">
        <f t="shared" si="52"/>
        <v>12654.521259182571</v>
      </c>
      <c r="O234" s="10"/>
      <c r="P234" s="10"/>
      <c r="Q234" s="10"/>
      <c r="R234" s="10"/>
      <c r="S234" s="10"/>
      <c r="T234" s="10"/>
      <c r="U234" s="10"/>
      <c r="V234" s="10"/>
      <c r="X234" s="14">
        <v>42504</v>
      </c>
      <c r="Y234" s="5">
        <v>1720</v>
      </c>
      <c r="Z234" s="48">
        <f t="shared" si="53"/>
        <v>3.2355284469075487</v>
      </c>
      <c r="AA234" s="7">
        <f t="shared" si="54"/>
        <v>4208110444.7999997</v>
      </c>
      <c r="AB234" s="23">
        <f t="shared" si="55"/>
        <v>3.8010130000760908E-2</v>
      </c>
      <c r="AC234" s="23">
        <f t="shared" si="56"/>
        <v>2.7407858350532983</v>
      </c>
      <c r="AD234" s="23">
        <f t="shared" si="57"/>
        <v>2.778795965054059</v>
      </c>
      <c r="AF234" s="8">
        <f t="shared" si="58"/>
        <v>167.39039832321748</v>
      </c>
      <c r="AG234" s="8">
        <f t="shared" si="59"/>
        <v>12069.972731980126</v>
      </c>
      <c r="AH234" s="10">
        <f t="shared" si="60"/>
        <v>12237.363130303343</v>
      </c>
      <c r="AI234" s="10"/>
      <c r="AJ234" s="10"/>
      <c r="AK234" s="10"/>
    </row>
    <row r="235" spans="1:37" x14ac:dyDescent="0.2">
      <c r="A235" s="20">
        <v>42597</v>
      </c>
      <c r="B235" s="21">
        <v>467</v>
      </c>
      <c r="C235" s="5">
        <v>228</v>
      </c>
      <c r="D235" s="14">
        <v>42505</v>
      </c>
      <c r="E235" s="32">
        <v>1930</v>
      </c>
      <c r="F235" s="48">
        <f t="shared" si="46"/>
        <v>3.2855573090077739</v>
      </c>
      <c r="G235" s="7">
        <f t="shared" si="47"/>
        <v>4721891371.1999998</v>
      </c>
      <c r="H235" s="23">
        <f t="shared" si="48"/>
        <v>3.9009093184561493E-2</v>
      </c>
      <c r="I235" s="23">
        <f t="shared" si="49"/>
        <v>2.9831305298651287</v>
      </c>
      <c r="J235" s="23">
        <f t="shared" si="50"/>
        <v>3.0221396230496902</v>
      </c>
      <c r="L235" s="8">
        <f t="shared" si="51"/>
        <v>184.19670050651766</v>
      </c>
      <c r="M235" s="8">
        <f t="shared" si="51"/>
        <v>14086.018308133434</v>
      </c>
      <c r="N235" s="10">
        <f t="shared" si="52"/>
        <v>14270.215008639952</v>
      </c>
      <c r="O235" s="10"/>
      <c r="P235" s="10"/>
      <c r="Q235" s="10"/>
      <c r="R235" s="10"/>
      <c r="S235" s="10"/>
      <c r="T235" s="10"/>
      <c r="U235" s="10"/>
      <c r="V235" s="10"/>
      <c r="X235" s="14">
        <v>42505</v>
      </c>
      <c r="Y235" s="5">
        <v>2120</v>
      </c>
      <c r="Z235" s="48">
        <f t="shared" si="53"/>
        <v>3.3263358609287512</v>
      </c>
      <c r="AA235" s="7">
        <f t="shared" si="54"/>
        <v>5186740780.8000002</v>
      </c>
      <c r="AB235" s="23">
        <f t="shared" si="55"/>
        <v>3.9842738828375079E-2</v>
      </c>
      <c r="AC235" s="23">
        <f t="shared" si="56"/>
        <v>3.1887613059378026</v>
      </c>
      <c r="AD235" s="23">
        <f t="shared" si="57"/>
        <v>3.2286040447661777</v>
      </c>
      <c r="AF235" s="8">
        <f t="shared" si="58"/>
        <v>188.13308467867947</v>
      </c>
      <c r="AG235" s="8">
        <f t="shared" si="59"/>
        <v>15056.984495324152</v>
      </c>
      <c r="AH235" s="10">
        <f t="shared" si="60"/>
        <v>15245.11758000283</v>
      </c>
      <c r="AI235" s="10"/>
      <c r="AJ235" s="10"/>
      <c r="AK235" s="10"/>
    </row>
    <row r="236" spans="1:37" x14ac:dyDescent="0.2">
      <c r="A236" s="20">
        <v>42598</v>
      </c>
      <c r="B236" s="21">
        <v>462</v>
      </c>
      <c r="C236" s="5">
        <v>229</v>
      </c>
      <c r="D236" s="14">
        <v>42506</v>
      </c>
      <c r="E236" s="32">
        <v>1990</v>
      </c>
      <c r="F236" s="48">
        <f t="shared" si="46"/>
        <v>3.2988530764097068</v>
      </c>
      <c r="G236" s="7">
        <f t="shared" si="47"/>
        <v>4868685921.5999994</v>
      </c>
      <c r="H236" s="23">
        <f t="shared" si="48"/>
        <v>3.9278967343600611E-2</v>
      </c>
      <c r="I236" s="23">
        <f t="shared" si="49"/>
        <v>3.0493771959796661</v>
      </c>
      <c r="J236" s="23">
        <f t="shared" si="50"/>
        <v>3.0886561633232668</v>
      </c>
      <c r="L236" s="8">
        <f t="shared" si="51"/>
        <v>191.23695532077443</v>
      </c>
      <c r="M236" s="8">
        <f t="shared" si="51"/>
        <v>14846.459823714284</v>
      </c>
      <c r="N236" s="10">
        <f t="shared" si="52"/>
        <v>15037.696779035057</v>
      </c>
      <c r="O236" s="10"/>
      <c r="P236" s="10"/>
      <c r="Q236" s="10"/>
      <c r="R236" s="10"/>
      <c r="S236" s="10"/>
      <c r="T236" s="10"/>
      <c r="U236" s="10"/>
      <c r="V236" s="10"/>
      <c r="X236" s="14">
        <v>42506</v>
      </c>
      <c r="Y236" s="5">
        <v>2510</v>
      </c>
      <c r="Z236" s="48">
        <f t="shared" si="53"/>
        <v>3.399673721481038</v>
      </c>
      <c r="AA236" s="7">
        <f t="shared" si="54"/>
        <v>6140905358.3999996</v>
      </c>
      <c r="AB236" s="23">
        <f t="shared" si="55"/>
        <v>4.1387088031233039E-2</v>
      </c>
      <c r="AC236" s="23">
        <f t="shared" si="56"/>
        <v>3.5768727553743354</v>
      </c>
      <c r="AD236" s="23">
        <f t="shared" si="57"/>
        <v>3.6182598434055686</v>
      </c>
      <c r="AF236" s="8">
        <f t="shared" si="58"/>
        <v>201.50073283368414</v>
      </c>
      <c r="AG236" s="8">
        <f t="shared" si="59"/>
        <v>17414.670027445627</v>
      </c>
      <c r="AH236" s="10">
        <f t="shared" si="60"/>
        <v>17616.17076027931</v>
      </c>
      <c r="AI236" s="10"/>
      <c r="AJ236" s="10"/>
      <c r="AK236" s="10"/>
    </row>
    <row r="237" spans="1:37" x14ac:dyDescent="0.2">
      <c r="A237" s="20">
        <v>42599</v>
      </c>
      <c r="B237" s="21">
        <v>468</v>
      </c>
      <c r="C237" s="5">
        <v>230</v>
      </c>
      <c r="D237" s="14">
        <v>42507</v>
      </c>
      <c r="E237" s="32">
        <v>2130</v>
      </c>
      <c r="F237" s="48">
        <f t="shared" si="46"/>
        <v>3.3283796034387376</v>
      </c>
      <c r="G237" s="7">
        <f t="shared" si="47"/>
        <v>5211206539.1999998</v>
      </c>
      <c r="H237" s="23">
        <f t="shared" si="48"/>
        <v>3.98849852163961E-2</v>
      </c>
      <c r="I237" s="23">
        <f t="shared" si="49"/>
        <v>3.1992584558176844</v>
      </c>
      <c r="J237" s="23">
        <f t="shared" si="50"/>
        <v>3.2391434410340807</v>
      </c>
      <c r="L237" s="8">
        <f t="shared" si="51"/>
        <v>207.84889577557868</v>
      </c>
      <c r="M237" s="8">
        <f t="shared" si="51"/>
        <v>16671.996585548011</v>
      </c>
      <c r="N237" s="10">
        <f t="shared" si="52"/>
        <v>16879.845481323591</v>
      </c>
      <c r="O237" s="10"/>
      <c r="P237" s="10"/>
      <c r="Q237" s="10"/>
      <c r="R237" s="10"/>
      <c r="S237" s="10"/>
      <c r="T237" s="10"/>
      <c r="U237" s="10"/>
      <c r="V237" s="10"/>
      <c r="X237" s="14">
        <v>42507</v>
      </c>
      <c r="Y237" s="5">
        <v>2080</v>
      </c>
      <c r="Z237" s="48">
        <f t="shared" si="53"/>
        <v>3.3180633349627615</v>
      </c>
      <c r="AA237" s="7">
        <f t="shared" si="54"/>
        <v>5088877747.1999998</v>
      </c>
      <c r="AB237" s="23">
        <f t="shared" si="55"/>
        <v>3.9672193336069146E-2</v>
      </c>
      <c r="AC237" s="23">
        <f t="shared" si="56"/>
        <v>3.1464582096746696</v>
      </c>
      <c r="AD237" s="23">
        <f t="shared" si="57"/>
        <v>3.1861304030107389</v>
      </c>
      <c r="AF237" s="8">
        <f t="shared" si="58"/>
        <v>206.73999333733019</v>
      </c>
      <c r="AG237" s="8">
        <f t="shared" si="59"/>
        <v>16396.843597576164</v>
      </c>
      <c r="AH237" s="10">
        <f t="shared" si="60"/>
        <v>16603.583590913495</v>
      </c>
      <c r="AI237" s="10"/>
      <c r="AJ237" s="10"/>
      <c r="AK237" s="10"/>
    </row>
    <row r="238" spans="1:37" x14ac:dyDescent="0.2">
      <c r="A238" s="20">
        <v>42600</v>
      </c>
      <c r="B238" s="21">
        <v>453</v>
      </c>
      <c r="C238" s="5">
        <v>231</v>
      </c>
      <c r="D238" s="14">
        <v>42508</v>
      </c>
      <c r="E238" s="32">
        <v>2320</v>
      </c>
      <c r="F238" s="48">
        <f t="shared" si="46"/>
        <v>3.3654879848908998</v>
      </c>
      <c r="G238" s="7">
        <f t="shared" si="47"/>
        <v>5676055948.8000002</v>
      </c>
      <c r="H238" s="23">
        <f t="shared" si="48"/>
        <v>4.0659894076307691E-2</v>
      </c>
      <c r="I238" s="23">
        <f t="shared" si="49"/>
        <v>3.3930322385954632</v>
      </c>
      <c r="J238" s="23">
        <f t="shared" si="50"/>
        <v>3.4336921326717711</v>
      </c>
      <c r="L238" s="8">
        <f t="shared" si="51"/>
        <v>230.78783364940418</v>
      </c>
      <c r="M238" s="8">
        <f t="shared" si="51"/>
        <v>19259.040822349962</v>
      </c>
      <c r="N238" s="10">
        <f t="shared" si="52"/>
        <v>19489.828655999365</v>
      </c>
      <c r="O238" s="10"/>
      <c r="P238" s="10"/>
      <c r="Q238" s="10"/>
      <c r="R238" s="10"/>
      <c r="S238" s="10"/>
      <c r="T238" s="10"/>
      <c r="U238" s="10"/>
      <c r="V238" s="10"/>
      <c r="X238" s="14">
        <v>42508</v>
      </c>
      <c r="Y238" s="5">
        <v>1840</v>
      </c>
      <c r="Z238" s="48">
        <f t="shared" si="53"/>
        <v>3.2648178230095364</v>
      </c>
      <c r="AA238" s="7">
        <f t="shared" si="54"/>
        <v>4501699545.5999994</v>
      </c>
      <c r="AB238" s="23">
        <f t="shared" si="55"/>
        <v>3.8591825506602895E-2</v>
      </c>
      <c r="AC238" s="23">
        <f t="shared" si="56"/>
        <v>2.8813384340962607</v>
      </c>
      <c r="AD238" s="23">
        <f t="shared" si="57"/>
        <v>2.9199302596028636</v>
      </c>
      <c r="AF238" s="8">
        <f t="shared" si="58"/>
        <v>219.04936074180492</v>
      </c>
      <c r="AG238" s="8">
        <f t="shared" si="59"/>
        <v>16354.638159358157</v>
      </c>
      <c r="AH238" s="10">
        <f t="shared" si="60"/>
        <v>16573.687520099964</v>
      </c>
      <c r="AI238" s="10"/>
      <c r="AJ238" s="10"/>
      <c r="AK238" s="10"/>
    </row>
    <row r="239" spans="1:37" x14ac:dyDescent="0.2">
      <c r="A239" s="20">
        <v>42601</v>
      </c>
      <c r="B239" s="21">
        <v>450</v>
      </c>
      <c r="C239" s="5">
        <v>232</v>
      </c>
      <c r="D239" s="14">
        <v>42509</v>
      </c>
      <c r="E239" s="32">
        <v>2290</v>
      </c>
      <c r="F239" s="48">
        <f t="shared" si="46"/>
        <v>3.3598354823398879</v>
      </c>
      <c r="G239" s="7">
        <f t="shared" si="47"/>
        <v>5602658673.5999994</v>
      </c>
      <c r="H239" s="23">
        <f t="shared" si="48"/>
        <v>4.0540891937085072E-2</v>
      </c>
      <c r="I239" s="23">
        <f t="shared" si="49"/>
        <v>3.3631270963667248</v>
      </c>
      <c r="J239" s="23">
        <f t="shared" si="50"/>
        <v>3.4036679883038099</v>
      </c>
      <c r="L239" s="8">
        <f t="shared" si="51"/>
        <v>227.13677984678995</v>
      </c>
      <c r="M239" s="8">
        <f t="shared" si="51"/>
        <v>18842.45319687821</v>
      </c>
      <c r="N239" s="10">
        <f t="shared" si="52"/>
        <v>19069.589976725001</v>
      </c>
      <c r="O239" s="10"/>
      <c r="P239" s="10"/>
      <c r="Q239" s="10"/>
      <c r="R239" s="10"/>
      <c r="S239" s="10"/>
      <c r="T239" s="10"/>
      <c r="U239" s="10"/>
      <c r="V239" s="10"/>
      <c r="X239" s="14">
        <v>42509</v>
      </c>
      <c r="Y239" s="5">
        <v>1730</v>
      </c>
      <c r="Z239" s="48">
        <f t="shared" si="53"/>
        <v>3.2380461031287955</v>
      </c>
      <c r="AA239" s="7">
        <f t="shared" si="54"/>
        <v>4232576203.1999998</v>
      </c>
      <c r="AB239" s="23">
        <f t="shared" si="55"/>
        <v>3.805978504543131E-2</v>
      </c>
      <c r="AC239" s="23">
        <f t="shared" si="56"/>
        <v>2.7527201012828826</v>
      </c>
      <c r="AD239" s="23">
        <f t="shared" si="57"/>
        <v>2.790779886328314</v>
      </c>
      <c r="AF239" s="8">
        <f t="shared" si="58"/>
        <v>213.23598480013729</v>
      </c>
      <c r="AG239" s="8">
        <f t="shared" si="59"/>
        <v>15422.551151445612</v>
      </c>
      <c r="AH239" s="10">
        <f t="shared" si="60"/>
        <v>15635.78713624575</v>
      </c>
      <c r="AI239" s="10"/>
      <c r="AJ239" s="10"/>
      <c r="AK239" s="10"/>
    </row>
    <row r="240" spans="1:37" x14ac:dyDescent="0.2">
      <c r="A240" s="20">
        <v>42602</v>
      </c>
      <c r="B240" s="21">
        <v>448</v>
      </c>
      <c r="C240" s="5">
        <v>233</v>
      </c>
      <c r="D240" s="14">
        <v>42510</v>
      </c>
      <c r="E240" s="32">
        <v>2420</v>
      </c>
      <c r="F240" s="48">
        <f t="shared" si="46"/>
        <v>3.3838153659804311</v>
      </c>
      <c r="G240" s="7">
        <f t="shared" si="47"/>
        <v>5920713532.8000002</v>
      </c>
      <c r="H240" s="23">
        <f t="shared" si="48"/>
        <v>4.1048148154007216E-2</v>
      </c>
      <c r="I240" s="23">
        <f t="shared" si="49"/>
        <v>3.4909559303335769</v>
      </c>
      <c r="J240" s="23">
        <f t="shared" si="50"/>
        <v>3.5320040784875841</v>
      </c>
      <c r="L240" s="8">
        <f t="shared" si="51"/>
        <v>243.03432627180987</v>
      </c>
      <c r="M240" s="8">
        <f t="shared" si="51"/>
        <v>20668.950019134423</v>
      </c>
      <c r="N240" s="10">
        <f t="shared" si="52"/>
        <v>20911.984345406232</v>
      </c>
      <c r="O240" s="10"/>
      <c r="P240" s="10"/>
      <c r="Q240" s="10"/>
      <c r="R240" s="10"/>
      <c r="S240" s="10"/>
      <c r="T240" s="10"/>
      <c r="U240" s="10"/>
      <c r="V240" s="10"/>
      <c r="X240" s="14">
        <v>42510</v>
      </c>
      <c r="Y240" s="5">
        <v>1790</v>
      </c>
      <c r="Z240" s="48">
        <f t="shared" si="53"/>
        <v>3.2528530309798933</v>
      </c>
      <c r="AA240" s="7">
        <f t="shared" si="54"/>
        <v>4379370753.5999994</v>
      </c>
      <c r="AB240" s="23">
        <f t="shared" si="55"/>
        <v>3.8353133424691738E-2</v>
      </c>
      <c r="AC240" s="23">
        <f t="shared" si="56"/>
        <v>2.8234691378411831</v>
      </c>
      <c r="AD240" s="23">
        <f t="shared" si="57"/>
        <v>2.8618222712658747</v>
      </c>
      <c r="AF240" s="8">
        <f t="shared" si="58"/>
        <v>227.07791609285638</v>
      </c>
      <c r="AG240" s="8">
        <f t="shared" si="59"/>
        <v>16716.95193385944</v>
      </c>
      <c r="AH240" s="10">
        <f t="shared" si="60"/>
        <v>16944.029849952298</v>
      </c>
      <c r="AI240" s="10"/>
      <c r="AJ240" s="10"/>
      <c r="AK240" s="10"/>
    </row>
    <row r="241" spans="1:37" x14ac:dyDescent="0.2">
      <c r="A241" s="20">
        <v>42603</v>
      </c>
      <c r="B241" s="21">
        <v>442</v>
      </c>
      <c r="C241" s="5">
        <v>234</v>
      </c>
      <c r="D241" s="14">
        <v>42511</v>
      </c>
      <c r="E241" s="32">
        <v>2550</v>
      </c>
      <c r="F241" s="48">
        <f t="shared" si="46"/>
        <v>3.406540180433955</v>
      </c>
      <c r="G241" s="7">
        <f t="shared" si="47"/>
        <v>6238768392</v>
      </c>
      <c r="H241" s="23">
        <f t="shared" si="48"/>
        <v>4.153471141865403E-2</v>
      </c>
      <c r="I241" s="23">
        <f t="shared" si="49"/>
        <v>3.6144147408931175</v>
      </c>
      <c r="J241" s="23">
        <f t="shared" si="50"/>
        <v>3.6559494523117717</v>
      </c>
      <c r="L241" s="8">
        <f t="shared" si="51"/>
        <v>259.12544476954025</v>
      </c>
      <c r="M241" s="8">
        <f t="shared" si="51"/>
        <v>22549.496441062853</v>
      </c>
      <c r="N241" s="10">
        <f t="shared" si="52"/>
        <v>22808.621885832392</v>
      </c>
      <c r="O241" s="10"/>
      <c r="P241" s="10"/>
      <c r="Q241" s="10"/>
      <c r="R241" s="10"/>
      <c r="S241" s="10"/>
      <c r="T241" s="10"/>
      <c r="U241" s="10"/>
      <c r="V241" s="10"/>
      <c r="X241" s="14">
        <v>42511</v>
      </c>
      <c r="Y241" s="5">
        <v>2100</v>
      </c>
      <c r="Z241" s="48">
        <f t="shared" si="53"/>
        <v>3.3222192947339191</v>
      </c>
      <c r="AA241" s="7">
        <f t="shared" si="54"/>
        <v>5137809264</v>
      </c>
      <c r="AB241" s="23">
        <f t="shared" si="55"/>
        <v>3.9757780703220592E-2</v>
      </c>
      <c r="AC241" s="23">
        <f t="shared" si="56"/>
        <v>3.1676730788573053</v>
      </c>
      <c r="AD241" s="23">
        <f t="shared" si="57"/>
        <v>3.2074308595605259</v>
      </c>
      <c r="AF241" s="8">
        <f t="shared" si="58"/>
        <v>248.03958558732018</v>
      </c>
      <c r="AG241" s="8">
        <f t="shared" si="59"/>
        <v>19762.378680564281</v>
      </c>
      <c r="AH241" s="10">
        <f t="shared" si="60"/>
        <v>20010.418266151602</v>
      </c>
      <c r="AI241" s="10"/>
      <c r="AJ241" s="10"/>
      <c r="AK241" s="10"/>
    </row>
    <row r="242" spans="1:37" x14ac:dyDescent="0.2">
      <c r="A242" s="20">
        <v>42604</v>
      </c>
      <c r="B242" s="21">
        <v>430</v>
      </c>
      <c r="C242" s="5">
        <v>235</v>
      </c>
      <c r="D242" s="14">
        <v>42512</v>
      </c>
      <c r="E242" s="32">
        <v>2530</v>
      </c>
      <c r="F242" s="48">
        <f t="shared" si="46"/>
        <v>3.403120521175818</v>
      </c>
      <c r="G242" s="7">
        <f t="shared" si="47"/>
        <v>6189836875.1999998</v>
      </c>
      <c r="H242" s="23">
        <f t="shared" si="48"/>
        <v>4.146112577216847E-2</v>
      </c>
      <c r="I242" s="23">
        <f t="shared" si="49"/>
        <v>3.5956921740756407</v>
      </c>
      <c r="J242" s="23">
        <f t="shared" si="50"/>
        <v>3.6371532998478093</v>
      </c>
      <c r="L242" s="8">
        <f t="shared" si="51"/>
        <v>256.63760519187343</v>
      </c>
      <c r="M242" s="8">
        <f t="shared" si="51"/>
        <v>22256.748010961455</v>
      </c>
      <c r="N242" s="10">
        <f t="shared" si="52"/>
        <v>22513.385616153329</v>
      </c>
      <c r="O242" s="10"/>
      <c r="P242" s="10"/>
      <c r="Q242" s="10"/>
      <c r="R242" s="10"/>
      <c r="S242" s="10"/>
      <c r="T242" s="10"/>
      <c r="U242" s="10"/>
      <c r="V242" s="10"/>
      <c r="X242" s="14">
        <v>42512</v>
      </c>
      <c r="Y242" s="5">
        <v>2670</v>
      </c>
      <c r="Z242" s="48">
        <f t="shared" si="53"/>
        <v>3.4265112613645754</v>
      </c>
      <c r="AA242" s="7">
        <f t="shared" si="54"/>
        <v>6532357492.7999992</v>
      </c>
      <c r="AB242" s="23">
        <f t="shared" si="55"/>
        <v>4.1967073429676392E-2</v>
      </c>
      <c r="AC242" s="23">
        <f t="shared" si="56"/>
        <v>3.7247772719715968</v>
      </c>
      <c r="AD242" s="23">
        <f t="shared" si="57"/>
        <v>3.766744345401273</v>
      </c>
      <c r="AF242" s="8">
        <f t="shared" si="58"/>
        <v>259.76933865923706</v>
      </c>
      <c r="AG242" s="8">
        <f t="shared" si="59"/>
        <v>23055.763709956649</v>
      </c>
      <c r="AH242" s="10">
        <f t="shared" si="60"/>
        <v>23315.533048615885</v>
      </c>
      <c r="AI242" s="10"/>
      <c r="AJ242" s="10"/>
      <c r="AK242" s="10"/>
    </row>
    <row r="243" spans="1:37" x14ac:dyDescent="0.2">
      <c r="A243" s="20">
        <v>42605</v>
      </c>
      <c r="B243" s="21">
        <v>418</v>
      </c>
      <c r="C243" s="5">
        <v>236</v>
      </c>
      <c r="D243" s="14">
        <v>42513</v>
      </c>
      <c r="E243" s="32">
        <v>2490</v>
      </c>
      <c r="F243" s="48">
        <f t="shared" si="46"/>
        <v>3.3961993470957363</v>
      </c>
      <c r="G243" s="7">
        <f t="shared" si="47"/>
        <v>6091973841.5999994</v>
      </c>
      <c r="H243" s="23">
        <f t="shared" si="48"/>
        <v>4.1312591782491678E-2</v>
      </c>
      <c r="I243" s="23">
        <f t="shared" si="49"/>
        <v>3.5579553507285659</v>
      </c>
      <c r="J243" s="23">
        <f t="shared" si="50"/>
        <v>3.5992679425110574</v>
      </c>
      <c r="L243" s="8">
        <f t="shared" si="51"/>
        <v>251.67522846763839</v>
      </c>
      <c r="M243" s="8">
        <f t="shared" si="51"/>
        <v>21674.970926219172</v>
      </c>
      <c r="N243" s="10">
        <f t="shared" si="52"/>
        <v>21926.646154686809</v>
      </c>
      <c r="O243" s="10"/>
      <c r="P243" s="10"/>
      <c r="Q243" s="10"/>
      <c r="R243" s="10"/>
      <c r="S243" s="10"/>
      <c r="T243" s="10"/>
      <c r="U243" s="10"/>
      <c r="V243" s="10"/>
      <c r="X243" s="14">
        <v>42513</v>
      </c>
      <c r="Y243" s="5">
        <v>2970</v>
      </c>
      <c r="Z243" s="48">
        <f t="shared" si="53"/>
        <v>3.4727564493172123</v>
      </c>
      <c r="AA243" s="7">
        <f t="shared" si="54"/>
        <v>7266330244.7999992</v>
      </c>
      <c r="AB243" s="23">
        <f t="shared" si="55"/>
        <v>4.2985610693156782E-2</v>
      </c>
      <c r="AC243" s="23">
        <f t="shared" si="56"/>
        <v>3.987028140378456</v>
      </c>
      <c r="AD243" s="23">
        <f t="shared" si="57"/>
        <v>4.0300137510716132</v>
      </c>
      <c r="AF243" s="8">
        <f t="shared" si="58"/>
        <v>261.86721590791234</v>
      </c>
      <c r="AG243" s="8">
        <f t="shared" si="59"/>
        <v>24288.871136908645</v>
      </c>
      <c r="AH243" s="10">
        <f t="shared" si="60"/>
        <v>24550.738352816556</v>
      </c>
      <c r="AI243" s="10"/>
      <c r="AJ243" s="10"/>
      <c r="AK243" s="10"/>
    </row>
    <row r="244" spans="1:37" x14ac:dyDescent="0.2">
      <c r="A244" s="20">
        <v>42606</v>
      </c>
      <c r="B244" s="21">
        <v>419</v>
      </c>
      <c r="C244" s="5">
        <v>237</v>
      </c>
      <c r="D244" s="14">
        <v>42514</v>
      </c>
      <c r="E244" s="32">
        <v>2620</v>
      </c>
      <c r="F244" s="48">
        <f t="shared" si="46"/>
        <v>3.4183012913197452</v>
      </c>
      <c r="G244" s="7">
        <f t="shared" si="47"/>
        <v>6410028700.8000002</v>
      </c>
      <c r="H244" s="23">
        <f t="shared" si="48"/>
        <v>4.1788790313047081E-2</v>
      </c>
      <c r="I244" s="23">
        <f t="shared" si="49"/>
        <v>3.6791969205235979</v>
      </c>
      <c r="J244" s="23">
        <f t="shared" si="50"/>
        <v>3.7209857108366449</v>
      </c>
      <c r="L244" s="8">
        <f t="shared" si="51"/>
        <v>267.86734527834483</v>
      </c>
      <c r="M244" s="8">
        <f t="shared" si="51"/>
        <v>23583.757856451241</v>
      </c>
      <c r="N244" s="10">
        <f t="shared" si="52"/>
        <v>23851.625201729585</v>
      </c>
      <c r="O244" s="10"/>
      <c r="P244" s="10"/>
      <c r="Q244" s="10"/>
      <c r="R244" s="10"/>
      <c r="S244" s="10"/>
      <c r="T244" s="10"/>
      <c r="U244" s="10"/>
      <c r="V244" s="10"/>
      <c r="X244" s="14">
        <v>42514</v>
      </c>
      <c r="Y244" s="5">
        <v>2780</v>
      </c>
      <c r="Z244" s="48">
        <f t="shared" si="53"/>
        <v>3.4440447959180762</v>
      </c>
      <c r="AA244" s="7">
        <f t="shared" si="54"/>
        <v>6801480835.1999998</v>
      </c>
      <c r="AB244" s="23">
        <f t="shared" si="55"/>
        <v>4.2350372711056232E-2</v>
      </c>
      <c r="AC244" s="23">
        <f t="shared" si="56"/>
        <v>3.8231072563423254</v>
      </c>
      <c r="AD244" s="23">
        <f t="shared" si="57"/>
        <v>3.8654576290533815</v>
      </c>
      <c r="AF244" s="8">
        <f t="shared" si="58"/>
        <v>271.46710456744756</v>
      </c>
      <c r="AG244" s="8">
        <f t="shared" si="59"/>
        <v>24506.22723939105</v>
      </c>
      <c r="AH244" s="10">
        <f t="shared" si="60"/>
        <v>24777.694343958497</v>
      </c>
      <c r="AI244" s="10"/>
      <c r="AJ244" s="10"/>
      <c r="AK244" s="10"/>
    </row>
    <row r="245" spans="1:37" x14ac:dyDescent="0.2">
      <c r="A245" s="20">
        <v>42607</v>
      </c>
      <c r="B245" s="21">
        <v>435</v>
      </c>
      <c r="C245" s="5">
        <v>238</v>
      </c>
      <c r="D245" s="14">
        <v>42515</v>
      </c>
      <c r="E245" s="32">
        <v>2570</v>
      </c>
      <c r="F245" s="48">
        <f t="shared" si="46"/>
        <v>3.4099331233312946</v>
      </c>
      <c r="G245" s="7">
        <f t="shared" si="47"/>
        <v>6287699908.8000002</v>
      </c>
      <c r="H245" s="23">
        <f t="shared" si="48"/>
        <v>4.1607851244890512E-2</v>
      </c>
      <c r="I245" s="23">
        <f t="shared" si="49"/>
        <v>3.6330415696739031</v>
      </c>
      <c r="J245" s="23">
        <f t="shared" si="50"/>
        <v>3.6746494209187937</v>
      </c>
      <c r="L245" s="8">
        <f t="shared" si="51"/>
        <v>261.61768247786205</v>
      </c>
      <c r="M245" s="8">
        <f t="shared" si="51"/>
        <v>22843.475146305209</v>
      </c>
      <c r="N245" s="10">
        <f t="shared" si="52"/>
        <v>23105.092828783072</v>
      </c>
      <c r="O245" s="10"/>
      <c r="P245" s="10"/>
      <c r="Q245" s="10"/>
      <c r="R245" s="10"/>
      <c r="S245" s="10"/>
      <c r="T245" s="10"/>
      <c r="U245" s="10"/>
      <c r="V245" s="10"/>
      <c r="X245" s="14">
        <v>42515</v>
      </c>
      <c r="Y245" s="5">
        <v>2580</v>
      </c>
      <c r="Z245" s="48">
        <f t="shared" si="53"/>
        <v>3.4116197059632301</v>
      </c>
      <c r="AA245" s="7">
        <f t="shared" si="54"/>
        <v>6312165667.1999998</v>
      </c>
      <c r="AB245" s="23">
        <f t="shared" si="55"/>
        <v>4.1644255899058923E-2</v>
      </c>
      <c r="AC245" s="23">
        <f t="shared" si="56"/>
        <v>3.6423194249688784</v>
      </c>
      <c r="AD245" s="23">
        <f t="shared" si="57"/>
        <v>3.6839636808679375</v>
      </c>
      <c r="AF245" s="8">
        <f t="shared" si="58"/>
        <v>261.84658401855665</v>
      </c>
      <c r="AG245" s="8">
        <f t="shared" si="59"/>
        <v>22901.811516197286</v>
      </c>
      <c r="AH245" s="10">
        <f t="shared" si="60"/>
        <v>23163.658100215842</v>
      </c>
      <c r="AI245" s="10"/>
      <c r="AJ245" s="10"/>
      <c r="AK245" s="10"/>
    </row>
    <row r="246" spans="1:37" x14ac:dyDescent="0.2">
      <c r="A246" s="20">
        <v>42608</v>
      </c>
      <c r="B246" s="21">
        <v>425</v>
      </c>
      <c r="C246" s="5">
        <v>239</v>
      </c>
      <c r="D246" s="14">
        <v>42516</v>
      </c>
      <c r="E246" s="32">
        <v>2490</v>
      </c>
      <c r="F246" s="48">
        <f t="shared" si="46"/>
        <v>3.3961993470957363</v>
      </c>
      <c r="G246" s="7">
        <f t="shared" si="47"/>
        <v>6091973841.5999994</v>
      </c>
      <c r="H246" s="23">
        <f t="shared" si="48"/>
        <v>4.1312591782491678E-2</v>
      </c>
      <c r="I246" s="23">
        <f t="shared" si="49"/>
        <v>3.5579553507285659</v>
      </c>
      <c r="J246" s="23">
        <f t="shared" si="50"/>
        <v>3.5992679425110574</v>
      </c>
      <c r="L246" s="8">
        <f t="shared" si="51"/>
        <v>251.67522846763839</v>
      </c>
      <c r="M246" s="8">
        <f t="shared" si="51"/>
        <v>21674.970926219172</v>
      </c>
      <c r="N246" s="10">
        <f t="shared" si="52"/>
        <v>21926.646154686809</v>
      </c>
      <c r="O246" s="10"/>
      <c r="P246" s="10"/>
      <c r="Q246" s="10"/>
      <c r="R246" s="10"/>
      <c r="S246" s="10"/>
      <c r="T246" s="10"/>
      <c r="U246" s="10"/>
      <c r="V246" s="10"/>
      <c r="X246" s="14">
        <v>42516</v>
      </c>
      <c r="Y246" s="5">
        <v>2560</v>
      </c>
      <c r="Z246" s="48">
        <f t="shared" si="53"/>
        <v>3.4082399653118496</v>
      </c>
      <c r="AA246" s="7">
        <f t="shared" si="54"/>
        <v>6263234150.3999996</v>
      </c>
      <c r="AB246" s="23">
        <f t="shared" si="55"/>
        <v>4.157133667248912E-2</v>
      </c>
      <c r="AC246" s="23">
        <f t="shared" si="56"/>
        <v>3.6237400536990414</v>
      </c>
      <c r="AD246" s="23">
        <f t="shared" si="57"/>
        <v>3.6653113903715306</v>
      </c>
      <c r="AF246" s="8">
        <f t="shared" si="58"/>
        <v>253.25149556915048</v>
      </c>
      <c r="AG246" s="8">
        <f t="shared" si="59"/>
        <v>22075.729615892738</v>
      </c>
      <c r="AH246" s="10">
        <f t="shared" si="60"/>
        <v>22328.98111146189</v>
      </c>
      <c r="AI246" s="10"/>
      <c r="AJ246" s="10"/>
      <c r="AK246" s="10"/>
    </row>
    <row r="247" spans="1:37" x14ac:dyDescent="0.2">
      <c r="A247" s="20">
        <v>42609</v>
      </c>
      <c r="B247" s="21">
        <v>406</v>
      </c>
      <c r="C247" s="5">
        <v>240</v>
      </c>
      <c r="D247" s="14">
        <v>42517</v>
      </c>
      <c r="E247" s="32">
        <v>2560</v>
      </c>
      <c r="F247" s="48">
        <f t="shared" si="46"/>
        <v>3.4082399653118496</v>
      </c>
      <c r="G247" s="7">
        <f t="shared" si="47"/>
        <v>6263234150.3999996</v>
      </c>
      <c r="H247" s="23">
        <f t="shared" si="48"/>
        <v>4.157133667248912E-2</v>
      </c>
      <c r="I247" s="23">
        <f t="shared" si="49"/>
        <v>3.6237400536990414</v>
      </c>
      <c r="J247" s="23">
        <f t="shared" si="50"/>
        <v>3.6653113903715306</v>
      </c>
      <c r="L247" s="8">
        <f t="shared" si="51"/>
        <v>260.37101552490975</v>
      </c>
      <c r="M247" s="8">
        <f t="shared" si="51"/>
        <v>22696.332456500164</v>
      </c>
      <c r="N247" s="10">
        <f t="shared" si="52"/>
        <v>22956.703472025074</v>
      </c>
      <c r="O247" s="10"/>
      <c r="P247" s="10"/>
      <c r="Q247" s="10"/>
      <c r="R247" s="10"/>
      <c r="S247" s="10"/>
      <c r="T247" s="10"/>
      <c r="U247" s="10"/>
      <c r="V247" s="10"/>
      <c r="X247" s="14">
        <v>42517</v>
      </c>
      <c r="Y247" s="5">
        <v>2050</v>
      </c>
      <c r="Z247" s="48">
        <f t="shared" si="53"/>
        <v>3.3117538610557542</v>
      </c>
      <c r="AA247" s="7">
        <f t="shared" si="54"/>
        <v>5015480472</v>
      </c>
      <c r="AB247" s="23">
        <f t="shared" si="55"/>
        <v>3.9542608798807374E-2</v>
      </c>
      <c r="AC247" s="23">
        <f t="shared" si="56"/>
        <v>3.1143946850840472</v>
      </c>
      <c r="AD247" s="23">
        <f t="shared" si="57"/>
        <v>3.1539372938828545</v>
      </c>
      <c r="AF247" s="8">
        <f t="shared" si="58"/>
        <v>247.66461782459785</v>
      </c>
      <c r="AG247" s="8">
        <f t="shared" si="59"/>
        <v>19506.183149442659</v>
      </c>
      <c r="AH247" s="10">
        <f t="shared" si="60"/>
        <v>19753.847767267256</v>
      </c>
      <c r="AI247" s="10"/>
      <c r="AJ247" s="10"/>
      <c r="AK247" s="10"/>
    </row>
    <row r="248" spans="1:37" x14ac:dyDescent="0.2">
      <c r="A248" s="20">
        <v>42610</v>
      </c>
      <c r="B248" s="21">
        <v>398</v>
      </c>
      <c r="C248" s="5">
        <v>241</v>
      </c>
      <c r="D248" s="14">
        <v>42518</v>
      </c>
      <c r="E248" s="32">
        <v>2560</v>
      </c>
      <c r="F248" s="48">
        <f t="shared" si="46"/>
        <v>3.4082399653118496</v>
      </c>
      <c r="G248" s="7">
        <f t="shared" si="47"/>
        <v>6263234150.3999996</v>
      </c>
      <c r="H248" s="23">
        <f t="shared" si="48"/>
        <v>4.157133667248912E-2</v>
      </c>
      <c r="I248" s="23">
        <f t="shared" si="49"/>
        <v>3.6237400536990414</v>
      </c>
      <c r="J248" s="23">
        <f t="shared" si="50"/>
        <v>3.6653113903715306</v>
      </c>
      <c r="L248" s="8">
        <f t="shared" si="51"/>
        <v>260.37101552490975</v>
      </c>
      <c r="M248" s="8">
        <f t="shared" si="51"/>
        <v>22696.332456500164</v>
      </c>
      <c r="N248" s="10">
        <f t="shared" si="52"/>
        <v>22956.703472025074</v>
      </c>
      <c r="O248" s="10"/>
      <c r="P248" s="10"/>
      <c r="Q248" s="10"/>
      <c r="R248" s="10"/>
      <c r="S248" s="10"/>
      <c r="T248" s="10"/>
      <c r="U248" s="10"/>
      <c r="V248" s="10"/>
      <c r="X248" s="14">
        <v>42518</v>
      </c>
      <c r="Y248" s="5">
        <v>1760</v>
      </c>
      <c r="Z248" s="48">
        <f t="shared" si="53"/>
        <v>3.2455126678141499</v>
      </c>
      <c r="AA248" s="7">
        <f t="shared" si="54"/>
        <v>4305973478.3999996</v>
      </c>
      <c r="AB248" s="23">
        <f t="shared" si="55"/>
        <v>3.8207427835739119E-2</v>
      </c>
      <c r="AC248" s="23">
        <f t="shared" si="56"/>
        <v>2.7882763018237391</v>
      </c>
      <c r="AD248" s="23">
        <f t="shared" si="57"/>
        <v>2.8264837296594783</v>
      </c>
      <c r="AF248" s="8">
        <f t="shared" si="58"/>
        <v>239.30206681974479</v>
      </c>
      <c r="AG248" s="8">
        <f t="shared" si="59"/>
        <v>17463.627354333457</v>
      </c>
      <c r="AH248" s="10">
        <f t="shared" si="60"/>
        <v>17702.929421153203</v>
      </c>
      <c r="AI248" s="10"/>
      <c r="AJ248" s="10"/>
      <c r="AK248" s="10"/>
    </row>
    <row r="249" spans="1:37" x14ac:dyDescent="0.2">
      <c r="A249" s="20">
        <v>42611</v>
      </c>
      <c r="B249" s="21">
        <v>385</v>
      </c>
      <c r="C249" s="5">
        <v>242</v>
      </c>
      <c r="D249" s="14">
        <v>42519</v>
      </c>
      <c r="E249" s="32">
        <v>2890</v>
      </c>
      <c r="F249" s="48">
        <f t="shared" si="46"/>
        <v>3.4608978427565478</v>
      </c>
      <c r="G249" s="7">
        <f t="shared" si="47"/>
        <v>7070604177.5999994</v>
      </c>
      <c r="H249" s="23">
        <f t="shared" si="48"/>
        <v>4.2722095146996965E-2</v>
      </c>
      <c r="I249" s="23">
        <f t="shared" si="49"/>
        <v>3.9188879346994234</v>
      </c>
      <c r="J249" s="23">
        <f t="shared" si="50"/>
        <v>3.9616100298464203</v>
      </c>
      <c r="L249" s="8">
        <f t="shared" si="51"/>
        <v>302.07102442218144</v>
      </c>
      <c r="M249" s="8">
        <f t="shared" si="51"/>
        <v>27708.905402631975</v>
      </c>
      <c r="N249" s="10">
        <f t="shared" si="52"/>
        <v>28010.976427054156</v>
      </c>
      <c r="O249" s="10"/>
      <c r="P249" s="10"/>
      <c r="Q249" s="10"/>
      <c r="R249" s="10"/>
      <c r="S249" s="10"/>
      <c r="T249" s="10"/>
      <c r="U249" s="10"/>
      <c r="V249" s="10"/>
      <c r="X249" s="14">
        <v>42519</v>
      </c>
      <c r="Y249" s="5">
        <v>1740</v>
      </c>
      <c r="Z249" s="48">
        <f t="shared" si="53"/>
        <v>3.2405492482825999</v>
      </c>
      <c r="AA249" s="7">
        <f t="shared" si="54"/>
        <v>4257041961.5999999</v>
      </c>
      <c r="AB249" s="23">
        <f t="shared" si="55"/>
        <v>3.8109218199923856E-2</v>
      </c>
      <c r="AC249" s="23">
        <f t="shared" si="56"/>
        <v>2.7646130574469971</v>
      </c>
      <c r="AD249" s="23">
        <f t="shared" si="57"/>
        <v>2.802722275646921</v>
      </c>
      <c r="AF249" s="8">
        <f t="shared" si="58"/>
        <v>269.45519740945156</v>
      </c>
      <c r="AG249" s="8">
        <f t="shared" si="59"/>
        <v>19547.484633432243</v>
      </c>
      <c r="AH249" s="10">
        <f t="shared" si="60"/>
        <v>19816.939830841693</v>
      </c>
      <c r="AI249" s="10"/>
      <c r="AJ249" s="10"/>
      <c r="AK249" s="10"/>
    </row>
    <row r="250" spans="1:37" x14ac:dyDescent="0.2">
      <c r="A250" s="20">
        <v>42612</v>
      </c>
      <c r="B250" s="21">
        <v>371</v>
      </c>
      <c r="C250" s="5">
        <v>243</v>
      </c>
      <c r="D250" s="14">
        <v>42520</v>
      </c>
      <c r="E250" s="32">
        <v>2860</v>
      </c>
      <c r="F250" s="48">
        <f t="shared" si="46"/>
        <v>3.4563660331290431</v>
      </c>
      <c r="G250" s="7">
        <f t="shared" si="47"/>
        <v>6997206902.3999996</v>
      </c>
      <c r="H250" s="23">
        <f t="shared" si="48"/>
        <v>4.2621818894862065E-2</v>
      </c>
      <c r="I250" s="23">
        <f t="shared" si="49"/>
        <v>3.8930102943709812</v>
      </c>
      <c r="J250" s="23">
        <f t="shared" si="50"/>
        <v>3.9356321132658434</v>
      </c>
      <c r="L250" s="8">
        <f t="shared" si="51"/>
        <v>298.23368536397157</v>
      </c>
      <c r="M250" s="8">
        <f t="shared" si="51"/>
        <v>27240.198502886884</v>
      </c>
      <c r="N250" s="10">
        <f t="shared" si="52"/>
        <v>27538.432188250856</v>
      </c>
      <c r="O250" s="10"/>
      <c r="P250" s="10"/>
      <c r="Q250" s="10"/>
      <c r="R250" s="10"/>
      <c r="S250" s="10"/>
      <c r="T250" s="10"/>
      <c r="U250" s="10"/>
      <c r="V250" s="10"/>
      <c r="X250" s="14">
        <v>42520</v>
      </c>
      <c r="Y250" s="5">
        <v>1840</v>
      </c>
      <c r="Z250" s="48">
        <f t="shared" si="53"/>
        <v>3.2648178230095364</v>
      </c>
      <c r="AA250" s="7">
        <f t="shared" si="54"/>
        <v>4501699545.5999994</v>
      </c>
      <c r="AB250" s="23">
        <f t="shared" si="55"/>
        <v>3.8591825506602895E-2</v>
      </c>
      <c r="AC250" s="23">
        <f t="shared" si="56"/>
        <v>2.8813384340962607</v>
      </c>
      <c r="AD250" s="23">
        <f t="shared" si="57"/>
        <v>2.9199302596028636</v>
      </c>
      <c r="AF250" s="8">
        <f t="shared" si="58"/>
        <v>270.03498781101808</v>
      </c>
      <c r="AG250" s="8">
        <f t="shared" si="59"/>
        <v>20161.321179208764</v>
      </c>
      <c r="AH250" s="10">
        <f t="shared" si="60"/>
        <v>20431.356167019781</v>
      </c>
      <c r="AI250" s="10"/>
      <c r="AJ250" s="10"/>
      <c r="AK250" s="10"/>
    </row>
    <row r="251" spans="1:37" x14ac:dyDescent="0.2">
      <c r="A251" s="20">
        <v>42613</v>
      </c>
      <c r="B251" s="21">
        <v>370</v>
      </c>
      <c r="C251" s="5">
        <v>244</v>
      </c>
      <c r="D251" s="14">
        <v>42521</v>
      </c>
      <c r="E251" s="32">
        <v>2880</v>
      </c>
      <c r="F251" s="48">
        <f t="shared" si="46"/>
        <v>3.459392487759231</v>
      </c>
      <c r="G251" s="7">
        <f t="shared" si="47"/>
        <v>7046138419.1999998</v>
      </c>
      <c r="H251" s="23">
        <f t="shared" si="48"/>
        <v>4.2688759717539868E-2</v>
      </c>
      <c r="I251" s="23">
        <f t="shared" si="49"/>
        <v>3.9102820629625548</v>
      </c>
      <c r="J251" s="23">
        <f t="shared" si="50"/>
        <v>3.9529708226800948</v>
      </c>
      <c r="L251" s="8">
        <f t="shared" si="51"/>
        <v>300.790909913755</v>
      </c>
      <c r="M251" s="8">
        <f t="shared" si="51"/>
        <v>27552.388673749087</v>
      </c>
      <c r="N251" s="10">
        <f t="shared" si="52"/>
        <v>27853.179583662841</v>
      </c>
      <c r="O251" s="10"/>
      <c r="P251" s="10"/>
      <c r="Q251" s="10"/>
      <c r="R251" s="10"/>
      <c r="S251" s="10"/>
      <c r="T251" s="10"/>
      <c r="U251" s="10"/>
      <c r="V251" s="10"/>
      <c r="X251" s="14">
        <v>42521</v>
      </c>
      <c r="Y251" s="5">
        <v>2070</v>
      </c>
      <c r="Z251" s="48">
        <f t="shared" si="53"/>
        <v>3.3159703454569178</v>
      </c>
      <c r="AA251" s="7">
        <f t="shared" si="54"/>
        <v>5064411988.8000002</v>
      </c>
      <c r="AB251" s="23">
        <f t="shared" si="55"/>
        <v>3.9629160329666041E-2</v>
      </c>
      <c r="AC251" s="23">
        <f t="shared" si="56"/>
        <v>3.135802748964224</v>
      </c>
      <c r="AD251" s="23">
        <f t="shared" si="57"/>
        <v>3.1754319092938901</v>
      </c>
      <c r="AF251" s="8">
        <f t="shared" si="58"/>
        <v>279.23254911949641</v>
      </c>
      <c r="AG251" s="8">
        <f t="shared" si="59"/>
        <v>22095.300224509792</v>
      </c>
      <c r="AH251" s="10">
        <f t="shared" si="60"/>
        <v>22374.532773629289</v>
      </c>
      <c r="AI251" s="10"/>
      <c r="AJ251" s="10"/>
      <c r="AK251" s="10"/>
    </row>
    <row r="252" spans="1:37" x14ac:dyDescent="0.2">
      <c r="A252" s="20">
        <v>42614</v>
      </c>
      <c r="B252" s="21">
        <v>406</v>
      </c>
      <c r="C252" s="5">
        <v>245</v>
      </c>
      <c r="D252" s="14">
        <v>42522</v>
      </c>
      <c r="E252" s="32">
        <v>2840</v>
      </c>
      <c r="F252" s="48">
        <f t="shared" si="46"/>
        <v>3.4533183400470375</v>
      </c>
      <c r="G252" s="7">
        <f t="shared" si="47"/>
        <v>6948275385.5999994</v>
      </c>
      <c r="H252" s="23">
        <f t="shared" si="48"/>
        <v>4.2554514386154603E-2</v>
      </c>
      <c r="I252" s="23">
        <f t="shared" si="49"/>
        <v>3.8756577906304273</v>
      </c>
      <c r="J252" s="23">
        <f t="shared" si="50"/>
        <v>3.9182123050165818</v>
      </c>
      <c r="L252" s="8">
        <f t="shared" si="51"/>
        <v>295.68048485547911</v>
      </c>
      <c r="M252" s="8">
        <f t="shared" si="51"/>
        <v>26929.137629646273</v>
      </c>
      <c r="N252" s="10">
        <f t="shared" si="52"/>
        <v>27224.818114501752</v>
      </c>
      <c r="O252" s="10"/>
      <c r="P252" s="10"/>
      <c r="Q252" s="10"/>
      <c r="R252" s="10"/>
      <c r="S252" s="10"/>
      <c r="T252" s="10"/>
      <c r="U252" s="10"/>
      <c r="V252" s="10"/>
      <c r="X252" s="14">
        <v>42522</v>
      </c>
      <c r="Y252" s="5">
        <v>2590</v>
      </c>
      <c r="Z252" s="48">
        <f t="shared" si="53"/>
        <v>3.4132997640812519</v>
      </c>
      <c r="AA252" s="7">
        <f t="shared" si="54"/>
        <v>6336631425.5999994</v>
      </c>
      <c r="AB252" s="23">
        <f t="shared" si="55"/>
        <v>4.1680551389999085E-2</v>
      </c>
      <c r="AC252" s="23">
        <f t="shared" si="56"/>
        <v>3.6515737545309364</v>
      </c>
      <c r="AD252" s="23">
        <f t="shared" si="57"/>
        <v>3.6932543059209353</v>
      </c>
      <c r="AF252" s="8">
        <f t="shared" si="58"/>
        <v>289.60794928136647</v>
      </c>
      <c r="AG252" s="8">
        <f t="shared" si="59"/>
        <v>25372.140037310281</v>
      </c>
      <c r="AH252" s="10">
        <f t="shared" si="60"/>
        <v>25661.747986591647</v>
      </c>
      <c r="AI252" s="10"/>
      <c r="AJ252" s="10"/>
      <c r="AK252" s="10"/>
    </row>
    <row r="253" spans="1:37" x14ac:dyDescent="0.2">
      <c r="A253" s="20">
        <v>42615</v>
      </c>
      <c r="B253" s="21">
        <v>382</v>
      </c>
      <c r="C253" s="5">
        <v>246</v>
      </c>
      <c r="D253" s="14">
        <v>42523</v>
      </c>
      <c r="E253" s="32">
        <v>2930</v>
      </c>
      <c r="F253" s="48">
        <f t="shared" si="46"/>
        <v>3.4668676203541096</v>
      </c>
      <c r="G253" s="7">
        <f t="shared" si="47"/>
        <v>7168467211.1999998</v>
      </c>
      <c r="H253" s="23">
        <f t="shared" si="48"/>
        <v>4.2854549775848579E-2</v>
      </c>
      <c r="I253" s="23">
        <f t="shared" si="49"/>
        <v>3.9531137493330739</v>
      </c>
      <c r="J253" s="23">
        <f t="shared" si="50"/>
        <v>3.9959682991089225</v>
      </c>
      <c r="L253" s="8">
        <f t="shared" si="51"/>
        <v>307.20143491890883</v>
      </c>
      <c r="M253" s="8">
        <f t="shared" si="51"/>
        <v>28337.766294238038</v>
      </c>
      <c r="N253" s="10">
        <f t="shared" si="52"/>
        <v>28644.967729156946</v>
      </c>
      <c r="O253" s="10"/>
      <c r="P253" s="10"/>
      <c r="Q253" s="10"/>
      <c r="R253" s="10"/>
      <c r="S253" s="10"/>
      <c r="T253" s="10"/>
      <c r="U253" s="10"/>
      <c r="V253" s="10"/>
      <c r="X253" s="14">
        <v>42523</v>
      </c>
      <c r="Y253" s="5">
        <v>2980</v>
      </c>
      <c r="Z253" s="48">
        <f t="shared" si="53"/>
        <v>3.4742162640762553</v>
      </c>
      <c r="AA253" s="7">
        <f t="shared" si="54"/>
        <v>7290796003.1999998</v>
      </c>
      <c r="AB253" s="23">
        <f t="shared" si="55"/>
        <v>4.3018162066159521E-2</v>
      </c>
      <c r="AC253" s="23">
        <f t="shared" si="56"/>
        <v>3.9954588213293043</v>
      </c>
      <c r="AD253" s="23">
        <f t="shared" si="57"/>
        <v>4.0384769833954639</v>
      </c>
      <c r="AF253" s="8">
        <f t="shared" si="58"/>
        <v>308.3742842573522</v>
      </c>
      <c r="AG253" s="8">
        <f t="shared" si="59"/>
        <v>28641.31555439892</v>
      </c>
      <c r="AH253" s="10">
        <f t="shared" si="60"/>
        <v>28949.689838656272</v>
      </c>
      <c r="AI253" s="10"/>
      <c r="AJ253" s="10"/>
      <c r="AK253" s="10"/>
    </row>
    <row r="254" spans="1:37" x14ac:dyDescent="0.2">
      <c r="A254" s="20">
        <v>42616</v>
      </c>
      <c r="B254" s="21">
        <v>370</v>
      </c>
      <c r="C254" s="5">
        <v>247</v>
      </c>
      <c r="D254" s="14">
        <v>42524</v>
      </c>
      <c r="E254" s="32">
        <v>2790</v>
      </c>
      <c r="F254" s="48">
        <f t="shared" si="46"/>
        <v>3.4456042032735974</v>
      </c>
      <c r="G254" s="7">
        <f t="shared" si="47"/>
        <v>6825946593.5999994</v>
      </c>
      <c r="H254" s="23">
        <f t="shared" si="48"/>
        <v>4.2384631853767951E-2</v>
      </c>
      <c r="I254" s="23">
        <f t="shared" si="49"/>
        <v>3.8319176749911072</v>
      </c>
      <c r="J254" s="23">
        <f t="shared" si="50"/>
        <v>3.874302306844875</v>
      </c>
      <c r="L254" s="8">
        <f t="shared" si="51"/>
        <v>289.31523342321736</v>
      </c>
      <c r="M254" s="8">
        <f t="shared" si="51"/>
        <v>26156.465400561181</v>
      </c>
      <c r="N254" s="10">
        <f t="shared" si="52"/>
        <v>26445.780633984399</v>
      </c>
      <c r="O254" s="10"/>
      <c r="P254" s="10"/>
      <c r="Q254" s="10"/>
      <c r="R254" s="10"/>
      <c r="S254" s="10"/>
      <c r="T254" s="10"/>
      <c r="U254" s="10"/>
      <c r="V254" s="10"/>
      <c r="X254" s="14">
        <v>42524</v>
      </c>
      <c r="Y254" s="5">
        <v>3660</v>
      </c>
      <c r="Z254" s="48">
        <f t="shared" si="53"/>
        <v>3.5634810853944106</v>
      </c>
      <c r="AA254" s="7">
        <f t="shared" si="54"/>
        <v>8954467574.3999996</v>
      </c>
      <c r="AB254" s="23">
        <f t="shared" si="55"/>
        <v>4.5056171804980442E-2</v>
      </c>
      <c r="AC254" s="23">
        <f t="shared" si="56"/>
        <v>4.5286834763080819</v>
      </c>
      <c r="AD254" s="23">
        <f t="shared" si="57"/>
        <v>4.5737396481130626</v>
      </c>
      <c r="AF254" s="8">
        <f t="shared" si="58"/>
        <v>307.55102245286258</v>
      </c>
      <c r="AG254" s="8">
        <f t="shared" si="59"/>
        <v>30912.551548597756</v>
      </c>
      <c r="AH254" s="10">
        <f t="shared" si="60"/>
        <v>31220.102571050618</v>
      </c>
      <c r="AI254" s="10"/>
      <c r="AJ254" s="10"/>
      <c r="AK254" s="10"/>
    </row>
    <row r="255" spans="1:37" x14ac:dyDescent="0.2">
      <c r="A255" s="20">
        <v>42617</v>
      </c>
      <c r="B255" s="21">
        <v>361</v>
      </c>
      <c r="C255" s="5">
        <v>248</v>
      </c>
      <c r="D255" s="14">
        <v>42525</v>
      </c>
      <c r="E255" s="32">
        <v>2920</v>
      </c>
      <c r="F255" s="48">
        <f t="shared" si="46"/>
        <v>3.4653828514484184</v>
      </c>
      <c r="G255" s="7">
        <f t="shared" si="47"/>
        <v>7144001452.7999992</v>
      </c>
      <c r="H255" s="23">
        <f t="shared" si="48"/>
        <v>4.2821568101342862E-2</v>
      </c>
      <c r="I255" s="23">
        <f t="shared" si="49"/>
        <v>3.944586742321988</v>
      </c>
      <c r="J255" s="23">
        <f t="shared" si="50"/>
        <v>3.9874083104233309</v>
      </c>
      <c r="L255" s="8">
        <f t="shared" si="51"/>
        <v>305.91734472716746</v>
      </c>
      <c r="M255" s="8">
        <f t="shared" si="51"/>
        <v>28180.133417843899</v>
      </c>
      <c r="N255" s="10">
        <f t="shared" si="52"/>
        <v>28486.050762571067</v>
      </c>
      <c r="O255" s="10"/>
      <c r="P255" s="10"/>
      <c r="Q255" s="10"/>
      <c r="R255" s="10"/>
      <c r="S255" s="10"/>
      <c r="T255" s="10"/>
      <c r="U255" s="10"/>
      <c r="V255" s="10"/>
      <c r="X255" s="14">
        <v>42525</v>
      </c>
      <c r="Y255" s="5">
        <v>3670</v>
      </c>
      <c r="Z255" s="48">
        <f t="shared" si="53"/>
        <v>3.5646660642520893</v>
      </c>
      <c r="AA255" s="7">
        <f t="shared" si="54"/>
        <v>8978933332.7999992</v>
      </c>
      <c r="AB255" s="23">
        <f t="shared" si="55"/>
        <v>4.5083865595400209E-2</v>
      </c>
      <c r="AC255" s="23">
        <f t="shared" si="56"/>
        <v>4.5359962833622127</v>
      </c>
      <c r="AD255" s="23">
        <f t="shared" si="57"/>
        <v>4.5810801489576125</v>
      </c>
      <c r="AF255" s="8">
        <f t="shared" si="58"/>
        <v>322.07920131137899</v>
      </c>
      <c r="AG255" s="8">
        <f t="shared" si="59"/>
        <v>32405.164038235045</v>
      </c>
      <c r="AH255" s="10">
        <f t="shared" si="60"/>
        <v>32727.243239546424</v>
      </c>
      <c r="AI255" s="10"/>
      <c r="AJ255" s="10"/>
      <c r="AK255" s="10"/>
    </row>
    <row r="256" spans="1:37" x14ac:dyDescent="0.2">
      <c r="A256" s="20">
        <v>42618</v>
      </c>
      <c r="B256" s="21">
        <v>356</v>
      </c>
      <c r="C256" s="5">
        <v>249</v>
      </c>
      <c r="D256" s="14">
        <v>42526</v>
      </c>
      <c r="E256" s="32">
        <v>2850</v>
      </c>
      <c r="F256" s="48">
        <f t="shared" si="46"/>
        <v>3.4548448600085102</v>
      </c>
      <c r="G256" s="7">
        <f t="shared" si="47"/>
        <v>6972741144</v>
      </c>
      <c r="H256" s="23">
        <f t="shared" si="48"/>
        <v>4.2588212384060679E-2</v>
      </c>
      <c r="I256" s="23">
        <f t="shared" si="49"/>
        <v>3.8843441874489528</v>
      </c>
      <c r="J256" s="23">
        <f t="shared" si="50"/>
        <v>3.9269323998330137</v>
      </c>
      <c r="L256" s="8">
        <f t="shared" si="51"/>
        <v>296.95658073975022</v>
      </c>
      <c r="M256" s="8">
        <f t="shared" si="51"/>
        <v>27084.526533282562</v>
      </c>
      <c r="N256" s="10">
        <f t="shared" si="52"/>
        <v>27381.48311402231</v>
      </c>
      <c r="O256" s="10"/>
      <c r="P256" s="10"/>
      <c r="Q256" s="10"/>
      <c r="R256" s="10"/>
      <c r="S256" s="10"/>
      <c r="T256" s="10"/>
      <c r="U256" s="10"/>
      <c r="V256" s="10"/>
      <c r="X256" s="14">
        <v>42526</v>
      </c>
      <c r="Y256" s="5">
        <v>4590</v>
      </c>
      <c r="Z256" s="48">
        <f t="shared" si="53"/>
        <v>3.661812685537261</v>
      </c>
      <c r="AA256" s="7">
        <f t="shared" si="54"/>
        <v>11229783105.6</v>
      </c>
      <c r="AB256" s="23">
        <f t="shared" si="55"/>
        <v>4.7413123349517611E-2</v>
      </c>
      <c r="AC256" s="23">
        <f t="shared" si="56"/>
        <v>5.1563967410465033</v>
      </c>
      <c r="AD256" s="23">
        <f t="shared" si="57"/>
        <v>5.2038098643960211</v>
      </c>
      <c r="AF256" s="8">
        <f t="shared" si="58"/>
        <v>330.59943594472855</v>
      </c>
      <c r="AG256" s="8">
        <f t="shared" si="59"/>
        <v>35954.219711082464</v>
      </c>
      <c r="AH256" s="10">
        <f t="shared" si="60"/>
        <v>36284.819147027192</v>
      </c>
      <c r="AI256" s="10"/>
      <c r="AJ256" s="10"/>
      <c r="AK256" s="10"/>
    </row>
    <row r="257" spans="1:37" x14ac:dyDescent="0.2">
      <c r="A257" s="20">
        <v>42619</v>
      </c>
      <c r="B257" s="21">
        <v>365</v>
      </c>
      <c r="C257" s="5">
        <v>250</v>
      </c>
      <c r="D257" s="14">
        <v>42527</v>
      </c>
      <c r="E257" s="32">
        <v>2810</v>
      </c>
      <c r="F257" s="48">
        <f t="shared" si="46"/>
        <v>3.4487063199050798</v>
      </c>
      <c r="G257" s="7">
        <f t="shared" si="47"/>
        <v>6874878110.3999996</v>
      </c>
      <c r="H257" s="23">
        <f t="shared" si="48"/>
        <v>4.2452865716497416E-2</v>
      </c>
      <c r="I257" s="23">
        <f t="shared" si="49"/>
        <v>3.8494757843773826</v>
      </c>
      <c r="J257" s="23">
        <f t="shared" si="50"/>
        <v>3.8919286500938801</v>
      </c>
      <c r="L257" s="8">
        <f t="shared" si="51"/>
        <v>291.85827723809871</v>
      </c>
      <c r="M257" s="8">
        <f t="shared" si="51"/>
        <v>26464.676806530937</v>
      </c>
      <c r="N257" s="10">
        <f t="shared" si="52"/>
        <v>26756.535083769035</v>
      </c>
      <c r="O257" s="10"/>
      <c r="P257" s="10"/>
      <c r="Q257" s="10"/>
      <c r="R257" s="10"/>
      <c r="S257" s="10"/>
      <c r="T257" s="10"/>
      <c r="U257" s="10"/>
      <c r="V257" s="10"/>
      <c r="X257" s="14">
        <v>42527</v>
      </c>
      <c r="Y257" s="5">
        <v>5110</v>
      </c>
      <c r="Z257" s="48">
        <f t="shared" si="53"/>
        <v>3.7084209001347128</v>
      </c>
      <c r="AA257" s="7">
        <f t="shared" si="54"/>
        <v>12502002542.4</v>
      </c>
      <c r="AB257" s="23">
        <f t="shared" si="55"/>
        <v>4.8572978517656976E-2</v>
      </c>
      <c r="AC257" s="23">
        <f t="shared" si="56"/>
        <v>5.4686953003838674</v>
      </c>
      <c r="AD257" s="23">
        <f t="shared" si="57"/>
        <v>5.5172682789015246</v>
      </c>
      <c r="AF257" s="8">
        <f t="shared" si="58"/>
        <v>333.93330676796938</v>
      </c>
      <c r="AG257" s="8">
        <f t="shared" si="59"/>
        <v>37596.613613056405</v>
      </c>
      <c r="AH257" s="10">
        <f t="shared" si="60"/>
        <v>37930.546919824374</v>
      </c>
      <c r="AI257" s="10"/>
      <c r="AJ257" s="10"/>
      <c r="AK257" s="10"/>
    </row>
    <row r="258" spans="1:37" x14ac:dyDescent="0.2">
      <c r="A258" s="20">
        <v>42620</v>
      </c>
      <c r="B258" s="21">
        <v>361</v>
      </c>
      <c r="C258" s="5">
        <v>251</v>
      </c>
      <c r="D258" s="14">
        <v>42528</v>
      </c>
      <c r="E258" s="32">
        <v>2860</v>
      </c>
      <c r="F258" s="48">
        <f t="shared" si="46"/>
        <v>3.4563660331290431</v>
      </c>
      <c r="G258" s="7">
        <f t="shared" si="47"/>
        <v>6997206902.3999996</v>
      </c>
      <c r="H258" s="23">
        <f t="shared" si="48"/>
        <v>4.2621818894862065E-2</v>
      </c>
      <c r="I258" s="23">
        <f t="shared" si="49"/>
        <v>3.8930102943709812</v>
      </c>
      <c r="J258" s="23">
        <f t="shared" si="50"/>
        <v>3.9356321132658434</v>
      </c>
      <c r="L258" s="8">
        <f t="shared" si="51"/>
        <v>298.23368536397157</v>
      </c>
      <c r="M258" s="8">
        <f t="shared" si="51"/>
        <v>27240.198502886884</v>
      </c>
      <c r="N258" s="10">
        <f t="shared" si="52"/>
        <v>27538.432188250856</v>
      </c>
      <c r="O258" s="10"/>
      <c r="P258" s="10"/>
      <c r="Q258" s="10"/>
      <c r="R258" s="10"/>
      <c r="S258" s="10"/>
      <c r="T258" s="10"/>
      <c r="U258" s="10"/>
      <c r="V258" s="10"/>
      <c r="X258" s="14">
        <v>42528</v>
      </c>
      <c r="Y258" s="5">
        <v>4300</v>
      </c>
      <c r="Z258" s="48">
        <f t="shared" si="53"/>
        <v>3.6334684555795866</v>
      </c>
      <c r="AA258" s="7">
        <f t="shared" si="54"/>
        <v>10520276112</v>
      </c>
      <c r="AB258" s="23">
        <f t="shared" si="55"/>
        <v>4.6721356650108577E-2</v>
      </c>
      <c r="AC258" s="23">
        <f t="shared" si="56"/>
        <v>4.9711206108262971</v>
      </c>
      <c r="AD258" s="23">
        <f t="shared" si="57"/>
        <v>5.0178419674764054</v>
      </c>
      <c r="AF258" s="8">
        <f t="shared" si="58"/>
        <v>326.91899924163187</v>
      </c>
      <c r="AG258" s="8">
        <f t="shared" si="59"/>
        <v>34783.959450736671</v>
      </c>
      <c r="AH258" s="10">
        <f t="shared" si="60"/>
        <v>35110.8784499783</v>
      </c>
      <c r="AI258" s="10"/>
      <c r="AJ258" s="10"/>
      <c r="AK258" s="10"/>
    </row>
    <row r="259" spans="1:37" x14ac:dyDescent="0.2">
      <c r="A259" s="20">
        <v>42621</v>
      </c>
      <c r="B259" s="21">
        <v>356</v>
      </c>
      <c r="C259" s="5">
        <v>252</v>
      </c>
      <c r="D259" s="14">
        <v>42529</v>
      </c>
      <c r="E259" s="32">
        <v>2770</v>
      </c>
      <c r="F259" s="48">
        <f t="shared" si="46"/>
        <v>3.4424797690644486</v>
      </c>
      <c r="G259" s="7">
        <f t="shared" si="47"/>
        <v>6777015076.7999992</v>
      </c>
      <c r="H259" s="23">
        <f t="shared" si="48"/>
        <v>4.2316017952921822E-2</v>
      </c>
      <c r="I259" s="23">
        <f t="shared" si="49"/>
        <v>3.8142757785005621</v>
      </c>
      <c r="J259" s="23">
        <f t="shared" si="50"/>
        <v>3.8565917964534839</v>
      </c>
      <c r="L259" s="8">
        <f t="shared" si="51"/>
        <v>286.77629165709061</v>
      </c>
      <c r="M259" s="8">
        <f t="shared" si="51"/>
        <v>25849.404457971363</v>
      </c>
      <c r="N259" s="10">
        <f t="shared" si="52"/>
        <v>26136.180749628453</v>
      </c>
      <c r="O259" s="10"/>
      <c r="P259" s="10"/>
      <c r="Q259" s="10"/>
      <c r="R259" s="10"/>
      <c r="S259" s="10"/>
      <c r="T259" s="10"/>
      <c r="U259" s="10"/>
      <c r="V259" s="10"/>
      <c r="X259" s="14">
        <v>42529</v>
      </c>
      <c r="Y259" s="5">
        <v>4640</v>
      </c>
      <c r="Z259" s="48">
        <f t="shared" si="53"/>
        <v>3.6665179805548807</v>
      </c>
      <c r="AA259" s="7">
        <f t="shared" si="54"/>
        <v>11352111897.6</v>
      </c>
      <c r="AB259" s="23">
        <f t="shared" si="55"/>
        <v>4.7528947579813165E-2</v>
      </c>
      <c r="AC259" s="23">
        <f t="shared" si="56"/>
        <v>5.187493548830318</v>
      </c>
      <c r="AD259" s="23">
        <f t="shared" si="57"/>
        <v>5.2350224964101315</v>
      </c>
      <c r="AF259" s="8">
        <f t="shared" si="58"/>
        <v>322.10439433283068</v>
      </c>
      <c r="AG259" s="8">
        <f t="shared" si="59"/>
        <v>35155.721991225801</v>
      </c>
      <c r="AH259" s="10">
        <f t="shared" si="60"/>
        <v>35477.826385558634</v>
      </c>
      <c r="AI259" s="10"/>
      <c r="AJ259" s="10"/>
      <c r="AK259" s="10"/>
    </row>
    <row r="260" spans="1:37" x14ac:dyDescent="0.2">
      <c r="A260" s="20">
        <v>42622</v>
      </c>
      <c r="B260" s="21">
        <v>357</v>
      </c>
      <c r="C260" s="5">
        <v>253</v>
      </c>
      <c r="D260" s="14">
        <v>42530</v>
      </c>
      <c r="E260" s="32">
        <v>2770</v>
      </c>
      <c r="F260" s="48">
        <f t="shared" si="46"/>
        <v>3.4424797690644486</v>
      </c>
      <c r="G260" s="7">
        <f t="shared" si="47"/>
        <v>6777015076.7999992</v>
      </c>
      <c r="H260" s="23">
        <f t="shared" si="48"/>
        <v>4.2316017952921822E-2</v>
      </c>
      <c r="I260" s="23">
        <f t="shared" si="49"/>
        <v>3.8142757785005621</v>
      </c>
      <c r="J260" s="23">
        <f t="shared" si="50"/>
        <v>3.8565917964534839</v>
      </c>
      <c r="L260" s="8">
        <f t="shared" si="51"/>
        <v>286.77629165709061</v>
      </c>
      <c r="M260" s="8">
        <f t="shared" si="51"/>
        <v>25849.404457971363</v>
      </c>
      <c r="N260" s="10">
        <f t="shared" si="52"/>
        <v>26136.180749628453</v>
      </c>
      <c r="O260" s="10"/>
      <c r="P260" s="10"/>
      <c r="Q260" s="10"/>
      <c r="R260" s="10"/>
      <c r="S260" s="10"/>
      <c r="T260" s="10"/>
      <c r="U260" s="10"/>
      <c r="V260" s="10"/>
      <c r="X260" s="14">
        <v>42530</v>
      </c>
      <c r="Y260" s="5">
        <v>4060</v>
      </c>
      <c r="Z260" s="48">
        <f t="shared" si="53"/>
        <v>3.6085260335771943</v>
      </c>
      <c r="AA260" s="7">
        <f t="shared" si="54"/>
        <v>9933097910.3999996</v>
      </c>
      <c r="AB260" s="23">
        <f t="shared" si="55"/>
        <v>4.6120967752154039E-2</v>
      </c>
      <c r="AC260" s="23">
        <f t="shared" si="56"/>
        <v>4.8109865613078995</v>
      </c>
      <c r="AD260" s="23">
        <f t="shared" si="57"/>
        <v>4.8571075290600536</v>
      </c>
      <c r="AF260" s="8">
        <f t="shared" si="58"/>
        <v>312.56249381295447</v>
      </c>
      <c r="AG260" s="8">
        <f t="shared" si="59"/>
        <v>32604.12846026582</v>
      </c>
      <c r="AH260" s="10">
        <f t="shared" si="60"/>
        <v>32916.690954078775</v>
      </c>
      <c r="AI260" s="10"/>
      <c r="AJ260" s="10"/>
      <c r="AK260" s="10"/>
    </row>
    <row r="261" spans="1:37" x14ac:dyDescent="0.2">
      <c r="A261" s="20">
        <v>42623</v>
      </c>
      <c r="B261" s="21">
        <v>370</v>
      </c>
      <c r="C261" s="5">
        <v>254</v>
      </c>
      <c r="D261" s="14">
        <v>42531</v>
      </c>
      <c r="E261" s="32">
        <v>2830</v>
      </c>
      <c r="F261" s="48">
        <f t="shared" si="46"/>
        <v>3.4517864355242902</v>
      </c>
      <c r="G261" s="7">
        <f t="shared" si="47"/>
        <v>6923809627.1999998</v>
      </c>
      <c r="H261" s="23">
        <f t="shared" si="48"/>
        <v>4.2520724328630861E-2</v>
      </c>
      <c r="I261" s="23">
        <f t="shared" si="49"/>
        <v>3.8669509967163052</v>
      </c>
      <c r="J261" s="23">
        <f t="shared" si="50"/>
        <v>3.9094717210449361</v>
      </c>
      <c r="L261" s="8">
        <f t="shared" si="51"/>
        <v>294.40540046209162</v>
      </c>
      <c r="M261" s="8">
        <f t="shared" si="51"/>
        <v>26774.032538974989</v>
      </c>
      <c r="N261" s="10">
        <f t="shared" si="52"/>
        <v>27068.437939437081</v>
      </c>
      <c r="O261" s="10"/>
      <c r="P261" s="10"/>
      <c r="Q261" s="10"/>
      <c r="R261" s="10"/>
      <c r="S261" s="10"/>
      <c r="T261" s="10"/>
      <c r="U261" s="10"/>
      <c r="V261" s="10"/>
      <c r="X261" s="14">
        <v>42531</v>
      </c>
      <c r="Y261" s="5">
        <v>4360</v>
      </c>
      <c r="Z261" s="48">
        <f t="shared" si="53"/>
        <v>3.6394864892685859</v>
      </c>
      <c r="AA261" s="7">
        <f t="shared" si="54"/>
        <v>10667070662.4</v>
      </c>
      <c r="AB261" s="23">
        <f t="shared" si="55"/>
        <v>4.6867383239260887E-2</v>
      </c>
      <c r="AC261" s="23">
        <f t="shared" si="56"/>
        <v>5.0101646150113091</v>
      </c>
      <c r="AD261" s="23">
        <f t="shared" si="57"/>
        <v>5.0570319982505696</v>
      </c>
      <c r="AF261" s="8">
        <f t="shared" si="58"/>
        <v>324.50083927366643</v>
      </c>
      <c r="AG261" s="8">
        <f t="shared" si="59"/>
        <v>34689.425995272082</v>
      </c>
      <c r="AH261" s="10">
        <f t="shared" si="60"/>
        <v>35013.926834545746</v>
      </c>
      <c r="AI261" s="10"/>
      <c r="AJ261" s="10"/>
      <c r="AK261" s="10"/>
    </row>
    <row r="262" spans="1:37" x14ac:dyDescent="0.2">
      <c r="A262" s="20">
        <v>42624</v>
      </c>
      <c r="B262" s="21">
        <v>369</v>
      </c>
      <c r="C262" s="5">
        <v>255</v>
      </c>
      <c r="D262" s="14">
        <v>42532</v>
      </c>
      <c r="E262" s="32">
        <v>2730</v>
      </c>
      <c r="F262" s="48">
        <f t="shared" si="46"/>
        <v>3.436162647040756</v>
      </c>
      <c r="G262" s="7">
        <f t="shared" si="47"/>
        <v>6679152043.1999998</v>
      </c>
      <c r="H262" s="23">
        <f t="shared" si="48"/>
        <v>4.21776304032122E-2</v>
      </c>
      <c r="I262" s="23">
        <f t="shared" si="49"/>
        <v>3.7787369889087152</v>
      </c>
      <c r="J262" s="23">
        <f t="shared" si="50"/>
        <v>3.8209146193119272</v>
      </c>
      <c r="L262" s="8">
        <f t="shared" si="51"/>
        <v>281.71080628494917</v>
      </c>
      <c r="M262" s="8">
        <f t="shared" si="51"/>
        <v>25238.758880185058</v>
      </c>
      <c r="N262" s="10">
        <f t="shared" si="52"/>
        <v>25520.469686470005</v>
      </c>
      <c r="O262" s="10"/>
      <c r="P262" s="10"/>
      <c r="Q262" s="10"/>
      <c r="R262" s="10"/>
      <c r="S262" s="10"/>
      <c r="T262" s="10"/>
      <c r="U262" s="10"/>
      <c r="V262" s="10"/>
      <c r="X262" s="14">
        <v>42532</v>
      </c>
      <c r="Y262" s="5">
        <v>4340</v>
      </c>
      <c r="Z262" s="48">
        <f t="shared" si="53"/>
        <v>3.6374897295125108</v>
      </c>
      <c r="AA262" s="7">
        <f t="shared" si="54"/>
        <v>10618139145.6</v>
      </c>
      <c r="AB262" s="23">
        <f t="shared" si="55"/>
        <v>4.6818881671125384E-2</v>
      </c>
      <c r="AC262" s="23">
        <f t="shared" si="56"/>
        <v>4.9971924148433295</v>
      </c>
      <c r="AD262" s="23">
        <f t="shared" si="57"/>
        <v>5.044011296514455</v>
      </c>
      <c r="AF262" s="8">
        <f t="shared" si="58"/>
        <v>312.71042917403616</v>
      </c>
      <c r="AG262" s="8">
        <f t="shared" si="59"/>
        <v>33377.007927864368</v>
      </c>
      <c r="AH262" s="10">
        <f t="shared" si="60"/>
        <v>33689.718357038408</v>
      </c>
      <c r="AI262" s="10"/>
      <c r="AJ262" s="10"/>
      <c r="AK262" s="10"/>
    </row>
    <row r="263" spans="1:37" x14ac:dyDescent="0.2">
      <c r="A263" s="20">
        <v>42625</v>
      </c>
      <c r="B263" s="21">
        <v>364</v>
      </c>
      <c r="C263" s="5">
        <v>256</v>
      </c>
      <c r="D263" s="14">
        <v>42533</v>
      </c>
      <c r="E263" s="32">
        <v>2610</v>
      </c>
      <c r="F263" s="48">
        <f t="shared" si="46"/>
        <v>3.4166405073382808</v>
      </c>
      <c r="G263" s="7">
        <f t="shared" si="47"/>
        <v>6385562942.3999996</v>
      </c>
      <c r="H263" s="23">
        <f t="shared" si="48"/>
        <v>4.1752817861947115E-2</v>
      </c>
      <c r="I263" s="23">
        <f t="shared" si="49"/>
        <v>3.6700123703083136</v>
      </c>
      <c r="J263" s="23">
        <f t="shared" si="50"/>
        <v>3.7117651881702609</v>
      </c>
      <c r="L263" s="8">
        <f t="shared" si="51"/>
        <v>266.61524648002626</v>
      </c>
      <c r="M263" s="8">
        <f t="shared" si="51"/>
        <v>23435.094989990353</v>
      </c>
      <c r="N263" s="10">
        <f t="shared" si="52"/>
        <v>23701.710236470379</v>
      </c>
      <c r="O263" s="10"/>
      <c r="P263" s="10"/>
      <c r="Q263" s="10"/>
      <c r="R263" s="10"/>
      <c r="S263" s="10"/>
      <c r="T263" s="10"/>
      <c r="U263" s="10"/>
      <c r="V263" s="10"/>
      <c r="X263" s="14">
        <v>42533</v>
      </c>
      <c r="Y263" s="5">
        <v>4020</v>
      </c>
      <c r="Z263" s="48">
        <f t="shared" si="53"/>
        <v>3.6042260530844699</v>
      </c>
      <c r="AA263" s="7">
        <f t="shared" si="54"/>
        <v>9835234876.7999992</v>
      </c>
      <c r="AB263" s="23">
        <f t="shared" si="55"/>
        <v>4.6018245416912094E-2</v>
      </c>
      <c r="AC263" s="23">
        <f t="shared" si="56"/>
        <v>4.7836549452694115</v>
      </c>
      <c r="AD263" s="23">
        <f t="shared" si="57"/>
        <v>4.8296731906863233</v>
      </c>
      <c r="AF263" s="8">
        <f t="shared" si="58"/>
        <v>293.85240260850253</v>
      </c>
      <c r="AG263" s="8">
        <f t="shared" si="59"/>
        <v>30546.329747740852</v>
      </c>
      <c r="AH263" s="10">
        <f t="shared" si="60"/>
        <v>30840.182150349356</v>
      </c>
      <c r="AI263" s="10"/>
      <c r="AJ263" s="10"/>
      <c r="AK263" s="10"/>
    </row>
    <row r="264" spans="1:37" x14ac:dyDescent="0.2">
      <c r="A264" s="20">
        <v>42626</v>
      </c>
      <c r="B264" s="21">
        <v>380</v>
      </c>
      <c r="C264" s="5">
        <v>257</v>
      </c>
      <c r="D264" s="14">
        <v>42534</v>
      </c>
      <c r="E264" s="32">
        <v>2610</v>
      </c>
      <c r="F264" s="48">
        <f t="shared" si="46"/>
        <v>3.4166405073382808</v>
      </c>
      <c r="G264" s="7">
        <f t="shared" si="47"/>
        <v>6385562942.3999996</v>
      </c>
      <c r="H264" s="23">
        <f t="shared" si="48"/>
        <v>4.1752817861947115E-2</v>
      </c>
      <c r="I264" s="23">
        <f t="shared" si="49"/>
        <v>3.6700123703083136</v>
      </c>
      <c r="J264" s="23">
        <f t="shared" si="50"/>
        <v>3.7117651881702609</v>
      </c>
      <c r="L264" s="8">
        <f t="shared" si="51"/>
        <v>266.61524648002626</v>
      </c>
      <c r="M264" s="8">
        <f t="shared" si="51"/>
        <v>23435.094989990353</v>
      </c>
      <c r="N264" s="10">
        <f t="shared" si="52"/>
        <v>23701.710236470379</v>
      </c>
      <c r="O264" s="10"/>
      <c r="P264" s="10"/>
      <c r="Q264" s="10"/>
      <c r="R264" s="10"/>
      <c r="S264" s="10"/>
      <c r="T264" s="10"/>
      <c r="U264" s="10"/>
      <c r="V264" s="10"/>
      <c r="X264" s="14">
        <v>42534</v>
      </c>
      <c r="Y264" s="5">
        <v>3650</v>
      </c>
      <c r="Z264" s="48">
        <f t="shared" si="53"/>
        <v>3.5622928644564746</v>
      </c>
      <c r="AA264" s="7">
        <f t="shared" si="54"/>
        <v>8930001816</v>
      </c>
      <c r="AB264" s="23">
        <f t="shared" si="55"/>
        <v>4.5028419326271836E-2</v>
      </c>
      <c r="AC264" s="23">
        <f t="shared" si="56"/>
        <v>4.5213568263830837</v>
      </c>
      <c r="AD264" s="23">
        <f t="shared" si="57"/>
        <v>4.5663852457093554</v>
      </c>
      <c r="AF264" s="8">
        <f t="shared" si="58"/>
        <v>287.53180580468938</v>
      </c>
      <c r="AG264" s="8">
        <f t="shared" si="59"/>
        <v>28871.408599919087</v>
      </c>
      <c r="AH264" s="10">
        <f t="shared" si="60"/>
        <v>29158.940405723777</v>
      </c>
      <c r="AI264" s="10"/>
      <c r="AJ264" s="10"/>
      <c r="AK264" s="10"/>
    </row>
    <row r="265" spans="1:37" x14ac:dyDescent="0.2">
      <c r="A265" s="20">
        <v>42627</v>
      </c>
      <c r="B265" s="21">
        <v>360</v>
      </c>
      <c r="C265" s="5">
        <v>258</v>
      </c>
      <c r="D265" s="14">
        <v>42535</v>
      </c>
      <c r="E265" s="32">
        <v>2670</v>
      </c>
      <c r="F265" s="48">
        <f t="shared" ref="F265:F328" si="61">LOG10(E265)</f>
        <v>3.4265112613645754</v>
      </c>
      <c r="G265" s="7">
        <f t="shared" ref="G265:G328" si="62">(E265*60*60*24)*28.31685</f>
        <v>6532357492.7999992</v>
      </c>
      <c r="H265" s="23">
        <f t="shared" ref="H265:H328" si="63">(POWER(E265,$G$6))*$H$6</f>
        <v>4.1967073429676392E-2</v>
      </c>
      <c r="I265" s="23">
        <f t="shared" ref="I265:I328" si="64">(($I$6*(F265*F265))+($J$6*F265)+$K$6)</f>
        <v>3.7247772719715968</v>
      </c>
      <c r="J265" s="23">
        <f t="shared" ref="J265:J328" si="65">H265+I265</f>
        <v>3.766744345401273</v>
      </c>
      <c r="L265" s="8">
        <f t="shared" ref="L265:M328" si="66">(H265*$G265)/1000000</f>
        <v>274.1439265692344</v>
      </c>
      <c r="M265" s="8">
        <f t="shared" si="66"/>
        <v>24331.576721574802</v>
      </c>
      <c r="N265" s="10">
        <f t="shared" ref="N265:N328" si="67">L265+M265</f>
        <v>24605.720648144037</v>
      </c>
      <c r="O265" s="10"/>
      <c r="P265" s="10"/>
      <c r="Q265" s="10"/>
      <c r="R265" s="10"/>
      <c r="S265" s="10"/>
      <c r="T265" s="10"/>
      <c r="U265" s="10"/>
      <c r="V265" s="10"/>
      <c r="X265" s="14">
        <v>42535</v>
      </c>
      <c r="Y265" s="5">
        <v>2900</v>
      </c>
      <c r="Z265" s="48">
        <f t="shared" ref="Z265:Z328" si="68">LOG10(Y265)</f>
        <v>3.4623979978989561</v>
      </c>
      <c r="AA265" s="7">
        <f t="shared" ref="AA265:AA328" si="69">(Y265*60*60*24)*28.31685</f>
        <v>7095069936</v>
      </c>
      <c r="AB265" s="23">
        <f t="shared" ref="AB265:AB328" si="70">(POWER(Y265,$G$6))*$H$6</f>
        <v>4.2755341324652821E-2</v>
      </c>
      <c r="AC265" s="23">
        <f t="shared" ref="AC265:AC328" si="71">(($I$6*(Z265*Z265))+($J$6*Z265)+$K$6)</f>
        <v>3.9274739366931968</v>
      </c>
      <c r="AD265" s="23">
        <f t="shared" ref="AD265:AD328" si="72">AB265+AC265</f>
        <v>3.9702292780178494</v>
      </c>
      <c r="AF265" s="8">
        <f t="shared" ref="AF265:AF328" si="73">(AB265*$G265)/1000000</f>
        <v>279.29317425931725</v>
      </c>
      <c r="AG265" s="8">
        <f t="shared" ref="AG265:AG328" si="74">(AC265*$G265)/1000000</f>
        <v>25655.663798134516</v>
      </c>
      <c r="AH265" s="10">
        <f t="shared" ref="AH265:AH328" si="75">AF265+AG265</f>
        <v>25934.956972393833</v>
      </c>
      <c r="AI265" s="10"/>
      <c r="AJ265" s="10"/>
      <c r="AK265" s="10"/>
    </row>
    <row r="266" spans="1:37" x14ac:dyDescent="0.2">
      <c r="A266" s="20">
        <v>42628</v>
      </c>
      <c r="B266" s="21">
        <v>358</v>
      </c>
      <c r="C266" s="5">
        <v>259</v>
      </c>
      <c r="D266" s="14">
        <v>42536</v>
      </c>
      <c r="E266" s="32">
        <v>2590</v>
      </c>
      <c r="F266" s="48">
        <f t="shared" si="61"/>
        <v>3.4132997640812519</v>
      </c>
      <c r="G266" s="7">
        <f t="shared" si="62"/>
        <v>6336631425.5999994</v>
      </c>
      <c r="H266" s="23">
        <f t="shared" si="63"/>
        <v>4.1680551389999085E-2</v>
      </c>
      <c r="I266" s="23">
        <f t="shared" si="64"/>
        <v>3.6515737545309364</v>
      </c>
      <c r="J266" s="23">
        <f t="shared" si="65"/>
        <v>3.6932543059209353</v>
      </c>
      <c r="L266" s="8">
        <f t="shared" si="66"/>
        <v>264.11429177420393</v>
      </c>
      <c r="M266" s="8">
        <f t="shared" si="66"/>
        <v>23138.677005856909</v>
      </c>
      <c r="N266" s="10">
        <f t="shared" si="67"/>
        <v>23402.791297631113</v>
      </c>
      <c r="O266" s="10"/>
      <c r="P266" s="10"/>
      <c r="Q266" s="10"/>
      <c r="R266" s="10"/>
      <c r="S266" s="10"/>
      <c r="T266" s="10"/>
      <c r="U266" s="10"/>
      <c r="V266" s="10"/>
      <c r="X266" s="14">
        <v>42536</v>
      </c>
      <c r="Y266" s="5">
        <v>2750</v>
      </c>
      <c r="Z266" s="48">
        <f t="shared" si="68"/>
        <v>3.4393326938302629</v>
      </c>
      <c r="AA266" s="7">
        <f t="shared" si="69"/>
        <v>6728083560</v>
      </c>
      <c r="AB266" s="23">
        <f t="shared" si="70"/>
        <v>4.2247019130251036E-2</v>
      </c>
      <c r="AC266" s="23">
        <f t="shared" si="71"/>
        <v>3.7965491899026986</v>
      </c>
      <c r="AD266" s="23">
        <f t="shared" si="72"/>
        <v>3.8387962090329495</v>
      </c>
      <c r="AF266" s="8">
        <f t="shared" si="73"/>
        <v>267.70378905867307</v>
      </c>
      <c r="AG266" s="8">
        <f t="shared" si="74"/>
        <v>24057.332905573661</v>
      </c>
      <c r="AH266" s="10">
        <f t="shared" si="75"/>
        <v>24325.036694632334</v>
      </c>
      <c r="AI266" s="10"/>
      <c r="AJ266" s="10"/>
      <c r="AK266" s="10"/>
    </row>
    <row r="267" spans="1:37" x14ac:dyDescent="0.2">
      <c r="A267" s="20">
        <v>42629</v>
      </c>
      <c r="B267" s="21">
        <v>360</v>
      </c>
      <c r="C267" s="5">
        <v>260</v>
      </c>
      <c r="D267" s="14">
        <v>42537</v>
      </c>
      <c r="E267" s="32">
        <v>2820</v>
      </c>
      <c r="F267" s="48">
        <f t="shared" si="61"/>
        <v>3.4502491083193609</v>
      </c>
      <c r="G267" s="7">
        <f t="shared" si="62"/>
        <v>6899343868.7999992</v>
      </c>
      <c r="H267" s="23">
        <f t="shared" si="63"/>
        <v>4.2486841633355345E-2</v>
      </c>
      <c r="I267" s="23">
        <f t="shared" si="64"/>
        <v>3.8582236976239521</v>
      </c>
      <c r="J267" s="23">
        <f t="shared" si="65"/>
        <v>3.9007105392573074</v>
      </c>
      <c r="L267" s="8">
        <f t="shared" si="66"/>
        <v>293.1313303277667</v>
      </c>
      <c r="M267" s="8">
        <f t="shared" si="66"/>
        <v>26619.212012660675</v>
      </c>
      <c r="N267" s="10">
        <f t="shared" si="67"/>
        <v>26912.343342988443</v>
      </c>
      <c r="O267" s="10"/>
      <c r="P267" s="10"/>
      <c r="Q267" s="10"/>
      <c r="R267" s="10"/>
      <c r="S267" s="10"/>
      <c r="T267" s="10"/>
      <c r="U267" s="10"/>
      <c r="V267" s="10"/>
      <c r="X267" s="14">
        <v>42537</v>
      </c>
      <c r="Y267" s="5">
        <v>2700</v>
      </c>
      <c r="Z267" s="48">
        <f t="shared" si="68"/>
        <v>3.4313637641589874</v>
      </c>
      <c r="AA267" s="7">
        <f t="shared" si="69"/>
        <v>6605754768</v>
      </c>
      <c r="AB267" s="23">
        <f t="shared" si="70"/>
        <v>4.2072805091980234E-2</v>
      </c>
      <c r="AC267" s="23">
        <f t="shared" si="71"/>
        <v>3.7518561124783325</v>
      </c>
      <c r="AD267" s="23">
        <f t="shared" si="72"/>
        <v>3.7939289175703128</v>
      </c>
      <c r="AF267" s="8">
        <f t="shared" si="73"/>
        <v>290.27474985457121</v>
      </c>
      <c r="AG267" s="8">
        <f t="shared" si="74"/>
        <v>25885.345466247185</v>
      </c>
      <c r="AH267" s="10">
        <f t="shared" si="75"/>
        <v>26175.620216101757</v>
      </c>
      <c r="AI267" s="10"/>
      <c r="AJ267" s="10"/>
      <c r="AK267" s="10"/>
    </row>
    <row r="268" spans="1:37" x14ac:dyDescent="0.2">
      <c r="A268" s="20">
        <v>42630</v>
      </c>
      <c r="B268" s="21">
        <v>350</v>
      </c>
      <c r="C268" s="5">
        <v>261</v>
      </c>
      <c r="D268" s="14">
        <v>42538</v>
      </c>
      <c r="E268" s="32">
        <v>2570</v>
      </c>
      <c r="F268" s="48">
        <f t="shared" si="61"/>
        <v>3.4099331233312946</v>
      </c>
      <c r="G268" s="7">
        <f t="shared" si="62"/>
        <v>6287699908.8000002</v>
      </c>
      <c r="H268" s="23">
        <f t="shared" si="63"/>
        <v>4.1607851244890512E-2</v>
      </c>
      <c r="I268" s="23">
        <f t="shared" si="64"/>
        <v>3.6330415696739031</v>
      </c>
      <c r="J268" s="23">
        <f t="shared" si="65"/>
        <v>3.6746494209187937</v>
      </c>
      <c r="L268" s="8">
        <f t="shared" si="66"/>
        <v>261.61768247786205</v>
      </c>
      <c r="M268" s="8">
        <f t="shared" si="66"/>
        <v>22843.475146305209</v>
      </c>
      <c r="N268" s="10">
        <f t="shared" si="67"/>
        <v>23105.092828783072</v>
      </c>
      <c r="O268" s="10"/>
      <c r="P268" s="10"/>
      <c r="Q268" s="10"/>
      <c r="R268" s="10"/>
      <c r="S268" s="10"/>
      <c r="T268" s="10"/>
      <c r="U268" s="10"/>
      <c r="V268" s="10"/>
      <c r="X268" s="14">
        <v>42538</v>
      </c>
      <c r="Y268" s="5">
        <v>2580</v>
      </c>
      <c r="Z268" s="48">
        <f t="shared" si="68"/>
        <v>3.4116197059632301</v>
      </c>
      <c r="AA268" s="7">
        <f t="shared" si="69"/>
        <v>6312165667.1999998</v>
      </c>
      <c r="AB268" s="23">
        <f t="shared" si="70"/>
        <v>4.1644255899058923E-2</v>
      </c>
      <c r="AC268" s="23">
        <f t="shared" si="71"/>
        <v>3.6423194249688784</v>
      </c>
      <c r="AD268" s="23">
        <f t="shared" si="72"/>
        <v>3.6839636808679375</v>
      </c>
      <c r="AF268" s="8">
        <f t="shared" si="73"/>
        <v>261.84658401855665</v>
      </c>
      <c r="AG268" s="8">
        <f t="shared" si="74"/>
        <v>22901.811516197286</v>
      </c>
      <c r="AH268" s="10">
        <f t="shared" si="75"/>
        <v>23163.658100215842</v>
      </c>
      <c r="AI268" s="10"/>
      <c r="AJ268" s="10"/>
      <c r="AK268" s="10"/>
    </row>
    <row r="269" spans="1:37" x14ac:dyDescent="0.2">
      <c r="A269" s="20">
        <v>42631</v>
      </c>
      <c r="B269" s="21">
        <v>341</v>
      </c>
      <c r="C269" s="5">
        <v>262</v>
      </c>
      <c r="D269" s="14">
        <v>42539</v>
      </c>
      <c r="E269" s="32">
        <v>2670</v>
      </c>
      <c r="F269" s="48">
        <f t="shared" si="61"/>
        <v>3.4265112613645754</v>
      </c>
      <c r="G269" s="7">
        <f t="shared" si="62"/>
        <v>6532357492.7999992</v>
      </c>
      <c r="H269" s="23">
        <f t="shared" si="63"/>
        <v>4.1967073429676392E-2</v>
      </c>
      <c r="I269" s="23">
        <f t="shared" si="64"/>
        <v>3.7247772719715968</v>
      </c>
      <c r="J269" s="23">
        <f t="shared" si="65"/>
        <v>3.766744345401273</v>
      </c>
      <c r="L269" s="8">
        <f t="shared" si="66"/>
        <v>274.1439265692344</v>
      </c>
      <c r="M269" s="8">
        <f t="shared" si="66"/>
        <v>24331.576721574802</v>
      </c>
      <c r="N269" s="10">
        <f t="shared" si="67"/>
        <v>24605.720648144037</v>
      </c>
      <c r="O269" s="10"/>
      <c r="P269" s="10"/>
      <c r="Q269" s="10"/>
      <c r="R269" s="10"/>
      <c r="S269" s="10"/>
      <c r="T269" s="10"/>
      <c r="U269" s="10"/>
      <c r="V269" s="10"/>
      <c r="X269" s="14">
        <v>42539</v>
      </c>
      <c r="Y269" s="5">
        <v>2560</v>
      </c>
      <c r="Z269" s="48">
        <f t="shared" si="68"/>
        <v>3.4082399653118496</v>
      </c>
      <c r="AA269" s="7">
        <f t="shared" si="69"/>
        <v>6263234150.3999996</v>
      </c>
      <c r="AB269" s="23">
        <f t="shared" si="70"/>
        <v>4.157133667248912E-2</v>
      </c>
      <c r="AC269" s="23">
        <f t="shared" si="71"/>
        <v>3.6237400536990414</v>
      </c>
      <c r="AD269" s="23">
        <f t="shared" si="72"/>
        <v>3.6653113903715306</v>
      </c>
      <c r="AF269" s="8">
        <f t="shared" si="73"/>
        <v>271.55883259824566</v>
      </c>
      <c r="AG269" s="8">
        <f t="shared" si="74"/>
        <v>23671.565491740406</v>
      </c>
      <c r="AH269" s="10">
        <f t="shared" si="75"/>
        <v>23943.124324338653</v>
      </c>
      <c r="AI269" s="10"/>
      <c r="AJ269" s="10"/>
      <c r="AK269" s="10"/>
    </row>
    <row r="270" spans="1:37" x14ac:dyDescent="0.2">
      <c r="A270" s="20">
        <v>42632</v>
      </c>
      <c r="B270" s="21">
        <v>339</v>
      </c>
      <c r="C270" s="5">
        <v>263</v>
      </c>
      <c r="D270" s="14">
        <v>42540</v>
      </c>
      <c r="E270" s="32">
        <v>2400</v>
      </c>
      <c r="F270" s="48">
        <f t="shared" si="61"/>
        <v>3.3802112417116059</v>
      </c>
      <c r="G270" s="7">
        <f t="shared" si="62"/>
        <v>5871782016</v>
      </c>
      <c r="H270" s="23">
        <f t="shared" si="63"/>
        <v>4.097150530508599E-2</v>
      </c>
      <c r="I270" s="23">
        <f t="shared" si="64"/>
        <v>3.4715829876109936</v>
      </c>
      <c r="J270" s="23">
        <f t="shared" si="65"/>
        <v>3.5125544929160797</v>
      </c>
      <c r="L270" s="8">
        <f t="shared" si="66"/>
        <v>240.57574801885249</v>
      </c>
      <c r="M270" s="8">
        <f t="shared" si="66"/>
        <v>20384.378553705785</v>
      </c>
      <c r="N270" s="10">
        <f t="shared" si="67"/>
        <v>20624.954301724636</v>
      </c>
      <c r="O270" s="10"/>
      <c r="P270" s="10"/>
      <c r="Q270" s="10"/>
      <c r="R270" s="10"/>
      <c r="S270" s="10"/>
      <c r="T270" s="10"/>
      <c r="U270" s="10"/>
      <c r="V270" s="10"/>
      <c r="X270" s="14">
        <v>42540</v>
      </c>
      <c r="Y270" s="5">
        <v>2480</v>
      </c>
      <c r="Z270" s="48">
        <f t="shared" si="68"/>
        <v>3.3944516808262164</v>
      </c>
      <c r="AA270" s="7">
        <f t="shared" si="69"/>
        <v>6067508083.1999998</v>
      </c>
      <c r="AB270" s="23">
        <f t="shared" si="70"/>
        <v>4.1275169674431497E-2</v>
      </c>
      <c r="AC270" s="23">
        <f t="shared" si="71"/>
        <v>3.5484595436342339</v>
      </c>
      <c r="AD270" s="23">
        <f t="shared" si="72"/>
        <v>3.5897347133086654</v>
      </c>
      <c r="AF270" s="8">
        <f t="shared" si="73"/>
        <v>242.35879900167544</v>
      </c>
      <c r="AG270" s="8">
        <f t="shared" si="74"/>
        <v>20835.780932815065</v>
      </c>
      <c r="AH270" s="10">
        <f t="shared" si="75"/>
        <v>21078.13973181674</v>
      </c>
      <c r="AI270" s="10"/>
      <c r="AJ270" s="10"/>
      <c r="AK270" s="10"/>
    </row>
    <row r="271" spans="1:37" x14ac:dyDescent="0.2">
      <c r="A271" s="20">
        <v>42633</v>
      </c>
      <c r="B271" s="21">
        <v>344</v>
      </c>
      <c r="C271" s="5">
        <v>264</v>
      </c>
      <c r="D271" s="14">
        <v>42541</v>
      </c>
      <c r="E271" s="32">
        <v>2340</v>
      </c>
      <c r="F271" s="48">
        <f t="shared" si="61"/>
        <v>3.369215857410143</v>
      </c>
      <c r="G271" s="7">
        <f t="shared" si="62"/>
        <v>5724987465.5999994</v>
      </c>
      <c r="H271" s="23">
        <f t="shared" si="63"/>
        <v>4.0738568069955641E-2</v>
      </c>
      <c r="I271" s="23">
        <f t="shared" si="64"/>
        <v>3.4128313778964632</v>
      </c>
      <c r="J271" s="23">
        <f t="shared" si="65"/>
        <v>3.4535699459664189</v>
      </c>
      <c r="L271" s="8">
        <f t="shared" si="66"/>
        <v>233.2277915669884</v>
      </c>
      <c r="M271" s="8">
        <f t="shared" si="66"/>
        <v>19538.416860663627</v>
      </c>
      <c r="N271" s="10">
        <f t="shared" si="67"/>
        <v>19771.644652230614</v>
      </c>
      <c r="O271" s="10"/>
      <c r="P271" s="10"/>
      <c r="Q271" s="10"/>
      <c r="R271" s="10"/>
      <c r="S271" s="10"/>
      <c r="T271" s="10"/>
      <c r="U271" s="10"/>
      <c r="V271" s="10"/>
      <c r="X271" s="14">
        <v>42541</v>
      </c>
      <c r="Y271" s="5">
        <v>2510</v>
      </c>
      <c r="Z271" s="48">
        <f t="shared" si="68"/>
        <v>3.399673721481038</v>
      </c>
      <c r="AA271" s="7">
        <f t="shared" si="69"/>
        <v>6140905358.3999996</v>
      </c>
      <c r="AB271" s="23">
        <f t="shared" si="70"/>
        <v>4.1387088031233039E-2</v>
      </c>
      <c r="AC271" s="23">
        <f t="shared" si="71"/>
        <v>3.5768727553743354</v>
      </c>
      <c r="AD271" s="23">
        <f t="shared" si="72"/>
        <v>3.6182598434055686</v>
      </c>
      <c r="AF271" s="8">
        <f t="shared" si="73"/>
        <v>236.94056021649291</v>
      </c>
      <c r="AG271" s="8">
        <f t="shared" si="74"/>
        <v>20477.5516905642</v>
      </c>
      <c r="AH271" s="10">
        <f t="shared" si="75"/>
        <v>20714.492250780691</v>
      </c>
      <c r="AI271" s="10"/>
      <c r="AJ271" s="10"/>
      <c r="AK271" s="10"/>
    </row>
    <row r="272" spans="1:37" x14ac:dyDescent="0.2">
      <c r="A272" s="20">
        <v>42634</v>
      </c>
      <c r="B272" s="21">
        <v>344</v>
      </c>
      <c r="C272" s="5">
        <v>265</v>
      </c>
      <c r="D272" s="14">
        <v>42542</v>
      </c>
      <c r="E272" s="32">
        <v>2300</v>
      </c>
      <c r="F272" s="48">
        <f t="shared" si="61"/>
        <v>3.3617278360175931</v>
      </c>
      <c r="G272" s="7">
        <f t="shared" si="62"/>
        <v>5627124432</v>
      </c>
      <c r="H272" s="23">
        <f t="shared" si="63"/>
        <v>4.0580692826686443E-2</v>
      </c>
      <c r="I272" s="23">
        <f t="shared" si="64"/>
        <v>3.3731232308540839</v>
      </c>
      <c r="J272" s="23">
        <f t="shared" si="65"/>
        <v>3.4137039236807705</v>
      </c>
      <c r="L272" s="8">
        <f t="shared" si="66"/>
        <v>228.35260807253442</v>
      </c>
      <c r="M272" s="8">
        <f t="shared" si="66"/>
        <v>18980.984144485792</v>
      </c>
      <c r="N272" s="10">
        <f t="shared" si="67"/>
        <v>19209.336752558327</v>
      </c>
      <c r="O272" s="10"/>
      <c r="P272" s="10"/>
      <c r="Q272" s="10"/>
      <c r="R272" s="10"/>
      <c r="S272" s="10"/>
      <c r="T272" s="10"/>
      <c r="U272" s="10"/>
      <c r="V272" s="10"/>
      <c r="X272" s="14">
        <v>42542</v>
      </c>
      <c r="Y272" s="5">
        <v>2520</v>
      </c>
      <c r="Z272" s="48">
        <f t="shared" si="68"/>
        <v>3.4014005407815442</v>
      </c>
      <c r="AA272" s="7">
        <f t="shared" si="69"/>
        <v>6165371116.8000002</v>
      </c>
      <c r="AB272" s="23">
        <f t="shared" si="70"/>
        <v>4.1424163811031485E-2</v>
      </c>
      <c r="AC272" s="23">
        <f t="shared" si="71"/>
        <v>3.5862946416097863</v>
      </c>
      <c r="AD272" s="23">
        <f t="shared" si="72"/>
        <v>3.6277188054208178</v>
      </c>
      <c r="AF272" s="8">
        <f t="shared" si="73"/>
        <v>233.0989242562255</v>
      </c>
      <c r="AG272" s="8">
        <f t="shared" si="74"/>
        <v>20180.526198153111</v>
      </c>
      <c r="AH272" s="10">
        <f t="shared" si="75"/>
        <v>20413.625122409336</v>
      </c>
      <c r="AI272" s="10"/>
      <c r="AJ272" s="10"/>
      <c r="AK272" s="10"/>
    </row>
    <row r="273" spans="1:37" x14ac:dyDescent="0.2">
      <c r="A273" s="20">
        <v>42635</v>
      </c>
      <c r="B273" s="21">
        <v>330</v>
      </c>
      <c r="C273" s="5">
        <v>266</v>
      </c>
      <c r="D273" s="14">
        <v>42543</v>
      </c>
      <c r="E273" s="32">
        <v>2300</v>
      </c>
      <c r="F273" s="48">
        <f t="shared" si="61"/>
        <v>3.3617278360175931</v>
      </c>
      <c r="G273" s="7">
        <f t="shared" si="62"/>
        <v>5627124432</v>
      </c>
      <c r="H273" s="23">
        <f t="shared" si="63"/>
        <v>4.0580692826686443E-2</v>
      </c>
      <c r="I273" s="23">
        <f t="shared" si="64"/>
        <v>3.3731232308540839</v>
      </c>
      <c r="J273" s="23">
        <f t="shared" si="65"/>
        <v>3.4137039236807705</v>
      </c>
      <c r="L273" s="8">
        <f t="shared" si="66"/>
        <v>228.35260807253442</v>
      </c>
      <c r="M273" s="8">
        <f t="shared" si="66"/>
        <v>18980.984144485792</v>
      </c>
      <c r="N273" s="10">
        <f t="shared" si="67"/>
        <v>19209.336752558327</v>
      </c>
      <c r="O273" s="10"/>
      <c r="P273" s="10"/>
      <c r="Q273" s="10"/>
      <c r="R273" s="10"/>
      <c r="S273" s="10"/>
      <c r="T273" s="10"/>
      <c r="U273" s="10"/>
      <c r="V273" s="10"/>
      <c r="X273" s="14">
        <v>42543</v>
      </c>
      <c r="Y273" s="5">
        <v>2380</v>
      </c>
      <c r="Z273" s="48">
        <f t="shared" si="68"/>
        <v>3.3765769570565118</v>
      </c>
      <c r="AA273" s="7">
        <f t="shared" si="69"/>
        <v>5822850499.1999998</v>
      </c>
      <c r="AB273" s="23">
        <f t="shared" si="70"/>
        <v>4.0894365989830504E-2</v>
      </c>
      <c r="AC273" s="23">
        <f t="shared" si="71"/>
        <v>3.4521054374644535</v>
      </c>
      <c r="AD273" s="23">
        <f t="shared" si="72"/>
        <v>3.4929998034542842</v>
      </c>
      <c r="AF273" s="8">
        <f t="shared" si="73"/>
        <v>230.11768599252511</v>
      </c>
      <c r="AG273" s="8">
        <f t="shared" si="74"/>
        <v>19425.426848996274</v>
      </c>
      <c r="AH273" s="10">
        <f t="shared" si="75"/>
        <v>19655.5445349888</v>
      </c>
      <c r="AI273" s="10"/>
      <c r="AJ273" s="10"/>
      <c r="AK273" s="10"/>
    </row>
    <row r="274" spans="1:37" x14ac:dyDescent="0.2">
      <c r="A274" s="20">
        <v>42636</v>
      </c>
      <c r="B274" s="21">
        <v>338</v>
      </c>
      <c r="C274" s="5">
        <v>267</v>
      </c>
      <c r="D274" s="14">
        <v>42544</v>
      </c>
      <c r="E274" s="32">
        <v>2210</v>
      </c>
      <c r="F274" s="48">
        <f t="shared" si="61"/>
        <v>3.3443922736851106</v>
      </c>
      <c r="G274" s="7">
        <f t="shared" si="62"/>
        <v>5406932606.3999996</v>
      </c>
      <c r="H274" s="23">
        <f t="shared" si="63"/>
        <v>4.0217538733050541E-2</v>
      </c>
      <c r="I274" s="23">
        <f t="shared" si="64"/>
        <v>3.2821354554319626</v>
      </c>
      <c r="J274" s="23">
        <f t="shared" si="65"/>
        <v>3.322352994165013</v>
      </c>
      <c r="L274" s="8">
        <f t="shared" si="66"/>
        <v>217.4535215248859</v>
      </c>
      <c r="M274" s="8">
        <f t="shared" si="66"/>
        <v>17746.285212596591</v>
      </c>
      <c r="N274" s="10">
        <f t="shared" si="67"/>
        <v>17963.738734121478</v>
      </c>
      <c r="O274" s="10"/>
      <c r="P274" s="10"/>
      <c r="Q274" s="10"/>
      <c r="R274" s="10"/>
      <c r="S274" s="10"/>
      <c r="T274" s="10"/>
      <c r="U274" s="10"/>
      <c r="V274" s="10"/>
      <c r="X274" s="14">
        <v>42544</v>
      </c>
      <c r="Y274" s="5">
        <v>2090</v>
      </c>
      <c r="Z274" s="48">
        <f t="shared" si="68"/>
        <v>3.3201462861110542</v>
      </c>
      <c r="AA274" s="7">
        <f t="shared" si="69"/>
        <v>5113343505.5999994</v>
      </c>
      <c r="AB274" s="23">
        <f t="shared" si="70"/>
        <v>3.9715066341854399E-2</v>
      </c>
      <c r="AC274" s="23">
        <f t="shared" si="71"/>
        <v>3.1570815810421387</v>
      </c>
      <c r="AD274" s="23">
        <f t="shared" si="72"/>
        <v>3.1967966473839931</v>
      </c>
      <c r="AF274" s="8">
        <f t="shared" si="73"/>
        <v>214.73668716911169</v>
      </c>
      <c r="AG274" s="8">
        <f t="shared" si="74"/>
        <v>17070.127341601601</v>
      </c>
      <c r="AH274" s="10">
        <f t="shared" si="75"/>
        <v>17284.864028770713</v>
      </c>
      <c r="AI274" s="10"/>
      <c r="AJ274" s="10"/>
      <c r="AK274" s="10"/>
    </row>
    <row r="275" spans="1:37" x14ac:dyDescent="0.2">
      <c r="A275" s="20">
        <v>42637</v>
      </c>
      <c r="B275" s="21">
        <v>345</v>
      </c>
      <c r="C275" s="5">
        <v>268</v>
      </c>
      <c r="D275" s="14">
        <v>42545</v>
      </c>
      <c r="E275" s="32">
        <v>2110</v>
      </c>
      <c r="F275" s="48">
        <f t="shared" si="61"/>
        <v>3.3242824552976926</v>
      </c>
      <c r="G275" s="7">
        <f t="shared" si="62"/>
        <v>5162275022.3999996</v>
      </c>
      <c r="H275" s="23">
        <f t="shared" si="63"/>
        <v>3.9800337758479465E-2</v>
      </c>
      <c r="I275" s="23">
        <f t="shared" si="64"/>
        <v>3.1782329166937657</v>
      </c>
      <c r="J275" s="23">
        <f t="shared" si="65"/>
        <v>3.2180332544522452</v>
      </c>
      <c r="L275" s="8">
        <f t="shared" si="66"/>
        <v>205.46028949368213</v>
      </c>
      <c r="M275" s="8">
        <f t="shared" si="66"/>
        <v>16406.912401217727</v>
      </c>
      <c r="N275" s="10">
        <f t="shared" si="67"/>
        <v>16612.372690711411</v>
      </c>
      <c r="O275" s="10"/>
      <c r="P275" s="10"/>
      <c r="Q275" s="10"/>
      <c r="R275" s="10"/>
      <c r="S275" s="10"/>
      <c r="T275" s="10"/>
      <c r="U275" s="10"/>
      <c r="V275" s="10"/>
      <c r="X275" s="14">
        <v>42545</v>
      </c>
      <c r="Y275" s="5">
        <v>2110</v>
      </c>
      <c r="Z275" s="48">
        <f t="shared" si="68"/>
        <v>3.3242824552976926</v>
      </c>
      <c r="AA275" s="7">
        <f t="shared" si="69"/>
        <v>5162275022.3999996</v>
      </c>
      <c r="AB275" s="23">
        <f t="shared" si="70"/>
        <v>3.9800337758479465E-2</v>
      </c>
      <c r="AC275" s="23">
        <f t="shared" si="71"/>
        <v>3.1782329166937657</v>
      </c>
      <c r="AD275" s="23">
        <f t="shared" si="72"/>
        <v>3.2180332544522452</v>
      </c>
      <c r="AF275" s="8">
        <f t="shared" si="73"/>
        <v>205.46028949368213</v>
      </c>
      <c r="AG275" s="8">
        <f t="shared" si="74"/>
        <v>16406.912401217727</v>
      </c>
      <c r="AH275" s="10">
        <f t="shared" si="75"/>
        <v>16612.372690711411</v>
      </c>
      <c r="AI275" s="10"/>
      <c r="AJ275" s="10"/>
      <c r="AK275" s="10"/>
    </row>
    <row r="276" spans="1:37" x14ac:dyDescent="0.2">
      <c r="A276" s="20">
        <v>42638</v>
      </c>
      <c r="B276" s="21">
        <v>350</v>
      </c>
      <c r="C276" s="5">
        <v>269</v>
      </c>
      <c r="D276" s="14">
        <v>42546</v>
      </c>
      <c r="E276" s="32">
        <v>1980</v>
      </c>
      <c r="F276" s="48">
        <f t="shared" si="61"/>
        <v>3.2966651902615309</v>
      </c>
      <c r="G276" s="7">
        <f t="shared" si="62"/>
        <v>4844220163.1999998</v>
      </c>
      <c r="H276" s="23">
        <f t="shared" si="63"/>
        <v>3.9234430183345166E-2</v>
      </c>
      <c r="I276" s="23">
        <f t="shared" si="64"/>
        <v>3.0384228394037898</v>
      </c>
      <c r="J276" s="23">
        <f t="shared" si="65"/>
        <v>3.0776572695871351</v>
      </c>
      <c r="L276" s="8">
        <f t="shared" si="66"/>
        <v>190.06021778582331</v>
      </c>
      <c r="M276" s="8">
        <f t="shared" si="66"/>
        <v>14718.789182967234</v>
      </c>
      <c r="N276" s="10">
        <f t="shared" si="67"/>
        <v>14908.849400753057</v>
      </c>
      <c r="O276" s="10"/>
      <c r="P276" s="10"/>
      <c r="Q276" s="10"/>
      <c r="R276" s="10"/>
      <c r="S276" s="10"/>
      <c r="T276" s="10"/>
      <c r="U276" s="10"/>
      <c r="V276" s="10"/>
      <c r="X276" s="14">
        <v>42546</v>
      </c>
      <c r="Y276" s="5">
        <v>1900</v>
      </c>
      <c r="Z276" s="48">
        <f t="shared" si="68"/>
        <v>3.2787536009528289</v>
      </c>
      <c r="AA276" s="7">
        <f t="shared" si="69"/>
        <v>4648494096</v>
      </c>
      <c r="AB276" s="23">
        <f t="shared" si="70"/>
        <v>3.8871711218515098E-2</v>
      </c>
      <c r="AC276" s="23">
        <f t="shared" si="71"/>
        <v>2.9495297610007007</v>
      </c>
      <c r="AD276" s="23">
        <f t="shared" si="72"/>
        <v>2.9884014722192158</v>
      </c>
      <c r="AF276" s="8">
        <f t="shared" si="73"/>
        <v>188.30312726281849</v>
      </c>
      <c r="AG276" s="8">
        <f t="shared" si="74"/>
        <v>14288.171540198071</v>
      </c>
      <c r="AH276" s="10">
        <f t="shared" si="75"/>
        <v>14476.474667460889</v>
      </c>
      <c r="AI276" s="10"/>
      <c r="AJ276" s="10"/>
      <c r="AK276" s="10"/>
    </row>
    <row r="277" spans="1:37" x14ac:dyDescent="0.2">
      <c r="A277" s="20">
        <v>42639</v>
      </c>
      <c r="B277" s="21">
        <v>341</v>
      </c>
      <c r="C277" s="5">
        <v>270</v>
      </c>
      <c r="D277" s="14">
        <v>42547</v>
      </c>
      <c r="E277" s="32">
        <v>2010</v>
      </c>
      <c r="F277" s="48">
        <f t="shared" si="61"/>
        <v>3.3031960574204891</v>
      </c>
      <c r="G277" s="7">
        <f t="shared" si="62"/>
        <v>4917617438.3999996</v>
      </c>
      <c r="H277" s="23">
        <f t="shared" si="63"/>
        <v>3.9367523993396492E-2</v>
      </c>
      <c r="I277" s="23">
        <f t="shared" si="64"/>
        <v>3.071183737135442</v>
      </c>
      <c r="J277" s="23">
        <f t="shared" si="65"/>
        <v>3.1105512611288386</v>
      </c>
      <c r="L277" s="8">
        <f t="shared" si="66"/>
        <v>193.59442249655697</v>
      </c>
      <c r="M277" s="8">
        <f t="shared" si="66"/>
        <v>15102.90670226773</v>
      </c>
      <c r="N277" s="10">
        <f t="shared" si="67"/>
        <v>15296.501124764287</v>
      </c>
      <c r="O277" s="10"/>
      <c r="P277" s="10"/>
      <c r="Q277" s="10"/>
      <c r="R277" s="10"/>
      <c r="S277" s="10"/>
      <c r="T277" s="10"/>
      <c r="U277" s="10"/>
      <c r="V277" s="10"/>
      <c r="X277" s="14">
        <v>42547</v>
      </c>
      <c r="Y277" s="5">
        <v>1680</v>
      </c>
      <c r="Z277" s="48">
        <f t="shared" si="68"/>
        <v>3.2253092817258628</v>
      </c>
      <c r="AA277" s="7">
        <f t="shared" si="69"/>
        <v>4110247411.1999998</v>
      </c>
      <c r="AB277" s="23">
        <f t="shared" si="70"/>
        <v>3.7809244459707188E-2</v>
      </c>
      <c r="AC277" s="23">
        <f t="shared" si="71"/>
        <v>2.6926292102566016</v>
      </c>
      <c r="AD277" s="23">
        <f t="shared" si="72"/>
        <v>2.730438454716309</v>
      </c>
      <c r="AF277" s="8">
        <f t="shared" si="73"/>
        <v>185.93139988778464</v>
      </c>
      <c r="AG277" s="8">
        <f t="shared" si="74"/>
        <v>13241.320359503085</v>
      </c>
      <c r="AH277" s="10">
        <f t="shared" si="75"/>
        <v>13427.251759390869</v>
      </c>
      <c r="AI277" s="10"/>
      <c r="AJ277" s="10"/>
      <c r="AK277" s="10"/>
    </row>
    <row r="278" spans="1:37" x14ac:dyDescent="0.2">
      <c r="A278" s="20">
        <v>42640</v>
      </c>
      <c r="B278" s="21">
        <v>330</v>
      </c>
      <c r="C278" s="5">
        <v>271</v>
      </c>
      <c r="D278" s="14">
        <v>42548</v>
      </c>
      <c r="E278" s="32">
        <v>1990</v>
      </c>
      <c r="F278" s="48">
        <f t="shared" si="61"/>
        <v>3.2988530764097068</v>
      </c>
      <c r="G278" s="7">
        <f t="shared" si="62"/>
        <v>4868685921.5999994</v>
      </c>
      <c r="H278" s="23">
        <f t="shared" si="63"/>
        <v>3.9278967343600611E-2</v>
      </c>
      <c r="I278" s="23">
        <f t="shared" si="64"/>
        <v>3.0493771959796661</v>
      </c>
      <c r="J278" s="23">
        <f t="shared" si="65"/>
        <v>3.0886561633232668</v>
      </c>
      <c r="L278" s="8">
        <f t="shared" si="66"/>
        <v>191.23695532077443</v>
      </c>
      <c r="M278" s="8">
        <f t="shared" si="66"/>
        <v>14846.459823714284</v>
      </c>
      <c r="N278" s="10">
        <f t="shared" si="67"/>
        <v>15037.696779035057</v>
      </c>
      <c r="O278" s="10"/>
      <c r="P278" s="10"/>
      <c r="Q278" s="10"/>
      <c r="R278" s="10"/>
      <c r="S278" s="10"/>
      <c r="T278" s="10"/>
      <c r="U278" s="10"/>
      <c r="V278" s="10"/>
      <c r="X278" s="14">
        <v>42548</v>
      </c>
      <c r="Y278" s="5">
        <v>1630</v>
      </c>
      <c r="Z278" s="48">
        <f t="shared" si="68"/>
        <v>3.2121876044039577</v>
      </c>
      <c r="AA278" s="7">
        <f t="shared" si="69"/>
        <v>3987918619.1999998</v>
      </c>
      <c r="AB278" s="23">
        <f t="shared" si="70"/>
        <v>3.7552858189512851E-2</v>
      </c>
      <c r="AC278" s="23">
        <f t="shared" si="71"/>
        <v>2.6314644049775566</v>
      </c>
      <c r="AD278" s="23">
        <f t="shared" si="72"/>
        <v>2.6690172631670697</v>
      </c>
      <c r="AF278" s="8">
        <f t="shared" si="73"/>
        <v>182.83307198312247</v>
      </c>
      <c r="AG278" s="8">
        <f t="shared" si="74"/>
        <v>12811.77370170575</v>
      </c>
      <c r="AH278" s="10">
        <f t="shared" si="75"/>
        <v>12994.606773688873</v>
      </c>
      <c r="AI278" s="10"/>
      <c r="AJ278" s="10"/>
      <c r="AK278" s="10"/>
    </row>
    <row r="279" spans="1:37" x14ac:dyDescent="0.2">
      <c r="A279" s="20">
        <v>42641</v>
      </c>
      <c r="B279" s="21">
        <v>340</v>
      </c>
      <c r="C279" s="5">
        <v>272</v>
      </c>
      <c r="D279" s="14">
        <v>42549</v>
      </c>
      <c r="E279" s="32">
        <v>1800</v>
      </c>
      <c r="F279" s="48">
        <f t="shared" si="61"/>
        <v>3.255272505103306</v>
      </c>
      <c r="G279" s="7">
        <f t="shared" si="62"/>
        <v>4403836512</v>
      </c>
      <c r="H279" s="23">
        <f t="shared" si="63"/>
        <v>3.8401281437687618E-2</v>
      </c>
      <c r="I279" s="23">
        <f t="shared" si="64"/>
        <v>2.8351207543373249</v>
      </c>
      <c r="J279" s="23">
        <f t="shared" si="65"/>
        <v>2.8735220357750126</v>
      </c>
      <c r="L279" s="8">
        <f t="shared" si="66"/>
        <v>169.1129653028766</v>
      </c>
      <c r="M279" s="8">
        <f t="shared" si="66"/>
        <v>12485.408293879695</v>
      </c>
      <c r="N279" s="10">
        <f t="shared" si="67"/>
        <v>12654.521259182571</v>
      </c>
      <c r="O279" s="10"/>
      <c r="P279" s="10"/>
      <c r="Q279" s="10"/>
      <c r="R279" s="10"/>
      <c r="S279" s="10"/>
      <c r="T279" s="10"/>
      <c r="U279" s="10"/>
      <c r="V279" s="10"/>
      <c r="X279" s="14">
        <v>42549</v>
      </c>
      <c r="Y279" s="5">
        <v>1550</v>
      </c>
      <c r="Z279" s="48">
        <f t="shared" si="68"/>
        <v>3.1903316981702914</v>
      </c>
      <c r="AA279" s="7">
        <f t="shared" si="69"/>
        <v>3792192552</v>
      </c>
      <c r="AB279" s="23">
        <f t="shared" si="70"/>
        <v>3.7129666393303624E-2</v>
      </c>
      <c r="AC279" s="23">
        <f t="shared" si="71"/>
        <v>2.5312575293300306</v>
      </c>
      <c r="AD279" s="23">
        <f t="shared" si="72"/>
        <v>2.5683871957233344</v>
      </c>
      <c r="AF279" s="8">
        <f t="shared" si="73"/>
        <v>163.51298054120986</v>
      </c>
      <c r="AG279" s="8">
        <f t="shared" si="74"/>
        <v>11147.244328938499</v>
      </c>
      <c r="AH279" s="10">
        <f t="shared" si="75"/>
        <v>11310.75730947971</v>
      </c>
      <c r="AI279" s="10"/>
      <c r="AJ279" s="10"/>
      <c r="AK279" s="10"/>
    </row>
    <row r="280" spans="1:37" x14ac:dyDescent="0.2">
      <c r="A280" s="20">
        <v>42642</v>
      </c>
      <c r="B280" s="21">
        <v>325</v>
      </c>
      <c r="C280" s="5">
        <v>273</v>
      </c>
      <c r="D280" s="14">
        <v>42550</v>
      </c>
      <c r="E280" s="32">
        <v>1830</v>
      </c>
      <c r="F280" s="48">
        <f t="shared" si="61"/>
        <v>3.2624510897304293</v>
      </c>
      <c r="G280" s="7">
        <f t="shared" si="62"/>
        <v>4477233787.1999998</v>
      </c>
      <c r="H280" s="23">
        <f t="shared" si="63"/>
        <v>3.8544492700960158E-2</v>
      </c>
      <c r="I280" s="23">
        <f t="shared" si="64"/>
        <v>2.8698417543156722</v>
      </c>
      <c r="J280" s="23">
        <f t="shared" si="65"/>
        <v>2.9083862470166322</v>
      </c>
      <c r="L280" s="8">
        <f t="shared" si="66"/>
        <v>172.57270503122257</v>
      </c>
      <c r="M280" s="8">
        <f t="shared" si="66"/>
        <v>12848.95246633945</v>
      </c>
      <c r="N280" s="10">
        <f t="shared" si="67"/>
        <v>13021.525171370673</v>
      </c>
      <c r="O280" s="10"/>
      <c r="P280" s="10"/>
      <c r="Q280" s="10"/>
      <c r="R280" s="10"/>
      <c r="S280" s="10"/>
      <c r="T280" s="10"/>
      <c r="U280" s="10"/>
      <c r="V280" s="10"/>
      <c r="X280" s="14">
        <v>42550</v>
      </c>
      <c r="Y280" s="5">
        <v>1390</v>
      </c>
      <c r="Z280" s="48">
        <f t="shared" si="68"/>
        <v>3.143014800254095</v>
      </c>
      <c r="AA280" s="7">
        <f t="shared" si="69"/>
        <v>3400740417.5999999</v>
      </c>
      <c r="AB280" s="23">
        <f t="shared" si="70"/>
        <v>3.6229745370062912E-2</v>
      </c>
      <c r="AC280" s="23">
        <f t="shared" si="71"/>
        <v>2.3214703916465105</v>
      </c>
      <c r="AD280" s="23">
        <f t="shared" si="72"/>
        <v>2.3577001370165735</v>
      </c>
      <c r="AF280" s="8">
        <f t="shared" si="73"/>
        <v>162.20904007249845</v>
      </c>
      <c r="AG280" s="8">
        <f t="shared" si="74"/>
        <v>10393.765673464173</v>
      </c>
      <c r="AH280" s="10">
        <f t="shared" si="75"/>
        <v>10555.974713536672</v>
      </c>
      <c r="AI280" s="10"/>
      <c r="AJ280" s="10"/>
      <c r="AK280" s="10"/>
    </row>
    <row r="281" spans="1:37" x14ac:dyDescent="0.2">
      <c r="A281" s="20">
        <v>42643</v>
      </c>
      <c r="B281" s="21">
        <v>326</v>
      </c>
      <c r="C281" s="5">
        <v>274</v>
      </c>
      <c r="D281" s="14">
        <v>42551</v>
      </c>
      <c r="E281" s="32">
        <v>1750</v>
      </c>
      <c r="F281" s="48">
        <f t="shared" si="61"/>
        <v>3.2430380486862944</v>
      </c>
      <c r="G281" s="7">
        <f t="shared" si="62"/>
        <v>4281507720</v>
      </c>
      <c r="H281" s="23">
        <f t="shared" si="63"/>
        <v>3.8158431722511585E-2</v>
      </c>
      <c r="I281" s="23">
        <f t="shared" si="64"/>
        <v>2.7764650200132763</v>
      </c>
      <c r="J281" s="23">
        <f t="shared" si="65"/>
        <v>2.814623451735788</v>
      </c>
      <c r="L281" s="8">
        <f t="shared" si="66"/>
        <v>163.37562000302626</v>
      </c>
      <c r="M281" s="8">
        <f t="shared" si="66"/>
        <v>11887.456417496798</v>
      </c>
      <c r="N281" s="10">
        <f t="shared" si="67"/>
        <v>12050.832037499824</v>
      </c>
      <c r="O281" s="10"/>
      <c r="P281" s="10"/>
      <c r="Q281" s="10"/>
      <c r="R281" s="10"/>
      <c r="S281" s="10"/>
      <c r="T281" s="10"/>
      <c r="U281" s="10"/>
      <c r="V281" s="10"/>
      <c r="X281" s="14">
        <v>42551</v>
      </c>
      <c r="Y281" s="5">
        <v>1340</v>
      </c>
      <c r="Z281" s="48">
        <f t="shared" si="68"/>
        <v>3.1271047983648077</v>
      </c>
      <c r="AA281" s="7">
        <f t="shared" si="69"/>
        <v>3278411625.5999999</v>
      </c>
      <c r="AB281" s="23">
        <f t="shared" si="70"/>
        <v>3.5932079286615119E-2</v>
      </c>
      <c r="AC281" s="23">
        <f t="shared" si="71"/>
        <v>2.2531300052591732</v>
      </c>
      <c r="AD281" s="23">
        <f t="shared" si="72"/>
        <v>2.2890620845457881</v>
      </c>
      <c r="AF281" s="8">
        <f t="shared" si="73"/>
        <v>153.84347486129471</v>
      </c>
      <c r="AG281" s="8">
        <f t="shared" si="74"/>
        <v>9646.7935116807894</v>
      </c>
      <c r="AH281" s="10">
        <f t="shared" si="75"/>
        <v>9800.6369865420838</v>
      </c>
      <c r="AI281" s="10"/>
      <c r="AJ281" s="10"/>
      <c r="AK281" s="10"/>
    </row>
    <row r="282" spans="1:37" x14ac:dyDescent="0.2">
      <c r="A282" s="20">
        <v>42644</v>
      </c>
      <c r="B282" s="21">
        <v>332</v>
      </c>
      <c r="C282" s="5">
        <v>275</v>
      </c>
      <c r="D282" s="14">
        <v>42552</v>
      </c>
      <c r="E282" s="32">
        <v>1580</v>
      </c>
      <c r="F282" s="48">
        <f t="shared" si="61"/>
        <v>3.1986570869544226</v>
      </c>
      <c r="G282" s="7">
        <f t="shared" si="62"/>
        <v>3865589827.1999998</v>
      </c>
      <c r="H282" s="23">
        <f t="shared" si="63"/>
        <v>3.72903040727178E-2</v>
      </c>
      <c r="I282" s="23">
        <f t="shared" si="64"/>
        <v>2.5691822334841952</v>
      </c>
      <c r="J282" s="23">
        <f t="shared" si="65"/>
        <v>2.6064725375569129</v>
      </c>
      <c r="L282" s="8">
        <f t="shared" si="66"/>
        <v>144.14902007669264</v>
      </c>
      <c r="M282" s="8">
        <f t="shared" si="66"/>
        <v>9931.4047059794793</v>
      </c>
      <c r="N282" s="10">
        <f t="shared" si="67"/>
        <v>10075.553726056172</v>
      </c>
      <c r="O282" s="10"/>
      <c r="P282" s="10"/>
      <c r="Q282" s="10"/>
      <c r="R282" s="10"/>
      <c r="S282" s="10"/>
      <c r="T282" s="10"/>
      <c r="U282" s="10"/>
      <c r="V282" s="10"/>
      <c r="X282" s="14">
        <v>42552</v>
      </c>
      <c r="Y282" s="5">
        <v>1420</v>
      </c>
      <c r="Z282" s="48">
        <f t="shared" si="68"/>
        <v>3.1522883443830563</v>
      </c>
      <c r="AA282" s="7">
        <f t="shared" si="69"/>
        <v>3474137692.7999997</v>
      </c>
      <c r="AB282" s="23">
        <f t="shared" si="70"/>
        <v>3.6404383760111854E-2</v>
      </c>
      <c r="AC282" s="23">
        <f t="shared" si="71"/>
        <v>2.361814868731912</v>
      </c>
      <c r="AD282" s="23">
        <f t="shared" si="72"/>
        <v>2.3982192524920238</v>
      </c>
      <c r="AF282" s="8">
        <f t="shared" si="73"/>
        <v>140.72441552857327</v>
      </c>
      <c r="AG282" s="8">
        <f t="shared" si="74"/>
        <v>9129.8075302997822</v>
      </c>
      <c r="AH282" s="10">
        <f t="shared" si="75"/>
        <v>9270.5319458283557</v>
      </c>
      <c r="AI282" s="10"/>
      <c r="AJ282" s="10"/>
      <c r="AK282" s="10"/>
    </row>
    <row r="283" spans="1:37" x14ac:dyDescent="0.2">
      <c r="A283" s="20">
        <v>42645</v>
      </c>
      <c r="B283" s="21">
        <v>326</v>
      </c>
      <c r="C283" s="5">
        <v>276</v>
      </c>
      <c r="D283" s="14">
        <v>42553</v>
      </c>
      <c r="E283" s="32">
        <v>1460</v>
      </c>
      <c r="F283" s="48">
        <f t="shared" si="61"/>
        <v>3.1643528557844371</v>
      </c>
      <c r="G283" s="7">
        <f t="shared" si="62"/>
        <v>3572000726.3999996</v>
      </c>
      <c r="H283" s="23">
        <f t="shared" si="63"/>
        <v>3.6632841917196124E-2</v>
      </c>
      <c r="I283" s="23">
        <f t="shared" si="64"/>
        <v>2.4148642263610363</v>
      </c>
      <c r="J283" s="23">
        <f t="shared" si="65"/>
        <v>2.4514970682782322</v>
      </c>
      <c r="L283" s="8">
        <f t="shared" si="66"/>
        <v>130.85253793832089</v>
      </c>
      <c r="M283" s="8">
        <f t="shared" si="66"/>
        <v>8625.896770718995</v>
      </c>
      <c r="N283" s="10">
        <f t="shared" si="67"/>
        <v>8756.7493086573159</v>
      </c>
      <c r="O283" s="10"/>
      <c r="P283" s="10"/>
      <c r="Q283" s="10"/>
      <c r="R283" s="10"/>
      <c r="S283" s="10"/>
      <c r="T283" s="10"/>
      <c r="U283" s="10"/>
      <c r="V283" s="10"/>
      <c r="X283" s="14">
        <v>42553</v>
      </c>
      <c r="Y283" s="5">
        <v>1650</v>
      </c>
      <c r="Z283" s="48">
        <f t="shared" si="68"/>
        <v>3.2174839442139063</v>
      </c>
      <c r="AA283" s="7">
        <f t="shared" si="69"/>
        <v>4036850136</v>
      </c>
      <c r="AB283" s="23">
        <f t="shared" si="70"/>
        <v>3.7656134191653937E-2</v>
      </c>
      <c r="AC283" s="23">
        <f t="shared" si="71"/>
        <v>2.6560619202272697</v>
      </c>
      <c r="AD283" s="23">
        <f t="shared" si="72"/>
        <v>2.6937180544189236</v>
      </c>
      <c r="AF283" s="8">
        <f t="shared" si="73"/>
        <v>134.50773868600371</v>
      </c>
      <c r="AG283" s="8">
        <f t="shared" si="74"/>
        <v>9487.4551084151863</v>
      </c>
      <c r="AH283" s="10">
        <f t="shared" si="75"/>
        <v>9621.9628471011893</v>
      </c>
      <c r="AI283" s="10"/>
      <c r="AJ283" s="10"/>
      <c r="AK283" s="10"/>
    </row>
    <row r="284" spans="1:37" x14ac:dyDescent="0.2">
      <c r="A284" s="20">
        <v>42646</v>
      </c>
      <c r="B284" s="21">
        <v>330</v>
      </c>
      <c r="C284" s="5">
        <v>277</v>
      </c>
      <c r="D284" s="14">
        <v>42554</v>
      </c>
      <c r="E284" s="32">
        <v>1410</v>
      </c>
      <c r="F284" s="48">
        <f t="shared" si="61"/>
        <v>3.1492191126553797</v>
      </c>
      <c r="G284" s="7">
        <f t="shared" si="62"/>
        <v>3449671934.3999996</v>
      </c>
      <c r="H284" s="23">
        <f t="shared" si="63"/>
        <v>3.6346491315595829E-2</v>
      </c>
      <c r="I284" s="23">
        <f t="shared" si="64"/>
        <v>2.3484205708151364</v>
      </c>
      <c r="J284" s="23">
        <f t="shared" si="65"/>
        <v>2.3847670621307322</v>
      </c>
      <c r="L284" s="8">
        <f t="shared" si="66"/>
        <v>125.38347100532424</v>
      </c>
      <c r="M284" s="8">
        <f t="shared" si="66"/>
        <v>8101.2805333086035</v>
      </c>
      <c r="N284" s="10">
        <f t="shared" si="67"/>
        <v>8226.6640043139269</v>
      </c>
      <c r="O284" s="10"/>
      <c r="P284" s="10"/>
      <c r="Q284" s="10"/>
      <c r="R284" s="10"/>
      <c r="S284" s="10"/>
      <c r="T284" s="10"/>
      <c r="U284" s="10"/>
      <c r="V284" s="10"/>
      <c r="X284" s="14">
        <v>42554</v>
      </c>
      <c r="Y284" s="5">
        <v>1490</v>
      </c>
      <c r="Z284" s="48">
        <f t="shared" si="68"/>
        <v>3.173186268412274</v>
      </c>
      <c r="AA284" s="7">
        <f t="shared" si="69"/>
        <v>3645398001.5999999</v>
      </c>
      <c r="AB284" s="23">
        <f t="shared" si="70"/>
        <v>3.6801023419049582E-2</v>
      </c>
      <c r="AC284" s="23">
        <f t="shared" si="71"/>
        <v>2.4541095596138618</v>
      </c>
      <c r="AD284" s="23">
        <f t="shared" si="72"/>
        <v>2.4909105830329112</v>
      </c>
      <c r="AF284" s="8">
        <f t="shared" si="73"/>
        <v>126.95145764589246</v>
      </c>
      <c r="AG284" s="8">
        <f t="shared" si="74"/>
        <v>8465.872871742682</v>
      </c>
      <c r="AH284" s="10">
        <f t="shared" si="75"/>
        <v>8592.8243293885753</v>
      </c>
      <c r="AI284" s="10"/>
      <c r="AJ284" s="10"/>
      <c r="AK284" s="10"/>
    </row>
    <row r="285" spans="1:37" x14ac:dyDescent="0.2">
      <c r="A285" s="20">
        <v>42647</v>
      </c>
      <c r="B285" s="21">
        <v>322</v>
      </c>
      <c r="C285" s="5">
        <v>278</v>
      </c>
      <c r="D285" s="14">
        <v>42555</v>
      </c>
      <c r="E285" s="32">
        <v>1300</v>
      </c>
      <c r="F285" s="48">
        <f t="shared" si="61"/>
        <v>3.1139433523068369</v>
      </c>
      <c r="G285" s="7">
        <f t="shared" si="62"/>
        <v>3180548592</v>
      </c>
      <c r="H285" s="23">
        <f t="shared" si="63"/>
        <v>3.5687686211290634E-2</v>
      </c>
      <c r="I285" s="23">
        <f t="shared" si="64"/>
        <v>2.1974323519304413</v>
      </c>
      <c r="J285" s="23">
        <f t="shared" si="65"/>
        <v>2.233120038141732</v>
      </c>
      <c r="L285" s="8">
        <f t="shared" si="66"/>
        <v>113.50642013105825</v>
      </c>
      <c r="M285" s="8">
        <f t="shared" si="66"/>
        <v>6989.0403729476138</v>
      </c>
      <c r="N285" s="10">
        <f t="shared" si="67"/>
        <v>7102.5467930786717</v>
      </c>
      <c r="O285" s="10"/>
      <c r="P285" s="10"/>
      <c r="Q285" s="10"/>
      <c r="R285" s="10"/>
      <c r="S285" s="10"/>
      <c r="T285" s="10"/>
      <c r="U285" s="10"/>
      <c r="V285" s="10"/>
      <c r="X285" s="14">
        <v>42555</v>
      </c>
      <c r="Y285" s="5">
        <v>1400</v>
      </c>
      <c r="Z285" s="48">
        <f t="shared" si="68"/>
        <v>3.1461280356782382</v>
      </c>
      <c r="AA285" s="7">
        <f t="shared" si="69"/>
        <v>3425206176</v>
      </c>
      <c r="AB285" s="23">
        <f t="shared" si="70"/>
        <v>3.6288279870677398E-2</v>
      </c>
      <c r="AC285" s="23">
        <f t="shared" si="71"/>
        <v>2.3349725686101088</v>
      </c>
      <c r="AD285" s="23">
        <f t="shared" si="72"/>
        <v>2.3712608484807864</v>
      </c>
      <c r="AF285" s="8">
        <f t="shared" si="73"/>
        <v>115.41663744878495</v>
      </c>
      <c r="AG285" s="8">
        <f t="shared" si="74"/>
        <v>7426.4937154515046</v>
      </c>
      <c r="AH285" s="10">
        <f t="shared" si="75"/>
        <v>7541.9103529002896</v>
      </c>
      <c r="AI285" s="10"/>
      <c r="AJ285" s="10"/>
      <c r="AK285" s="10"/>
    </row>
    <row r="286" spans="1:37" x14ac:dyDescent="0.2">
      <c r="A286" s="20">
        <v>42648</v>
      </c>
      <c r="B286" s="21">
        <v>330</v>
      </c>
      <c r="C286" s="5">
        <v>279</v>
      </c>
      <c r="D286" s="14">
        <v>42556</v>
      </c>
      <c r="E286" s="32">
        <v>1190</v>
      </c>
      <c r="F286" s="48">
        <f t="shared" si="61"/>
        <v>3.0755469613925306</v>
      </c>
      <c r="G286" s="7">
        <f t="shared" si="62"/>
        <v>2911425249.5999999</v>
      </c>
      <c r="H286" s="23">
        <f t="shared" si="63"/>
        <v>3.4984165947964052E-2</v>
      </c>
      <c r="I286" s="23">
        <f t="shared" si="64"/>
        <v>2.0392713313510207</v>
      </c>
      <c r="J286" s="23">
        <f t="shared" si="65"/>
        <v>2.0742554972989846</v>
      </c>
      <c r="L286" s="8">
        <f t="shared" si="66"/>
        <v>101.85378407709905</v>
      </c>
      <c r="M286" s="8">
        <f t="shared" si="66"/>
        <v>5937.1860448807702</v>
      </c>
      <c r="N286" s="10">
        <f t="shared" si="67"/>
        <v>6039.0398289578688</v>
      </c>
      <c r="O286" s="10"/>
      <c r="P286" s="10"/>
      <c r="Q286" s="10"/>
      <c r="R286" s="10"/>
      <c r="S286" s="10"/>
      <c r="T286" s="10"/>
      <c r="U286" s="10"/>
      <c r="V286" s="10"/>
      <c r="X286" s="14">
        <v>42556</v>
      </c>
      <c r="Y286" s="5">
        <v>1280</v>
      </c>
      <c r="Z286" s="48">
        <f t="shared" si="68"/>
        <v>3.1072099696478683</v>
      </c>
      <c r="AA286" s="7">
        <f t="shared" si="69"/>
        <v>3131617075.1999998</v>
      </c>
      <c r="AB286" s="23">
        <f t="shared" si="70"/>
        <v>3.5563298406208421E-2</v>
      </c>
      <c r="AC286" s="23">
        <f t="shared" si="71"/>
        <v>2.1692303503597898</v>
      </c>
      <c r="AD286" s="23">
        <f t="shared" si="72"/>
        <v>2.2047936487659983</v>
      </c>
      <c r="AF286" s="8">
        <f t="shared" si="73"/>
        <v>103.53988493889463</v>
      </c>
      <c r="AG286" s="8">
        <f t="shared" si="74"/>
        <v>6315.5520142361456</v>
      </c>
      <c r="AH286" s="10">
        <f t="shared" si="75"/>
        <v>6419.0918991750405</v>
      </c>
      <c r="AI286" s="10"/>
      <c r="AJ286" s="10"/>
      <c r="AK286" s="10"/>
    </row>
    <row r="287" spans="1:37" x14ac:dyDescent="0.2">
      <c r="A287" s="20">
        <v>42649</v>
      </c>
      <c r="B287" s="21">
        <v>335</v>
      </c>
      <c r="C287" s="5">
        <v>280</v>
      </c>
      <c r="D287" s="14">
        <v>42557</v>
      </c>
      <c r="E287" s="32">
        <v>1190</v>
      </c>
      <c r="F287" s="48">
        <f t="shared" si="61"/>
        <v>3.0755469613925306</v>
      </c>
      <c r="G287" s="7">
        <f t="shared" si="62"/>
        <v>2911425249.5999999</v>
      </c>
      <c r="H287" s="23">
        <f t="shared" si="63"/>
        <v>3.4984165947964052E-2</v>
      </c>
      <c r="I287" s="23">
        <f t="shared" si="64"/>
        <v>2.0392713313510207</v>
      </c>
      <c r="J287" s="23">
        <f t="shared" si="65"/>
        <v>2.0742554972989846</v>
      </c>
      <c r="L287" s="8">
        <f t="shared" si="66"/>
        <v>101.85378407709905</v>
      </c>
      <c r="M287" s="8">
        <f t="shared" si="66"/>
        <v>5937.1860448807702</v>
      </c>
      <c r="N287" s="10">
        <f t="shared" si="67"/>
        <v>6039.0398289578688</v>
      </c>
      <c r="O287" s="10"/>
      <c r="P287" s="10"/>
      <c r="Q287" s="10"/>
      <c r="R287" s="10"/>
      <c r="S287" s="10"/>
      <c r="T287" s="10"/>
      <c r="U287" s="10"/>
      <c r="V287" s="10"/>
      <c r="X287" s="14">
        <v>42557</v>
      </c>
      <c r="Y287" s="5">
        <v>1210</v>
      </c>
      <c r="Z287" s="48">
        <f t="shared" si="68"/>
        <v>3.0827853703164503</v>
      </c>
      <c r="AA287" s="7">
        <f t="shared" si="69"/>
        <v>2960356766.4000001</v>
      </c>
      <c r="AB287" s="23">
        <f t="shared" si="70"/>
        <v>3.5115722963733241E-2</v>
      </c>
      <c r="AC287" s="23">
        <f t="shared" si="71"/>
        <v>2.0685944599079313</v>
      </c>
      <c r="AD287" s="23">
        <f t="shared" si="72"/>
        <v>2.1037101828716644</v>
      </c>
      <c r="AF287" s="8">
        <f t="shared" si="73"/>
        <v>102.23680249457151</v>
      </c>
      <c r="AG287" s="8">
        <f t="shared" si="74"/>
        <v>6022.5581417586263</v>
      </c>
      <c r="AH287" s="10">
        <f t="shared" si="75"/>
        <v>6124.7949442531981</v>
      </c>
      <c r="AI287" s="10"/>
      <c r="AJ287" s="10"/>
      <c r="AK287" s="10"/>
    </row>
    <row r="288" spans="1:37" x14ac:dyDescent="0.2">
      <c r="A288" s="20">
        <v>42650</v>
      </c>
      <c r="B288" s="21">
        <v>331</v>
      </c>
      <c r="C288" s="5">
        <v>281</v>
      </c>
      <c r="D288" s="14">
        <v>42558</v>
      </c>
      <c r="E288" s="32">
        <v>1240</v>
      </c>
      <c r="F288" s="48">
        <f t="shared" si="61"/>
        <v>3.0934216851622351</v>
      </c>
      <c r="G288" s="7">
        <f t="shared" si="62"/>
        <v>3033754041.5999999</v>
      </c>
      <c r="H288" s="23">
        <f t="shared" si="63"/>
        <v>3.530993452202609E-2</v>
      </c>
      <c r="I288" s="23">
        <f t="shared" si="64"/>
        <v>2.1120983050910134</v>
      </c>
      <c r="J288" s="23">
        <f t="shared" si="65"/>
        <v>2.1474082396130396</v>
      </c>
      <c r="L288" s="8">
        <f t="shared" si="66"/>
        <v>107.12165656482802</v>
      </c>
      <c r="M288" s="8">
        <f t="shared" si="66"/>
        <v>6407.5867693263708</v>
      </c>
      <c r="N288" s="10">
        <f t="shared" si="67"/>
        <v>6514.7084258911991</v>
      </c>
      <c r="O288" s="10"/>
      <c r="P288" s="10"/>
      <c r="Q288" s="10"/>
      <c r="R288" s="10"/>
      <c r="S288" s="10"/>
      <c r="T288" s="10"/>
      <c r="U288" s="10"/>
      <c r="V288" s="10"/>
      <c r="X288" s="14">
        <v>42558</v>
      </c>
      <c r="Y288" s="5">
        <v>1130</v>
      </c>
      <c r="Z288" s="48">
        <f t="shared" si="68"/>
        <v>3.0530784434834195</v>
      </c>
      <c r="AA288" s="7">
        <f t="shared" si="69"/>
        <v>2764630699.1999998</v>
      </c>
      <c r="AB288" s="23">
        <f t="shared" si="70"/>
        <v>3.4578935073718668E-2</v>
      </c>
      <c r="AC288" s="23">
        <f t="shared" si="71"/>
        <v>1.9497095527874464</v>
      </c>
      <c r="AD288" s="23">
        <f t="shared" si="72"/>
        <v>1.9842884878611651</v>
      </c>
      <c r="AF288" s="8">
        <f t="shared" si="73"/>
        <v>104.903984034118</v>
      </c>
      <c r="AG288" s="8">
        <f t="shared" si="74"/>
        <v>5914.9392357150437</v>
      </c>
      <c r="AH288" s="10">
        <f t="shared" si="75"/>
        <v>6019.843219749162</v>
      </c>
      <c r="AI288" s="10"/>
      <c r="AJ288" s="10"/>
      <c r="AK288" s="10"/>
    </row>
    <row r="289" spans="1:37" x14ac:dyDescent="0.2">
      <c r="A289" s="20">
        <v>42651</v>
      </c>
      <c r="B289" s="21">
        <v>342</v>
      </c>
      <c r="C289" s="5">
        <v>282</v>
      </c>
      <c r="D289" s="14">
        <v>42559</v>
      </c>
      <c r="E289" s="32">
        <v>1200</v>
      </c>
      <c r="F289" s="48">
        <f t="shared" si="61"/>
        <v>3.0791812460476247</v>
      </c>
      <c r="G289" s="7">
        <f t="shared" si="62"/>
        <v>2935891008</v>
      </c>
      <c r="H289" s="23">
        <f t="shared" si="63"/>
        <v>3.5050156813470588E-2</v>
      </c>
      <c r="I289" s="23">
        <f t="shared" si="64"/>
        <v>2.0539653504360693</v>
      </c>
      <c r="J289" s="23">
        <f t="shared" si="65"/>
        <v>2.08901550724954</v>
      </c>
      <c r="L289" s="8">
        <f t="shared" si="66"/>
        <v>102.90344021765824</v>
      </c>
      <c r="M289" s="8">
        <f t="shared" si="66"/>
        <v>6030.2184030888257</v>
      </c>
      <c r="N289" s="10">
        <f t="shared" si="67"/>
        <v>6133.1218433064842</v>
      </c>
      <c r="O289" s="10"/>
      <c r="P289" s="10"/>
      <c r="Q289" s="10"/>
      <c r="R289" s="10"/>
      <c r="S289" s="10"/>
      <c r="T289" s="10"/>
      <c r="U289" s="10"/>
      <c r="V289" s="10"/>
      <c r="X289" s="14">
        <v>42559</v>
      </c>
      <c r="Y289" s="5">
        <v>1040</v>
      </c>
      <c r="Z289" s="48">
        <f t="shared" si="68"/>
        <v>3.0170333392987803</v>
      </c>
      <c r="AA289" s="7">
        <f t="shared" si="69"/>
        <v>2544438873.5999999</v>
      </c>
      <c r="AB289" s="23">
        <f t="shared" si="70"/>
        <v>3.3938626057533103E-2</v>
      </c>
      <c r="AC289" s="23">
        <f t="shared" si="71"/>
        <v>1.8106411111347818</v>
      </c>
      <c r="AD289" s="23">
        <f t="shared" si="72"/>
        <v>1.8445797371923149</v>
      </c>
      <c r="AF289" s="8">
        <f t="shared" si="73"/>
        <v>99.640107066185919</v>
      </c>
      <c r="AG289" s="8">
        <f t="shared" si="74"/>
        <v>5315.8449568957349</v>
      </c>
      <c r="AH289" s="10">
        <f t="shared" si="75"/>
        <v>5415.4850639619208</v>
      </c>
      <c r="AI289" s="10"/>
      <c r="AJ289" s="10"/>
      <c r="AK289" s="10"/>
    </row>
    <row r="290" spans="1:37" x14ac:dyDescent="0.2">
      <c r="A290" s="20">
        <v>42652</v>
      </c>
      <c r="B290" s="21">
        <v>330</v>
      </c>
      <c r="C290" s="5">
        <v>283</v>
      </c>
      <c r="D290" s="14">
        <v>42560</v>
      </c>
      <c r="E290" s="32">
        <v>1150</v>
      </c>
      <c r="F290" s="48">
        <f t="shared" si="61"/>
        <v>3.0606978403536118</v>
      </c>
      <c r="G290" s="7">
        <f t="shared" si="62"/>
        <v>2813562216</v>
      </c>
      <c r="H290" s="23">
        <f t="shared" si="63"/>
        <v>3.4715825952288767E-2</v>
      </c>
      <c r="I290" s="23">
        <f t="shared" si="64"/>
        <v>1.9798338875940331</v>
      </c>
      <c r="J290" s="23">
        <f t="shared" si="65"/>
        <v>2.0145497135463217</v>
      </c>
      <c r="L290" s="8">
        <f t="shared" si="66"/>
        <v>97.675136196591893</v>
      </c>
      <c r="M290" s="8">
        <f t="shared" si="66"/>
        <v>5570.3858200909626</v>
      </c>
      <c r="N290" s="10">
        <f t="shared" si="67"/>
        <v>5668.0609562875543</v>
      </c>
      <c r="O290" s="10"/>
      <c r="P290" s="10"/>
      <c r="Q290" s="10"/>
      <c r="R290" s="10"/>
      <c r="S290" s="10"/>
      <c r="T290" s="10"/>
      <c r="U290" s="10"/>
      <c r="V290" s="10"/>
      <c r="X290" s="14">
        <v>42560</v>
      </c>
      <c r="Y290" s="5">
        <v>957</v>
      </c>
      <c r="Z290" s="48">
        <f t="shared" si="68"/>
        <v>2.9809119377768436</v>
      </c>
      <c r="AA290" s="7">
        <f t="shared" si="69"/>
        <v>2341373078.8800001</v>
      </c>
      <c r="AB290" s="23">
        <f t="shared" si="70"/>
        <v>3.3308856007577284E-2</v>
      </c>
      <c r="AC290" s="23">
        <f t="shared" si="71"/>
        <v>1.6769771892453349</v>
      </c>
      <c r="AD290" s="23">
        <f t="shared" si="72"/>
        <v>1.7102860452529123</v>
      </c>
      <c r="AF290" s="8">
        <f t="shared" si="73"/>
        <v>93.716538721104058</v>
      </c>
      <c r="AG290" s="8">
        <f t="shared" si="74"/>
        <v>4718.2796567545556</v>
      </c>
      <c r="AH290" s="10">
        <f t="shared" si="75"/>
        <v>4811.99619547566</v>
      </c>
      <c r="AI290" s="10"/>
      <c r="AJ290" s="10"/>
      <c r="AK290" s="10"/>
    </row>
    <row r="291" spans="1:37" x14ac:dyDescent="0.2">
      <c r="A291" s="20">
        <v>42653</v>
      </c>
      <c r="B291" s="21">
        <v>320</v>
      </c>
      <c r="C291" s="5">
        <v>284</v>
      </c>
      <c r="D291" s="14">
        <v>42561</v>
      </c>
      <c r="E291" s="32">
        <v>1130</v>
      </c>
      <c r="F291" s="48">
        <f t="shared" si="61"/>
        <v>3.0530784434834195</v>
      </c>
      <c r="G291" s="7">
        <f t="shared" si="62"/>
        <v>2764630699.1999998</v>
      </c>
      <c r="H291" s="23">
        <f t="shared" si="63"/>
        <v>3.4578935073718668E-2</v>
      </c>
      <c r="I291" s="23">
        <f t="shared" si="64"/>
        <v>1.9497095527874464</v>
      </c>
      <c r="J291" s="23">
        <f t="shared" si="65"/>
        <v>1.9842884878611651</v>
      </c>
      <c r="L291" s="8">
        <f t="shared" si="66"/>
        <v>95.597985450446231</v>
      </c>
      <c r="M291" s="8">
        <f t="shared" si="66"/>
        <v>5390.226884159677</v>
      </c>
      <c r="N291" s="10">
        <f t="shared" si="67"/>
        <v>5485.8248696101236</v>
      </c>
      <c r="O291" s="10"/>
      <c r="P291" s="10"/>
      <c r="Q291" s="10"/>
      <c r="R291" s="10"/>
      <c r="S291" s="10"/>
      <c r="T291" s="10"/>
      <c r="U291" s="10"/>
      <c r="V291" s="10"/>
      <c r="X291" s="14">
        <v>42561</v>
      </c>
      <c r="Y291" s="5">
        <v>885</v>
      </c>
      <c r="Z291" s="48">
        <f t="shared" si="68"/>
        <v>2.9469432706978256</v>
      </c>
      <c r="AA291" s="7">
        <f t="shared" si="69"/>
        <v>2165219618.4000001</v>
      </c>
      <c r="AB291" s="23">
        <f t="shared" si="70"/>
        <v>3.2727284608952821E-2</v>
      </c>
      <c r="AC291" s="23">
        <f t="shared" si="71"/>
        <v>1.5564843127336729</v>
      </c>
      <c r="AD291" s="23">
        <f t="shared" si="72"/>
        <v>1.5892115973426257</v>
      </c>
      <c r="AF291" s="8">
        <f t="shared" si="73"/>
        <v>90.478855731366636</v>
      </c>
      <c r="AG291" s="8">
        <f t="shared" si="74"/>
        <v>4303.1043138067253</v>
      </c>
      <c r="AH291" s="10">
        <f t="shared" si="75"/>
        <v>4393.5831695380921</v>
      </c>
      <c r="AI291" s="10"/>
      <c r="AJ291" s="10"/>
      <c r="AK291" s="10"/>
    </row>
    <row r="292" spans="1:37" x14ac:dyDescent="0.2">
      <c r="A292" s="20">
        <v>42654</v>
      </c>
      <c r="B292" s="21">
        <v>320</v>
      </c>
      <c r="C292" s="5">
        <v>285</v>
      </c>
      <c r="D292" s="14">
        <v>42562</v>
      </c>
      <c r="E292" s="32">
        <v>1170</v>
      </c>
      <c r="F292" s="48">
        <f t="shared" si="61"/>
        <v>3.0681858617461617</v>
      </c>
      <c r="G292" s="7">
        <f t="shared" si="62"/>
        <v>2862493732.7999997</v>
      </c>
      <c r="H292" s="23">
        <f t="shared" si="63"/>
        <v>3.4850884500720082E-2</v>
      </c>
      <c r="I292" s="23">
        <f t="shared" si="64"/>
        <v>2.0096861245138591</v>
      </c>
      <c r="J292" s="23">
        <f t="shared" si="65"/>
        <v>2.0445370090145794</v>
      </c>
      <c r="L292" s="8">
        <f t="shared" si="66"/>
        <v>99.760438465847884</v>
      </c>
      <c r="M292" s="8">
        <f t="shared" si="66"/>
        <v>5752.7139363160422</v>
      </c>
      <c r="N292" s="10">
        <f t="shared" si="67"/>
        <v>5852.4743747818902</v>
      </c>
      <c r="O292" s="10"/>
      <c r="P292" s="10"/>
      <c r="Q292" s="10"/>
      <c r="R292" s="10"/>
      <c r="S292" s="10"/>
      <c r="T292" s="10"/>
      <c r="U292" s="10"/>
      <c r="V292" s="10"/>
      <c r="X292" s="14">
        <v>42562</v>
      </c>
      <c r="Y292" s="5">
        <v>844</v>
      </c>
      <c r="Z292" s="48">
        <f t="shared" si="68"/>
        <v>2.9263424466256551</v>
      </c>
      <c r="AA292" s="7">
        <f t="shared" si="69"/>
        <v>2064910008.9599998</v>
      </c>
      <c r="AB292" s="23">
        <f t="shared" si="70"/>
        <v>3.2379539481340848E-2</v>
      </c>
      <c r="AC292" s="23">
        <f t="shared" si="71"/>
        <v>1.4858672168700657</v>
      </c>
      <c r="AD292" s="23">
        <f t="shared" si="72"/>
        <v>1.5182467563514066</v>
      </c>
      <c r="AF292" s="8">
        <f t="shared" si="73"/>
        <v>92.686228836288336</v>
      </c>
      <c r="AG292" s="8">
        <f t="shared" si="74"/>
        <v>4253.2855960635407</v>
      </c>
      <c r="AH292" s="10">
        <f t="shared" si="75"/>
        <v>4345.9718248998288</v>
      </c>
      <c r="AI292" s="10"/>
      <c r="AJ292" s="10"/>
      <c r="AK292" s="10"/>
    </row>
    <row r="293" spans="1:37" x14ac:dyDescent="0.2">
      <c r="A293" s="20">
        <v>42655</v>
      </c>
      <c r="B293" s="21">
        <v>320</v>
      </c>
      <c r="C293" s="5">
        <v>286</v>
      </c>
      <c r="D293" s="14">
        <v>42563</v>
      </c>
      <c r="E293" s="32">
        <v>1100</v>
      </c>
      <c r="F293" s="48">
        <f t="shared" si="61"/>
        <v>3.0413926851582249</v>
      </c>
      <c r="G293" s="7">
        <f t="shared" si="62"/>
        <v>2691233424</v>
      </c>
      <c r="H293" s="23">
        <f t="shared" si="63"/>
        <v>3.4370035555929067E-2</v>
      </c>
      <c r="I293" s="23">
        <f t="shared" si="64"/>
        <v>1.9040014945983366</v>
      </c>
      <c r="J293" s="23">
        <f t="shared" si="65"/>
        <v>1.9383715301542657</v>
      </c>
      <c r="L293" s="8">
        <f t="shared" si="66"/>
        <v>92.497788472184737</v>
      </c>
      <c r="M293" s="8">
        <f t="shared" si="66"/>
        <v>5124.1124616089992</v>
      </c>
      <c r="N293" s="10">
        <f t="shared" si="67"/>
        <v>5216.6102500811839</v>
      </c>
      <c r="O293" s="10"/>
      <c r="P293" s="10"/>
      <c r="Q293" s="10"/>
      <c r="R293" s="10"/>
      <c r="S293" s="10"/>
      <c r="T293" s="10"/>
      <c r="U293" s="10"/>
      <c r="V293" s="10"/>
      <c r="X293" s="14">
        <v>42563</v>
      </c>
      <c r="Y293" s="5">
        <v>765</v>
      </c>
      <c r="Z293" s="48">
        <f t="shared" si="68"/>
        <v>2.8836614351536176</v>
      </c>
      <c r="AA293" s="7">
        <f t="shared" si="69"/>
        <v>1871630517.5999999</v>
      </c>
      <c r="AB293" s="23">
        <f t="shared" si="70"/>
        <v>3.1670790533428382E-2</v>
      </c>
      <c r="AC293" s="23">
        <f t="shared" si="71"/>
        <v>1.3454667284447197</v>
      </c>
      <c r="AD293" s="23">
        <f t="shared" si="72"/>
        <v>1.3771375189781481</v>
      </c>
      <c r="AF293" s="8">
        <f t="shared" si="73"/>
        <v>85.233490048065249</v>
      </c>
      <c r="AG293" s="8">
        <f t="shared" si="74"/>
        <v>3620.9650304703614</v>
      </c>
      <c r="AH293" s="10">
        <f t="shared" si="75"/>
        <v>3706.1985205184264</v>
      </c>
      <c r="AI293" s="10"/>
      <c r="AJ293" s="10"/>
      <c r="AK293" s="10"/>
    </row>
    <row r="294" spans="1:37" x14ac:dyDescent="0.2">
      <c r="A294" s="20">
        <v>42656</v>
      </c>
      <c r="B294" s="21">
        <v>314</v>
      </c>
      <c r="C294" s="5">
        <v>287</v>
      </c>
      <c r="D294" s="14">
        <v>42564</v>
      </c>
      <c r="E294" s="32">
        <v>1040</v>
      </c>
      <c r="F294" s="48">
        <f t="shared" si="61"/>
        <v>3.0170333392987803</v>
      </c>
      <c r="G294" s="7">
        <f t="shared" si="62"/>
        <v>2544438873.5999999</v>
      </c>
      <c r="H294" s="23">
        <f t="shared" si="63"/>
        <v>3.3938626057533103E-2</v>
      </c>
      <c r="I294" s="23">
        <f t="shared" si="64"/>
        <v>1.8106411111347818</v>
      </c>
      <c r="J294" s="23">
        <f t="shared" si="65"/>
        <v>1.8445797371923149</v>
      </c>
      <c r="L294" s="8">
        <f t="shared" si="66"/>
        <v>86.354759457361126</v>
      </c>
      <c r="M294" s="8">
        <f t="shared" si="66"/>
        <v>4607.0656293096363</v>
      </c>
      <c r="N294" s="10">
        <f t="shared" si="67"/>
        <v>4693.4203887669973</v>
      </c>
      <c r="O294" s="10"/>
      <c r="P294" s="10"/>
      <c r="Q294" s="10"/>
      <c r="R294" s="10"/>
      <c r="S294" s="10"/>
      <c r="T294" s="10"/>
      <c r="U294" s="10"/>
      <c r="V294" s="10"/>
      <c r="X294" s="14">
        <v>42564</v>
      </c>
      <c r="Y294" s="5">
        <v>677</v>
      </c>
      <c r="Z294" s="48">
        <f t="shared" si="68"/>
        <v>2.8305886686851442</v>
      </c>
      <c r="AA294" s="7">
        <f t="shared" si="69"/>
        <v>1656331843.6799998</v>
      </c>
      <c r="AB294" s="23">
        <f t="shared" si="70"/>
        <v>3.0811079665972716E-2</v>
      </c>
      <c r="AC294" s="23">
        <f t="shared" si="71"/>
        <v>1.1819923340542502</v>
      </c>
      <c r="AD294" s="23">
        <f t="shared" si="72"/>
        <v>1.2128034137202228</v>
      </c>
      <c r="AF294" s="8">
        <f t="shared" si="73"/>
        <v>78.396908839687484</v>
      </c>
      <c r="AG294" s="8">
        <f t="shared" si="74"/>
        <v>3007.5072430648311</v>
      </c>
      <c r="AH294" s="10">
        <f t="shared" si="75"/>
        <v>3085.9041519045186</v>
      </c>
      <c r="AI294" s="10"/>
      <c r="AJ294" s="10"/>
      <c r="AK294" s="10"/>
    </row>
    <row r="295" spans="1:37" x14ac:dyDescent="0.2">
      <c r="A295" s="20">
        <v>42657</v>
      </c>
      <c r="B295" s="21">
        <v>310</v>
      </c>
      <c r="C295" s="5">
        <v>288</v>
      </c>
      <c r="D295" s="14">
        <v>42565</v>
      </c>
      <c r="E295" s="32">
        <v>961</v>
      </c>
      <c r="F295" s="48">
        <f t="shared" si="61"/>
        <v>2.9827233876685453</v>
      </c>
      <c r="G295" s="7">
        <f t="shared" si="62"/>
        <v>2351159382.2399998</v>
      </c>
      <c r="H295" s="23">
        <f t="shared" si="63"/>
        <v>3.3340158152823665E-2</v>
      </c>
      <c r="I295" s="23">
        <f t="shared" si="64"/>
        <v>1.6835444188648232</v>
      </c>
      <c r="J295" s="23">
        <f t="shared" si="65"/>
        <v>1.7168845770176469</v>
      </c>
      <c r="L295" s="8">
        <f t="shared" si="66"/>
        <v>78.388025646376775</v>
      </c>
      <c r="M295" s="8">
        <f t="shared" si="66"/>
        <v>3958.2812558318174</v>
      </c>
      <c r="N295" s="10">
        <f t="shared" si="67"/>
        <v>4036.6692814781941</v>
      </c>
      <c r="O295" s="10"/>
      <c r="P295" s="10"/>
      <c r="Q295" s="10"/>
      <c r="R295" s="10"/>
      <c r="S295" s="10"/>
      <c r="T295" s="10"/>
      <c r="U295" s="10"/>
      <c r="V295" s="10"/>
      <c r="X295" s="14">
        <v>42565</v>
      </c>
      <c r="Y295" s="5">
        <v>616</v>
      </c>
      <c r="Z295" s="48">
        <f t="shared" si="68"/>
        <v>2.7895807121644256</v>
      </c>
      <c r="AA295" s="7">
        <f t="shared" si="69"/>
        <v>1507090717.4399998</v>
      </c>
      <c r="AB295" s="23">
        <f t="shared" si="70"/>
        <v>3.0162818797709403E-2</v>
      </c>
      <c r="AC295" s="23">
        <f t="shared" si="71"/>
        <v>1.0641143766047207</v>
      </c>
      <c r="AD295" s="23">
        <f t="shared" si="72"/>
        <v>1.0942771954024302</v>
      </c>
      <c r="AF295" s="8">
        <f t="shared" si="73"/>
        <v>70.917594411039488</v>
      </c>
      <c r="AG295" s="8">
        <f t="shared" si="74"/>
        <v>2501.9025003306574</v>
      </c>
      <c r="AH295" s="10">
        <f t="shared" si="75"/>
        <v>2572.8200947416967</v>
      </c>
      <c r="AI295" s="10"/>
      <c r="AJ295" s="10"/>
      <c r="AK295" s="10"/>
    </row>
    <row r="296" spans="1:37" x14ac:dyDescent="0.2">
      <c r="A296" s="20">
        <v>42658</v>
      </c>
      <c r="B296" s="21">
        <v>310</v>
      </c>
      <c r="C296" s="5">
        <v>289</v>
      </c>
      <c r="D296" s="14">
        <v>42566</v>
      </c>
      <c r="E296" s="32">
        <v>898</v>
      </c>
      <c r="F296" s="48">
        <f t="shared" si="61"/>
        <v>2.9532763366673045</v>
      </c>
      <c r="G296" s="7">
        <f t="shared" si="62"/>
        <v>2197025104.3199997</v>
      </c>
      <c r="H296" s="23">
        <f t="shared" si="63"/>
        <v>3.2834936424474506E-2</v>
      </c>
      <c r="I296" s="23">
        <f t="shared" si="64"/>
        <v>1.5785661945023257</v>
      </c>
      <c r="J296" s="23">
        <f t="shared" si="65"/>
        <v>1.6114011309268002</v>
      </c>
      <c r="L296" s="8">
        <f t="shared" si="66"/>
        <v>72.139179623321652</v>
      </c>
      <c r="M296" s="8">
        <f t="shared" si="66"/>
        <v>3468.1495581524973</v>
      </c>
      <c r="N296" s="10">
        <f t="shared" si="67"/>
        <v>3540.2887377758188</v>
      </c>
      <c r="O296" s="10"/>
      <c r="P296" s="10"/>
      <c r="Q296" s="10"/>
      <c r="R296" s="10"/>
      <c r="S296" s="10"/>
      <c r="T296" s="10"/>
      <c r="U296" s="10"/>
      <c r="V296" s="10"/>
      <c r="X296" s="14">
        <v>42566</v>
      </c>
      <c r="Y296" s="5">
        <v>559</v>
      </c>
      <c r="Z296" s="48">
        <f t="shared" si="68"/>
        <v>2.7474118078864231</v>
      </c>
      <c r="AA296" s="7">
        <f t="shared" si="69"/>
        <v>1367635894.5599999</v>
      </c>
      <c r="AB296" s="23">
        <f t="shared" si="70"/>
        <v>2.9510426612833145E-2</v>
      </c>
      <c r="AC296" s="23">
        <f t="shared" si="71"/>
        <v>0.95056730461968542</v>
      </c>
      <c r="AD296" s="23">
        <f t="shared" si="72"/>
        <v>0.98007773123251851</v>
      </c>
      <c r="AF296" s="8">
        <f t="shared" si="73"/>
        <v>64.835148107587429</v>
      </c>
      <c r="AG296" s="8">
        <f t="shared" si="74"/>
        <v>2088.4202315952452</v>
      </c>
      <c r="AH296" s="10">
        <f t="shared" si="75"/>
        <v>2153.2553797028327</v>
      </c>
      <c r="AI296" s="10"/>
      <c r="AJ296" s="10"/>
      <c r="AK296" s="10"/>
    </row>
    <row r="297" spans="1:37" x14ac:dyDescent="0.2">
      <c r="A297" s="20">
        <v>42659</v>
      </c>
      <c r="B297" s="21">
        <v>305</v>
      </c>
      <c r="C297" s="5">
        <v>290</v>
      </c>
      <c r="D297" s="14">
        <v>42567</v>
      </c>
      <c r="E297" s="32">
        <v>842</v>
      </c>
      <c r="F297" s="48">
        <f t="shared" si="61"/>
        <v>2.9253120914996495</v>
      </c>
      <c r="G297" s="7">
        <f t="shared" si="62"/>
        <v>2060016857.28</v>
      </c>
      <c r="H297" s="23">
        <f t="shared" si="63"/>
        <v>3.2362244278263036E-2</v>
      </c>
      <c r="I297" s="23">
        <f t="shared" si="64"/>
        <v>1.482384011569863</v>
      </c>
      <c r="J297" s="23">
        <f t="shared" si="65"/>
        <v>1.5147462558481259</v>
      </c>
      <c r="L297" s="8">
        <f t="shared" si="66"/>
        <v>66.666768752635079</v>
      </c>
      <c r="M297" s="8">
        <f t="shared" si="66"/>
        <v>3053.7360527962683</v>
      </c>
      <c r="N297" s="10">
        <f t="shared" si="67"/>
        <v>3120.4028215489034</v>
      </c>
      <c r="O297" s="10"/>
      <c r="P297" s="10"/>
      <c r="Q297" s="10"/>
      <c r="R297" s="10"/>
      <c r="S297" s="10"/>
      <c r="T297" s="10"/>
      <c r="U297" s="10"/>
      <c r="V297" s="10"/>
      <c r="X297" s="14">
        <v>42567</v>
      </c>
      <c r="Y297" s="5">
        <v>521</v>
      </c>
      <c r="Z297" s="48">
        <f t="shared" si="68"/>
        <v>2.7168377232995247</v>
      </c>
      <c r="AA297" s="7">
        <f t="shared" si="69"/>
        <v>1274666012.6399999</v>
      </c>
      <c r="AB297" s="23">
        <f t="shared" si="70"/>
        <v>2.9046258895834929E-2</v>
      </c>
      <c r="AC297" s="23">
        <f t="shared" si="71"/>
        <v>0.87310350985978147</v>
      </c>
      <c r="AD297" s="23">
        <f t="shared" si="72"/>
        <v>0.90214976875561637</v>
      </c>
      <c r="AF297" s="8">
        <f t="shared" si="73"/>
        <v>59.83578296633911</v>
      </c>
      <c r="AG297" s="8">
        <f t="shared" si="74"/>
        <v>1798.6079484614845</v>
      </c>
      <c r="AH297" s="10">
        <f t="shared" si="75"/>
        <v>1858.4437314278236</v>
      </c>
      <c r="AI297" s="10"/>
      <c r="AJ297" s="10"/>
      <c r="AK297" s="10"/>
    </row>
    <row r="298" spans="1:37" x14ac:dyDescent="0.2">
      <c r="A298" s="20">
        <v>42660</v>
      </c>
      <c r="B298" s="21">
        <v>309</v>
      </c>
      <c r="C298" s="5">
        <v>291</v>
      </c>
      <c r="D298" s="14">
        <v>42568</v>
      </c>
      <c r="E298" s="32">
        <v>873</v>
      </c>
      <c r="F298" s="48">
        <f t="shared" si="61"/>
        <v>2.9410142437055695</v>
      </c>
      <c r="G298" s="7">
        <f t="shared" si="62"/>
        <v>2135860708.3199999</v>
      </c>
      <c r="H298" s="23">
        <f t="shared" si="63"/>
        <v>3.2626820707833237E-2</v>
      </c>
      <c r="I298" s="23">
        <f t="shared" si="64"/>
        <v>1.5359701596767898</v>
      </c>
      <c r="J298" s="23">
        <f t="shared" si="65"/>
        <v>1.5685969803846231</v>
      </c>
      <c r="L298" s="8">
        <f t="shared" si="66"/>
        <v>69.686344387262338</v>
      </c>
      <c r="M298" s="8">
        <f t="shared" si="66"/>
        <v>3280.6183132056517</v>
      </c>
      <c r="N298" s="10">
        <f t="shared" si="67"/>
        <v>3350.3046575929138</v>
      </c>
      <c r="O298" s="10"/>
      <c r="P298" s="10"/>
      <c r="Q298" s="10"/>
      <c r="R298" s="10"/>
      <c r="S298" s="10"/>
      <c r="T298" s="10"/>
      <c r="U298" s="10"/>
      <c r="V298" s="10"/>
      <c r="X298" s="14">
        <v>42568</v>
      </c>
      <c r="Y298" s="5">
        <v>489</v>
      </c>
      <c r="Z298" s="48">
        <f t="shared" si="68"/>
        <v>2.6893088591236203</v>
      </c>
      <c r="AA298" s="7">
        <f t="shared" si="69"/>
        <v>1196375585.76</v>
      </c>
      <c r="AB298" s="23">
        <f t="shared" si="70"/>
        <v>2.8634572506442208E-2</v>
      </c>
      <c r="AC298" s="23">
        <f t="shared" si="71"/>
        <v>0.80685205921578174</v>
      </c>
      <c r="AD298" s="23">
        <f t="shared" si="72"/>
        <v>0.83548663172222393</v>
      </c>
      <c r="AF298" s="8">
        <f t="shared" si="73"/>
        <v>61.159458316050049</v>
      </c>
      <c r="AG298" s="8">
        <f t="shared" si="74"/>
        <v>1723.3236107060702</v>
      </c>
      <c r="AH298" s="10">
        <f t="shared" si="75"/>
        <v>1784.4830690221202</v>
      </c>
      <c r="AI298" s="10"/>
      <c r="AJ298" s="10"/>
      <c r="AK298" s="10"/>
    </row>
    <row r="299" spans="1:37" x14ac:dyDescent="0.2">
      <c r="A299" s="20">
        <v>42661</v>
      </c>
      <c r="B299" s="21">
        <v>304</v>
      </c>
      <c r="C299" s="5">
        <v>292</v>
      </c>
      <c r="D299" s="14">
        <v>42569</v>
      </c>
      <c r="E299" s="32">
        <v>832</v>
      </c>
      <c r="F299" s="48">
        <f t="shared" si="61"/>
        <v>2.920123326290724</v>
      </c>
      <c r="G299" s="7">
        <f t="shared" si="62"/>
        <v>2035551098.8799999</v>
      </c>
      <c r="H299" s="23">
        <f t="shared" si="63"/>
        <v>3.2275287667953546E-2</v>
      </c>
      <c r="I299" s="23">
        <f t="shared" si="64"/>
        <v>1.4649134862753499</v>
      </c>
      <c r="J299" s="23">
        <f t="shared" si="65"/>
        <v>1.4971887739433034</v>
      </c>
      <c r="L299" s="8">
        <f t="shared" si="66"/>
        <v>65.697997279170949</v>
      </c>
      <c r="M299" s="8">
        <f t="shared" si="66"/>
        <v>2981.9062567519204</v>
      </c>
      <c r="N299" s="10">
        <f t="shared" si="67"/>
        <v>3047.6042540310914</v>
      </c>
      <c r="O299" s="10"/>
      <c r="P299" s="10"/>
      <c r="Q299" s="10"/>
      <c r="R299" s="10"/>
      <c r="S299" s="10"/>
      <c r="T299" s="10"/>
      <c r="U299" s="10"/>
      <c r="V299" s="10"/>
      <c r="X299" s="14">
        <v>42569</v>
      </c>
      <c r="Y299" s="5">
        <v>463</v>
      </c>
      <c r="Z299" s="48">
        <f t="shared" si="68"/>
        <v>2.6655809910179533</v>
      </c>
      <c r="AA299" s="7">
        <f t="shared" si="69"/>
        <v>1132764613.9199998</v>
      </c>
      <c r="AB299" s="23">
        <f t="shared" si="70"/>
        <v>2.8284414162405614E-2</v>
      </c>
      <c r="AC299" s="23">
        <f t="shared" si="71"/>
        <v>0.75240703765794414</v>
      </c>
      <c r="AD299" s="23">
        <f t="shared" si="72"/>
        <v>0.78069145182034971</v>
      </c>
      <c r="AF299" s="8">
        <f t="shared" si="73"/>
        <v>57.574370329461779</v>
      </c>
      <c r="AG299" s="8">
        <f t="shared" si="74"/>
        <v>1531.5629723096736</v>
      </c>
      <c r="AH299" s="10">
        <f t="shared" si="75"/>
        <v>1589.1373426391353</v>
      </c>
      <c r="AI299" s="10"/>
      <c r="AJ299" s="10"/>
      <c r="AK299" s="10"/>
    </row>
    <row r="300" spans="1:37" x14ac:dyDescent="0.2">
      <c r="A300" s="20">
        <v>42662</v>
      </c>
      <c r="B300" s="21">
        <v>307</v>
      </c>
      <c r="C300" s="5">
        <v>293</v>
      </c>
      <c r="D300" s="14">
        <v>42570</v>
      </c>
      <c r="E300" s="32">
        <v>779</v>
      </c>
      <c r="F300" s="48">
        <f t="shared" si="61"/>
        <v>2.8915374576725643</v>
      </c>
      <c r="G300" s="7">
        <f t="shared" si="62"/>
        <v>1905882579.3599999</v>
      </c>
      <c r="H300" s="23">
        <f t="shared" si="63"/>
        <v>3.1800400103478156E-2</v>
      </c>
      <c r="I300" s="23">
        <f t="shared" si="64"/>
        <v>1.3707758528263554</v>
      </c>
      <c r="J300" s="23">
        <f t="shared" si="65"/>
        <v>1.4025762529298336</v>
      </c>
      <c r="L300" s="8">
        <f t="shared" si="66"/>
        <v>60.60782857389696</v>
      </c>
      <c r="M300" s="8">
        <f t="shared" si="66"/>
        <v>2612.5378181090978</v>
      </c>
      <c r="N300" s="10">
        <f t="shared" si="67"/>
        <v>2673.1456466829945</v>
      </c>
      <c r="O300" s="10"/>
      <c r="P300" s="10"/>
      <c r="Q300" s="10"/>
      <c r="R300" s="10"/>
      <c r="S300" s="10"/>
      <c r="T300" s="10"/>
      <c r="U300" s="10"/>
      <c r="V300" s="10"/>
      <c r="X300" s="14">
        <v>42570</v>
      </c>
      <c r="Y300" s="5">
        <v>460</v>
      </c>
      <c r="Z300" s="48">
        <f t="shared" si="68"/>
        <v>2.6627578316815739</v>
      </c>
      <c r="AA300" s="7">
        <f t="shared" si="69"/>
        <v>1125424886.3999999</v>
      </c>
      <c r="AB300" s="23">
        <f t="shared" si="70"/>
        <v>2.8243038133765719E-2</v>
      </c>
      <c r="AC300" s="23">
        <f t="shared" si="71"/>
        <v>0.74609300133444023</v>
      </c>
      <c r="AD300" s="23">
        <f t="shared" si="72"/>
        <v>0.77433603946820595</v>
      </c>
      <c r="AF300" s="8">
        <f t="shared" si="73"/>
        <v>53.827914367344242</v>
      </c>
      <c r="AG300" s="8">
        <f t="shared" si="74"/>
        <v>1421.9656538257268</v>
      </c>
      <c r="AH300" s="10">
        <f t="shared" si="75"/>
        <v>1475.793568193071</v>
      </c>
      <c r="AI300" s="10"/>
      <c r="AJ300" s="10"/>
      <c r="AK300" s="10"/>
    </row>
    <row r="301" spans="1:37" x14ac:dyDescent="0.2">
      <c r="A301" s="20">
        <v>42663</v>
      </c>
      <c r="B301" s="21">
        <v>311</v>
      </c>
      <c r="C301" s="5">
        <v>294</v>
      </c>
      <c r="D301" s="14">
        <v>42571</v>
      </c>
      <c r="E301" s="32">
        <v>770</v>
      </c>
      <c r="F301" s="48">
        <f t="shared" si="61"/>
        <v>2.8864907251724818</v>
      </c>
      <c r="G301" s="7">
        <f t="shared" si="62"/>
        <v>1883863396.8</v>
      </c>
      <c r="H301" s="23">
        <f t="shared" si="63"/>
        <v>3.1717289046288386E-2</v>
      </c>
      <c r="I301" s="23">
        <f t="shared" si="64"/>
        <v>1.3545272656241281</v>
      </c>
      <c r="J301" s="23">
        <f t="shared" si="65"/>
        <v>1.3862445546704165</v>
      </c>
      <c r="L301" s="8">
        <f t="shared" si="66"/>
        <v>59.751039880028273</v>
      </c>
      <c r="M301" s="8">
        <f t="shared" si="66"/>
        <v>2551.7443356768854</v>
      </c>
      <c r="N301" s="10">
        <f t="shared" si="67"/>
        <v>2611.4953755569136</v>
      </c>
      <c r="O301" s="10"/>
      <c r="P301" s="10"/>
      <c r="Q301" s="10"/>
      <c r="R301" s="10"/>
      <c r="S301" s="10"/>
      <c r="T301" s="10"/>
      <c r="U301" s="10"/>
      <c r="V301" s="10"/>
      <c r="X301" s="14">
        <v>42571</v>
      </c>
      <c r="Y301" s="5">
        <v>521</v>
      </c>
      <c r="Z301" s="48">
        <f t="shared" si="68"/>
        <v>2.7168377232995247</v>
      </c>
      <c r="AA301" s="7">
        <f t="shared" si="69"/>
        <v>1274666012.6399999</v>
      </c>
      <c r="AB301" s="23">
        <f t="shared" si="70"/>
        <v>2.9046258895834929E-2</v>
      </c>
      <c r="AC301" s="23">
        <f t="shared" si="71"/>
        <v>0.87310350985978147</v>
      </c>
      <c r="AD301" s="23">
        <f t="shared" si="72"/>
        <v>0.90214976875561637</v>
      </c>
      <c r="AF301" s="8">
        <f t="shared" si="73"/>
        <v>54.719183947839802</v>
      </c>
      <c r="AG301" s="8">
        <f t="shared" si="74"/>
        <v>1644.8077438424502</v>
      </c>
      <c r="AH301" s="10">
        <f t="shared" si="75"/>
        <v>1699.5269277902901</v>
      </c>
      <c r="AI301" s="10"/>
      <c r="AJ301" s="10"/>
      <c r="AK301" s="10"/>
    </row>
    <row r="302" spans="1:37" x14ac:dyDescent="0.2">
      <c r="A302" s="20">
        <v>42664</v>
      </c>
      <c r="B302" s="21">
        <v>315</v>
      </c>
      <c r="C302" s="5">
        <v>295</v>
      </c>
      <c r="D302" s="14">
        <v>42572</v>
      </c>
      <c r="E302" s="32">
        <v>746</v>
      </c>
      <c r="F302" s="48">
        <f t="shared" si="61"/>
        <v>2.8727388274726686</v>
      </c>
      <c r="G302" s="7">
        <f t="shared" si="62"/>
        <v>1825145576.6399999</v>
      </c>
      <c r="H302" s="23">
        <f t="shared" si="63"/>
        <v>3.1491919503116229E-2</v>
      </c>
      <c r="I302" s="23">
        <f t="shared" si="64"/>
        <v>1.3108164785729031</v>
      </c>
      <c r="J302" s="23">
        <f t="shared" si="65"/>
        <v>1.3423083980760193</v>
      </c>
      <c r="L302" s="8">
        <f t="shared" si="66"/>
        <v>57.477337581015526</v>
      </c>
      <c r="M302" s="8">
        <f t="shared" si="66"/>
        <v>2392.4308976541552</v>
      </c>
      <c r="N302" s="10">
        <f t="shared" si="67"/>
        <v>2449.9082352351707</v>
      </c>
      <c r="O302" s="10"/>
      <c r="P302" s="10"/>
      <c r="Q302" s="10"/>
      <c r="R302" s="10"/>
      <c r="S302" s="10"/>
      <c r="T302" s="10"/>
      <c r="U302" s="10"/>
      <c r="V302" s="10"/>
      <c r="X302" s="14">
        <v>42572</v>
      </c>
      <c r="Y302" s="5">
        <v>577</v>
      </c>
      <c r="Z302" s="48">
        <f t="shared" si="68"/>
        <v>2.7611758131557314</v>
      </c>
      <c r="AA302" s="7">
        <f t="shared" si="69"/>
        <v>1411674259.6799998</v>
      </c>
      <c r="AB302" s="23">
        <f t="shared" si="70"/>
        <v>2.9721802353176927E-2</v>
      </c>
      <c r="AC302" s="23">
        <f t="shared" si="71"/>
        <v>0.9867745425560237</v>
      </c>
      <c r="AD302" s="23">
        <f t="shared" si="72"/>
        <v>1.0164963449092006</v>
      </c>
      <c r="AF302" s="8">
        <f t="shared" si="73"/>
        <v>54.246616094669207</v>
      </c>
      <c r="AG302" s="8">
        <f t="shared" si="74"/>
        <v>1801.0071914870859</v>
      </c>
      <c r="AH302" s="10">
        <f t="shared" si="75"/>
        <v>1855.2538075817552</v>
      </c>
      <c r="AI302" s="10"/>
      <c r="AJ302" s="10"/>
      <c r="AK302" s="10"/>
    </row>
    <row r="303" spans="1:37" x14ac:dyDescent="0.2">
      <c r="A303" s="20">
        <v>42665</v>
      </c>
      <c r="B303" s="21">
        <v>303</v>
      </c>
      <c r="C303" s="5">
        <v>296</v>
      </c>
      <c r="D303" s="14">
        <v>42573</v>
      </c>
      <c r="E303" s="32">
        <v>755</v>
      </c>
      <c r="F303" s="48">
        <f t="shared" si="61"/>
        <v>2.8779469516291885</v>
      </c>
      <c r="G303" s="7">
        <f t="shared" si="62"/>
        <v>1847164759.1999998</v>
      </c>
      <c r="H303" s="23">
        <f t="shared" si="63"/>
        <v>3.1577082532804703E-2</v>
      </c>
      <c r="I303" s="23">
        <f t="shared" si="64"/>
        <v>1.3272733657842082</v>
      </c>
      <c r="J303" s="23">
        <f t="shared" si="65"/>
        <v>1.358850448317013</v>
      </c>
      <c r="L303" s="8">
        <f t="shared" si="66"/>
        <v>58.328074052946718</v>
      </c>
      <c r="M303" s="8">
        <f t="shared" si="66"/>
        <v>2451.6925871013605</v>
      </c>
      <c r="N303" s="10">
        <f t="shared" si="67"/>
        <v>2510.0206611543072</v>
      </c>
      <c r="O303" s="10"/>
      <c r="P303" s="10"/>
      <c r="Q303" s="10"/>
      <c r="R303" s="10"/>
      <c r="S303" s="10"/>
      <c r="T303" s="10"/>
      <c r="U303" s="10"/>
      <c r="V303" s="10"/>
      <c r="X303" s="14">
        <v>42573</v>
      </c>
      <c r="Y303" s="5">
        <v>531</v>
      </c>
      <c r="Z303" s="48">
        <f t="shared" si="68"/>
        <v>2.725094521081469</v>
      </c>
      <c r="AA303" s="7">
        <f t="shared" si="69"/>
        <v>1299131771.04</v>
      </c>
      <c r="AB303" s="23">
        <f t="shared" si="70"/>
        <v>2.9170886995923663E-2</v>
      </c>
      <c r="AC303" s="23">
        <f t="shared" si="71"/>
        <v>0.89362043259318469</v>
      </c>
      <c r="AD303" s="23">
        <f t="shared" si="72"/>
        <v>0.92279131958910832</v>
      </c>
      <c r="AF303" s="8">
        <f t="shared" si="73"/>
        <v>53.883434453475736</v>
      </c>
      <c r="AG303" s="8">
        <f t="shared" si="74"/>
        <v>1650.6641711871896</v>
      </c>
      <c r="AH303" s="10">
        <f t="shared" si="75"/>
        <v>1704.5476056406653</v>
      </c>
      <c r="AI303" s="10"/>
      <c r="AJ303" s="10"/>
      <c r="AK303" s="10"/>
    </row>
    <row r="304" spans="1:37" x14ac:dyDescent="0.2">
      <c r="A304" s="20">
        <v>42666</v>
      </c>
      <c r="B304" s="21">
        <v>300</v>
      </c>
      <c r="C304" s="5">
        <v>297</v>
      </c>
      <c r="D304" s="14">
        <v>42574</v>
      </c>
      <c r="E304" s="32">
        <v>745</v>
      </c>
      <c r="F304" s="48">
        <f t="shared" si="61"/>
        <v>2.8721562727482928</v>
      </c>
      <c r="G304" s="7">
        <f t="shared" si="62"/>
        <v>1822699000.8</v>
      </c>
      <c r="H304" s="23">
        <f t="shared" si="63"/>
        <v>3.1482407886384699E-2</v>
      </c>
      <c r="I304" s="23">
        <f t="shared" si="64"/>
        <v>1.30898306836324</v>
      </c>
      <c r="J304" s="23">
        <f t="shared" si="65"/>
        <v>1.3404654762496246</v>
      </c>
      <c r="L304" s="8">
        <f t="shared" si="66"/>
        <v>57.382953397291431</v>
      </c>
      <c r="M304" s="8">
        <f t="shared" si="66"/>
        <v>2385.8821307697954</v>
      </c>
      <c r="N304" s="10">
        <f t="shared" si="67"/>
        <v>2443.2650841670866</v>
      </c>
      <c r="O304" s="10"/>
      <c r="P304" s="10"/>
      <c r="Q304" s="10"/>
      <c r="R304" s="10"/>
      <c r="S304" s="10"/>
      <c r="T304" s="10"/>
      <c r="U304" s="10"/>
      <c r="V304" s="10"/>
      <c r="X304" s="14">
        <v>42574</v>
      </c>
      <c r="Y304" s="5">
        <v>495</v>
      </c>
      <c r="Z304" s="48">
        <f t="shared" si="68"/>
        <v>2.6946051989335689</v>
      </c>
      <c r="AA304" s="7">
        <f t="shared" si="69"/>
        <v>1211055040.8</v>
      </c>
      <c r="AB304" s="23">
        <f t="shared" si="70"/>
        <v>2.8713321883029223E-2</v>
      </c>
      <c r="AC304" s="23">
        <f t="shared" si="71"/>
        <v>0.81934089688311396</v>
      </c>
      <c r="AD304" s="23">
        <f t="shared" si="72"/>
        <v>0.84805421876614318</v>
      </c>
      <c r="AF304" s="8">
        <f t="shared" si="73"/>
        <v>52.335743105846134</v>
      </c>
      <c r="AG304" s="8">
        <f t="shared" si="74"/>
        <v>1493.4118340634277</v>
      </c>
      <c r="AH304" s="10">
        <f t="shared" si="75"/>
        <v>1545.7475771692739</v>
      </c>
      <c r="AI304" s="10"/>
      <c r="AJ304" s="10"/>
      <c r="AK304" s="10"/>
    </row>
    <row r="305" spans="1:37" x14ac:dyDescent="0.2">
      <c r="A305" s="20">
        <v>42667</v>
      </c>
      <c r="B305" s="21">
        <v>295</v>
      </c>
      <c r="C305" s="5">
        <v>298</v>
      </c>
      <c r="D305" s="14">
        <v>42575</v>
      </c>
      <c r="E305" s="32">
        <v>731</v>
      </c>
      <c r="F305" s="48">
        <f t="shared" si="61"/>
        <v>2.8639173769578603</v>
      </c>
      <c r="G305" s="7">
        <f t="shared" si="62"/>
        <v>1788446939.04</v>
      </c>
      <c r="H305" s="23">
        <f t="shared" si="63"/>
        <v>3.1348195173014244E-2</v>
      </c>
      <c r="I305" s="23">
        <f t="shared" si="64"/>
        <v>1.283212591509983</v>
      </c>
      <c r="J305" s="23">
        <f t="shared" si="65"/>
        <v>1.3145607866829974</v>
      </c>
      <c r="L305" s="8">
        <f t="shared" si="66"/>
        <v>56.064583701605827</v>
      </c>
      <c r="M305" s="8">
        <f t="shared" si="66"/>
        <v>2294.9576314236151</v>
      </c>
      <c r="N305" s="10">
        <f t="shared" si="67"/>
        <v>2351.022215125221</v>
      </c>
      <c r="O305" s="10"/>
      <c r="P305" s="10"/>
      <c r="Q305" s="10"/>
      <c r="R305" s="10"/>
      <c r="S305" s="10"/>
      <c r="T305" s="10"/>
      <c r="U305" s="10"/>
      <c r="V305" s="10"/>
      <c r="X305" s="14">
        <v>42575</v>
      </c>
      <c r="Y305" s="5">
        <v>462</v>
      </c>
      <c r="Z305" s="48">
        <f t="shared" si="68"/>
        <v>2.6646419755561257</v>
      </c>
      <c r="AA305" s="7">
        <f t="shared" si="69"/>
        <v>1130318038.0799999</v>
      </c>
      <c r="AB305" s="23">
        <f t="shared" si="70"/>
        <v>2.8270645293108854E-2</v>
      </c>
      <c r="AC305" s="23">
        <f t="shared" si="71"/>
        <v>0.75030304820455207</v>
      </c>
      <c r="AD305" s="23">
        <f t="shared" si="72"/>
        <v>0.77857369349766092</v>
      </c>
      <c r="AF305" s="8">
        <f t="shared" si="73"/>
        <v>50.56054903914611</v>
      </c>
      <c r="AG305" s="8">
        <f t="shared" si="74"/>
        <v>1341.8771899138126</v>
      </c>
      <c r="AH305" s="10">
        <f t="shared" si="75"/>
        <v>1392.4377389529586</v>
      </c>
      <c r="AI305" s="10"/>
      <c r="AJ305" s="10"/>
      <c r="AK305" s="10"/>
    </row>
    <row r="306" spans="1:37" x14ac:dyDescent="0.2">
      <c r="A306" s="20">
        <v>42668</v>
      </c>
      <c r="B306" s="21">
        <v>290</v>
      </c>
      <c r="C306" s="5">
        <v>299</v>
      </c>
      <c r="D306" s="14">
        <v>42576</v>
      </c>
      <c r="E306" s="32">
        <v>699</v>
      </c>
      <c r="F306" s="48">
        <f t="shared" si="61"/>
        <v>2.8444771757456815</v>
      </c>
      <c r="G306" s="7">
        <f t="shared" si="62"/>
        <v>1710156512.1599998</v>
      </c>
      <c r="H306" s="23">
        <f t="shared" si="63"/>
        <v>3.1033775114083059E-2</v>
      </c>
      <c r="I306" s="23">
        <f t="shared" si="64"/>
        <v>1.2235818705067381</v>
      </c>
      <c r="J306" s="23">
        <f t="shared" si="65"/>
        <v>1.2546156456208211</v>
      </c>
      <c r="L306" s="8">
        <f t="shared" si="66"/>
        <v>53.072612608258083</v>
      </c>
      <c r="M306" s="8">
        <f t="shared" si="66"/>
        <v>2092.5165040080119</v>
      </c>
      <c r="N306" s="10">
        <f t="shared" si="67"/>
        <v>2145.5891166162701</v>
      </c>
      <c r="O306" s="10"/>
      <c r="P306" s="10"/>
      <c r="Q306" s="10"/>
      <c r="R306" s="10"/>
      <c r="S306" s="10"/>
      <c r="T306" s="10"/>
      <c r="U306" s="10"/>
      <c r="V306" s="10"/>
      <c r="X306" s="14">
        <v>42576</v>
      </c>
      <c r="Y306" s="5">
        <v>441</v>
      </c>
      <c r="Z306" s="48">
        <f t="shared" si="68"/>
        <v>2.6444385894678386</v>
      </c>
      <c r="AA306" s="7">
        <f t="shared" si="69"/>
        <v>1078939945.4400001</v>
      </c>
      <c r="AB306" s="23">
        <f t="shared" si="70"/>
        <v>2.7976019310072077E-2</v>
      </c>
      <c r="AC306" s="23">
        <f t="shared" si="71"/>
        <v>0.70596849672065431</v>
      </c>
      <c r="AD306" s="23">
        <f t="shared" si="72"/>
        <v>0.73394451603072641</v>
      </c>
      <c r="AF306" s="8">
        <f t="shared" si="73"/>
        <v>47.843371607433667</v>
      </c>
      <c r="AG306" s="8">
        <f t="shared" si="74"/>
        <v>1207.3166220466326</v>
      </c>
      <c r="AH306" s="10">
        <f t="shared" si="75"/>
        <v>1255.1599936540663</v>
      </c>
      <c r="AI306" s="10"/>
      <c r="AJ306" s="10"/>
      <c r="AK306" s="10"/>
    </row>
    <row r="307" spans="1:37" x14ac:dyDescent="0.2">
      <c r="A307" s="20">
        <v>42669</v>
      </c>
      <c r="B307" s="21">
        <v>290</v>
      </c>
      <c r="C307" s="5">
        <v>300</v>
      </c>
      <c r="D307" s="14">
        <v>42577</v>
      </c>
      <c r="E307" s="32">
        <v>663</v>
      </c>
      <c r="F307" s="48">
        <f t="shared" si="61"/>
        <v>2.8215135284047732</v>
      </c>
      <c r="G307" s="7">
        <f t="shared" si="62"/>
        <v>1622079781.9199998</v>
      </c>
      <c r="H307" s="23">
        <f t="shared" si="63"/>
        <v>3.0666428186917265E-2</v>
      </c>
      <c r="I307" s="23">
        <f t="shared" si="64"/>
        <v>1.1552721641768855</v>
      </c>
      <c r="J307" s="23">
        <f t="shared" si="65"/>
        <v>1.1859385923638028</v>
      </c>
      <c r="L307" s="8">
        <f t="shared" si="66"/>
        <v>49.743393145700097</v>
      </c>
      <c r="M307" s="8">
        <f t="shared" si="66"/>
        <v>1873.9436201262886</v>
      </c>
      <c r="N307" s="10">
        <f t="shared" si="67"/>
        <v>1923.6870132719887</v>
      </c>
      <c r="O307" s="10"/>
      <c r="P307" s="10"/>
      <c r="Q307" s="10"/>
      <c r="R307" s="10"/>
      <c r="S307" s="10"/>
      <c r="T307" s="10"/>
      <c r="U307" s="10"/>
      <c r="V307" s="10"/>
      <c r="X307" s="14">
        <v>42577</v>
      </c>
      <c r="Y307" s="5">
        <v>417</v>
      </c>
      <c r="Z307" s="48">
        <f t="shared" si="68"/>
        <v>2.6201360549737576</v>
      </c>
      <c r="AA307" s="7">
        <f t="shared" si="69"/>
        <v>1020222125.28</v>
      </c>
      <c r="AB307" s="23">
        <f t="shared" si="70"/>
        <v>2.7625680725913964E-2</v>
      </c>
      <c r="AC307" s="23">
        <f t="shared" si="71"/>
        <v>0.6550033335693648</v>
      </c>
      <c r="AD307" s="23">
        <f t="shared" si="72"/>
        <v>0.68262901429527878</v>
      </c>
      <c r="AF307" s="8">
        <f t="shared" si="73"/>
        <v>44.81105816728207</v>
      </c>
      <c r="AG307" s="8">
        <f t="shared" si="74"/>
        <v>1062.4676644730682</v>
      </c>
      <c r="AH307" s="10">
        <f t="shared" si="75"/>
        <v>1107.2787226403502</v>
      </c>
      <c r="AI307" s="10"/>
      <c r="AJ307" s="10"/>
      <c r="AK307" s="10"/>
    </row>
    <row r="308" spans="1:37" x14ac:dyDescent="0.2">
      <c r="A308" s="20">
        <v>42670</v>
      </c>
      <c r="B308" s="21">
        <v>290</v>
      </c>
      <c r="C308" s="5">
        <v>301</v>
      </c>
      <c r="D308" s="14">
        <v>42578</v>
      </c>
      <c r="E308" s="32">
        <v>650</v>
      </c>
      <c r="F308" s="48">
        <f t="shared" si="61"/>
        <v>2.8129133566428557</v>
      </c>
      <c r="G308" s="7">
        <f t="shared" si="62"/>
        <v>1590274296</v>
      </c>
      <c r="H308" s="23">
        <f t="shared" si="63"/>
        <v>3.0529974154022456E-2</v>
      </c>
      <c r="I308" s="23">
        <f t="shared" si="64"/>
        <v>1.1302827822086385</v>
      </c>
      <c r="J308" s="23">
        <f t="shared" si="65"/>
        <v>1.1608127563626609</v>
      </c>
      <c r="L308" s="8">
        <f t="shared" si="66"/>
        <v>48.551033154686259</v>
      </c>
      <c r="M308" s="8">
        <f t="shared" si="66"/>
        <v>1797.4596557577638</v>
      </c>
      <c r="N308" s="10">
        <f t="shared" si="67"/>
        <v>1846.0106889124502</v>
      </c>
      <c r="O308" s="10"/>
      <c r="P308" s="10"/>
      <c r="Q308" s="10"/>
      <c r="R308" s="10"/>
      <c r="S308" s="10"/>
      <c r="T308" s="10"/>
      <c r="U308" s="10"/>
      <c r="V308" s="10"/>
      <c r="X308" s="14">
        <v>42578</v>
      </c>
      <c r="Y308" s="5">
        <v>394</v>
      </c>
      <c r="Z308" s="48">
        <f t="shared" si="68"/>
        <v>2.5954962218255742</v>
      </c>
      <c r="AA308" s="7">
        <f t="shared" si="69"/>
        <v>963950880.95999992</v>
      </c>
      <c r="AB308" s="23">
        <f t="shared" si="70"/>
        <v>2.7274958462989499E-2</v>
      </c>
      <c r="AC308" s="23">
        <f t="shared" si="71"/>
        <v>0.60596722503732181</v>
      </c>
      <c r="AD308" s="23">
        <f t="shared" si="72"/>
        <v>0.63324218350031136</v>
      </c>
      <c r="AF308" s="8">
        <f t="shared" si="73"/>
        <v>43.374665368159867</v>
      </c>
      <c r="AG308" s="8">
        <f t="shared" si="74"/>
        <v>963.65410219530042</v>
      </c>
      <c r="AH308" s="10">
        <f t="shared" si="75"/>
        <v>1007.0287675634603</v>
      </c>
      <c r="AI308" s="10"/>
      <c r="AJ308" s="10"/>
      <c r="AK308" s="10"/>
    </row>
    <row r="309" spans="1:37" x14ac:dyDescent="0.2">
      <c r="A309" s="20">
        <v>42671</v>
      </c>
      <c r="B309" s="21">
        <v>282</v>
      </c>
      <c r="C309" s="5">
        <v>302</v>
      </c>
      <c r="D309" s="14">
        <v>42579</v>
      </c>
      <c r="E309" s="32">
        <v>643</v>
      </c>
      <c r="F309" s="48">
        <f t="shared" si="61"/>
        <v>2.8082109729242219</v>
      </c>
      <c r="G309" s="7">
        <f t="shared" si="62"/>
        <v>1573148265.1199999</v>
      </c>
      <c r="H309" s="23">
        <f t="shared" si="63"/>
        <v>3.0455621034249942E-2</v>
      </c>
      <c r="I309" s="23">
        <f t="shared" si="64"/>
        <v>1.1167558957551194</v>
      </c>
      <c r="J309" s="23">
        <f t="shared" si="65"/>
        <v>1.1472115167893693</v>
      </c>
      <c r="L309" s="8">
        <f t="shared" si="66"/>
        <v>47.911207393182472</v>
      </c>
      <c r="M309" s="8">
        <f t="shared" si="66"/>
        <v>1756.8225999696974</v>
      </c>
      <c r="N309" s="10">
        <f t="shared" si="67"/>
        <v>1804.7338073628798</v>
      </c>
      <c r="O309" s="10"/>
      <c r="P309" s="10"/>
      <c r="Q309" s="10"/>
      <c r="R309" s="10"/>
      <c r="S309" s="10"/>
      <c r="T309" s="10"/>
      <c r="U309" s="10"/>
      <c r="V309" s="10"/>
      <c r="X309" s="14">
        <v>42579</v>
      </c>
      <c r="Y309" s="5">
        <v>366</v>
      </c>
      <c r="Z309" s="48">
        <f t="shared" si="68"/>
        <v>2.5634810853944106</v>
      </c>
      <c r="AA309" s="7">
        <f t="shared" si="69"/>
        <v>895446757.43999994</v>
      </c>
      <c r="AB309" s="23">
        <f t="shared" si="70"/>
        <v>2.6825899248422502E-2</v>
      </c>
      <c r="AC309" s="23">
        <f t="shared" si="71"/>
        <v>0.54621877852956402</v>
      </c>
      <c r="AD309" s="23">
        <f t="shared" si="72"/>
        <v>0.57304467777798651</v>
      </c>
      <c r="AF309" s="8">
        <f t="shared" si="73"/>
        <v>42.20111686293977</v>
      </c>
      <c r="AG309" s="8">
        <f t="shared" si="74"/>
        <v>859.28312381974911</v>
      </c>
      <c r="AH309" s="10">
        <f t="shared" si="75"/>
        <v>901.48424068268889</v>
      </c>
      <c r="AI309" s="10"/>
      <c r="AJ309" s="10"/>
      <c r="AK309" s="10"/>
    </row>
    <row r="310" spans="1:37" x14ac:dyDescent="0.2">
      <c r="A310" s="20">
        <v>42672</v>
      </c>
      <c r="B310" s="21">
        <v>290</v>
      </c>
      <c r="C310" s="5">
        <v>303</v>
      </c>
      <c r="D310" s="14">
        <v>42580</v>
      </c>
      <c r="E310" s="32">
        <v>637</v>
      </c>
      <c r="F310" s="48">
        <f t="shared" si="61"/>
        <v>2.8041394323353503</v>
      </c>
      <c r="G310" s="7">
        <f t="shared" si="62"/>
        <v>1558468810.0799999</v>
      </c>
      <c r="H310" s="23">
        <f t="shared" si="63"/>
        <v>3.0391388962728437E-2</v>
      </c>
      <c r="I310" s="23">
        <f t="shared" si="64"/>
        <v>1.1051217923891308</v>
      </c>
      <c r="J310" s="23">
        <f t="shared" si="65"/>
        <v>1.1355131813518593</v>
      </c>
      <c r="L310" s="8">
        <f t="shared" si="66"/>
        <v>47.36403179342183</v>
      </c>
      <c r="M310" s="8">
        <f t="shared" si="66"/>
        <v>1722.2978447781654</v>
      </c>
      <c r="N310" s="10">
        <f t="shared" si="67"/>
        <v>1769.6618765715873</v>
      </c>
      <c r="O310" s="10"/>
      <c r="P310" s="10"/>
      <c r="Q310" s="10"/>
      <c r="R310" s="10"/>
      <c r="S310" s="10"/>
      <c r="T310" s="10"/>
      <c r="U310" s="10"/>
      <c r="V310" s="10"/>
      <c r="X310" s="14">
        <v>42580</v>
      </c>
      <c r="Y310" s="5">
        <v>352</v>
      </c>
      <c r="Z310" s="48">
        <f t="shared" si="68"/>
        <v>2.5465426634781312</v>
      </c>
      <c r="AA310" s="7">
        <f t="shared" si="69"/>
        <v>861194695.67999995</v>
      </c>
      <c r="AB310" s="23">
        <f t="shared" si="70"/>
        <v>2.6591311438829212E-2</v>
      </c>
      <c r="AC310" s="23">
        <f t="shared" si="71"/>
        <v>0.51642013214681803</v>
      </c>
      <c r="AD310" s="23">
        <f t="shared" si="72"/>
        <v>0.54301144358564724</v>
      </c>
      <c r="AF310" s="8">
        <f t="shared" si="73"/>
        <v>41.441729496538855</v>
      </c>
      <c r="AG310" s="8">
        <f t="shared" si="74"/>
        <v>804.82466884820781</v>
      </c>
      <c r="AH310" s="10">
        <f t="shared" si="75"/>
        <v>846.26639834474668</v>
      </c>
      <c r="AI310" s="10"/>
      <c r="AJ310" s="10"/>
      <c r="AK310" s="10"/>
    </row>
    <row r="311" spans="1:37" x14ac:dyDescent="0.2">
      <c r="A311" s="20">
        <v>42673</v>
      </c>
      <c r="B311" s="21">
        <v>290</v>
      </c>
      <c r="C311" s="5">
        <v>304</v>
      </c>
      <c r="D311" s="14">
        <v>42581</v>
      </c>
      <c r="E311" s="32">
        <v>599</v>
      </c>
      <c r="F311" s="48">
        <f t="shared" si="61"/>
        <v>2.7774268223893115</v>
      </c>
      <c r="G311" s="7">
        <f t="shared" si="62"/>
        <v>1465498928.1599998</v>
      </c>
      <c r="H311" s="23">
        <f t="shared" si="63"/>
        <v>2.9973321298011269E-2</v>
      </c>
      <c r="I311" s="23">
        <f t="shared" si="64"/>
        <v>1.0305904012243374</v>
      </c>
      <c r="J311" s="23">
        <f t="shared" si="65"/>
        <v>1.0605637225223488</v>
      </c>
      <c r="L311" s="8">
        <f t="shared" si="66"/>
        <v>43.925870235630811</v>
      </c>
      <c r="M311" s="8">
        <f t="shared" si="66"/>
        <v>1510.3291283662506</v>
      </c>
      <c r="N311" s="10">
        <f t="shared" si="67"/>
        <v>1554.2549986018814</v>
      </c>
      <c r="O311" s="10"/>
      <c r="P311" s="10"/>
      <c r="Q311" s="10"/>
      <c r="R311" s="10"/>
      <c r="S311" s="10"/>
      <c r="T311" s="10"/>
      <c r="U311" s="10"/>
      <c r="V311" s="10"/>
      <c r="X311" s="14">
        <v>42581</v>
      </c>
      <c r="Y311" s="5">
        <v>330</v>
      </c>
      <c r="Z311" s="48">
        <f t="shared" si="68"/>
        <v>2.5185139398778875</v>
      </c>
      <c r="AA311" s="7">
        <f t="shared" si="69"/>
        <v>807370027.19999993</v>
      </c>
      <c r="AB311" s="23">
        <f t="shared" si="70"/>
        <v>2.6207626333222513E-2</v>
      </c>
      <c r="AC311" s="23">
        <f t="shared" si="71"/>
        <v>0.46986647545572779</v>
      </c>
      <c r="AD311" s="23">
        <f t="shared" si="72"/>
        <v>0.49607410178895028</v>
      </c>
      <c r="AF311" s="8">
        <f t="shared" si="73"/>
        <v>38.407248300955381</v>
      </c>
      <c r="AG311" s="8">
        <f t="shared" si="74"/>
        <v>688.58881615868597</v>
      </c>
      <c r="AH311" s="10">
        <f t="shared" si="75"/>
        <v>726.99606445964139</v>
      </c>
      <c r="AI311" s="10"/>
      <c r="AJ311" s="10"/>
      <c r="AK311" s="10"/>
    </row>
    <row r="312" spans="1:37" x14ac:dyDescent="0.2">
      <c r="A312" s="20">
        <v>42674</v>
      </c>
      <c r="B312" s="21">
        <v>287</v>
      </c>
      <c r="C312" s="5">
        <v>305</v>
      </c>
      <c r="D312" s="14">
        <v>42582</v>
      </c>
      <c r="E312" s="32">
        <v>612</v>
      </c>
      <c r="F312" s="48">
        <f t="shared" si="61"/>
        <v>2.7867514221455614</v>
      </c>
      <c r="G312" s="7">
        <f t="shared" si="62"/>
        <v>1497304414.0799999</v>
      </c>
      <c r="H312" s="23">
        <f t="shared" si="63"/>
        <v>3.011859918563246E-2</v>
      </c>
      <c r="I312" s="23">
        <f t="shared" si="64"/>
        <v>1.0562526926201521</v>
      </c>
      <c r="J312" s="23">
        <f t="shared" si="65"/>
        <v>1.0863712918057846</v>
      </c>
      <c r="L312" s="8">
        <f t="shared" si="66"/>
        <v>45.096711506553774</v>
      </c>
      <c r="M312" s="8">
        <f t="shared" si="66"/>
        <v>1581.5318190440389</v>
      </c>
      <c r="N312" s="10">
        <f t="shared" si="67"/>
        <v>1626.6285305505926</v>
      </c>
      <c r="O312" s="10"/>
      <c r="P312" s="10"/>
      <c r="Q312" s="10"/>
      <c r="R312" s="10"/>
      <c r="S312" s="10"/>
      <c r="T312" s="10"/>
      <c r="U312" s="10"/>
      <c r="V312" s="10"/>
      <c r="X312" s="14">
        <v>42582</v>
      </c>
      <c r="Y312" s="5">
        <v>327</v>
      </c>
      <c r="Z312" s="48">
        <f t="shared" si="68"/>
        <v>2.514547752660286</v>
      </c>
      <c r="AA312" s="7">
        <f t="shared" si="69"/>
        <v>800030299.67999995</v>
      </c>
      <c r="AB312" s="23">
        <f t="shared" si="70"/>
        <v>2.6153782191677039E-2</v>
      </c>
      <c r="AC312" s="23">
        <f t="shared" si="71"/>
        <v>0.46355635300951548</v>
      </c>
      <c r="AD312" s="23">
        <f t="shared" si="72"/>
        <v>0.4897101352011925</v>
      </c>
      <c r="AF312" s="8">
        <f t="shared" si="73"/>
        <v>39.160173520484925</v>
      </c>
      <c r="AG312" s="8">
        <f t="shared" si="74"/>
        <v>694.0849735359742</v>
      </c>
      <c r="AH312" s="10">
        <f t="shared" si="75"/>
        <v>733.24514705645913</v>
      </c>
      <c r="AI312" s="10"/>
      <c r="AJ312" s="10"/>
      <c r="AK312" s="10"/>
    </row>
    <row r="313" spans="1:37" x14ac:dyDescent="0.2">
      <c r="A313" s="20">
        <v>42675</v>
      </c>
      <c r="B313" s="21">
        <v>280</v>
      </c>
      <c r="C313" s="5">
        <v>306</v>
      </c>
      <c r="D313" s="14">
        <v>42583</v>
      </c>
      <c r="E313" s="32">
        <v>603</v>
      </c>
      <c r="F313" s="48">
        <f t="shared" si="61"/>
        <v>2.7803173121401512</v>
      </c>
      <c r="G313" s="7">
        <f t="shared" si="62"/>
        <v>1475285231.52</v>
      </c>
      <c r="H313" s="23">
        <f t="shared" si="63"/>
        <v>3.0018280219821496E-2</v>
      </c>
      <c r="I313" s="23">
        <f t="shared" si="64"/>
        <v>1.0385046784376044</v>
      </c>
      <c r="J313" s="23">
        <f t="shared" si="65"/>
        <v>1.0685229586574259</v>
      </c>
      <c r="L313" s="8">
        <f t="shared" si="66"/>
        <v>44.285525483931593</v>
      </c>
      <c r="M313" s="8">
        <f t="shared" si="66"/>
        <v>1532.0906149634245</v>
      </c>
      <c r="N313" s="10">
        <f t="shared" si="67"/>
        <v>1576.3761404473562</v>
      </c>
      <c r="O313" s="10"/>
      <c r="P313" s="10"/>
      <c r="Q313" s="10"/>
      <c r="R313" s="10"/>
      <c r="S313" s="10"/>
      <c r="T313" s="10"/>
      <c r="U313" s="10"/>
      <c r="V313" s="10"/>
      <c r="X313" s="14">
        <v>42583</v>
      </c>
      <c r="Y313" s="5">
        <v>337</v>
      </c>
      <c r="Z313" s="48">
        <f t="shared" si="68"/>
        <v>2.5276299008713385</v>
      </c>
      <c r="AA313" s="7">
        <f t="shared" si="69"/>
        <v>824496058.07999992</v>
      </c>
      <c r="AB313" s="23">
        <f t="shared" si="70"/>
        <v>2.6331803310094899E-2</v>
      </c>
      <c r="AC313" s="23">
        <f t="shared" si="71"/>
        <v>0.48463050050442824</v>
      </c>
      <c r="AD313" s="23">
        <f t="shared" si="72"/>
        <v>0.51096230381452312</v>
      </c>
      <c r="AF313" s="8">
        <f t="shared" si="73"/>
        <v>38.846920542672457</v>
      </c>
      <c r="AG313" s="8">
        <f t="shared" si="74"/>
        <v>714.96822013832889</v>
      </c>
      <c r="AH313" s="10">
        <f t="shared" si="75"/>
        <v>753.81514068100137</v>
      </c>
      <c r="AI313" s="10"/>
      <c r="AJ313" s="10"/>
      <c r="AK313" s="10"/>
    </row>
    <row r="314" spans="1:37" x14ac:dyDescent="0.2">
      <c r="A314" s="20">
        <v>42676</v>
      </c>
      <c r="B314" s="21">
        <v>280</v>
      </c>
      <c r="C314" s="5">
        <v>307</v>
      </c>
      <c r="D314" s="14">
        <v>42584</v>
      </c>
      <c r="E314" s="32">
        <v>596</v>
      </c>
      <c r="F314" s="48">
        <f t="shared" si="61"/>
        <v>2.7752462597402365</v>
      </c>
      <c r="G314" s="7">
        <f t="shared" si="62"/>
        <v>1458159200.6399999</v>
      </c>
      <c r="H314" s="23">
        <f t="shared" si="63"/>
        <v>2.9939449207236801E-2</v>
      </c>
      <c r="I314" s="23">
        <f t="shared" si="64"/>
        <v>1.0246441074213628</v>
      </c>
      <c r="J314" s="23">
        <f t="shared" si="65"/>
        <v>1.0545835566285997</v>
      </c>
      <c r="L314" s="8">
        <f t="shared" si="66"/>
        <v>43.65648332362629</v>
      </c>
      <c r="M314" s="8">
        <f t="shared" si="66"/>
        <v>1494.0942326180204</v>
      </c>
      <c r="N314" s="10">
        <f t="shared" si="67"/>
        <v>1537.7507159416468</v>
      </c>
      <c r="O314" s="10"/>
      <c r="P314" s="10"/>
      <c r="Q314" s="10"/>
      <c r="R314" s="10"/>
      <c r="S314" s="10"/>
      <c r="T314" s="10"/>
      <c r="U314" s="10"/>
      <c r="V314" s="10"/>
      <c r="X314" s="14">
        <v>42584</v>
      </c>
      <c r="Y314" s="5">
        <v>342</v>
      </c>
      <c r="Z314" s="48">
        <f t="shared" si="68"/>
        <v>2.5340261060561349</v>
      </c>
      <c r="AA314" s="7">
        <f t="shared" si="69"/>
        <v>836728937.27999997</v>
      </c>
      <c r="AB314" s="23">
        <f t="shared" si="70"/>
        <v>2.6419283048591969E-2</v>
      </c>
      <c r="AC314" s="23">
        <f t="shared" si="71"/>
        <v>0.49520657692547765</v>
      </c>
      <c r="AD314" s="23">
        <f t="shared" si="72"/>
        <v>0.52162585997406963</v>
      </c>
      <c r="AF314" s="8">
        <f t="shared" si="73"/>
        <v>38.523520651616764</v>
      </c>
      <c r="AG314" s="8">
        <f t="shared" si="74"/>
        <v>722.09002636132516</v>
      </c>
      <c r="AH314" s="10">
        <f t="shared" si="75"/>
        <v>760.61354701294192</v>
      </c>
      <c r="AI314" s="10"/>
      <c r="AJ314" s="10"/>
      <c r="AK314" s="10"/>
    </row>
    <row r="315" spans="1:37" x14ac:dyDescent="0.2">
      <c r="A315" s="20">
        <v>42677</v>
      </c>
      <c r="B315" s="21">
        <v>280</v>
      </c>
      <c r="C315" s="5">
        <v>308</v>
      </c>
      <c r="D315" s="14">
        <v>42585</v>
      </c>
      <c r="E315" s="32">
        <v>611</v>
      </c>
      <c r="F315" s="48">
        <f t="shared" si="61"/>
        <v>2.786041210242554</v>
      </c>
      <c r="G315" s="7">
        <f t="shared" si="62"/>
        <v>1494857838.24</v>
      </c>
      <c r="H315" s="23">
        <f t="shared" si="63"/>
        <v>3.0107509306236166E-2</v>
      </c>
      <c r="I315" s="23">
        <f t="shared" si="64"/>
        <v>1.0542847385802148</v>
      </c>
      <c r="J315" s="23">
        <f t="shared" si="65"/>
        <v>1.0843922478864509</v>
      </c>
      <c r="L315" s="8">
        <f t="shared" si="66"/>
        <v>45.006446276310875</v>
      </c>
      <c r="M315" s="8">
        <f t="shared" si="66"/>
        <v>1576.0058052034433</v>
      </c>
      <c r="N315" s="10">
        <f t="shared" si="67"/>
        <v>1621.0122514797542</v>
      </c>
      <c r="O315" s="10"/>
      <c r="P315" s="10"/>
      <c r="Q315" s="10"/>
      <c r="R315" s="10"/>
      <c r="S315" s="10"/>
      <c r="T315" s="10"/>
      <c r="U315" s="10"/>
      <c r="V315" s="10"/>
      <c r="X315" s="14">
        <v>42585</v>
      </c>
      <c r="Y315" s="5">
        <v>347</v>
      </c>
      <c r="Z315" s="48">
        <f t="shared" si="68"/>
        <v>2.5403294747908736</v>
      </c>
      <c r="AA315" s="7">
        <f t="shared" si="69"/>
        <v>848961816.48000002</v>
      </c>
      <c r="AB315" s="23">
        <f t="shared" si="70"/>
        <v>2.6505777404416488E-2</v>
      </c>
      <c r="AC315" s="23">
        <f t="shared" si="71"/>
        <v>0.50580415450788685</v>
      </c>
      <c r="AD315" s="23">
        <f t="shared" si="72"/>
        <v>0.53230993191230336</v>
      </c>
      <c r="AF315" s="8">
        <f t="shared" si="73"/>
        <v>39.622369111636665</v>
      </c>
      <c r="AG315" s="8">
        <f t="shared" si="74"/>
        <v>756.10530498047069</v>
      </c>
      <c r="AH315" s="10">
        <f t="shared" si="75"/>
        <v>795.72767409210735</v>
      </c>
      <c r="AI315" s="10"/>
      <c r="AJ315" s="10"/>
      <c r="AK315" s="10"/>
    </row>
    <row r="316" spans="1:37" x14ac:dyDescent="0.2">
      <c r="A316" s="20">
        <v>42678</v>
      </c>
      <c r="B316" s="21">
        <v>270</v>
      </c>
      <c r="C316" s="5">
        <v>309</v>
      </c>
      <c r="D316" s="14">
        <v>42586</v>
      </c>
      <c r="E316" s="32">
        <v>598</v>
      </c>
      <c r="F316" s="48">
        <f t="shared" si="61"/>
        <v>2.7767011839884108</v>
      </c>
      <c r="G316" s="7">
        <f t="shared" si="62"/>
        <v>1463052352.3199999</v>
      </c>
      <c r="H316" s="23">
        <f t="shared" si="63"/>
        <v>2.9962045234916815E-2</v>
      </c>
      <c r="I316" s="23">
        <f t="shared" si="64"/>
        <v>1.0286093106844483</v>
      </c>
      <c r="J316" s="23">
        <f t="shared" si="65"/>
        <v>1.058571355919365</v>
      </c>
      <c r="L316" s="8">
        <f t="shared" si="66"/>
        <v>43.836040761263291</v>
      </c>
      <c r="M316" s="8">
        <f t="shared" si="66"/>
        <v>1504.9092716151356</v>
      </c>
      <c r="N316" s="10">
        <f t="shared" si="67"/>
        <v>1548.7453123763989</v>
      </c>
      <c r="O316" s="10"/>
      <c r="P316" s="10"/>
      <c r="Q316" s="10"/>
      <c r="R316" s="10"/>
      <c r="S316" s="10"/>
      <c r="T316" s="10"/>
      <c r="U316" s="10"/>
      <c r="V316" s="10"/>
      <c r="X316" s="14">
        <v>42586</v>
      </c>
      <c r="Y316" s="5">
        <v>353</v>
      </c>
      <c r="Z316" s="48">
        <f t="shared" si="68"/>
        <v>2.5477747053878224</v>
      </c>
      <c r="AA316" s="7">
        <f t="shared" si="69"/>
        <v>863641271.51999998</v>
      </c>
      <c r="AB316" s="23">
        <f t="shared" si="70"/>
        <v>2.6608305142774666E-2</v>
      </c>
      <c r="AC316" s="23">
        <f t="shared" si="71"/>
        <v>0.51854527708709774</v>
      </c>
      <c r="AD316" s="23">
        <f t="shared" si="72"/>
        <v>0.54515358222987242</v>
      </c>
      <c r="AF316" s="8">
        <f t="shared" si="73"/>
        <v>38.929343430384833</v>
      </c>
      <c r="AG316" s="8">
        <f t="shared" si="74"/>
        <v>758.6588874267045</v>
      </c>
      <c r="AH316" s="10">
        <f t="shared" si="75"/>
        <v>797.58823085708934</v>
      </c>
      <c r="AI316" s="10"/>
      <c r="AJ316" s="10"/>
      <c r="AK316" s="10"/>
    </row>
    <row r="317" spans="1:37" x14ac:dyDescent="0.2">
      <c r="A317" s="20">
        <v>42679</v>
      </c>
      <c r="B317" s="21">
        <v>274</v>
      </c>
      <c r="C317" s="5">
        <v>310</v>
      </c>
      <c r="D317" s="14">
        <v>42587</v>
      </c>
      <c r="E317" s="32">
        <v>607</v>
      </c>
      <c r="F317" s="48">
        <f t="shared" si="61"/>
        <v>2.7831886910752575</v>
      </c>
      <c r="G317" s="7">
        <f t="shared" si="62"/>
        <v>1485071534.8799999</v>
      </c>
      <c r="H317" s="23">
        <f t="shared" si="63"/>
        <v>3.0063008659635397E-2</v>
      </c>
      <c r="I317" s="23">
        <f t="shared" si="64"/>
        <v>1.0464027990728191</v>
      </c>
      <c r="J317" s="23">
        <f t="shared" si="65"/>
        <v>1.0764658077324545</v>
      </c>
      <c r="L317" s="8">
        <f t="shared" si="66"/>
        <v>44.645718413275468</v>
      </c>
      <c r="M317" s="8">
        <f t="shared" si="66"/>
        <v>1553.9830109217994</v>
      </c>
      <c r="N317" s="10">
        <f t="shared" si="67"/>
        <v>1598.6287293350749</v>
      </c>
      <c r="O317" s="10"/>
      <c r="P317" s="10"/>
      <c r="Q317" s="10"/>
      <c r="R317" s="10"/>
      <c r="S317" s="10"/>
      <c r="T317" s="10"/>
      <c r="U317" s="10"/>
      <c r="V317" s="10"/>
      <c r="X317" s="14">
        <v>42587</v>
      </c>
      <c r="Y317" s="5">
        <v>519</v>
      </c>
      <c r="Z317" s="48">
        <f t="shared" si="68"/>
        <v>2.7151673578484576</v>
      </c>
      <c r="AA317" s="7">
        <f t="shared" si="69"/>
        <v>1269772860.96</v>
      </c>
      <c r="AB317" s="23">
        <f t="shared" si="70"/>
        <v>2.9021111228421929E-2</v>
      </c>
      <c r="AC317" s="23">
        <f t="shared" si="71"/>
        <v>0.86898915002013055</v>
      </c>
      <c r="AD317" s="23">
        <f t="shared" si="72"/>
        <v>0.89801026124855243</v>
      </c>
      <c r="AF317" s="8">
        <f t="shared" si="73"/>
        <v>43.098426195915749</v>
      </c>
      <c r="AG317" s="8">
        <f t="shared" si="74"/>
        <v>1290.5110508144617</v>
      </c>
      <c r="AH317" s="10">
        <f t="shared" si="75"/>
        <v>1333.6094770103773</v>
      </c>
      <c r="AI317" s="10"/>
      <c r="AJ317" s="10"/>
      <c r="AK317" s="10"/>
    </row>
    <row r="318" spans="1:37" x14ac:dyDescent="0.2">
      <c r="A318" s="20">
        <v>42680</v>
      </c>
      <c r="B318" s="21">
        <v>267</v>
      </c>
      <c r="C318" s="5">
        <v>311</v>
      </c>
      <c r="D318" s="14">
        <v>42588</v>
      </c>
      <c r="E318" s="32">
        <v>568</v>
      </c>
      <c r="F318" s="48">
        <f t="shared" si="61"/>
        <v>2.7543483357110188</v>
      </c>
      <c r="G318" s="7">
        <f t="shared" si="62"/>
        <v>1389655077.1199999</v>
      </c>
      <c r="H318" s="23">
        <f t="shared" si="63"/>
        <v>2.9616763264861765E-2</v>
      </c>
      <c r="I318" s="23">
        <f t="shared" si="64"/>
        <v>0.96871081993091579</v>
      </c>
      <c r="J318" s="23">
        <f t="shared" si="65"/>
        <v>0.99832758319577752</v>
      </c>
      <c r="L318" s="8">
        <f t="shared" si="66"/>
        <v>41.157085438876258</v>
      </c>
      <c r="M318" s="8">
        <f t="shared" si="66"/>
        <v>1346.1739091780751</v>
      </c>
      <c r="N318" s="10">
        <f t="shared" si="67"/>
        <v>1387.3309946169513</v>
      </c>
      <c r="O318" s="10"/>
      <c r="P318" s="10"/>
      <c r="Q318" s="10"/>
      <c r="R318" s="10"/>
      <c r="S318" s="10"/>
      <c r="T318" s="10"/>
      <c r="U318" s="10"/>
      <c r="V318" s="10"/>
      <c r="X318" s="14">
        <v>42588</v>
      </c>
      <c r="Y318" s="5">
        <v>1220</v>
      </c>
      <c r="Z318" s="48">
        <f t="shared" si="68"/>
        <v>3.0863598306747484</v>
      </c>
      <c r="AA318" s="7">
        <f t="shared" si="69"/>
        <v>2984822524.7999997</v>
      </c>
      <c r="AB318" s="23">
        <f t="shared" si="70"/>
        <v>3.5180870608615758E-2</v>
      </c>
      <c r="AC318" s="23">
        <f t="shared" si="71"/>
        <v>2.0831592607651643</v>
      </c>
      <c r="AD318" s="23">
        <f t="shared" si="72"/>
        <v>2.1183401313737802</v>
      </c>
      <c r="AF318" s="8">
        <f t="shared" si="73"/>
        <v>48.889275458764665</v>
      </c>
      <c r="AG318" s="8">
        <f t="shared" si="74"/>
        <v>2894.8728431718564</v>
      </c>
      <c r="AH318" s="10">
        <f t="shared" si="75"/>
        <v>2943.762118630621</v>
      </c>
      <c r="AI318" s="10"/>
      <c r="AJ318" s="10"/>
      <c r="AK318" s="10"/>
    </row>
    <row r="319" spans="1:37" x14ac:dyDescent="0.2">
      <c r="A319" s="20">
        <v>42681</v>
      </c>
      <c r="B319" s="21">
        <v>274</v>
      </c>
      <c r="C319" s="5">
        <v>312</v>
      </c>
      <c r="D319" s="14">
        <v>42589</v>
      </c>
      <c r="E319" s="32">
        <v>581</v>
      </c>
      <c r="F319" s="48">
        <f t="shared" si="61"/>
        <v>2.7641761323903307</v>
      </c>
      <c r="G319" s="7">
        <f t="shared" si="62"/>
        <v>1421460563.04</v>
      </c>
      <c r="H319" s="23">
        <f t="shared" si="63"/>
        <v>2.9768079285566074E-2</v>
      </c>
      <c r="I319" s="23">
        <f t="shared" si="64"/>
        <v>0.99477706729640047</v>
      </c>
      <c r="J319" s="23">
        <f t="shared" si="65"/>
        <v>1.0245451465819666</v>
      </c>
      <c r="L319" s="8">
        <f t="shared" si="66"/>
        <v>42.314150741880113</v>
      </c>
      <c r="M319" s="8">
        <f t="shared" si="66"/>
        <v>1414.0363701784213</v>
      </c>
      <c r="N319" s="10">
        <f t="shared" si="67"/>
        <v>1456.3505209203015</v>
      </c>
      <c r="O319" s="10"/>
      <c r="P319" s="10"/>
      <c r="Q319" s="10"/>
      <c r="R319" s="10"/>
      <c r="S319" s="10"/>
      <c r="T319" s="10"/>
      <c r="U319" s="10"/>
      <c r="V319" s="10"/>
      <c r="X319" s="14">
        <v>42589</v>
      </c>
      <c r="Y319" s="5">
        <v>1010</v>
      </c>
      <c r="Z319" s="48">
        <f t="shared" si="68"/>
        <v>3.0043213737826426</v>
      </c>
      <c r="AA319" s="7">
        <f t="shared" si="69"/>
        <v>2471041598.4000001</v>
      </c>
      <c r="AB319" s="23">
        <f t="shared" si="70"/>
        <v>3.3715648858014521E-2</v>
      </c>
      <c r="AC319" s="23">
        <f t="shared" si="71"/>
        <v>1.7629510834193809</v>
      </c>
      <c r="AD319" s="23">
        <f t="shared" si="72"/>
        <v>1.7966667322773955</v>
      </c>
      <c r="AF319" s="8">
        <f t="shared" si="73"/>
        <v>47.925465208972255</v>
      </c>
      <c r="AG319" s="8">
        <f t="shared" si="74"/>
        <v>2505.9654396492911</v>
      </c>
      <c r="AH319" s="10">
        <f t="shared" si="75"/>
        <v>2553.8909048582632</v>
      </c>
      <c r="AI319" s="10"/>
      <c r="AJ319" s="10"/>
      <c r="AK319" s="10"/>
    </row>
    <row r="320" spans="1:37" x14ac:dyDescent="0.2">
      <c r="A320" s="20">
        <v>42682</v>
      </c>
      <c r="B320" s="21">
        <v>270</v>
      </c>
      <c r="C320" s="5">
        <v>313</v>
      </c>
      <c r="D320" s="14">
        <v>42590</v>
      </c>
      <c r="E320" s="32">
        <v>562</v>
      </c>
      <c r="F320" s="48">
        <f t="shared" si="61"/>
        <v>2.7497363155690611</v>
      </c>
      <c r="G320" s="7">
        <f t="shared" si="62"/>
        <v>1374975622.0799999</v>
      </c>
      <c r="H320" s="23">
        <f t="shared" si="63"/>
        <v>2.9546018606419505E-2</v>
      </c>
      <c r="I320" s="23">
        <f t="shared" si="64"/>
        <v>0.95662396100861713</v>
      </c>
      <c r="J320" s="23">
        <f t="shared" si="65"/>
        <v>0.98616997961503661</v>
      </c>
      <c r="L320" s="8">
        <f t="shared" si="66"/>
        <v>40.625055313348909</v>
      </c>
      <c r="M320" s="8">
        <f t="shared" si="66"/>
        <v>1315.334625884457</v>
      </c>
      <c r="N320" s="10">
        <f t="shared" si="67"/>
        <v>1355.9596811978058</v>
      </c>
      <c r="O320" s="10"/>
      <c r="P320" s="10"/>
      <c r="Q320" s="10"/>
      <c r="R320" s="10"/>
      <c r="S320" s="10"/>
      <c r="T320" s="10"/>
      <c r="U320" s="10"/>
      <c r="V320" s="10"/>
      <c r="X320" s="14">
        <v>42590</v>
      </c>
      <c r="Y320" s="5">
        <v>811</v>
      </c>
      <c r="Z320" s="48">
        <f t="shared" si="68"/>
        <v>2.909020854211156</v>
      </c>
      <c r="AA320" s="7">
        <f t="shared" si="69"/>
        <v>1984173006.24</v>
      </c>
      <c r="AB320" s="23">
        <f t="shared" si="70"/>
        <v>3.2090009457318956E-2</v>
      </c>
      <c r="AC320" s="23">
        <f t="shared" si="71"/>
        <v>1.4279269882689754</v>
      </c>
      <c r="AD320" s="23">
        <f t="shared" si="72"/>
        <v>1.4600169977262942</v>
      </c>
      <c r="AF320" s="8">
        <f t="shared" si="73"/>
        <v>44.122980716130215</v>
      </c>
      <c r="AG320" s="8">
        <f t="shared" si="74"/>
        <v>1963.3647989799551</v>
      </c>
      <c r="AH320" s="10">
        <f t="shared" si="75"/>
        <v>2007.4877796960855</v>
      </c>
      <c r="AI320" s="10"/>
      <c r="AJ320" s="10"/>
      <c r="AK320" s="10"/>
    </row>
    <row r="321" spans="1:37" x14ac:dyDescent="0.2">
      <c r="A321" s="20">
        <v>42683</v>
      </c>
      <c r="B321" s="21">
        <v>269</v>
      </c>
      <c r="C321" s="5">
        <v>314</v>
      </c>
      <c r="D321" s="14">
        <v>42591</v>
      </c>
      <c r="E321" s="32">
        <v>540</v>
      </c>
      <c r="F321" s="48">
        <f t="shared" si="61"/>
        <v>2.7323937598229686</v>
      </c>
      <c r="G321" s="7">
        <f t="shared" si="62"/>
        <v>1321150953.5999999</v>
      </c>
      <c r="H321" s="23">
        <f t="shared" si="63"/>
        <v>2.9281506939326366E-2</v>
      </c>
      <c r="I321" s="23">
        <f t="shared" si="64"/>
        <v>0.91200619951083794</v>
      </c>
      <c r="J321" s="23">
        <f t="shared" si="65"/>
        <v>0.94128770645016435</v>
      </c>
      <c r="L321" s="8">
        <f t="shared" si="66"/>
        <v>38.685290815736039</v>
      </c>
      <c r="M321" s="8">
        <f t="shared" si="66"/>
        <v>1204.8978601728554</v>
      </c>
      <c r="N321" s="10">
        <f t="shared" si="67"/>
        <v>1243.5831509885916</v>
      </c>
      <c r="O321" s="10"/>
      <c r="P321" s="10"/>
      <c r="Q321" s="10"/>
      <c r="R321" s="10"/>
      <c r="S321" s="10"/>
      <c r="T321" s="10"/>
      <c r="U321" s="10"/>
      <c r="V321" s="10"/>
      <c r="X321" s="14">
        <v>42591</v>
      </c>
      <c r="Y321" s="5">
        <v>773</v>
      </c>
      <c r="Z321" s="48">
        <f t="shared" si="68"/>
        <v>2.888179493918325</v>
      </c>
      <c r="AA321" s="7">
        <f t="shared" si="69"/>
        <v>1891203124.3199999</v>
      </c>
      <c r="AB321" s="23">
        <f t="shared" si="70"/>
        <v>3.1745075971169198E-2</v>
      </c>
      <c r="AC321" s="23">
        <f t="shared" si="71"/>
        <v>1.3599520705017873</v>
      </c>
      <c r="AD321" s="23">
        <f t="shared" si="72"/>
        <v>1.3916971464729566</v>
      </c>
      <c r="AF321" s="8">
        <f t="shared" si="73"/>
        <v>41.940037391414627</v>
      </c>
      <c r="AG321" s="8">
        <f t="shared" si="74"/>
        <v>1796.7019747937306</v>
      </c>
      <c r="AH321" s="10">
        <f t="shared" si="75"/>
        <v>1838.6420121851452</v>
      </c>
      <c r="AI321" s="10"/>
      <c r="AJ321" s="10"/>
      <c r="AK321" s="10"/>
    </row>
    <row r="322" spans="1:37" x14ac:dyDescent="0.2">
      <c r="A322" s="20">
        <v>42684</v>
      </c>
      <c r="B322" s="21">
        <v>262</v>
      </c>
      <c r="C322" s="5">
        <v>315</v>
      </c>
      <c r="D322" s="14">
        <v>42592</v>
      </c>
      <c r="E322" s="32">
        <v>525</v>
      </c>
      <c r="F322" s="48">
        <f t="shared" si="61"/>
        <v>2.720159303405957</v>
      </c>
      <c r="G322" s="7">
        <f t="shared" si="62"/>
        <v>1284452316</v>
      </c>
      <c r="H322" s="23">
        <f t="shared" si="63"/>
        <v>2.9096330680776786E-2</v>
      </c>
      <c r="I322" s="23">
        <f t="shared" si="64"/>
        <v>0.88132130796976327</v>
      </c>
      <c r="J322" s="23">
        <f t="shared" si="65"/>
        <v>0.91041763865054004</v>
      </c>
      <c r="L322" s="8">
        <f t="shared" si="66"/>
        <v>37.372849330025602</v>
      </c>
      <c r="M322" s="8">
        <f t="shared" si="66"/>
        <v>1132.0151951619118</v>
      </c>
      <c r="N322" s="10">
        <f t="shared" si="67"/>
        <v>1169.3880444919375</v>
      </c>
      <c r="O322" s="10"/>
      <c r="P322" s="10"/>
      <c r="Q322" s="10"/>
      <c r="R322" s="10"/>
      <c r="S322" s="10"/>
      <c r="T322" s="10"/>
      <c r="U322" s="10"/>
      <c r="V322" s="10"/>
      <c r="X322" s="14">
        <v>42592</v>
      </c>
      <c r="Y322" s="5">
        <v>631</v>
      </c>
      <c r="Z322" s="48">
        <f t="shared" si="68"/>
        <v>2.8000293592441343</v>
      </c>
      <c r="AA322" s="7">
        <f t="shared" si="69"/>
        <v>1543789355.04</v>
      </c>
      <c r="AB322" s="23">
        <f t="shared" si="70"/>
        <v>3.0326686403807656E-2</v>
      </c>
      <c r="AC322" s="23">
        <f t="shared" si="71"/>
        <v>1.0934511008762087</v>
      </c>
      <c r="AD322" s="23">
        <f t="shared" si="72"/>
        <v>1.1237777872800163</v>
      </c>
      <c r="AF322" s="8">
        <f t="shared" si="73"/>
        <v>38.953182587976457</v>
      </c>
      <c r="AG322" s="8">
        <f t="shared" si="74"/>
        <v>1404.4857989531959</v>
      </c>
      <c r="AH322" s="10">
        <f t="shared" si="75"/>
        <v>1443.4389815411723</v>
      </c>
      <c r="AI322" s="10"/>
      <c r="AJ322" s="10"/>
      <c r="AK322" s="10"/>
    </row>
    <row r="323" spans="1:37" x14ac:dyDescent="0.2">
      <c r="A323" s="20">
        <v>42685</v>
      </c>
      <c r="B323" s="21">
        <v>259</v>
      </c>
      <c r="C323" s="5">
        <v>316</v>
      </c>
      <c r="D323" s="14">
        <v>42593</v>
      </c>
      <c r="E323" s="32">
        <v>520</v>
      </c>
      <c r="F323" s="48">
        <f t="shared" si="61"/>
        <v>2.716003343634799</v>
      </c>
      <c r="G323" s="7">
        <f t="shared" si="62"/>
        <v>1272219436.8</v>
      </c>
      <c r="H323" s="23">
        <f t="shared" si="63"/>
        <v>2.9033694429640822E-2</v>
      </c>
      <c r="I323" s="23">
        <f t="shared" si="64"/>
        <v>0.87104678305971106</v>
      </c>
      <c r="J323" s="23">
        <f t="shared" si="65"/>
        <v>0.90008047748935183</v>
      </c>
      <c r="L323" s="8">
        <f t="shared" si="66"/>
        <v>36.937230375500938</v>
      </c>
      <c r="M323" s="8">
        <f t="shared" si="66"/>
        <v>1108.1626477706773</v>
      </c>
      <c r="N323" s="10">
        <f t="shared" si="67"/>
        <v>1145.0998781461783</v>
      </c>
      <c r="O323" s="10"/>
      <c r="P323" s="10"/>
      <c r="Q323" s="10"/>
      <c r="R323" s="10"/>
      <c r="S323" s="10"/>
      <c r="T323" s="10"/>
      <c r="U323" s="10"/>
      <c r="V323" s="10"/>
      <c r="X323" s="14">
        <v>42593</v>
      </c>
      <c r="Y323" s="5">
        <v>591</v>
      </c>
      <c r="Z323" s="48">
        <f t="shared" si="68"/>
        <v>2.7715874808812555</v>
      </c>
      <c r="AA323" s="7">
        <f t="shared" si="69"/>
        <v>1445926321.4399998</v>
      </c>
      <c r="AB323" s="23">
        <f t="shared" si="70"/>
        <v>2.9882701002238079E-2</v>
      </c>
      <c r="AC323" s="23">
        <f t="shared" si="71"/>
        <v>1.0147134940266547</v>
      </c>
      <c r="AD323" s="23">
        <f t="shared" si="72"/>
        <v>1.0445961950288927</v>
      </c>
      <c r="AF323" s="8">
        <f t="shared" si="73"/>
        <v>38.017353039130121</v>
      </c>
      <c r="AG323" s="8">
        <f t="shared" si="74"/>
        <v>1290.9382298839507</v>
      </c>
      <c r="AH323" s="10">
        <f t="shared" si="75"/>
        <v>1328.9555829230808</v>
      </c>
      <c r="AI323" s="10"/>
      <c r="AJ323" s="10"/>
      <c r="AK323" s="10"/>
    </row>
    <row r="324" spans="1:37" x14ac:dyDescent="0.2">
      <c r="A324" s="20">
        <v>42686</v>
      </c>
      <c r="B324" s="21">
        <v>262</v>
      </c>
      <c r="C324" s="5">
        <v>317</v>
      </c>
      <c r="D324" s="14">
        <v>42594</v>
      </c>
      <c r="E324" s="32">
        <v>525</v>
      </c>
      <c r="F324" s="48">
        <f t="shared" si="61"/>
        <v>2.720159303405957</v>
      </c>
      <c r="G324" s="7">
        <f t="shared" si="62"/>
        <v>1284452316</v>
      </c>
      <c r="H324" s="23">
        <f t="shared" si="63"/>
        <v>2.9096330680776786E-2</v>
      </c>
      <c r="I324" s="23">
        <f t="shared" si="64"/>
        <v>0.88132130796976327</v>
      </c>
      <c r="J324" s="23">
        <f t="shared" si="65"/>
        <v>0.91041763865054004</v>
      </c>
      <c r="L324" s="8">
        <f t="shared" si="66"/>
        <v>37.372849330025602</v>
      </c>
      <c r="M324" s="8">
        <f t="shared" si="66"/>
        <v>1132.0151951619118</v>
      </c>
      <c r="N324" s="10">
        <f t="shared" si="67"/>
        <v>1169.3880444919375</v>
      </c>
      <c r="O324" s="10"/>
      <c r="P324" s="10"/>
      <c r="Q324" s="10"/>
      <c r="R324" s="10"/>
      <c r="S324" s="10"/>
      <c r="T324" s="10"/>
      <c r="U324" s="10"/>
      <c r="V324" s="10"/>
      <c r="X324" s="14">
        <v>42594</v>
      </c>
      <c r="Y324" s="5">
        <v>509</v>
      </c>
      <c r="Z324" s="48">
        <f t="shared" si="68"/>
        <v>2.7067177823367587</v>
      </c>
      <c r="AA324" s="7">
        <f t="shared" si="69"/>
        <v>1245307102.5599999</v>
      </c>
      <c r="AB324" s="23">
        <f t="shared" si="70"/>
        <v>2.8894234512377832E-2</v>
      </c>
      <c r="AC324" s="23">
        <f t="shared" si="71"/>
        <v>0.84836352247696212</v>
      </c>
      <c r="AD324" s="23">
        <f t="shared" si="72"/>
        <v>0.87725775698933994</v>
      </c>
      <c r="AF324" s="8">
        <f t="shared" si="73"/>
        <v>37.113266438470838</v>
      </c>
      <c r="AG324" s="8">
        <f t="shared" si="74"/>
        <v>1089.6824912554521</v>
      </c>
      <c r="AH324" s="10">
        <f t="shared" si="75"/>
        <v>1126.795757693923</v>
      </c>
      <c r="AI324" s="10"/>
      <c r="AJ324" s="10"/>
      <c r="AK324" s="10"/>
    </row>
    <row r="325" spans="1:37" x14ac:dyDescent="0.2">
      <c r="A325" s="20">
        <v>42687</v>
      </c>
      <c r="B325" s="21">
        <v>262</v>
      </c>
      <c r="C325" s="5">
        <v>318</v>
      </c>
      <c r="D325" s="14">
        <v>42595</v>
      </c>
      <c r="E325" s="32">
        <v>522</v>
      </c>
      <c r="F325" s="48">
        <f t="shared" si="61"/>
        <v>2.7176705030022621</v>
      </c>
      <c r="G325" s="7">
        <f t="shared" si="62"/>
        <v>1277112588.48</v>
      </c>
      <c r="H325" s="23">
        <f t="shared" si="63"/>
        <v>2.9058804690778255E-2</v>
      </c>
      <c r="I325" s="23">
        <f t="shared" si="64"/>
        <v>0.8751593280587926</v>
      </c>
      <c r="J325" s="23">
        <f t="shared" si="65"/>
        <v>0.90421813274957086</v>
      </c>
      <c r="L325" s="8">
        <f t="shared" si="66"/>
        <v>37.111365276774585</v>
      </c>
      <c r="M325" s="8">
        <f t="shared" si="66"/>
        <v>1117.6769947895821</v>
      </c>
      <c r="N325" s="10">
        <f t="shared" si="67"/>
        <v>1154.7883600663567</v>
      </c>
      <c r="O325" s="10"/>
      <c r="P325" s="10"/>
      <c r="Q325" s="10"/>
      <c r="R325" s="10"/>
      <c r="S325" s="10"/>
      <c r="T325" s="10"/>
      <c r="U325" s="10"/>
      <c r="V325" s="10"/>
      <c r="X325" s="14">
        <v>42595</v>
      </c>
      <c r="Y325" s="5">
        <v>445</v>
      </c>
      <c r="Z325" s="48">
        <f t="shared" si="68"/>
        <v>2.6483600109809315</v>
      </c>
      <c r="AA325" s="7">
        <f t="shared" si="69"/>
        <v>1088726248.8</v>
      </c>
      <c r="AB325" s="23">
        <f t="shared" si="70"/>
        <v>2.8032964251147811E-2</v>
      </c>
      <c r="AC325" s="23">
        <f t="shared" si="71"/>
        <v>0.7144341254034714</v>
      </c>
      <c r="AD325" s="23">
        <f t="shared" si="72"/>
        <v>0.74246708965461916</v>
      </c>
      <c r="AF325" s="8">
        <f t="shared" si="73"/>
        <v>35.801251537550691</v>
      </c>
      <c r="AG325" s="8">
        <f t="shared" si="74"/>
        <v>912.41281519247229</v>
      </c>
      <c r="AH325" s="10">
        <f t="shared" si="75"/>
        <v>948.21406673002298</v>
      </c>
      <c r="AI325" s="10"/>
      <c r="AJ325" s="10"/>
      <c r="AK325" s="10"/>
    </row>
    <row r="326" spans="1:37" x14ac:dyDescent="0.2">
      <c r="A326" s="20">
        <v>42688</v>
      </c>
      <c r="B326" s="21">
        <v>258</v>
      </c>
      <c r="C326" s="5">
        <v>319</v>
      </c>
      <c r="D326" s="14">
        <v>42596</v>
      </c>
      <c r="E326" s="32">
        <v>496</v>
      </c>
      <c r="F326" s="48">
        <f t="shared" si="61"/>
        <v>2.6954816764901977</v>
      </c>
      <c r="G326" s="7">
        <f t="shared" si="62"/>
        <v>1213501616.6399999</v>
      </c>
      <c r="H326" s="23">
        <f t="shared" si="63"/>
        <v>2.8726374782985835E-2</v>
      </c>
      <c r="I326" s="23">
        <f t="shared" si="64"/>
        <v>0.82141947035654184</v>
      </c>
      <c r="J326" s="23">
        <f t="shared" si="65"/>
        <v>0.85014584513952762</v>
      </c>
      <c r="L326" s="8">
        <f t="shared" si="66"/>
        <v>34.859502239359834</v>
      </c>
      <c r="M326" s="8">
        <f t="shared" si="66"/>
        <v>996.79385521723589</v>
      </c>
      <c r="N326" s="10">
        <f t="shared" si="67"/>
        <v>1031.6533574565958</v>
      </c>
      <c r="O326" s="10"/>
      <c r="P326" s="10"/>
      <c r="Q326" s="10"/>
      <c r="R326" s="10"/>
      <c r="S326" s="10"/>
      <c r="T326" s="10"/>
      <c r="U326" s="10"/>
      <c r="V326" s="10"/>
      <c r="X326" s="14">
        <v>42596</v>
      </c>
      <c r="Y326" s="5">
        <v>410</v>
      </c>
      <c r="Z326" s="48">
        <f t="shared" si="68"/>
        <v>2.6127838567197355</v>
      </c>
      <c r="AA326" s="7">
        <f t="shared" si="69"/>
        <v>1003096094.4</v>
      </c>
      <c r="AB326" s="23">
        <f t="shared" si="70"/>
        <v>2.752056040499316E-2</v>
      </c>
      <c r="AC326" s="23">
        <f t="shared" si="71"/>
        <v>0.64009374080368708</v>
      </c>
      <c r="AD326" s="23">
        <f t="shared" si="72"/>
        <v>0.66761430120868026</v>
      </c>
      <c r="AF326" s="8">
        <f t="shared" si="73"/>
        <v>33.396244542297971</v>
      </c>
      <c r="AG326" s="8">
        <f t="shared" si="74"/>
        <v>776.75478926641927</v>
      </c>
      <c r="AH326" s="10">
        <f t="shared" si="75"/>
        <v>810.15103380871722</v>
      </c>
      <c r="AI326" s="10"/>
      <c r="AJ326" s="10"/>
      <c r="AK326" s="10"/>
    </row>
    <row r="327" spans="1:37" x14ac:dyDescent="0.2">
      <c r="A327" s="20">
        <v>42689</v>
      </c>
      <c r="B327" s="21">
        <v>262</v>
      </c>
      <c r="C327" s="5">
        <v>320</v>
      </c>
      <c r="D327" s="14">
        <v>42597</v>
      </c>
      <c r="E327" s="32">
        <v>467</v>
      </c>
      <c r="F327" s="48">
        <f t="shared" si="61"/>
        <v>2.6693168805661123</v>
      </c>
      <c r="G327" s="7">
        <f t="shared" si="62"/>
        <v>1142550917.28</v>
      </c>
      <c r="H327" s="23">
        <f t="shared" si="63"/>
        <v>2.833926029631129E-2</v>
      </c>
      <c r="I327" s="23">
        <f t="shared" si="64"/>
        <v>0.76081597857054462</v>
      </c>
      <c r="J327" s="23">
        <f t="shared" si="65"/>
        <v>0.7891552388668559</v>
      </c>
      <c r="L327" s="8">
        <f t="shared" si="66"/>
        <v>32.379047846587149</v>
      </c>
      <c r="M327" s="8">
        <f t="shared" si="66"/>
        <v>869.27099419705655</v>
      </c>
      <c r="N327" s="10">
        <f t="shared" si="67"/>
        <v>901.65004204364368</v>
      </c>
      <c r="O327" s="10"/>
      <c r="P327" s="10"/>
      <c r="Q327" s="10"/>
      <c r="R327" s="10"/>
      <c r="S327" s="10"/>
      <c r="T327" s="10"/>
      <c r="U327" s="10"/>
      <c r="V327" s="10"/>
      <c r="X327" s="14">
        <v>42597</v>
      </c>
      <c r="Y327" s="5">
        <v>385</v>
      </c>
      <c r="Z327" s="48">
        <f t="shared" si="68"/>
        <v>2.5854607295085006</v>
      </c>
      <c r="AA327" s="7">
        <f t="shared" si="69"/>
        <v>941931698.39999998</v>
      </c>
      <c r="AB327" s="23">
        <f t="shared" si="70"/>
        <v>2.7133392988433383E-2</v>
      </c>
      <c r="AC327" s="23">
        <f t="shared" si="71"/>
        <v>0.58675620093765879</v>
      </c>
      <c r="AD327" s="23">
        <f t="shared" si="72"/>
        <v>0.61388959392609221</v>
      </c>
      <c r="AF327" s="8">
        <f t="shared" si="73"/>
        <v>31.001283047853281</v>
      </c>
      <c r="AG327" s="8">
        <f t="shared" si="74"/>
        <v>670.39883560105</v>
      </c>
      <c r="AH327" s="10">
        <f t="shared" si="75"/>
        <v>701.40011864890323</v>
      </c>
      <c r="AI327" s="10"/>
      <c r="AJ327" s="10"/>
      <c r="AK327" s="10"/>
    </row>
    <row r="328" spans="1:37" x14ac:dyDescent="0.2">
      <c r="A328" s="20">
        <v>42690</v>
      </c>
      <c r="B328" s="21">
        <v>262</v>
      </c>
      <c r="C328" s="5">
        <v>321</v>
      </c>
      <c r="D328" s="14">
        <v>42598</v>
      </c>
      <c r="E328" s="32">
        <v>462</v>
      </c>
      <c r="F328" s="48">
        <f t="shared" si="61"/>
        <v>2.6646419755561257</v>
      </c>
      <c r="G328" s="7">
        <f t="shared" si="62"/>
        <v>1130318038.0799999</v>
      </c>
      <c r="H328" s="23">
        <f t="shared" si="63"/>
        <v>2.8270645293108854E-2</v>
      </c>
      <c r="I328" s="23">
        <f t="shared" si="64"/>
        <v>0.75030304820455207</v>
      </c>
      <c r="J328" s="23">
        <f t="shared" si="65"/>
        <v>0.77857369349766092</v>
      </c>
      <c r="L328" s="8">
        <f t="shared" si="66"/>
        <v>31.954820322962384</v>
      </c>
      <c r="M328" s="8">
        <f t="shared" si="66"/>
        <v>848.08106941201288</v>
      </c>
      <c r="N328" s="10">
        <f t="shared" si="67"/>
        <v>880.03588973497529</v>
      </c>
      <c r="O328" s="10"/>
      <c r="P328" s="10"/>
      <c r="Q328" s="10"/>
      <c r="R328" s="10"/>
      <c r="S328" s="10"/>
      <c r="T328" s="10"/>
      <c r="U328" s="10"/>
      <c r="V328" s="10"/>
      <c r="X328" s="14">
        <v>42598</v>
      </c>
      <c r="Y328" s="5">
        <v>367</v>
      </c>
      <c r="Z328" s="48">
        <f t="shared" si="68"/>
        <v>2.5646660642520893</v>
      </c>
      <c r="AA328" s="7">
        <f t="shared" si="69"/>
        <v>897893333.27999997</v>
      </c>
      <c r="AB328" s="23">
        <f t="shared" si="70"/>
        <v>2.6842387795980943E-2</v>
      </c>
      <c r="AC328" s="23">
        <f t="shared" si="71"/>
        <v>0.5483503840263797</v>
      </c>
      <c r="AD328" s="23">
        <f t="shared" si="72"/>
        <v>0.57519277182236062</v>
      </c>
      <c r="AF328" s="8">
        <f t="shared" si="73"/>
        <v>30.340435110935715</v>
      </c>
      <c r="AG328" s="8">
        <f t="shared" si="74"/>
        <v>619.81033025311206</v>
      </c>
      <c r="AH328" s="10">
        <f t="shared" si="75"/>
        <v>650.15076536404774</v>
      </c>
      <c r="AI328" s="10"/>
      <c r="AJ328" s="10"/>
      <c r="AK328" s="10"/>
    </row>
    <row r="329" spans="1:37" x14ac:dyDescent="0.2">
      <c r="A329" s="20">
        <v>42691</v>
      </c>
      <c r="B329" s="21">
        <v>262</v>
      </c>
      <c r="C329" s="5">
        <v>322</v>
      </c>
      <c r="D329" s="14">
        <v>42599</v>
      </c>
      <c r="E329" s="32">
        <v>468</v>
      </c>
      <c r="F329" s="48">
        <f t="shared" ref="F329:F373" si="76">LOG10(E329)</f>
        <v>2.6702458530741242</v>
      </c>
      <c r="G329" s="7">
        <f t="shared" ref="G329:G373" si="77">(E329*60*60*24)*28.31685</f>
        <v>1144997493.1199999</v>
      </c>
      <c r="H329" s="23">
        <f t="shared" ref="H329:H373" si="78">(POWER(E329,$G$6))*$H$6</f>
        <v>2.8352914929981928E-2</v>
      </c>
      <c r="I329" s="23">
        <f t="shared" ref="I329:I373" si="79">(($I$6*(F329*F329))+($J$6*F329)+$K$6)</f>
        <v>0.76291643376258378</v>
      </c>
      <c r="J329" s="23">
        <f t="shared" ref="J329:J373" si="80">H329+I329</f>
        <v>0.79126934869256571</v>
      </c>
      <c r="L329" s="8">
        <f t="shared" ref="L329:M373" si="81">(H329*$G329)/1000000</f>
        <v>32.464016517473922</v>
      </c>
      <c r="M329" s="8">
        <f t="shared" si="81"/>
        <v>873.53740411820888</v>
      </c>
      <c r="N329" s="10">
        <f t="shared" ref="N329:N373" si="82">L329+M329</f>
        <v>906.00142063568285</v>
      </c>
      <c r="O329" s="10"/>
      <c r="P329" s="10"/>
      <c r="Q329" s="10"/>
      <c r="R329" s="10"/>
      <c r="S329" s="10"/>
      <c r="T329" s="10"/>
      <c r="U329" s="10"/>
      <c r="V329" s="10"/>
      <c r="X329" s="14">
        <v>42599</v>
      </c>
      <c r="Y329" s="5">
        <v>360</v>
      </c>
      <c r="Z329" s="48">
        <f t="shared" ref="Z329:Z373" si="83">LOG10(Y329)</f>
        <v>2.5563025007672873</v>
      </c>
      <c r="AA329" s="7">
        <f t="shared" ref="AA329:AA373" si="84">(Y329*60*60*24)*28.31685</f>
        <v>880767302.39999998</v>
      </c>
      <c r="AB329" s="23">
        <f t="shared" ref="AB329:AB373" si="85">(POWER(Y329,$G$6))*$H$6</f>
        <v>2.6726228176095927E-2</v>
      </c>
      <c r="AC329" s="23">
        <f t="shared" ref="AC329:AC373" si="86">(($I$6*(Z329*Z329))+($J$6*Z329)+$K$6)</f>
        <v>0.53343679981112757</v>
      </c>
      <c r="AD329" s="23">
        <f t="shared" ref="AD329:AD373" si="87">AB329+AC329</f>
        <v>0.56016302798722351</v>
      </c>
      <c r="AF329" s="8">
        <f t="shared" ref="AF329:AF373" si="88">(AB329*$G329)/1000000</f>
        <v>30.601464262182944</v>
      </c>
      <c r="AG329" s="8">
        <f t="shared" ref="AG329:AG373" si="89">(AC329*$G329)/1000000</f>
        <v>610.78379852169633</v>
      </c>
      <c r="AH329" s="10">
        <f t="shared" ref="AH329:AH373" si="90">AF329+AG329</f>
        <v>641.38526278387928</v>
      </c>
      <c r="AI329" s="10"/>
      <c r="AJ329" s="10"/>
      <c r="AK329" s="10"/>
    </row>
    <row r="330" spans="1:37" x14ac:dyDescent="0.2">
      <c r="A330" s="20">
        <v>42692</v>
      </c>
      <c r="B330" s="21">
        <v>254</v>
      </c>
      <c r="C330" s="5">
        <v>323</v>
      </c>
      <c r="D330" s="14">
        <v>42600</v>
      </c>
      <c r="E330" s="32">
        <v>453</v>
      </c>
      <c r="F330" s="48">
        <f t="shared" si="76"/>
        <v>2.6560982020128319</v>
      </c>
      <c r="G330" s="7">
        <f t="shared" si="77"/>
        <v>1108298855.52</v>
      </c>
      <c r="H330" s="23">
        <f t="shared" si="78"/>
        <v>2.8145674694117998E-2</v>
      </c>
      <c r="I330" s="23">
        <f t="shared" si="79"/>
        <v>0.73133670672282491</v>
      </c>
      <c r="J330" s="23">
        <f t="shared" si="80"/>
        <v>0.75948238141694291</v>
      </c>
      <c r="L330" s="8">
        <f t="shared" si="81"/>
        <v>31.193819051329204</v>
      </c>
      <c r="M330" s="8">
        <f t="shared" si="81"/>
        <v>810.53963506067271</v>
      </c>
      <c r="N330" s="10">
        <f t="shared" si="82"/>
        <v>841.73345411200194</v>
      </c>
      <c r="O330" s="10"/>
      <c r="P330" s="10"/>
      <c r="Q330" s="10"/>
      <c r="R330" s="10"/>
      <c r="S330" s="10"/>
      <c r="T330" s="10"/>
      <c r="U330" s="10"/>
      <c r="V330" s="10"/>
      <c r="X330" s="14">
        <v>42600</v>
      </c>
      <c r="Y330" s="5">
        <v>356</v>
      </c>
      <c r="Z330" s="48">
        <f t="shared" si="83"/>
        <v>2.5514499979728753</v>
      </c>
      <c r="AA330" s="7">
        <f t="shared" si="84"/>
        <v>870980999.03999996</v>
      </c>
      <c r="AB330" s="23">
        <f t="shared" si="85"/>
        <v>2.6659063447573718E-2</v>
      </c>
      <c r="AC330" s="23">
        <f t="shared" si="86"/>
        <v>0.52492420695088349</v>
      </c>
      <c r="AD330" s="23">
        <f t="shared" si="87"/>
        <v>0.55158327039845723</v>
      </c>
      <c r="AF330" s="8">
        <f t="shared" si="88"/>
        <v>29.546209508181018</v>
      </c>
      <c r="AG330" s="8">
        <f t="shared" si="89"/>
        <v>581.77289779840783</v>
      </c>
      <c r="AH330" s="10">
        <f t="shared" si="90"/>
        <v>611.31910730658888</v>
      </c>
      <c r="AI330" s="10"/>
      <c r="AJ330" s="10"/>
      <c r="AK330" s="10"/>
    </row>
    <row r="331" spans="1:37" x14ac:dyDescent="0.2">
      <c r="A331" s="20">
        <v>42693</v>
      </c>
      <c r="B331" s="21">
        <v>247</v>
      </c>
      <c r="C331" s="5">
        <v>324</v>
      </c>
      <c r="D331" s="14">
        <v>42601</v>
      </c>
      <c r="E331" s="32">
        <v>450</v>
      </c>
      <c r="F331" s="48">
        <f t="shared" si="76"/>
        <v>2.6532125137753435</v>
      </c>
      <c r="G331" s="7">
        <f t="shared" si="77"/>
        <v>1100959128</v>
      </c>
      <c r="H331" s="23">
        <f t="shared" si="78"/>
        <v>2.8103590379380105E-2</v>
      </c>
      <c r="I331" s="23">
        <f t="shared" si="79"/>
        <v>0.72500286607439968</v>
      </c>
      <c r="J331" s="23">
        <f t="shared" si="80"/>
        <v>0.75310645645377983</v>
      </c>
      <c r="L331" s="8">
        <f t="shared" si="81"/>
        <v>30.94090435775151</v>
      </c>
      <c r="M331" s="8">
        <f t="shared" si="81"/>
        <v>798.19852323077191</v>
      </c>
      <c r="N331" s="10">
        <f t="shared" si="82"/>
        <v>829.1394275885234</v>
      </c>
      <c r="O331" s="10"/>
      <c r="P331" s="10"/>
      <c r="Q331" s="10"/>
      <c r="R331" s="10"/>
      <c r="S331" s="10"/>
      <c r="T331" s="10"/>
      <c r="U331" s="10"/>
      <c r="V331" s="10"/>
      <c r="X331" s="14">
        <v>42601</v>
      </c>
      <c r="Y331" s="5">
        <v>358</v>
      </c>
      <c r="Z331" s="48">
        <f t="shared" si="83"/>
        <v>2.5538830266438746</v>
      </c>
      <c r="AA331" s="7">
        <f t="shared" si="84"/>
        <v>875874150.71999991</v>
      </c>
      <c r="AB331" s="23">
        <f t="shared" si="85"/>
        <v>2.6692718492737019E-2</v>
      </c>
      <c r="AC331" s="23">
        <f t="shared" si="86"/>
        <v>0.52917952314498962</v>
      </c>
      <c r="AD331" s="23">
        <f t="shared" si="87"/>
        <v>0.55587224163772664</v>
      </c>
      <c r="AF331" s="8">
        <f t="shared" si="88"/>
        <v>29.387592075713222</v>
      </c>
      <c r="AG331" s="8">
        <f t="shared" si="89"/>
        <v>582.60502635716352</v>
      </c>
      <c r="AH331" s="10">
        <f t="shared" si="90"/>
        <v>611.99261843287672</v>
      </c>
      <c r="AI331" s="10"/>
      <c r="AJ331" s="10"/>
      <c r="AK331" s="10"/>
    </row>
    <row r="332" spans="1:37" x14ac:dyDescent="0.2">
      <c r="A332" s="20">
        <v>42694</v>
      </c>
      <c r="B332" s="21">
        <v>246</v>
      </c>
      <c r="C332" s="5">
        <v>325</v>
      </c>
      <c r="D332" s="14">
        <v>42602</v>
      </c>
      <c r="E332" s="32">
        <v>448</v>
      </c>
      <c r="F332" s="48">
        <f t="shared" si="76"/>
        <v>2.651278013998144</v>
      </c>
      <c r="G332" s="7">
        <f t="shared" si="77"/>
        <v>1096065976.3199999</v>
      </c>
      <c r="H332" s="23">
        <f t="shared" si="78"/>
        <v>2.8075413249146867E-2</v>
      </c>
      <c r="I332" s="23">
        <f t="shared" si="79"/>
        <v>0.72077718888350439</v>
      </c>
      <c r="J332" s="23">
        <f t="shared" si="80"/>
        <v>0.74885260213265126</v>
      </c>
      <c r="L332" s="8">
        <f t="shared" si="81"/>
        <v>30.772505233513623</v>
      </c>
      <c r="M332" s="8">
        <f t="shared" si="81"/>
        <v>790.01935324278315</v>
      </c>
      <c r="N332" s="10">
        <f t="shared" si="82"/>
        <v>820.79185847629674</v>
      </c>
      <c r="O332" s="10"/>
      <c r="P332" s="10"/>
      <c r="Q332" s="10"/>
      <c r="R332" s="10"/>
      <c r="S332" s="10"/>
      <c r="T332" s="10"/>
      <c r="U332" s="10"/>
      <c r="V332" s="10"/>
      <c r="X332" s="14">
        <v>42602</v>
      </c>
      <c r="Y332" s="5">
        <v>343</v>
      </c>
      <c r="Z332" s="48">
        <f t="shared" si="83"/>
        <v>2.5352941200427703</v>
      </c>
      <c r="AA332" s="7">
        <f t="shared" si="84"/>
        <v>839175513.12</v>
      </c>
      <c r="AB332" s="23">
        <f t="shared" si="85"/>
        <v>2.6436659933828037E-2</v>
      </c>
      <c r="AC332" s="23">
        <f t="shared" si="86"/>
        <v>0.49732447459630791</v>
      </c>
      <c r="AD332" s="23">
        <f t="shared" si="87"/>
        <v>0.52376113453013595</v>
      </c>
      <c r="AF332" s="8">
        <f t="shared" si="88"/>
        <v>28.97632348101105</v>
      </c>
      <c r="AG332" s="8">
        <f t="shared" si="89"/>
        <v>545.10043579623323</v>
      </c>
      <c r="AH332" s="10">
        <f t="shared" si="90"/>
        <v>574.07675927724426</v>
      </c>
      <c r="AI332" s="10"/>
      <c r="AJ332" s="10"/>
      <c r="AK332" s="10"/>
    </row>
    <row r="333" spans="1:37" x14ac:dyDescent="0.2">
      <c r="A333" s="20">
        <v>42695</v>
      </c>
      <c r="B333" s="21">
        <v>246</v>
      </c>
      <c r="C333" s="5">
        <v>326</v>
      </c>
      <c r="D333" s="14">
        <v>42603</v>
      </c>
      <c r="E333" s="32">
        <v>442</v>
      </c>
      <c r="F333" s="48">
        <f t="shared" si="76"/>
        <v>2.6454222693490919</v>
      </c>
      <c r="G333" s="7">
        <f t="shared" si="77"/>
        <v>1081386521.28</v>
      </c>
      <c r="H333" s="23">
        <f t="shared" si="78"/>
        <v>2.7990292943859876E-2</v>
      </c>
      <c r="I333" s="23">
        <f t="shared" si="79"/>
        <v>0.70808576320763983</v>
      </c>
      <c r="J333" s="23">
        <f t="shared" si="80"/>
        <v>0.73607605615149974</v>
      </c>
      <c r="L333" s="8">
        <f t="shared" si="81"/>
        <v>30.268325516168762</v>
      </c>
      <c r="M333" s="8">
        <f t="shared" si="81"/>
        <v>765.71440024300352</v>
      </c>
      <c r="N333" s="10">
        <f t="shared" si="82"/>
        <v>795.98272575917224</v>
      </c>
      <c r="O333" s="10"/>
      <c r="P333" s="10"/>
      <c r="Q333" s="10"/>
      <c r="R333" s="10"/>
      <c r="S333" s="10"/>
      <c r="T333" s="10"/>
      <c r="U333" s="10"/>
      <c r="V333" s="10"/>
      <c r="X333" s="14">
        <v>42603</v>
      </c>
      <c r="Y333" s="5">
        <v>318</v>
      </c>
      <c r="Z333" s="48">
        <f t="shared" si="83"/>
        <v>2.5024271199844326</v>
      </c>
      <c r="AA333" s="7">
        <f t="shared" si="84"/>
        <v>778011117.12</v>
      </c>
      <c r="AB333" s="23">
        <f t="shared" si="85"/>
        <v>2.5989919607751516E-2</v>
      </c>
      <c r="AC333" s="23">
        <f t="shared" si="86"/>
        <v>0.44469894583090053</v>
      </c>
      <c r="AD333" s="23">
        <f t="shared" si="87"/>
        <v>0.47068886543865207</v>
      </c>
      <c r="AF333" s="8">
        <f t="shared" si="88"/>
        <v>28.105148752973275</v>
      </c>
      <c r="AG333" s="8">
        <f t="shared" si="89"/>
        <v>480.89144604896069</v>
      </c>
      <c r="AH333" s="10">
        <f t="shared" si="90"/>
        <v>508.99659480193395</v>
      </c>
      <c r="AI333" s="10"/>
      <c r="AJ333" s="10"/>
      <c r="AK333" s="10"/>
    </row>
    <row r="334" spans="1:37" x14ac:dyDescent="0.2">
      <c r="A334" s="20">
        <v>42696</v>
      </c>
      <c r="B334" s="21">
        <v>242</v>
      </c>
      <c r="C334" s="5">
        <v>327</v>
      </c>
      <c r="D334" s="14">
        <v>42604</v>
      </c>
      <c r="E334" s="32">
        <v>430</v>
      </c>
      <c r="F334" s="48">
        <f t="shared" si="76"/>
        <v>2.6334684555795866</v>
      </c>
      <c r="G334" s="7">
        <f t="shared" si="77"/>
        <v>1052027611.1999999</v>
      </c>
      <c r="H334" s="23">
        <f t="shared" si="78"/>
        <v>2.7817330146696673E-2</v>
      </c>
      <c r="I334" s="23">
        <f t="shared" si="79"/>
        <v>0.6826431356501157</v>
      </c>
      <c r="J334" s="23">
        <f t="shared" si="80"/>
        <v>0.71046046579681232</v>
      </c>
      <c r="L334" s="8">
        <f t="shared" si="81"/>
        <v>29.264599384191044</v>
      </c>
      <c r="M334" s="8">
        <f t="shared" si="81"/>
        <v>718.15942730006873</v>
      </c>
      <c r="N334" s="10">
        <f t="shared" si="82"/>
        <v>747.42402668425973</v>
      </c>
      <c r="O334" s="10"/>
      <c r="P334" s="10"/>
      <c r="Q334" s="10"/>
      <c r="R334" s="10"/>
      <c r="S334" s="10"/>
      <c r="T334" s="10"/>
      <c r="U334" s="10"/>
      <c r="V334" s="10"/>
      <c r="X334" s="14">
        <v>42604</v>
      </c>
      <c r="Y334" s="5">
        <v>306</v>
      </c>
      <c r="Z334" s="48">
        <f t="shared" si="83"/>
        <v>2.4857214264815801</v>
      </c>
      <c r="AA334" s="7">
        <f t="shared" si="84"/>
        <v>748652207.03999996</v>
      </c>
      <c r="AB334" s="23">
        <f t="shared" si="85"/>
        <v>2.5765751504557028E-2</v>
      </c>
      <c r="AC334" s="23">
        <f t="shared" si="86"/>
        <v>0.41976084774162992</v>
      </c>
      <c r="AD334" s="23">
        <f t="shared" si="87"/>
        <v>0.44552659924618693</v>
      </c>
      <c r="AF334" s="8">
        <f t="shared" si="88"/>
        <v>27.106282006111936</v>
      </c>
      <c r="AG334" s="8">
        <f t="shared" si="89"/>
        <v>441.60000192491384</v>
      </c>
      <c r="AH334" s="10">
        <f t="shared" si="90"/>
        <v>468.70628393102578</v>
      </c>
      <c r="AI334" s="10"/>
      <c r="AJ334" s="10"/>
      <c r="AK334" s="10"/>
    </row>
    <row r="335" spans="1:37" x14ac:dyDescent="0.2">
      <c r="A335" s="20">
        <v>42697</v>
      </c>
      <c r="B335" s="21">
        <v>244</v>
      </c>
      <c r="C335" s="5">
        <v>328</v>
      </c>
      <c r="D335" s="14">
        <v>42605</v>
      </c>
      <c r="E335" s="32">
        <v>418</v>
      </c>
      <c r="F335" s="48">
        <f t="shared" si="76"/>
        <v>2.621176281775035</v>
      </c>
      <c r="G335" s="7">
        <f t="shared" si="77"/>
        <v>1022668701.12</v>
      </c>
      <c r="H335" s="23">
        <f t="shared" si="78"/>
        <v>2.7640586077929168E-2</v>
      </c>
      <c r="I335" s="23">
        <f t="shared" si="79"/>
        <v>0.65713190497489826</v>
      </c>
      <c r="J335" s="23">
        <f t="shared" si="80"/>
        <v>0.68477249105282745</v>
      </c>
      <c r="L335" s="8">
        <f t="shared" si="81"/>
        <v>28.267162262511377</v>
      </c>
      <c r="M335" s="8">
        <f t="shared" si="81"/>
        <v>672.02823172519049</v>
      </c>
      <c r="N335" s="10">
        <f t="shared" si="82"/>
        <v>700.29539398770191</v>
      </c>
      <c r="O335" s="10"/>
      <c r="P335" s="10"/>
      <c r="Q335" s="10"/>
      <c r="R335" s="10"/>
      <c r="S335" s="10"/>
      <c r="T335" s="10"/>
      <c r="U335" s="10"/>
      <c r="V335" s="10"/>
      <c r="X335" s="14">
        <v>42605</v>
      </c>
      <c r="Y335" s="5">
        <v>319</v>
      </c>
      <c r="Z335" s="48">
        <f t="shared" si="83"/>
        <v>2.503790683057181</v>
      </c>
      <c r="AA335" s="7">
        <f t="shared" si="84"/>
        <v>780457692.95999992</v>
      </c>
      <c r="AB335" s="23">
        <f t="shared" si="85"/>
        <v>2.6008302667073394E-2</v>
      </c>
      <c r="AC335" s="23">
        <f t="shared" si="86"/>
        <v>0.44678832447459094</v>
      </c>
      <c r="AD335" s="23">
        <f t="shared" si="87"/>
        <v>0.47279662714166432</v>
      </c>
      <c r="AF335" s="8">
        <f t="shared" si="88"/>
        <v>26.597877106871781</v>
      </c>
      <c r="AG335" s="8">
        <f t="shared" si="89"/>
        <v>456.91643546601102</v>
      </c>
      <c r="AH335" s="10">
        <f t="shared" si="90"/>
        <v>483.51431257288283</v>
      </c>
      <c r="AI335" s="10"/>
      <c r="AJ335" s="10"/>
      <c r="AK335" s="10"/>
    </row>
    <row r="336" spans="1:37" x14ac:dyDescent="0.2">
      <c r="A336" s="20">
        <v>42698</v>
      </c>
      <c r="B336" s="21">
        <v>247</v>
      </c>
      <c r="C336" s="5">
        <v>329</v>
      </c>
      <c r="D336" s="14">
        <v>42606</v>
      </c>
      <c r="E336" s="32">
        <v>419</v>
      </c>
      <c r="F336" s="48">
        <f t="shared" si="76"/>
        <v>2.6222140229662951</v>
      </c>
      <c r="G336" s="7">
        <f t="shared" si="77"/>
        <v>1025115276.9599999</v>
      </c>
      <c r="H336" s="23">
        <f t="shared" si="78"/>
        <v>2.7655463827108574E-2</v>
      </c>
      <c r="I336" s="23">
        <f t="shared" si="79"/>
        <v>0.65926010448979255</v>
      </c>
      <c r="J336" s="23">
        <f t="shared" si="80"/>
        <v>0.68691556831690115</v>
      </c>
      <c r="L336" s="8">
        <f t="shared" si="81"/>
        <v>28.350038460583665</v>
      </c>
      <c r="M336" s="8">
        <f t="shared" si="81"/>
        <v>675.81760460273222</v>
      </c>
      <c r="N336" s="10">
        <f t="shared" si="82"/>
        <v>704.16764306331584</v>
      </c>
      <c r="O336" s="10"/>
      <c r="P336" s="10"/>
      <c r="Q336" s="10"/>
      <c r="R336" s="10"/>
      <c r="S336" s="10"/>
      <c r="T336" s="10"/>
      <c r="U336" s="10"/>
      <c r="V336" s="10"/>
      <c r="X336" s="14">
        <v>42606</v>
      </c>
      <c r="Y336" s="5">
        <v>457</v>
      </c>
      <c r="Z336" s="48">
        <f t="shared" si="83"/>
        <v>2.6599162000698504</v>
      </c>
      <c r="AA336" s="7">
        <f t="shared" si="84"/>
        <v>1118085158.8799999</v>
      </c>
      <c r="AB336" s="23">
        <f t="shared" si="85"/>
        <v>2.8201452499064365E-2</v>
      </c>
      <c r="AC336" s="23">
        <f t="shared" si="86"/>
        <v>0.73977284330817739</v>
      </c>
      <c r="AD336" s="23">
        <f t="shared" si="87"/>
        <v>0.76797429580724175</v>
      </c>
      <c r="AF336" s="8">
        <f t="shared" si="88"/>
        <v>28.909739789252647</v>
      </c>
      <c r="AG336" s="8">
        <f t="shared" si="89"/>
        <v>758.35244315534885</v>
      </c>
      <c r="AH336" s="10">
        <f t="shared" si="90"/>
        <v>787.26218294460148</v>
      </c>
      <c r="AI336" s="10"/>
      <c r="AJ336" s="10"/>
      <c r="AK336" s="10"/>
    </row>
    <row r="337" spans="1:37" x14ac:dyDescent="0.2">
      <c r="A337" s="20">
        <v>42699</v>
      </c>
      <c r="B337" s="21">
        <v>244</v>
      </c>
      <c r="C337" s="5">
        <v>330</v>
      </c>
      <c r="D337" s="14">
        <v>42607</v>
      </c>
      <c r="E337" s="32">
        <v>435</v>
      </c>
      <c r="F337" s="48">
        <f t="shared" si="76"/>
        <v>2.6384892569546374</v>
      </c>
      <c r="G337" s="7">
        <f t="shared" si="77"/>
        <v>1064260490.4</v>
      </c>
      <c r="H337" s="23">
        <f t="shared" si="78"/>
        <v>2.7889846845526752E-2</v>
      </c>
      <c r="I337" s="23">
        <f t="shared" si="79"/>
        <v>0.69325336399384518</v>
      </c>
      <c r="J337" s="23">
        <f t="shared" si="80"/>
        <v>0.72114321083937194</v>
      </c>
      <c r="L337" s="8">
        <f t="shared" si="81"/>
        <v>29.682062081001192</v>
      </c>
      <c r="M337" s="8">
        <f t="shared" si="81"/>
        <v>737.80216513553944</v>
      </c>
      <c r="N337" s="10">
        <f t="shared" si="82"/>
        <v>767.4842272165406</v>
      </c>
      <c r="O337" s="10"/>
      <c r="P337" s="10"/>
      <c r="Q337" s="10"/>
      <c r="R337" s="10"/>
      <c r="S337" s="10"/>
      <c r="T337" s="10"/>
      <c r="U337" s="10"/>
      <c r="V337" s="10"/>
      <c r="X337" s="14">
        <v>42607</v>
      </c>
      <c r="Y337" s="5">
        <v>454</v>
      </c>
      <c r="Z337" s="48">
        <f t="shared" si="83"/>
        <v>2.6570558528571038</v>
      </c>
      <c r="AA337" s="7">
        <f t="shared" si="84"/>
        <v>1110745431.3599999</v>
      </c>
      <c r="AB337" s="23">
        <f t="shared" si="85"/>
        <v>2.8159654809974247E-2</v>
      </c>
      <c r="AC337" s="23">
        <f t="shared" si="86"/>
        <v>0.73344671548611018</v>
      </c>
      <c r="AD337" s="23">
        <f t="shared" si="87"/>
        <v>0.76160637029608447</v>
      </c>
      <c r="AF337" s="8">
        <f t="shared" si="88"/>
        <v>29.969208037557912</v>
      </c>
      <c r="AG337" s="8">
        <f t="shared" si="89"/>
        <v>780.57836110551693</v>
      </c>
      <c r="AH337" s="10">
        <f t="shared" si="90"/>
        <v>810.54756914307484</v>
      </c>
      <c r="AI337" s="10"/>
      <c r="AJ337" s="10"/>
      <c r="AK337" s="10"/>
    </row>
    <row r="338" spans="1:37" x14ac:dyDescent="0.2">
      <c r="A338" s="20">
        <v>42700</v>
      </c>
      <c r="B338" s="21">
        <v>242</v>
      </c>
      <c r="C338" s="5">
        <v>331</v>
      </c>
      <c r="D338" s="14">
        <v>42608</v>
      </c>
      <c r="E338" s="32">
        <v>425</v>
      </c>
      <c r="F338" s="48">
        <f t="shared" si="76"/>
        <v>2.6283889300503116</v>
      </c>
      <c r="G338" s="7">
        <f t="shared" si="77"/>
        <v>1039794732</v>
      </c>
      <c r="H338" s="23">
        <f t="shared" si="78"/>
        <v>2.7744157150532283E-2</v>
      </c>
      <c r="I338" s="23">
        <f t="shared" si="79"/>
        <v>0.6720209709586662</v>
      </c>
      <c r="J338" s="23">
        <f t="shared" si="80"/>
        <v>0.69976512810919844</v>
      </c>
      <c r="L338" s="8">
        <f t="shared" si="81"/>
        <v>28.848228448903598</v>
      </c>
      <c r="M338" s="8">
        <f t="shared" si="81"/>
        <v>698.76386539634609</v>
      </c>
      <c r="N338" s="10">
        <f t="shared" si="82"/>
        <v>727.61209384524966</v>
      </c>
      <c r="O338" s="10"/>
      <c r="P338" s="10"/>
      <c r="Q338" s="10"/>
      <c r="R338" s="10"/>
      <c r="S338" s="10"/>
      <c r="T338" s="10"/>
      <c r="U338" s="10"/>
      <c r="V338" s="10"/>
      <c r="X338" s="14">
        <v>42608</v>
      </c>
      <c r="Y338" s="5">
        <v>433</v>
      </c>
      <c r="Z338" s="48">
        <f t="shared" si="83"/>
        <v>2.6364878963533656</v>
      </c>
      <c r="AA338" s="7">
        <f t="shared" si="84"/>
        <v>1059367338.7199999</v>
      </c>
      <c r="AB338" s="23">
        <f t="shared" si="85"/>
        <v>2.7860918059009615E-2</v>
      </c>
      <c r="AC338" s="23">
        <f t="shared" si="86"/>
        <v>0.68901076961124019</v>
      </c>
      <c r="AD338" s="23">
        <f t="shared" si="87"/>
        <v>0.71687168767024978</v>
      </c>
      <c r="AF338" s="8">
        <f t="shared" si="88"/>
        <v>28.969635826441863</v>
      </c>
      <c r="AG338" s="8">
        <f t="shared" si="89"/>
        <v>716.42976853303321</v>
      </c>
      <c r="AH338" s="10">
        <f t="shared" si="90"/>
        <v>745.39940435947506</v>
      </c>
      <c r="AI338" s="10"/>
      <c r="AJ338" s="10"/>
      <c r="AK338" s="10"/>
    </row>
    <row r="339" spans="1:37" x14ac:dyDescent="0.2">
      <c r="A339" s="20">
        <v>42701</v>
      </c>
      <c r="B339" s="21">
        <v>239</v>
      </c>
      <c r="C339" s="5">
        <v>332</v>
      </c>
      <c r="D339" s="14">
        <v>42609</v>
      </c>
      <c r="E339" s="32">
        <v>406</v>
      </c>
      <c r="F339" s="48">
        <f t="shared" si="76"/>
        <v>2.6085260335771943</v>
      </c>
      <c r="G339" s="7">
        <f t="shared" si="77"/>
        <v>993309791.03999996</v>
      </c>
      <c r="H339" s="23">
        <f t="shared" si="78"/>
        <v>2.7459865865085881E-2</v>
      </c>
      <c r="I339" s="23">
        <f t="shared" si="79"/>
        <v>0.63156733209497773</v>
      </c>
      <c r="J339" s="23">
        <f t="shared" si="80"/>
        <v>0.65902719796006359</v>
      </c>
      <c r="L339" s="8">
        <f t="shared" si="81"/>
        <v>27.276153624434883</v>
      </c>
      <c r="M339" s="8">
        <f t="shared" si="81"/>
        <v>627.34201467095261</v>
      </c>
      <c r="N339" s="10">
        <f t="shared" si="82"/>
        <v>654.61816829538748</v>
      </c>
      <c r="O339" s="10"/>
      <c r="P339" s="10"/>
      <c r="Q339" s="10"/>
      <c r="R339" s="10"/>
      <c r="S339" s="10"/>
      <c r="T339" s="10"/>
      <c r="U339" s="10"/>
      <c r="V339" s="10"/>
      <c r="X339" s="14">
        <v>42609</v>
      </c>
      <c r="Y339" s="5">
        <v>456</v>
      </c>
      <c r="Z339" s="48">
        <f t="shared" si="83"/>
        <v>2.6589648426644348</v>
      </c>
      <c r="AA339" s="7">
        <f t="shared" si="84"/>
        <v>1115638583.04</v>
      </c>
      <c r="AB339" s="23">
        <f t="shared" si="85"/>
        <v>2.818754361982392E-2</v>
      </c>
      <c r="AC339" s="23">
        <f t="shared" si="86"/>
        <v>0.7376647896691928</v>
      </c>
      <c r="AD339" s="23">
        <f t="shared" si="87"/>
        <v>0.7658523332890167</v>
      </c>
      <c r="AF339" s="8">
        <f t="shared" si="88"/>
        <v>27.998963062938184</v>
      </c>
      <c r="AG339" s="8">
        <f t="shared" si="89"/>
        <v>732.72965808387141</v>
      </c>
      <c r="AH339" s="10">
        <f t="shared" si="90"/>
        <v>760.72862114680959</v>
      </c>
      <c r="AI339" s="10"/>
      <c r="AJ339" s="10"/>
      <c r="AK339" s="10"/>
    </row>
    <row r="340" spans="1:37" x14ac:dyDescent="0.2">
      <c r="A340" s="20">
        <v>42702</v>
      </c>
      <c r="B340" s="21">
        <v>231</v>
      </c>
      <c r="C340" s="5">
        <v>333</v>
      </c>
      <c r="D340" s="14">
        <v>42610</v>
      </c>
      <c r="E340" s="32">
        <v>398</v>
      </c>
      <c r="F340" s="48">
        <f t="shared" si="76"/>
        <v>2.5998830720736876</v>
      </c>
      <c r="G340" s="7">
        <f t="shared" si="77"/>
        <v>973737184.31999993</v>
      </c>
      <c r="H340" s="23">
        <f t="shared" si="78"/>
        <v>2.7337073254962312E-2</v>
      </c>
      <c r="I340" s="23">
        <f t="shared" si="79"/>
        <v>0.61450332588184153</v>
      </c>
      <c r="J340" s="23">
        <f t="shared" si="80"/>
        <v>0.6418403991368038</v>
      </c>
      <c r="L340" s="8">
        <f t="shared" si="81"/>
        <v>26.619124738836575</v>
      </c>
      <c r="M340" s="8">
        <f t="shared" si="81"/>
        <v>598.36473829945965</v>
      </c>
      <c r="N340" s="10">
        <f t="shared" si="82"/>
        <v>624.98386303829625</v>
      </c>
      <c r="O340" s="10"/>
      <c r="P340" s="10"/>
      <c r="Q340" s="10"/>
      <c r="R340" s="10"/>
      <c r="S340" s="10"/>
      <c r="T340" s="10"/>
      <c r="U340" s="10"/>
      <c r="V340" s="10"/>
      <c r="X340" s="14">
        <v>42610</v>
      </c>
      <c r="Y340" s="5">
        <v>511</v>
      </c>
      <c r="Z340" s="48">
        <f t="shared" si="83"/>
        <v>2.7084209001347128</v>
      </c>
      <c r="AA340" s="7">
        <f t="shared" si="84"/>
        <v>1250200254.24</v>
      </c>
      <c r="AB340" s="23">
        <f t="shared" si="85"/>
        <v>2.8919763391137086E-2</v>
      </c>
      <c r="AC340" s="23">
        <f t="shared" si="86"/>
        <v>0.85249575663484833</v>
      </c>
      <c r="AD340" s="23">
        <f t="shared" si="87"/>
        <v>0.88141552002598544</v>
      </c>
      <c r="AF340" s="8">
        <f t="shared" si="88"/>
        <v>28.160248975686439</v>
      </c>
      <c r="AG340" s="8">
        <f t="shared" si="89"/>
        <v>830.10681771036514</v>
      </c>
      <c r="AH340" s="10">
        <f t="shared" si="90"/>
        <v>858.26706668605152</v>
      </c>
      <c r="AI340" s="10"/>
      <c r="AJ340" s="10"/>
      <c r="AK340" s="10"/>
    </row>
    <row r="341" spans="1:37" x14ac:dyDescent="0.2">
      <c r="A341" s="20">
        <v>42703</v>
      </c>
      <c r="B341" s="21">
        <v>235</v>
      </c>
      <c r="C341" s="5">
        <v>334</v>
      </c>
      <c r="D341" s="14">
        <v>42611</v>
      </c>
      <c r="E341" s="32">
        <v>385</v>
      </c>
      <c r="F341" s="48">
        <f t="shared" si="76"/>
        <v>2.5854607295085006</v>
      </c>
      <c r="G341" s="7">
        <f t="shared" si="77"/>
        <v>941931698.39999998</v>
      </c>
      <c r="H341" s="23">
        <f t="shared" si="78"/>
        <v>2.7133392988433383E-2</v>
      </c>
      <c r="I341" s="23">
        <f t="shared" si="79"/>
        <v>0.58675620093765879</v>
      </c>
      <c r="J341" s="23">
        <f t="shared" si="80"/>
        <v>0.61388959392609221</v>
      </c>
      <c r="L341" s="8">
        <f t="shared" si="81"/>
        <v>25.55780294094971</v>
      </c>
      <c r="M341" s="8">
        <f t="shared" si="81"/>
        <v>552.68426489594071</v>
      </c>
      <c r="N341" s="10">
        <f t="shared" si="82"/>
        <v>578.24206783689044</v>
      </c>
      <c r="O341" s="10"/>
      <c r="P341" s="10"/>
      <c r="Q341" s="10"/>
      <c r="R341" s="10"/>
      <c r="S341" s="10"/>
      <c r="T341" s="10"/>
      <c r="U341" s="10"/>
      <c r="V341" s="10"/>
      <c r="X341" s="14">
        <v>42611</v>
      </c>
      <c r="Y341" s="5">
        <v>565</v>
      </c>
      <c r="Z341" s="48">
        <f t="shared" si="83"/>
        <v>2.7520484478194387</v>
      </c>
      <c r="AA341" s="7">
        <f t="shared" si="84"/>
        <v>1382315349.5999999</v>
      </c>
      <c r="AB341" s="23">
        <f t="shared" si="85"/>
        <v>2.9581463696580542E-2</v>
      </c>
      <c r="AC341" s="23">
        <f t="shared" si="86"/>
        <v>0.96267180961272913</v>
      </c>
      <c r="AD341" s="23">
        <f t="shared" si="87"/>
        <v>0.99225327330930968</v>
      </c>
      <c r="AF341" s="8">
        <f t="shared" si="88"/>
        <v>27.863718340878052</v>
      </c>
      <c r="AG341" s="8">
        <f t="shared" si="89"/>
        <v>906.77109263031934</v>
      </c>
      <c r="AH341" s="10">
        <f t="shared" si="90"/>
        <v>934.63481097119734</v>
      </c>
      <c r="AI341" s="10"/>
      <c r="AJ341" s="10"/>
      <c r="AK341" s="10"/>
    </row>
    <row r="342" spans="1:37" x14ac:dyDescent="0.2">
      <c r="A342" s="20">
        <v>42704</v>
      </c>
      <c r="B342" s="21">
        <v>235</v>
      </c>
      <c r="C342" s="5">
        <v>335</v>
      </c>
      <c r="D342" s="14">
        <v>42612</v>
      </c>
      <c r="E342" s="32">
        <v>371</v>
      </c>
      <c r="F342" s="48">
        <f t="shared" si="76"/>
        <v>2.5693739096150461</v>
      </c>
      <c r="G342" s="7">
        <f t="shared" si="77"/>
        <v>907679636.63999999</v>
      </c>
      <c r="H342" s="23">
        <f t="shared" si="78"/>
        <v>2.6907995920292894E-2</v>
      </c>
      <c r="I342" s="23">
        <f t="shared" si="79"/>
        <v>0.55687976726714972</v>
      </c>
      <c r="J342" s="23">
        <f t="shared" si="80"/>
        <v>0.58378776318744263</v>
      </c>
      <c r="L342" s="8">
        <f t="shared" si="81"/>
        <v>24.423839959642056</v>
      </c>
      <c r="M342" s="8">
        <f t="shared" si="81"/>
        <v>505.46842480521423</v>
      </c>
      <c r="N342" s="10">
        <f t="shared" si="82"/>
        <v>529.89226476485624</v>
      </c>
      <c r="O342" s="10"/>
      <c r="P342" s="10"/>
      <c r="Q342" s="10"/>
      <c r="R342" s="10"/>
      <c r="S342" s="10"/>
      <c r="T342" s="10"/>
      <c r="U342" s="10"/>
      <c r="V342" s="10"/>
      <c r="X342" s="14">
        <v>42612</v>
      </c>
      <c r="Y342" s="5">
        <v>556</v>
      </c>
      <c r="Z342" s="48">
        <f t="shared" si="83"/>
        <v>2.7450747915820575</v>
      </c>
      <c r="AA342" s="7">
        <f t="shared" si="84"/>
        <v>1360296167.04</v>
      </c>
      <c r="AB342" s="23">
        <f t="shared" si="85"/>
        <v>2.9474686313659439E-2</v>
      </c>
      <c r="AC342" s="23">
        <f t="shared" si="86"/>
        <v>0.94450187278957287</v>
      </c>
      <c r="AD342" s="23">
        <f t="shared" si="87"/>
        <v>0.97397655910323233</v>
      </c>
      <c r="AF342" s="8">
        <f t="shared" si="88"/>
        <v>26.753572563260381</v>
      </c>
      <c r="AG342" s="8">
        <f t="shared" si="89"/>
        <v>857.30511669943905</v>
      </c>
      <c r="AH342" s="10">
        <f t="shared" si="90"/>
        <v>884.05868926269943</v>
      </c>
      <c r="AI342" s="10"/>
      <c r="AJ342" s="10"/>
      <c r="AK342" s="10"/>
    </row>
    <row r="343" spans="1:37" x14ac:dyDescent="0.2">
      <c r="A343" s="20">
        <v>42705</v>
      </c>
      <c r="B343" s="21">
        <v>234</v>
      </c>
      <c r="C343" s="5">
        <v>336</v>
      </c>
      <c r="D343" s="14">
        <v>42613</v>
      </c>
      <c r="E343" s="32">
        <v>370</v>
      </c>
      <c r="F343" s="48">
        <f t="shared" si="76"/>
        <v>2.568201724066995</v>
      </c>
      <c r="G343" s="7">
        <f t="shared" si="77"/>
        <v>905233060.79999995</v>
      </c>
      <c r="H343" s="23">
        <f t="shared" si="78"/>
        <v>2.6891645466551414E-2</v>
      </c>
      <c r="I343" s="23">
        <f t="shared" si="79"/>
        <v>0.55474701334781962</v>
      </c>
      <c r="J343" s="23">
        <f t="shared" si="80"/>
        <v>0.58163865881437105</v>
      </c>
      <c r="L343" s="8">
        <f t="shared" si="81"/>
        <v>24.343206535634778</v>
      </c>
      <c r="M343" s="8">
        <f t="shared" si="81"/>
        <v>502.17533686250522</v>
      </c>
      <c r="N343" s="10">
        <f t="shared" si="82"/>
        <v>526.51854339813997</v>
      </c>
      <c r="O343" s="10"/>
      <c r="P343" s="10"/>
      <c r="Q343" s="10"/>
      <c r="R343" s="10"/>
      <c r="S343" s="10"/>
      <c r="T343" s="10"/>
      <c r="U343" s="10"/>
      <c r="V343" s="10"/>
      <c r="X343" s="14">
        <v>42613</v>
      </c>
      <c r="Y343" s="31">
        <v>546</v>
      </c>
      <c r="Z343" s="48">
        <f t="shared" si="83"/>
        <v>2.7371926427047373</v>
      </c>
      <c r="AA343" s="7">
        <f t="shared" si="84"/>
        <v>1335830408.6399999</v>
      </c>
      <c r="AB343" s="23">
        <f t="shared" si="85"/>
        <v>2.9354462452312612E-2</v>
      </c>
      <c r="AC343" s="23">
        <f t="shared" si="86"/>
        <v>0.92422084310625507</v>
      </c>
      <c r="AD343" s="23">
        <f t="shared" si="87"/>
        <v>0.95357530555856773</v>
      </c>
      <c r="AF343" s="8">
        <f t="shared" si="88"/>
        <v>26.572629893845619</v>
      </c>
      <c r="AG343" s="8">
        <f t="shared" si="89"/>
        <v>836.63526266023177</v>
      </c>
      <c r="AH343" s="10">
        <f t="shared" si="90"/>
        <v>863.20789255407738</v>
      </c>
      <c r="AI343" s="10"/>
      <c r="AJ343" s="10"/>
      <c r="AK343" s="10"/>
    </row>
    <row r="344" spans="1:37" x14ac:dyDescent="0.2">
      <c r="A344" s="20">
        <v>42706</v>
      </c>
      <c r="B344" s="21">
        <v>227</v>
      </c>
      <c r="C344" s="5">
        <v>337</v>
      </c>
      <c r="D344" s="14">
        <v>42614</v>
      </c>
      <c r="E344" s="32">
        <v>406</v>
      </c>
      <c r="F344" s="48">
        <f t="shared" si="76"/>
        <v>2.6085260335771943</v>
      </c>
      <c r="G344" s="7">
        <f t="shared" si="77"/>
        <v>993309791.03999996</v>
      </c>
      <c r="H344" s="23">
        <f t="shared" si="78"/>
        <v>2.7459865865085881E-2</v>
      </c>
      <c r="I344" s="23">
        <f t="shared" si="79"/>
        <v>0.63156733209497773</v>
      </c>
      <c r="J344" s="23">
        <f t="shared" si="80"/>
        <v>0.65902719796006359</v>
      </c>
      <c r="L344" s="8">
        <f t="shared" si="81"/>
        <v>27.276153624434883</v>
      </c>
      <c r="M344" s="8">
        <f t="shared" si="81"/>
        <v>627.34201467095261</v>
      </c>
      <c r="N344" s="10">
        <f t="shared" si="82"/>
        <v>654.61816829538748</v>
      </c>
      <c r="O344" s="10"/>
      <c r="P344" s="10"/>
      <c r="Q344" s="10"/>
      <c r="R344" s="10"/>
      <c r="S344" s="10"/>
      <c r="T344" s="10"/>
      <c r="U344" s="10"/>
      <c r="V344" s="10"/>
      <c r="X344" s="14">
        <v>42614</v>
      </c>
      <c r="Y344" s="31">
        <v>536</v>
      </c>
      <c r="Z344" s="48">
        <f t="shared" si="83"/>
        <v>2.7291647896927702</v>
      </c>
      <c r="AA344" s="7">
        <f t="shared" si="84"/>
        <v>1311364650.24</v>
      </c>
      <c r="AB344" s="23">
        <f t="shared" si="85"/>
        <v>2.9232520260704262E-2</v>
      </c>
      <c r="AC344" s="23">
        <f t="shared" si="86"/>
        <v>0.90384414023173676</v>
      </c>
      <c r="AD344" s="23">
        <f t="shared" si="87"/>
        <v>0.93307666049244098</v>
      </c>
      <c r="AF344" s="8">
        <f t="shared" si="88"/>
        <v>29.036948591732713</v>
      </c>
      <c r="AG344" s="8">
        <f t="shared" si="89"/>
        <v>897.79723406631479</v>
      </c>
      <c r="AH344" s="10">
        <f t="shared" si="90"/>
        <v>926.83418265804755</v>
      </c>
      <c r="AI344" s="10"/>
      <c r="AJ344" s="10"/>
      <c r="AK344" s="10"/>
    </row>
    <row r="345" spans="1:37" x14ac:dyDescent="0.2">
      <c r="A345" s="20">
        <v>42707</v>
      </c>
      <c r="B345" s="21">
        <v>224</v>
      </c>
      <c r="C345" s="5">
        <v>338</v>
      </c>
      <c r="D345" s="14">
        <v>42615</v>
      </c>
      <c r="E345" s="32">
        <v>382</v>
      </c>
      <c r="F345" s="48">
        <f t="shared" si="76"/>
        <v>2.5820633629117089</v>
      </c>
      <c r="G345" s="7">
        <f t="shared" si="77"/>
        <v>934591970.88</v>
      </c>
      <c r="H345" s="23">
        <f t="shared" si="78"/>
        <v>2.7085634771379277E-2</v>
      </c>
      <c r="I345" s="23">
        <f t="shared" si="79"/>
        <v>0.58035236476689889</v>
      </c>
      <c r="J345" s="23">
        <f t="shared" si="80"/>
        <v>0.60743799953827815</v>
      </c>
      <c r="L345" s="8">
        <f t="shared" si="81"/>
        <v>25.314016783519214</v>
      </c>
      <c r="M345" s="8">
        <f t="shared" si="81"/>
        <v>542.39266039236475</v>
      </c>
      <c r="N345" s="10">
        <f t="shared" si="82"/>
        <v>567.70667717588401</v>
      </c>
      <c r="O345" s="10"/>
      <c r="P345" s="10"/>
      <c r="Q345" s="10"/>
      <c r="R345" s="10"/>
      <c r="S345" s="10"/>
      <c r="T345" s="10"/>
      <c r="U345" s="10"/>
      <c r="V345" s="10"/>
      <c r="X345" s="14">
        <v>42615</v>
      </c>
      <c r="Y345" s="31">
        <v>526</v>
      </c>
      <c r="Z345" s="48">
        <f t="shared" si="83"/>
        <v>2.7209857441537393</v>
      </c>
      <c r="AA345" s="7">
        <f t="shared" si="84"/>
        <v>1286898891.8399999</v>
      </c>
      <c r="AB345" s="23">
        <f t="shared" si="85"/>
        <v>2.9108802421718368E-2</v>
      </c>
      <c r="AC345" s="23">
        <f t="shared" si="86"/>
        <v>0.88337346886063983</v>
      </c>
      <c r="AD345" s="23">
        <f t="shared" si="87"/>
        <v>0.91248227128235815</v>
      </c>
      <c r="AF345" s="8">
        <f t="shared" si="88"/>
        <v>27.204853025270285</v>
      </c>
      <c r="AG345" s="8">
        <f t="shared" si="89"/>
        <v>825.59375128556769</v>
      </c>
      <c r="AH345" s="10">
        <f t="shared" si="90"/>
        <v>852.79860431083796</v>
      </c>
      <c r="AI345" s="10"/>
      <c r="AJ345" s="10"/>
      <c r="AK345" s="10"/>
    </row>
    <row r="346" spans="1:37" x14ac:dyDescent="0.2">
      <c r="A346" s="20">
        <v>42708</v>
      </c>
      <c r="B346" s="21">
        <v>224</v>
      </c>
      <c r="C346" s="5">
        <v>339</v>
      </c>
      <c r="D346" s="14">
        <v>42616</v>
      </c>
      <c r="E346" s="32">
        <v>370</v>
      </c>
      <c r="F346" s="48">
        <f t="shared" si="76"/>
        <v>2.568201724066995</v>
      </c>
      <c r="G346" s="7">
        <f t="shared" si="77"/>
        <v>905233060.79999995</v>
      </c>
      <c r="H346" s="23">
        <f t="shared" si="78"/>
        <v>2.6891645466551414E-2</v>
      </c>
      <c r="I346" s="23">
        <f t="shared" si="79"/>
        <v>0.55474701334781962</v>
      </c>
      <c r="J346" s="23">
        <f t="shared" si="80"/>
        <v>0.58163865881437105</v>
      </c>
      <c r="L346" s="8">
        <f t="shared" si="81"/>
        <v>24.343206535634778</v>
      </c>
      <c r="M346" s="8">
        <f t="shared" si="81"/>
        <v>502.17533686250522</v>
      </c>
      <c r="N346" s="10">
        <f t="shared" si="82"/>
        <v>526.51854339813997</v>
      </c>
      <c r="O346" s="10"/>
      <c r="P346" s="10"/>
      <c r="Q346" s="10"/>
      <c r="R346" s="10"/>
      <c r="S346" s="10"/>
      <c r="T346" s="10"/>
      <c r="U346" s="10"/>
      <c r="V346" s="10"/>
      <c r="X346" s="14">
        <v>42616</v>
      </c>
      <c r="Y346" s="31">
        <v>516</v>
      </c>
      <c r="Z346" s="48">
        <f t="shared" si="83"/>
        <v>2.7126497016272113</v>
      </c>
      <c r="AA346" s="7">
        <f t="shared" si="84"/>
        <v>1262433133.4400001</v>
      </c>
      <c r="AB346" s="23">
        <f t="shared" si="85"/>
        <v>2.8983248571743447E-2</v>
      </c>
      <c r="AC346" s="23">
        <f t="shared" si="86"/>
        <v>0.86281083762665034</v>
      </c>
      <c r="AD346" s="23">
        <f t="shared" si="87"/>
        <v>0.89179408619839373</v>
      </c>
      <c r="AF346" s="8">
        <f t="shared" si="88"/>
        <v>26.236594816526548</v>
      </c>
      <c r="AG346" s="8">
        <f t="shared" si="89"/>
        <v>781.04489543618445</v>
      </c>
      <c r="AH346" s="10">
        <f t="shared" si="90"/>
        <v>807.28149025271102</v>
      </c>
      <c r="AI346" s="10"/>
      <c r="AJ346" s="10"/>
      <c r="AK346" s="10"/>
    </row>
    <row r="347" spans="1:37" x14ac:dyDescent="0.2">
      <c r="A347" s="20">
        <v>42709</v>
      </c>
      <c r="B347" s="21">
        <v>221</v>
      </c>
      <c r="C347" s="5">
        <v>340</v>
      </c>
      <c r="D347" s="14">
        <v>42617</v>
      </c>
      <c r="E347" s="32">
        <v>361</v>
      </c>
      <c r="F347" s="48">
        <f t="shared" si="76"/>
        <v>2.5575072019056577</v>
      </c>
      <c r="G347" s="7">
        <f t="shared" si="77"/>
        <v>883213878.24000001</v>
      </c>
      <c r="H347" s="23">
        <f t="shared" si="78"/>
        <v>2.6742928954896827E-2</v>
      </c>
      <c r="I347" s="23">
        <f t="shared" si="79"/>
        <v>0.53556612205022169</v>
      </c>
      <c r="J347" s="23">
        <f t="shared" si="80"/>
        <v>0.56230905100511852</v>
      </c>
      <c r="L347" s="8">
        <f t="shared" si="81"/>
        <v>23.619725997751218</v>
      </c>
      <c r="M347" s="8">
        <f t="shared" si="81"/>
        <v>473.01943170993349</v>
      </c>
      <c r="N347" s="10">
        <f t="shared" si="82"/>
        <v>496.63915770768472</v>
      </c>
      <c r="O347" s="10"/>
      <c r="P347" s="10"/>
      <c r="Q347" s="10"/>
      <c r="R347" s="10"/>
      <c r="S347" s="10"/>
      <c r="T347" s="10"/>
      <c r="U347" s="10"/>
      <c r="V347" s="10"/>
      <c r="X347" s="14">
        <v>42617</v>
      </c>
      <c r="Y347" s="31">
        <v>506</v>
      </c>
      <c r="Z347" s="48">
        <f t="shared" si="83"/>
        <v>2.7041505168397992</v>
      </c>
      <c r="AA347" s="7">
        <f t="shared" si="84"/>
        <v>1237967375.04</v>
      </c>
      <c r="AB347" s="23">
        <f t="shared" si="85"/>
        <v>2.8855795076079944E-2</v>
      </c>
      <c r="AC347" s="23">
        <f t="shared" si="86"/>
        <v>0.84215859509905044</v>
      </c>
      <c r="AD347" s="23">
        <f t="shared" si="87"/>
        <v>0.87101439017513038</v>
      </c>
      <c r="AF347" s="8">
        <f t="shared" si="88"/>
        <v>25.485838678843262</v>
      </c>
      <c r="AG347" s="8">
        <f t="shared" si="89"/>
        <v>743.80615887058218</v>
      </c>
      <c r="AH347" s="10">
        <f t="shared" si="90"/>
        <v>769.29199754942545</v>
      </c>
      <c r="AI347" s="10"/>
      <c r="AJ347" s="10"/>
      <c r="AK347" s="10"/>
    </row>
    <row r="348" spans="1:37" x14ac:dyDescent="0.2">
      <c r="A348" s="20">
        <v>42710</v>
      </c>
      <c r="B348" s="21">
        <v>215</v>
      </c>
      <c r="C348" s="5">
        <v>341</v>
      </c>
      <c r="D348" s="14">
        <v>42618</v>
      </c>
      <c r="E348" s="32">
        <v>356</v>
      </c>
      <c r="F348" s="48">
        <f t="shared" si="76"/>
        <v>2.5514499979728753</v>
      </c>
      <c r="G348" s="7">
        <f t="shared" si="77"/>
        <v>870980999.03999996</v>
      </c>
      <c r="H348" s="23">
        <f t="shared" si="78"/>
        <v>2.6659063447573718E-2</v>
      </c>
      <c r="I348" s="23">
        <f t="shared" si="79"/>
        <v>0.52492420695088349</v>
      </c>
      <c r="J348" s="23">
        <f t="shared" si="80"/>
        <v>0.55158327039845723</v>
      </c>
      <c r="L348" s="8">
        <f t="shared" si="81"/>
        <v>23.219537715038502</v>
      </c>
      <c r="M348" s="8">
        <f t="shared" si="81"/>
        <v>457.19901019036018</v>
      </c>
      <c r="N348" s="10">
        <f t="shared" si="82"/>
        <v>480.41854790539867</v>
      </c>
      <c r="O348" s="10"/>
      <c r="P348" s="10"/>
      <c r="Q348" s="10"/>
      <c r="R348" s="10"/>
      <c r="S348" s="10"/>
      <c r="T348" s="10"/>
      <c r="U348" s="10"/>
      <c r="V348" s="10"/>
      <c r="X348" s="14">
        <v>42618</v>
      </c>
      <c r="Y348" s="31">
        <v>496</v>
      </c>
      <c r="Z348" s="48">
        <f t="shared" si="83"/>
        <v>2.6954816764901977</v>
      </c>
      <c r="AA348" s="7">
        <f t="shared" si="84"/>
        <v>1213501616.6399999</v>
      </c>
      <c r="AB348" s="23">
        <f t="shared" si="85"/>
        <v>2.8726374782985835E-2</v>
      </c>
      <c r="AC348" s="23">
        <f t="shared" si="86"/>
        <v>0.82141947035654184</v>
      </c>
      <c r="AD348" s="23">
        <f t="shared" si="87"/>
        <v>0.85014584513952762</v>
      </c>
      <c r="AF348" s="8">
        <f t="shared" si="88"/>
        <v>25.020126607282464</v>
      </c>
      <c r="AG348" s="8">
        <f t="shared" si="89"/>
        <v>715.44075092204844</v>
      </c>
      <c r="AH348" s="10">
        <f t="shared" si="90"/>
        <v>740.4608775293309</v>
      </c>
      <c r="AI348" s="10"/>
      <c r="AJ348" s="10"/>
      <c r="AK348" s="10"/>
    </row>
    <row r="349" spans="1:37" x14ac:dyDescent="0.2">
      <c r="A349" s="20">
        <v>42711</v>
      </c>
      <c r="B349" s="21">
        <v>215</v>
      </c>
      <c r="C349" s="5">
        <v>342</v>
      </c>
      <c r="D349" s="14">
        <v>42619</v>
      </c>
      <c r="E349" s="32">
        <v>365</v>
      </c>
      <c r="F349" s="48">
        <f t="shared" si="76"/>
        <v>2.5622928644564746</v>
      </c>
      <c r="G349" s="7">
        <f t="shared" si="77"/>
        <v>893000181.5999999</v>
      </c>
      <c r="H349" s="23">
        <f t="shared" si="78"/>
        <v>2.6809375758567362E-2</v>
      </c>
      <c r="I349" s="23">
        <f t="shared" si="79"/>
        <v>0.54408750583359122</v>
      </c>
      <c r="J349" s="23">
        <f t="shared" si="80"/>
        <v>0.57089688159215857</v>
      </c>
      <c r="L349" s="8">
        <f t="shared" si="81"/>
        <v>23.940777420983288</v>
      </c>
      <c r="M349" s="8">
        <f t="shared" si="81"/>
        <v>485.87024151568795</v>
      </c>
      <c r="N349" s="10">
        <f t="shared" si="82"/>
        <v>509.81101893667125</v>
      </c>
      <c r="O349" s="10"/>
      <c r="P349" s="10"/>
      <c r="Q349" s="10"/>
      <c r="R349" s="10"/>
      <c r="S349" s="10"/>
      <c r="T349" s="10"/>
      <c r="U349" s="10"/>
      <c r="V349" s="10"/>
      <c r="X349" s="14">
        <v>42619</v>
      </c>
      <c r="Y349" s="31">
        <v>486</v>
      </c>
      <c r="Z349" s="48">
        <f t="shared" si="83"/>
        <v>2.6866362692622934</v>
      </c>
      <c r="AA349" s="7">
        <f t="shared" si="84"/>
        <v>1189035858.24</v>
      </c>
      <c r="AB349" s="23">
        <f t="shared" si="85"/>
        <v>2.8594916753853377E-2</v>
      </c>
      <c r="AC349" s="23">
        <f t="shared" si="86"/>
        <v>0.80059661879911381</v>
      </c>
      <c r="AD349" s="23">
        <f t="shared" si="87"/>
        <v>0.82919153555296721</v>
      </c>
      <c r="AF349" s="8">
        <f t="shared" si="88"/>
        <v>25.535265854027944</v>
      </c>
      <c r="AG349" s="8">
        <f t="shared" si="89"/>
        <v>714.9329259759545</v>
      </c>
      <c r="AH349" s="10">
        <f t="shared" si="90"/>
        <v>740.4681918299824</v>
      </c>
      <c r="AI349" s="10"/>
      <c r="AJ349" s="10"/>
      <c r="AK349" s="10"/>
    </row>
    <row r="350" spans="1:37" x14ac:dyDescent="0.2">
      <c r="A350" s="20">
        <v>42712</v>
      </c>
      <c r="B350" s="21">
        <v>212</v>
      </c>
      <c r="C350" s="5">
        <v>343</v>
      </c>
      <c r="D350" s="14">
        <v>42620</v>
      </c>
      <c r="E350" s="32">
        <v>361</v>
      </c>
      <c r="F350" s="48">
        <f t="shared" si="76"/>
        <v>2.5575072019056577</v>
      </c>
      <c r="G350" s="7">
        <f t="shared" si="77"/>
        <v>883213878.24000001</v>
      </c>
      <c r="H350" s="23">
        <f t="shared" si="78"/>
        <v>2.6742928954896827E-2</v>
      </c>
      <c r="I350" s="23">
        <f t="shared" si="79"/>
        <v>0.53556612205022169</v>
      </c>
      <c r="J350" s="23">
        <f t="shared" si="80"/>
        <v>0.56230905100511852</v>
      </c>
      <c r="L350" s="8">
        <f t="shared" si="81"/>
        <v>23.619725997751218</v>
      </c>
      <c r="M350" s="8">
        <f t="shared" si="81"/>
        <v>473.01943170993349</v>
      </c>
      <c r="N350" s="10">
        <f t="shared" si="82"/>
        <v>496.63915770768472</v>
      </c>
      <c r="O350" s="10"/>
      <c r="P350" s="10"/>
      <c r="Q350" s="10"/>
      <c r="R350" s="10"/>
      <c r="S350" s="10"/>
      <c r="T350" s="10"/>
      <c r="U350" s="10"/>
      <c r="V350" s="10"/>
      <c r="X350" s="14">
        <v>42620</v>
      </c>
      <c r="Y350" s="31">
        <v>476</v>
      </c>
      <c r="Z350" s="48">
        <f t="shared" si="83"/>
        <v>2.6776069527204931</v>
      </c>
      <c r="AA350" s="7">
        <f t="shared" si="84"/>
        <v>1164570099.8399999</v>
      </c>
      <c r="AB350" s="23">
        <f t="shared" si="85"/>
        <v>2.846134596665691E-2</v>
      </c>
      <c r="AC350" s="23">
        <f t="shared" si="86"/>
        <v>0.77969367396762657</v>
      </c>
      <c r="AD350" s="23">
        <f t="shared" si="87"/>
        <v>0.80815501993428351</v>
      </c>
      <c r="AF350" s="8">
        <f t="shared" si="88"/>
        <v>25.137455751141431</v>
      </c>
      <c r="AG350" s="8">
        <f t="shared" si="89"/>
        <v>688.63627362414161</v>
      </c>
      <c r="AH350" s="10">
        <f t="shared" si="90"/>
        <v>713.77372937528298</v>
      </c>
      <c r="AI350" s="10"/>
      <c r="AJ350" s="10"/>
      <c r="AK350" s="10"/>
    </row>
    <row r="351" spans="1:37" x14ac:dyDescent="0.2">
      <c r="A351" s="20">
        <v>42713</v>
      </c>
      <c r="B351" s="21">
        <v>210</v>
      </c>
      <c r="C351" s="5">
        <v>344</v>
      </c>
      <c r="D351" s="14">
        <v>42621</v>
      </c>
      <c r="E351" s="32">
        <v>356</v>
      </c>
      <c r="F351" s="48">
        <f t="shared" si="76"/>
        <v>2.5514499979728753</v>
      </c>
      <c r="G351" s="7">
        <f t="shared" si="77"/>
        <v>870980999.03999996</v>
      </c>
      <c r="H351" s="23">
        <f t="shared" si="78"/>
        <v>2.6659063447573718E-2</v>
      </c>
      <c r="I351" s="23">
        <f t="shared" si="79"/>
        <v>0.52492420695088349</v>
      </c>
      <c r="J351" s="23">
        <f t="shared" si="80"/>
        <v>0.55158327039845723</v>
      </c>
      <c r="L351" s="8">
        <f t="shared" si="81"/>
        <v>23.219537715038502</v>
      </c>
      <c r="M351" s="8">
        <f t="shared" si="81"/>
        <v>457.19901019036018</v>
      </c>
      <c r="N351" s="10">
        <f t="shared" si="82"/>
        <v>480.41854790539867</v>
      </c>
      <c r="O351" s="10"/>
      <c r="P351" s="10"/>
      <c r="Q351" s="10"/>
      <c r="R351" s="10"/>
      <c r="S351" s="10"/>
      <c r="T351" s="10"/>
      <c r="U351" s="10"/>
      <c r="V351" s="10"/>
      <c r="X351" s="14">
        <v>42621</v>
      </c>
      <c r="Y351" s="31">
        <v>466</v>
      </c>
      <c r="Z351" s="48">
        <f t="shared" si="83"/>
        <v>2.6683859166900001</v>
      </c>
      <c r="AA351" s="7">
        <f t="shared" si="84"/>
        <v>1140104341.4400001</v>
      </c>
      <c r="AB351" s="23">
        <f t="shared" si="85"/>
        <v>2.8325582989401722E-2</v>
      </c>
      <c r="AC351" s="23">
        <f t="shared" si="86"/>
        <v>0.75871480627030863</v>
      </c>
      <c r="AD351" s="23">
        <f t="shared" si="87"/>
        <v>0.78704038925971032</v>
      </c>
      <c r="AF351" s="8">
        <f t="shared" si="88"/>
        <v>24.671044570499539</v>
      </c>
      <c r="AG351" s="8">
        <f t="shared" si="89"/>
        <v>660.82617995175337</v>
      </c>
      <c r="AH351" s="10">
        <f t="shared" si="90"/>
        <v>685.49722452225296</v>
      </c>
      <c r="AI351" s="10"/>
      <c r="AJ351" s="10"/>
      <c r="AK351" s="10"/>
    </row>
    <row r="352" spans="1:37" x14ac:dyDescent="0.2">
      <c r="A352" s="20">
        <v>42714</v>
      </c>
      <c r="B352" s="21">
        <v>214</v>
      </c>
      <c r="C352" s="5">
        <v>345</v>
      </c>
      <c r="D352" s="14">
        <v>42622</v>
      </c>
      <c r="E352" s="32">
        <v>357</v>
      </c>
      <c r="F352" s="48">
        <f t="shared" si="76"/>
        <v>2.5526682161121932</v>
      </c>
      <c r="G352" s="7">
        <f t="shared" si="77"/>
        <v>873427574.88</v>
      </c>
      <c r="H352" s="23">
        <f t="shared" si="78"/>
        <v>2.6675909230635807E-2</v>
      </c>
      <c r="I352" s="23">
        <f t="shared" si="79"/>
        <v>0.52705160959851405</v>
      </c>
      <c r="J352" s="23">
        <f t="shared" si="80"/>
        <v>0.55372751882914983</v>
      </c>
      <c r="L352" s="8">
        <f t="shared" si="81"/>
        <v>23.299474707033241</v>
      </c>
      <c r="M352" s="8">
        <f t="shared" si="81"/>
        <v>460.34140920823069</v>
      </c>
      <c r="N352" s="10">
        <f t="shared" si="82"/>
        <v>483.64088391526394</v>
      </c>
      <c r="O352" s="10"/>
      <c r="P352" s="10"/>
      <c r="Q352" s="10"/>
      <c r="R352" s="10"/>
      <c r="S352" s="10"/>
      <c r="T352" s="10"/>
      <c r="U352" s="10"/>
      <c r="V352" s="10"/>
      <c r="X352" s="14">
        <v>42622</v>
      </c>
      <c r="Y352" s="31">
        <v>456</v>
      </c>
      <c r="Z352" s="48">
        <f t="shared" si="83"/>
        <v>2.6589648426644348</v>
      </c>
      <c r="AA352" s="7">
        <f t="shared" si="84"/>
        <v>1115638583.04</v>
      </c>
      <c r="AB352" s="23">
        <f t="shared" si="85"/>
        <v>2.818754361982392E-2</v>
      </c>
      <c r="AC352" s="23">
        <f t="shared" si="86"/>
        <v>0.7376647896691928</v>
      </c>
      <c r="AD352" s="23">
        <f t="shared" si="87"/>
        <v>0.7658523332890167</v>
      </c>
      <c r="AF352" s="8">
        <f t="shared" si="88"/>
        <v>24.619777865687023</v>
      </c>
      <c r="AG352" s="8">
        <f t="shared" si="89"/>
        <v>644.29676831512836</v>
      </c>
      <c r="AH352" s="10">
        <f t="shared" si="90"/>
        <v>668.91654618081543</v>
      </c>
      <c r="AI352" s="10"/>
      <c r="AJ352" s="10"/>
      <c r="AK352" s="10"/>
    </row>
    <row r="353" spans="1:37" x14ac:dyDescent="0.2">
      <c r="A353" s="20">
        <v>42715</v>
      </c>
      <c r="B353" s="21">
        <v>214</v>
      </c>
      <c r="C353" s="5">
        <v>346</v>
      </c>
      <c r="D353" s="14">
        <v>42623</v>
      </c>
      <c r="E353" s="32">
        <v>370</v>
      </c>
      <c r="F353" s="48">
        <f t="shared" si="76"/>
        <v>2.568201724066995</v>
      </c>
      <c r="G353" s="7">
        <f t="shared" si="77"/>
        <v>905233060.79999995</v>
      </c>
      <c r="H353" s="23">
        <f t="shared" si="78"/>
        <v>2.6891645466551414E-2</v>
      </c>
      <c r="I353" s="23">
        <f t="shared" si="79"/>
        <v>0.55474701334781962</v>
      </c>
      <c r="J353" s="23">
        <f t="shared" si="80"/>
        <v>0.58163865881437105</v>
      </c>
      <c r="L353" s="8">
        <f t="shared" si="81"/>
        <v>24.343206535634778</v>
      </c>
      <c r="M353" s="8">
        <f t="shared" si="81"/>
        <v>502.17533686250522</v>
      </c>
      <c r="N353" s="10">
        <f t="shared" si="82"/>
        <v>526.51854339813997</v>
      </c>
      <c r="O353" s="10"/>
      <c r="P353" s="10"/>
      <c r="Q353" s="10"/>
      <c r="R353" s="10"/>
      <c r="S353" s="10"/>
      <c r="T353" s="10"/>
      <c r="U353" s="10"/>
      <c r="V353" s="10"/>
      <c r="X353" s="14">
        <v>42623</v>
      </c>
      <c r="Y353" s="31">
        <v>446</v>
      </c>
      <c r="Z353" s="48">
        <f t="shared" si="83"/>
        <v>2.6493348587121419</v>
      </c>
      <c r="AA353" s="7">
        <f t="shared" si="84"/>
        <v>1091172824.6399999</v>
      </c>
      <c r="AB353" s="23">
        <f t="shared" si="85"/>
        <v>2.8047138487029354E-2</v>
      </c>
      <c r="AC353" s="23">
        <f t="shared" si="86"/>
        <v>0.71654907756422936</v>
      </c>
      <c r="AD353" s="23">
        <f t="shared" si="87"/>
        <v>0.7445962160512587</v>
      </c>
      <c r="AF353" s="8">
        <f t="shared" si="88"/>
        <v>25.389197019295064</v>
      </c>
      <c r="AG353" s="8">
        <f t="shared" si="89"/>
        <v>648.64391469688394</v>
      </c>
      <c r="AH353" s="10">
        <f t="shared" si="90"/>
        <v>674.03311171617895</v>
      </c>
      <c r="AI353" s="10"/>
      <c r="AJ353" s="10"/>
      <c r="AK353" s="10"/>
    </row>
    <row r="354" spans="1:37" x14ac:dyDescent="0.2">
      <c r="A354" s="20">
        <v>42716</v>
      </c>
      <c r="B354" s="21">
        <v>215</v>
      </c>
      <c r="C354" s="5">
        <v>347</v>
      </c>
      <c r="D354" s="14">
        <v>42624</v>
      </c>
      <c r="E354" s="32">
        <v>369</v>
      </c>
      <c r="F354" s="48">
        <f t="shared" si="76"/>
        <v>2.5670263661590602</v>
      </c>
      <c r="G354" s="7">
        <f t="shared" si="77"/>
        <v>902786484.95999992</v>
      </c>
      <c r="H354" s="23">
        <f t="shared" si="78"/>
        <v>2.6875260738144131E-2</v>
      </c>
      <c r="I354" s="23">
        <f t="shared" si="79"/>
        <v>0.55261451959294483</v>
      </c>
      <c r="J354" s="23">
        <f t="shared" si="80"/>
        <v>0.579489780331089</v>
      </c>
      <c r="L354" s="8">
        <f t="shared" si="81"/>
        <v>24.262622174172634</v>
      </c>
      <c r="M354" s="8">
        <f t="shared" si="81"/>
        <v>498.89291968117368</v>
      </c>
      <c r="N354" s="10">
        <f t="shared" si="82"/>
        <v>523.15554185534631</v>
      </c>
      <c r="O354" s="10"/>
      <c r="P354" s="10"/>
      <c r="Q354" s="10"/>
      <c r="R354" s="10"/>
      <c r="S354" s="10"/>
      <c r="T354" s="10"/>
      <c r="U354" s="10"/>
      <c r="V354" s="10"/>
      <c r="X354" s="14">
        <v>42624</v>
      </c>
      <c r="Y354" s="31">
        <v>436</v>
      </c>
      <c r="Z354" s="48">
        <f t="shared" si="83"/>
        <v>2.6394864892685859</v>
      </c>
      <c r="AA354" s="7">
        <f t="shared" si="84"/>
        <v>1066707066.24</v>
      </c>
      <c r="AB354" s="23">
        <f t="shared" si="85"/>
        <v>2.7904272610098722E-2</v>
      </c>
      <c r="AC354" s="23">
        <f t="shared" si="86"/>
        <v>0.69537388933334476</v>
      </c>
      <c r="AD354" s="23">
        <f t="shared" si="87"/>
        <v>0.72327816194344352</v>
      </c>
      <c r="AF354" s="8">
        <f t="shared" si="88"/>
        <v>25.191600185036631</v>
      </c>
      <c r="AG354" s="8">
        <f t="shared" si="89"/>
        <v>627.77414928421422</v>
      </c>
      <c r="AH354" s="10">
        <f t="shared" si="90"/>
        <v>652.9657494692508</v>
      </c>
      <c r="AI354" s="10"/>
      <c r="AJ354" s="10"/>
      <c r="AK354" s="10"/>
    </row>
    <row r="355" spans="1:37" x14ac:dyDescent="0.2">
      <c r="A355" s="20">
        <v>42717</v>
      </c>
      <c r="B355" s="21">
        <v>205</v>
      </c>
      <c r="C355" s="5">
        <v>348</v>
      </c>
      <c r="D355" s="14">
        <v>42625</v>
      </c>
      <c r="E355" s="32">
        <v>364</v>
      </c>
      <c r="F355" s="48">
        <f t="shared" si="76"/>
        <v>2.5611013836490559</v>
      </c>
      <c r="G355" s="7">
        <f t="shared" si="77"/>
        <v>890553605.75999999</v>
      </c>
      <c r="H355" s="23">
        <f t="shared" si="78"/>
        <v>2.6792817156328908E-2</v>
      </c>
      <c r="I355" s="23">
        <f t="shared" si="79"/>
        <v>0.54195658470088581</v>
      </c>
      <c r="J355" s="23">
        <f t="shared" si="80"/>
        <v>0.56874940185721468</v>
      </c>
      <c r="L355" s="8">
        <f t="shared" si="81"/>
        <v>23.860439927037099</v>
      </c>
      <c r="M355" s="8">
        <f t="shared" si="81"/>
        <v>482.64139067074871</v>
      </c>
      <c r="N355" s="10">
        <f t="shared" si="82"/>
        <v>506.50183059778578</v>
      </c>
      <c r="O355" s="10"/>
      <c r="P355" s="10"/>
      <c r="Q355" s="10"/>
      <c r="R355" s="10"/>
      <c r="S355" s="10"/>
      <c r="T355" s="10"/>
      <c r="U355" s="10"/>
      <c r="V355" s="10"/>
      <c r="X355" s="14">
        <v>42625</v>
      </c>
      <c r="Y355" s="31">
        <v>426</v>
      </c>
      <c r="Z355" s="48">
        <f t="shared" si="83"/>
        <v>2.6294095991027189</v>
      </c>
      <c r="AA355" s="7">
        <f t="shared" si="84"/>
        <v>1042241307.8399999</v>
      </c>
      <c r="AB355" s="23">
        <f t="shared" si="85"/>
        <v>2.7758844907905873E-2</v>
      </c>
      <c r="AC355" s="23">
        <f t="shared" si="86"/>
        <v>0.67414630925324559</v>
      </c>
      <c r="AD355" s="23">
        <f t="shared" si="87"/>
        <v>0.70190515416115151</v>
      </c>
      <c r="AF355" s="8">
        <f t="shared" si="88"/>
        <v>24.720739424468189</v>
      </c>
      <c r="AG355" s="8">
        <f t="shared" si="89"/>
        <v>600.36342651527389</v>
      </c>
      <c r="AH355" s="10">
        <f t="shared" si="90"/>
        <v>625.08416593974209</v>
      </c>
      <c r="AI355" s="10"/>
      <c r="AJ355" s="10"/>
      <c r="AK355" s="10"/>
    </row>
    <row r="356" spans="1:37" x14ac:dyDescent="0.2">
      <c r="A356" s="20">
        <v>42718</v>
      </c>
      <c r="B356" s="21">
        <v>205</v>
      </c>
      <c r="C356" s="5">
        <v>349</v>
      </c>
      <c r="D356" s="14">
        <v>42626</v>
      </c>
      <c r="E356" s="32">
        <v>380</v>
      </c>
      <c r="F356" s="48">
        <f t="shared" si="76"/>
        <v>2.5797835966168101</v>
      </c>
      <c r="G356" s="7">
        <f t="shared" si="77"/>
        <v>929698819.19999993</v>
      </c>
      <c r="H356" s="23">
        <f t="shared" si="78"/>
        <v>2.7053634272781204E-2</v>
      </c>
      <c r="I356" s="23">
        <f t="shared" si="79"/>
        <v>0.57608343439040688</v>
      </c>
      <c r="J356" s="23">
        <f t="shared" si="80"/>
        <v>0.60313706866318806</v>
      </c>
      <c r="L356" s="8">
        <f t="shared" si="81"/>
        <v>25.151731838473335</v>
      </c>
      <c r="M356" s="8">
        <f t="shared" si="81"/>
        <v>535.58408871344193</v>
      </c>
      <c r="N356" s="10">
        <f t="shared" si="82"/>
        <v>560.73582055191525</v>
      </c>
      <c r="O356" s="10"/>
      <c r="P356" s="10"/>
      <c r="Q356" s="10"/>
      <c r="R356" s="10"/>
      <c r="S356" s="10"/>
      <c r="T356" s="10"/>
      <c r="U356" s="10"/>
      <c r="V356" s="10"/>
      <c r="X356" s="14">
        <v>42626</v>
      </c>
      <c r="Y356" s="31">
        <v>416</v>
      </c>
      <c r="Z356" s="48">
        <f t="shared" si="83"/>
        <v>2.6190933306267428</v>
      </c>
      <c r="AA356" s="7">
        <f t="shared" si="84"/>
        <v>1017775549.4399999</v>
      </c>
      <c r="AB356" s="23">
        <f t="shared" si="85"/>
        <v>2.7610747653472652E-2</v>
      </c>
      <c r="AC356" s="23">
        <f t="shared" si="86"/>
        <v>0.65287439984701479</v>
      </c>
      <c r="AD356" s="23">
        <f t="shared" si="87"/>
        <v>0.68048514750048739</v>
      </c>
      <c r="AF356" s="8">
        <f t="shared" si="88"/>
        <v>25.669679490662695</v>
      </c>
      <c r="AG356" s="8">
        <f t="shared" si="89"/>
        <v>606.97655862367822</v>
      </c>
      <c r="AH356" s="10">
        <f t="shared" si="90"/>
        <v>632.64623811434092</v>
      </c>
      <c r="AI356" s="10"/>
      <c r="AJ356" s="10"/>
      <c r="AK356" s="10"/>
    </row>
    <row r="357" spans="1:37" x14ac:dyDescent="0.2">
      <c r="A357" s="20">
        <v>42719</v>
      </c>
      <c r="B357" s="21">
        <v>203</v>
      </c>
      <c r="C357" s="5">
        <v>350</v>
      </c>
      <c r="D357" s="14">
        <v>42627</v>
      </c>
      <c r="E357" s="32">
        <v>360</v>
      </c>
      <c r="F357" s="48">
        <f t="shared" si="76"/>
        <v>2.5563025007672873</v>
      </c>
      <c r="G357" s="7">
        <f t="shared" si="77"/>
        <v>880767302.39999998</v>
      </c>
      <c r="H357" s="23">
        <f t="shared" si="78"/>
        <v>2.6726228176095927E-2</v>
      </c>
      <c r="I357" s="23">
        <f t="shared" si="79"/>
        <v>0.53343679981112757</v>
      </c>
      <c r="J357" s="23">
        <f t="shared" si="80"/>
        <v>0.56016302798722351</v>
      </c>
      <c r="L357" s="8">
        <f t="shared" si="81"/>
        <v>23.53958789398688</v>
      </c>
      <c r="M357" s="8">
        <f t="shared" si="81"/>
        <v>469.83369117053564</v>
      </c>
      <c r="N357" s="10">
        <f t="shared" si="82"/>
        <v>493.37327906452254</v>
      </c>
      <c r="O357" s="10"/>
      <c r="P357" s="10"/>
      <c r="Q357" s="10"/>
      <c r="R357" s="10"/>
      <c r="S357" s="10"/>
      <c r="T357" s="10"/>
      <c r="U357" s="10"/>
      <c r="V357" s="10"/>
      <c r="X357" s="14">
        <v>42627</v>
      </c>
      <c r="Y357" s="31">
        <v>406</v>
      </c>
      <c r="Z357" s="48">
        <f t="shared" si="83"/>
        <v>2.6085260335771943</v>
      </c>
      <c r="AA357" s="7">
        <f t="shared" si="84"/>
        <v>993309791.03999996</v>
      </c>
      <c r="AB357" s="23">
        <f t="shared" si="85"/>
        <v>2.7459865865085881E-2</v>
      </c>
      <c r="AC357" s="23">
        <f t="shared" si="86"/>
        <v>0.63156733209497773</v>
      </c>
      <c r="AD357" s="23">
        <f t="shared" si="87"/>
        <v>0.65902719796006359</v>
      </c>
      <c r="AF357" s="8">
        <f t="shared" si="88"/>
        <v>24.185751982257536</v>
      </c>
      <c r="AG357" s="8">
        <f t="shared" si="89"/>
        <v>556.26385537325848</v>
      </c>
      <c r="AH357" s="10">
        <f t="shared" si="90"/>
        <v>580.44960735551604</v>
      </c>
      <c r="AI357" s="10"/>
      <c r="AJ357" s="10"/>
      <c r="AK357" s="10"/>
    </row>
    <row r="358" spans="1:37" x14ac:dyDescent="0.2">
      <c r="A358" s="20">
        <v>42720</v>
      </c>
      <c r="B358" s="21">
        <v>200</v>
      </c>
      <c r="C358" s="5">
        <v>351</v>
      </c>
      <c r="D358" s="14">
        <v>42628</v>
      </c>
      <c r="E358" s="32">
        <v>358</v>
      </c>
      <c r="F358" s="48">
        <f t="shared" si="76"/>
        <v>2.5538830266438746</v>
      </c>
      <c r="G358" s="7">
        <f t="shared" si="77"/>
        <v>875874150.71999991</v>
      </c>
      <c r="H358" s="23">
        <f t="shared" si="78"/>
        <v>2.6692718492737019E-2</v>
      </c>
      <c r="I358" s="23">
        <f t="shared" si="79"/>
        <v>0.52917952314498962</v>
      </c>
      <c r="J358" s="23">
        <f t="shared" si="80"/>
        <v>0.55587224163772664</v>
      </c>
      <c r="L358" s="8">
        <f t="shared" si="81"/>
        <v>23.379462140234072</v>
      </c>
      <c r="M358" s="8">
        <f t="shared" si="81"/>
        <v>463.49466541303229</v>
      </c>
      <c r="N358" s="10">
        <f t="shared" si="82"/>
        <v>486.87412755326636</v>
      </c>
      <c r="O358" s="10"/>
      <c r="P358" s="10"/>
      <c r="Q358" s="10"/>
      <c r="R358" s="10"/>
      <c r="S358" s="10"/>
      <c r="T358" s="10"/>
      <c r="U358" s="10"/>
      <c r="V358" s="10"/>
      <c r="X358" s="14">
        <v>42628</v>
      </c>
      <c r="Y358" s="31">
        <v>396</v>
      </c>
      <c r="Z358" s="48">
        <f t="shared" si="83"/>
        <v>2.5976951859255122</v>
      </c>
      <c r="AA358" s="7">
        <f t="shared" si="84"/>
        <v>968844032.63999999</v>
      </c>
      <c r="AB358" s="23">
        <f t="shared" si="85"/>
        <v>2.7306076625091141E-2</v>
      </c>
      <c r="AC358" s="23">
        <f t="shared" si="86"/>
        <v>0.6102355354206459</v>
      </c>
      <c r="AD358" s="23">
        <f t="shared" si="87"/>
        <v>0.63754161204573701</v>
      </c>
      <c r="AF358" s="8">
        <f t="shared" si="88"/>
        <v>23.916686673496944</v>
      </c>
      <c r="AG358" s="8">
        <f t="shared" si="89"/>
        <v>534.48953132572262</v>
      </c>
      <c r="AH358" s="10">
        <f t="shared" si="90"/>
        <v>558.40621799921962</v>
      </c>
      <c r="AI358" s="10"/>
      <c r="AJ358" s="10"/>
      <c r="AK358" s="10"/>
    </row>
    <row r="359" spans="1:37" x14ac:dyDescent="0.2">
      <c r="A359" s="20">
        <v>42721</v>
      </c>
      <c r="B359" s="21">
        <v>199</v>
      </c>
      <c r="C359" s="5">
        <v>352</v>
      </c>
      <c r="D359" s="14">
        <v>42629</v>
      </c>
      <c r="E359" s="32">
        <v>360</v>
      </c>
      <c r="F359" s="48">
        <f t="shared" si="76"/>
        <v>2.5563025007672873</v>
      </c>
      <c r="G359" s="7">
        <f t="shared" si="77"/>
        <v>880767302.39999998</v>
      </c>
      <c r="H359" s="23">
        <f t="shared" si="78"/>
        <v>2.6726228176095927E-2</v>
      </c>
      <c r="I359" s="23">
        <f t="shared" si="79"/>
        <v>0.53343679981112757</v>
      </c>
      <c r="J359" s="23">
        <f t="shared" si="80"/>
        <v>0.56016302798722351</v>
      </c>
      <c r="L359" s="8">
        <f t="shared" si="81"/>
        <v>23.53958789398688</v>
      </c>
      <c r="M359" s="8">
        <f t="shared" si="81"/>
        <v>469.83369117053564</v>
      </c>
      <c r="N359" s="10">
        <f t="shared" si="82"/>
        <v>493.37327906452254</v>
      </c>
      <c r="O359" s="10"/>
      <c r="P359" s="10"/>
      <c r="Q359" s="10"/>
      <c r="R359" s="10"/>
      <c r="S359" s="10"/>
      <c r="T359" s="10"/>
      <c r="U359" s="10"/>
      <c r="V359" s="10"/>
      <c r="X359" s="14">
        <v>42629</v>
      </c>
      <c r="Y359" s="31">
        <v>386</v>
      </c>
      <c r="Z359" s="48">
        <f t="shared" si="83"/>
        <v>2.5865873046717551</v>
      </c>
      <c r="AA359" s="7">
        <f t="shared" si="84"/>
        <v>944378274.24000001</v>
      </c>
      <c r="AB359" s="23">
        <f t="shared" si="85"/>
        <v>2.7149248315708252E-2</v>
      </c>
      <c r="AC359" s="23">
        <f t="shared" si="86"/>
        <v>0.58889087094533643</v>
      </c>
      <c r="AD359" s="23">
        <f t="shared" si="87"/>
        <v>0.61604011926104474</v>
      </c>
      <c r="AF359" s="8">
        <f t="shared" si="88"/>
        <v>23.912170201214103</v>
      </c>
      <c r="AG359" s="8">
        <f t="shared" si="89"/>
        <v>518.67582381051056</v>
      </c>
      <c r="AH359" s="10">
        <f t="shared" si="90"/>
        <v>542.58799401172462</v>
      </c>
      <c r="AI359" s="10"/>
      <c r="AJ359" s="10"/>
      <c r="AK359" s="10"/>
    </row>
    <row r="360" spans="1:37" x14ac:dyDescent="0.2">
      <c r="A360" s="20">
        <v>42722</v>
      </c>
      <c r="B360" s="21">
        <v>203</v>
      </c>
      <c r="C360" s="5">
        <v>353</v>
      </c>
      <c r="D360" s="14">
        <v>42630</v>
      </c>
      <c r="E360" s="32">
        <v>350</v>
      </c>
      <c r="F360" s="48">
        <f t="shared" si="76"/>
        <v>2.5440680443502757</v>
      </c>
      <c r="G360" s="7">
        <f t="shared" si="77"/>
        <v>856301544</v>
      </c>
      <c r="H360" s="23">
        <f t="shared" si="78"/>
        <v>2.6557211501201203E-2</v>
      </c>
      <c r="I360" s="23">
        <f t="shared" si="79"/>
        <v>0.51217172303009839</v>
      </c>
      <c r="J360" s="23">
        <f t="shared" si="80"/>
        <v>0.53872893453129955</v>
      </c>
      <c r="L360" s="8">
        <f t="shared" si="81"/>
        <v>22.740981212813146</v>
      </c>
      <c r="M360" s="8">
        <f t="shared" si="81"/>
        <v>438.57343722381358</v>
      </c>
      <c r="N360" s="10">
        <f t="shared" si="82"/>
        <v>461.31441843662674</v>
      </c>
      <c r="O360" s="10"/>
      <c r="P360" s="10"/>
      <c r="Q360" s="10"/>
      <c r="R360" s="10"/>
      <c r="S360" s="10"/>
      <c r="T360" s="10"/>
      <c r="U360" s="10"/>
      <c r="V360" s="10"/>
      <c r="X360" s="14">
        <v>42630</v>
      </c>
      <c r="Y360" s="31">
        <v>376</v>
      </c>
      <c r="Z360" s="48">
        <f t="shared" si="83"/>
        <v>2.5751878449276608</v>
      </c>
      <c r="AA360" s="7">
        <f t="shared" si="84"/>
        <v>919912515.83999991</v>
      </c>
      <c r="AB360" s="23">
        <f t="shared" si="85"/>
        <v>2.6989239759322697E-2</v>
      </c>
      <c r="AC360" s="23">
        <f t="shared" si="86"/>
        <v>0.56754683222039937</v>
      </c>
      <c r="AD360" s="23">
        <f t="shared" si="87"/>
        <v>0.59453607197972203</v>
      </c>
      <c r="AF360" s="8">
        <f t="shared" si="88"/>
        <v>23.110927677294214</v>
      </c>
      <c r="AG360" s="8">
        <f t="shared" si="89"/>
        <v>485.99122872263695</v>
      </c>
      <c r="AH360" s="10">
        <f t="shared" si="90"/>
        <v>509.10215639993118</v>
      </c>
      <c r="AI360" s="10"/>
      <c r="AJ360" s="10"/>
      <c r="AK360" s="10"/>
    </row>
    <row r="361" spans="1:37" x14ac:dyDescent="0.2">
      <c r="A361" s="20">
        <v>42723</v>
      </c>
      <c r="B361" s="21">
        <v>202</v>
      </c>
      <c r="C361" s="5">
        <v>354</v>
      </c>
      <c r="D361" s="14">
        <v>42631</v>
      </c>
      <c r="E361" s="32">
        <v>341</v>
      </c>
      <c r="F361" s="48">
        <f t="shared" si="76"/>
        <v>2.5327543789924976</v>
      </c>
      <c r="G361" s="7">
        <f t="shared" si="77"/>
        <v>834282361.43999994</v>
      </c>
      <c r="H361" s="23">
        <f t="shared" si="78"/>
        <v>2.6401866751368276E-2</v>
      </c>
      <c r="I361" s="23">
        <f t="shared" si="79"/>
        <v>0.49308953860997562</v>
      </c>
      <c r="J361" s="23">
        <f t="shared" si="80"/>
        <v>0.51949140536134386</v>
      </c>
      <c r="L361" s="8">
        <f t="shared" si="81"/>
        <v>22.026611739755747</v>
      </c>
      <c r="M361" s="8">
        <f t="shared" si="81"/>
        <v>411.3759046728905</v>
      </c>
      <c r="N361" s="10">
        <f t="shared" si="82"/>
        <v>433.40251641264626</v>
      </c>
      <c r="O361" s="10"/>
      <c r="P361" s="10"/>
      <c r="Q361" s="10"/>
      <c r="R361" s="10"/>
      <c r="S361" s="10"/>
      <c r="T361" s="10"/>
      <c r="U361" s="10"/>
      <c r="V361" s="10"/>
      <c r="X361" s="14">
        <v>42631</v>
      </c>
      <c r="Y361" s="31">
        <v>366</v>
      </c>
      <c r="Z361" s="48">
        <f t="shared" si="83"/>
        <v>2.5634810853944106</v>
      </c>
      <c r="AA361" s="7">
        <f t="shared" si="84"/>
        <v>895446757.43999994</v>
      </c>
      <c r="AB361" s="23">
        <f t="shared" si="85"/>
        <v>2.6825899248422502E-2</v>
      </c>
      <c r="AC361" s="23">
        <f t="shared" si="86"/>
        <v>0.54621877852956402</v>
      </c>
      <c r="AD361" s="23">
        <f t="shared" si="87"/>
        <v>0.57304467777798651</v>
      </c>
      <c r="AF361" s="8">
        <f t="shared" si="88"/>
        <v>22.380374572725444</v>
      </c>
      <c r="AG361" s="8">
        <f t="shared" si="89"/>
        <v>455.70069241451699</v>
      </c>
      <c r="AH361" s="10">
        <f t="shared" si="90"/>
        <v>478.08106698724242</v>
      </c>
      <c r="AI361" s="10"/>
      <c r="AJ361" s="10"/>
      <c r="AK361" s="10"/>
    </row>
    <row r="362" spans="1:37" x14ac:dyDescent="0.2">
      <c r="A362" s="20">
        <v>42724</v>
      </c>
      <c r="B362" s="21">
        <v>200</v>
      </c>
      <c r="C362" s="5">
        <v>355</v>
      </c>
      <c r="D362" s="14">
        <v>42632</v>
      </c>
      <c r="E362" s="32">
        <v>339</v>
      </c>
      <c r="F362" s="48">
        <f t="shared" si="76"/>
        <v>2.5301996982030821</v>
      </c>
      <c r="G362" s="7">
        <f t="shared" si="77"/>
        <v>829389209.75999999</v>
      </c>
      <c r="H362" s="23">
        <f t="shared" si="78"/>
        <v>2.6366915097835852E-2</v>
      </c>
      <c r="I362" s="23">
        <f t="shared" si="79"/>
        <v>0.48885814365799618</v>
      </c>
      <c r="J362" s="23">
        <f t="shared" si="80"/>
        <v>0.51522505875583202</v>
      </c>
      <c r="L362" s="8">
        <f t="shared" si="81"/>
        <v>21.868434876803089</v>
      </c>
      <c r="M362" s="8">
        <f t="shared" si="81"/>
        <v>405.45366945324599</v>
      </c>
      <c r="N362" s="10">
        <f t="shared" si="82"/>
        <v>427.32210433004906</v>
      </c>
      <c r="O362" s="10"/>
      <c r="P362" s="10"/>
      <c r="Q362" s="10"/>
      <c r="R362" s="10"/>
      <c r="S362" s="10"/>
      <c r="T362" s="10"/>
      <c r="U362" s="10"/>
      <c r="V362" s="10"/>
      <c r="X362" s="14">
        <v>42632</v>
      </c>
      <c r="Y362" s="31">
        <v>361</v>
      </c>
      <c r="Z362" s="48">
        <f t="shared" si="83"/>
        <v>2.5575072019056577</v>
      </c>
      <c r="AA362" s="7">
        <f t="shared" si="84"/>
        <v>883213878.24000001</v>
      </c>
      <c r="AB362" s="23">
        <f t="shared" si="85"/>
        <v>2.6742928954896827E-2</v>
      </c>
      <c r="AC362" s="23">
        <f t="shared" si="86"/>
        <v>0.53556612205022169</v>
      </c>
      <c r="AD362" s="23">
        <f t="shared" si="87"/>
        <v>0.56230905100511852</v>
      </c>
      <c r="AF362" s="8">
        <f t="shared" si="88"/>
        <v>22.180296712569703</v>
      </c>
      <c r="AG362" s="8">
        <f t="shared" si="89"/>
        <v>444.19276274146108</v>
      </c>
      <c r="AH362" s="10">
        <f t="shared" si="90"/>
        <v>466.37305945403079</v>
      </c>
      <c r="AI362" s="10"/>
      <c r="AJ362" s="10"/>
      <c r="AK362" s="10"/>
    </row>
    <row r="363" spans="1:37" x14ac:dyDescent="0.2">
      <c r="A363" s="20">
        <v>42725</v>
      </c>
      <c r="B363" s="21">
        <v>199</v>
      </c>
      <c r="C363" s="5">
        <v>356</v>
      </c>
      <c r="D363" s="14">
        <v>42633</v>
      </c>
      <c r="E363" s="32">
        <v>344</v>
      </c>
      <c r="F363" s="48">
        <f t="shared" si="76"/>
        <v>2.53655844257153</v>
      </c>
      <c r="G363" s="7">
        <f t="shared" si="77"/>
        <v>841622088.95999992</v>
      </c>
      <c r="H363" s="23">
        <f t="shared" si="78"/>
        <v>2.6453997610778091E-2</v>
      </c>
      <c r="I363" s="23">
        <f t="shared" si="79"/>
        <v>0.49944320615236215</v>
      </c>
      <c r="J363" s="23">
        <f t="shared" si="80"/>
        <v>0.5258972037631402</v>
      </c>
      <c r="L363" s="8">
        <f t="shared" si="81"/>
        <v>22.264268730525902</v>
      </c>
      <c r="M363" s="8">
        <f t="shared" si="81"/>
        <v>420.34243447883091</v>
      </c>
      <c r="N363" s="10">
        <f t="shared" si="82"/>
        <v>442.60670320935679</v>
      </c>
      <c r="O363" s="10"/>
      <c r="P363" s="10"/>
      <c r="Q363" s="10"/>
      <c r="R363" s="10"/>
      <c r="S363" s="10"/>
      <c r="T363" s="10"/>
      <c r="U363" s="10"/>
      <c r="V363" s="10"/>
      <c r="X363" s="14">
        <v>42633</v>
      </c>
      <c r="Y363" s="31">
        <v>356</v>
      </c>
      <c r="Z363" s="48">
        <f t="shared" si="83"/>
        <v>2.5514499979728753</v>
      </c>
      <c r="AA363" s="7">
        <f t="shared" si="84"/>
        <v>870980999.03999996</v>
      </c>
      <c r="AB363" s="23">
        <f t="shared" si="85"/>
        <v>2.6659063447573718E-2</v>
      </c>
      <c r="AC363" s="23">
        <f t="shared" si="86"/>
        <v>0.52492420695088349</v>
      </c>
      <c r="AD363" s="23">
        <f t="shared" si="87"/>
        <v>0.55158327039845723</v>
      </c>
      <c r="AF363" s="8">
        <f t="shared" si="88"/>
        <v>22.43685666846417</v>
      </c>
      <c r="AG363" s="8">
        <f t="shared" si="89"/>
        <v>441.78780759967384</v>
      </c>
      <c r="AH363" s="10">
        <f t="shared" si="90"/>
        <v>464.22466426813799</v>
      </c>
      <c r="AI363" s="10"/>
      <c r="AJ363" s="10"/>
      <c r="AK363" s="10"/>
    </row>
    <row r="364" spans="1:37" x14ac:dyDescent="0.2">
      <c r="A364" s="20">
        <v>42726</v>
      </c>
      <c r="B364" s="21">
        <v>200</v>
      </c>
      <c r="C364" s="5">
        <v>357</v>
      </c>
      <c r="D364" s="14">
        <v>42634</v>
      </c>
      <c r="E364" s="32">
        <v>344</v>
      </c>
      <c r="F364" s="48">
        <f t="shared" si="76"/>
        <v>2.53655844257153</v>
      </c>
      <c r="G364" s="7">
        <f t="shared" si="77"/>
        <v>841622088.95999992</v>
      </c>
      <c r="H364" s="23">
        <f t="shared" si="78"/>
        <v>2.6453997610778091E-2</v>
      </c>
      <c r="I364" s="23">
        <f t="shared" si="79"/>
        <v>0.49944320615236215</v>
      </c>
      <c r="J364" s="23">
        <f t="shared" si="80"/>
        <v>0.5258972037631402</v>
      </c>
      <c r="L364" s="8">
        <f t="shared" si="81"/>
        <v>22.264268730525902</v>
      </c>
      <c r="M364" s="8">
        <f t="shared" si="81"/>
        <v>420.34243447883091</v>
      </c>
      <c r="N364" s="10">
        <f t="shared" si="82"/>
        <v>442.60670320935679</v>
      </c>
      <c r="O364" s="10"/>
      <c r="P364" s="10"/>
      <c r="Q364" s="10"/>
      <c r="R364" s="10"/>
      <c r="S364" s="10"/>
      <c r="T364" s="10"/>
      <c r="U364" s="10"/>
      <c r="V364" s="10"/>
      <c r="X364" s="14">
        <v>42634</v>
      </c>
      <c r="Y364" s="31">
        <v>351</v>
      </c>
      <c r="Z364" s="48">
        <f t="shared" si="83"/>
        <v>2.5453071164658239</v>
      </c>
      <c r="AA364" s="7">
        <f t="shared" si="84"/>
        <v>858748119.83999991</v>
      </c>
      <c r="AB364" s="23">
        <f t="shared" si="85"/>
        <v>2.6574280288156615E-2</v>
      </c>
      <c r="AC364" s="23">
        <f t="shared" si="86"/>
        <v>0.51429560660175611</v>
      </c>
      <c r="AD364" s="23">
        <f t="shared" si="87"/>
        <v>0.54086988688991267</v>
      </c>
      <c r="AF364" s="8">
        <f t="shared" si="88"/>
        <v>22.365501288726918</v>
      </c>
      <c r="AG364" s="8">
        <f t="shared" si="89"/>
        <v>432.84254277112029</v>
      </c>
      <c r="AH364" s="10">
        <f t="shared" si="90"/>
        <v>455.20804405984723</v>
      </c>
      <c r="AI364" s="10"/>
      <c r="AJ364" s="10"/>
      <c r="AK364" s="10"/>
    </row>
    <row r="365" spans="1:37" x14ac:dyDescent="0.2">
      <c r="A365" s="20">
        <v>42727</v>
      </c>
      <c r="B365" s="21">
        <v>200</v>
      </c>
      <c r="C365" s="5">
        <v>358</v>
      </c>
      <c r="D365" s="14">
        <v>42635</v>
      </c>
      <c r="E365" s="32">
        <v>330</v>
      </c>
      <c r="F365" s="48">
        <f t="shared" si="76"/>
        <v>2.5185139398778875</v>
      </c>
      <c r="G365" s="7">
        <f t="shared" si="77"/>
        <v>807370027.19999993</v>
      </c>
      <c r="H365" s="23">
        <f t="shared" si="78"/>
        <v>2.6207626333222513E-2</v>
      </c>
      <c r="I365" s="23">
        <f t="shared" si="79"/>
        <v>0.46986647545572779</v>
      </c>
      <c r="J365" s="23">
        <f t="shared" si="80"/>
        <v>0.49607410178895028</v>
      </c>
      <c r="L365" s="8">
        <f t="shared" si="81"/>
        <v>21.159251985501296</v>
      </c>
      <c r="M365" s="8">
        <f t="shared" si="81"/>
        <v>379.35610906905907</v>
      </c>
      <c r="N365" s="10">
        <f t="shared" si="82"/>
        <v>400.51536105456034</v>
      </c>
      <c r="O365" s="10"/>
      <c r="P365" s="10"/>
      <c r="Q365" s="10"/>
      <c r="R365" s="10"/>
      <c r="S365" s="10"/>
      <c r="T365" s="10"/>
      <c r="U365" s="10"/>
      <c r="V365" s="10"/>
      <c r="X365" s="14">
        <v>42635</v>
      </c>
      <c r="Y365" s="31">
        <v>346</v>
      </c>
      <c r="Z365" s="48">
        <f t="shared" si="83"/>
        <v>2.5390760987927767</v>
      </c>
      <c r="AA365" s="7">
        <f t="shared" si="84"/>
        <v>846515240.63999999</v>
      </c>
      <c r="AB365" s="23">
        <f t="shared" si="85"/>
        <v>2.6488556146438136E-2</v>
      </c>
      <c r="AC365" s="23">
        <f t="shared" si="86"/>
        <v>0.503683070737031</v>
      </c>
      <c r="AD365" s="23">
        <f t="shared" si="87"/>
        <v>0.53017162688346908</v>
      </c>
      <c r="AF365" s="8">
        <f t="shared" si="88"/>
        <v>21.386066296438482</v>
      </c>
      <c r="AG365" s="8">
        <f t="shared" si="89"/>
        <v>406.6586145211362</v>
      </c>
      <c r="AH365" s="10">
        <f t="shared" si="90"/>
        <v>428.04468081757466</v>
      </c>
      <c r="AI365" s="10"/>
      <c r="AJ365" s="10"/>
      <c r="AK365" s="10"/>
    </row>
    <row r="366" spans="1:37" x14ac:dyDescent="0.2">
      <c r="A366" s="20">
        <v>42728</v>
      </c>
      <c r="B366" s="21">
        <v>195</v>
      </c>
      <c r="C366" s="5">
        <v>359</v>
      </c>
      <c r="D366" s="14">
        <v>42636</v>
      </c>
      <c r="E366" s="32">
        <v>338</v>
      </c>
      <c r="F366" s="48">
        <f t="shared" si="76"/>
        <v>2.5289167002776547</v>
      </c>
      <c r="G366" s="7">
        <f t="shared" si="77"/>
        <v>826942633.91999996</v>
      </c>
      <c r="H366" s="23">
        <f t="shared" si="78"/>
        <v>2.6349379325752577E-2</v>
      </c>
      <c r="I366" s="23">
        <f t="shared" si="79"/>
        <v>0.48674383970989865</v>
      </c>
      <c r="J366" s="23">
        <f t="shared" si="80"/>
        <v>0.51309321903565119</v>
      </c>
      <c r="L366" s="8">
        <f t="shared" si="81"/>
        <v>21.789425141795029</v>
      </c>
      <c r="M366" s="8">
        <f t="shared" si="81"/>
        <v>402.50923285403786</v>
      </c>
      <c r="N366" s="10">
        <f t="shared" si="82"/>
        <v>424.29865799583291</v>
      </c>
      <c r="O366" s="10"/>
      <c r="P366" s="10"/>
      <c r="Q366" s="10"/>
      <c r="R366" s="10"/>
      <c r="S366" s="10"/>
      <c r="T366" s="10"/>
      <c r="U366" s="10"/>
      <c r="V366" s="10"/>
      <c r="X366" s="14">
        <v>42636</v>
      </c>
      <c r="Y366" s="31">
        <v>341</v>
      </c>
      <c r="Z366" s="48">
        <f t="shared" si="83"/>
        <v>2.5327543789924976</v>
      </c>
      <c r="AA366" s="7">
        <f t="shared" si="84"/>
        <v>834282361.43999994</v>
      </c>
      <c r="AB366" s="23">
        <f t="shared" si="85"/>
        <v>2.6401866751368276E-2</v>
      </c>
      <c r="AC366" s="23">
        <f t="shared" si="86"/>
        <v>0.49308953860997562</v>
      </c>
      <c r="AD366" s="23">
        <f t="shared" si="87"/>
        <v>0.51949140536134386</v>
      </c>
      <c r="AF366" s="8">
        <f t="shared" si="88"/>
        <v>21.832829231781357</v>
      </c>
      <c r="AG366" s="8">
        <f t="shared" si="89"/>
        <v>407.75676181653074</v>
      </c>
      <c r="AH366" s="10">
        <f t="shared" si="90"/>
        <v>429.58959104831212</v>
      </c>
      <c r="AI366" s="10"/>
      <c r="AJ366" s="10"/>
      <c r="AK366" s="10"/>
    </row>
    <row r="367" spans="1:37" x14ac:dyDescent="0.2">
      <c r="A367" s="20">
        <v>42729</v>
      </c>
      <c r="B367" s="21">
        <v>195</v>
      </c>
      <c r="C367" s="5">
        <v>360</v>
      </c>
      <c r="D367" s="14">
        <v>42637</v>
      </c>
      <c r="E367" s="32">
        <v>345</v>
      </c>
      <c r="F367" s="48">
        <f t="shared" si="76"/>
        <v>2.537819095073274</v>
      </c>
      <c r="G367" s="7">
        <f t="shared" si="77"/>
        <v>844068664.79999995</v>
      </c>
      <c r="H367" s="23">
        <f t="shared" si="78"/>
        <v>2.6471296281502462E-2</v>
      </c>
      <c r="I367" s="23">
        <f t="shared" si="79"/>
        <v>0.50156274646399446</v>
      </c>
      <c r="J367" s="23">
        <f t="shared" si="80"/>
        <v>0.52803404274549692</v>
      </c>
      <c r="L367" s="8">
        <f t="shared" si="81"/>
        <v>22.343591707852987</v>
      </c>
      <c r="M367" s="8">
        <f t="shared" si="81"/>
        <v>423.35339772128469</v>
      </c>
      <c r="N367" s="10">
        <f t="shared" si="82"/>
        <v>445.69698942913766</v>
      </c>
      <c r="O367" s="10"/>
      <c r="P367" s="10"/>
      <c r="Q367" s="10"/>
      <c r="R367" s="10"/>
      <c r="S367" s="10"/>
      <c r="T367" s="10"/>
      <c r="U367" s="10"/>
      <c r="V367" s="10"/>
      <c r="X367" s="14">
        <v>42637</v>
      </c>
      <c r="Y367" s="31">
        <v>336</v>
      </c>
      <c r="Z367" s="48">
        <f t="shared" si="83"/>
        <v>2.5263392773898441</v>
      </c>
      <c r="AA367" s="7">
        <f t="shared" si="84"/>
        <v>822049482.24000001</v>
      </c>
      <c r="AB367" s="23">
        <f t="shared" si="85"/>
        <v>2.6314186838676853E-2</v>
      </c>
      <c r="AC367" s="23">
        <f t="shared" si="86"/>
        <v>0.48251815329151526</v>
      </c>
      <c r="AD367" s="23">
        <f t="shared" si="87"/>
        <v>0.50883234013019207</v>
      </c>
      <c r="AF367" s="8">
        <f t="shared" si="88"/>
        <v>22.210980550219702</v>
      </c>
      <c r="AG367" s="8">
        <f t="shared" si="89"/>
        <v>407.27845339053101</v>
      </c>
      <c r="AH367" s="10">
        <f t="shared" si="90"/>
        <v>429.4894339407507</v>
      </c>
      <c r="AI367" s="10"/>
      <c r="AJ367" s="10"/>
      <c r="AK367" s="10"/>
    </row>
    <row r="368" spans="1:37" x14ac:dyDescent="0.2">
      <c r="A368" s="20">
        <v>42730</v>
      </c>
      <c r="B368" s="21">
        <v>190</v>
      </c>
      <c r="C368" s="5">
        <v>361</v>
      </c>
      <c r="D368" s="14">
        <v>42638</v>
      </c>
      <c r="E368" s="32">
        <v>350</v>
      </c>
      <c r="F368" s="48">
        <f t="shared" si="76"/>
        <v>2.5440680443502757</v>
      </c>
      <c r="G368" s="7">
        <f t="shared" si="77"/>
        <v>856301544</v>
      </c>
      <c r="H368" s="23">
        <f t="shared" si="78"/>
        <v>2.6557211501201203E-2</v>
      </c>
      <c r="I368" s="23">
        <f t="shared" si="79"/>
        <v>0.51217172303009839</v>
      </c>
      <c r="J368" s="23">
        <f t="shared" si="80"/>
        <v>0.53872893453129955</v>
      </c>
      <c r="L368" s="8">
        <f t="shared" si="81"/>
        <v>22.740981212813146</v>
      </c>
      <c r="M368" s="8">
        <f t="shared" si="81"/>
        <v>438.57343722381358</v>
      </c>
      <c r="N368" s="10">
        <f t="shared" si="82"/>
        <v>461.31441843662674</v>
      </c>
      <c r="O368" s="10"/>
      <c r="P368" s="10"/>
      <c r="Q368" s="10"/>
      <c r="R368" s="10"/>
      <c r="S368" s="10"/>
      <c r="T368" s="10"/>
      <c r="U368" s="10"/>
      <c r="V368" s="10"/>
      <c r="X368" s="14">
        <v>42638</v>
      </c>
      <c r="Y368" s="31">
        <v>331</v>
      </c>
      <c r="Z368" s="48">
        <f t="shared" si="83"/>
        <v>2.5198279937757189</v>
      </c>
      <c r="AA368" s="7">
        <f t="shared" si="84"/>
        <v>809816603.03999996</v>
      </c>
      <c r="AB368" s="23">
        <f t="shared" si="85"/>
        <v>2.6225490094752283E-2</v>
      </c>
      <c r="AC368" s="23">
        <f t="shared" si="86"/>
        <v>0.47197227722810453</v>
      </c>
      <c r="AD368" s="23">
        <f t="shared" si="87"/>
        <v>0.49819776732285681</v>
      </c>
      <c r="AF368" s="8">
        <f t="shared" si="88"/>
        <v>22.456927660293086</v>
      </c>
      <c r="AG368" s="8">
        <f t="shared" si="89"/>
        <v>404.15058971562195</v>
      </c>
      <c r="AH368" s="10">
        <f t="shared" si="90"/>
        <v>426.60751737591505</v>
      </c>
      <c r="AI368" s="10"/>
      <c r="AJ368" s="10"/>
      <c r="AK368" s="10"/>
    </row>
    <row r="369" spans="1:37" x14ac:dyDescent="0.2">
      <c r="A369" s="20">
        <v>42731</v>
      </c>
      <c r="B369" s="21">
        <v>189</v>
      </c>
      <c r="C369" s="5">
        <v>362</v>
      </c>
      <c r="D369" s="14">
        <v>42639</v>
      </c>
      <c r="E369" s="32">
        <v>341</v>
      </c>
      <c r="F369" s="48">
        <f t="shared" si="76"/>
        <v>2.5327543789924976</v>
      </c>
      <c r="G369" s="7">
        <f t="shared" si="77"/>
        <v>834282361.43999994</v>
      </c>
      <c r="H369" s="23">
        <f t="shared" si="78"/>
        <v>2.6401866751368276E-2</v>
      </c>
      <c r="I369" s="23">
        <f t="shared" si="79"/>
        <v>0.49308953860997562</v>
      </c>
      <c r="J369" s="23">
        <f t="shared" si="80"/>
        <v>0.51949140536134386</v>
      </c>
      <c r="L369" s="8">
        <f t="shared" si="81"/>
        <v>22.026611739755747</v>
      </c>
      <c r="M369" s="8">
        <f t="shared" si="81"/>
        <v>411.3759046728905</v>
      </c>
      <c r="N369" s="10">
        <f t="shared" si="82"/>
        <v>433.40251641264626</v>
      </c>
      <c r="O369" s="10"/>
      <c r="P369" s="10"/>
      <c r="Q369" s="10"/>
      <c r="R369" s="10"/>
      <c r="S369" s="10"/>
      <c r="T369" s="10"/>
      <c r="U369" s="10"/>
      <c r="V369" s="10"/>
      <c r="X369" s="14">
        <v>42639</v>
      </c>
      <c r="Y369" s="31">
        <v>326</v>
      </c>
      <c r="Z369" s="48">
        <f t="shared" si="83"/>
        <v>2.5132176000679389</v>
      </c>
      <c r="AA369" s="7">
        <f t="shared" si="84"/>
        <v>797583723.83999991</v>
      </c>
      <c r="AB369" s="23">
        <f t="shared" si="85"/>
        <v>2.6135749096448092E-2</v>
      </c>
      <c r="AC369" s="23">
        <f t="shared" si="86"/>
        <v>0.46145550918826928</v>
      </c>
      <c r="AD369" s="23">
        <f t="shared" si="87"/>
        <v>0.48759125828471739</v>
      </c>
      <c r="AF369" s="8">
        <f t="shared" si="88"/>
        <v>21.804594474188061</v>
      </c>
      <c r="AG369" s="8">
        <f t="shared" si="89"/>
        <v>384.9841919050869</v>
      </c>
      <c r="AH369" s="10">
        <f t="shared" si="90"/>
        <v>406.78878637927494</v>
      </c>
      <c r="AI369" s="10"/>
      <c r="AJ369" s="10"/>
      <c r="AK369" s="10"/>
    </row>
    <row r="370" spans="1:37" x14ac:dyDescent="0.2">
      <c r="A370" s="20">
        <v>42732</v>
      </c>
      <c r="B370" s="21">
        <v>194</v>
      </c>
      <c r="C370" s="5">
        <v>363</v>
      </c>
      <c r="D370" s="14">
        <v>42640</v>
      </c>
      <c r="E370" s="32">
        <v>330</v>
      </c>
      <c r="F370" s="48">
        <f t="shared" si="76"/>
        <v>2.5185139398778875</v>
      </c>
      <c r="G370" s="7">
        <f t="shared" si="77"/>
        <v>807370027.19999993</v>
      </c>
      <c r="H370" s="23">
        <f t="shared" si="78"/>
        <v>2.6207626333222513E-2</v>
      </c>
      <c r="I370" s="23">
        <f t="shared" si="79"/>
        <v>0.46986647545572779</v>
      </c>
      <c r="J370" s="23">
        <f t="shared" si="80"/>
        <v>0.49607410178895028</v>
      </c>
      <c r="L370" s="8">
        <f t="shared" si="81"/>
        <v>21.159251985501296</v>
      </c>
      <c r="M370" s="8">
        <f t="shared" si="81"/>
        <v>379.35610906905907</v>
      </c>
      <c r="N370" s="10">
        <f t="shared" si="82"/>
        <v>400.51536105456034</v>
      </c>
      <c r="O370" s="10"/>
      <c r="P370" s="10"/>
      <c r="Q370" s="10"/>
      <c r="R370" s="10"/>
      <c r="S370" s="10"/>
      <c r="T370" s="10"/>
      <c r="U370" s="10"/>
      <c r="V370" s="10"/>
      <c r="X370" s="14">
        <v>42640</v>
      </c>
      <c r="Y370" s="31">
        <v>321</v>
      </c>
      <c r="Z370" s="48">
        <f t="shared" si="83"/>
        <v>2.5065050324048719</v>
      </c>
      <c r="AA370" s="7">
        <f t="shared" si="84"/>
        <v>785350844.63999999</v>
      </c>
      <c r="AB370" s="23">
        <f t="shared" si="85"/>
        <v>2.6044935246454411E-2</v>
      </c>
      <c r="AC370" s="23">
        <f t="shared" si="86"/>
        <v>0.45097170274260812</v>
      </c>
      <c r="AD370" s="23">
        <f t="shared" si="87"/>
        <v>0.47701663798906252</v>
      </c>
      <c r="AF370" s="8">
        <f t="shared" si="88"/>
        <v>21.027900078352136</v>
      </c>
      <c r="AG370" s="8">
        <f t="shared" si="89"/>
        <v>364.10103590972977</v>
      </c>
      <c r="AH370" s="10">
        <f t="shared" si="90"/>
        <v>385.12893598808193</v>
      </c>
      <c r="AI370" s="10"/>
      <c r="AJ370" s="10"/>
      <c r="AK370" s="10"/>
    </row>
    <row r="371" spans="1:37" x14ac:dyDescent="0.2">
      <c r="A371" s="20">
        <v>42733</v>
      </c>
      <c r="B371" s="21">
        <v>192</v>
      </c>
      <c r="C371" s="5">
        <v>364</v>
      </c>
      <c r="D371" s="14">
        <v>42641</v>
      </c>
      <c r="E371" s="32">
        <v>340</v>
      </c>
      <c r="F371" s="48">
        <f t="shared" si="76"/>
        <v>2.5314789170422549</v>
      </c>
      <c r="G371" s="7">
        <f t="shared" si="77"/>
        <v>831835785.5999999</v>
      </c>
      <c r="H371" s="23">
        <f t="shared" si="78"/>
        <v>2.638441083679589E-2</v>
      </c>
      <c r="I371" s="23">
        <f t="shared" si="79"/>
        <v>0.49097338546539682</v>
      </c>
      <c r="J371" s="23">
        <f t="shared" si="80"/>
        <v>0.5173577963021927</v>
      </c>
      <c r="L371" s="8">
        <f t="shared" si="81"/>
        <v>21.94749711601926</v>
      </c>
      <c r="M371" s="8">
        <f t="shared" si="81"/>
        <v>408.40923180729993</v>
      </c>
      <c r="N371" s="10">
        <f t="shared" si="82"/>
        <v>430.35672892331917</v>
      </c>
      <c r="O371" s="10"/>
      <c r="P371" s="10"/>
      <c r="Q371" s="10"/>
      <c r="R371" s="10"/>
      <c r="S371" s="10"/>
      <c r="T371" s="10"/>
      <c r="U371" s="10"/>
      <c r="V371" s="10"/>
      <c r="X371" s="14">
        <v>42641</v>
      </c>
      <c r="Y371" s="31">
        <v>316</v>
      </c>
      <c r="Z371" s="48">
        <f t="shared" si="83"/>
        <v>2.4996870826184039</v>
      </c>
      <c r="AA371" s="7">
        <f t="shared" si="84"/>
        <v>773117965.43999994</v>
      </c>
      <c r="AB371" s="23">
        <f t="shared" si="85"/>
        <v>2.595301870383283E-2</v>
      </c>
      <c r="AC371" s="23">
        <f t="shared" si="86"/>
        <v>0.44052498643934257</v>
      </c>
      <c r="AD371" s="23">
        <f t="shared" si="87"/>
        <v>0.46647800514317539</v>
      </c>
      <c r="AF371" s="8">
        <f t="shared" si="88"/>
        <v>21.588649702194274</v>
      </c>
      <c r="AG371" s="8">
        <f t="shared" si="89"/>
        <v>366.44444817119984</v>
      </c>
      <c r="AH371" s="10">
        <f t="shared" si="90"/>
        <v>388.03309787339413</v>
      </c>
      <c r="AI371" s="10"/>
      <c r="AJ371" s="10"/>
      <c r="AK371" s="10"/>
    </row>
    <row r="372" spans="1:37" x14ac:dyDescent="0.2">
      <c r="A372" s="20">
        <v>42734</v>
      </c>
      <c r="B372" s="21">
        <v>191</v>
      </c>
      <c r="C372" s="5">
        <v>365</v>
      </c>
      <c r="D372" s="14">
        <v>42642</v>
      </c>
      <c r="E372" s="32">
        <v>325</v>
      </c>
      <c r="F372" s="48">
        <f t="shared" si="76"/>
        <v>2.5118833609788744</v>
      </c>
      <c r="G372" s="7">
        <f t="shared" si="77"/>
        <v>795137148</v>
      </c>
      <c r="H372" s="23">
        <f t="shared" si="78"/>
        <v>2.6117673091128949E-2</v>
      </c>
      <c r="I372" s="23">
        <f t="shared" si="79"/>
        <v>0.4593559829516547</v>
      </c>
      <c r="J372" s="23">
        <f t="shared" si="80"/>
        <v>0.48547365604278364</v>
      </c>
      <c r="L372" s="8">
        <f t="shared" si="81"/>
        <v>20.767132094076619</v>
      </c>
      <c r="M372" s="8">
        <f t="shared" si="81"/>
        <v>365.25100620091536</v>
      </c>
      <c r="N372" s="10">
        <f t="shared" si="82"/>
        <v>386.01813829499196</v>
      </c>
      <c r="O372" s="10"/>
      <c r="P372" s="10"/>
      <c r="Q372" s="10"/>
      <c r="R372" s="10"/>
      <c r="S372" s="10"/>
      <c r="T372" s="10"/>
      <c r="U372" s="10"/>
      <c r="V372" s="10"/>
      <c r="X372" s="14">
        <v>42642</v>
      </c>
      <c r="Y372" s="31">
        <v>311</v>
      </c>
      <c r="Z372" s="48">
        <f t="shared" si="83"/>
        <v>2.4927603890268375</v>
      </c>
      <c r="AA372" s="7">
        <f t="shared" si="84"/>
        <v>760885086.24000001</v>
      </c>
      <c r="AB372" s="23">
        <f t="shared" si="85"/>
        <v>2.5859968309270107E-2</v>
      </c>
      <c r="AC372" s="23">
        <f t="shared" si="86"/>
        <v>0.43011978585740529</v>
      </c>
      <c r="AD372" s="23">
        <f t="shared" si="87"/>
        <v>0.45597975416667541</v>
      </c>
      <c r="AF372" s="8">
        <f t="shared" si="88"/>
        <v>20.562221448803413</v>
      </c>
      <c r="AG372" s="8">
        <f t="shared" si="89"/>
        <v>342.00421982502797</v>
      </c>
      <c r="AH372" s="10">
        <f t="shared" si="90"/>
        <v>362.5664412738314</v>
      </c>
      <c r="AI372" s="10"/>
      <c r="AJ372" s="10"/>
      <c r="AK372" s="10"/>
    </row>
    <row r="373" spans="1:37" x14ac:dyDescent="0.2">
      <c r="A373" s="20">
        <v>42735</v>
      </c>
      <c r="B373" s="21">
        <v>194</v>
      </c>
      <c r="C373" s="5">
        <v>366</v>
      </c>
      <c r="D373" s="14">
        <v>42643</v>
      </c>
      <c r="E373" s="32">
        <v>326</v>
      </c>
      <c r="F373" s="48">
        <f t="shared" si="76"/>
        <v>2.5132176000679389</v>
      </c>
      <c r="G373" s="7">
        <f t="shared" si="77"/>
        <v>797583723.83999991</v>
      </c>
      <c r="H373" s="23">
        <f t="shared" si="78"/>
        <v>2.6135749096448092E-2</v>
      </c>
      <c r="I373" s="23">
        <f t="shared" si="79"/>
        <v>0.46145550918826928</v>
      </c>
      <c r="J373" s="23">
        <f t="shared" si="80"/>
        <v>0.48759125828471739</v>
      </c>
      <c r="L373" s="8">
        <f t="shared" si="81"/>
        <v>20.845448089692983</v>
      </c>
      <c r="M373" s="8">
        <f t="shared" si="81"/>
        <v>368.04940340486314</v>
      </c>
      <c r="N373" s="10">
        <f t="shared" si="82"/>
        <v>388.89485149455612</v>
      </c>
      <c r="O373" s="10"/>
      <c r="P373" s="10"/>
      <c r="Q373" s="10"/>
      <c r="R373" s="10"/>
      <c r="S373" s="10"/>
      <c r="T373" s="10"/>
      <c r="U373" s="10"/>
      <c r="V373" s="10"/>
      <c r="X373" s="14">
        <v>42643</v>
      </c>
      <c r="Y373" s="31">
        <v>306</v>
      </c>
      <c r="Z373" s="48">
        <f t="shared" si="83"/>
        <v>2.4857214264815801</v>
      </c>
      <c r="AA373" s="7">
        <f t="shared" si="84"/>
        <v>748652207.03999996</v>
      </c>
      <c r="AB373" s="23">
        <f t="shared" si="85"/>
        <v>2.5765751504557028E-2</v>
      </c>
      <c r="AC373" s="23">
        <f t="shared" si="86"/>
        <v>0.41976084774162992</v>
      </c>
      <c r="AD373" s="23">
        <f t="shared" si="87"/>
        <v>0.44552659924618693</v>
      </c>
      <c r="AF373" s="8">
        <f t="shared" si="88"/>
        <v>20.550344032540675</v>
      </c>
      <c r="AG373" s="8">
        <f t="shared" si="89"/>
        <v>334.79442006400444</v>
      </c>
      <c r="AH373" s="10">
        <f t="shared" si="90"/>
        <v>355.34476409654513</v>
      </c>
      <c r="AI373" s="10"/>
      <c r="AJ373" s="10"/>
      <c r="AK373" s="10"/>
    </row>
    <row r="374" spans="1:37" x14ac:dyDescent="0.2">
      <c r="A374" s="4"/>
    </row>
    <row r="375" spans="1:37" x14ac:dyDescent="0.2">
      <c r="A375" s="4"/>
    </row>
  </sheetData>
  <sheetProtection algorithmName="SHA-512" hashValue="uYWtjqfnfLSALood+F5wEBjc8hFQjIrxjNSEdpf0RYerolPugOiy9PqAXG8lmE/kYHcKIGtChNkl765D7fH8ug==" saltValue="e5Dl3sbuO0aXsDuf4zRbsw==" spinCount="100000" sheet="1" scenarios="1"/>
  <mergeCells count="2">
    <mergeCell ref="A6:B6"/>
    <mergeCell ref="C6:E6"/>
  </mergeCells>
  <pageMargins left="0.7" right="0.7" top="0.75" bottom="0.75" header="0.3" footer="0.3"/>
  <pageSetup paperSize="3" scale="60" orientation="landscape" r:id="rId1"/>
  <headerFooter>
    <oddFooter>&amp;L&amp;Z&amp;F&amp;R&amp;D &amp;T</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375"/>
  <sheetViews>
    <sheetView workbookViewId="0">
      <selection activeCell="A6" sqref="A6:B6"/>
    </sheetView>
  </sheetViews>
  <sheetFormatPr defaultRowHeight="12.75" x14ac:dyDescent="0.2"/>
  <cols>
    <col min="4" max="4" width="12.7109375" customWidth="1"/>
    <col min="5" max="5" width="10.7109375" customWidth="1"/>
    <col min="6" max="7" width="14.7109375" customWidth="1"/>
    <col min="10" max="10" width="8.85546875" customWidth="1"/>
    <col min="12" max="12" width="11.7109375" customWidth="1"/>
    <col min="14" max="14" width="9.28515625" customWidth="1"/>
    <col min="15" max="15" width="12.42578125" customWidth="1"/>
    <col min="16" max="16" width="11" customWidth="1"/>
    <col min="26" max="26" width="14.42578125" customWidth="1"/>
    <col min="28" max="28" width="9.85546875" customWidth="1"/>
    <col min="31" max="31" width="10.5703125" customWidth="1"/>
    <col min="32" max="32" width="10.42578125" customWidth="1"/>
  </cols>
  <sheetData>
    <row r="1" spans="1:45" s="2" customFormat="1" ht="21" x14ac:dyDescent="0.35">
      <c r="A1" s="2" t="s">
        <v>116</v>
      </c>
      <c r="H1" s="2" t="s">
        <v>3</v>
      </c>
      <c r="P1" s="50"/>
      <c r="W1"/>
      <c r="X1"/>
      <c r="Y1"/>
      <c r="Z1"/>
      <c r="AA1"/>
      <c r="AB1"/>
      <c r="AC1"/>
      <c r="AD1"/>
      <c r="AE1"/>
      <c r="AF1"/>
      <c r="AG1"/>
      <c r="AH1"/>
      <c r="AI1"/>
      <c r="AJ1"/>
      <c r="AK1"/>
      <c r="AL1"/>
      <c r="AM1"/>
      <c r="AN1"/>
      <c r="AO1"/>
      <c r="AP1"/>
      <c r="AQ1"/>
      <c r="AR1"/>
      <c r="AS1"/>
    </row>
    <row r="2" spans="1:45" s="2" customFormat="1" ht="21" x14ac:dyDescent="0.35">
      <c r="D2" s="27"/>
      <c r="H2" s="18"/>
      <c r="K2" s="231" t="s">
        <v>22</v>
      </c>
      <c r="L2" s="231"/>
      <c r="M2" s="231"/>
      <c r="N2" s="231"/>
      <c r="O2" s="231"/>
      <c r="P2" s="231"/>
      <c r="Q2" s="231"/>
      <c r="R2" s="145"/>
      <c r="S2" s="145"/>
      <c r="T2" s="145"/>
      <c r="U2" s="145"/>
      <c r="V2" s="145"/>
      <c r="W2"/>
      <c r="X2"/>
      <c r="Y2"/>
      <c r="Z2"/>
      <c r="AA2"/>
      <c r="AB2"/>
      <c r="AC2"/>
      <c r="AD2"/>
      <c r="AE2"/>
      <c r="AF2"/>
      <c r="AG2"/>
      <c r="AH2"/>
      <c r="AI2"/>
      <c r="AJ2"/>
      <c r="AK2"/>
      <c r="AL2"/>
      <c r="AM2"/>
      <c r="AN2"/>
      <c r="AO2"/>
      <c r="AP2"/>
      <c r="AQ2"/>
      <c r="AR2"/>
      <c r="AS2"/>
    </row>
    <row r="3" spans="1:45" ht="18.75" x14ac:dyDescent="0.3">
      <c r="D3" s="1" t="s">
        <v>75</v>
      </c>
      <c r="E3" s="1"/>
      <c r="F3" s="3" t="s">
        <v>17</v>
      </c>
      <c r="G3" s="1"/>
      <c r="H3" t="s">
        <v>17</v>
      </c>
      <c r="I3" t="s">
        <v>17</v>
      </c>
      <c r="J3" s="70" t="s">
        <v>59</v>
      </c>
      <c r="K3" s="71"/>
      <c r="L3" s="71"/>
      <c r="O3" s="11"/>
      <c r="P3" s="12"/>
      <c r="X3" s="3" t="s">
        <v>119</v>
      </c>
    </row>
    <row r="4" spans="1:45" ht="19.5" thickBot="1" x14ac:dyDescent="0.35">
      <c r="D4" s="1"/>
      <c r="E4" s="1"/>
      <c r="F4" s="3"/>
      <c r="G4" s="1"/>
      <c r="H4" s="62" t="s">
        <v>55</v>
      </c>
      <c r="I4" s="62"/>
      <c r="J4" s="54" t="s">
        <v>64</v>
      </c>
      <c r="K4" s="63"/>
      <c r="L4" s="63"/>
      <c r="O4" s="11"/>
      <c r="P4" s="35" t="s">
        <v>18</v>
      </c>
      <c r="Q4" t="s">
        <v>113</v>
      </c>
      <c r="R4" t="s">
        <v>104</v>
      </c>
      <c r="X4" s="1"/>
      <c r="Y4" s="1"/>
      <c r="Z4" s="3"/>
      <c r="AA4" s="1"/>
      <c r="AB4" s="62" t="s">
        <v>55</v>
      </c>
      <c r="AC4" s="62"/>
      <c r="AD4" s="54" t="s">
        <v>64</v>
      </c>
      <c r="AE4" s="63"/>
      <c r="AF4" s="63"/>
      <c r="AI4" s="11"/>
      <c r="AJ4" s="35" t="s">
        <v>18</v>
      </c>
      <c r="AK4" t="s">
        <v>113</v>
      </c>
      <c r="AL4" t="s">
        <v>104</v>
      </c>
    </row>
    <row r="5" spans="1:45" ht="18.75" x14ac:dyDescent="0.3">
      <c r="D5" s="1"/>
      <c r="E5" s="1"/>
      <c r="F5" s="3"/>
      <c r="G5" s="1"/>
      <c r="H5" s="58" t="s">
        <v>53</v>
      </c>
      <c r="I5" s="59" t="s">
        <v>54</v>
      </c>
      <c r="J5" s="64" t="s">
        <v>110</v>
      </c>
      <c r="K5" s="65" t="s">
        <v>56</v>
      </c>
      <c r="L5" s="66" t="s">
        <v>57</v>
      </c>
      <c r="O5" s="9" t="s">
        <v>7</v>
      </c>
      <c r="P5" s="144">
        <f>SUM(L8:L373)</f>
        <v>681.53515852611304</v>
      </c>
      <c r="Q5" s="144">
        <f>SUM(M8:M373)</f>
        <v>16086.514532344125</v>
      </c>
      <c r="R5" s="144">
        <f>SUM(N8:N373)</f>
        <v>16768.049690870248</v>
      </c>
      <c r="X5" s="1"/>
      <c r="Y5" s="1"/>
      <c r="Z5" s="3"/>
      <c r="AA5" s="1"/>
      <c r="AB5" s="58" t="s">
        <v>53</v>
      </c>
      <c r="AC5" s="59" t="s">
        <v>54</v>
      </c>
      <c r="AD5" s="64" t="s">
        <v>110</v>
      </c>
      <c r="AE5" s="65" t="s">
        <v>56</v>
      </c>
      <c r="AF5" s="66" t="s">
        <v>57</v>
      </c>
      <c r="AI5" s="9" t="s">
        <v>7</v>
      </c>
      <c r="AJ5" s="144">
        <f>SUM(AF8:AF373)</f>
        <v>684.81115384912528</v>
      </c>
      <c r="AK5" s="144">
        <f>SUM(AG8:AG373)</f>
        <v>17925.943777072174</v>
      </c>
      <c r="AL5" s="144">
        <f>SUM(AH8:AH373)</f>
        <v>18610.754930921274</v>
      </c>
    </row>
    <row r="6" spans="1:45" ht="19.5" thickBot="1" x14ac:dyDescent="0.35">
      <c r="A6" s="229" t="s">
        <v>2</v>
      </c>
      <c r="B6" s="229"/>
      <c r="C6" s="230" t="s">
        <v>3</v>
      </c>
      <c r="D6" s="230"/>
      <c r="E6" s="230"/>
      <c r="F6" s="3"/>
      <c r="G6" s="73" t="s">
        <v>63</v>
      </c>
      <c r="H6" s="60">
        <v>-0.34921431000000003</v>
      </c>
      <c r="I6" s="61">
        <v>1.178619E-2</v>
      </c>
      <c r="J6" s="67">
        <v>3.5400000000000001E-2</v>
      </c>
      <c r="K6" s="68">
        <v>-0.16120000000000001</v>
      </c>
      <c r="L6" s="69">
        <v>0.18210000000000001</v>
      </c>
      <c r="M6" s="154" t="s">
        <v>125</v>
      </c>
      <c r="O6" s="11"/>
      <c r="P6" s="12"/>
      <c r="X6" s="1"/>
      <c r="Y6" s="1"/>
      <c r="Z6" s="3"/>
      <c r="AA6" s="73" t="s">
        <v>63</v>
      </c>
      <c r="AB6" s="60">
        <v>-0.34921431000000003</v>
      </c>
      <c r="AC6" s="61">
        <v>1.178619E-2</v>
      </c>
      <c r="AD6" s="67">
        <v>3.5400000000000001E-2</v>
      </c>
      <c r="AE6" s="68">
        <v>-0.16120000000000001</v>
      </c>
      <c r="AF6" s="69">
        <v>0.18210000000000001</v>
      </c>
      <c r="AG6" s="154"/>
      <c r="AI6" s="203" t="s">
        <v>136</v>
      </c>
      <c r="AJ6" s="204">
        <f>SUM(AF173:AF281)</f>
        <v>353.8875102304163</v>
      </c>
      <c r="AK6" s="204">
        <f t="shared" ref="AK6:AL6" si="0">SUM(AG173:AG281)</f>
        <v>16616.472139330766</v>
      </c>
      <c r="AL6" s="204">
        <f t="shared" si="0"/>
        <v>16970.359649561182</v>
      </c>
    </row>
    <row r="7" spans="1:45" ht="39.75" customHeight="1" x14ac:dyDescent="0.25">
      <c r="A7" s="19" t="s">
        <v>0</v>
      </c>
      <c r="B7" s="19" t="s">
        <v>1</v>
      </c>
      <c r="C7" s="22" t="s">
        <v>156</v>
      </c>
      <c r="D7" s="11" t="s">
        <v>0</v>
      </c>
      <c r="E7" s="11" t="s">
        <v>1</v>
      </c>
      <c r="F7" s="5" t="s">
        <v>6</v>
      </c>
      <c r="G7" s="11" t="s">
        <v>45</v>
      </c>
      <c r="H7" s="51" t="s">
        <v>20</v>
      </c>
      <c r="I7" s="22" t="s">
        <v>21</v>
      </c>
      <c r="J7" s="6" t="s">
        <v>8</v>
      </c>
      <c r="L7" s="13" t="s">
        <v>96</v>
      </c>
      <c r="M7" s="13" t="s">
        <v>97</v>
      </c>
      <c r="N7" s="13" t="s">
        <v>98</v>
      </c>
      <c r="O7" s="13"/>
      <c r="P7" s="13"/>
      <c r="Q7" s="13"/>
      <c r="R7" s="13"/>
      <c r="S7" s="13"/>
      <c r="T7" s="13"/>
      <c r="U7" s="13"/>
      <c r="V7" s="13"/>
      <c r="X7" s="11" t="s">
        <v>0</v>
      </c>
      <c r="Y7" s="11" t="s">
        <v>1</v>
      </c>
      <c r="Z7" s="5" t="s">
        <v>6</v>
      </c>
      <c r="AA7" s="11" t="s">
        <v>45</v>
      </c>
      <c r="AB7" s="51" t="s">
        <v>20</v>
      </c>
      <c r="AC7" s="22" t="s">
        <v>21</v>
      </c>
      <c r="AD7" s="6" t="s">
        <v>8</v>
      </c>
      <c r="AF7" s="13" t="s">
        <v>96</v>
      </c>
      <c r="AG7" s="13" t="s">
        <v>97</v>
      </c>
      <c r="AH7" s="13" t="s">
        <v>98</v>
      </c>
      <c r="AI7" s="13"/>
      <c r="AJ7" s="13"/>
      <c r="AK7" s="13"/>
      <c r="AL7" s="13"/>
    </row>
    <row r="8" spans="1:45" x14ac:dyDescent="0.2">
      <c r="A8" s="20">
        <v>42370</v>
      </c>
      <c r="B8" s="19">
        <v>194</v>
      </c>
      <c r="C8" s="5">
        <v>1</v>
      </c>
      <c r="D8" s="14">
        <v>42644</v>
      </c>
      <c r="E8" s="32">
        <v>332</v>
      </c>
      <c r="F8" s="7">
        <f>(E8*60*60*24)*28.31685</f>
        <v>812263178.88</v>
      </c>
      <c r="G8" s="52">
        <f>LOG10(E8)</f>
        <v>2.5211380837040362</v>
      </c>
      <c r="H8" s="15">
        <f>$I$6*(POWER(E8,$H$6))</f>
        <v>1.5522295309513406E-3</v>
      </c>
      <c r="I8" s="23">
        <f>((G8*G8)*$J$6+(G8*$K$6)+$L$6)</f>
        <v>6.997991003505899E-4</v>
      </c>
      <c r="J8" s="23">
        <f>H8+I8</f>
        <v>2.2520286313019305E-3</v>
      </c>
      <c r="L8" s="8">
        <f>(H8*$F8)/1000000</f>
        <v>1.2608188931619473</v>
      </c>
      <c r="M8" s="8">
        <f>IF(I8&gt;0,(F8*I8)/1000000,0)</f>
        <v>0.56842104182813424</v>
      </c>
      <c r="N8" s="10">
        <f>L8+M8</f>
        <v>1.8292399349900816</v>
      </c>
      <c r="O8" s="10"/>
      <c r="P8" s="10"/>
      <c r="Q8" s="10"/>
      <c r="R8" s="10"/>
      <c r="S8" s="10"/>
      <c r="T8" s="10"/>
      <c r="U8" s="10"/>
      <c r="V8" s="10"/>
      <c r="X8" s="14">
        <v>42644</v>
      </c>
      <c r="Y8" s="5">
        <v>213</v>
      </c>
      <c r="Z8" s="7">
        <f>(Y8*60*60*24)*28.31685</f>
        <v>521120653.91999996</v>
      </c>
      <c r="AA8" s="52">
        <f>LOG10(Y8)</f>
        <v>2.3283796034387376</v>
      </c>
      <c r="AB8" s="15">
        <f>$I$6*(POWER(Y8,$H$6))</f>
        <v>1.8124663875060244E-3</v>
      </c>
      <c r="AC8" s="23">
        <f>((AA8*AA8)*$J$6+(AA8*$K$6)+$L$6)</f>
        <v>-1.3189462234070304E-3</v>
      </c>
      <c r="AD8" s="23">
        <f>AB8+AC8</f>
        <v>4.9352016409899406E-4</v>
      </c>
      <c r="AF8" s="8">
        <f>(AB8*$F8)/1000000</f>
        <v>1.4721997095287933</v>
      </c>
      <c r="AG8" s="8">
        <f>IF(AC8&gt;0,(Z8*AC8)/1000000,0)</f>
        <v>0</v>
      </c>
      <c r="AH8" s="10">
        <f>AF8+AG8</f>
        <v>1.4721997095287933</v>
      </c>
      <c r="AI8" s="10"/>
      <c r="AJ8" s="10"/>
      <c r="AK8" s="10"/>
      <c r="AL8" s="10"/>
    </row>
    <row r="9" spans="1:45" x14ac:dyDescent="0.2">
      <c r="A9" s="20">
        <v>42371</v>
      </c>
      <c r="B9" s="19">
        <v>194</v>
      </c>
      <c r="C9" s="5">
        <v>2</v>
      </c>
      <c r="D9" s="14">
        <v>42645</v>
      </c>
      <c r="E9" s="32">
        <v>326</v>
      </c>
      <c r="F9" s="7">
        <f t="shared" ref="F9:F72" si="1">(E9*60*60*24)*28.31685</f>
        <v>797583723.83999991</v>
      </c>
      <c r="G9" s="52">
        <f t="shared" ref="G9:G72" si="2">LOG10(E9)</f>
        <v>2.5132176000679389</v>
      </c>
      <c r="H9" s="15">
        <f t="shared" ref="H9:H72" si="3">$I$6*(POWER(E9,$H$6))</f>
        <v>1.5621469592711761E-3</v>
      </c>
      <c r="I9" s="23">
        <f t="shared" ref="I9:I72" si="4">((G9*G9)*$J$6+(G9*$K$6)+$L$6)</f>
        <v>5.6502263635849204E-4</v>
      </c>
      <c r="J9" s="23">
        <f t="shared" ref="J9:J72" si="5">H9+I9</f>
        <v>2.1271695956296679E-3</v>
      </c>
      <c r="L9" s="8">
        <f t="shared" ref="L9:L72" si="6">(H9*$F9)/1000000</f>
        <v>1.2459429889608373</v>
      </c>
      <c r="M9" s="8">
        <f t="shared" ref="M9:M72" si="7">IF(I9&gt;0,(F9*I9)/1000000,0)</f>
        <v>0.45065285836070018</v>
      </c>
      <c r="N9" s="10">
        <f t="shared" ref="N9:N72" si="8">L9+M9</f>
        <v>1.6965958473215375</v>
      </c>
      <c r="O9" s="10"/>
      <c r="P9" s="10"/>
      <c r="Q9" s="10"/>
      <c r="R9" s="10"/>
      <c r="S9" s="10"/>
      <c r="T9" s="10"/>
      <c r="U9" s="10"/>
      <c r="V9" s="10"/>
      <c r="X9" s="14">
        <v>42645</v>
      </c>
      <c r="Y9" s="5">
        <v>205</v>
      </c>
      <c r="Z9" s="7">
        <f t="shared" ref="Z9:Z72" si="9">(Y9*60*60*24)*28.31685</f>
        <v>501548047.19999999</v>
      </c>
      <c r="AA9" s="52">
        <f t="shared" ref="AA9:AA72" si="10">LOG10(Y9)</f>
        <v>2.3117538610557542</v>
      </c>
      <c r="AB9" s="15">
        <f t="shared" ref="AB9:AB72" si="11">$I$6*(POWER(Y9,$H$6))</f>
        <v>1.836859371801944E-3</v>
      </c>
      <c r="AC9" s="23">
        <f t="shared" ref="AC9:AC72" si="12">((AA9*AA9)*$J$6+(AA9*$K$6)+$L$6)</f>
        <v>-1.369833042828561E-3</v>
      </c>
      <c r="AD9" s="23">
        <f t="shared" ref="AD9:AD72" si="13">AB9+AC9</f>
        <v>4.6702632897338298E-4</v>
      </c>
      <c r="AF9" s="8">
        <f t="shared" ref="AF9:AF72" si="14">(AB9*$F9)/1000000</f>
        <v>1.4650491379321975</v>
      </c>
      <c r="AG9" s="8">
        <f t="shared" ref="AG9:AG72" si="15">IF(AC9&gt;0,(Z9*AC9)/1000000,0)</f>
        <v>0</v>
      </c>
      <c r="AH9" s="10">
        <f t="shared" ref="AH9:AH72" si="16">AF9+AG9</f>
        <v>1.4650491379321975</v>
      </c>
      <c r="AI9" s="10"/>
      <c r="AJ9" s="10"/>
      <c r="AK9" s="10"/>
      <c r="AL9" s="10"/>
    </row>
    <row r="10" spans="1:45" x14ac:dyDescent="0.2">
      <c r="A10" s="20">
        <v>42372</v>
      </c>
      <c r="B10" s="19">
        <v>198</v>
      </c>
      <c r="C10" s="5">
        <v>3</v>
      </c>
      <c r="D10" s="14">
        <v>42646</v>
      </c>
      <c r="E10" s="32">
        <v>330</v>
      </c>
      <c r="F10" s="7">
        <f t="shared" si="1"/>
        <v>807370027.19999993</v>
      </c>
      <c r="G10" s="52">
        <f t="shared" si="2"/>
        <v>2.5185139398778875</v>
      </c>
      <c r="H10" s="15">
        <f t="shared" si="3"/>
        <v>1.555508290522945E-3</v>
      </c>
      <c r="I10" s="23">
        <f t="shared" si="4"/>
        <v>6.5465416540158583E-4</v>
      </c>
      <c r="J10" s="23">
        <f t="shared" si="5"/>
        <v>2.2101624559245307E-3</v>
      </c>
      <c r="L10" s="8">
        <f t="shared" si="6"/>
        <v>1.2558707708293355</v>
      </c>
      <c r="M10" s="8">
        <f t="shared" si="7"/>
        <v>0.52854815132687161</v>
      </c>
      <c r="N10" s="10">
        <f t="shared" si="8"/>
        <v>1.784418922156207</v>
      </c>
      <c r="O10" s="10"/>
      <c r="P10" s="10"/>
      <c r="Q10" s="10"/>
      <c r="R10" s="10"/>
      <c r="S10" s="10"/>
      <c r="T10" s="10"/>
      <c r="U10" s="10"/>
      <c r="V10" s="10"/>
      <c r="X10" s="14">
        <v>42646</v>
      </c>
      <c r="Y10" s="5">
        <v>199</v>
      </c>
      <c r="Z10" s="7">
        <f t="shared" si="9"/>
        <v>486868592.15999997</v>
      </c>
      <c r="AA10" s="52">
        <f t="shared" si="10"/>
        <v>2.2988530764097068</v>
      </c>
      <c r="AB10" s="15">
        <f t="shared" si="11"/>
        <v>1.856013141931988E-3</v>
      </c>
      <c r="AC10" s="23">
        <f t="shared" si="12"/>
        <v>-1.3958343883342939E-3</v>
      </c>
      <c r="AD10" s="23">
        <f t="shared" si="13"/>
        <v>4.6017875359769412E-4</v>
      </c>
      <c r="AF10" s="8">
        <f t="shared" si="14"/>
        <v>1.4984893808851865</v>
      </c>
      <c r="AG10" s="8">
        <f t="shared" si="15"/>
        <v>0</v>
      </c>
      <c r="AH10" s="10">
        <f t="shared" si="16"/>
        <v>1.4984893808851865</v>
      </c>
      <c r="AI10" s="10"/>
      <c r="AJ10" s="10"/>
      <c r="AK10" s="10"/>
      <c r="AL10" s="10"/>
    </row>
    <row r="11" spans="1:45" x14ac:dyDescent="0.2">
      <c r="A11" s="20">
        <v>42373</v>
      </c>
      <c r="B11" s="19">
        <v>195</v>
      </c>
      <c r="C11" s="5">
        <v>4</v>
      </c>
      <c r="D11" s="14">
        <v>42647</v>
      </c>
      <c r="E11" s="32">
        <v>322</v>
      </c>
      <c r="F11" s="7">
        <f t="shared" si="1"/>
        <v>787797420.48000002</v>
      </c>
      <c r="G11" s="52">
        <f t="shared" si="2"/>
        <v>2.5078558716958308</v>
      </c>
      <c r="H11" s="15">
        <f t="shared" si="3"/>
        <v>1.5688964491339832E-3</v>
      </c>
      <c r="I11" s="23">
        <f t="shared" si="4"/>
        <v>4.7630747388566208E-4</v>
      </c>
      <c r="J11" s="23">
        <f t="shared" si="5"/>
        <v>2.0452039230196453E-3</v>
      </c>
      <c r="L11" s="8">
        <f t="shared" si="6"/>
        <v>1.2359725756279836</v>
      </c>
      <c r="M11" s="8">
        <f t="shared" si="7"/>
        <v>0.37523379928246953</v>
      </c>
      <c r="N11" s="10">
        <f t="shared" si="8"/>
        <v>1.611206374910453</v>
      </c>
      <c r="O11" s="10"/>
      <c r="P11" s="10"/>
      <c r="Q11" s="10"/>
      <c r="R11" s="10"/>
      <c r="S11" s="10"/>
      <c r="T11" s="10"/>
      <c r="U11" s="10"/>
      <c r="V11" s="10"/>
      <c r="X11" s="14">
        <v>42647</v>
      </c>
      <c r="Y11" s="5">
        <v>200</v>
      </c>
      <c r="Z11" s="7">
        <f t="shared" si="9"/>
        <v>489315168</v>
      </c>
      <c r="AA11" s="52">
        <f t="shared" si="10"/>
        <v>2.3010299956639813</v>
      </c>
      <c r="AB11" s="15">
        <f t="shared" si="11"/>
        <v>1.8527671230791525E-3</v>
      </c>
      <c r="AC11" s="23">
        <f t="shared" si="12"/>
        <v>-1.3922732515672942E-3</v>
      </c>
      <c r="AD11" s="23">
        <f t="shared" si="13"/>
        <v>4.6049387151185831E-4</v>
      </c>
      <c r="AF11" s="8">
        <f t="shared" si="14"/>
        <v>1.4596051603119071</v>
      </c>
      <c r="AG11" s="8">
        <f t="shared" si="15"/>
        <v>0</v>
      </c>
      <c r="AH11" s="10">
        <f t="shared" si="16"/>
        <v>1.4596051603119071</v>
      </c>
      <c r="AI11" s="10"/>
      <c r="AJ11" s="10"/>
      <c r="AK11" s="10"/>
      <c r="AL11" s="10"/>
    </row>
    <row r="12" spans="1:45" x14ac:dyDescent="0.2">
      <c r="A12" s="20">
        <v>42374</v>
      </c>
      <c r="B12" s="19">
        <v>191</v>
      </c>
      <c r="C12" s="5">
        <v>5</v>
      </c>
      <c r="D12" s="14">
        <v>42648</v>
      </c>
      <c r="E12" s="32">
        <v>330</v>
      </c>
      <c r="F12" s="7">
        <f t="shared" si="1"/>
        <v>807370027.19999993</v>
      </c>
      <c r="G12" s="52">
        <f t="shared" si="2"/>
        <v>2.5185139398778875</v>
      </c>
      <c r="H12" s="15">
        <f t="shared" si="3"/>
        <v>1.555508290522945E-3</v>
      </c>
      <c r="I12" s="23">
        <f t="shared" si="4"/>
        <v>6.5465416540158583E-4</v>
      </c>
      <c r="J12" s="23">
        <f t="shared" si="5"/>
        <v>2.2101624559245307E-3</v>
      </c>
      <c r="L12" s="8">
        <f t="shared" si="6"/>
        <v>1.2558707708293355</v>
      </c>
      <c r="M12" s="8">
        <f t="shared" si="7"/>
        <v>0.52854815132687161</v>
      </c>
      <c r="N12" s="10">
        <f t="shared" si="8"/>
        <v>1.784418922156207</v>
      </c>
      <c r="O12" s="10"/>
      <c r="P12" s="10"/>
      <c r="Q12" s="10"/>
      <c r="R12" s="10"/>
      <c r="S12" s="10"/>
      <c r="T12" s="10"/>
      <c r="U12" s="10"/>
      <c r="V12" s="10"/>
      <c r="X12" s="14">
        <v>42648</v>
      </c>
      <c r="Y12" s="5">
        <v>242</v>
      </c>
      <c r="Z12" s="7">
        <f t="shared" si="9"/>
        <v>592071353.27999997</v>
      </c>
      <c r="AA12" s="52">
        <f t="shared" si="10"/>
        <v>2.3838153659804311</v>
      </c>
      <c r="AB12" s="15">
        <f t="shared" si="11"/>
        <v>1.7334487243334676E-3</v>
      </c>
      <c r="AC12" s="23">
        <f t="shared" si="12"/>
        <v>-1.0078572484571446E-3</v>
      </c>
      <c r="AD12" s="23">
        <f t="shared" si="13"/>
        <v>7.2559147587632298E-4</v>
      </c>
      <c r="AF12" s="8">
        <f t="shared" si="14"/>
        <v>1.3995345437149169</v>
      </c>
      <c r="AG12" s="8">
        <f t="shared" si="15"/>
        <v>0</v>
      </c>
      <c r="AH12" s="10">
        <f t="shared" si="16"/>
        <v>1.3995345437149169</v>
      </c>
      <c r="AI12" s="10"/>
      <c r="AJ12" s="10"/>
      <c r="AK12" s="10"/>
      <c r="AL12" s="10"/>
    </row>
    <row r="13" spans="1:45" x14ac:dyDescent="0.2">
      <c r="A13" s="20">
        <v>42375</v>
      </c>
      <c r="B13" s="19">
        <v>195</v>
      </c>
      <c r="C13" s="5">
        <v>6</v>
      </c>
      <c r="D13" s="14">
        <v>42649</v>
      </c>
      <c r="E13" s="32">
        <v>335</v>
      </c>
      <c r="F13" s="7">
        <f t="shared" si="1"/>
        <v>819602906.39999998</v>
      </c>
      <c r="G13" s="52">
        <f t="shared" si="2"/>
        <v>2.5250448070368452</v>
      </c>
      <c r="H13" s="15">
        <f t="shared" si="3"/>
        <v>1.5473610401347455E-3</v>
      </c>
      <c r="I13" s="23">
        <f t="shared" si="4"/>
        <v>7.6791233070891418E-4</v>
      </c>
      <c r="J13" s="23">
        <f t="shared" si="5"/>
        <v>2.3152733708436597E-3</v>
      </c>
      <c r="L13" s="8">
        <f t="shared" si="6"/>
        <v>1.2682216057445646</v>
      </c>
      <c r="M13" s="8">
        <f t="shared" si="7"/>
        <v>0.62938317810942412</v>
      </c>
      <c r="N13" s="10">
        <f t="shared" si="8"/>
        <v>1.8976047838539887</v>
      </c>
      <c r="O13" s="10"/>
      <c r="P13" s="10"/>
      <c r="Q13" s="10"/>
      <c r="R13" s="10"/>
      <c r="S13" s="10"/>
      <c r="T13" s="10"/>
      <c r="U13" s="10"/>
      <c r="V13" s="10"/>
      <c r="X13" s="14">
        <v>42649</v>
      </c>
      <c r="Y13" s="5">
        <v>420</v>
      </c>
      <c r="Z13" s="7">
        <f t="shared" si="9"/>
        <v>1027561852.8</v>
      </c>
      <c r="AA13" s="52">
        <f t="shared" si="10"/>
        <v>2.6232492903979003</v>
      </c>
      <c r="AB13" s="15">
        <f t="shared" si="11"/>
        <v>1.4298722804095118E-3</v>
      </c>
      <c r="AC13" s="23">
        <f t="shared" si="12"/>
        <v>2.8350785087457586E-3</v>
      </c>
      <c r="AD13" s="23">
        <f t="shared" si="13"/>
        <v>4.2649507891552706E-3</v>
      </c>
      <c r="AF13" s="8">
        <f t="shared" si="14"/>
        <v>1.1719274768044314</v>
      </c>
      <c r="AG13" s="8">
        <f t="shared" si="15"/>
        <v>2.9132185252802527</v>
      </c>
      <c r="AH13" s="10">
        <f t="shared" si="16"/>
        <v>4.0851460020846844</v>
      </c>
      <c r="AI13" s="10"/>
      <c r="AJ13" s="10"/>
      <c r="AK13" s="10"/>
      <c r="AL13" s="10"/>
    </row>
    <row r="14" spans="1:45" x14ac:dyDescent="0.2">
      <c r="A14" s="20">
        <v>42376</v>
      </c>
      <c r="B14" s="19">
        <v>194</v>
      </c>
      <c r="C14" s="5">
        <v>7</v>
      </c>
      <c r="D14" s="14">
        <v>42650</v>
      </c>
      <c r="E14" s="32">
        <v>331</v>
      </c>
      <c r="F14" s="7">
        <f t="shared" si="1"/>
        <v>809816603.03999996</v>
      </c>
      <c r="G14" s="52">
        <f t="shared" si="2"/>
        <v>2.5198279937757189</v>
      </c>
      <c r="H14" s="15">
        <f t="shared" si="3"/>
        <v>1.5538655695328544E-3</v>
      </c>
      <c r="I14" s="23">
        <f t="shared" si="4"/>
        <v>6.7719978819213988E-4</v>
      </c>
      <c r="J14" s="23">
        <f t="shared" si="5"/>
        <v>2.2310653577249945E-3</v>
      </c>
      <c r="L14" s="8">
        <f t="shared" si="6"/>
        <v>1.2583461370999109</v>
      </c>
      <c r="M14" s="8">
        <f t="shared" si="7"/>
        <v>0.54840763205316612</v>
      </c>
      <c r="N14" s="10">
        <f t="shared" si="8"/>
        <v>1.8067537691530771</v>
      </c>
      <c r="O14" s="10"/>
      <c r="P14" s="10"/>
      <c r="Q14" s="10"/>
      <c r="R14" s="10"/>
      <c r="S14" s="10"/>
      <c r="T14" s="10"/>
      <c r="U14" s="10"/>
      <c r="V14" s="10"/>
      <c r="X14" s="14">
        <v>42650</v>
      </c>
      <c r="Y14" s="5">
        <v>433</v>
      </c>
      <c r="Z14" s="7">
        <f t="shared" si="9"/>
        <v>1059367338.7199999</v>
      </c>
      <c r="AA14" s="52">
        <f t="shared" si="10"/>
        <v>2.6364878963533656</v>
      </c>
      <c r="AB14" s="15">
        <f t="shared" si="11"/>
        <v>1.4147318675360109E-3</v>
      </c>
      <c r="AC14" s="23">
        <f t="shared" si="12"/>
        <v>3.1659734455073696E-3</v>
      </c>
      <c r="AD14" s="23">
        <f t="shared" si="13"/>
        <v>4.5807053130433803E-3</v>
      </c>
      <c r="AF14" s="8">
        <f t="shared" si="14"/>
        <v>1.1456733551804474</v>
      </c>
      <c r="AG14" s="8">
        <f t="shared" si="15"/>
        <v>3.3539288634253306</v>
      </c>
      <c r="AH14" s="10">
        <f t="shared" si="16"/>
        <v>4.4996022186057782</v>
      </c>
      <c r="AI14" s="10"/>
      <c r="AJ14" s="10"/>
      <c r="AK14" s="10"/>
      <c r="AL14" s="10"/>
    </row>
    <row r="15" spans="1:45" x14ac:dyDescent="0.2">
      <c r="A15" s="20">
        <v>42377</v>
      </c>
      <c r="B15" s="19">
        <v>196</v>
      </c>
      <c r="C15" s="5">
        <v>8</v>
      </c>
      <c r="D15" s="14">
        <v>42651</v>
      </c>
      <c r="E15" s="32">
        <v>342</v>
      </c>
      <c r="F15" s="7">
        <f t="shared" si="1"/>
        <v>836728937.27999997</v>
      </c>
      <c r="G15" s="52">
        <f t="shared" si="2"/>
        <v>2.5340261060561349</v>
      </c>
      <c r="H15" s="15">
        <f t="shared" si="3"/>
        <v>1.53622652579555E-3</v>
      </c>
      <c r="I15" s="23">
        <f t="shared" si="4"/>
        <v>9.2859774231127123E-4</v>
      </c>
      <c r="J15" s="23">
        <f t="shared" si="5"/>
        <v>2.4648242681068215E-3</v>
      </c>
      <c r="L15" s="8">
        <f t="shared" si="6"/>
        <v>1.2854051883502571</v>
      </c>
      <c r="M15" s="8">
        <f t="shared" si="7"/>
        <v>0.7769846020847172</v>
      </c>
      <c r="N15" s="10">
        <f t="shared" si="8"/>
        <v>2.0623897904349744</v>
      </c>
      <c r="O15" s="10"/>
      <c r="P15" s="10"/>
      <c r="Q15" s="10"/>
      <c r="R15" s="10"/>
      <c r="S15" s="10"/>
      <c r="T15" s="10"/>
      <c r="U15" s="10"/>
      <c r="V15" s="10"/>
      <c r="X15" s="14">
        <v>42651</v>
      </c>
      <c r="Y15" s="5">
        <v>373</v>
      </c>
      <c r="Z15" s="7">
        <f t="shared" si="9"/>
        <v>912572788.31999993</v>
      </c>
      <c r="AA15" s="52">
        <f t="shared" si="10"/>
        <v>2.5717088318086878</v>
      </c>
      <c r="AB15" s="15">
        <f t="shared" si="11"/>
        <v>1.4903762206714738E-3</v>
      </c>
      <c r="AC15" s="23">
        <f t="shared" si="12"/>
        <v>1.665031884778817E-3</v>
      </c>
      <c r="AD15" s="23">
        <f t="shared" si="13"/>
        <v>3.155408105450291E-3</v>
      </c>
      <c r="AF15" s="8">
        <f t="shared" si="14"/>
        <v>1.2470409112698249</v>
      </c>
      <c r="AG15" s="8">
        <f t="shared" si="15"/>
        <v>1.51946278973431</v>
      </c>
      <c r="AH15" s="10">
        <f t="shared" si="16"/>
        <v>2.7665037010041349</v>
      </c>
      <c r="AI15" s="10"/>
      <c r="AJ15" s="10"/>
      <c r="AK15" s="10"/>
      <c r="AL15" s="10"/>
    </row>
    <row r="16" spans="1:45" x14ac:dyDescent="0.2">
      <c r="A16" s="20">
        <v>42378</v>
      </c>
      <c r="B16" s="19">
        <v>200</v>
      </c>
      <c r="C16" s="5">
        <v>9</v>
      </c>
      <c r="D16" s="14">
        <v>42652</v>
      </c>
      <c r="E16" s="32">
        <v>330</v>
      </c>
      <c r="F16" s="7">
        <f t="shared" si="1"/>
        <v>807370027.19999993</v>
      </c>
      <c r="G16" s="52">
        <f t="shared" si="2"/>
        <v>2.5185139398778875</v>
      </c>
      <c r="H16" s="15">
        <f t="shared" si="3"/>
        <v>1.555508290522945E-3</v>
      </c>
      <c r="I16" s="23">
        <f t="shared" si="4"/>
        <v>6.5465416540158583E-4</v>
      </c>
      <c r="J16" s="23">
        <f t="shared" si="5"/>
        <v>2.2101624559245307E-3</v>
      </c>
      <c r="L16" s="8">
        <f t="shared" si="6"/>
        <v>1.2558707708293355</v>
      </c>
      <c r="M16" s="8">
        <f t="shared" si="7"/>
        <v>0.52854815132687161</v>
      </c>
      <c r="N16" s="10">
        <f t="shared" si="8"/>
        <v>1.784418922156207</v>
      </c>
      <c r="O16" s="10"/>
      <c r="P16" s="10"/>
      <c r="Q16" s="10"/>
      <c r="R16" s="10"/>
      <c r="S16" s="10"/>
      <c r="T16" s="10"/>
      <c r="U16" s="10"/>
      <c r="V16" s="10"/>
      <c r="X16" s="14">
        <v>42652</v>
      </c>
      <c r="Y16" s="5">
        <v>345</v>
      </c>
      <c r="Z16" s="7">
        <f t="shared" si="9"/>
        <v>844068664.79999995</v>
      </c>
      <c r="AA16" s="52">
        <f t="shared" si="10"/>
        <v>2.537819095073274</v>
      </c>
      <c r="AB16" s="15">
        <f t="shared" si="11"/>
        <v>1.5315482863043099E-3</v>
      </c>
      <c r="AC16" s="23">
        <f t="shared" si="12"/>
        <v>9.9817375406419107E-4</v>
      </c>
      <c r="AD16" s="23">
        <f t="shared" si="13"/>
        <v>2.529722040368501E-3</v>
      </c>
      <c r="AF16" s="8">
        <f t="shared" si="14"/>
        <v>1.236526181571624</v>
      </c>
      <c r="AG16" s="8">
        <f t="shared" si="15"/>
        <v>0.84252718783136527</v>
      </c>
      <c r="AH16" s="10">
        <f t="shared" si="16"/>
        <v>2.0790533694029891</v>
      </c>
      <c r="AI16" s="10"/>
      <c r="AJ16" s="10"/>
      <c r="AK16" s="10"/>
      <c r="AL16" s="10"/>
    </row>
    <row r="17" spans="1:38" x14ac:dyDescent="0.2">
      <c r="A17" s="20">
        <v>42379</v>
      </c>
      <c r="B17" s="19">
        <v>194</v>
      </c>
      <c r="C17" s="5">
        <v>10</v>
      </c>
      <c r="D17" s="14">
        <v>42653</v>
      </c>
      <c r="E17" s="32">
        <v>320</v>
      </c>
      <c r="F17" s="7">
        <f t="shared" si="1"/>
        <v>782904268.79999995</v>
      </c>
      <c r="G17" s="52">
        <f t="shared" si="2"/>
        <v>2.5051499783199058</v>
      </c>
      <c r="H17" s="15">
        <f t="shared" si="3"/>
        <v>1.5723137658743781E-3</v>
      </c>
      <c r="I17" s="23">
        <f t="shared" si="4"/>
        <v>4.3230854604953128E-4</v>
      </c>
      <c r="J17" s="23">
        <f t="shared" si="5"/>
        <v>2.0046223119239096E-3</v>
      </c>
      <c r="L17" s="8">
        <f t="shared" si="6"/>
        <v>1.2309711591960544</v>
      </c>
      <c r="M17" s="8">
        <f t="shared" si="7"/>
        <v>0.33845620614089938</v>
      </c>
      <c r="N17" s="10">
        <f t="shared" si="8"/>
        <v>1.5694273653369537</v>
      </c>
      <c r="O17" s="10"/>
      <c r="P17" s="10"/>
      <c r="Q17" s="10"/>
      <c r="R17" s="10"/>
      <c r="S17" s="10"/>
      <c r="T17" s="10"/>
      <c r="U17" s="10"/>
      <c r="V17" s="10"/>
      <c r="X17" s="14">
        <v>42653</v>
      </c>
      <c r="Y17" s="5">
        <v>344</v>
      </c>
      <c r="Z17" s="7">
        <f t="shared" si="9"/>
        <v>841622088.95999992</v>
      </c>
      <c r="AA17" s="52">
        <f t="shared" si="10"/>
        <v>2.53655844257153</v>
      </c>
      <c r="AB17" s="15">
        <f t="shared" si="11"/>
        <v>1.5331015812952197E-3</v>
      </c>
      <c r="AC17" s="23">
        <f t="shared" si="12"/>
        <v>9.7493619083341421E-4</v>
      </c>
      <c r="AD17" s="23">
        <f t="shared" si="13"/>
        <v>2.5080377721286339E-3</v>
      </c>
      <c r="AF17" s="8">
        <f t="shared" si="14"/>
        <v>1.2002717725000578</v>
      </c>
      <c r="AG17" s="8">
        <f t="shared" si="15"/>
        <v>0.82052783353192327</v>
      </c>
      <c r="AH17" s="10">
        <f t="shared" si="16"/>
        <v>2.0207996060319813</v>
      </c>
      <c r="AI17" s="10"/>
      <c r="AJ17" s="10"/>
      <c r="AK17" s="10"/>
      <c r="AL17" s="10"/>
    </row>
    <row r="18" spans="1:38" x14ac:dyDescent="0.2">
      <c r="A18" s="20">
        <v>42380</v>
      </c>
      <c r="B18" s="19">
        <v>193</v>
      </c>
      <c r="C18" s="5">
        <v>11</v>
      </c>
      <c r="D18" s="14">
        <v>42654</v>
      </c>
      <c r="E18" s="32">
        <v>320</v>
      </c>
      <c r="F18" s="7">
        <f t="shared" si="1"/>
        <v>782904268.79999995</v>
      </c>
      <c r="G18" s="52">
        <f t="shared" si="2"/>
        <v>2.5051499783199058</v>
      </c>
      <c r="H18" s="15">
        <f t="shared" si="3"/>
        <v>1.5723137658743781E-3</v>
      </c>
      <c r="I18" s="23">
        <f t="shared" si="4"/>
        <v>4.3230854604953128E-4</v>
      </c>
      <c r="J18" s="23">
        <f t="shared" si="5"/>
        <v>2.0046223119239096E-3</v>
      </c>
      <c r="L18" s="8">
        <f t="shared" si="6"/>
        <v>1.2309711591960544</v>
      </c>
      <c r="M18" s="8">
        <f t="shared" si="7"/>
        <v>0.33845620614089938</v>
      </c>
      <c r="N18" s="10">
        <f t="shared" si="8"/>
        <v>1.5694273653369537</v>
      </c>
      <c r="O18" s="10"/>
      <c r="P18" s="10"/>
      <c r="Q18" s="10"/>
      <c r="R18" s="10"/>
      <c r="S18" s="10"/>
      <c r="T18" s="10"/>
      <c r="U18" s="10"/>
      <c r="V18" s="10"/>
      <c r="X18" s="14">
        <v>42654</v>
      </c>
      <c r="Y18" s="5">
        <v>334</v>
      </c>
      <c r="Z18" s="7">
        <f t="shared" si="9"/>
        <v>817156330.55999994</v>
      </c>
      <c r="AA18" s="52">
        <f t="shared" si="10"/>
        <v>2.5237464668115646</v>
      </c>
      <c r="AB18" s="15">
        <f t="shared" si="11"/>
        <v>1.5489773127334483E-3</v>
      </c>
      <c r="AC18" s="23">
        <f t="shared" si="12"/>
        <v>7.4515604750824416E-4</v>
      </c>
      <c r="AD18" s="23">
        <f t="shared" si="13"/>
        <v>2.2941333602416927E-3</v>
      </c>
      <c r="AF18" s="8">
        <f t="shared" si="14"/>
        <v>1.212700950413369</v>
      </c>
      <c r="AG18" s="8">
        <f t="shared" si="15"/>
        <v>0.60890898147642969</v>
      </c>
      <c r="AH18" s="10">
        <f t="shared" si="16"/>
        <v>1.8216099318897987</v>
      </c>
      <c r="AI18" s="10"/>
      <c r="AJ18" s="10"/>
      <c r="AK18" s="10"/>
      <c r="AL18" s="10"/>
    </row>
    <row r="19" spans="1:38" x14ac:dyDescent="0.2">
      <c r="A19" s="20">
        <v>42381</v>
      </c>
      <c r="B19" s="19">
        <v>190</v>
      </c>
      <c r="C19" s="5">
        <v>12</v>
      </c>
      <c r="D19" s="14">
        <v>42655</v>
      </c>
      <c r="E19" s="32">
        <v>320</v>
      </c>
      <c r="F19" s="7">
        <f t="shared" si="1"/>
        <v>782904268.79999995</v>
      </c>
      <c r="G19" s="52">
        <f t="shared" si="2"/>
        <v>2.5051499783199058</v>
      </c>
      <c r="H19" s="15">
        <f t="shared" si="3"/>
        <v>1.5723137658743781E-3</v>
      </c>
      <c r="I19" s="23">
        <f t="shared" si="4"/>
        <v>4.3230854604953128E-4</v>
      </c>
      <c r="J19" s="23">
        <f t="shared" si="5"/>
        <v>2.0046223119239096E-3</v>
      </c>
      <c r="L19" s="8">
        <f t="shared" si="6"/>
        <v>1.2309711591960544</v>
      </c>
      <c r="M19" s="8">
        <f t="shared" si="7"/>
        <v>0.33845620614089938</v>
      </c>
      <c r="N19" s="10">
        <f t="shared" si="8"/>
        <v>1.5694273653369537</v>
      </c>
      <c r="O19" s="10"/>
      <c r="P19" s="10"/>
      <c r="Q19" s="10"/>
      <c r="R19" s="10"/>
      <c r="S19" s="10"/>
      <c r="T19" s="10"/>
      <c r="U19" s="10"/>
      <c r="V19" s="10"/>
      <c r="X19" s="14">
        <v>42655</v>
      </c>
      <c r="Y19" s="5">
        <v>324</v>
      </c>
      <c r="Z19" s="7">
        <f t="shared" si="9"/>
        <v>792690572.15999997</v>
      </c>
      <c r="AA19" s="52">
        <f t="shared" si="10"/>
        <v>2.510545010206612</v>
      </c>
      <c r="AB19" s="15">
        <f t="shared" si="11"/>
        <v>1.5655076508807948E-3</v>
      </c>
      <c r="AC19" s="23">
        <f t="shared" si="12"/>
        <v>5.2054754356958832E-4</v>
      </c>
      <c r="AD19" s="23">
        <f t="shared" si="13"/>
        <v>2.0860551944503832E-3</v>
      </c>
      <c r="AF19" s="8">
        <f t="shared" si="14"/>
        <v>1.2256426227136343</v>
      </c>
      <c r="AG19" s="8">
        <f t="shared" si="15"/>
        <v>0.41263313014865943</v>
      </c>
      <c r="AH19" s="10">
        <f t="shared" si="16"/>
        <v>1.6382757528622938</v>
      </c>
      <c r="AI19" s="10"/>
      <c r="AJ19" s="10"/>
      <c r="AK19" s="10"/>
      <c r="AL19" s="10"/>
    </row>
    <row r="20" spans="1:38" x14ac:dyDescent="0.2">
      <c r="A20" s="20">
        <v>42382</v>
      </c>
      <c r="B20" s="19">
        <v>195</v>
      </c>
      <c r="C20" s="5">
        <v>13</v>
      </c>
      <c r="D20" s="14">
        <v>42656</v>
      </c>
      <c r="E20" s="32">
        <v>314</v>
      </c>
      <c r="F20" s="7">
        <f t="shared" si="1"/>
        <v>768224813.75999999</v>
      </c>
      <c r="G20" s="52">
        <f t="shared" si="2"/>
        <v>2.4969296480732148</v>
      </c>
      <c r="H20" s="15">
        <f t="shared" si="3"/>
        <v>1.5827410767532142E-3</v>
      </c>
      <c r="I20" s="23">
        <f t="shared" si="4"/>
        <v>3.0182215751456409E-4</v>
      </c>
      <c r="J20" s="23">
        <f t="shared" si="5"/>
        <v>1.8845632342677783E-3</v>
      </c>
      <c r="L20" s="8">
        <f t="shared" si="6"/>
        <v>1.2159009689190396</v>
      </c>
      <c r="M20" s="8">
        <f t="shared" si="7"/>
        <v>0.23186727074526739</v>
      </c>
      <c r="N20" s="10">
        <f t="shared" si="8"/>
        <v>1.447768239664307</v>
      </c>
      <c r="O20" s="10"/>
      <c r="P20" s="10"/>
      <c r="Q20" s="10"/>
      <c r="R20" s="10"/>
      <c r="S20" s="10"/>
      <c r="T20" s="10"/>
      <c r="U20" s="10"/>
      <c r="V20" s="10"/>
      <c r="X20" s="14">
        <v>42656</v>
      </c>
      <c r="Y20" s="5">
        <v>314</v>
      </c>
      <c r="Z20" s="7">
        <f t="shared" si="9"/>
        <v>768224813.75999999</v>
      </c>
      <c r="AA20" s="52">
        <f t="shared" si="10"/>
        <v>2.4969296480732148</v>
      </c>
      <c r="AB20" s="15">
        <f t="shared" si="11"/>
        <v>1.5827410767532142E-3</v>
      </c>
      <c r="AC20" s="23">
        <f t="shared" si="12"/>
        <v>3.0182215751456409E-4</v>
      </c>
      <c r="AD20" s="23">
        <f t="shared" si="13"/>
        <v>1.8845632342677783E-3</v>
      </c>
      <c r="AF20" s="8">
        <f t="shared" si="14"/>
        <v>1.2159009689190396</v>
      </c>
      <c r="AG20" s="8">
        <f t="shared" si="15"/>
        <v>0.23186727074526739</v>
      </c>
      <c r="AH20" s="10">
        <f t="shared" si="16"/>
        <v>1.447768239664307</v>
      </c>
      <c r="AI20" s="10"/>
      <c r="AJ20" s="10"/>
      <c r="AK20" s="10"/>
      <c r="AL20" s="10"/>
    </row>
    <row r="21" spans="1:38" x14ac:dyDescent="0.2">
      <c r="A21" s="20">
        <v>42383</v>
      </c>
      <c r="B21" s="19">
        <v>198</v>
      </c>
      <c r="C21" s="5">
        <v>14</v>
      </c>
      <c r="D21" s="14">
        <v>42657</v>
      </c>
      <c r="E21" s="32">
        <v>310</v>
      </c>
      <c r="F21" s="7">
        <f t="shared" si="1"/>
        <v>758438510.39999998</v>
      </c>
      <c r="G21" s="52">
        <f t="shared" si="2"/>
        <v>2.4913616938342726</v>
      </c>
      <c r="H21" s="15">
        <f t="shared" si="3"/>
        <v>1.5898431609864536E-3</v>
      </c>
      <c r="I21" s="23">
        <f t="shared" si="4"/>
        <v>2.1615632238433657E-4</v>
      </c>
      <c r="J21" s="23">
        <f t="shared" si="5"/>
        <v>1.8059994833707902E-3</v>
      </c>
      <c r="L21" s="8">
        <f t="shared" si="6"/>
        <v>1.2057982787881931</v>
      </c>
      <c r="M21" s="8">
        <f t="shared" si="7"/>
        <v>0.16394127916271839</v>
      </c>
      <c r="N21" s="10">
        <f t="shared" si="8"/>
        <v>1.3697395579509115</v>
      </c>
      <c r="O21" s="10"/>
      <c r="P21" s="10"/>
      <c r="Q21" s="10"/>
      <c r="R21" s="10"/>
      <c r="S21" s="10"/>
      <c r="T21" s="10"/>
      <c r="U21" s="10"/>
      <c r="V21" s="10"/>
      <c r="X21" s="14">
        <v>42657</v>
      </c>
      <c r="Y21" s="5">
        <v>300</v>
      </c>
      <c r="Z21" s="7">
        <f t="shared" si="9"/>
        <v>733972752</v>
      </c>
      <c r="AA21" s="52">
        <f t="shared" si="10"/>
        <v>2.4771212547196626</v>
      </c>
      <c r="AB21" s="15">
        <f t="shared" si="11"/>
        <v>1.6081525663549044E-3</v>
      </c>
      <c r="AC21" s="23">
        <f t="shared" si="12"/>
        <v>7.0454938610187146E-6</v>
      </c>
      <c r="AD21" s="23">
        <f t="shared" si="13"/>
        <v>1.6151980602159232E-3</v>
      </c>
      <c r="AF21" s="8">
        <f t="shared" si="14"/>
        <v>1.2196848369221509</v>
      </c>
      <c r="AG21" s="8">
        <f t="shared" si="15"/>
        <v>5.1712005183710118E-3</v>
      </c>
      <c r="AH21" s="10">
        <f t="shared" si="16"/>
        <v>1.224856037440522</v>
      </c>
      <c r="AI21" s="10"/>
      <c r="AJ21" s="10"/>
      <c r="AK21" s="10"/>
      <c r="AL21" s="10"/>
    </row>
    <row r="22" spans="1:38" x14ac:dyDescent="0.2">
      <c r="A22" s="20">
        <v>42384</v>
      </c>
      <c r="B22" s="19">
        <v>195</v>
      </c>
      <c r="C22" s="5">
        <v>15</v>
      </c>
      <c r="D22" s="14">
        <v>42658</v>
      </c>
      <c r="E22" s="32">
        <v>310</v>
      </c>
      <c r="F22" s="7">
        <f t="shared" si="1"/>
        <v>758438510.39999998</v>
      </c>
      <c r="G22" s="52">
        <f t="shared" si="2"/>
        <v>2.4913616938342726</v>
      </c>
      <c r="H22" s="15">
        <f t="shared" si="3"/>
        <v>1.5898431609864536E-3</v>
      </c>
      <c r="I22" s="23">
        <f t="shared" si="4"/>
        <v>2.1615632238433657E-4</v>
      </c>
      <c r="J22" s="23">
        <f t="shared" si="5"/>
        <v>1.8059994833707902E-3</v>
      </c>
      <c r="L22" s="8">
        <f t="shared" si="6"/>
        <v>1.2057982787881931</v>
      </c>
      <c r="M22" s="8">
        <f t="shared" si="7"/>
        <v>0.16394127916271839</v>
      </c>
      <c r="N22" s="10">
        <f t="shared" si="8"/>
        <v>1.3697395579509115</v>
      </c>
      <c r="O22" s="10"/>
      <c r="P22" s="10"/>
      <c r="Q22" s="10"/>
      <c r="R22" s="10"/>
      <c r="S22" s="10"/>
      <c r="T22" s="10"/>
      <c r="U22" s="10"/>
      <c r="V22" s="10"/>
      <c r="X22" s="14">
        <v>42658</v>
      </c>
      <c r="Y22" s="5">
        <v>291</v>
      </c>
      <c r="Z22" s="7">
        <f t="shared" si="9"/>
        <v>711953569.43999994</v>
      </c>
      <c r="AA22" s="52">
        <f t="shared" si="10"/>
        <v>2.4638929889859074</v>
      </c>
      <c r="AB22" s="15">
        <f t="shared" si="11"/>
        <v>1.6253494469742823E-3</v>
      </c>
      <c r="AC22" s="23">
        <f t="shared" si="12"/>
        <v>-1.7433921897191951E-4</v>
      </c>
      <c r="AD22" s="23">
        <f t="shared" si="13"/>
        <v>1.4510102280023628E-3</v>
      </c>
      <c r="AF22" s="8">
        <f t="shared" si="14"/>
        <v>1.2327276134426384</v>
      </c>
      <c r="AG22" s="8">
        <f t="shared" si="15"/>
        <v>0</v>
      </c>
      <c r="AH22" s="10">
        <f t="shared" si="16"/>
        <v>1.2327276134426384</v>
      </c>
      <c r="AI22" s="10"/>
      <c r="AJ22" s="10"/>
      <c r="AK22" s="10"/>
      <c r="AL22" s="10"/>
    </row>
    <row r="23" spans="1:38" x14ac:dyDescent="0.2">
      <c r="A23" s="20">
        <v>42385</v>
      </c>
      <c r="B23" s="19">
        <v>195</v>
      </c>
      <c r="C23" s="5">
        <v>16</v>
      </c>
      <c r="D23" s="14">
        <v>42659</v>
      </c>
      <c r="E23" s="32">
        <v>305</v>
      </c>
      <c r="F23" s="7">
        <f t="shared" si="1"/>
        <v>746205631.19999993</v>
      </c>
      <c r="G23" s="52">
        <f t="shared" si="2"/>
        <v>2.4842998393467859</v>
      </c>
      <c r="H23" s="15">
        <f t="shared" si="3"/>
        <v>1.5988966171229522E-3</v>
      </c>
      <c r="I23" s="23">
        <f t="shared" si="4"/>
        <v>1.1066338625581595E-4</v>
      </c>
      <c r="J23" s="23">
        <f t="shared" si="5"/>
        <v>1.7095600033787681E-3</v>
      </c>
      <c r="L23" s="8">
        <f t="shared" si="6"/>
        <v>1.1931056594037772</v>
      </c>
      <c r="M23" s="8">
        <f t="shared" si="7"/>
        <v>8.2577641991750536E-2</v>
      </c>
      <c r="N23" s="10">
        <f t="shared" si="8"/>
        <v>1.2756833013955278</v>
      </c>
      <c r="O23" s="10"/>
      <c r="P23" s="10"/>
      <c r="Q23" s="10"/>
      <c r="R23" s="10"/>
      <c r="S23" s="10"/>
      <c r="T23" s="10"/>
      <c r="U23" s="10"/>
      <c r="V23" s="10"/>
      <c r="X23" s="14">
        <v>42659</v>
      </c>
      <c r="Y23" s="5">
        <v>283</v>
      </c>
      <c r="Z23" s="7">
        <f t="shared" si="9"/>
        <v>692380962.72000003</v>
      </c>
      <c r="AA23" s="52">
        <f t="shared" si="10"/>
        <v>2.4517864355242902</v>
      </c>
      <c r="AB23" s="15">
        <f t="shared" si="11"/>
        <v>1.6412492080479979E-3</v>
      </c>
      <c r="AC23" s="23">
        <f t="shared" si="12"/>
        <v>-3.2948532661558616E-4</v>
      </c>
      <c r="AD23" s="23">
        <f t="shared" si="13"/>
        <v>1.3117638814324117E-3</v>
      </c>
      <c r="AF23" s="8">
        <f t="shared" si="14"/>
        <v>1.2247094012479562</v>
      </c>
      <c r="AG23" s="8">
        <f t="shared" si="15"/>
        <v>0</v>
      </c>
      <c r="AH23" s="10">
        <f t="shared" si="16"/>
        <v>1.2247094012479562</v>
      </c>
      <c r="AI23" s="10"/>
      <c r="AJ23" s="10"/>
      <c r="AK23" s="10"/>
      <c r="AL23" s="10"/>
    </row>
    <row r="24" spans="1:38" x14ac:dyDescent="0.2">
      <c r="A24" s="20">
        <v>42386</v>
      </c>
      <c r="B24" s="19">
        <v>190</v>
      </c>
      <c r="C24" s="5">
        <v>17</v>
      </c>
      <c r="D24" s="14">
        <v>42660</v>
      </c>
      <c r="E24" s="32">
        <v>309</v>
      </c>
      <c r="F24" s="7">
        <f t="shared" si="1"/>
        <v>755991934.55999994</v>
      </c>
      <c r="G24" s="52">
        <f t="shared" si="2"/>
        <v>2.4899584794248346</v>
      </c>
      <c r="H24" s="15">
        <f t="shared" si="3"/>
        <v>1.5916380230302722E-3</v>
      </c>
      <c r="I24" s="23">
        <f t="shared" si="4"/>
        <v>1.9491343250771509E-4</v>
      </c>
      <c r="J24" s="23">
        <f t="shared" si="5"/>
        <v>1.7865514555379873E-3</v>
      </c>
      <c r="L24" s="8">
        <f t="shared" si="6"/>
        <v>1.2032655081499091</v>
      </c>
      <c r="M24" s="8">
        <f t="shared" si="7"/>
        <v>0.14735298291323751</v>
      </c>
      <c r="N24" s="10">
        <f t="shared" si="8"/>
        <v>1.3506184910631465</v>
      </c>
      <c r="O24" s="10"/>
      <c r="P24" s="10"/>
      <c r="Q24" s="10"/>
      <c r="R24" s="10"/>
      <c r="S24" s="10"/>
      <c r="T24" s="10"/>
      <c r="U24" s="10"/>
      <c r="V24" s="10"/>
      <c r="X24" s="14">
        <v>42660</v>
      </c>
      <c r="Y24" s="5">
        <v>279</v>
      </c>
      <c r="Z24" s="7">
        <f t="shared" si="9"/>
        <v>682594659.36000001</v>
      </c>
      <c r="AA24" s="52">
        <f t="shared" si="10"/>
        <v>2.4456042032735974</v>
      </c>
      <c r="AB24" s="15">
        <f t="shared" si="11"/>
        <v>1.6494283449142908E-3</v>
      </c>
      <c r="AC24" s="23">
        <f t="shared" si="12"/>
        <v>-4.0470843264406309E-4</v>
      </c>
      <c r="AD24" s="23">
        <f t="shared" si="13"/>
        <v>1.2447199122702277E-3</v>
      </c>
      <c r="AF24" s="8">
        <f t="shared" si="14"/>
        <v>1.2469545253898537</v>
      </c>
      <c r="AG24" s="8">
        <f t="shared" si="15"/>
        <v>0</v>
      </c>
      <c r="AH24" s="10">
        <f t="shared" si="16"/>
        <v>1.2469545253898537</v>
      </c>
      <c r="AI24" s="10"/>
      <c r="AJ24" s="10"/>
      <c r="AK24" s="10"/>
      <c r="AL24" s="10"/>
    </row>
    <row r="25" spans="1:38" x14ac:dyDescent="0.2">
      <c r="A25" s="20">
        <v>42387</v>
      </c>
      <c r="B25" s="19">
        <v>192</v>
      </c>
      <c r="C25" s="5">
        <v>18</v>
      </c>
      <c r="D25" s="14">
        <v>42661</v>
      </c>
      <c r="E25" s="32">
        <v>304</v>
      </c>
      <c r="F25" s="7">
        <f t="shared" si="1"/>
        <v>743759055.36000001</v>
      </c>
      <c r="G25" s="52">
        <f t="shared" si="2"/>
        <v>2.4828735836087539</v>
      </c>
      <c r="H25" s="15">
        <f t="shared" si="3"/>
        <v>1.6007313572824079E-3</v>
      </c>
      <c r="I25" s="23">
        <f t="shared" si="4"/>
        <v>8.9785941517900314E-5</v>
      </c>
      <c r="J25" s="23">
        <f t="shared" si="5"/>
        <v>1.6905172988003082E-3</v>
      </c>
      <c r="L25" s="8">
        <f t="shared" si="6"/>
        <v>1.1905584421774942</v>
      </c>
      <c r="M25" s="8">
        <f t="shared" si="7"/>
        <v>6.677910704796175E-2</v>
      </c>
      <c r="N25" s="10">
        <f t="shared" si="8"/>
        <v>1.2573375492254559</v>
      </c>
      <c r="O25" s="10"/>
      <c r="P25" s="10"/>
      <c r="Q25" s="10"/>
      <c r="R25" s="10"/>
      <c r="S25" s="10"/>
      <c r="T25" s="10"/>
      <c r="U25" s="10"/>
      <c r="V25" s="10"/>
      <c r="X25" s="14">
        <v>42661</v>
      </c>
      <c r="Y25" s="5">
        <v>303</v>
      </c>
      <c r="Z25" s="7">
        <f t="shared" si="9"/>
        <v>741312479.51999998</v>
      </c>
      <c r="AA25" s="52">
        <f t="shared" si="10"/>
        <v>2.4814426285023048</v>
      </c>
      <c r="AB25" s="15">
        <f t="shared" si="11"/>
        <v>1.602574258516264E-3</v>
      </c>
      <c r="AC25" s="23">
        <f t="shared" si="12"/>
        <v>6.8984442042785421E-5</v>
      </c>
      <c r="AD25" s="23">
        <f t="shared" si="13"/>
        <v>1.6715587005590494E-3</v>
      </c>
      <c r="AF25" s="8">
        <f t="shared" si="14"/>
        <v>1.191929116658309</v>
      </c>
      <c r="AG25" s="8">
        <f t="shared" si="15"/>
        <v>5.1139027779040995E-2</v>
      </c>
      <c r="AH25" s="10">
        <f t="shared" si="16"/>
        <v>1.2430681444373499</v>
      </c>
      <c r="AI25" s="10"/>
      <c r="AJ25" s="10"/>
      <c r="AK25" s="10"/>
      <c r="AL25" s="10"/>
    </row>
    <row r="26" spans="1:38" x14ac:dyDescent="0.2">
      <c r="A26" s="20">
        <v>42388</v>
      </c>
      <c r="B26" s="19">
        <v>198</v>
      </c>
      <c r="C26" s="5">
        <v>19</v>
      </c>
      <c r="D26" s="14">
        <v>42662</v>
      </c>
      <c r="E26" s="32">
        <v>307</v>
      </c>
      <c r="F26" s="7">
        <f t="shared" si="1"/>
        <v>751098782.88</v>
      </c>
      <c r="G26" s="52">
        <f t="shared" si="2"/>
        <v>2.4871383754771865</v>
      </c>
      <c r="H26" s="15">
        <f t="shared" si="3"/>
        <v>1.5952513698290962E-3</v>
      </c>
      <c r="I26" s="23">
        <f t="shared" si="4"/>
        <v>1.5264224958150274E-4</v>
      </c>
      <c r="J26" s="23">
        <f t="shared" si="5"/>
        <v>1.7478936194105989E-3</v>
      </c>
      <c r="L26" s="8">
        <f t="shared" si="6"/>
        <v>1.198191362266287</v>
      </c>
      <c r="M26" s="8">
        <f t="shared" si="7"/>
        <v>0.1146494078767319</v>
      </c>
      <c r="N26" s="10">
        <f t="shared" si="8"/>
        <v>1.3128407701430189</v>
      </c>
      <c r="O26" s="10"/>
      <c r="P26" s="10"/>
      <c r="Q26" s="10"/>
      <c r="R26" s="10"/>
      <c r="S26" s="10"/>
      <c r="T26" s="10"/>
      <c r="U26" s="10"/>
      <c r="V26" s="10"/>
      <c r="X26" s="14">
        <v>42662</v>
      </c>
      <c r="Y26" s="5">
        <v>381</v>
      </c>
      <c r="Z26" s="7">
        <f t="shared" si="9"/>
        <v>932145395.03999996</v>
      </c>
      <c r="AA26" s="52">
        <f t="shared" si="10"/>
        <v>2.5809249756756194</v>
      </c>
      <c r="AB26" s="15">
        <f t="shared" si="11"/>
        <v>1.4793723705134024E-3</v>
      </c>
      <c r="AC26" s="23">
        <f t="shared" si="12"/>
        <v>1.8604439654335003E-3</v>
      </c>
      <c r="AD26" s="23">
        <f t="shared" si="13"/>
        <v>3.3398163359469029E-3</v>
      </c>
      <c r="AF26" s="8">
        <f t="shared" si="14"/>
        <v>1.1111547869189169</v>
      </c>
      <c r="AG26" s="8">
        <f t="shared" si="15"/>
        <v>1.7342042751087943</v>
      </c>
      <c r="AH26" s="10">
        <f t="shared" si="16"/>
        <v>2.8453590620277112</v>
      </c>
      <c r="AI26" s="10"/>
      <c r="AJ26" s="10"/>
      <c r="AK26" s="10"/>
      <c r="AL26" s="10"/>
    </row>
    <row r="27" spans="1:38" x14ac:dyDescent="0.2">
      <c r="A27" s="20">
        <v>42389</v>
      </c>
      <c r="B27" s="19">
        <v>199</v>
      </c>
      <c r="C27" s="5">
        <v>20</v>
      </c>
      <c r="D27" s="14">
        <v>42663</v>
      </c>
      <c r="E27" s="32">
        <v>311</v>
      </c>
      <c r="F27" s="7">
        <f t="shared" si="1"/>
        <v>760885086.24000001</v>
      </c>
      <c r="G27" s="52">
        <f t="shared" si="2"/>
        <v>2.4927603890268375</v>
      </c>
      <c r="H27" s="15">
        <f t="shared" si="3"/>
        <v>1.5880560937758853E-3</v>
      </c>
      <c r="I27" s="23">
        <f t="shared" si="4"/>
        <v>2.374695302573282E-4</v>
      </c>
      <c r="J27" s="23">
        <f t="shared" si="5"/>
        <v>1.8255256240332135E-3</v>
      </c>
      <c r="L27" s="8">
        <f t="shared" si="6"/>
        <v>1.208328197866622</v>
      </c>
      <c r="M27" s="8">
        <f t="shared" si="7"/>
        <v>0.18068702400921946</v>
      </c>
      <c r="N27" s="10">
        <f t="shared" si="8"/>
        <v>1.3890152218758416</v>
      </c>
      <c r="O27" s="10"/>
      <c r="P27" s="10"/>
      <c r="Q27" s="10"/>
      <c r="R27" s="10"/>
      <c r="S27" s="10"/>
      <c r="T27" s="10"/>
      <c r="U27" s="10"/>
      <c r="V27" s="10"/>
      <c r="X27" s="14">
        <v>42663</v>
      </c>
      <c r="Y27" s="5">
        <v>569</v>
      </c>
      <c r="Z27" s="7">
        <f t="shared" si="9"/>
        <v>1392101652.96</v>
      </c>
      <c r="AA27" s="52">
        <f t="shared" si="10"/>
        <v>2.7551122663950713</v>
      </c>
      <c r="AB27" s="15">
        <f t="shared" si="11"/>
        <v>1.2860232160662993E-3</v>
      </c>
      <c r="AC27" s="23">
        <f t="shared" si="12"/>
        <v>6.6846861127111967E-3</v>
      </c>
      <c r="AD27" s="23">
        <f t="shared" si="13"/>
        <v>7.970709328777496E-3</v>
      </c>
      <c r="AF27" s="8">
        <f t="shared" si="14"/>
        <v>0.97851588566324821</v>
      </c>
      <c r="AG27" s="8">
        <f t="shared" si="15"/>
        <v>9.3057625870240148</v>
      </c>
      <c r="AH27" s="10">
        <f t="shared" si="16"/>
        <v>10.284278472687262</v>
      </c>
      <c r="AI27" s="10"/>
      <c r="AJ27" s="10"/>
      <c r="AK27" s="10"/>
      <c r="AL27" s="10"/>
    </row>
    <row r="28" spans="1:38" x14ac:dyDescent="0.2">
      <c r="A28" s="20">
        <v>42390</v>
      </c>
      <c r="B28" s="19">
        <v>196</v>
      </c>
      <c r="C28" s="5">
        <v>21</v>
      </c>
      <c r="D28" s="14">
        <v>42664</v>
      </c>
      <c r="E28" s="32">
        <v>315</v>
      </c>
      <c r="F28" s="7">
        <f t="shared" si="1"/>
        <v>770671389.60000002</v>
      </c>
      <c r="G28" s="52">
        <f t="shared" si="2"/>
        <v>2.4983105537896004</v>
      </c>
      <c r="H28" s="15">
        <f t="shared" si="3"/>
        <v>1.5809846075970902E-3</v>
      </c>
      <c r="I28" s="23">
        <f t="shared" si="4"/>
        <v>3.234077895644949E-4</v>
      </c>
      <c r="J28" s="23">
        <f t="shared" si="5"/>
        <v>1.9043923971615851E-3</v>
      </c>
      <c r="L28" s="8">
        <f t="shared" si="6"/>
        <v>1.2184196044730602</v>
      </c>
      <c r="M28" s="8">
        <f t="shared" si="7"/>
        <v>0.24924113059113367</v>
      </c>
      <c r="N28" s="10">
        <f t="shared" si="8"/>
        <v>1.4676607350641939</v>
      </c>
      <c r="O28" s="10"/>
      <c r="P28" s="10"/>
      <c r="Q28" s="10"/>
      <c r="R28" s="10"/>
      <c r="S28" s="10"/>
      <c r="T28" s="10"/>
      <c r="U28" s="10"/>
      <c r="V28" s="10"/>
      <c r="X28" s="14">
        <v>42664</v>
      </c>
      <c r="Y28" s="5">
        <v>571</v>
      </c>
      <c r="Z28" s="7">
        <f t="shared" si="9"/>
        <v>1396994804.6399999</v>
      </c>
      <c r="AA28" s="52">
        <f t="shared" si="10"/>
        <v>2.7566361082458481</v>
      </c>
      <c r="AB28" s="15">
        <f t="shared" si="11"/>
        <v>1.2844483980316874E-3</v>
      </c>
      <c r="AC28" s="23">
        <f t="shared" si="12"/>
        <v>6.7363685690517705E-3</v>
      </c>
      <c r="AD28" s="23">
        <f t="shared" si="13"/>
        <v>8.0208169670834585E-3</v>
      </c>
      <c r="AF28" s="8">
        <f t="shared" si="14"/>
        <v>0.98988763178057448</v>
      </c>
      <c r="AG28" s="8">
        <f t="shared" si="15"/>
        <v>9.4106718931055138</v>
      </c>
      <c r="AH28" s="10">
        <f t="shared" si="16"/>
        <v>10.400559524886088</v>
      </c>
      <c r="AI28" s="10"/>
      <c r="AJ28" s="10"/>
      <c r="AK28" s="10"/>
      <c r="AL28" s="10"/>
    </row>
    <row r="29" spans="1:38" x14ac:dyDescent="0.2">
      <c r="A29" s="20">
        <v>42391</v>
      </c>
      <c r="B29" s="19">
        <v>196</v>
      </c>
      <c r="C29" s="5">
        <v>22</v>
      </c>
      <c r="D29" s="14">
        <v>42665</v>
      </c>
      <c r="E29" s="32">
        <v>303</v>
      </c>
      <c r="F29" s="7">
        <f t="shared" si="1"/>
        <v>741312479.51999998</v>
      </c>
      <c r="G29" s="52">
        <f t="shared" si="2"/>
        <v>2.4814426285023048</v>
      </c>
      <c r="H29" s="15">
        <f t="shared" si="3"/>
        <v>1.602574258516264E-3</v>
      </c>
      <c r="I29" s="23">
        <f t="shared" si="4"/>
        <v>6.8984442042785421E-5</v>
      </c>
      <c r="J29" s="23">
        <f t="shared" si="5"/>
        <v>1.6715587005590494E-3</v>
      </c>
      <c r="L29" s="8">
        <f t="shared" si="6"/>
        <v>1.1880082971956172</v>
      </c>
      <c r="M29" s="8">
        <f t="shared" si="7"/>
        <v>5.1139027779040995E-2</v>
      </c>
      <c r="N29" s="10">
        <f t="shared" si="8"/>
        <v>1.2391473249746581</v>
      </c>
      <c r="O29" s="10"/>
      <c r="P29" s="10"/>
      <c r="Q29" s="10"/>
      <c r="R29" s="10"/>
      <c r="S29" s="10"/>
      <c r="T29" s="10"/>
      <c r="U29" s="10"/>
      <c r="V29" s="10"/>
      <c r="X29" s="14">
        <v>42665</v>
      </c>
      <c r="Y29" s="5">
        <v>533</v>
      </c>
      <c r="Z29" s="7">
        <f t="shared" si="9"/>
        <v>1304024922.72</v>
      </c>
      <c r="AA29" s="52">
        <f t="shared" si="10"/>
        <v>2.7267272090265724</v>
      </c>
      <c r="AB29" s="15">
        <f t="shared" si="11"/>
        <v>1.3157133369989761E-3</v>
      </c>
      <c r="AC29" s="23">
        <f t="shared" si="12"/>
        <v>5.7520349494993017E-3</v>
      </c>
      <c r="AD29" s="23">
        <f t="shared" si="13"/>
        <v>7.0677482864982778E-3</v>
      </c>
      <c r="AF29" s="8">
        <f t="shared" si="14"/>
        <v>0.97535471618824432</v>
      </c>
      <c r="AG29" s="8">
        <f t="shared" si="15"/>
        <v>7.500796930503566</v>
      </c>
      <c r="AH29" s="10">
        <f t="shared" si="16"/>
        <v>8.476151646691811</v>
      </c>
      <c r="AI29" s="10"/>
      <c r="AJ29" s="10"/>
      <c r="AK29" s="10"/>
      <c r="AL29" s="10"/>
    </row>
    <row r="30" spans="1:38" x14ac:dyDescent="0.2">
      <c r="A30" s="20">
        <v>42392</v>
      </c>
      <c r="B30" s="19">
        <v>193</v>
      </c>
      <c r="C30" s="5">
        <v>23</v>
      </c>
      <c r="D30" s="14">
        <v>42666</v>
      </c>
      <c r="E30" s="32">
        <v>300</v>
      </c>
      <c r="F30" s="7">
        <f t="shared" si="1"/>
        <v>733972752</v>
      </c>
      <c r="G30" s="52">
        <f t="shared" si="2"/>
        <v>2.4771212547196626</v>
      </c>
      <c r="H30" s="15">
        <f t="shared" si="3"/>
        <v>1.6081525663549044E-3</v>
      </c>
      <c r="I30" s="23">
        <f t="shared" si="4"/>
        <v>7.0454938610187146E-6</v>
      </c>
      <c r="J30" s="23">
        <f t="shared" si="5"/>
        <v>1.6151980602159232E-3</v>
      </c>
      <c r="L30" s="8">
        <f t="shared" si="6"/>
        <v>1.180340164763372</v>
      </c>
      <c r="M30" s="8">
        <f t="shared" si="7"/>
        <v>5.1712005183710118E-3</v>
      </c>
      <c r="N30" s="10">
        <f t="shared" si="8"/>
        <v>1.1855113652817431</v>
      </c>
      <c r="O30" s="10"/>
      <c r="P30" s="10"/>
      <c r="Q30" s="10"/>
      <c r="R30" s="10"/>
      <c r="S30" s="10"/>
      <c r="T30" s="10"/>
      <c r="U30" s="10"/>
      <c r="V30" s="10"/>
      <c r="X30" s="14">
        <v>42666</v>
      </c>
      <c r="Y30" s="5">
        <v>527</v>
      </c>
      <c r="Z30" s="7">
        <f t="shared" si="9"/>
        <v>1289345467.6799998</v>
      </c>
      <c r="AA30" s="52">
        <f t="shared" si="10"/>
        <v>2.7218106152125467</v>
      </c>
      <c r="AB30" s="15">
        <f t="shared" si="11"/>
        <v>1.3209251891016694E-3</v>
      </c>
      <c r="AC30" s="23">
        <f t="shared" si="12"/>
        <v>5.5962859157005218E-3</v>
      </c>
      <c r="AD30" s="23">
        <f t="shared" si="13"/>
        <v>6.9172111048021907E-3</v>
      </c>
      <c r="AF30" s="8">
        <f t="shared" si="14"/>
        <v>0.96952309623107269</v>
      </c>
      <c r="AG30" s="8">
        <f t="shared" si="15"/>
        <v>7.2155458812498852</v>
      </c>
      <c r="AH30" s="10">
        <f t="shared" si="16"/>
        <v>8.1850689774809577</v>
      </c>
      <c r="AI30" s="10"/>
      <c r="AJ30" s="10"/>
      <c r="AK30" s="10"/>
      <c r="AL30" s="10"/>
    </row>
    <row r="31" spans="1:38" x14ac:dyDescent="0.2">
      <c r="A31" s="20">
        <v>42393</v>
      </c>
      <c r="B31" s="19">
        <v>194</v>
      </c>
      <c r="C31" s="5">
        <v>24</v>
      </c>
      <c r="D31" s="14">
        <v>42667</v>
      </c>
      <c r="E31" s="32">
        <v>295</v>
      </c>
      <c r="F31" s="7">
        <f t="shared" si="1"/>
        <v>721739872.79999995</v>
      </c>
      <c r="G31" s="52">
        <f t="shared" si="2"/>
        <v>2.469822015978163</v>
      </c>
      <c r="H31" s="15">
        <f t="shared" si="3"/>
        <v>1.6176190275715902E-3</v>
      </c>
      <c r="I31" s="23">
        <f t="shared" si="4"/>
        <v>-9.4572988070390496E-5</v>
      </c>
      <c r="J31" s="23">
        <f t="shared" si="5"/>
        <v>1.5230460395011997E-3</v>
      </c>
      <c r="L31" s="8">
        <f t="shared" si="6"/>
        <v>1.1675001511983791</v>
      </c>
      <c r="M31" s="8">
        <f t="shared" si="7"/>
        <v>0</v>
      </c>
      <c r="N31" s="10">
        <f t="shared" si="8"/>
        <v>1.1675001511983791</v>
      </c>
      <c r="O31" s="10"/>
      <c r="P31" s="10"/>
      <c r="Q31" s="10"/>
      <c r="R31" s="10"/>
      <c r="S31" s="10"/>
      <c r="T31" s="10"/>
      <c r="U31" s="10"/>
      <c r="V31" s="10"/>
      <c r="X31" s="14">
        <v>42667</v>
      </c>
      <c r="Y31" s="5">
        <v>507</v>
      </c>
      <c r="Z31" s="7">
        <f t="shared" si="9"/>
        <v>1240413950.8799999</v>
      </c>
      <c r="AA31" s="52">
        <f t="shared" si="10"/>
        <v>2.705007959333336</v>
      </c>
      <c r="AB31" s="15">
        <f t="shared" si="11"/>
        <v>1.3388932430431675E-3</v>
      </c>
      <c r="AC31" s="23">
        <f t="shared" si="12"/>
        <v>5.0769262814734095E-3</v>
      </c>
      <c r="AD31" s="23">
        <f t="shared" si="13"/>
        <v>6.4158195245165774E-3</v>
      </c>
      <c r="AF31" s="8">
        <f t="shared" si="14"/>
        <v>0.96633263892675514</v>
      </c>
      <c r="AG31" s="8">
        <f t="shared" si="15"/>
        <v>6.2974901871289379</v>
      </c>
      <c r="AH31" s="10">
        <f t="shared" si="16"/>
        <v>7.2638228260556934</v>
      </c>
      <c r="AI31" s="10"/>
      <c r="AJ31" s="10"/>
      <c r="AK31" s="10"/>
      <c r="AL31" s="10"/>
    </row>
    <row r="32" spans="1:38" x14ac:dyDescent="0.2">
      <c r="A32" s="20">
        <v>42394</v>
      </c>
      <c r="B32" s="19">
        <v>193</v>
      </c>
      <c r="C32" s="5">
        <v>25</v>
      </c>
      <c r="D32" s="14">
        <v>42668</v>
      </c>
      <c r="E32" s="32">
        <v>290</v>
      </c>
      <c r="F32" s="7">
        <f t="shared" si="1"/>
        <v>709506993.60000002</v>
      </c>
      <c r="G32" s="52">
        <f t="shared" si="2"/>
        <v>2.4623979978989561</v>
      </c>
      <c r="H32" s="15">
        <f t="shared" si="3"/>
        <v>1.6273044801613683E-3</v>
      </c>
      <c r="I32" s="23">
        <f t="shared" si="4"/>
        <v>-1.9405919930143289E-4</v>
      </c>
      <c r="J32" s="23">
        <f t="shared" si="5"/>
        <v>1.4332452808599354E-3</v>
      </c>
      <c r="L32" s="8">
        <f t="shared" si="6"/>
        <v>1.1545839093911032</v>
      </c>
      <c r="M32" s="8">
        <f t="shared" si="7"/>
        <v>0</v>
      </c>
      <c r="N32" s="10">
        <f t="shared" si="8"/>
        <v>1.1545839093911032</v>
      </c>
      <c r="O32" s="10"/>
      <c r="P32" s="10"/>
      <c r="Q32" s="10"/>
      <c r="R32" s="10"/>
      <c r="S32" s="10"/>
      <c r="T32" s="10"/>
      <c r="U32" s="10"/>
      <c r="V32" s="10"/>
      <c r="X32" s="14">
        <v>42668</v>
      </c>
      <c r="Y32" s="5">
        <v>479</v>
      </c>
      <c r="Z32" s="7">
        <f t="shared" si="9"/>
        <v>1171909827.3599999</v>
      </c>
      <c r="AA32" s="52">
        <f t="shared" si="10"/>
        <v>2.6803355134145632</v>
      </c>
      <c r="AB32" s="15">
        <f t="shared" si="11"/>
        <v>1.3657207912382971E-3</v>
      </c>
      <c r="AC32" s="23">
        <f t="shared" si="12"/>
        <v>4.3505408798567846E-3</v>
      </c>
      <c r="AD32" s="23">
        <f t="shared" si="13"/>
        <v>5.7162616710950817E-3</v>
      </c>
      <c r="AF32" s="8">
        <f t="shared" si="14"/>
        <v>0.96898845268849743</v>
      </c>
      <c r="AG32" s="8">
        <f t="shared" si="15"/>
        <v>5.0984416114355868</v>
      </c>
      <c r="AH32" s="10">
        <f t="shared" si="16"/>
        <v>6.0674300641240846</v>
      </c>
      <c r="AI32" s="10"/>
      <c r="AJ32" s="10"/>
      <c r="AK32" s="10"/>
      <c r="AL32" s="10"/>
    </row>
    <row r="33" spans="1:38" x14ac:dyDescent="0.2">
      <c r="A33" s="20">
        <v>42395</v>
      </c>
      <c r="B33" s="19">
        <v>190</v>
      </c>
      <c r="C33" s="5">
        <v>26</v>
      </c>
      <c r="D33" s="14">
        <v>42669</v>
      </c>
      <c r="E33" s="32">
        <v>290</v>
      </c>
      <c r="F33" s="7">
        <f t="shared" si="1"/>
        <v>709506993.60000002</v>
      </c>
      <c r="G33" s="52">
        <f t="shared" si="2"/>
        <v>2.4623979978989561</v>
      </c>
      <c r="H33" s="15">
        <f t="shared" si="3"/>
        <v>1.6273044801613683E-3</v>
      </c>
      <c r="I33" s="23">
        <f t="shared" si="4"/>
        <v>-1.9405919930143289E-4</v>
      </c>
      <c r="J33" s="23">
        <f t="shared" si="5"/>
        <v>1.4332452808599354E-3</v>
      </c>
      <c r="L33" s="8">
        <f t="shared" si="6"/>
        <v>1.1545839093911032</v>
      </c>
      <c r="M33" s="8">
        <f t="shared" si="7"/>
        <v>0</v>
      </c>
      <c r="N33" s="10">
        <f t="shared" si="8"/>
        <v>1.1545839093911032</v>
      </c>
      <c r="O33" s="10"/>
      <c r="P33" s="10"/>
      <c r="Q33" s="10"/>
      <c r="R33" s="10"/>
      <c r="S33" s="10"/>
      <c r="T33" s="10"/>
      <c r="U33" s="10"/>
      <c r="V33" s="10"/>
      <c r="X33" s="14">
        <v>42669</v>
      </c>
      <c r="Y33" s="5">
        <v>463</v>
      </c>
      <c r="Z33" s="7">
        <f t="shared" si="9"/>
        <v>1132764613.9199998</v>
      </c>
      <c r="AA33" s="52">
        <f t="shared" si="10"/>
        <v>2.6655809910179533</v>
      </c>
      <c r="AB33" s="15">
        <f t="shared" si="11"/>
        <v>1.3820202652445551E-3</v>
      </c>
      <c r="AC33" s="23">
        <f t="shared" si="12"/>
        <v>3.9367437444453313E-3</v>
      </c>
      <c r="AD33" s="23">
        <f t="shared" si="13"/>
        <v>5.3187640096898862E-3</v>
      </c>
      <c r="AF33" s="8">
        <f t="shared" si="14"/>
        <v>0.98055304348793892</v>
      </c>
      <c r="AG33" s="8">
        <f t="shared" si="15"/>
        <v>4.4594040077785904</v>
      </c>
      <c r="AH33" s="10">
        <f t="shared" si="16"/>
        <v>5.4399570512665294</v>
      </c>
      <c r="AI33" s="10"/>
      <c r="AJ33" s="10"/>
      <c r="AK33" s="10"/>
      <c r="AL33" s="10"/>
    </row>
    <row r="34" spans="1:38" x14ac:dyDescent="0.2">
      <c r="A34" s="20">
        <v>42396</v>
      </c>
      <c r="B34" s="19">
        <v>191</v>
      </c>
      <c r="C34" s="5">
        <v>27</v>
      </c>
      <c r="D34" s="14">
        <v>42670</v>
      </c>
      <c r="E34" s="32">
        <v>290</v>
      </c>
      <c r="F34" s="7">
        <f t="shared" si="1"/>
        <v>709506993.60000002</v>
      </c>
      <c r="G34" s="52">
        <f t="shared" si="2"/>
        <v>2.4623979978989561</v>
      </c>
      <c r="H34" s="15">
        <f t="shared" si="3"/>
        <v>1.6273044801613683E-3</v>
      </c>
      <c r="I34" s="23">
        <f t="shared" si="4"/>
        <v>-1.9405919930143289E-4</v>
      </c>
      <c r="J34" s="23">
        <f t="shared" si="5"/>
        <v>1.4332452808599354E-3</v>
      </c>
      <c r="L34" s="8">
        <f t="shared" si="6"/>
        <v>1.1545839093911032</v>
      </c>
      <c r="M34" s="8">
        <f t="shared" si="7"/>
        <v>0</v>
      </c>
      <c r="N34" s="10">
        <f t="shared" si="8"/>
        <v>1.1545839093911032</v>
      </c>
      <c r="O34" s="10"/>
      <c r="P34" s="10"/>
      <c r="Q34" s="10"/>
      <c r="R34" s="10"/>
      <c r="S34" s="10"/>
      <c r="T34" s="10"/>
      <c r="U34" s="10"/>
      <c r="V34" s="10"/>
      <c r="X34" s="14">
        <v>42670</v>
      </c>
      <c r="Y34" s="5">
        <v>445</v>
      </c>
      <c r="Z34" s="7">
        <f t="shared" si="9"/>
        <v>1088726248.8</v>
      </c>
      <c r="AA34" s="52">
        <f t="shared" si="10"/>
        <v>2.6483600109809315</v>
      </c>
      <c r="AB34" s="15">
        <f t="shared" si="11"/>
        <v>1.4012906493491618E-3</v>
      </c>
      <c r="AC34" s="23">
        <f t="shared" si="12"/>
        <v>3.4732667006811546E-3</v>
      </c>
      <c r="AD34" s="23">
        <f t="shared" si="13"/>
        <v>4.8745573500303162E-3</v>
      </c>
      <c r="AF34" s="8">
        <f t="shared" si="14"/>
        <v>0.99422551577951557</v>
      </c>
      <c r="AG34" s="8">
        <f t="shared" si="15"/>
        <v>3.7814366261145458</v>
      </c>
      <c r="AH34" s="10">
        <f t="shared" si="16"/>
        <v>4.7756621418940615</v>
      </c>
      <c r="AI34" s="10"/>
      <c r="AJ34" s="10"/>
      <c r="AK34" s="10"/>
      <c r="AL34" s="10"/>
    </row>
    <row r="35" spans="1:38" x14ac:dyDescent="0.2">
      <c r="A35" s="20">
        <v>42397</v>
      </c>
      <c r="B35" s="19">
        <v>190</v>
      </c>
      <c r="C35" s="5">
        <v>28</v>
      </c>
      <c r="D35" s="14">
        <v>42671</v>
      </c>
      <c r="E35" s="32">
        <v>282</v>
      </c>
      <c r="F35" s="7">
        <f t="shared" si="1"/>
        <v>689934386.88</v>
      </c>
      <c r="G35" s="52">
        <f t="shared" si="2"/>
        <v>2.4502491083193609</v>
      </c>
      <c r="H35" s="15">
        <f t="shared" si="3"/>
        <v>1.6432793061194827E-3</v>
      </c>
      <c r="I35" s="23">
        <f t="shared" si="4"/>
        <v>-3.4844373525924621E-4</v>
      </c>
      <c r="J35" s="23">
        <f t="shared" si="5"/>
        <v>1.2948355708602365E-3</v>
      </c>
      <c r="L35" s="8">
        <f t="shared" si="6"/>
        <v>1.1337549005401373</v>
      </c>
      <c r="M35" s="8">
        <f t="shared" si="7"/>
        <v>0</v>
      </c>
      <c r="N35" s="10">
        <f t="shared" si="8"/>
        <v>1.1337549005401373</v>
      </c>
      <c r="O35" s="10"/>
      <c r="P35" s="10"/>
      <c r="Q35" s="10"/>
      <c r="R35" s="10"/>
      <c r="S35" s="10"/>
      <c r="T35" s="10"/>
      <c r="U35" s="10"/>
      <c r="V35" s="10"/>
      <c r="X35" s="14">
        <v>42671</v>
      </c>
      <c r="Y35" s="5">
        <v>417</v>
      </c>
      <c r="Z35" s="7">
        <f t="shared" si="9"/>
        <v>1020222125.28</v>
      </c>
      <c r="AA35" s="52">
        <f t="shared" si="10"/>
        <v>2.6201360549737576</v>
      </c>
      <c r="AB35" s="15">
        <f t="shared" si="11"/>
        <v>1.4334562196430946E-3</v>
      </c>
      <c r="AC35" s="23">
        <f t="shared" si="12"/>
        <v>2.7590662469302307E-3</v>
      </c>
      <c r="AD35" s="23">
        <f t="shared" si="13"/>
        <v>4.1925224665733257E-3</v>
      </c>
      <c r="AF35" s="8">
        <f t="shared" si="14"/>
        <v>0.98899073801878101</v>
      </c>
      <c r="AG35" s="8">
        <f t="shared" si="15"/>
        <v>2.8148604302314735</v>
      </c>
      <c r="AH35" s="10">
        <f t="shared" si="16"/>
        <v>3.8038511682502545</v>
      </c>
      <c r="AI35" s="10"/>
      <c r="AJ35" s="10"/>
      <c r="AK35" s="10"/>
      <c r="AL35" s="10"/>
    </row>
    <row r="36" spans="1:38" x14ac:dyDescent="0.2">
      <c r="A36" s="20">
        <v>42398</v>
      </c>
      <c r="B36" s="19">
        <v>190</v>
      </c>
      <c r="C36" s="5">
        <v>29</v>
      </c>
      <c r="D36" s="14">
        <v>42672</v>
      </c>
      <c r="E36" s="32">
        <v>290</v>
      </c>
      <c r="F36" s="7">
        <f t="shared" si="1"/>
        <v>709506993.60000002</v>
      </c>
      <c r="G36" s="52">
        <f t="shared" si="2"/>
        <v>2.4623979978989561</v>
      </c>
      <c r="H36" s="15">
        <f t="shared" si="3"/>
        <v>1.6273044801613683E-3</v>
      </c>
      <c r="I36" s="23">
        <f t="shared" si="4"/>
        <v>-1.9405919930143289E-4</v>
      </c>
      <c r="J36" s="23">
        <f t="shared" si="5"/>
        <v>1.4332452808599354E-3</v>
      </c>
      <c r="L36" s="8">
        <f t="shared" si="6"/>
        <v>1.1545839093911032</v>
      </c>
      <c r="M36" s="8">
        <f t="shared" si="7"/>
        <v>0</v>
      </c>
      <c r="N36" s="10">
        <f t="shared" si="8"/>
        <v>1.1545839093911032</v>
      </c>
      <c r="O36" s="10"/>
      <c r="P36" s="10"/>
      <c r="Q36" s="10"/>
      <c r="R36" s="10"/>
      <c r="S36" s="10"/>
      <c r="T36" s="10"/>
      <c r="U36" s="10"/>
      <c r="V36" s="10"/>
      <c r="X36" s="14">
        <v>42672</v>
      </c>
      <c r="Y36" s="5">
        <v>394</v>
      </c>
      <c r="Z36" s="7">
        <f t="shared" si="9"/>
        <v>963950880.95999992</v>
      </c>
      <c r="AA36" s="52">
        <f t="shared" si="10"/>
        <v>2.5954962218255742</v>
      </c>
      <c r="AB36" s="15">
        <f t="shared" si="11"/>
        <v>1.4621401930344478E-3</v>
      </c>
      <c r="AC36" s="23">
        <f t="shared" si="12"/>
        <v>2.1816716096008382E-3</v>
      </c>
      <c r="AD36" s="23">
        <f t="shared" si="13"/>
        <v>3.6438118026352858E-3</v>
      </c>
      <c r="AF36" s="8">
        <f t="shared" si="14"/>
        <v>1.0373986925815948</v>
      </c>
      <c r="AG36" s="8">
        <f t="shared" si="15"/>
        <v>2.1030242700401489</v>
      </c>
      <c r="AH36" s="10">
        <f t="shared" si="16"/>
        <v>3.1404229626217437</v>
      </c>
      <c r="AI36" s="10"/>
      <c r="AJ36" s="10"/>
      <c r="AK36" s="10"/>
      <c r="AL36" s="10"/>
    </row>
    <row r="37" spans="1:38" x14ac:dyDescent="0.2">
      <c r="A37" s="20">
        <v>42399</v>
      </c>
      <c r="B37" s="19">
        <v>192</v>
      </c>
      <c r="C37" s="5">
        <v>30</v>
      </c>
      <c r="D37" s="14">
        <v>42673</v>
      </c>
      <c r="E37" s="32">
        <v>290</v>
      </c>
      <c r="F37" s="7">
        <f t="shared" si="1"/>
        <v>709506993.60000002</v>
      </c>
      <c r="G37" s="52">
        <f t="shared" si="2"/>
        <v>2.4623979978989561</v>
      </c>
      <c r="H37" s="15">
        <f t="shared" si="3"/>
        <v>1.6273044801613683E-3</v>
      </c>
      <c r="I37" s="23">
        <f t="shared" si="4"/>
        <v>-1.9405919930143289E-4</v>
      </c>
      <c r="J37" s="23">
        <f t="shared" si="5"/>
        <v>1.4332452808599354E-3</v>
      </c>
      <c r="L37" s="8">
        <f t="shared" si="6"/>
        <v>1.1545839093911032</v>
      </c>
      <c r="M37" s="8">
        <f t="shared" si="7"/>
        <v>0</v>
      </c>
      <c r="N37" s="10">
        <f t="shared" si="8"/>
        <v>1.1545839093911032</v>
      </c>
      <c r="O37" s="10"/>
      <c r="P37" s="10"/>
      <c r="Q37" s="10"/>
      <c r="R37" s="10"/>
      <c r="S37" s="10"/>
      <c r="T37" s="10"/>
      <c r="U37" s="10"/>
      <c r="V37" s="10"/>
      <c r="X37" s="14">
        <v>42673</v>
      </c>
      <c r="Y37" s="5">
        <v>390</v>
      </c>
      <c r="Z37" s="7">
        <f t="shared" si="9"/>
        <v>954164577.5999999</v>
      </c>
      <c r="AA37" s="52">
        <f t="shared" si="10"/>
        <v>2.5910646070264991</v>
      </c>
      <c r="AB37" s="15">
        <f t="shared" si="11"/>
        <v>1.4673597394214931E-3</v>
      </c>
      <c r="AC37" s="23">
        <f t="shared" si="12"/>
        <v>2.0823845889310078E-3</v>
      </c>
      <c r="AD37" s="23">
        <f t="shared" si="13"/>
        <v>3.5497443283525011E-3</v>
      </c>
      <c r="AF37" s="8">
        <f t="shared" si="14"/>
        <v>1.0411019972466231</v>
      </c>
      <c r="AG37" s="8">
        <f t="shared" si="15"/>
        <v>1.9869376116981046</v>
      </c>
      <c r="AH37" s="10">
        <f t="shared" si="16"/>
        <v>3.0280396089447277</v>
      </c>
      <c r="AI37" s="10"/>
      <c r="AJ37" s="10"/>
      <c r="AK37" s="10"/>
      <c r="AL37" s="10"/>
    </row>
    <row r="38" spans="1:38" x14ac:dyDescent="0.2">
      <c r="A38" s="20">
        <v>42400</v>
      </c>
      <c r="B38" s="19">
        <v>192</v>
      </c>
      <c r="C38" s="5">
        <v>31</v>
      </c>
      <c r="D38" s="14">
        <v>42674</v>
      </c>
      <c r="E38" s="32">
        <v>287</v>
      </c>
      <c r="F38" s="7">
        <f t="shared" si="1"/>
        <v>702167266.07999992</v>
      </c>
      <c r="G38" s="52">
        <f t="shared" si="2"/>
        <v>2.4578818967339924</v>
      </c>
      <c r="H38" s="15">
        <f t="shared" si="3"/>
        <v>1.6332245793714011E-3</v>
      </c>
      <c r="I38" s="23">
        <f t="shared" si="4"/>
        <v>-2.5266874595844535E-4</v>
      </c>
      <c r="J38" s="23">
        <f t="shared" si="5"/>
        <v>1.3805558334129557E-3</v>
      </c>
      <c r="L38" s="8">
        <f t="shared" si="6"/>
        <v>1.1467968377918745</v>
      </c>
      <c r="M38" s="8">
        <f t="shared" si="7"/>
        <v>0</v>
      </c>
      <c r="N38" s="10">
        <f t="shared" si="8"/>
        <v>1.1467968377918745</v>
      </c>
      <c r="O38" s="10"/>
      <c r="P38" s="10"/>
      <c r="Q38" s="10"/>
      <c r="R38" s="10"/>
      <c r="S38" s="10"/>
      <c r="T38" s="10"/>
      <c r="U38" s="10"/>
      <c r="V38" s="10"/>
      <c r="X38" s="14">
        <v>42674</v>
      </c>
      <c r="Y38" s="5">
        <v>375</v>
      </c>
      <c r="Z38" s="7">
        <f t="shared" si="9"/>
        <v>917465940</v>
      </c>
      <c r="AA38" s="52">
        <f t="shared" si="10"/>
        <v>2.5740312677277188</v>
      </c>
      <c r="AB38" s="15">
        <f t="shared" si="11"/>
        <v>1.4875955988794595E-3</v>
      </c>
      <c r="AC38" s="23">
        <f t="shared" si="12"/>
        <v>1.7137082825865457E-3</v>
      </c>
      <c r="AD38" s="23">
        <f t="shared" si="13"/>
        <v>3.2013038814660052E-3</v>
      </c>
      <c r="AF38" s="8">
        <f t="shared" si="14"/>
        <v>1.0445409346978303</v>
      </c>
      <c r="AG38" s="8">
        <f t="shared" si="15"/>
        <v>1.5722689803690508</v>
      </c>
      <c r="AH38" s="10">
        <f t="shared" si="16"/>
        <v>2.6168099150668809</v>
      </c>
      <c r="AI38" s="10"/>
      <c r="AJ38" s="10"/>
      <c r="AK38" s="10"/>
      <c r="AL38" s="10"/>
    </row>
    <row r="39" spans="1:38" x14ac:dyDescent="0.2">
      <c r="A39" s="20">
        <v>42401</v>
      </c>
      <c r="B39" s="19">
        <v>191</v>
      </c>
      <c r="C39" s="5">
        <v>32</v>
      </c>
      <c r="D39" s="14">
        <v>42675</v>
      </c>
      <c r="E39" s="32">
        <v>280</v>
      </c>
      <c r="F39" s="7">
        <f t="shared" si="1"/>
        <v>685041235.19999993</v>
      </c>
      <c r="G39" s="52">
        <f t="shared" si="2"/>
        <v>2.4471580313422194</v>
      </c>
      <c r="H39" s="15">
        <f t="shared" si="3"/>
        <v>1.6473687924708378E-3</v>
      </c>
      <c r="I39" s="23">
        <f t="shared" si="4"/>
        <v>-3.8605661752522114E-4</v>
      </c>
      <c r="J39" s="23">
        <f t="shared" si="5"/>
        <v>1.2613121749456167E-3</v>
      </c>
      <c r="L39" s="8">
        <f t="shared" si="6"/>
        <v>1.1285155524241552</v>
      </c>
      <c r="M39" s="8">
        <f t="shared" si="7"/>
        <v>0</v>
      </c>
      <c r="N39" s="10">
        <f t="shared" si="8"/>
        <v>1.1285155524241552</v>
      </c>
      <c r="O39" s="10"/>
      <c r="P39" s="10"/>
      <c r="Q39" s="10"/>
      <c r="R39" s="10"/>
      <c r="S39" s="10"/>
      <c r="T39" s="10"/>
      <c r="U39" s="10"/>
      <c r="V39" s="10"/>
      <c r="X39" s="14">
        <v>42675</v>
      </c>
      <c r="Y39" s="5">
        <v>355</v>
      </c>
      <c r="Z39" s="7">
        <f t="shared" si="9"/>
        <v>868534423.19999993</v>
      </c>
      <c r="AA39" s="52">
        <f t="shared" si="10"/>
        <v>2.5502283530550942</v>
      </c>
      <c r="AB39" s="15">
        <f t="shared" si="11"/>
        <v>1.5163421358209007E-3</v>
      </c>
      <c r="AC39" s="23">
        <f t="shared" si="12"/>
        <v>1.2329181940227141E-3</v>
      </c>
      <c r="AD39" s="23">
        <f t="shared" si="13"/>
        <v>2.749260329843615E-3</v>
      </c>
      <c r="AF39" s="8">
        <f t="shared" si="14"/>
        <v>1.038756889708556</v>
      </c>
      <c r="AG39" s="8">
        <f t="shared" si="15"/>
        <v>1.0708318924983036</v>
      </c>
      <c r="AH39" s="10">
        <f t="shared" si="16"/>
        <v>2.1095887822068597</v>
      </c>
      <c r="AI39" s="10"/>
      <c r="AJ39" s="10"/>
      <c r="AK39" s="10"/>
      <c r="AL39" s="10"/>
    </row>
    <row r="40" spans="1:38" x14ac:dyDescent="0.2">
      <c r="A40" s="20">
        <v>42402</v>
      </c>
      <c r="B40" s="19">
        <v>190</v>
      </c>
      <c r="C40" s="5">
        <v>33</v>
      </c>
      <c r="D40" s="14">
        <v>42676</v>
      </c>
      <c r="E40" s="32">
        <v>280</v>
      </c>
      <c r="F40" s="7">
        <f t="shared" si="1"/>
        <v>685041235.19999993</v>
      </c>
      <c r="G40" s="52">
        <f t="shared" si="2"/>
        <v>2.4471580313422194</v>
      </c>
      <c r="H40" s="15">
        <f t="shared" si="3"/>
        <v>1.6473687924708378E-3</v>
      </c>
      <c r="I40" s="23">
        <f t="shared" si="4"/>
        <v>-3.8605661752522114E-4</v>
      </c>
      <c r="J40" s="23">
        <f t="shared" si="5"/>
        <v>1.2613121749456167E-3</v>
      </c>
      <c r="L40" s="8">
        <f t="shared" si="6"/>
        <v>1.1285155524241552</v>
      </c>
      <c r="M40" s="8">
        <f t="shared" si="7"/>
        <v>0</v>
      </c>
      <c r="N40" s="10">
        <f t="shared" si="8"/>
        <v>1.1285155524241552</v>
      </c>
      <c r="O40" s="10"/>
      <c r="P40" s="10"/>
      <c r="Q40" s="10"/>
      <c r="R40" s="10"/>
      <c r="S40" s="10"/>
      <c r="T40" s="10"/>
      <c r="U40" s="10"/>
      <c r="V40" s="10"/>
      <c r="X40" s="14">
        <v>42676</v>
      </c>
      <c r="Y40" s="5">
        <v>341</v>
      </c>
      <c r="Z40" s="7">
        <f t="shared" si="9"/>
        <v>834282361.43999994</v>
      </c>
      <c r="AA40" s="52">
        <f t="shared" si="10"/>
        <v>2.5327543789924976</v>
      </c>
      <c r="AB40" s="15">
        <f t="shared" si="11"/>
        <v>1.5377982594966444E-3</v>
      </c>
      <c r="AC40" s="23">
        <f t="shared" si="12"/>
        <v>9.05498054830145E-4</v>
      </c>
      <c r="AD40" s="23">
        <f t="shared" si="13"/>
        <v>2.4432963143267896E-3</v>
      </c>
      <c r="AF40" s="8">
        <f t="shared" si="14"/>
        <v>1.0534552191739914</v>
      </c>
      <c r="AG40" s="8">
        <f t="shared" si="15"/>
        <v>0.75544105546301987</v>
      </c>
      <c r="AH40" s="10">
        <f t="shared" si="16"/>
        <v>1.8088962746370112</v>
      </c>
      <c r="AI40" s="10"/>
      <c r="AJ40" s="10"/>
      <c r="AK40" s="10"/>
      <c r="AL40" s="10"/>
    </row>
    <row r="41" spans="1:38" x14ac:dyDescent="0.2">
      <c r="A41" s="20">
        <v>42403</v>
      </c>
      <c r="B41" s="19">
        <v>191</v>
      </c>
      <c r="C41" s="5">
        <v>34</v>
      </c>
      <c r="D41" s="14">
        <v>42677</v>
      </c>
      <c r="E41" s="32">
        <v>280</v>
      </c>
      <c r="F41" s="7">
        <f t="shared" si="1"/>
        <v>685041235.19999993</v>
      </c>
      <c r="G41" s="52">
        <f t="shared" si="2"/>
        <v>2.4471580313422194</v>
      </c>
      <c r="H41" s="15">
        <f t="shared" si="3"/>
        <v>1.6473687924708378E-3</v>
      </c>
      <c r="I41" s="23">
        <f t="shared" si="4"/>
        <v>-3.8605661752522114E-4</v>
      </c>
      <c r="J41" s="23">
        <f t="shared" si="5"/>
        <v>1.2613121749456167E-3</v>
      </c>
      <c r="L41" s="8">
        <f t="shared" si="6"/>
        <v>1.1285155524241552</v>
      </c>
      <c r="M41" s="8">
        <f t="shared" si="7"/>
        <v>0</v>
      </c>
      <c r="N41" s="10">
        <f t="shared" si="8"/>
        <v>1.1285155524241552</v>
      </c>
      <c r="O41" s="10"/>
      <c r="P41" s="10"/>
      <c r="Q41" s="10"/>
      <c r="R41" s="10"/>
      <c r="S41" s="10"/>
      <c r="T41" s="10"/>
      <c r="U41" s="10"/>
      <c r="V41" s="10"/>
      <c r="X41" s="14">
        <v>42677</v>
      </c>
      <c r="Y41" s="5">
        <v>332</v>
      </c>
      <c r="Z41" s="7">
        <f t="shared" si="9"/>
        <v>812263178.88</v>
      </c>
      <c r="AA41" s="52">
        <f t="shared" si="10"/>
        <v>2.5211380837040362</v>
      </c>
      <c r="AB41" s="15">
        <f t="shared" si="11"/>
        <v>1.5522295309513406E-3</v>
      </c>
      <c r="AC41" s="23">
        <f t="shared" si="12"/>
        <v>6.997991003505899E-4</v>
      </c>
      <c r="AD41" s="23">
        <f t="shared" si="13"/>
        <v>2.2520286313019305E-3</v>
      </c>
      <c r="AF41" s="8">
        <f t="shared" si="14"/>
        <v>1.063341235196823</v>
      </c>
      <c r="AG41" s="8">
        <f t="shared" si="15"/>
        <v>0.56842104182813424</v>
      </c>
      <c r="AH41" s="10">
        <f t="shared" si="16"/>
        <v>1.6317622770249574</v>
      </c>
      <c r="AI41" s="10"/>
      <c r="AJ41" s="10"/>
      <c r="AK41" s="10"/>
      <c r="AL41" s="10"/>
    </row>
    <row r="42" spans="1:38" x14ac:dyDescent="0.2">
      <c r="A42" s="20">
        <v>42404</v>
      </c>
      <c r="B42" s="19">
        <v>192</v>
      </c>
      <c r="C42" s="5">
        <v>35</v>
      </c>
      <c r="D42" s="14">
        <v>42678</v>
      </c>
      <c r="E42" s="32">
        <v>270</v>
      </c>
      <c r="F42" s="7">
        <f t="shared" si="1"/>
        <v>660575476.79999995</v>
      </c>
      <c r="G42" s="52">
        <f t="shared" si="2"/>
        <v>2.4313637641589874</v>
      </c>
      <c r="H42" s="15">
        <f t="shared" si="3"/>
        <v>1.6684239621766307E-3</v>
      </c>
      <c r="I42" s="23">
        <f t="shared" si="4"/>
        <v>-5.6768550267499718E-4</v>
      </c>
      <c r="J42" s="23">
        <f t="shared" si="5"/>
        <v>1.1007384595016336E-3</v>
      </c>
      <c r="L42" s="8">
        <f t="shared" si="6"/>
        <v>1.1021199543193729</v>
      </c>
      <c r="M42" s="8">
        <f t="shared" si="7"/>
        <v>0</v>
      </c>
      <c r="N42" s="10">
        <f t="shared" si="8"/>
        <v>1.1021199543193729</v>
      </c>
      <c r="O42" s="10"/>
      <c r="P42" s="10"/>
      <c r="Q42" s="10"/>
      <c r="R42" s="10"/>
      <c r="S42" s="10"/>
      <c r="T42" s="10"/>
      <c r="U42" s="10"/>
      <c r="V42" s="10"/>
      <c r="X42" s="14">
        <v>42678</v>
      </c>
      <c r="Y42" s="5">
        <v>348</v>
      </c>
      <c r="Z42" s="7">
        <f t="shared" si="9"/>
        <v>851408392.31999993</v>
      </c>
      <c r="AA42" s="52">
        <f t="shared" si="10"/>
        <v>2.5415792439465807</v>
      </c>
      <c r="AB42" s="15">
        <f t="shared" si="11"/>
        <v>1.526924613742459E-3</v>
      </c>
      <c r="AC42" s="23">
        <f t="shared" si="12"/>
        <v>1.0681527612177166E-3</v>
      </c>
      <c r="AD42" s="23">
        <f t="shared" si="13"/>
        <v>2.5950773749601756E-3</v>
      </c>
      <c r="AF42" s="8">
        <f t="shared" si="14"/>
        <v>1.0086489547605806</v>
      </c>
      <c r="AG42" s="8">
        <f t="shared" si="15"/>
        <v>0.90943422518054484</v>
      </c>
      <c r="AH42" s="10">
        <f t="shared" si="16"/>
        <v>1.9180831799411253</v>
      </c>
      <c r="AI42" s="10"/>
      <c r="AJ42" s="10"/>
      <c r="AK42" s="10"/>
      <c r="AL42" s="10"/>
    </row>
    <row r="43" spans="1:38" x14ac:dyDescent="0.2">
      <c r="A43" s="20">
        <v>42405</v>
      </c>
      <c r="B43" s="19">
        <v>193</v>
      </c>
      <c r="C43" s="5">
        <v>36</v>
      </c>
      <c r="D43" s="14">
        <v>42679</v>
      </c>
      <c r="E43" s="32">
        <v>274</v>
      </c>
      <c r="F43" s="7">
        <f t="shared" si="1"/>
        <v>670361780.15999997</v>
      </c>
      <c r="G43" s="52">
        <f t="shared" si="2"/>
        <v>2.4377505628203879</v>
      </c>
      <c r="H43" s="15">
        <f t="shared" si="3"/>
        <v>1.6598775730818326E-3</v>
      </c>
      <c r="I43" s="23">
        <f t="shared" si="4"/>
        <v>-4.9636637544495099E-4</v>
      </c>
      <c r="J43" s="23">
        <f t="shared" si="5"/>
        <v>1.1635111976368816E-3</v>
      </c>
      <c r="L43" s="8">
        <f t="shared" si="6"/>
        <v>1.1127184847387976</v>
      </c>
      <c r="M43" s="8">
        <f t="shared" si="7"/>
        <v>0</v>
      </c>
      <c r="N43" s="10">
        <f t="shared" si="8"/>
        <v>1.1127184847387976</v>
      </c>
      <c r="O43" s="10"/>
      <c r="P43" s="10"/>
      <c r="Q43" s="10"/>
      <c r="R43" s="10"/>
      <c r="S43" s="10"/>
      <c r="T43" s="10"/>
      <c r="U43" s="10"/>
      <c r="V43" s="10"/>
      <c r="X43" s="14">
        <v>42679</v>
      </c>
      <c r="Y43" s="5">
        <v>337</v>
      </c>
      <c r="Z43" s="7">
        <f t="shared" si="9"/>
        <v>824496058.07999992</v>
      </c>
      <c r="AA43" s="52">
        <f t="shared" si="10"/>
        <v>2.5276299008713385</v>
      </c>
      <c r="AB43" s="15">
        <f t="shared" si="11"/>
        <v>1.544147939021972E-3</v>
      </c>
      <c r="AC43" s="23">
        <f t="shared" si="12"/>
        <v>8.1357719811159246E-4</v>
      </c>
      <c r="AD43" s="23">
        <f t="shared" si="13"/>
        <v>2.3577251371335647E-3</v>
      </c>
      <c r="AF43" s="8">
        <f t="shared" si="14"/>
        <v>1.0351377612331643</v>
      </c>
      <c r="AG43" s="8">
        <f t="shared" si="15"/>
        <v>0.67079119278677912</v>
      </c>
      <c r="AH43" s="10">
        <f t="shared" si="16"/>
        <v>1.7059289540199434</v>
      </c>
      <c r="AI43" s="10"/>
      <c r="AJ43" s="10"/>
      <c r="AK43" s="10"/>
      <c r="AL43" s="10"/>
    </row>
    <row r="44" spans="1:38" x14ac:dyDescent="0.2">
      <c r="A44" s="20">
        <v>42406</v>
      </c>
      <c r="B44" s="19">
        <v>192</v>
      </c>
      <c r="C44" s="5">
        <v>37</v>
      </c>
      <c r="D44" s="14">
        <v>42680</v>
      </c>
      <c r="E44" s="32">
        <v>267</v>
      </c>
      <c r="F44" s="7">
        <f t="shared" si="1"/>
        <v>653235749.27999997</v>
      </c>
      <c r="G44" s="52">
        <f t="shared" si="2"/>
        <v>2.4265112613645754</v>
      </c>
      <c r="H44" s="15">
        <f t="shared" si="3"/>
        <v>1.6749466634697731E-3</v>
      </c>
      <c r="I44" s="23">
        <f t="shared" si="4"/>
        <v>-6.1994101783932609E-4</v>
      </c>
      <c r="J44" s="23">
        <f t="shared" si="5"/>
        <v>1.055005645630447E-3</v>
      </c>
      <c r="L44" s="8">
        <f t="shared" si="6"/>
        <v>1.0941350387157132</v>
      </c>
      <c r="M44" s="8">
        <f t="shared" si="7"/>
        <v>0</v>
      </c>
      <c r="N44" s="10">
        <f t="shared" si="8"/>
        <v>1.0941350387157132</v>
      </c>
      <c r="O44" s="10"/>
      <c r="P44" s="10"/>
      <c r="Q44" s="10"/>
      <c r="R44" s="10"/>
      <c r="S44" s="10"/>
      <c r="T44" s="10"/>
      <c r="U44" s="10"/>
      <c r="V44" s="10"/>
      <c r="X44" s="14">
        <v>42680</v>
      </c>
      <c r="Y44" s="5">
        <v>326</v>
      </c>
      <c r="Z44" s="7">
        <f t="shared" si="9"/>
        <v>797583723.83999991</v>
      </c>
      <c r="AA44" s="52">
        <f t="shared" si="10"/>
        <v>2.5132176000679389</v>
      </c>
      <c r="AB44" s="15">
        <f t="shared" si="11"/>
        <v>1.5621469592711761E-3</v>
      </c>
      <c r="AC44" s="23">
        <f t="shared" si="12"/>
        <v>5.6502263635849204E-4</v>
      </c>
      <c r="AD44" s="23">
        <f t="shared" si="13"/>
        <v>2.1271695956296679E-3</v>
      </c>
      <c r="AF44" s="8">
        <f t="shared" si="14"/>
        <v>1.0204502394249804</v>
      </c>
      <c r="AG44" s="8">
        <f t="shared" si="15"/>
        <v>0.45065285836070018</v>
      </c>
      <c r="AH44" s="10">
        <f t="shared" si="16"/>
        <v>1.4711030977856805</v>
      </c>
      <c r="AI44" s="10"/>
      <c r="AJ44" s="10"/>
      <c r="AK44" s="10"/>
      <c r="AL44" s="10"/>
    </row>
    <row r="45" spans="1:38" x14ac:dyDescent="0.2">
      <c r="A45" s="20">
        <v>42407</v>
      </c>
      <c r="B45" s="19">
        <v>194</v>
      </c>
      <c r="C45" s="5">
        <v>38</v>
      </c>
      <c r="D45" s="14">
        <v>42681</v>
      </c>
      <c r="E45" s="32">
        <v>274</v>
      </c>
      <c r="F45" s="7">
        <f t="shared" si="1"/>
        <v>670361780.15999997</v>
      </c>
      <c r="G45" s="52">
        <f t="shared" si="2"/>
        <v>2.4377505628203879</v>
      </c>
      <c r="H45" s="15">
        <f t="shared" si="3"/>
        <v>1.6598775730818326E-3</v>
      </c>
      <c r="I45" s="23">
        <f t="shared" si="4"/>
        <v>-4.9636637544495099E-4</v>
      </c>
      <c r="J45" s="23">
        <f t="shared" si="5"/>
        <v>1.1635111976368816E-3</v>
      </c>
      <c r="L45" s="8">
        <f t="shared" si="6"/>
        <v>1.1127184847387976</v>
      </c>
      <c r="M45" s="8">
        <f t="shared" si="7"/>
        <v>0</v>
      </c>
      <c r="N45" s="10">
        <f t="shared" si="8"/>
        <v>1.1127184847387976</v>
      </c>
      <c r="O45" s="10"/>
      <c r="P45" s="10"/>
      <c r="Q45" s="10"/>
      <c r="R45" s="10"/>
      <c r="S45" s="10"/>
      <c r="T45" s="10"/>
      <c r="U45" s="10"/>
      <c r="V45" s="10"/>
      <c r="X45" s="14">
        <v>42681</v>
      </c>
      <c r="Y45" s="5">
        <v>316</v>
      </c>
      <c r="Z45" s="7">
        <f t="shared" si="9"/>
        <v>773117965.43999994</v>
      </c>
      <c r="AA45" s="52">
        <f t="shared" si="10"/>
        <v>2.4996870826184039</v>
      </c>
      <c r="AB45" s="15">
        <f t="shared" si="11"/>
        <v>1.579235645716824E-3</v>
      </c>
      <c r="AC45" s="23">
        <f t="shared" si="12"/>
        <v>3.4505937164278078E-4</v>
      </c>
      <c r="AD45" s="23">
        <f t="shared" si="13"/>
        <v>1.9242950173596048E-3</v>
      </c>
      <c r="AF45" s="8">
        <f t="shared" si="14"/>
        <v>1.0586592187548571</v>
      </c>
      <c r="AG45" s="8">
        <f t="shared" si="15"/>
        <v>0.26677159936047146</v>
      </c>
      <c r="AH45" s="10">
        <f t="shared" si="16"/>
        <v>1.3254308181153287</v>
      </c>
      <c r="AI45" s="10"/>
      <c r="AJ45" s="10"/>
      <c r="AK45" s="10"/>
      <c r="AL45" s="10"/>
    </row>
    <row r="46" spans="1:38" x14ac:dyDescent="0.2">
      <c r="A46" s="20">
        <v>42408</v>
      </c>
      <c r="B46" s="19">
        <v>192</v>
      </c>
      <c r="C46" s="5">
        <v>39</v>
      </c>
      <c r="D46" s="14">
        <v>42682</v>
      </c>
      <c r="E46" s="32">
        <v>270</v>
      </c>
      <c r="F46" s="7">
        <f t="shared" si="1"/>
        <v>660575476.79999995</v>
      </c>
      <c r="G46" s="52">
        <f t="shared" si="2"/>
        <v>2.4313637641589874</v>
      </c>
      <c r="H46" s="15">
        <f t="shared" si="3"/>
        <v>1.6684239621766307E-3</v>
      </c>
      <c r="I46" s="23">
        <f t="shared" si="4"/>
        <v>-5.6768550267499718E-4</v>
      </c>
      <c r="J46" s="23">
        <f t="shared" si="5"/>
        <v>1.1007384595016336E-3</v>
      </c>
      <c r="L46" s="8">
        <f t="shared" si="6"/>
        <v>1.1021199543193729</v>
      </c>
      <c r="M46" s="8">
        <f t="shared" si="7"/>
        <v>0</v>
      </c>
      <c r="N46" s="10">
        <f t="shared" si="8"/>
        <v>1.1021199543193729</v>
      </c>
      <c r="O46" s="10"/>
      <c r="P46" s="10"/>
      <c r="Q46" s="10"/>
      <c r="R46" s="10"/>
      <c r="S46" s="10"/>
      <c r="T46" s="10"/>
      <c r="U46" s="10"/>
      <c r="V46" s="10"/>
      <c r="X46" s="14">
        <v>42682</v>
      </c>
      <c r="Y46" s="5">
        <v>304</v>
      </c>
      <c r="Z46" s="7">
        <f t="shared" si="9"/>
        <v>743759055.36000001</v>
      </c>
      <c r="AA46" s="52">
        <f t="shared" si="10"/>
        <v>2.4828735836087539</v>
      </c>
      <c r="AB46" s="15">
        <f t="shared" si="11"/>
        <v>1.6007313572824079E-3</v>
      </c>
      <c r="AC46" s="23">
        <f t="shared" si="12"/>
        <v>8.9785941517900314E-5</v>
      </c>
      <c r="AD46" s="23">
        <f t="shared" si="13"/>
        <v>1.6905172988003082E-3</v>
      </c>
      <c r="AF46" s="8">
        <f t="shared" si="14"/>
        <v>1.0574038795655376</v>
      </c>
      <c r="AG46" s="8">
        <f t="shared" si="15"/>
        <v>6.677910704796175E-2</v>
      </c>
      <c r="AH46" s="10">
        <f t="shared" si="16"/>
        <v>1.1241829866134994</v>
      </c>
      <c r="AI46" s="10"/>
      <c r="AJ46" s="10"/>
      <c r="AK46" s="10"/>
      <c r="AL46" s="10"/>
    </row>
    <row r="47" spans="1:38" x14ac:dyDescent="0.2">
      <c r="A47" s="20">
        <v>42409</v>
      </c>
      <c r="B47" s="19">
        <v>194</v>
      </c>
      <c r="C47" s="5">
        <v>40</v>
      </c>
      <c r="D47" s="14">
        <v>42683</v>
      </c>
      <c r="E47" s="32">
        <v>269</v>
      </c>
      <c r="F47" s="7">
        <f t="shared" si="1"/>
        <v>658128900.95999992</v>
      </c>
      <c r="G47" s="52">
        <f t="shared" si="2"/>
        <v>2.4297522800024081</v>
      </c>
      <c r="H47" s="15">
        <f t="shared" si="3"/>
        <v>1.6705872862655322E-3</v>
      </c>
      <c r="I47" s="23">
        <f t="shared" si="4"/>
        <v>-5.8522410332592645E-4</v>
      </c>
      <c r="J47" s="23">
        <f t="shared" si="5"/>
        <v>1.0853631829396057E-3</v>
      </c>
      <c r="L47" s="8">
        <f t="shared" si="6"/>
        <v>1.0994617746676836</v>
      </c>
      <c r="M47" s="8">
        <f t="shared" si="7"/>
        <v>0</v>
      </c>
      <c r="N47" s="10">
        <f t="shared" si="8"/>
        <v>1.0994617746676836</v>
      </c>
      <c r="O47" s="10"/>
      <c r="P47" s="10"/>
      <c r="Q47" s="10"/>
      <c r="R47" s="10"/>
      <c r="S47" s="10"/>
      <c r="T47" s="10"/>
      <c r="U47" s="10"/>
      <c r="V47" s="10"/>
      <c r="X47" s="14">
        <v>42683</v>
      </c>
      <c r="Y47" s="5">
        <v>302</v>
      </c>
      <c r="Z47" s="7">
        <f t="shared" si="9"/>
        <v>738865903.67999995</v>
      </c>
      <c r="AA47" s="52">
        <f t="shared" si="10"/>
        <v>2.4800069429571505</v>
      </c>
      <c r="AB47" s="15">
        <f t="shared" si="11"/>
        <v>1.604425384240135E-3</v>
      </c>
      <c r="AC47" s="23">
        <f t="shared" si="12"/>
        <v>4.8259869202121886E-5</v>
      </c>
      <c r="AD47" s="23">
        <f t="shared" si="13"/>
        <v>1.6526852534422569E-3</v>
      </c>
      <c r="AF47" s="8">
        <f t="shared" si="14"/>
        <v>1.0559187148022857</v>
      </c>
      <c r="AG47" s="8">
        <f t="shared" si="15"/>
        <v>3.5657571869504384E-2</v>
      </c>
      <c r="AH47" s="10">
        <f t="shared" si="16"/>
        <v>1.0915762866717902</v>
      </c>
      <c r="AI47" s="10"/>
      <c r="AJ47" s="10"/>
      <c r="AK47" s="10"/>
      <c r="AL47" s="10"/>
    </row>
    <row r="48" spans="1:38" x14ac:dyDescent="0.2">
      <c r="A48" s="20">
        <v>42410</v>
      </c>
      <c r="B48" s="19">
        <v>197</v>
      </c>
      <c r="C48" s="5">
        <v>41</v>
      </c>
      <c r="D48" s="14">
        <v>42684</v>
      </c>
      <c r="E48" s="32">
        <v>262</v>
      </c>
      <c r="F48" s="7">
        <f t="shared" si="1"/>
        <v>641002870.07999992</v>
      </c>
      <c r="G48" s="52">
        <f t="shared" si="2"/>
        <v>2.4183012913197452</v>
      </c>
      <c r="H48" s="15">
        <f t="shared" si="3"/>
        <v>1.6860405720620524E-3</v>
      </c>
      <c r="I48" s="23">
        <f t="shared" si="4"/>
        <v>-7.0455596054727621E-4</v>
      </c>
      <c r="J48" s="23">
        <f t="shared" si="5"/>
        <v>9.8148461151477623E-4</v>
      </c>
      <c r="L48" s="8">
        <f t="shared" si="6"/>
        <v>1.0807568457631005</v>
      </c>
      <c r="M48" s="8">
        <f t="shared" si="7"/>
        <v>0</v>
      </c>
      <c r="N48" s="10">
        <f t="shared" si="8"/>
        <v>1.0807568457631005</v>
      </c>
      <c r="O48" s="10"/>
      <c r="P48" s="10"/>
      <c r="Q48" s="10"/>
      <c r="R48" s="10"/>
      <c r="S48" s="10"/>
      <c r="T48" s="10"/>
      <c r="U48" s="10"/>
      <c r="V48" s="10"/>
      <c r="X48" s="14">
        <v>42684</v>
      </c>
      <c r="Y48" s="5">
        <v>306</v>
      </c>
      <c r="Z48" s="7">
        <f t="shared" si="9"/>
        <v>748652207.03999996</v>
      </c>
      <c r="AA48" s="52">
        <f t="shared" si="10"/>
        <v>2.4857214264815801</v>
      </c>
      <c r="AB48" s="15">
        <f t="shared" si="11"/>
        <v>1.5970699753171151E-3</v>
      </c>
      <c r="AC48" s="23">
        <f t="shared" si="12"/>
        <v>1.3161580763387803E-4</v>
      </c>
      <c r="AD48" s="23">
        <f t="shared" si="13"/>
        <v>1.7286857829509931E-3</v>
      </c>
      <c r="AF48" s="8">
        <f t="shared" si="14"/>
        <v>1.0237264378968653</v>
      </c>
      <c r="AG48" s="8">
        <f t="shared" si="15"/>
        <v>9.8534464866454868E-2</v>
      </c>
      <c r="AH48" s="10">
        <f t="shared" si="16"/>
        <v>1.1222609027633201</v>
      </c>
      <c r="AI48" s="10"/>
      <c r="AJ48" s="10"/>
      <c r="AK48" s="10"/>
      <c r="AL48" s="10"/>
    </row>
    <row r="49" spans="1:38" x14ac:dyDescent="0.2">
      <c r="A49" s="20">
        <v>42411</v>
      </c>
      <c r="B49" s="19">
        <v>192</v>
      </c>
      <c r="C49" s="5">
        <v>42</v>
      </c>
      <c r="D49" s="14">
        <v>42685</v>
      </c>
      <c r="E49" s="32">
        <v>259</v>
      </c>
      <c r="F49" s="7">
        <f t="shared" si="1"/>
        <v>633663142.55999994</v>
      </c>
      <c r="G49" s="52">
        <f t="shared" si="2"/>
        <v>2.4132997640812519</v>
      </c>
      <c r="H49" s="15">
        <f t="shared" si="3"/>
        <v>1.6928349855779771E-3</v>
      </c>
      <c r="I49" s="23">
        <f t="shared" si="4"/>
        <v>-7.537643733600552E-4</v>
      </c>
      <c r="J49" s="23">
        <f t="shared" si="5"/>
        <v>9.3907061221792194E-4</v>
      </c>
      <c r="L49" s="8">
        <f t="shared" si="6"/>
        <v>1.0726871367968533</v>
      </c>
      <c r="M49" s="8">
        <f t="shared" si="7"/>
        <v>0</v>
      </c>
      <c r="N49" s="10">
        <f t="shared" si="8"/>
        <v>1.0726871367968533</v>
      </c>
      <c r="O49" s="10"/>
      <c r="P49" s="10"/>
      <c r="Q49" s="10"/>
      <c r="R49" s="10"/>
      <c r="S49" s="10"/>
      <c r="T49" s="10"/>
      <c r="U49" s="10"/>
      <c r="V49" s="10"/>
      <c r="X49" s="14">
        <v>42685</v>
      </c>
      <c r="Y49" s="5">
        <v>312</v>
      </c>
      <c r="Z49" s="7">
        <f t="shared" si="9"/>
        <v>763331662.07999992</v>
      </c>
      <c r="AA49" s="52">
        <f t="shared" si="10"/>
        <v>2.4941545940184429</v>
      </c>
      <c r="AB49" s="15">
        <f t="shared" si="11"/>
        <v>1.586276762645725E-3</v>
      </c>
      <c r="AC49" s="23">
        <f t="shared" si="12"/>
        <v>2.5885215998797118E-4</v>
      </c>
      <c r="AD49" s="23">
        <f t="shared" si="13"/>
        <v>1.8451289226336961E-3</v>
      </c>
      <c r="AF49" s="8">
        <f t="shared" si="14"/>
        <v>1.0051651183879933</v>
      </c>
      <c r="AG49" s="8">
        <f t="shared" si="15"/>
        <v>0.1975900495166161</v>
      </c>
      <c r="AH49" s="10">
        <f t="shared" si="16"/>
        <v>1.2027551679046093</v>
      </c>
      <c r="AI49" s="10"/>
      <c r="AJ49" s="10"/>
      <c r="AK49" s="10"/>
      <c r="AL49" s="10"/>
    </row>
    <row r="50" spans="1:38" x14ac:dyDescent="0.2">
      <c r="A50" s="20">
        <v>42412</v>
      </c>
      <c r="B50" s="19">
        <v>193</v>
      </c>
      <c r="C50" s="5">
        <v>43</v>
      </c>
      <c r="D50" s="14">
        <v>42686</v>
      </c>
      <c r="E50" s="32">
        <v>262</v>
      </c>
      <c r="F50" s="7">
        <f t="shared" si="1"/>
        <v>641002870.07999992</v>
      </c>
      <c r="G50" s="52">
        <f t="shared" si="2"/>
        <v>2.4183012913197452</v>
      </c>
      <c r="H50" s="15">
        <f t="shared" si="3"/>
        <v>1.6860405720620524E-3</v>
      </c>
      <c r="I50" s="23">
        <f t="shared" si="4"/>
        <v>-7.0455596054727621E-4</v>
      </c>
      <c r="J50" s="23">
        <f t="shared" si="5"/>
        <v>9.8148461151477623E-4</v>
      </c>
      <c r="L50" s="8">
        <f t="shared" si="6"/>
        <v>1.0807568457631005</v>
      </c>
      <c r="M50" s="8">
        <f t="shared" si="7"/>
        <v>0</v>
      </c>
      <c r="N50" s="10">
        <f t="shared" si="8"/>
        <v>1.0807568457631005</v>
      </c>
      <c r="O50" s="10"/>
      <c r="P50" s="10"/>
      <c r="Q50" s="10"/>
      <c r="R50" s="10"/>
      <c r="S50" s="10"/>
      <c r="T50" s="10"/>
      <c r="U50" s="10"/>
      <c r="V50" s="10"/>
      <c r="X50" s="14">
        <v>42686</v>
      </c>
      <c r="Y50" s="5">
        <v>298</v>
      </c>
      <c r="Z50" s="7">
        <f t="shared" si="9"/>
        <v>729079600.31999993</v>
      </c>
      <c r="AA50" s="52">
        <f t="shared" si="10"/>
        <v>2.4742162640762553</v>
      </c>
      <c r="AB50" s="15">
        <f t="shared" si="11"/>
        <v>1.6119134252339084E-3</v>
      </c>
      <c r="AC50" s="23">
        <f t="shared" si="12"/>
        <v>-3.3849070843389173E-5</v>
      </c>
      <c r="AD50" s="23">
        <f t="shared" si="13"/>
        <v>1.5780643543905192E-3</v>
      </c>
      <c r="AF50" s="8">
        <f t="shared" si="14"/>
        <v>1.0332411318954187</v>
      </c>
      <c r="AG50" s="8">
        <f t="shared" si="15"/>
        <v>0</v>
      </c>
      <c r="AH50" s="10">
        <f t="shared" si="16"/>
        <v>1.0332411318954187</v>
      </c>
      <c r="AI50" s="10"/>
      <c r="AJ50" s="10"/>
      <c r="AK50" s="10"/>
      <c r="AL50" s="10"/>
    </row>
    <row r="51" spans="1:38" x14ac:dyDescent="0.2">
      <c r="A51" s="20">
        <v>42413</v>
      </c>
      <c r="B51" s="19">
        <v>197</v>
      </c>
      <c r="C51" s="5">
        <v>44</v>
      </c>
      <c r="D51" s="14">
        <v>42687</v>
      </c>
      <c r="E51" s="32">
        <v>262</v>
      </c>
      <c r="F51" s="7">
        <f t="shared" si="1"/>
        <v>641002870.07999992</v>
      </c>
      <c r="G51" s="52">
        <f t="shared" si="2"/>
        <v>2.4183012913197452</v>
      </c>
      <c r="H51" s="15">
        <f t="shared" si="3"/>
        <v>1.6860405720620524E-3</v>
      </c>
      <c r="I51" s="23">
        <f t="shared" si="4"/>
        <v>-7.0455596054727621E-4</v>
      </c>
      <c r="J51" s="23">
        <f t="shared" si="5"/>
        <v>9.8148461151477623E-4</v>
      </c>
      <c r="L51" s="8">
        <f t="shared" si="6"/>
        <v>1.0807568457631005</v>
      </c>
      <c r="M51" s="8">
        <f t="shared" si="7"/>
        <v>0</v>
      </c>
      <c r="N51" s="10">
        <f t="shared" si="8"/>
        <v>1.0807568457631005</v>
      </c>
      <c r="O51" s="10"/>
      <c r="P51" s="10"/>
      <c r="Q51" s="10"/>
      <c r="R51" s="10"/>
      <c r="S51" s="10"/>
      <c r="T51" s="10"/>
      <c r="U51" s="10"/>
      <c r="V51" s="10"/>
      <c r="X51" s="14">
        <v>42687</v>
      </c>
      <c r="Y51" s="5">
        <v>295</v>
      </c>
      <c r="Z51" s="7">
        <f t="shared" si="9"/>
        <v>721739872.79999995</v>
      </c>
      <c r="AA51" s="52">
        <f t="shared" si="10"/>
        <v>2.469822015978163</v>
      </c>
      <c r="AB51" s="15">
        <f t="shared" si="11"/>
        <v>1.6176190275715902E-3</v>
      </c>
      <c r="AC51" s="23">
        <f t="shared" si="12"/>
        <v>-9.4572988070390496E-5</v>
      </c>
      <c r="AD51" s="23">
        <f t="shared" si="13"/>
        <v>1.5230460395011997E-3</v>
      </c>
      <c r="AF51" s="8">
        <f t="shared" si="14"/>
        <v>1.0368984393694078</v>
      </c>
      <c r="AG51" s="8">
        <f t="shared" si="15"/>
        <v>0</v>
      </c>
      <c r="AH51" s="10">
        <f t="shared" si="16"/>
        <v>1.0368984393694078</v>
      </c>
      <c r="AI51" s="10"/>
      <c r="AJ51" s="10"/>
      <c r="AK51" s="10"/>
      <c r="AL51" s="10"/>
    </row>
    <row r="52" spans="1:38" x14ac:dyDescent="0.2">
      <c r="A52" s="20">
        <v>42414</v>
      </c>
      <c r="B52" s="19">
        <v>192</v>
      </c>
      <c r="C52" s="5">
        <v>45</v>
      </c>
      <c r="D52" s="14">
        <v>42688</v>
      </c>
      <c r="E52" s="32">
        <v>258</v>
      </c>
      <c r="F52" s="7">
        <f t="shared" si="1"/>
        <v>631216566.72000003</v>
      </c>
      <c r="G52" s="52">
        <f t="shared" si="2"/>
        <v>2.4116197059632301</v>
      </c>
      <c r="H52" s="15">
        <f t="shared" si="3"/>
        <v>1.6951234282381702E-3</v>
      </c>
      <c r="I52" s="23">
        <f t="shared" si="4"/>
        <v>-7.6989654214046355E-4</v>
      </c>
      <c r="J52" s="23">
        <f t="shared" si="5"/>
        <v>9.2522688609770662E-4</v>
      </c>
      <c r="L52" s="8">
        <f t="shared" si="6"/>
        <v>1.0699899905391339</v>
      </c>
      <c r="M52" s="8">
        <f t="shared" si="7"/>
        <v>0</v>
      </c>
      <c r="N52" s="10">
        <f t="shared" si="8"/>
        <v>1.0699899905391339</v>
      </c>
      <c r="O52" s="10"/>
      <c r="P52" s="10"/>
      <c r="Q52" s="10"/>
      <c r="R52" s="10"/>
      <c r="S52" s="10"/>
      <c r="T52" s="10"/>
      <c r="U52" s="10"/>
      <c r="V52" s="10"/>
      <c r="X52" s="14">
        <v>42688</v>
      </c>
      <c r="Y52" s="5">
        <v>299</v>
      </c>
      <c r="Z52" s="7">
        <f t="shared" si="9"/>
        <v>731526176.15999997</v>
      </c>
      <c r="AA52" s="52">
        <f t="shared" si="10"/>
        <v>2.4756711883244296</v>
      </c>
      <c r="AB52" s="15">
        <f t="shared" si="11"/>
        <v>1.6100287531423589E-3</v>
      </c>
      <c r="AC52" s="23">
        <f t="shared" si="12"/>
        <v>-1.3442280328929135E-5</v>
      </c>
      <c r="AD52" s="23">
        <f t="shared" si="13"/>
        <v>1.5965864728134298E-3</v>
      </c>
      <c r="AF52" s="8">
        <f t="shared" si="14"/>
        <v>1.0162768218790024</v>
      </c>
      <c r="AG52" s="8">
        <f t="shared" si="15"/>
        <v>0</v>
      </c>
      <c r="AH52" s="10">
        <f t="shared" si="16"/>
        <v>1.0162768218790024</v>
      </c>
      <c r="AI52" s="10"/>
      <c r="AJ52" s="10"/>
      <c r="AK52" s="10"/>
      <c r="AL52" s="10"/>
    </row>
    <row r="53" spans="1:38" x14ac:dyDescent="0.2">
      <c r="A53" s="20">
        <v>42415</v>
      </c>
      <c r="B53" s="19">
        <v>194</v>
      </c>
      <c r="C53" s="5">
        <v>46</v>
      </c>
      <c r="D53" s="14">
        <v>42689</v>
      </c>
      <c r="E53" s="32">
        <v>262</v>
      </c>
      <c r="F53" s="7">
        <f t="shared" si="1"/>
        <v>641002870.07999992</v>
      </c>
      <c r="G53" s="52">
        <f t="shared" si="2"/>
        <v>2.4183012913197452</v>
      </c>
      <c r="H53" s="15">
        <f t="shared" si="3"/>
        <v>1.6860405720620524E-3</v>
      </c>
      <c r="I53" s="23">
        <f t="shared" si="4"/>
        <v>-7.0455596054727621E-4</v>
      </c>
      <c r="J53" s="23">
        <f t="shared" si="5"/>
        <v>9.8148461151477623E-4</v>
      </c>
      <c r="L53" s="8">
        <f t="shared" si="6"/>
        <v>1.0807568457631005</v>
      </c>
      <c r="M53" s="8">
        <f t="shared" si="7"/>
        <v>0</v>
      </c>
      <c r="N53" s="10">
        <f t="shared" si="8"/>
        <v>1.0807568457631005</v>
      </c>
      <c r="O53" s="10"/>
      <c r="P53" s="10"/>
      <c r="Q53" s="10"/>
      <c r="R53" s="10"/>
      <c r="S53" s="10"/>
      <c r="T53" s="10"/>
      <c r="U53" s="10"/>
      <c r="V53" s="10"/>
      <c r="X53" s="14">
        <v>42689</v>
      </c>
      <c r="Y53" s="5">
        <v>290</v>
      </c>
      <c r="Z53" s="7">
        <f t="shared" si="9"/>
        <v>709506993.60000002</v>
      </c>
      <c r="AA53" s="52">
        <f t="shared" si="10"/>
        <v>2.4623979978989561</v>
      </c>
      <c r="AB53" s="15">
        <f t="shared" si="11"/>
        <v>1.6273044801613683E-3</v>
      </c>
      <c r="AC53" s="23">
        <f t="shared" si="12"/>
        <v>-1.9405919930143289E-4</v>
      </c>
      <c r="AD53" s="23">
        <f t="shared" si="13"/>
        <v>1.4332452808599354E-3</v>
      </c>
      <c r="AF53" s="8">
        <f t="shared" si="14"/>
        <v>1.0431068422774794</v>
      </c>
      <c r="AG53" s="8">
        <f t="shared" si="15"/>
        <v>0</v>
      </c>
      <c r="AH53" s="10">
        <f t="shared" si="16"/>
        <v>1.0431068422774794</v>
      </c>
      <c r="AI53" s="10"/>
      <c r="AJ53" s="10"/>
      <c r="AK53" s="10"/>
      <c r="AL53" s="10"/>
    </row>
    <row r="54" spans="1:38" x14ac:dyDescent="0.2">
      <c r="A54" s="20">
        <v>42416</v>
      </c>
      <c r="B54" s="19">
        <v>195</v>
      </c>
      <c r="C54" s="5">
        <v>47</v>
      </c>
      <c r="D54" s="14">
        <v>42690</v>
      </c>
      <c r="E54" s="32">
        <v>262</v>
      </c>
      <c r="F54" s="7">
        <f t="shared" si="1"/>
        <v>641002870.07999992</v>
      </c>
      <c r="G54" s="52">
        <f t="shared" si="2"/>
        <v>2.4183012913197452</v>
      </c>
      <c r="H54" s="15">
        <f t="shared" si="3"/>
        <v>1.6860405720620524E-3</v>
      </c>
      <c r="I54" s="23">
        <f t="shared" si="4"/>
        <v>-7.0455596054727621E-4</v>
      </c>
      <c r="J54" s="23">
        <f t="shared" si="5"/>
        <v>9.8148461151477623E-4</v>
      </c>
      <c r="L54" s="8">
        <f t="shared" si="6"/>
        <v>1.0807568457631005</v>
      </c>
      <c r="M54" s="8">
        <f t="shared" si="7"/>
        <v>0</v>
      </c>
      <c r="N54" s="10">
        <f t="shared" si="8"/>
        <v>1.0807568457631005</v>
      </c>
      <c r="O54" s="10"/>
      <c r="P54" s="10"/>
      <c r="Q54" s="10"/>
      <c r="R54" s="10"/>
      <c r="S54" s="10"/>
      <c r="T54" s="10"/>
      <c r="U54" s="10"/>
      <c r="V54" s="10"/>
      <c r="X54" s="14">
        <v>42690</v>
      </c>
      <c r="Y54" s="5">
        <v>318</v>
      </c>
      <c r="Z54" s="7">
        <f t="shared" si="9"/>
        <v>778011117.12</v>
      </c>
      <c r="AA54" s="52">
        <f t="shared" si="10"/>
        <v>2.5024271199844326</v>
      </c>
      <c r="AB54" s="15">
        <f t="shared" si="11"/>
        <v>1.5757600216031471E-3</v>
      </c>
      <c r="AC54" s="23">
        <f t="shared" si="12"/>
        <v>3.8855703401827202E-4</v>
      </c>
      <c r="AD54" s="23">
        <f t="shared" si="13"/>
        <v>1.9643170556214191E-3</v>
      </c>
      <c r="AF54" s="8">
        <f t="shared" si="14"/>
        <v>1.0100666964049401</v>
      </c>
      <c r="AG54" s="8">
        <f t="shared" si="15"/>
        <v>0.30230169210138963</v>
      </c>
      <c r="AH54" s="10">
        <f t="shared" si="16"/>
        <v>1.3123683885063298</v>
      </c>
      <c r="AI54" s="10"/>
      <c r="AJ54" s="10"/>
      <c r="AK54" s="10"/>
      <c r="AL54" s="10"/>
    </row>
    <row r="55" spans="1:38" x14ac:dyDescent="0.2">
      <c r="A55" s="20">
        <v>42417</v>
      </c>
      <c r="B55" s="19">
        <v>198</v>
      </c>
      <c r="C55" s="5">
        <v>48</v>
      </c>
      <c r="D55" s="14">
        <v>42691</v>
      </c>
      <c r="E55" s="32">
        <v>262</v>
      </c>
      <c r="F55" s="7">
        <f t="shared" si="1"/>
        <v>641002870.07999992</v>
      </c>
      <c r="G55" s="52">
        <f t="shared" si="2"/>
        <v>2.4183012913197452</v>
      </c>
      <c r="H55" s="15">
        <f t="shared" si="3"/>
        <v>1.6860405720620524E-3</v>
      </c>
      <c r="I55" s="23">
        <f t="shared" si="4"/>
        <v>-7.0455596054727621E-4</v>
      </c>
      <c r="J55" s="23">
        <f t="shared" si="5"/>
        <v>9.8148461151477623E-4</v>
      </c>
      <c r="L55" s="8">
        <f t="shared" si="6"/>
        <v>1.0807568457631005</v>
      </c>
      <c r="M55" s="8">
        <f t="shared" si="7"/>
        <v>0</v>
      </c>
      <c r="N55" s="10">
        <f t="shared" si="8"/>
        <v>1.0807568457631005</v>
      </c>
      <c r="O55" s="10"/>
      <c r="P55" s="10"/>
      <c r="Q55" s="10"/>
      <c r="R55" s="10"/>
      <c r="S55" s="10"/>
      <c r="T55" s="10"/>
      <c r="U55" s="10"/>
      <c r="V55" s="10"/>
      <c r="X55" s="14">
        <v>42691</v>
      </c>
      <c r="Y55" s="5">
        <v>312</v>
      </c>
      <c r="Z55" s="7">
        <f t="shared" si="9"/>
        <v>763331662.07999992</v>
      </c>
      <c r="AA55" s="52">
        <f t="shared" si="10"/>
        <v>2.4941545940184429</v>
      </c>
      <c r="AB55" s="15">
        <f t="shared" si="11"/>
        <v>1.586276762645725E-3</v>
      </c>
      <c r="AC55" s="23">
        <f t="shared" si="12"/>
        <v>2.5885215998797118E-4</v>
      </c>
      <c r="AD55" s="23">
        <f t="shared" si="13"/>
        <v>1.8451289226336961E-3</v>
      </c>
      <c r="AF55" s="8">
        <f t="shared" si="14"/>
        <v>1.0168079575971205</v>
      </c>
      <c r="AG55" s="8">
        <f t="shared" si="15"/>
        <v>0.1975900495166161</v>
      </c>
      <c r="AH55" s="10">
        <f t="shared" si="16"/>
        <v>1.2143980071137366</v>
      </c>
      <c r="AI55" s="10"/>
      <c r="AJ55" s="10"/>
      <c r="AK55" s="10"/>
      <c r="AL55" s="10"/>
    </row>
    <row r="56" spans="1:38" x14ac:dyDescent="0.2">
      <c r="A56" s="20">
        <v>42418</v>
      </c>
      <c r="B56" s="19">
        <v>193</v>
      </c>
      <c r="C56" s="5">
        <v>49</v>
      </c>
      <c r="D56" s="14">
        <v>42692</v>
      </c>
      <c r="E56" s="32">
        <v>254</v>
      </c>
      <c r="F56" s="7">
        <f t="shared" si="1"/>
        <v>621430263.36000001</v>
      </c>
      <c r="G56" s="52">
        <f t="shared" si="2"/>
        <v>2.4048337166199381</v>
      </c>
      <c r="H56" s="15">
        <f t="shared" si="3"/>
        <v>1.7043982941815008E-3</v>
      </c>
      <c r="I56" s="23">
        <f t="shared" si="4"/>
        <v>-8.3302287657494034E-4</v>
      </c>
      <c r="J56" s="23">
        <f t="shared" si="5"/>
        <v>8.7137541760656041E-4</v>
      </c>
      <c r="L56" s="8">
        <f t="shared" si="6"/>
        <v>1.0591646808235446</v>
      </c>
      <c r="M56" s="8">
        <f t="shared" si="7"/>
        <v>0</v>
      </c>
      <c r="N56" s="10">
        <f t="shared" si="8"/>
        <v>1.0591646808235446</v>
      </c>
      <c r="O56" s="10"/>
      <c r="P56" s="10"/>
      <c r="Q56" s="10"/>
      <c r="R56" s="10"/>
      <c r="S56" s="10"/>
      <c r="T56" s="10"/>
      <c r="U56" s="10"/>
      <c r="V56" s="10"/>
      <c r="X56" s="14">
        <v>42692</v>
      </c>
      <c r="Y56" s="5">
        <v>293</v>
      </c>
      <c r="Z56" s="7">
        <f t="shared" si="9"/>
        <v>716846721.12</v>
      </c>
      <c r="AA56" s="52">
        <f t="shared" si="10"/>
        <v>2.4668676203541096</v>
      </c>
      <c r="AB56" s="15">
        <f t="shared" si="11"/>
        <v>1.6214664385452988E-3</v>
      </c>
      <c r="AC56" s="23">
        <f t="shared" si="12"/>
        <v>-1.3463108623770759E-4</v>
      </c>
      <c r="AD56" s="23">
        <f t="shared" si="13"/>
        <v>1.4868353523075912E-3</v>
      </c>
      <c r="AF56" s="8">
        <f t="shared" si="14"/>
        <v>1.0076283159346064</v>
      </c>
      <c r="AG56" s="8">
        <f t="shared" si="15"/>
        <v>0</v>
      </c>
      <c r="AH56" s="10">
        <f t="shared" si="16"/>
        <v>1.0076283159346064</v>
      </c>
      <c r="AI56" s="10"/>
      <c r="AJ56" s="10"/>
      <c r="AK56" s="10"/>
      <c r="AL56" s="10"/>
    </row>
    <row r="57" spans="1:38" x14ac:dyDescent="0.2">
      <c r="A57" s="20">
        <v>42419</v>
      </c>
      <c r="B57" s="19">
        <v>198</v>
      </c>
      <c r="C57" s="5">
        <v>50</v>
      </c>
      <c r="D57" s="14">
        <v>42693</v>
      </c>
      <c r="E57" s="32">
        <v>247</v>
      </c>
      <c r="F57" s="7">
        <f t="shared" si="1"/>
        <v>604304232.48000002</v>
      </c>
      <c r="G57" s="52">
        <f t="shared" si="2"/>
        <v>2.3926969532596658</v>
      </c>
      <c r="H57" s="15">
        <f t="shared" si="3"/>
        <v>1.7211131480764914E-3</v>
      </c>
      <c r="I57" s="23">
        <f t="shared" si="4"/>
        <v>-9.3779452656983509E-4</v>
      </c>
      <c r="J57" s="23">
        <f t="shared" si="5"/>
        <v>7.8331862150665633E-4</v>
      </c>
      <c r="L57" s="8">
        <f t="shared" si="6"/>
        <v>1.0400759599596008</v>
      </c>
      <c r="M57" s="8">
        <f t="shared" si="7"/>
        <v>0</v>
      </c>
      <c r="N57" s="10">
        <f t="shared" si="8"/>
        <v>1.0400759599596008</v>
      </c>
      <c r="O57" s="10"/>
      <c r="P57" s="10"/>
      <c r="Q57" s="10"/>
      <c r="R57" s="10"/>
      <c r="S57" s="10"/>
      <c r="T57" s="10"/>
      <c r="U57" s="10"/>
      <c r="V57" s="10"/>
      <c r="X57" s="14">
        <v>42693</v>
      </c>
      <c r="Y57" s="5">
        <v>291</v>
      </c>
      <c r="Z57" s="7">
        <f t="shared" si="9"/>
        <v>711953569.43999994</v>
      </c>
      <c r="AA57" s="52">
        <f t="shared" si="10"/>
        <v>2.4638929889859074</v>
      </c>
      <c r="AB57" s="15">
        <f t="shared" si="11"/>
        <v>1.6253494469742823E-3</v>
      </c>
      <c r="AC57" s="23">
        <f t="shared" si="12"/>
        <v>-1.7433921897191951E-4</v>
      </c>
      <c r="AD57" s="23">
        <f t="shared" si="13"/>
        <v>1.4510102280023628E-3</v>
      </c>
      <c r="AF57" s="8">
        <f t="shared" si="14"/>
        <v>0.98220555006558619</v>
      </c>
      <c r="AG57" s="8">
        <f t="shared" si="15"/>
        <v>0</v>
      </c>
      <c r="AH57" s="10">
        <f t="shared" si="16"/>
        <v>0.98220555006558619</v>
      </c>
      <c r="AI57" s="10"/>
      <c r="AJ57" s="10"/>
      <c r="AK57" s="10"/>
      <c r="AL57" s="10"/>
    </row>
    <row r="58" spans="1:38" x14ac:dyDescent="0.2">
      <c r="A58" s="20">
        <v>42420</v>
      </c>
      <c r="B58" s="19">
        <v>198</v>
      </c>
      <c r="C58" s="5">
        <v>51</v>
      </c>
      <c r="D58" s="14">
        <v>42694</v>
      </c>
      <c r="E58" s="32">
        <v>246</v>
      </c>
      <c r="F58" s="7">
        <f t="shared" si="1"/>
        <v>601857656.63999999</v>
      </c>
      <c r="G58" s="52">
        <f t="shared" si="2"/>
        <v>2.3909351071033793</v>
      </c>
      <c r="H58" s="15">
        <f t="shared" si="3"/>
        <v>1.723553164746264E-3</v>
      </c>
      <c r="I58" s="23">
        <f t="shared" si="4"/>
        <v>-9.5213696723225882E-4</v>
      </c>
      <c r="J58" s="23">
        <f t="shared" si="5"/>
        <v>7.7141619751400518E-4</v>
      </c>
      <c r="L58" s="8">
        <f t="shared" si="6"/>
        <v>1.0373336688286423</v>
      </c>
      <c r="M58" s="8">
        <f t="shared" si="7"/>
        <v>0</v>
      </c>
      <c r="N58" s="10">
        <f t="shared" si="8"/>
        <v>1.0373336688286423</v>
      </c>
      <c r="O58" s="10"/>
      <c r="P58" s="10"/>
      <c r="Q58" s="10"/>
      <c r="R58" s="10"/>
      <c r="S58" s="10"/>
      <c r="T58" s="10"/>
      <c r="U58" s="10"/>
      <c r="V58" s="10"/>
      <c r="X58" s="14">
        <v>42694</v>
      </c>
      <c r="Y58" s="5">
        <v>291</v>
      </c>
      <c r="Z58" s="7">
        <f t="shared" si="9"/>
        <v>711953569.43999994</v>
      </c>
      <c r="AA58" s="52">
        <f t="shared" si="10"/>
        <v>2.4638929889859074</v>
      </c>
      <c r="AB58" s="15">
        <f t="shared" si="11"/>
        <v>1.6253494469742823E-3</v>
      </c>
      <c r="AC58" s="23">
        <f t="shared" si="12"/>
        <v>-1.7433921897191951E-4</v>
      </c>
      <c r="AD58" s="23">
        <f t="shared" si="13"/>
        <v>1.4510102280023628E-3</v>
      </c>
      <c r="AF58" s="8">
        <f t="shared" si="14"/>
        <v>0.97822900937706148</v>
      </c>
      <c r="AG58" s="8">
        <f t="shared" si="15"/>
        <v>0</v>
      </c>
      <c r="AH58" s="10">
        <f t="shared" si="16"/>
        <v>0.97822900937706148</v>
      </c>
      <c r="AI58" s="10"/>
      <c r="AJ58" s="10"/>
      <c r="AK58" s="10"/>
      <c r="AL58" s="10"/>
    </row>
    <row r="59" spans="1:38" x14ac:dyDescent="0.2">
      <c r="A59" s="20">
        <v>42421</v>
      </c>
      <c r="B59" s="19">
        <v>200</v>
      </c>
      <c r="C59" s="5">
        <v>52</v>
      </c>
      <c r="D59" s="14">
        <v>42695</v>
      </c>
      <c r="E59" s="32">
        <v>246</v>
      </c>
      <c r="F59" s="7">
        <f t="shared" si="1"/>
        <v>601857656.63999999</v>
      </c>
      <c r="G59" s="52">
        <f t="shared" si="2"/>
        <v>2.3909351071033793</v>
      </c>
      <c r="H59" s="15">
        <f t="shared" si="3"/>
        <v>1.723553164746264E-3</v>
      </c>
      <c r="I59" s="23">
        <f t="shared" si="4"/>
        <v>-9.5213696723225882E-4</v>
      </c>
      <c r="J59" s="23">
        <f t="shared" si="5"/>
        <v>7.7141619751400518E-4</v>
      </c>
      <c r="L59" s="8">
        <f t="shared" si="6"/>
        <v>1.0373336688286423</v>
      </c>
      <c r="M59" s="8">
        <f t="shared" si="7"/>
        <v>0</v>
      </c>
      <c r="N59" s="10">
        <f t="shared" si="8"/>
        <v>1.0373336688286423</v>
      </c>
      <c r="O59" s="10"/>
      <c r="P59" s="10"/>
      <c r="Q59" s="10"/>
      <c r="R59" s="10"/>
      <c r="S59" s="10"/>
      <c r="T59" s="10"/>
      <c r="U59" s="10"/>
      <c r="V59" s="10"/>
      <c r="X59" s="14">
        <v>42695</v>
      </c>
      <c r="Y59" s="5">
        <v>289</v>
      </c>
      <c r="Z59" s="7">
        <f t="shared" si="9"/>
        <v>707060417.75999999</v>
      </c>
      <c r="AA59" s="52">
        <f t="shared" si="10"/>
        <v>2.4608978427565478</v>
      </c>
      <c r="AB59" s="15">
        <f t="shared" si="11"/>
        <v>1.6292686302902192E-3</v>
      </c>
      <c r="AC59" s="23">
        <f t="shared" si="12"/>
        <v>-2.1368823842790596E-4</v>
      </c>
      <c r="AD59" s="23">
        <f t="shared" si="13"/>
        <v>1.4155803918623133E-3</v>
      </c>
      <c r="AF59" s="8">
        <f t="shared" si="14"/>
        <v>0.98058779986353384</v>
      </c>
      <c r="AG59" s="8">
        <f t="shared" si="15"/>
        <v>0</v>
      </c>
      <c r="AH59" s="10">
        <f t="shared" si="16"/>
        <v>0.98058779986353384</v>
      </c>
      <c r="AI59" s="10"/>
      <c r="AJ59" s="10"/>
      <c r="AK59" s="10"/>
      <c r="AL59" s="10"/>
    </row>
    <row r="60" spans="1:38" x14ac:dyDescent="0.2">
      <c r="A60" s="20">
        <v>42422</v>
      </c>
      <c r="B60" s="19">
        <v>202</v>
      </c>
      <c r="C60" s="5">
        <v>53</v>
      </c>
      <c r="D60" s="14">
        <v>42696</v>
      </c>
      <c r="E60" s="32">
        <v>242</v>
      </c>
      <c r="F60" s="7">
        <f t="shared" si="1"/>
        <v>592071353.27999997</v>
      </c>
      <c r="G60" s="52">
        <f t="shared" si="2"/>
        <v>2.3838153659804311</v>
      </c>
      <c r="H60" s="15">
        <f t="shared" si="3"/>
        <v>1.7334487243334676E-3</v>
      </c>
      <c r="I60" s="23">
        <f t="shared" si="4"/>
        <v>-1.0078572484571446E-3</v>
      </c>
      <c r="J60" s="23">
        <f t="shared" si="5"/>
        <v>7.2559147587632298E-4</v>
      </c>
      <c r="L60" s="8">
        <f t="shared" si="6"/>
        <v>1.0263253320576058</v>
      </c>
      <c r="M60" s="8">
        <f t="shared" si="7"/>
        <v>0</v>
      </c>
      <c r="N60" s="10">
        <f t="shared" si="8"/>
        <v>1.0263253320576058</v>
      </c>
      <c r="O60" s="10"/>
      <c r="P60" s="10"/>
      <c r="Q60" s="10"/>
      <c r="R60" s="10"/>
      <c r="S60" s="10"/>
      <c r="T60" s="10"/>
      <c r="U60" s="10"/>
      <c r="V60" s="10"/>
      <c r="X60" s="14">
        <v>42696</v>
      </c>
      <c r="Y60" s="5">
        <v>273</v>
      </c>
      <c r="Z60" s="7">
        <f t="shared" si="9"/>
        <v>667915204.31999993</v>
      </c>
      <c r="AA60" s="52">
        <f t="shared" si="10"/>
        <v>2.436162647040756</v>
      </c>
      <c r="AB60" s="15">
        <f t="shared" si="11"/>
        <v>1.6619983184787699E-3</v>
      </c>
      <c r="AC60" s="23">
        <f t="shared" si="12"/>
        <v>-5.1436782655339686E-4</v>
      </c>
      <c r="AD60" s="23">
        <f t="shared" si="13"/>
        <v>1.147630491925373E-3</v>
      </c>
      <c r="AF60" s="8">
        <f t="shared" si="14"/>
        <v>0.98402159357080965</v>
      </c>
      <c r="AG60" s="8">
        <f t="shared" si="15"/>
        <v>0</v>
      </c>
      <c r="AH60" s="10">
        <f t="shared" si="16"/>
        <v>0.98402159357080965</v>
      </c>
      <c r="AI60" s="10"/>
      <c r="AJ60" s="10"/>
      <c r="AK60" s="10"/>
      <c r="AL60" s="10"/>
    </row>
    <row r="61" spans="1:38" x14ac:dyDescent="0.2">
      <c r="A61" s="20">
        <v>42423</v>
      </c>
      <c r="B61" s="19">
        <v>198</v>
      </c>
      <c r="C61" s="5">
        <v>54</v>
      </c>
      <c r="D61" s="14">
        <v>42697</v>
      </c>
      <c r="E61" s="32">
        <v>244</v>
      </c>
      <c r="F61" s="7">
        <f t="shared" si="1"/>
        <v>596964504.95999992</v>
      </c>
      <c r="G61" s="52">
        <f t="shared" si="2"/>
        <v>2.3873898263387292</v>
      </c>
      <c r="H61" s="15">
        <f t="shared" si="3"/>
        <v>1.7284735852265733E-3</v>
      </c>
      <c r="I61" s="23">
        <f t="shared" si="4"/>
        <v>-9.8033153094251313E-4</v>
      </c>
      <c r="J61" s="23">
        <f t="shared" si="5"/>
        <v>7.4814205428406014E-4</v>
      </c>
      <c r="L61" s="8">
        <f t="shared" si="6"/>
        <v>1.0318373781412176</v>
      </c>
      <c r="M61" s="8">
        <f t="shared" si="7"/>
        <v>0</v>
      </c>
      <c r="N61" s="10">
        <f t="shared" si="8"/>
        <v>1.0318373781412176</v>
      </c>
      <c r="O61" s="10"/>
      <c r="P61" s="10"/>
      <c r="Q61" s="10"/>
      <c r="R61" s="10"/>
      <c r="S61" s="10"/>
      <c r="T61" s="10"/>
      <c r="U61" s="10"/>
      <c r="V61" s="10"/>
      <c r="X61" s="14">
        <v>42697</v>
      </c>
      <c r="Y61" s="5">
        <v>276</v>
      </c>
      <c r="Z61" s="7">
        <f t="shared" si="9"/>
        <v>675254931.83999991</v>
      </c>
      <c r="AA61" s="52">
        <f t="shared" si="10"/>
        <v>2.4409090820652177</v>
      </c>
      <c r="AB61" s="15">
        <f t="shared" si="11"/>
        <v>1.6556672451652694E-3</v>
      </c>
      <c r="AC61" s="23">
        <f t="shared" si="12"/>
        <v>-4.6002902835348691E-4</v>
      </c>
      <c r="AD61" s="23">
        <f t="shared" si="13"/>
        <v>1.1956382168117825E-3</v>
      </c>
      <c r="AF61" s="8">
        <f t="shared" si="14"/>
        <v>0.98837457738857182</v>
      </c>
      <c r="AG61" s="8">
        <f t="shared" si="15"/>
        <v>0</v>
      </c>
      <c r="AH61" s="10">
        <f t="shared" si="16"/>
        <v>0.98837457738857182</v>
      </c>
      <c r="AI61" s="10"/>
      <c r="AJ61" s="10"/>
      <c r="AK61" s="10"/>
      <c r="AL61" s="10"/>
    </row>
    <row r="62" spans="1:38" x14ac:dyDescent="0.2">
      <c r="A62" s="20">
        <v>42424</v>
      </c>
      <c r="B62" s="19">
        <v>200</v>
      </c>
      <c r="C62" s="5">
        <v>55</v>
      </c>
      <c r="D62" s="14">
        <v>42698</v>
      </c>
      <c r="E62" s="32">
        <v>247</v>
      </c>
      <c r="F62" s="7">
        <f t="shared" si="1"/>
        <v>604304232.48000002</v>
      </c>
      <c r="G62" s="52">
        <f t="shared" si="2"/>
        <v>2.3926969532596658</v>
      </c>
      <c r="H62" s="15">
        <f t="shared" si="3"/>
        <v>1.7211131480764914E-3</v>
      </c>
      <c r="I62" s="23">
        <f t="shared" si="4"/>
        <v>-9.3779452656983509E-4</v>
      </c>
      <c r="J62" s="23">
        <f t="shared" si="5"/>
        <v>7.8331862150665633E-4</v>
      </c>
      <c r="L62" s="8">
        <f t="shared" si="6"/>
        <v>1.0400759599596008</v>
      </c>
      <c r="M62" s="8">
        <f t="shared" si="7"/>
        <v>0</v>
      </c>
      <c r="N62" s="10">
        <f t="shared" si="8"/>
        <v>1.0400759599596008</v>
      </c>
      <c r="O62" s="10"/>
      <c r="P62" s="10"/>
      <c r="Q62" s="10"/>
      <c r="R62" s="10"/>
      <c r="S62" s="10"/>
      <c r="T62" s="10"/>
      <c r="U62" s="10"/>
      <c r="V62" s="10"/>
      <c r="X62" s="14">
        <v>42698</v>
      </c>
      <c r="Y62" s="5">
        <v>276</v>
      </c>
      <c r="Z62" s="7">
        <f t="shared" si="9"/>
        <v>675254931.83999991</v>
      </c>
      <c r="AA62" s="52">
        <f t="shared" si="10"/>
        <v>2.4409090820652177</v>
      </c>
      <c r="AB62" s="15">
        <f t="shared" si="11"/>
        <v>1.6556672451652694E-3</v>
      </c>
      <c r="AC62" s="23">
        <f t="shared" si="12"/>
        <v>-4.6002902835348691E-4</v>
      </c>
      <c r="AD62" s="23">
        <f t="shared" si="13"/>
        <v>1.1956382168117825E-3</v>
      </c>
      <c r="AF62" s="8">
        <f t="shared" si="14"/>
        <v>1.000526723831874</v>
      </c>
      <c r="AG62" s="8">
        <f t="shared" si="15"/>
        <v>0</v>
      </c>
      <c r="AH62" s="10">
        <f t="shared" si="16"/>
        <v>1.000526723831874</v>
      </c>
      <c r="AI62" s="10"/>
      <c r="AJ62" s="10"/>
      <c r="AK62" s="10"/>
      <c r="AL62" s="10"/>
    </row>
    <row r="63" spans="1:38" x14ac:dyDescent="0.2">
      <c r="A63" s="20">
        <v>42425</v>
      </c>
      <c r="B63" s="19">
        <v>204</v>
      </c>
      <c r="C63" s="5">
        <v>56</v>
      </c>
      <c r="D63" s="14">
        <v>42699</v>
      </c>
      <c r="E63" s="32">
        <v>244</v>
      </c>
      <c r="F63" s="7">
        <f t="shared" si="1"/>
        <v>596964504.95999992</v>
      </c>
      <c r="G63" s="52">
        <f t="shared" si="2"/>
        <v>2.3873898263387292</v>
      </c>
      <c r="H63" s="15">
        <f t="shared" si="3"/>
        <v>1.7284735852265733E-3</v>
      </c>
      <c r="I63" s="23">
        <f t="shared" si="4"/>
        <v>-9.8033153094251313E-4</v>
      </c>
      <c r="J63" s="23">
        <f t="shared" si="5"/>
        <v>7.4814205428406014E-4</v>
      </c>
      <c r="L63" s="8">
        <f t="shared" si="6"/>
        <v>1.0318373781412176</v>
      </c>
      <c r="M63" s="8">
        <f t="shared" si="7"/>
        <v>0</v>
      </c>
      <c r="N63" s="10">
        <f t="shared" si="8"/>
        <v>1.0318373781412176</v>
      </c>
      <c r="O63" s="10"/>
      <c r="P63" s="10"/>
      <c r="Q63" s="10"/>
      <c r="R63" s="10"/>
      <c r="S63" s="10"/>
      <c r="T63" s="10"/>
      <c r="U63" s="10"/>
      <c r="V63" s="10"/>
      <c r="X63" s="14">
        <v>42699</v>
      </c>
      <c r="Y63" s="5">
        <v>273</v>
      </c>
      <c r="Z63" s="7">
        <f t="shared" si="9"/>
        <v>667915204.31999993</v>
      </c>
      <c r="AA63" s="52">
        <f t="shared" si="10"/>
        <v>2.436162647040756</v>
      </c>
      <c r="AB63" s="15">
        <f t="shared" si="11"/>
        <v>1.6619983184787699E-3</v>
      </c>
      <c r="AC63" s="23">
        <f t="shared" si="12"/>
        <v>-5.1436782655339686E-4</v>
      </c>
      <c r="AD63" s="23">
        <f t="shared" si="13"/>
        <v>1.147630491925373E-3</v>
      </c>
      <c r="AF63" s="8">
        <f t="shared" si="14"/>
        <v>0.99215400343503113</v>
      </c>
      <c r="AG63" s="8">
        <f t="shared" si="15"/>
        <v>0</v>
      </c>
      <c r="AH63" s="10">
        <f t="shared" si="16"/>
        <v>0.99215400343503113</v>
      </c>
      <c r="AI63" s="10"/>
      <c r="AJ63" s="10"/>
      <c r="AK63" s="10"/>
      <c r="AL63" s="10"/>
    </row>
    <row r="64" spans="1:38" x14ac:dyDescent="0.2">
      <c r="A64" s="20">
        <v>42426</v>
      </c>
      <c r="B64" s="19">
        <v>205</v>
      </c>
      <c r="C64" s="5">
        <v>57</v>
      </c>
      <c r="D64" s="14">
        <v>42700</v>
      </c>
      <c r="E64" s="32">
        <v>242</v>
      </c>
      <c r="F64" s="7">
        <f t="shared" si="1"/>
        <v>592071353.27999997</v>
      </c>
      <c r="G64" s="52">
        <f t="shared" si="2"/>
        <v>2.3838153659804311</v>
      </c>
      <c r="H64" s="15">
        <f t="shared" si="3"/>
        <v>1.7334487243334676E-3</v>
      </c>
      <c r="I64" s="23">
        <f t="shared" si="4"/>
        <v>-1.0078572484571446E-3</v>
      </c>
      <c r="J64" s="23">
        <f t="shared" si="5"/>
        <v>7.2559147587632298E-4</v>
      </c>
      <c r="L64" s="8">
        <f t="shared" si="6"/>
        <v>1.0263253320576058</v>
      </c>
      <c r="M64" s="8">
        <f t="shared" si="7"/>
        <v>0</v>
      </c>
      <c r="N64" s="10">
        <f t="shared" si="8"/>
        <v>1.0263253320576058</v>
      </c>
      <c r="O64" s="10"/>
      <c r="P64" s="10"/>
      <c r="Q64" s="10"/>
      <c r="R64" s="10"/>
      <c r="S64" s="10"/>
      <c r="T64" s="10"/>
      <c r="U64" s="10"/>
      <c r="V64" s="10"/>
      <c r="X64" s="14">
        <v>42700</v>
      </c>
      <c r="Y64" s="5">
        <v>273</v>
      </c>
      <c r="Z64" s="7">
        <f t="shared" si="9"/>
        <v>667915204.31999993</v>
      </c>
      <c r="AA64" s="52">
        <f t="shared" si="10"/>
        <v>2.436162647040756</v>
      </c>
      <c r="AB64" s="15">
        <f t="shared" si="11"/>
        <v>1.6619983184787699E-3</v>
      </c>
      <c r="AC64" s="23">
        <f t="shared" si="12"/>
        <v>-5.1436782655339686E-4</v>
      </c>
      <c r="AD64" s="23">
        <f t="shared" si="13"/>
        <v>1.147630491925373E-3</v>
      </c>
      <c r="AF64" s="8">
        <f t="shared" si="14"/>
        <v>0.98402159357080965</v>
      </c>
      <c r="AG64" s="8">
        <f t="shared" si="15"/>
        <v>0</v>
      </c>
      <c r="AH64" s="10">
        <f t="shared" si="16"/>
        <v>0.98402159357080965</v>
      </c>
      <c r="AI64" s="10"/>
      <c r="AJ64" s="10"/>
      <c r="AK64" s="10"/>
      <c r="AL64" s="10"/>
    </row>
    <row r="65" spans="1:38" x14ac:dyDescent="0.2">
      <c r="A65" s="20">
        <v>42427</v>
      </c>
      <c r="B65" s="19">
        <v>205</v>
      </c>
      <c r="C65" s="5">
        <v>58</v>
      </c>
      <c r="D65" s="14">
        <v>42701</v>
      </c>
      <c r="E65" s="32">
        <v>239</v>
      </c>
      <c r="F65" s="7">
        <f t="shared" si="1"/>
        <v>584731625.75999999</v>
      </c>
      <c r="G65" s="52">
        <f t="shared" si="2"/>
        <v>2.3783979009481375</v>
      </c>
      <c r="H65" s="15">
        <f t="shared" si="3"/>
        <v>1.7410163755628557E-3</v>
      </c>
      <c r="I65" s="23">
        <f t="shared" si="4"/>
        <v>-1.047850869538236E-3</v>
      </c>
      <c r="J65" s="23">
        <f t="shared" si="5"/>
        <v>6.931655060246197E-4</v>
      </c>
      <c r="L65" s="8">
        <f t="shared" si="6"/>
        <v>1.0180273357576515</v>
      </c>
      <c r="M65" s="8">
        <f t="shared" si="7"/>
        <v>0</v>
      </c>
      <c r="N65" s="10">
        <f t="shared" si="8"/>
        <v>1.0180273357576515</v>
      </c>
      <c r="O65" s="10"/>
      <c r="P65" s="10"/>
      <c r="Q65" s="10"/>
      <c r="R65" s="10"/>
      <c r="S65" s="10"/>
      <c r="T65" s="10"/>
      <c r="U65" s="10"/>
      <c r="V65" s="10"/>
      <c r="X65" s="14">
        <v>42701</v>
      </c>
      <c r="Y65" s="5">
        <v>268</v>
      </c>
      <c r="Z65" s="7">
        <f t="shared" si="9"/>
        <v>655682325.12</v>
      </c>
      <c r="AA65" s="52">
        <f t="shared" si="10"/>
        <v>2.428134794028789</v>
      </c>
      <c r="AB65" s="15">
        <f t="shared" si="11"/>
        <v>1.6727614881656568E-3</v>
      </c>
      <c r="AC65" s="23">
        <f t="shared" si="12"/>
        <v>-6.0264313718844109E-4</v>
      </c>
      <c r="AD65" s="23">
        <f t="shared" si="13"/>
        <v>1.0701183509772157E-3</v>
      </c>
      <c r="AF65" s="8">
        <f t="shared" si="14"/>
        <v>0.97811654448382146</v>
      </c>
      <c r="AG65" s="8">
        <f t="shared" si="15"/>
        <v>0</v>
      </c>
      <c r="AH65" s="10">
        <f t="shared" si="16"/>
        <v>0.97811654448382146</v>
      </c>
      <c r="AI65" s="10"/>
      <c r="AJ65" s="10"/>
      <c r="AK65" s="10"/>
      <c r="AL65" s="10"/>
    </row>
    <row r="66" spans="1:38" x14ac:dyDescent="0.2">
      <c r="A66" s="20">
        <v>42428</v>
      </c>
      <c r="B66" s="19">
        <v>202</v>
      </c>
      <c r="C66" s="5">
        <v>59</v>
      </c>
      <c r="D66" s="14">
        <v>42702</v>
      </c>
      <c r="E66" s="32">
        <v>231</v>
      </c>
      <c r="F66" s="7">
        <f t="shared" si="1"/>
        <v>565159019.03999996</v>
      </c>
      <c r="G66" s="52">
        <f t="shared" si="2"/>
        <v>2.3636119798921444</v>
      </c>
      <c r="H66" s="15">
        <f t="shared" si="3"/>
        <v>1.7618393729734996E-3</v>
      </c>
      <c r="I66" s="23">
        <f t="shared" si="4"/>
        <v>-1.1464308198796125E-3</v>
      </c>
      <c r="J66" s="23">
        <f t="shared" si="5"/>
        <v>6.1540855309388711E-4</v>
      </c>
      <c r="L66" s="8">
        <f t="shared" si="6"/>
        <v>0.99571941173575162</v>
      </c>
      <c r="M66" s="8">
        <f t="shared" si="7"/>
        <v>0</v>
      </c>
      <c r="N66" s="10">
        <f t="shared" si="8"/>
        <v>0.99571941173575162</v>
      </c>
      <c r="O66" s="10"/>
      <c r="P66" s="10"/>
      <c r="Q66" s="10"/>
      <c r="R66" s="10"/>
      <c r="S66" s="10"/>
      <c r="T66" s="10"/>
      <c r="U66" s="10"/>
      <c r="V66" s="10"/>
      <c r="X66" s="14">
        <v>42702</v>
      </c>
      <c r="Y66" s="5">
        <v>266</v>
      </c>
      <c r="Z66" s="7">
        <f t="shared" si="9"/>
        <v>650789173.43999994</v>
      </c>
      <c r="AA66" s="52">
        <f t="shared" si="10"/>
        <v>2.424881636631067</v>
      </c>
      <c r="AB66" s="15">
        <f t="shared" si="11"/>
        <v>1.6771429089727959E-3</v>
      </c>
      <c r="AC66" s="23">
        <f t="shared" si="12"/>
        <v>-6.3711613579009452E-4</v>
      </c>
      <c r="AD66" s="23">
        <f t="shared" si="13"/>
        <v>1.0400267731827013E-3</v>
      </c>
      <c r="AF66" s="8">
        <f t="shared" si="14"/>
        <v>0.94785244122495727</v>
      </c>
      <c r="AG66" s="8">
        <f t="shared" si="15"/>
        <v>0</v>
      </c>
      <c r="AH66" s="10">
        <f t="shared" si="16"/>
        <v>0.94785244122495727</v>
      </c>
      <c r="AI66" s="10"/>
      <c r="AJ66" s="10"/>
      <c r="AK66" s="10"/>
      <c r="AL66" s="10"/>
    </row>
    <row r="67" spans="1:38" x14ac:dyDescent="0.2">
      <c r="A67" s="20">
        <v>42429</v>
      </c>
      <c r="B67" s="19">
        <v>209</v>
      </c>
      <c r="C67" s="5">
        <v>60</v>
      </c>
      <c r="D67" s="14">
        <v>42703</v>
      </c>
      <c r="E67" s="32">
        <v>235</v>
      </c>
      <c r="F67" s="7">
        <f t="shared" si="1"/>
        <v>574945322.39999998</v>
      </c>
      <c r="G67" s="52">
        <f t="shared" si="2"/>
        <v>2.3710678622717363</v>
      </c>
      <c r="H67" s="15">
        <f t="shared" si="3"/>
        <v>1.7513083179990785E-3</v>
      </c>
      <c r="I67" s="23">
        <f t="shared" si="4"/>
        <v>-1.0986560127796141E-3</v>
      </c>
      <c r="J67" s="23">
        <f t="shared" si="5"/>
        <v>6.5265230521946438E-4</v>
      </c>
      <c r="L67" s="8">
        <f t="shared" si="6"/>
        <v>1.0069065255137819</v>
      </c>
      <c r="M67" s="8">
        <f t="shared" si="7"/>
        <v>0</v>
      </c>
      <c r="N67" s="10">
        <f t="shared" si="8"/>
        <v>1.0069065255137819</v>
      </c>
      <c r="O67" s="10"/>
      <c r="P67" s="10"/>
      <c r="Q67" s="10"/>
      <c r="R67" s="10"/>
      <c r="S67" s="10"/>
      <c r="T67" s="10"/>
      <c r="U67" s="10"/>
      <c r="V67" s="10"/>
      <c r="X67" s="14">
        <v>42703</v>
      </c>
      <c r="Y67" s="5">
        <v>260</v>
      </c>
      <c r="Z67" s="7">
        <f t="shared" si="9"/>
        <v>636109718.39999998</v>
      </c>
      <c r="AA67" s="52">
        <f t="shared" si="10"/>
        <v>2.4149733479708178</v>
      </c>
      <c r="AB67" s="15">
        <f t="shared" si="11"/>
        <v>1.6905584332041212E-3</v>
      </c>
      <c r="AC67" s="23">
        <f t="shared" si="12"/>
        <v>-7.3749568500375284E-4</v>
      </c>
      <c r="AD67" s="23">
        <f t="shared" si="13"/>
        <v>9.5306274820036838E-4</v>
      </c>
      <c r="AF67" s="8">
        <f t="shared" si="14"/>
        <v>0.97197866341458228</v>
      </c>
      <c r="AG67" s="8">
        <f t="shared" si="15"/>
        <v>0</v>
      </c>
      <c r="AH67" s="10">
        <f t="shared" si="16"/>
        <v>0.97197866341458228</v>
      </c>
      <c r="AI67" s="10"/>
      <c r="AJ67" s="10"/>
      <c r="AK67" s="10"/>
      <c r="AL67" s="10"/>
    </row>
    <row r="68" spans="1:38" x14ac:dyDescent="0.2">
      <c r="A68" s="20">
        <v>42430</v>
      </c>
      <c r="B68" s="19">
        <v>206</v>
      </c>
      <c r="C68" s="5">
        <v>61</v>
      </c>
      <c r="D68" s="14">
        <v>42704</v>
      </c>
      <c r="E68" s="32">
        <v>235</v>
      </c>
      <c r="F68" s="7">
        <f t="shared" si="1"/>
        <v>574945322.39999998</v>
      </c>
      <c r="G68" s="52">
        <f t="shared" si="2"/>
        <v>2.3710678622717363</v>
      </c>
      <c r="H68" s="15">
        <f t="shared" si="3"/>
        <v>1.7513083179990785E-3</v>
      </c>
      <c r="I68" s="23">
        <f t="shared" si="4"/>
        <v>-1.0986560127796141E-3</v>
      </c>
      <c r="J68" s="23">
        <f t="shared" si="5"/>
        <v>6.5265230521946438E-4</v>
      </c>
      <c r="L68" s="8">
        <f t="shared" si="6"/>
        <v>1.0069065255137819</v>
      </c>
      <c r="M68" s="8">
        <f t="shared" si="7"/>
        <v>0</v>
      </c>
      <c r="N68" s="10">
        <f t="shared" si="8"/>
        <v>1.0069065255137819</v>
      </c>
      <c r="O68" s="10"/>
      <c r="P68" s="10"/>
      <c r="Q68" s="10"/>
      <c r="R68" s="10"/>
      <c r="S68" s="10"/>
      <c r="T68" s="10"/>
      <c r="U68" s="10"/>
      <c r="V68" s="10"/>
      <c r="X68" s="14">
        <v>42704</v>
      </c>
      <c r="Y68" s="5">
        <v>257</v>
      </c>
      <c r="Z68" s="7">
        <f t="shared" si="9"/>
        <v>628769990.88</v>
      </c>
      <c r="AA68" s="52">
        <f t="shared" si="10"/>
        <v>2.4099331233312946</v>
      </c>
      <c r="AB68" s="15">
        <f t="shared" si="11"/>
        <v>1.6974238697356166E-3</v>
      </c>
      <c r="AC68" s="23">
        <f t="shared" si="12"/>
        <v>-7.8589035490647663E-4</v>
      </c>
      <c r="AD68" s="23">
        <f t="shared" si="13"/>
        <v>9.1153351482914E-4</v>
      </c>
      <c r="AF68" s="8">
        <f t="shared" si="14"/>
        <v>0.97592591403459972</v>
      </c>
      <c r="AG68" s="8">
        <f t="shared" si="15"/>
        <v>0</v>
      </c>
      <c r="AH68" s="10">
        <f t="shared" si="16"/>
        <v>0.97592591403459972</v>
      </c>
      <c r="AI68" s="10"/>
      <c r="AJ68" s="10"/>
      <c r="AK68" s="10"/>
      <c r="AL68" s="10"/>
    </row>
    <row r="69" spans="1:38" x14ac:dyDescent="0.2">
      <c r="A69" s="20">
        <v>42431</v>
      </c>
      <c r="B69" s="19">
        <v>212</v>
      </c>
      <c r="C69" s="5">
        <v>62</v>
      </c>
      <c r="D69" s="14">
        <v>42705</v>
      </c>
      <c r="E69" s="32">
        <v>234</v>
      </c>
      <c r="F69" s="7">
        <f t="shared" si="1"/>
        <v>572498746.55999994</v>
      </c>
      <c r="G69" s="52">
        <f t="shared" si="2"/>
        <v>2.369215857410143</v>
      </c>
      <c r="H69" s="15">
        <f t="shared" si="3"/>
        <v>1.7539182901102088E-3</v>
      </c>
      <c r="I69" s="23">
        <f t="shared" si="4"/>
        <v>-1.1108904377848117E-3</v>
      </c>
      <c r="J69" s="23">
        <f t="shared" si="5"/>
        <v>6.4302785232539712E-4</v>
      </c>
      <c r="L69" s="8">
        <f t="shared" si="6"/>
        <v>1.0041160226567529</v>
      </c>
      <c r="M69" s="8">
        <f t="shared" si="7"/>
        <v>0</v>
      </c>
      <c r="N69" s="10">
        <f t="shared" si="8"/>
        <v>1.0041160226567529</v>
      </c>
      <c r="O69" s="10"/>
      <c r="P69" s="10"/>
      <c r="Q69" s="10"/>
      <c r="R69" s="10"/>
      <c r="S69" s="10"/>
      <c r="T69" s="10"/>
      <c r="U69" s="10"/>
      <c r="V69" s="10"/>
      <c r="X69" s="14">
        <v>42705</v>
      </c>
      <c r="Y69" s="5">
        <v>240</v>
      </c>
      <c r="Z69" s="7">
        <f t="shared" si="9"/>
        <v>587178201.60000002</v>
      </c>
      <c r="AA69" s="52">
        <f t="shared" si="10"/>
        <v>2.3802112417116059</v>
      </c>
      <c r="AB69" s="15">
        <f t="shared" si="11"/>
        <v>1.7384796503982017E-3</v>
      </c>
      <c r="AC69" s="23">
        <f t="shared" si="12"/>
        <v>-1.034695510882061E-3</v>
      </c>
      <c r="AD69" s="23">
        <f t="shared" si="13"/>
        <v>7.0378413951614066E-4</v>
      </c>
      <c r="AF69" s="8">
        <f t="shared" si="14"/>
        <v>0.99527742077303738</v>
      </c>
      <c r="AG69" s="8">
        <f t="shared" si="15"/>
        <v>0</v>
      </c>
      <c r="AH69" s="10">
        <f t="shared" si="16"/>
        <v>0.99527742077303738</v>
      </c>
      <c r="AI69" s="10"/>
      <c r="AJ69" s="10"/>
      <c r="AK69" s="10"/>
      <c r="AL69" s="10"/>
    </row>
    <row r="70" spans="1:38" x14ac:dyDescent="0.2">
      <c r="A70" s="20">
        <v>42432</v>
      </c>
      <c r="B70" s="19">
        <v>218</v>
      </c>
      <c r="C70" s="5">
        <v>63</v>
      </c>
      <c r="D70" s="14">
        <v>42706</v>
      </c>
      <c r="E70" s="32">
        <v>227</v>
      </c>
      <c r="F70" s="7">
        <f t="shared" si="1"/>
        <v>555372715.67999995</v>
      </c>
      <c r="G70" s="52">
        <f t="shared" si="2"/>
        <v>2.3560258571931225</v>
      </c>
      <c r="H70" s="15">
        <f t="shared" si="3"/>
        <v>1.7726193828589032E-3</v>
      </c>
      <c r="I70" s="23">
        <f t="shared" si="4"/>
        <v>-1.1910006519357252E-3</v>
      </c>
      <c r="J70" s="23">
        <f t="shared" si="5"/>
        <v>5.8161873092317799E-4</v>
      </c>
      <c r="L70" s="8">
        <f t="shared" si="6"/>
        <v>0.98446444052535453</v>
      </c>
      <c r="M70" s="8">
        <f t="shared" si="7"/>
        <v>0</v>
      </c>
      <c r="N70" s="10">
        <f t="shared" si="8"/>
        <v>0.98446444052535453</v>
      </c>
      <c r="O70" s="10"/>
      <c r="P70" s="10"/>
      <c r="Q70" s="10"/>
      <c r="R70" s="10"/>
      <c r="S70" s="10"/>
      <c r="T70" s="10"/>
      <c r="U70" s="10"/>
      <c r="V70" s="10"/>
      <c r="X70" s="14">
        <v>42706</v>
      </c>
      <c r="Y70" s="5">
        <v>228</v>
      </c>
      <c r="Z70" s="7">
        <f t="shared" si="9"/>
        <v>557819291.51999998</v>
      </c>
      <c r="AA70" s="52">
        <f t="shared" si="10"/>
        <v>2.357934847000454</v>
      </c>
      <c r="AB70" s="15">
        <f t="shared" si="11"/>
        <v>1.7699004809273529E-3</v>
      </c>
      <c r="AC70" s="23">
        <f t="shared" si="12"/>
        <v>-1.1801686449266491E-3</v>
      </c>
      <c r="AD70" s="23">
        <f t="shared" si="13"/>
        <v>5.897318360007038E-4</v>
      </c>
      <c r="AF70" s="8">
        <f t="shared" si="14"/>
        <v>0.98295443657596193</v>
      </c>
      <c r="AG70" s="8">
        <f t="shared" si="15"/>
        <v>0</v>
      </c>
      <c r="AH70" s="10">
        <f t="shared" si="16"/>
        <v>0.98295443657596193</v>
      </c>
      <c r="AI70" s="10"/>
      <c r="AJ70" s="10"/>
      <c r="AK70" s="10"/>
      <c r="AL70" s="10"/>
    </row>
    <row r="71" spans="1:38" x14ac:dyDescent="0.2">
      <c r="A71" s="20">
        <v>42433</v>
      </c>
      <c r="B71" s="19">
        <v>213</v>
      </c>
      <c r="C71" s="5">
        <v>64</v>
      </c>
      <c r="D71" s="14">
        <v>42707</v>
      </c>
      <c r="E71" s="32">
        <v>224</v>
      </c>
      <c r="F71" s="7">
        <f t="shared" si="1"/>
        <v>548032988.15999997</v>
      </c>
      <c r="G71" s="52">
        <f t="shared" si="2"/>
        <v>2.3502480183341627</v>
      </c>
      <c r="H71" s="15">
        <f t="shared" si="3"/>
        <v>1.7808740180063048E-3</v>
      </c>
      <c r="I71" s="23">
        <f t="shared" si="4"/>
        <v>-1.2222130874654791E-3</v>
      </c>
      <c r="J71" s="23">
        <f t="shared" si="5"/>
        <v>5.586609305408257E-4</v>
      </c>
      <c r="L71" s="8">
        <f t="shared" si="6"/>
        <v>0.97597770962450081</v>
      </c>
      <c r="M71" s="8">
        <f t="shared" si="7"/>
        <v>0</v>
      </c>
      <c r="N71" s="10">
        <f t="shared" si="8"/>
        <v>0.97597770962450081</v>
      </c>
      <c r="O71" s="10"/>
      <c r="P71" s="10"/>
      <c r="Q71" s="10"/>
      <c r="R71" s="10"/>
      <c r="S71" s="10"/>
      <c r="T71" s="10"/>
      <c r="U71" s="10"/>
      <c r="V71" s="10"/>
      <c r="X71" s="14">
        <v>42707</v>
      </c>
      <c r="Y71" s="5">
        <v>234</v>
      </c>
      <c r="Z71" s="7">
        <f t="shared" si="9"/>
        <v>572498746.55999994</v>
      </c>
      <c r="AA71" s="52">
        <f t="shared" si="10"/>
        <v>2.369215857410143</v>
      </c>
      <c r="AB71" s="15">
        <f t="shared" si="11"/>
        <v>1.7539182901102088E-3</v>
      </c>
      <c r="AC71" s="23">
        <f t="shared" si="12"/>
        <v>-1.1108904377848117E-3</v>
      </c>
      <c r="AD71" s="23">
        <f t="shared" si="13"/>
        <v>6.4302785232539712E-4</v>
      </c>
      <c r="AF71" s="8">
        <f t="shared" si="14"/>
        <v>0.96120508151757544</v>
      </c>
      <c r="AG71" s="8">
        <f t="shared" si="15"/>
        <v>0</v>
      </c>
      <c r="AH71" s="10">
        <f t="shared" si="16"/>
        <v>0.96120508151757544</v>
      </c>
      <c r="AI71" s="10"/>
      <c r="AJ71" s="10"/>
      <c r="AK71" s="10"/>
      <c r="AL71" s="10"/>
    </row>
    <row r="72" spans="1:38" x14ac:dyDescent="0.2">
      <c r="A72" s="20">
        <v>42434</v>
      </c>
      <c r="B72" s="19">
        <v>216</v>
      </c>
      <c r="C72" s="5">
        <v>65</v>
      </c>
      <c r="D72" s="14">
        <v>42708</v>
      </c>
      <c r="E72" s="32">
        <v>224</v>
      </c>
      <c r="F72" s="7">
        <f t="shared" si="1"/>
        <v>548032988.15999997</v>
      </c>
      <c r="G72" s="52">
        <f t="shared" si="2"/>
        <v>2.3502480183341627</v>
      </c>
      <c r="H72" s="15">
        <f t="shared" si="3"/>
        <v>1.7808740180063048E-3</v>
      </c>
      <c r="I72" s="23">
        <f t="shared" si="4"/>
        <v>-1.2222130874654791E-3</v>
      </c>
      <c r="J72" s="23">
        <f t="shared" si="5"/>
        <v>5.586609305408257E-4</v>
      </c>
      <c r="L72" s="8">
        <f t="shared" si="6"/>
        <v>0.97597770962450081</v>
      </c>
      <c r="M72" s="8">
        <f t="shared" si="7"/>
        <v>0</v>
      </c>
      <c r="N72" s="10">
        <f t="shared" si="8"/>
        <v>0.97597770962450081</v>
      </c>
      <c r="O72" s="10"/>
      <c r="P72" s="10"/>
      <c r="Q72" s="10"/>
      <c r="R72" s="10"/>
      <c r="S72" s="10"/>
      <c r="T72" s="10"/>
      <c r="U72" s="10"/>
      <c r="V72" s="10"/>
      <c r="X72" s="14">
        <v>42708</v>
      </c>
      <c r="Y72" s="5">
        <v>242</v>
      </c>
      <c r="Z72" s="7">
        <f t="shared" si="9"/>
        <v>592071353.27999997</v>
      </c>
      <c r="AA72" s="52">
        <f t="shared" si="10"/>
        <v>2.3838153659804311</v>
      </c>
      <c r="AB72" s="15">
        <f t="shared" si="11"/>
        <v>1.7334487243334676E-3</v>
      </c>
      <c r="AC72" s="23">
        <f t="shared" si="12"/>
        <v>-1.0078572484571446E-3</v>
      </c>
      <c r="AD72" s="23">
        <f t="shared" si="13"/>
        <v>7.2559147587632298E-4</v>
      </c>
      <c r="AF72" s="8">
        <f t="shared" si="14"/>
        <v>0.94998708421861033</v>
      </c>
      <c r="AG72" s="8">
        <f t="shared" si="15"/>
        <v>0</v>
      </c>
      <c r="AH72" s="10">
        <f t="shared" si="16"/>
        <v>0.94998708421861033</v>
      </c>
      <c r="AI72" s="10"/>
      <c r="AJ72" s="10"/>
      <c r="AK72" s="10"/>
      <c r="AL72" s="10"/>
    </row>
    <row r="73" spans="1:38" x14ac:dyDescent="0.2">
      <c r="A73" s="20">
        <v>42435</v>
      </c>
      <c r="B73" s="19">
        <v>211</v>
      </c>
      <c r="C73" s="5">
        <v>66</v>
      </c>
      <c r="D73" s="14">
        <v>42709</v>
      </c>
      <c r="E73" s="32">
        <v>221</v>
      </c>
      <c r="F73" s="7">
        <f t="shared" ref="F73:F136" si="17">(E73*60*60*24)*28.31685</f>
        <v>540693260.63999999</v>
      </c>
      <c r="G73" s="52">
        <f t="shared" ref="G73:G136" si="18">LOG10(E73)</f>
        <v>2.3443922736851106</v>
      </c>
      <c r="H73" s="15">
        <f t="shared" ref="H73:H136" si="19">$I$6*(POWER(E73,$H$6))</f>
        <v>1.7892791764502467E-3</v>
      </c>
      <c r="I73" s="23">
        <f t="shared" ref="I73:I136" si="20">((G73*G73)*$J$6+(G73*$K$6)+$L$6)</f>
        <v>-1.2514348128685737E-3</v>
      </c>
      <c r="J73" s="23">
        <f t="shared" ref="J73:J136" si="21">H73+I73</f>
        <v>5.3784436358167301E-4</v>
      </c>
      <c r="L73" s="8">
        <f t="shared" ref="L73:L136" si="22">(H73*$F73)/1000000</f>
        <v>0.96745119211013775</v>
      </c>
      <c r="M73" s="8">
        <f t="shared" ref="M73:M136" si="23">IF(I73&gt;0,(F73*I73)/1000000,0)</f>
        <v>0</v>
      </c>
      <c r="N73" s="10">
        <f t="shared" ref="N73:N136" si="24">L73+M73</f>
        <v>0.96745119211013775</v>
      </c>
      <c r="O73" s="10"/>
      <c r="P73" s="10"/>
      <c r="Q73" s="10"/>
      <c r="R73" s="10"/>
      <c r="S73" s="10"/>
      <c r="T73" s="10"/>
      <c r="U73" s="10"/>
      <c r="V73" s="10"/>
      <c r="X73" s="14">
        <v>42709</v>
      </c>
      <c r="Y73" s="5">
        <v>250</v>
      </c>
      <c r="Z73" s="7">
        <f t="shared" ref="Z73:Z136" si="25">(Y73*60*60*24)*28.31685</f>
        <v>611643960</v>
      </c>
      <c r="AA73" s="52">
        <f t="shared" ref="AA73:AA136" si="26">LOG10(Y73)</f>
        <v>2.3979400086720375</v>
      </c>
      <c r="AB73" s="15">
        <f t="shared" ref="AB73:AB136" si="27">$I$6*(POWER(Y73,$H$6))</f>
        <v>1.7138723499899849E-3</v>
      </c>
      <c r="AC73" s="23">
        <f t="shared" ref="AC73:AC136" si="28">((AA73*AA73)*$J$6+(AA73*$K$6)+$L$6)</f>
        <v>-8.9381290220463816E-4</v>
      </c>
      <c r="AD73" s="23">
        <f t="shared" ref="AD73:AD136" si="29">AB73+AC73</f>
        <v>8.2005944778534672E-4</v>
      </c>
      <c r="AF73" s="8">
        <f t="shared" ref="AF73:AF136" si="30">(AB73*$F73)/1000000</f>
        <v>0.92667922923682422</v>
      </c>
      <c r="AG73" s="8">
        <f t="shared" ref="AG73:AG136" si="31">IF(AC73&gt;0,(Z73*AC73)/1000000,0)</f>
        <v>0</v>
      </c>
      <c r="AH73" s="10">
        <f t="shared" ref="AH73:AH136" si="32">AF73+AG73</f>
        <v>0.92667922923682422</v>
      </c>
      <c r="AI73" s="10"/>
      <c r="AJ73" s="10"/>
      <c r="AK73" s="10"/>
      <c r="AL73" s="10"/>
    </row>
    <row r="74" spans="1:38" x14ac:dyDescent="0.2">
      <c r="A74" s="20">
        <v>42436</v>
      </c>
      <c r="B74" s="19">
        <v>220</v>
      </c>
      <c r="C74" s="5">
        <v>67</v>
      </c>
      <c r="D74" s="14">
        <v>42710</v>
      </c>
      <c r="E74" s="32">
        <v>215</v>
      </c>
      <c r="F74" s="7">
        <f t="shared" si="17"/>
        <v>526013805.59999996</v>
      </c>
      <c r="G74" s="52">
        <f t="shared" si="18"/>
        <v>2.3324384599156054</v>
      </c>
      <c r="H74" s="15">
        <f t="shared" si="19"/>
        <v>1.8065606673518036E-3</v>
      </c>
      <c r="I74" s="23">
        <f t="shared" si="20"/>
        <v>-1.3035511454063675E-3</v>
      </c>
      <c r="J74" s="23">
        <f t="shared" si="21"/>
        <v>5.030095219454361E-4</v>
      </c>
      <c r="L74" s="8">
        <f t="shared" si="22"/>
        <v>0.95027585168099793</v>
      </c>
      <c r="M74" s="8">
        <f t="shared" si="23"/>
        <v>0</v>
      </c>
      <c r="N74" s="10">
        <f t="shared" si="24"/>
        <v>0.95027585168099793</v>
      </c>
      <c r="O74" s="10"/>
      <c r="P74" s="10"/>
      <c r="Q74" s="10"/>
      <c r="R74" s="10"/>
      <c r="S74" s="10"/>
      <c r="T74" s="10"/>
      <c r="U74" s="10"/>
      <c r="V74" s="10"/>
      <c r="X74" s="14">
        <v>42710</v>
      </c>
      <c r="Y74" s="5">
        <v>247</v>
      </c>
      <c r="Z74" s="7">
        <f t="shared" si="25"/>
        <v>604304232.48000002</v>
      </c>
      <c r="AA74" s="52">
        <f t="shared" si="26"/>
        <v>2.3926969532596658</v>
      </c>
      <c r="AB74" s="15">
        <f t="shared" si="27"/>
        <v>1.7211131480764914E-3</v>
      </c>
      <c r="AC74" s="23">
        <f t="shared" si="28"/>
        <v>-9.3779452656983509E-4</v>
      </c>
      <c r="AD74" s="23">
        <f t="shared" si="29"/>
        <v>7.8331862150665633E-4</v>
      </c>
      <c r="AF74" s="8">
        <f t="shared" si="30"/>
        <v>0.90532927688791154</v>
      </c>
      <c r="AG74" s="8">
        <f t="shared" si="31"/>
        <v>0</v>
      </c>
      <c r="AH74" s="10">
        <f t="shared" si="32"/>
        <v>0.90532927688791154</v>
      </c>
      <c r="AI74" s="10"/>
      <c r="AJ74" s="10"/>
      <c r="AK74" s="10"/>
      <c r="AL74" s="10"/>
    </row>
    <row r="75" spans="1:38" x14ac:dyDescent="0.2">
      <c r="A75" s="20">
        <v>42437</v>
      </c>
      <c r="B75" s="19">
        <v>220</v>
      </c>
      <c r="C75" s="5">
        <v>68</v>
      </c>
      <c r="D75" s="14">
        <v>42711</v>
      </c>
      <c r="E75" s="32">
        <v>215</v>
      </c>
      <c r="F75" s="7">
        <f t="shared" si="17"/>
        <v>526013805.59999996</v>
      </c>
      <c r="G75" s="52">
        <f t="shared" si="18"/>
        <v>2.3324384599156054</v>
      </c>
      <c r="H75" s="15">
        <f t="shared" si="19"/>
        <v>1.8065606673518036E-3</v>
      </c>
      <c r="I75" s="23">
        <f t="shared" si="20"/>
        <v>-1.3035511454063675E-3</v>
      </c>
      <c r="J75" s="23">
        <f t="shared" si="21"/>
        <v>5.030095219454361E-4</v>
      </c>
      <c r="L75" s="8">
        <f t="shared" si="22"/>
        <v>0.95027585168099793</v>
      </c>
      <c r="M75" s="8">
        <f t="shared" si="23"/>
        <v>0</v>
      </c>
      <c r="N75" s="10">
        <f t="shared" si="24"/>
        <v>0.95027585168099793</v>
      </c>
      <c r="O75" s="10"/>
      <c r="P75" s="10"/>
      <c r="Q75" s="10"/>
      <c r="R75" s="10"/>
      <c r="S75" s="10"/>
      <c r="T75" s="10"/>
      <c r="U75" s="10"/>
      <c r="V75" s="10"/>
      <c r="X75" s="14">
        <v>42711</v>
      </c>
      <c r="Y75" s="5">
        <v>231</v>
      </c>
      <c r="Z75" s="7">
        <f t="shared" si="25"/>
        <v>565159019.03999996</v>
      </c>
      <c r="AA75" s="52">
        <f t="shared" si="26"/>
        <v>2.3636119798921444</v>
      </c>
      <c r="AB75" s="15">
        <f t="shared" si="27"/>
        <v>1.7618393729734996E-3</v>
      </c>
      <c r="AC75" s="23">
        <f t="shared" si="28"/>
        <v>-1.1464308198796125E-3</v>
      </c>
      <c r="AD75" s="23">
        <f t="shared" si="29"/>
        <v>6.1540855309388711E-4</v>
      </c>
      <c r="AF75" s="8">
        <f t="shared" si="30"/>
        <v>0.92675183343370826</v>
      </c>
      <c r="AG75" s="8">
        <f t="shared" si="31"/>
        <v>0</v>
      </c>
      <c r="AH75" s="10">
        <f t="shared" si="32"/>
        <v>0.92675183343370826</v>
      </c>
      <c r="AI75" s="10"/>
      <c r="AJ75" s="10"/>
      <c r="AK75" s="10"/>
      <c r="AL75" s="10"/>
    </row>
    <row r="76" spans="1:38" x14ac:dyDescent="0.2">
      <c r="A76" s="20">
        <v>42438</v>
      </c>
      <c r="B76" s="19">
        <v>227</v>
      </c>
      <c r="C76" s="5">
        <v>69</v>
      </c>
      <c r="D76" s="14">
        <v>42712</v>
      </c>
      <c r="E76" s="32">
        <v>212</v>
      </c>
      <c r="F76" s="7">
        <f t="shared" si="17"/>
        <v>518674078.07999998</v>
      </c>
      <c r="G76" s="52">
        <f t="shared" si="18"/>
        <v>2.3263358609287512</v>
      </c>
      <c r="H76" s="15">
        <f t="shared" si="19"/>
        <v>1.8154473791664465E-3</v>
      </c>
      <c r="I76" s="23">
        <f t="shared" si="20"/>
        <v>-1.3262565420684436E-3</v>
      </c>
      <c r="J76" s="23">
        <f t="shared" si="21"/>
        <v>4.8919083709800292E-4</v>
      </c>
      <c r="L76" s="8">
        <f t="shared" si="22"/>
        <v>0.94162549569190879</v>
      </c>
      <c r="M76" s="8">
        <f t="shared" si="23"/>
        <v>0</v>
      </c>
      <c r="N76" s="10">
        <f t="shared" si="24"/>
        <v>0.94162549569190879</v>
      </c>
      <c r="O76" s="10"/>
      <c r="P76" s="10"/>
      <c r="Q76" s="10"/>
      <c r="R76" s="10"/>
      <c r="S76" s="10"/>
      <c r="T76" s="10"/>
      <c r="U76" s="10"/>
      <c r="V76" s="10"/>
      <c r="X76" s="14">
        <v>42712</v>
      </c>
      <c r="Y76" s="5">
        <v>234</v>
      </c>
      <c r="Z76" s="7">
        <f t="shared" si="25"/>
        <v>572498746.55999994</v>
      </c>
      <c r="AA76" s="52">
        <f t="shared" si="26"/>
        <v>2.369215857410143</v>
      </c>
      <c r="AB76" s="15">
        <f t="shared" si="27"/>
        <v>1.7539182901102088E-3</v>
      </c>
      <c r="AC76" s="23">
        <f t="shared" si="28"/>
        <v>-1.1108904377848117E-3</v>
      </c>
      <c r="AD76" s="23">
        <f t="shared" si="29"/>
        <v>6.4302785232539712E-4</v>
      </c>
      <c r="AF76" s="8">
        <f t="shared" si="30"/>
        <v>0.90971195215056255</v>
      </c>
      <c r="AG76" s="8">
        <f t="shared" si="31"/>
        <v>0</v>
      </c>
      <c r="AH76" s="10">
        <f t="shared" si="32"/>
        <v>0.90971195215056255</v>
      </c>
      <c r="AI76" s="10"/>
      <c r="AJ76" s="10"/>
      <c r="AK76" s="10"/>
      <c r="AL76" s="10"/>
    </row>
    <row r="77" spans="1:38" x14ac:dyDescent="0.2">
      <c r="A77" s="20">
        <v>42439</v>
      </c>
      <c r="B77" s="19">
        <v>229</v>
      </c>
      <c r="C77" s="5">
        <v>70</v>
      </c>
      <c r="D77" s="14">
        <v>42713</v>
      </c>
      <c r="E77" s="32">
        <v>210</v>
      </c>
      <c r="F77" s="7">
        <f t="shared" si="17"/>
        <v>513780926.39999998</v>
      </c>
      <c r="G77" s="52">
        <f t="shared" si="18"/>
        <v>2.3222192947339191</v>
      </c>
      <c r="H77" s="15">
        <f t="shared" si="19"/>
        <v>1.8214666719647778E-3</v>
      </c>
      <c r="I77" s="23">
        <f t="shared" si="20"/>
        <v>-1.3400834807664463E-3</v>
      </c>
      <c r="J77" s="23">
        <f t="shared" si="21"/>
        <v>4.8138319119833141E-4</v>
      </c>
      <c r="L77" s="8">
        <f t="shared" si="22"/>
        <v>0.93583483412878843</v>
      </c>
      <c r="M77" s="8">
        <f t="shared" si="23"/>
        <v>0</v>
      </c>
      <c r="N77" s="10">
        <f t="shared" si="24"/>
        <v>0.93583483412878843</v>
      </c>
      <c r="O77" s="10"/>
      <c r="P77" s="10"/>
      <c r="Q77" s="10"/>
      <c r="R77" s="10"/>
      <c r="S77" s="10"/>
      <c r="T77" s="10"/>
      <c r="U77" s="10"/>
      <c r="V77" s="10"/>
      <c r="X77" s="14">
        <v>42713</v>
      </c>
      <c r="Y77" s="5">
        <v>239</v>
      </c>
      <c r="Z77" s="7">
        <f t="shared" si="25"/>
        <v>584731625.75999999</v>
      </c>
      <c r="AA77" s="52">
        <f t="shared" si="26"/>
        <v>2.3783979009481375</v>
      </c>
      <c r="AB77" s="15">
        <f t="shared" si="27"/>
        <v>1.7410163755628557E-3</v>
      </c>
      <c r="AC77" s="23">
        <f t="shared" si="28"/>
        <v>-1.047850869538236E-3</v>
      </c>
      <c r="AD77" s="23">
        <f t="shared" si="29"/>
        <v>6.931655060246197E-4</v>
      </c>
      <c r="AF77" s="8">
        <f t="shared" si="30"/>
        <v>0.89450100631425422</v>
      </c>
      <c r="AG77" s="8">
        <f t="shared" si="31"/>
        <v>0</v>
      </c>
      <c r="AH77" s="10">
        <f t="shared" si="32"/>
        <v>0.89450100631425422</v>
      </c>
      <c r="AI77" s="10"/>
      <c r="AJ77" s="10"/>
      <c r="AK77" s="10"/>
      <c r="AL77" s="10"/>
    </row>
    <row r="78" spans="1:38" x14ac:dyDescent="0.2">
      <c r="A78" s="20">
        <v>42440</v>
      </c>
      <c r="B78" s="19">
        <v>234</v>
      </c>
      <c r="C78" s="5">
        <v>71</v>
      </c>
      <c r="D78" s="14">
        <v>42714</v>
      </c>
      <c r="E78" s="32">
        <v>214</v>
      </c>
      <c r="F78" s="7">
        <f t="shared" si="17"/>
        <v>523567229.75999999</v>
      </c>
      <c r="G78" s="52">
        <f t="shared" si="18"/>
        <v>2.330413773349191</v>
      </c>
      <c r="H78" s="15">
        <f t="shared" si="19"/>
        <v>1.8095042188958417E-3</v>
      </c>
      <c r="I78" s="23">
        <f t="shared" si="20"/>
        <v>-1.3113764963368357E-3</v>
      </c>
      <c r="J78" s="23">
        <f t="shared" si="21"/>
        <v>4.9812772255900602E-4</v>
      </c>
      <c r="L78" s="8">
        <f t="shared" si="22"/>
        <v>0.94739711112632852</v>
      </c>
      <c r="M78" s="8">
        <f t="shared" si="23"/>
        <v>0</v>
      </c>
      <c r="N78" s="10">
        <f t="shared" si="24"/>
        <v>0.94739711112632852</v>
      </c>
      <c r="O78" s="10"/>
      <c r="P78" s="10"/>
      <c r="Q78" s="10"/>
      <c r="R78" s="10"/>
      <c r="S78" s="10"/>
      <c r="T78" s="10"/>
      <c r="U78" s="10"/>
      <c r="V78" s="10"/>
      <c r="X78" s="14">
        <v>42714</v>
      </c>
      <c r="Y78" s="5">
        <v>238</v>
      </c>
      <c r="Z78" s="7">
        <f t="shared" si="25"/>
        <v>582285049.91999996</v>
      </c>
      <c r="AA78" s="52">
        <f t="shared" si="26"/>
        <v>2.3765769570565118</v>
      </c>
      <c r="AB78" s="15">
        <f t="shared" si="27"/>
        <v>1.7435674617383413E-3</v>
      </c>
      <c r="AC78" s="23">
        <f t="shared" si="28"/>
        <v>-1.0608271159652793E-3</v>
      </c>
      <c r="AD78" s="23">
        <f t="shared" si="29"/>
        <v>6.8274034577306192E-4</v>
      </c>
      <c r="AF78" s="8">
        <f t="shared" si="30"/>
        <v>0.91287478584201809</v>
      </c>
      <c r="AG78" s="8">
        <f t="shared" si="31"/>
        <v>0</v>
      </c>
      <c r="AH78" s="10">
        <f t="shared" si="32"/>
        <v>0.91287478584201809</v>
      </c>
      <c r="AI78" s="10"/>
      <c r="AJ78" s="10"/>
      <c r="AK78" s="10"/>
      <c r="AL78" s="10"/>
    </row>
    <row r="79" spans="1:38" x14ac:dyDescent="0.2">
      <c r="A79" s="20">
        <v>42441</v>
      </c>
      <c r="B79" s="19">
        <v>236</v>
      </c>
      <c r="C79" s="5">
        <v>72</v>
      </c>
      <c r="D79" s="14">
        <v>42715</v>
      </c>
      <c r="E79" s="32">
        <v>214</v>
      </c>
      <c r="F79" s="7">
        <f t="shared" si="17"/>
        <v>523567229.75999999</v>
      </c>
      <c r="G79" s="52">
        <f t="shared" si="18"/>
        <v>2.330413773349191</v>
      </c>
      <c r="H79" s="15">
        <f t="shared" si="19"/>
        <v>1.8095042188958417E-3</v>
      </c>
      <c r="I79" s="23">
        <f t="shared" si="20"/>
        <v>-1.3113764963368357E-3</v>
      </c>
      <c r="J79" s="23">
        <f t="shared" si="21"/>
        <v>4.9812772255900602E-4</v>
      </c>
      <c r="L79" s="8">
        <f t="shared" si="22"/>
        <v>0.94739711112632852</v>
      </c>
      <c r="M79" s="8">
        <f t="shared" si="23"/>
        <v>0</v>
      </c>
      <c r="N79" s="10">
        <f t="shared" si="24"/>
        <v>0.94739711112632852</v>
      </c>
      <c r="O79" s="10"/>
      <c r="P79" s="10"/>
      <c r="Q79" s="10"/>
      <c r="R79" s="10"/>
      <c r="S79" s="10"/>
      <c r="T79" s="10"/>
      <c r="U79" s="10"/>
      <c r="V79" s="10"/>
      <c r="X79" s="14">
        <v>42715</v>
      </c>
      <c r="Y79" s="5">
        <v>237</v>
      </c>
      <c r="Z79" s="7">
        <f t="shared" si="25"/>
        <v>579838474.07999992</v>
      </c>
      <c r="AA79" s="52">
        <f t="shared" si="26"/>
        <v>2.374748346010104</v>
      </c>
      <c r="AB79" s="15">
        <f t="shared" si="27"/>
        <v>1.7461330510805402E-3</v>
      </c>
      <c r="AC79" s="23">
        <f t="shared" si="28"/>
        <v>-1.0736217533573178E-3</v>
      </c>
      <c r="AD79" s="23">
        <f t="shared" si="29"/>
        <v>6.7251129772322236E-4</v>
      </c>
      <c r="AF79" s="8">
        <f t="shared" si="30"/>
        <v>0.91421804434661502</v>
      </c>
      <c r="AG79" s="8">
        <f t="shared" si="31"/>
        <v>0</v>
      </c>
      <c r="AH79" s="10">
        <f t="shared" si="32"/>
        <v>0.91421804434661502</v>
      </c>
      <c r="AI79" s="10"/>
      <c r="AJ79" s="10"/>
      <c r="AK79" s="10"/>
      <c r="AL79" s="10"/>
    </row>
    <row r="80" spans="1:38" x14ac:dyDescent="0.2">
      <c r="A80" s="20">
        <v>42442</v>
      </c>
      <c r="B80" s="19">
        <v>242</v>
      </c>
      <c r="C80" s="5">
        <v>73</v>
      </c>
      <c r="D80" s="14">
        <v>42716</v>
      </c>
      <c r="E80" s="32">
        <v>215</v>
      </c>
      <c r="F80" s="7">
        <f t="shared" si="17"/>
        <v>526013805.59999996</v>
      </c>
      <c r="G80" s="52">
        <f t="shared" si="18"/>
        <v>2.3324384599156054</v>
      </c>
      <c r="H80" s="15">
        <f t="shared" si="19"/>
        <v>1.8065606673518036E-3</v>
      </c>
      <c r="I80" s="23">
        <f t="shared" si="20"/>
        <v>-1.3035511454063675E-3</v>
      </c>
      <c r="J80" s="23">
        <f t="shared" si="21"/>
        <v>5.030095219454361E-4</v>
      </c>
      <c r="L80" s="8">
        <f t="shared" si="22"/>
        <v>0.95027585168099793</v>
      </c>
      <c r="M80" s="8">
        <f t="shared" si="23"/>
        <v>0</v>
      </c>
      <c r="N80" s="10">
        <f t="shared" si="24"/>
        <v>0.95027585168099793</v>
      </c>
      <c r="O80" s="10"/>
      <c r="P80" s="10"/>
      <c r="Q80" s="10"/>
      <c r="R80" s="10"/>
      <c r="S80" s="10"/>
      <c r="T80" s="10"/>
      <c r="U80" s="10"/>
      <c r="V80" s="10"/>
      <c r="X80" s="14">
        <v>42716</v>
      </c>
      <c r="Y80" s="5">
        <v>238</v>
      </c>
      <c r="Z80" s="7">
        <f t="shared" si="25"/>
        <v>582285049.91999996</v>
      </c>
      <c r="AA80" s="52">
        <f t="shared" si="26"/>
        <v>2.3765769570565118</v>
      </c>
      <c r="AB80" s="15">
        <f t="shared" si="27"/>
        <v>1.7435674617383413E-3</v>
      </c>
      <c r="AC80" s="23">
        <f t="shared" si="28"/>
        <v>-1.0608271159652793E-3</v>
      </c>
      <c r="AD80" s="23">
        <f t="shared" si="29"/>
        <v>6.8274034577306192E-4</v>
      </c>
      <c r="AF80" s="8">
        <f t="shared" si="30"/>
        <v>0.91714055586931731</v>
      </c>
      <c r="AG80" s="8">
        <f t="shared" si="31"/>
        <v>0</v>
      </c>
      <c r="AH80" s="10">
        <f t="shared" si="32"/>
        <v>0.91714055586931731</v>
      </c>
      <c r="AI80" s="10"/>
      <c r="AJ80" s="10"/>
      <c r="AK80" s="10"/>
      <c r="AL80" s="10"/>
    </row>
    <row r="81" spans="1:38" x14ac:dyDescent="0.2">
      <c r="A81" s="20">
        <v>42443</v>
      </c>
      <c r="B81" s="19">
        <v>250</v>
      </c>
      <c r="C81" s="5">
        <v>74</v>
      </c>
      <c r="D81" s="14">
        <v>42717</v>
      </c>
      <c r="E81" s="32">
        <v>205</v>
      </c>
      <c r="F81" s="7">
        <f t="shared" si="17"/>
        <v>501548047.19999999</v>
      </c>
      <c r="G81" s="52">
        <f t="shared" si="18"/>
        <v>2.3117538610557542</v>
      </c>
      <c r="H81" s="15">
        <f t="shared" si="19"/>
        <v>1.836859371801944E-3</v>
      </c>
      <c r="I81" s="23">
        <f t="shared" si="20"/>
        <v>-1.369833042828561E-3</v>
      </c>
      <c r="J81" s="23">
        <f t="shared" si="21"/>
        <v>4.6702632897338298E-4</v>
      </c>
      <c r="L81" s="8">
        <f t="shared" si="22"/>
        <v>0.92127323090828372</v>
      </c>
      <c r="M81" s="8">
        <f t="shared" si="23"/>
        <v>0</v>
      </c>
      <c r="N81" s="10">
        <f t="shared" si="24"/>
        <v>0.92127323090828372</v>
      </c>
      <c r="O81" s="10"/>
      <c r="P81" s="10"/>
      <c r="Q81" s="10"/>
      <c r="R81" s="10"/>
      <c r="S81" s="10"/>
      <c r="T81" s="10"/>
      <c r="U81" s="10"/>
      <c r="V81" s="10"/>
      <c r="X81" s="14">
        <v>42717</v>
      </c>
      <c r="Y81" s="5">
        <v>234</v>
      </c>
      <c r="Z81" s="7">
        <f t="shared" si="25"/>
        <v>572498746.55999994</v>
      </c>
      <c r="AA81" s="52">
        <f t="shared" si="26"/>
        <v>2.369215857410143</v>
      </c>
      <c r="AB81" s="15">
        <f t="shared" si="27"/>
        <v>1.7539182901102088E-3</v>
      </c>
      <c r="AC81" s="23">
        <f t="shared" si="28"/>
        <v>-1.1108904377848117E-3</v>
      </c>
      <c r="AD81" s="23">
        <f t="shared" si="29"/>
        <v>6.4302785232539712E-4</v>
      </c>
      <c r="AF81" s="8">
        <f t="shared" si="30"/>
        <v>0.87967429335313829</v>
      </c>
      <c r="AG81" s="8">
        <f t="shared" si="31"/>
        <v>0</v>
      </c>
      <c r="AH81" s="10">
        <f t="shared" si="32"/>
        <v>0.87967429335313829</v>
      </c>
      <c r="AI81" s="10"/>
      <c r="AJ81" s="10"/>
      <c r="AK81" s="10"/>
      <c r="AL81" s="10"/>
    </row>
    <row r="82" spans="1:38" x14ac:dyDescent="0.2">
      <c r="A82" s="20">
        <v>42444</v>
      </c>
      <c r="B82" s="19">
        <v>250</v>
      </c>
      <c r="C82" s="5">
        <v>75</v>
      </c>
      <c r="D82" s="14">
        <v>42718</v>
      </c>
      <c r="E82" s="32">
        <v>205</v>
      </c>
      <c r="F82" s="7">
        <f t="shared" si="17"/>
        <v>501548047.19999999</v>
      </c>
      <c r="G82" s="52">
        <f t="shared" si="18"/>
        <v>2.3117538610557542</v>
      </c>
      <c r="H82" s="15">
        <f t="shared" si="19"/>
        <v>1.836859371801944E-3</v>
      </c>
      <c r="I82" s="23">
        <f t="shared" si="20"/>
        <v>-1.369833042828561E-3</v>
      </c>
      <c r="J82" s="23">
        <f t="shared" si="21"/>
        <v>4.6702632897338298E-4</v>
      </c>
      <c r="L82" s="8">
        <f t="shared" si="22"/>
        <v>0.92127323090828372</v>
      </c>
      <c r="M82" s="8">
        <f t="shared" si="23"/>
        <v>0</v>
      </c>
      <c r="N82" s="10">
        <f t="shared" si="24"/>
        <v>0.92127323090828372</v>
      </c>
      <c r="O82" s="10"/>
      <c r="P82" s="10"/>
      <c r="Q82" s="10"/>
      <c r="R82" s="10"/>
      <c r="S82" s="10"/>
      <c r="T82" s="10"/>
      <c r="U82" s="10"/>
      <c r="V82" s="10"/>
      <c r="X82" s="14">
        <v>42718</v>
      </c>
      <c r="Y82" s="5">
        <v>227</v>
      </c>
      <c r="Z82" s="7">
        <f t="shared" si="25"/>
        <v>555372715.67999995</v>
      </c>
      <c r="AA82" s="52">
        <f t="shared" si="26"/>
        <v>2.3560258571931225</v>
      </c>
      <c r="AB82" s="15">
        <f t="shared" si="27"/>
        <v>1.7726193828589032E-3</v>
      </c>
      <c r="AC82" s="23">
        <f t="shared" si="28"/>
        <v>-1.1910006519357252E-3</v>
      </c>
      <c r="AD82" s="23">
        <f t="shared" si="29"/>
        <v>5.8161873092317799E-4</v>
      </c>
      <c r="AF82" s="8">
        <f t="shared" si="30"/>
        <v>0.88905378990175199</v>
      </c>
      <c r="AG82" s="8">
        <f t="shared" si="31"/>
        <v>0</v>
      </c>
      <c r="AH82" s="10">
        <f t="shared" si="32"/>
        <v>0.88905378990175199</v>
      </c>
      <c r="AI82" s="10"/>
      <c r="AJ82" s="10"/>
      <c r="AK82" s="10"/>
      <c r="AL82" s="10"/>
    </row>
    <row r="83" spans="1:38" x14ac:dyDescent="0.2">
      <c r="A83" s="20">
        <v>42445</v>
      </c>
      <c r="B83" s="19">
        <v>250</v>
      </c>
      <c r="C83" s="5">
        <v>76</v>
      </c>
      <c r="D83" s="14">
        <v>42719</v>
      </c>
      <c r="E83" s="32">
        <v>203</v>
      </c>
      <c r="F83" s="7">
        <f t="shared" si="17"/>
        <v>496654895.51999998</v>
      </c>
      <c r="G83" s="52">
        <f t="shared" si="18"/>
        <v>2.307496037913213</v>
      </c>
      <c r="H83" s="15">
        <f t="shared" si="19"/>
        <v>1.843158999815167E-3</v>
      </c>
      <c r="I83" s="23">
        <f t="shared" si="20"/>
        <v>-1.3797173511347072E-3</v>
      </c>
      <c r="J83" s="23">
        <f t="shared" si="21"/>
        <v>4.6344164868045981E-4</v>
      </c>
      <c r="L83" s="8">
        <f t="shared" si="22"/>
        <v>0.91541394047994951</v>
      </c>
      <c r="M83" s="8">
        <f t="shared" si="23"/>
        <v>0</v>
      </c>
      <c r="N83" s="10">
        <f t="shared" si="24"/>
        <v>0.91541394047994951</v>
      </c>
      <c r="O83" s="10"/>
      <c r="P83" s="10"/>
      <c r="Q83" s="10"/>
      <c r="R83" s="10"/>
      <c r="S83" s="10"/>
      <c r="T83" s="10"/>
      <c r="U83" s="10"/>
      <c r="V83" s="10"/>
      <c r="X83" s="14">
        <v>42719</v>
      </c>
      <c r="Y83" s="5">
        <v>227</v>
      </c>
      <c r="Z83" s="7">
        <f t="shared" si="25"/>
        <v>555372715.67999995</v>
      </c>
      <c r="AA83" s="52">
        <f t="shared" si="26"/>
        <v>2.3560258571931225</v>
      </c>
      <c r="AB83" s="15">
        <f t="shared" si="27"/>
        <v>1.7726193828589032E-3</v>
      </c>
      <c r="AC83" s="23">
        <f t="shared" si="28"/>
        <v>-1.1910006519357252E-3</v>
      </c>
      <c r="AD83" s="23">
        <f t="shared" si="29"/>
        <v>5.8161873092317799E-4</v>
      </c>
      <c r="AF83" s="8">
        <f t="shared" si="30"/>
        <v>0.88038009439051546</v>
      </c>
      <c r="AG83" s="8">
        <f t="shared" si="31"/>
        <v>0</v>
      </c>
      <c r="AH83" s="10">
        <f t="shared" si="32"/>
        <v>0.88038009439051546</v>
      </c>
      <c r="AI83" s="10"/>
      <c r="AJ83" s="10"/>
      <c r="AK83" s="10"/>
      <c r="AL83" s="10"/>
    </row>
    <row r="84" spans="1:38" x14ac:dyDescent="0.2">
      <c r="A84" s="20">
        <v>42446</v>
      </c>
      <c r="B84" s="19">
        <v>253</v>
      </c>
      <c r="C84" s="5">
        <v>77</v>
      </c>
      <c r="D84" s="14">
        <v>42720</v>
      </c>
      <c r="E84" s="32">
        <v>200</v>
      </c>
      <c r="F84" s="7">
        <f t="shared" si="17"/>
        <v>489315168</v>
      </c>
      <c r="G84" s="52">
        <f t="shared" si="18"/>
        <v>2.3010299956639813</v>
      </c>
      <c r="H84" s="15">
        <f t="shared" si="19"/>
        <v>1.8527671230791525E-3</v>
      </c>
      <c r="I84" s="23">
        <f t="shared" si="20"/>
        <v>-1.3922732515672942E-3</v>
      </c>
      <c r="J84" s="23">
        <f t="shared" si="21"/>
        <v>4.6049387151185831E-4</v>
      </c>
      <c r="L84" s="8">
        <f t="shared" si="22"/>
        <v>0.90658705609435219</v>
      </c>
      <c r="M84" s="8">
        <f t="shared" si="23"/>
        <v>0</v>
      </c>
      <c r="N84" s="10">
        <f t="shared" si="24"/>
        <v>0.90658705609435219</v>
      </c>
      <c r="O84" s="10"/>
      <c r="P84" s="10"/>
      <c r="Q84" s="10"/>
      <c r="R84" s="10"/>
      <c r="S84" s="10"/>
      <c r="T84" s="10"/>
      <c r="U84" s="10"/>
      <c r="V84" s="10"/>
      <c r="X84" s="14">
        <v>42720</v>
      </c>
      <c r="Y84" s="5">
        <v>205</v>
      </c>
      <c r="Z84" s="7">
        <f t="shared" si="25"/>
        <v>501548047.19999999</v>
      </c>
      <c r="AA84" s="52">
        <f t="shared" si="26"/>
        <v>2.3117538610557542</v>
      </c>
      <c r="AB84" s="15">
        <f t="shared" si="27"/>
        <v>1.836859371801944E-3</v>
      </c>
      <c r="AC84" s="23">
        <f t="shared" si="28"/>
        <v>-1.369833042828561E-3</v>
      </c>
      <c r="AD84" s="23">
        <f t="shared" si="29"/>
        <v>4.6702632897338298E-4</v>
      </c>
      <c r="AF84" s="8">
        <f t="shared" si="30"/>
        <v>0.89880315210564277</v>
      </c>
      <c r="AG84" s="8">
        <f t="shared" si="31"/>
        <v>0</v>
      </c>
      <c r="AH84" s="10">
        <f t="shared" si="32"/>
        <v>0.89880315210564277</v>
      </c>
      <c r="AI84" s="10"/>
      <c r="AJ84" s="10"/>
      <c r="AK84" s="10"/>
      <c r="AL84" s="10"/>
    </row>
    <row r="85" spans="1:38" x14ac:dyDescent="0.2">
      <c r="A85" s="20">
        <v>42447</v>
      </c>
      <c r="B85" s="19">
        <v>258</v>
      </c>
      <c r="C85" s="5">
        <v>78</v>
      </c>
      <c r="D85" s="14">
        <v>42721</v>
      </c>
      <c r="E85" s="32">
        <v>199</v>
      </c>
      <c r="F85" s="7">
        <f t="shared" si="17"/>
        <v>486868592.15999997</v>
      </c>
      <c r="G85" s="52">
        <f t="shared" si="18"/>
        <v>2.2988530764097068</v>
      </c>
      <c r="H85" s="15">
        <f t="shared" si="19"/>
        <v>1.856013141931988E-3</v>
      </c>
      <c r="I85" s="23">
        <f t="shared" si="20"/>
        <v>-1.3958343883342939E-3</v>
      </c>
      <c r="J85" s="23">
        <f t="shared" si="21"/>
        <v>4.6017875359769412E-4</v>
      </c>
      <c r="L85" s="8">
        <f t="shared" si="22"/>
        <v>0.90363450544288526</v>
      </c>
      <c r="M85" s="8">
        <f t="shared" si="23"/>
        <v>0</v>
      </c>
      <c r="N85" s="10">
        <f t="shared" si="24"/>
        <v>0.90363450544288526</v>
      </c>
      <c r="O85" s="10"/>
      <c r="P85" s="10"/>
      <c r="Q85" s="10"/>
      <c r="R85" s="10"/>
      <c r="S85" s="10"/>
      <c r="T85" s="10"/>
      <c r="U85" s="10"/>
      <c r="V85" s="10"/>
      <c r="X85" s="14">
        <v>42721</v>
      </c>
      <c r="Y85" s="5">
        <v>199</v>
      </c>
      <c r="Z85" s="7">
        <f t="shared" si="25"/>
        <v>486868592.15999997</v>
      </c>
      <c r="AA85" s="52">
        <f t="shared" si="26"/>
        <v>2.2988530764097068</v>
      </c>
      <c r="AB85" s="15">
        <f t="shared" si="27"/>
        <v>1.856013141931988E-3</v>
      </c>
      <c r="AC85" s="23">
        <f t="shared" si="28"/>
        <v>-1.3958343883342939E-3</v>
      </c>
      <c r="AD85" s="23">
        <f t="shared" si="29"/>
        <v>4.6017875359769412E-4</v>
      </c>
      <c r="AF85" s="8">
        <f t="shared" si="30"/>
        <v>0.90363450544288526</v>
      </c>
      <c r="AG85" s="8">
        <f t="shared" si="31"/>
        <v>0</v>
      </c>
      <c r="AH85" s="10">
        <f t="shared" si="32"/>
        <v>0.90363450544288526</v>
      </c>
      <c r="AI85" s="10"/>
      <c r="AJ85" s="10"/>
      <c r="AK85" s="10"/>
      <c r="AL85" s="10"/>
    </row>
    <row r="86" spans="1:38" x14ac:dyDescent="0.2">
      <c r="A86" s="20">
        <v>42448</v>
      </c>
      <c r="B86" s="19">
        <v>258</v>
      </c>
      <c r="C86" s="5">
        <v>79</v>
      </c>
      <c r="D86" s="14">
        <v>42722</v>
      </c>
      <c r="E86" s="32">
        <v>203</v>
      </c>
      <c r="F86" s="7">
        <f t="shared" si="17"/>
        <v>496654895.51999998</v>
      </c>
      <c r="G86" s="52">
        <f t="shared" si="18"/>
        <v>2.307496037913213</v>
      </c>
      <c r="H86" s="15">
        <f t="shared" si="19"/>
        <v>1.843158999815167E-3</v>
      </c>
      <c r="I86" s="23">
        <f t="shared" si="20"/>
        <v>-1.3797173511347072E-3</v>
      </c>
      <c r="J86" s="23">
        <f t="shared" si="21"/>
        <v>4.6344164868045981E-4</v>
      </c>
      <c r="L86" s="8">
        <f t="shared" si="22"/>
        <v>0.91541394047994951</v>
      </c>
      <c r="M86" s="8">
        <f t="shared" si="23"/>
        <v>0</v>
      </c>
      <c r="N86" s="10">
        <f t="shared" si="24"/>
        <v>0.91541394047994951</v>
      </c>
      <c r="O86" s="10"/>
      <c r="P86" s="10"/>
      <c r="Q86" s="10"/>
      <c r="R86" s="10"/>
      <c r="S86" s="10"/>
      <c r="T86" s="10"/>
      <c r="U86" s="10"/>
      <c r="V86" s="10"/>
      <c r="X86" s="14">
        <v>42722</v>
      </c>
      <c r="Y86" s="5">
        <v>195</v>
      </c>
      <c r="Z86" s="7">
        <f t="shared" si="25"/>
        <v>477082288.79999995</v>
      </c>
      <c r="AA86" s="52">
        <f t="shared" si="26"/>
        <v>2.2900346113625178</v>
      </c>
      <c r="AB86" s="15">
        <f t="shared" si="27"/>
        <v>1.8692206973714479E-3</v>
      </c>
      <c r="AC86" s="23">
        <f t="shared" si="28"/>
        <v>-1.4068276998028539E-3</v>
      </c>
      <c r="AD86" s="23">
        <f t="shared" si="29"/>
        <v>4.6239299756859397E-4</v>
      </c>
      <c r="AF86" s="8">
        <f t="shared" si="30"/>
        <v>0.92835761015683793</v>
      </c>
      <c r="AG86" s="8">
        <f t="shared" si="31"/>
        <v>0</v>
      </c>
      <c r="AH86" s="10">
        <f t="shared" si="32"/>
        <v>0.92835761015683793</v>
      </c>
      <c r="AI86" s="10"/>
      <c r="AJ86" s="10"/>
      <c r="AK86" s="10"/>
      <c r="AL86" s="10"/>
    </row>
    <row r="87" spans="1:38" x14ac:dyDescent="0.2">
      <c r="A87" s="20">
        <v>42449</v>
      </c>
      <c r="B87" s="19">
        <v>266</v>
      </c>
      <c r="C87" s="5">
        <v>80</v>
      </c>
      <c r="D87" s="14">
        <v>42723</v>
      </c>
      <c r="E87" s="32">
        <v>202</v>
      </c>
      <c r="F87" s="7">
        <f t="shared" si="17"/>
        <v>494208319.68000001</v>
      </c>
      <c r="G87" s="52">
        <f t="shared" si="18"/>
        <v>2.3053513694466239</v>
      </c>
      <c r="H87" s="15">
        <f t="shared" si="19"/>
        <v>1.84634030414289E-3</v>
      </c>
      <c r="I87" s="23">
        <f t="shared" si="20"/>
        <v>-1.3842099988221612E-3</v>
      </c>
      <c r="J87" s="23">
        <f t="shared" si="21"/>
        <v>4.6213030532072882E-4</v>
      </c>
      <c r="L87" s="8">
        <f t="shared" si="22"/>
        <v>0.91247673926791784</v>
      </c>
      <c r="M87" s="8">
        <f t="shared" si="23"/>
        <v>0</v>
      </c>
      <c r="N87" s="10">
        <f t="shared" si="24"/>
        <v>0.91247673926791784</v>
      </c>
      <c r="O87" s="10"/>
      <c r="P87" s="10"/>
      <c r="Q87" s="10"/>
      <c r="R87" s="10"/>
      <c r="S87" s="10"/>
      <c r="T87" s="10"/>
      <c r="U87" s="10"/>
      <c r="V87" s="10"/>
      <c r="X87" s="14">
        <v>42723</v>
      </c>
      <c r="Y87" s="5">
        <v>192</v>
      </c>
      <c r="Z87" s="7">
        <f t="shared" si="25"/>
        <v>469742561.27999997</v>
      </c>
      <c r="AA87" s="52">
        <f t="shared" si="26"/>
        <v>2.2833012287035497</v>
      </c>
      <c r="AB87" s="15">
        <f t="shared" si="27"/>
        <v>1.879368635837289E-3</v>
      </c>
      <c r="AC87" s="23">
        <f t="shared" si="28"/>
        <v>-1.411514731642638E-3</v>
      </c>
      <c r="AD87" s="23">
        <f t="shared" si="29"/>
        <v>4.6785390419465107E-4</v>
      </c>
      <c r="AF87" s="8">
        <f t="shared" si="30"/>
        <v>0.92879961557644042</v>
      </c>
      <c r="AG87" s="8">
        <f t="shared" si="31"/>
        <v>0</v>
      </c>
      <c r="AH87" s="10">
        <f t="shared" si="32"/>
        <v>0.92879961557644042</v>
      </c>
      <c r="AI87" s="10"/>
      <c r="AJ87" s="10"/>
      <c r="AK87" s="10"/>
      <c r="AL87" s="10"/>
    </row>
    <row r="88" spans="1:38" x14ac:dyDescent="0.2">
      <c r="A88" s="20">
        <v>42450</v>
      </c>
      <c r="B88" s="19">
        <v>270</v>
      </c>
      <c r="C88" s="5">
        <v>81</v>
      </c>
      <c r="D88" s="14">
        <v>42724</v>
      </c>
      <c r="E88" s="32">
        <v>200</v>
      </c>
      <c r="F88" s="7">
        <f t="shared" si="17"/>
        <v>489315168</v>
      </c>
      <c r="G88" s="52">
        <f t="shared" si="18"/>
        <v>2.3010299956639813</v>
      </c>
      <c r="H88" s="15">
        <f t="shared" si="19"/>
        <v>1.8527671230791525E-3</v>
      </c>
      <c r="I88" s="23">
        <f t="shared" si="20"/>
        <v>-1.3922732515672942E-3</v>
      </c>
      <c r="J88" s="23">
        <f t="shared" si="21"/>
        <v>4.6049387151185831E-4</v>
      </c>
      <c r="L88" s="8">
        <f t="shared" si="22"/>
        <v>0.90658705609435219</v>
      </c>
      <c r="M88" s="8">
        <f t="shared" si="23"/>
        <v>0</v>
      </c>
      <c r="N88" s="10">
        <f t="shared" si="24"/>
        <v>0.90658705609435219</v>
      </c>
      <c r="O88" s="10"/>
      <c r="P88" s="10"/>
      <c r="Q88" s="10"/>
      <c r="R88" s="10"/>
      <c r="S88" s="10"/>
      <c r="T88" s="10"/>
      <c r="U88" s="10"/>
      <c r="V88" s="10"/>
      <c r="X88" s="14">
        <v>42724</v>
      </c>
      <c r="Y88" s="5">
        <v>219</v>
      </c>
      <c r="Z88" s="7">
        <f t="shared" si="25"/>
        <v>535800108.95999998</v>
      </c>
      <c r="AA88" s="52">
        <f t="shared" si="26"/>
        <v>2.3404441148401185</v>
      </c>
      <c r="AB88" s="15">
        <f t="shared" si="27"/>
        <v>1.7949686227740134E-3</v>
      </c>
      <c r="AC88" s="23">
        <f t="shared" si="28"/>
        <v>-1.2697669362100872E-3</v>
      </c>
      <c r="AD88" s="23">
        <f t="shared" si="29"/>
        <v>5.2520168656392625E-4</v>
      </c>
      <c r="AF88" s="8">
        <f t="shared" si="30"/>
        <v>0.87830537320739499</v>
      </c>
      <c r="AG88" s="8">
        <f t="shared" si="31"/>
        <v>0</v>
      </c>
      <c r="AH88" s="10">
        <f t="shared" si="32"/>
        <v>0.87830537320739499</v>
      </c>
      <c r="AI88" s="10"/>
      <c r="AJ88" s="10"/>
      <c r="AK88" s="10"/>
      <c r="AL88" s="10"/>
    </row>
    <row r="89" spans="1:38" x14ac:dyDescent="0.2">
      <c r="A89" s="20">
        <v>42451</v>
      </c>
      <c r="B89" s="19">
        <v>279</v>
      </c>
      <c r="C89" s="5">
        <v>82</v>
      </c>
      <c r="D89" s="14">
        <v>42725</v>
      </c>
      <c r="E89" s="32">
        <v>199</v>
      </c>
      <c r="F89" s="7">
        <f t="shared" si="17"/>
        <v>486868592.15999997</v>
      </c>
      <c r="G89" s="52">
        <f t="shared" si="18"/>
        <v>2.2988530764097068</v>
      </c>
      <c r="H89" s="15">
        <f t="shared" si="19"/>
        <v>1.856013141931988E-3</v>
      </c>
      <c r="I89" s="23">
        <f t="shared" si="20"/>
        <v>-1.3958343883342939E-3</v>
      </c>
      <c r="J89" s="23">
        <f t="shared" si="21"/>
        <v>4.6017875359769412E-4</v>
      </c>
      <c r="L89" s="8">
        <f t="shared" si="22"/>
        <v>0.90363450544288526</v>
      </c>
      <c r="M89" s="8">
        <f t="shared" si="23"/>
        <v>0</v>
      </c>
      <c r="N89" s="10">
        <f t="shared" si="24"/>
        <v>0.90363450544288526</v>
      </c>
      <c r="O89" s="10"/>
      <c r="P89" s="10"/>
      <c r="Q89" s="10"/>
      <c r="R89" s="10"/>
      <c r="S89" s="10"/>
      <c r="T89" s="10"/>
      <c r="U89" s="10"/>
      <c r="V89" s="10"/>
      <c r="X89" s="14">
        <v>42725</v>
      </c>
      <c r="Y89" s="5">
        <v>225</v>
      </c>
      <c r="Z89" s="7">
        <f t="shared" si="25"/>
        <v>550479564</v>
      </c>
      <c r="AA89" s="52">
        <f t="shared" si="26"/>
        <v>2.3521825181113627</v>
      </c>
      <c r="AB89" s="15">
        <f t="shared" si="27"/>
        <v>1.7781059811486852E-3</v>
      </c>
      <c r="AC89" s="23">
        <f t="shared" si="28"/>
        <v>-1.2120259323432914E-3</v>
      </c>
      <c r="AD89" s="23">
        <f t="shared" si="29"/>
        <v>5.6608004880539381E-4</v>
      </c>
      <c r="AF89" s="8">
        <f t="shared" si="30"/>
        <v>0.86570395575313586</v>
      </c>
      <c r="AG89" s="8">
        <f t="shared" si="31"/>
        <v>0</v>
      </c>
      <c r="AH89" s="10">
        <f t="shared" si="32"/>
        <v>0.86570395575313586</v>
      </c>
      <c r="AI89" s="10"/>
      <c r="AJ89" s="10"/>
      <c r="AK89" s="10"/>
      <c r="AL89" s="10"/>
    </row>
    <row r="90" spans="1:38" x14ac:dyDescent="0.2">
      <c r="A90" s="20">
        <v>42452</v>
      </c>
      <c r="B90" s="19">
        <v>297</v>
      </c>
      <c r="C90" s="5">
        <v>83</v>
      </c>
      <c r="D90" s="14">
        <v>42726</v>
      </c>
      <c r="E90" s="32">
        <v>200</v>
      </c>
      <c r="F90" s="7">
        <f t="shared" si="17"/>
        <v>489315168</v>
      </c>
      <c r="G90" s="52">
        <f t="shared" si="18"/>
        <v>2.3010299956639813</v>
      </c>
      <c r="H90" s="15">
        <f t="shared" si="19"/>
        <v>1.8527671230791525E-3</v>
      </c>
      <c r="I90" s="23">
        <f t="shared" si="20"/>
        <v>-1.3922732515672942E-3</v>
      </c>
      <c r="J90" s="23">
        <f t="shared" si="21"/>
        <v>4.6049387151185831E-4</v>
      </c>
      <c r="L90" s="8">
        <f t="shared" si="22"/>
        <v>0.90658705609435219</v>
      </c>
      <c r="M90" s="8">
        <f t="shared" si="23"/>
        <v>0</v>
      </c>
      <c r="N90" s="10">
        <f t="shared" si="24"/>
        <v>0.90658705609435219</v>
      </c>
      <c r="O90" s="10"/>
      <c r="P90" s="10"/>
      <c r="Q90" s="10"/>
      <c r="R90" s="10"/>
      <c r="S90" s="10"/>
      <c r="T90" s="10"/>
      <c r="U90" s="10"/>
      <c r="V90" s="10"/>
      <c r="X90" s="14">
        <v>42726</v>
      </c>
      <c r="Y90" s="5">
        <v>226</v>
      </c>
      <c r="Z90" s="7">
        <f t="shared" si="25"/>
        <v>552926139.84000003</v>
      </c>
      <c r="AA90" s="52">
        <f t="shared" si="26"/>
        <v>2.3541084391474008</v>
      </c>
      <c r="AB90" s="15">
        <f t="shared" si="27"/>
        <v>1.7753544932699547E-3</v>
      </c>
      <c r="AC90" s="23">
        <f t="shared" si="28"/>
        <v>-1.2016207589796157E-3</v>
      </c>
      <c r="AD90" s="23">
        <f t="shared" si="29"/>
        <v>5.7373373429033892E-4</v>
      </c>
      <c r="AF90" s="8">
        <f t="shared" si="30"/>
        <v>0.86870788213394268</v>
      </c>
      <c r="AG90" s="8">
        <f t="shared" si="31"/>
        <v>0</v>
      </c>
      <c r="AH90" s="10">
        <f t="shared" si="32"/>
        <v>0.86870788213394268</v>
      </c>
      <c r="AI90" s="10"/>
      <c r="AJ90" s="10"/>
      <c r="AK90" s="10"/>
      <c r="AL90" s="10"/>
    </row>
    <row r="91" spans="1:38" x14ac:dyDescent="0.2">
      <c r="A91" s="20">
        <v>42453</v>
      </c>
      <c r="B91" s="19">
        <v>306</v>
      </c>
      <c r="C91" s="5">
        <v>84</v>
      </c>
      <c r="D91" s="14">
        <v>42727</v>
      </c>
      <c r="E91" s="32">
        <v>200</v>
      </c>
      <c r="F91" s="7">
        <f t="shared" si="17"/>
        <v>489315168</v>
      </c>
      <c r="G91" s="52">
        <f t="shared" si="18"/>
        <v>2.3010299956639813</v>
      </c>
      <c r="H91" s="15">
        <f t="shared" si="19"/>
        <v>1.8527671230791525E-3</v>
      </c>
      <c r="I91" s="23">
        <f t="shared" si="20"/>
        <v>-1.3922732515672942E-3</v>
      </c>
      <c r="J91" s="23">
        <f t="shared" si="21"/>
        <v>4.6049387151185831E-4</v>
      </c>
      <c r="L91" s="8">
        <f t="shared" si="22"/>
        <v>0.90658705609435219</v>
      </c>
      <c r="M91" s="8">
        <f t="shared" si="23"/>
        <v>0</v>
      </c>
      <c r="N91" s="10">
        <f t="shared" si="24"/>
        <v>0.90658705609435219</v>
      </c>
      <c r="O91" s="10"/>
      <c r="P91" s="10"/>
      <c r="Q91" s="10"/>
      <c r="R91" s="10"/>
      <c r="S91" s="10"/>
      <c r="T91" s="10"/>
      <c r="U91" s="10"/>
      <c r="V91" s="10"/>
      <c r="X91" s="14">
        <v>42727</v>
      </c>
      <c r="Y91" s="5">
        <v>216</v>
      </c>
      <c r="Z91" s="7">
        <f t="shared" si="25"/>
        <v>528460381.44</v>
      </c>
      <c r="AA91" s="52">
        <f t="shared" si="26"/>
        <v>2.3344537511509307</v>
      </c>
      <c r="AB91" s="15">
        <f t="shared" si="27"/>
        <v>1.8036355300885629E-3</v>
      </c>
      <c r="AC91" s="23">
        <f t="shared" si="28"/>
        <v>-1.2954738898321438E-3</v>
      </c>
      <c r="AD91" s="23">
        <f t="shared" si="29"/>
        <v>5.0816164025641909E-4</v>
      </c>
      <c r="AF91" s="8">
        <f t="shared" si="30"/>
        <v>0.88254622241605418</v>
      </c>
      <c r="AG91" s="8">
        <f t="shared" si="31"/>
        <v>0</v>
      </c>
      <c r="AH91" s="10">
        <f t="shared" si="32"/>
        <v>0.88254622241605418</v>
      </c>
      <c r="AI91" s="10"/>
      <c r="AJ91" s="10"/>
      <c r="AK91" s="10"/>
      <c r="AL91" s="10"/>
    </row>
    <row r="92" spans="1:38" x14ac:dyDescent="0.2">
      <c r="A92" s="20">
        <v>42454</v>
      </c>
      <c r="B92" s="19">
        <v>310</v>
      </c>
      <c r="C92" s="5">
        <v>85</v>
      </c>
      <c r="D92" s="14">
        <v>42728</v>
      </c>
      <c r="E92" s="32">
        <v>195</v>
      </c>
      <c r="F92" s="7">
        <f t="shared" si="17"/>
        <v>477082288.79999995</v>
      </c>
      <c r="G92" s="52">
        <f t="shared" si="18"/>
        <v>2.2900346113625178</v>
      </c>
      <c r="H92" s="15">
        <f t="shared" si="19"/>
        <v>1.8692206973714479E-3</v>
      </c>
      <c r="I92" s="23">
        <f t="shared" si="20"/>
        <v>-1.4068276998028539E-3</v>
      </c>
      <c r="J92" s="23">
        <f t="shared" si="21"/>
        <v>4.6239299756859397E-4</v>
      </c>
      <c r="L92" s="8">
        <f t="shared" si="22"/>
        <v>0.89177208857430235</v>
      </c>
      <c r="M92" s="8">
        <f t="shared" si="23"/>
        <v>0</v>
      </c>
      <c r="N92" s="10">
        <f t="shared" si="24"/>
        <v>0.89177208857430235</v>
      </c>
      <c r="O92" s="10"/>
      <c r="P92" s="10"/>
      <c r="Q92" s="10"/>
      <c r="R92" s="10"/>
      <c r="S92" s="10"/>
      <c r="T92" s="10"/>
      <c r="U92" s="10"/>
      <c r="V92" s="10"/>
      <c r="X92" s="14">
        <v>42728</v>
      </c>
      <c r="Y92" s="5">
        <v>212</v>
      </c>
      <c r="Z92" s="7">
        <f t="shared" si="25"/>
        <v>518674078.07999998</v>
      </c>
      <c r="AA92" s="52">
        <f t="shared" si="26"/>
        <v>2.3263358609287512</v>
      </c>
      <c r="AB92" s="15">
        <f t="shared" si="27"/>
        <v>1.8154473791664465E-3</v>
      </c>
      <c r="AC92" s="23">
        <f t="shared" si="28"/>
        <v>-1.3262565420684436E-3</v>
      </c>
      <c r="AD92" s="23">
        <f t="shared" si="29"/>
        <v>4.8919083709800292E-4</v>
      </c>
      <c r="AF92" s="8">
        <f t="shared" si="30"/>
        <v>0.86611779084868967</v>
      </c>
      <c r="AG92" s="8">
        <f t="shared" si="31"/>
        <v>0</v>
      </c>
      <c r="AH92" s="10">
        <f t="shared" si="32"/>
        <v>0.86611779084868967</v>
      </c>
      <c r="AI92" s="10"/>
      <c r="AJ92" s="10"/>
      <c r="AK92" s="10"/>
      <c r="AL92" s="10"/>
    </row>
    <row r="93" spans="1:38" x14ac:dyDescent="0.2">
      <c r="A93" s="20">
        <v>42455</v>
      </c>
      <c r="B93" s="19">
        <v>315</v>
      </c>
      <c r="C93" s="5">
        <v>86</v>
      </c>
      <c r="D93" s="14">
        <v>42729</v>
      </c>
      <c r="E93" s="32">
        <v>195</v>
      </c>
      <c r="F93" s="7">
        <f t="shared" si="17"/>
        <v>477082288.79999995</v>
      </c>
      <c r="G93" s="52">
        <f t="shared" si="18"/>
        <v>2.2900346113625178</v>
      </c>
      <c r="H93" s="15">
        <f t="shared" si="19"/>
        <v>1.8692206973714479E-3</v>
      </c>
      <c r="I93" s="23">
        <f t="shared" si="20"/>
        <v>-1.4068276998028539E-3</v>
      </c>
      <c r="J93" s="23">
        <f t="shared" si="21"/>
        <v>4.6239299756859397E-4</v>
      </c>
      <c r="L93" s="8">
        <f t="shared" si="22"/>
        <v>0.89177208857430235</v>
      </c>
      <c r="M93" s="8">
        <f t="shared" si="23"/>
        <v>0</v>
      </c>
      <c r="N93" s="10">
        <f t="shared" si="24"/>
        <v>0.89177208857430235</v>
      </c>
      <c r="O93" s="10"/>
      <c r="P93" s="10"/>
      <c r="Q93" s="10"/>
      <c r="R93" s="10"/>
      <c r="S93" s="10"/>
      <c r="T93" s="10"/>
      <c r="U93" s="10"/>
      <c r="V93" s="10"/>
      <c r="X93" s="14">
        <v>42729</v>
      </c>
      <c r="Y93" s="5">
        <v>195</v>
      </c>
      <c r="Z93" s="7">
        <f t="shared" si="25"/>
        <v>477082288.79999995</v>
      </c>
      <c r="AA93" s="52">
        <f t="shared" si="26"/>
        <v>2.2900346113625178</v>
      </c>
      <c r="AB93" s="15">
        <f t="shared" si="27"/>
        <v>1.8692206973714479E-3</v>
      </c>
      <c r="AC93" s="23">
        <f t="shared" si="28"/>
        <v>-1.4068276998028539E-3</v>
      </c>
      <c r="AD93" s="23">
        <f t="shared" si="29"/>
        <v>4.6239299756859397E-4</v>
      </c>
      <c r="AF93" s="8">
        <f t="shared" si="30"/>
        <v>0.89177208857430235</v>
      </c>
      <c r="AG93" s="8">
        <f t="shared" si="31"/>
        <v>0</v>
      </c>
      <c r="AH93" s="10">
        <f t="shared" si="32"/>
        <v>0.89177208857430235</v>
      </c>
      <c r="AI93" s="10"/>
      <c r="AJ93" s="10"/>
      <c r="AK93" s="10"/>
      <c r="AL93" s="10"/>
    </row>
    <row r="94" spans="1:38" x14ac:dyDescent="0.2">
      <c r="A94" s="20">
        <v>42456</v>
      </c>
      <c r="B94" s="19">
        <v>310</v>
      </c>
      <c r="C94" s="5">
        <v>87</v>
      </c>
      <c r="D94" s="14">
        <v>42730</v>
      </c>
      <c r="E94" s="32">
        <v>190</v>
      </c>
      <c r="F94" s="7">
        <f t="shared" si="17"/>
        <v>464849409.59999996</v>
      </c>
      <c r="G94" s="52">
        <f t="shared" si="18"/>
        <v>2.2787536009528289</v>
      </c>
      <c r="H94" s="15">
        <f t="shared" si="19"/>
        <v>1.8862535557623988E-3</v>
      </c>
      <c r="I94" s="23">
        <f t="shared" si="20"/>
        <v>-1.4128641991118795E-3</v>
      </c>
      <c r="J94" s="23">
        <f t="shared" si="21"/>
        <v>4.7338935665051929E-4</v>
      </c>
      <c r="L94" s="8">
        <f t="shared" si="22"/>
        <v>0.87682385175205169</v>
      </c>
      <c r="M94" s="8">
        <f t="shared" si="23"/>
        <v>0</v>
      </c>
      <c r="N94" s="10">
        <f t="shared" si="24"/>
        <v>0.87682385175205169</v>
      </c>
      <c r="O94" s="10"/>
      <c r="P94" s="10"/>
      <c r="Q94" s="10"/>
      <c r="R94" s="10"/>
      <c r="S94" s="10"/>
      <c r="T94" s="10"/>
      <c r="U94" s="10"/>
      <c r="V94" s="10"/>
      <c r="X94" s="14">
        <v>42730</v>
      </c>
      <c r="Y94" s="5">
        <v>200</v>
      </c>
      <c r="Z94" s="7">
        <f t="shared" si="25"/>
        <v>489315168</v>
      </c>
      <c r="AA94" s="52">
        <f t="shared" si="26"/>
        <v>2.3010299956639813</v>
      </c>
      <c r="AB94" s="15">
        <f t="shared" si="27"/>
        <v>1.8527671230791525E-3</v>
      </c>
      <c r="AC94" s="23">
        <f t="shared" si="28"/>
        <v>-1.3922732515672942E-3</v>
      </c>
      <c r="AD94" s="23">
        <f t="shared" si="29"/>
        <v>4.6049387151185831E-4</v>
      </c>
      <c r="AF94" s="8">
        <f t="shared" si="30"/>
        <v>0.86125770328963458</v>
      </c>
      <c r="AG94" s="8">
        <f t="shared" si="31"/>
        <v>0</v>
      </c>
      <c r="AH94" s="10">
        <f t="shared" si="32"/>
        <v>0.86125770328963458</v>
      </c>
      <c r="AI94" s="10"/>
      <c r="AJ94" s="10"/>
      <c r="AK94" s="10"/>
      <c r="AL94" s="10"/>
    </row>
    <row r="95" spans="1:38" x14ac:dyDescent="0.2">
      <c r="A95" s="20">
        <v>42457</v>
      </c>
      <c r="B95" s="19">
        <v>320</v>
      </c>
      <c r="C95" s="5">
        <v>88</v>
      </c>
      <c r="D95" s="14">
        <v>42731</v>
      </c>
      <c r="E95" s="32">
        <v>189</v>
      </c>
      <c r="F95" s="7">
        <f t="shared" si="17"/>
        <v>462402833.75999999</v>
      </c>
      <c r="G95" s="52">
        <f t="shared" si="18"/>
        <v>2.2764618041732443</v>
      </c>
      <c r="H95" s="15">
        <f t="shared" si="19"/>
        <v>1.8897327936368705E-3</v>
      </c>
      <c r="I95" s="23">
        <f t="shared" si="20"/>
        <v>-1.4129893892934897E-3</v>
      </c>
      <c r="J95" s="23">
        <f t="shared" si="21"/>
        <v>4.7674340434338078E-4</v>
      </c>
      <c r="L95" s="8">
        <f t="shared" si="22"/>
        <v>0.87381779882689015</v>
      </c>
      <c r="M95" s="8">
        <f t="shared" si="23"/>
        <v>0</v>
      </c>
      <c r="N95" s="10">
        <f t="shared" si="24"/>
        <v>0.87381779882689015</v>
      </c>
      <c r="O95" s="10"/>
      <c r="P95" s="10"/>
      <c r="Q95" s="10"/>
      <c r="R95" s="10"/>
      <c r="S95" s="10"/>
      <c r="T95" s="10"/>
      <c r="U95" s="10"/>
      <c r="V95" s="10"/>
      <c r="X95" s="14">
        <v>42731</v>
      </c>
      <c r="Y95" s="5">
        <v>195</v>
      </c>
      <c r="Z95" s="7">
        <f t="shared" si="25"/>
        <v>477082288.79999995</v>
      </c>
      <c r="AA95" s="52">
        <f t="shared" si="26"/>
        <v>2.2900346113625178</v>
      </c>
      <c r="AB95" s="15">
        <f t="shared" si="27"/>
        <v>1.8692206973714479E-3</v>
      </c>
      <c r="AC95" s="23">
        <f t="shared" si="28"/>
        <v>-1.4068276998028539E-3</v>
      </c>
      <c r="AD95" s="23">
        <f t="shared" si="29"/>
        <v>4.6239299756859397E-4</v>
      </c>
      <c r="AF95" s="8">
        <f t="shared" si="30"/>
        <v>0.86433294738740085</v>
      </c>
      <c r="AG95" s="8">
        <f t="shared" si="31"/>
        <v>0</v>
      </c>
      <c r="AH95" s="10">
        <f t="shared" si="32"/>
        <v>0.86433294738740085</v>
      </c>
      <c r="AI95" s="10"/>
      <c r="AJ95" s="10"/>
      <c r="AK95" s="10"/>
      <c r="AL95" s="10"/>
    </row>
    <row r="96" spans="1:38" x14ac:dyDescent="0.2">
      <c r="A96" s="20">
        <v>42458</v>
      </c>
      <c r="B96" s="19">
        <v>325</v>
      </c>
      <c r="C96" s="5">
        <v>89</v>
      </c>
      <c r="D96" s="14">
        <v>42732</v>
      </c>
      <c r="E96" s="32">
        <v>194</v>
      </c>
      <c r="F96" s="7">
        <f t="shared" si="17"/>
        <v>474635712.95999998</v>
      </c>
      <c r="G96" s="52">
        <f t="shared" si="18"/>
        <v>2.287801729930226</v>
      </c>
      <c r="H96" s="15">
        <f t="shared" si="19"/>
        <v>1.8725798048468529E-3</v>
      </c>
      <c r="I96" s="23">
        <f t="shared" si="20"/>
        <v>-1.4087377210530438E-3</v>
      </c>
      <c r="J96" s="23">
        <f t="shared" si="21"/>
        <v>4.6384208379380903E-4</v>
      </c>
      <c r="L96" s="8">
        <f t="shared" si="22"/>
        <v>0.88879325074798365</v>
      </c>
      <c r="M96" s="8">
        <f t="shared" si="23"/>
        <v>0</v>
      </c>
      <c r="N96" s="10">
        <f t="shared" si="24"/>
        <v>0.88879325074798365</v>
      </c>
      <c r="O96" s="10"/>
      <c r="P96" s="10"/>
      <c r="Q96" s="10"/>
      <c r="R96" s="10"/>
      <c r="S96" s="10"/>
      <c r="T96" s="10"/>
      <c r="U96" s="10"/>
      <c r="V96" s="10"/>
      <c r="X96" s="14">
        <v>42732</v>
      </c>
      <c r="Y96" s="5">
        <v>195</v>
      </c>
      <c r="Z96" s="7">
        <f t="shared" si="25"/>
        <v>477082288.79999995</v>
      </c>
      <c r="AA96" s="52">
        <f t="shared" si="26"/>
        <v>2.2900346113625178</v>
      </c>
      <c r="AB96" s="15">
        <f t="shared" si="27"/>
        <v>1.8692206973714479E-3</v>
      </c>
      <c r="AC96" s="23">
        <f t="shared" si="28"/>
        <v>-1.4068276998028539E-3</v>
      </c>
      <c r="AD96" s="23">
        <f t="shared" si="29"/>
        <v>4.6239299756859397E-4</v>
      </c>
      <c r="AF96" s="8">
        <f t="shared" si="30"/>
        <v>0.88719889837648558</v>
      </c>
      <c r="AG96" s="8">
        <f t="shared" si="31"/>
        <v>0</v>
      </c>
      <c r="AH96" s="10">
        <f t="shared" si="32"/>
        <v>0.88719889837648558</v>
      </c>
      <c r="AI96" s="10"/>
      <c r="AJ96" s="10"/>
      <c r="AK96" s="10"/>
      <c r="AL96" s="10"/>
    </row>
    <row r="97" spans="1:38" x14ac:dyDescent="0.2">
      <c r="A97" s="20">
        <v>42459</v>
      </c>
      <c r="B97" s="19">
        <v>340</v>
      </c>
      <c r="C97" s="5">
        <v>90</v>
      </c>
      <c r="D97" s="14">
        <v>42733</v>
      </c>
      <c r="E97" s="32">
        <v>192</v>
      </c>
      <c r="F97" s="7">
        <f t="shared" si="17"/>
        <v>469742561.27999997</v>
      </c>
      <c r="G97" s="52">
        <f t="shared" si="18"/>
        <v>2.2833012287035497</v>
      </c>
      <c r="H97" s="15">
        <f t="shared" si="19"/>
        <v>1.879368635837289E-3</v>
      </c>
      <c r="I97" s="23">
        <f t="shared" si="20"/>
        <v>-1.411514731642638E-3</v>
      </c>
      <c r="J97" s="23">
        <f t="shared" si="21"/>
        <v>4.6785390419465107E-4</v>
      </c>
      <c r="L97" s="8">
        <f t="shared" si="22"/>
        <v>0.88281943658750772</v>
      </c>
      <c r="M97" s="8">
        <f t="shared" si="23"/>
        <v>0</v>
      </c>
      <c r="N97" s="10">
        <f t="shared" si="24"/>
        <v>0.88281943658750772</v>
      </c>
      <c r="O97" s="10"/>
      <c r="P97" s="10"/>
      <c r="Q97" s="10"/>
      <c r="R97" s="10"/>
      <c r="S97" s="10"/>
      <c r="T97" s="10"/>
      <c r="U97" s="10"/>
      <c r="V97" s="10"/>
      <c r="X97" s="14">
        <v>42733</v>
      </c>
      <c r="Y97" s="5">
        <v>192</v>
      </c>
      <c r="Z97" s="7">
        <f t="shared" si="25"/>
        <v>469742561.27999997</v>
      </c>
      <c r="AA97" s="52">
        <f t="shared" si="26"/>
        <v>2.2833012287035497</v>
      </c>
      <c r="AB97" s="15">
        <f t="shared" si="27"/>
        <v>1.879368635837289E-3</v>
      </c>
      <c r="AC97" s="23">
        <f t="shared" si="28"/>
        <v>-1.411514731642638E-3</v>
      </c>
      <c r="AD97" s="23">
        <f t="shared" si="29"/>
        <v>4.6785390419465107E-4</v>
      </c>
      <c r="AF97" s="8">
        <f t="shared" si="30"/>
        <v>0.88281943658750772</v>
      </c>
      <c r="AG97" s="8">
        <f t="shared" si="31"/>
        <v>0</v>
      </c>
      <c r="AH97" s="10">
        <f t="shared" si="32"/>
        <v>0.88281943658750772</v>
      </c>
      <c r="AI97" s="10"/>
      <c r="AJ97" s="10"/>
      <c r="AK97" s="10"/>
      <c r="AL97" s="10"/>
    </row>
    <row r="98" spans="1:38" x14ac:dyDescent="0.2">
      <c r="A98" s="20">
        <v>42460</v>
      </c>
      <c r="B98" s="19">
        <v>362</v>
      </c>
      <c r="C98" s="5">
        <v>91</v>
      </c>
      <c r="D98" s="14">
        <v>42734</v>
      </c>
      <c r="E98" s="32">
        <v>191</v>
      </c>
      <c r="F98" s="7">
        <f t="shared" si="17"/>
        <v>467295985.44</v>
      </c>
      <c r="G98" s="52">
        <f t="shared" si="18"/>
        <v>2.2810333672477277</v>
      </c>
      <c r="H98" s="15">
        <f t="shared" si="19"/>
        <v>1.882798937076117E-3</v>
      </c>
      <c r="I98" s="23">
        <f t="shared" si="20"/>
        <v>-1.4123707239220018E-3</v>
      </c>
      <c r="J98" s="23">
        <f t="shared" si="21"/>
        <v>4.7042821315411518E-4</v>
      </c>
      <c r="L98" s="8">
        <f t="shared" si="22"/>
        <v>0.87982438468636859</v>
      </c>
      <c r="M98" s="8">
        <f t="shared" si="23"/>
        <v>0</v>
      </c>
      <c r="N98" s="10">
        <f t="shared" si="24"/>
        <v>0.87982438468636859</v>
      </c>
      <c r="O98" s="10"/>
      <c r="P98" s="10"/>
      <c r="Q98" s="10"/>
      <c r="R98" s="10"/>
      <c r="S98" s="10"/>
      <c r="T98" s="10"/>
      <c r="U98" s="10"/>
      <c r="V98" s="10"/>
      <c r="X98" s="14">
        <v>42734</v>
      </c>
      <c r="Y98" s="5">
        <v>190</v>
      </c>
      <c r="Z98" s="7">
        <f t="shared" si="25"/>
        <v>464849409.59999996</v>
      </c>
      <c r="AA98" s="52">
        <f t="shared" si="26"/>
        <v>2.2787536009528289</v>
      </c>
      <c r="AB98" s="15">
        <f t="shared" si="27"/>
        <v>1.8862535557623988E-3</v>
      </c>
      <c r="AC98" s="23">
        <f t="shared" si="28"/>
        <v>-1.4128641991118795E-3</v>
      </c>
      <c r="AD98" s="23">
        <f t="shared" si="29"/>
        <v>4.7338935665051929E-4</v>
      </c>
      <c r="AF98" s="8">
        <f t="shared" si="30"/>
        <v>0.8814387141296941</v>
      </c>
      <c r="AG98" s="8">
        <f t="shared" si="31"/>
        <v>0</v>
      </c>
      <c r="AH98" s="10">
        <f t="shared" si="32"/>
        <v>0.8814387141296941</v>
      </c>
      <c r="AI98" s="10"/>
      <c r="AJ98" s="10"/>
      <c r="AK98" s="10"/>
      <c r="AL98" s="10"/>
    </row>
    <row r="99" spans="1:38" x14ac:dyDescent="0.2">
      <c r="A99" s="20">
        <v>42461</v>
      </c>
      <c r="B99" s="19">
        <v>379</v>
      </c>
      <c r="C99" s="5">
        <v>92</v>
      </c>
      <c r="D99" s="14">
        <v>42735</v>
      </c>
      <c r="E99" s="32">
        <v>194</v>
      </c>
      <c r="F99" s="7">
        <f t="shared" si="17"/>
        <v>474635712.95999998</v>
      </c>
      <c r="G99" s="52">
        <f t="shared" si="18"/>
        <v>2.287801729930226</v>
      </c>
      <c r="H99" s="15">
        <f t="shared" si="19"/>
        <v>1.8725798048468529E-3</v>
      </c>
      <c r="I99" s="23">
        <f t="shared" si="20"/>
        <v>-1.4087377210530438E-3</v>
      </c>
      <c r="J99" s="23">
        <f t="shared" si="21"/>
        <v>4.6384208379380903E-4</v>
      </c>
      <c r="L99" s="8">
        <f t="shared" si="22"/>
        <v>0.88879325074798365</v>
      </c>
      <c r="M99" s="8">
        <f t="shared" si="23"/>
        <v>0</v>
      </c>
      <c r="N99" s="10">
        <f t="shared" si="24"/>
        <v>0.88879325074798365</v>
      </c>
      <c r="O99" s="10"/>
      <c r="P99" s="10"/>
      <c r="Q99" s="10"/>
      <c r="R99" s="10"/>
      <c r="S99" s="10"/>
      <c r="T99" s="10"/>
      <c r="U99" s="10"/>
      <c r="V99" s="10"/>
      <c r="X99" s="14">
        <v>42735</v>
      </c>
      <c r="Y99" s="5">
        <v>199</v>
      </c>
      <c r="Z99" s="7">
        <f t="shared" si="25"/>
        <v>486868592.15999997</v>
      </c>
      <c r="AA99" s="52">
        <f t="shared" si="26"/>
        <v>2.2988530764097068</v>
      </c>
      <c r="AB99" s="15">
        <f t="shared" si="27"/>
        <v>1.856013141931988E-3</v>
      </c>
      <c r="AC99" s="23">
        <f t="shared" si="28"/>
        <v>-1.3958343883342939E-3</v>
      </c>
      <c r="AD99" s="23">
        <f t="shared" si="29"/>
        <v>4.6017875359769412E-4</v>
      </c>
      <c r="AF99" s="8">
        <f t="shared" si="30"/>
        <v>0.88093012088401867</v>
      </c>
      <c r="AG99" s="8">
        <f t="shared" si="31"/>
        <v>0</v>
      </c>
      <c r="AH99" s="10">
        <f t="shared" si="32"/>
        <v>0.88093012088401867</v>
      </c>
      <c r="AI99" s="10"/>
      <c r="AJ99" s="10"/>
      <c r="AK99" s="10"/>
      <c r="AL99" s="10"/>
    </row>
    <row r="100" spans="1:38" x14ac:dyDescent="0.2">
      <c r="A100" s="20">
        <v>42462</v>
      </c>
      <c r="B100" s="19">
        <v>383</v>
      </c>
      <c r="C100" s="5">
        <v>93</v>
      </c>
      <c r="D100" s="14">
        <v>42370</v>
      </c>
      <c r="E100" s="32">
        <v>194</v>
      </c>
      <c r="F100" s="7">
        <f t="shared" si="17"/>
        <v>474635712.95999998</v>
      </c>
      <c r="G100" s="52">
        <f t="shared" si="18"/>
        <v>2.287801729930226</v>
      </c>
      <c r="H100" s="15">
        <f t="shared" si="19"/>
        <v>1.8725798048468529E-3</v>
      </c>
      <c r="I100" s="23">
        <f t="shared" si="20"/>
        <v>-1.4087377210530438E-3</v>
      </c>
      <c r="J100" s="23">
        <f t="shared" si="21"/>
        <v>4.6384208379380903E-4</v>
      </c>
      <c r="L100" s="8">
        <f t="shared" si="22"/>
        <v>0.88879325074798365</v>
      </c>
      <c r="M100" s="8">
        <f t="shared" si="23"/>
        <v>0</v>
      </c>
      <c r="N100" s="10">
        <f t="shared" si="24"/>
        <v>0.88879325074798365</v>
      </c>
      <c r="O100" s="10"/>
      <c r="P100" s="10"/>
      <c r="Q100" s="10"/>
      <c r="R100" s="10"/>
      <c r="S100" s="10"/>
      <c r="T100" s="10"/>
      <c r="U100" s="10"/>
      <c r="V100" s="10"/>
      <c r="X100" s="14">
        <v>42370</v>
      </c>
      <c r="Y100" s="5">
        <v>200</v>
      </c>
      <c r="Z100" s="7">
        <f t="shared" si="25"/>
        <v>489315168</v>
      </c>
      <c r="AA100" s="52">
        <f t="shared" si="26"/>
        <v>2.3010299956639813</v>
      </c>
      <c r="AB100" s="15">
        <f t="shared" si="27"/>
        <v>1.8527671230791525E-3</v>
      </c>
      <c r="AC100" s="23">
        <f t="shared" si="28"/>
        <v>-1.3922732515672942E-3</v>
      </c>
      <c r="AD100" s="23">
        <f t="shared" si="29"/>
        <v>4.6049387151185831E-4</v>
      </c>
      <c r="AF100" s="8">
        <f t="shared" si="30"/>
        <v>0.87938944441152156</v>
      </c>
      <c r="AG100" s="8">
        <f t="shared" si="31"/>
        <v>0</v>
      </c>
      <c r="AH100" s="10">
        <f t="shared" si="32"/>
        <v>0.87938944441152156</v>
      </c>
      <c r="AI100" s="10"/>
      <c r="AJ100" s="10"/>
      <c r="AK100" s="10"/>
      <c r="AL100" s="10"/>
    </row>
    <row r="101" spans="1:38" x14ac:dyDescent="0.2">
      <c r="A101" s="20">
        <v>42463</v>
      </c>
      <c r="B101" s="19">
        <v>415</v>
      </c>
      <c r="C101" s="5">
        <v>94</v>
      </c>
      <c r="D101" s="14">
        <v>42371</v>
      </c>
      <c r="E101" s="32">
        <v>194</v>
      </c>
      <c r="F101" s="7">
        <f t="shared" si="17"/>
        <v>474635712.95999998</v>
      </c>
      <c r="G101" s="52">
        <f t="shared" si="18"/>
        <v>2.287801729930226</v>
      </c>
      <c r="H101" s="15">
        <f t="shared" si="19"/>
        <v>1.8725798048468529E-3</v>
      </c>
      <c r="I101" s="23">
        <f t="shared" si="20"/>
        <v>-1.4087377210530438E-3</v>
      </c>
      <c r="J101" s="23">
        <f t="shared" si="21"/>
        <v>4.6384208379380903E-4</v>
      </c>
      <c r="L101" s="8">
        <f t="shared" si="22"/>
        <v>0.88879325074798365</v>
      </c>
      <c r="M101" s="8">
        <f t="shared" si="23"/>
        <v>0</v>
      </c>
      <c r="N101" s="10">
        <f t="shared" si="24"/>
        <v>0.88879325074798365</v>
      </c>
      <c r="O101" s="10"/>
      <c r="P101" s="10"/>
      <c r="Q101" s="10"/>
      <c r="R101" s="10"/>
      <c r="S101" s="10"/>
      <c r="T101" s="10"/>
      <c r="U101" s="10"/>
      <c r="V101" s="10"/>
      <c r="X101" s="14">
        <v>42371</v>
      </c>
      <c r="Y101" s="5">
        <v>198</v>
      </c>
      <c r="Z101" s="7">
        <f t="shared" si="25"/>
        <v>484422016.31999999</v>
      </c>
      <c r="AA101" s="52">
        <f t="shared" si="26"/>
        <v>2.2966651902615309</v>
      </c>
      <c r="AB101" s="15">
        <f t="shared" si="27"/>
        <v>1.8592812436314117E-3</v>
      </c>
      <c r="AC101" s="23">
        <f t="shared" si="28"/>
        <v>-1.3990754061289912E-3</v>
      </c>
      <c r="AD101" s="23">
        <f t="shared" si="29"/>
        <v>4.6020583750242048E-4</v>
      </c>
      <c r="AF101" s="8">
        <f t="shared" si="30"/>
        <v>0.88248127866415049</v>
      </c>
      <c r="AG101" s="8">
        <f t="shared" si="31"/>
        <v>0</v>
      </c>
      <c r="AH101" s="10">
        <f t="shared" si="32"/>
        <v>0.88248127866415049</v>
      </c>
      <c r="AI101" s="10"/>
      <c r="AJ101" s="10"/>
      <c r="AK101" s="10"/>
      <c r="AL101" s="10"/>
    </row>
    <row r="102" spans="1:38" x14ac:dyDescent="0.2">
      <c r="A102" s="20">
        <v>42464</v>
      </c>
      <c r="B102" s="19">
        <v>459</v>
      </c>
      <c r="C102" s="5">
        <v>95</v>
      </c>
      <c r="D102" s="14">
        <v>42372</v>
      </c>
      <c r="E102" s="32">
        <v>198</v>
      </c>
      <c r="F102" s="7">
        <f t="shared" si="17"/>
        <v>484422016.31999999</v>
      </c>
      <c r="G102" s="52">
        <f t="shared" si="18"/>
        <v>2.2966651902615309</v>
      </c>
      <c r="H102" s="15">
        <f t="shared" si="19"/>
        <v>1.8592812436314117E-3</v>
      </c>
      <c r="I102" s="23">
        <f t="shared" si="20"/>
        <v>-1.3990754061289912E-3</v>
      </c>
      <c r="J102" s="23">
        <f t="shared" si="21"/>
        <v>4.6020583750242048E-4</v>
      </c>
      <c r="L102" s="8">
        <f t="shared" si="22"/>
        <v>0.90067676894588555</v>
      </c>
      <c r="M102" s="8">
        <f t="shared" si="23"/>
        <v>0</v>
      </c>
      <c r="N102" s="10">
        <f t="shared" si="24"/>
        <v>0.90067676894588555</v>
      </c>
      <c r="O102" s="10"/>
      <c r="P102" s="10"/>
      <c r="Q102" s="10"/>
      <c r="R102" s="10"/>
      <c r="S102" s="10"/>
      <c r="T102" s="10"/>
      <c r="U102" s="10"/>
      <c r="V102" s="10"/>
      <c r="X102" s="14">
        <v>42372</v>
      </c>
      <c r="Y102" s="5">
        <v>201</v>
      </c>
      <c r="Z102" s="7">
        <f t="shared" si="25"/>
        <v>491761743.83999997</v>
      </c>
      <c r="AA102" s="52">
        <f t="shared" si="26"/>
        <v>2.3031960574204891</v>
      </c>
      <c r="AB102" s="15">
        <f t="shared" si="27"/>
        <v>1.8495429285570149E-3</v>
      </c>
      <c r="AC102" s="23">
        <f t="shared" si="28"/>
        <v>-1.3883968625109377E-3</v>
      </c>
      <c r="AD102" s="23">
        <f t="shared" si="29"/>
        <v>4.611460660460772E-4</v>
      </c>
      <c r="AF102" s="8">
        <f t="shared" si="30"/>
        <v>0.89595931472198687</v>
      </c>
      <c r="AG102" s="8">
        <f t="shared" si="31"/>
        <v>0</v>
      </c>
      <c r="AH102" s="10">
        <f t="shared" si="32"/>
        <v>0.89595931472198687</v>
      </c>
      <c r="AI102" s="10"/>
      <c r="AJ102" s="10"/>
      <c r="AK102" s="10"/>
      <c r="AL102" s="10"/>
    </row>
    <row r="103" spans="1:38" x14ac:dyDescent="0.2">
      <c r="A103" s="20">
        <v>42465</v>
      </c>
      <c r="B103" s="19">
        <v>455</v>
      </c>
      <c r="C103" s="5">
        <v>96</v>
      </c>
      <c r="D103" s="14">
        <v>42373</v>
      </c>
      <c r="E103" s="32">
        <v>195</v>
      </c>
      <c r="F103" s="7">
        <f t="shared" si="17"/>
        <v>477082288.79999995</v>
      </c>
      <c r="G103" s="52">
        <f t="shared" si="18"/>
        <v>2.2900346113625178</v>
      </c>
      <c r="H103" s="15">
        <f t="shared" si="19"/>
        <v>1.8692206973714479E-3</v>
      </c>
      <c r="I103" s="23">
        <f t="shared" si="20"/>
        <v>-1.4068276998028539E-3</v>
      </c>
      <c r="J103" s="23">
        <f t="shared" si="21"/>
        <v>4.6239299756859397E-4</v>
      </c>
      <c r="L103" s="8">
        <f t="shared" si="22"/>
        <v>0.89177208857430235</v>
      </c>
      <c r="M103" s="8">
        <f t="shared" si="23"/>
        <v>0</v>
      </c>
      <c r="N103" s="10">
        <f t="shared" si="24"/>
        <v>0.89177208857430235</v>
      </c>
      <c r="O103" s="10"/>
      <c r="P103" s="10"/>
      <c r="Q103" s="10"/>
      <c r="R103" s="10"/>
      <c r="S103" s="10"/>
      <c r="T103" s="10"/>
      <c r="U103" s="10"/>
      <c r="V103" s="10"/>
      <c r="X103" s="14">
        <v>42373</v>
      </c>
      <c r="Y103" s="5">
        <v>197</v>
      </c>
      <c r="Z103" s="7">
        <f t="shared" si="25"/>
        <v>481975440.47999996</v>
      </c>
      <c r="AA103" s="52">
        <f t="shared" si="26"/>
        <v>2.2944662261615929</v>
      </c>
      <c r="AB103" s="15">
        <f t="shared" si="27"/>
        <v>1.8625716910811423E-3</v>
      </c>
      <c r="AC103" s="23">
        <f t="shared" si="28"/>
        <v>-1.4019913471824963E-3</v>
      </c>
      <c r="AD103" s="23">
        <f t="shared" si="29"/>
        <v>4.6058034389864604E-4</v>
      </c>
      <c r="AF103" s="8">
        <f t="shared" si="30"/>
        <v>0.8885999654350778</v>
      </c>
      <c r="AG103" s="8">
        <f t="shared" si="31"/>
        <v>0</v>
      </c>
      <c r="AH103" s="10">
        <f t="shared" si="32"/>
        <v>0.8885999654350778</v>
      </c>
      <c r="AI103" s="10"/>
      <c r="AJ103" s="10"/>
      <c r="AK103" s="10"/>
      <c r="AL103" s="10"/>
    </row>
    <row r="104" spans="1:38" x14ac:dyDescent="0.2">
      <c r="A104" s="20">
        <v>42466</v>
      </c>
      <c r="B104" s="19">
        <v>475</v>
      </c>
      <c r="C104" s="5">
        <v>97</v>
      </c>
      <c r="D104" s="14">
        <v>42374</v>
      </c>
      <c r="E104" s="32">
        <v>191</v>
      </c>
      <c r="F104" s="7">
        <f t="shared" si="17"/>
        <v>467295985.44</v>
      </c>
      <c r="G104" s="52">
        <f t="shared" si="18"/>
        <v>2.2810333672477277</v>
      </c>
      <c r="H104" s="15">
        <f t="shared" si="19"/>
        <v>1.882798937076117E-3</v>
      </c>
      <c r="I104" s="23">
        <f t="shared" si="20"/>
        <v>-1.4123707239220018E-3</v>
      </c>
      <c r="J104" s="23">
        <f t="shared" si="21"/>
        <v>4.7042821315411518E-4</v>
      </c>
      <c r="L104" s="8">
        <f t="shared" si="22"/>
        <v>0.87982438468636859</v>
      </c>
      <c r="M104" s="8">
        <f t="shared" si="23"/>
        <v>0</v>
      </c>
      <c r="N104" s="10">
        <f t="shared" si="24"/>
        <v>0.87982438468636859</v>
      </c>
      <c r="O104" s="10"/>
      <c r="P104" s="10"/>
      <c r="Q104" s="10"/>
      <c r="R104" s="10"/>
      <c r="S104" s="10"/>
      <c r="T104" s="10"/>
      <c r="U104" s="10"/>
      <c r="V104" s="10"/>
      <c r="X104" s="14">
        <v>42374</v>
      </c>
      <c r="Y104" s="5">
        <v>204</v>
      </c>
      <c r="Z104" s="7">
        <f t="shared" si="25"/>
        <v>499101471.35999995</v>
      </c>
      <c r="AA104" s="52">
        <f t="shared" si="26"/>
        <v>2.3096301674258988</v>
      </c>
      <c r="AB104" s="15">
        <f t="shared" si="27"/>
        <v>1.8399987696636E-3</v>
      </c>
      <c r="AC104" s="23">
        <f t="shared" si="28"/>
        <v>-1.3749235250088698E-3</v>
      </c>
      <c r="AD104" s="23">
        <f t="shared" si="29"/>
        <v>4.6507524465473019E-4</v>
      </c>
      <c r="AF104" s="8">
        <f t="shared" si="30"/>
        <v>0.85982403827833953</v>
      </c>
      <c r="AG104" s="8">
        <f t="shared" si="31"/>
        <v>0</v>
      </c>
      <c r="AH104" s="10">
        <f t="shared" si="32"/>
        <v>0.85982403827833953</v>
      </c>
      <c r="AI104" s="10"/>
      <c r="AJ104" s="10"/>
      <c r="AK104" s="10"/>
      <c r="AL104" s="10"/>
    </row>
    <row r="105" spans="1:38" x14ac:dyDescent="0.2">
      <c r="A105" s="20">
        <v>42467</v>
      </c>
      <c r="B105" s="19">
        <v>494</v>
      </c>
      <c r="C105" s="5">
        <v>98</v>
      </c>
      <c r="D105" s="14">
        <v>42375</v>
      </c>
      <c r="E105" s="32">
        <v>195</v>
      </c>
      <c r="F105" s="7">
        <f t="shared" si="17"/>
        <v>477082288.79999995</v>
      </c>
      <c r="G105" s="52">
        <f t="shared" si="18"/>
        <v>2.2900346113625178</v>
      </c>
      <c r="H105" s="15">
        <f t="shared" si="19"/>
        <v>1.8692206973714479E-3</v>
      </c>
      <c r="I105" s="23">
        <f t="shared" si="20"/>
        <v>-1.4068276998028539E-3</v>
      </c>
      <c r="J105" s="23">
        <f t="shared" si="21"/>
        <v>4.6239299756859397E-4</v>
      </c>
      <c r="L105" s="8">
        <f t="shared" si="22"/>
        <v>0.89177208857430235</v>
      </c>
      <c r="M105" s="8">
        <f t="shared" si="23"/>
        <v>0</v>
      </c>
      <c r="N105" s="10">
        <f t="shared" si="24"/>
        <v>0.89177208857430235</v>
      </c>
      <c r="O105" s="10"/>
      <c r="P105" s="10"/>
      <c r="Q105" s="10"/>
      <c r="R105" s="10"/>
      <c r="S105" s="10"/>
      <c r="T105" s="10"/>
      <c r="U105" s="10"/>
      <c r="V105" s="10"/>
      <c r="X105" s="14">
        <v>42375</v>
      </c>
      <c r="Y105" s="5">
        <v>208</v>
      </c>
      <c r="Z105" s="7">
        <f t="shared" si="25"/>
        <v>508887774.71999997</v>
      </c>
      <c r="AA105" s="52">
        <f t="shared" si="26"/>
        <v>2.3180633349627615</v>
      </c>
      <c r="AB105" s="15">
        <f t="shared" si="27"/>
        <v>1.827563811682418E-3</v>
      </c>
      <c r="AC105" s="23">
        <f t="shared" si="28"/>
        <v>-1.3528256745838629E-3</v>
      </c>
      <c r="AD105" s="23">
        <f t="shared" si="29"/>
        <v>4.747381370985551E-4</v>
      </c>
      <c r="AF105" s="8">
        <f t="shared" si="30"/>
        <v>0.87189832620550001</v>
      </c>
      <c r="AG105" s="8">
        <f t="shared" si="31"/>
        <v>0</v>
      </c>
      <c r="AH105" s="10">
        <f t="shared" si="32"/>
        <v>0.87189832620550001</v>
      </c>
      <c r="AI105" s="10"/>
      <c r="AJ105" s="10"/>
      <c r="AK105" s="10"/>
      <c r="AL105" s="10"/>
    </row>
    <row r="106" spans="1:38" x14ac:dyDescent="0.2">
      <c r="A106" s="20">
        <v>42468</v>
      </c>
      <c r="B106" s="19">
        <v>504</v>
      </c>
      <c r="C106" s="5">
        <v>99</v>
      </c>
      <c r="D106" s="14">
        <v>42376</v>
      </c>
      <c r="E106" s="32">
        <v>194</v>
      </c>
      <c r="F106" s="7">
        <f t="shared" si="17"/>
        <v>474635712.95999998</v>
      </c>
      <c r="G106" s="52">
        <f t="shared" si="18"/>
        <v>2.287801729930226</v>
      </c>
      <c r="H106" s="15">
        <f t="shared" si="19"/>
        <v>1.8725798048468529E-3</v>
      </c>
      <c r="I106" s="23">
        <f t="shared" si="20"/>
        <v>-1.4087377210530438E-3</v>
      </c>
      <c r="J106" s="23">
        <f t="shared" si="21"/>
        <v>4.6384208379380903E-4</v>
      </c>
      <c r="L106" s="8">
        <f t="shared" si="22"/>
        <v>0.88879325074798365</v>
      </c>
      <c r="M106" s="8">
        <f t="shared" si="23"/>
        <v>0</v>
      </c>
      <c r="N106" s="10">
        <f t="shared" si="24"/>
        <v>0.88879325074798365</v>
      </c>
      <c r="O106" s="10"/>
      <c r="P106" s="10"/>
      <c r="Q106" s="10"/>
      <c r="R106" s="10"/>
      <c r="S106" s="10"/>
      <c r="T106" s="10"/>
      <c r="U106" s="10"/>
      <c r="V106" s="10"/>
      <c r="X106" s="14">
        <v>42376</v>
      </c>
      <c r="Y106" s="5">
        <v>208</v>
      </c>
      <c r="Z106" s="7">
        <f t="shared" si="25"/>
        <v>508887774.71999997</v>
      </c>
      <c r="AA106" s="52">
        <f t="shared" si="26"/>
        <v>2.3180633349627615</v>
      </c>
      <c r="AB106" s="15">
        <f t="shared" si="27"/>
        <v>1.827563811682418E-3</v>
      </c>
      <c r="AC106" s="23">
        <f t="shared" si="28"/>
        <v>-1.3528256745838629E-3</v>
      </c>
      <c r="AD106" s="23">
        <f t="shared" si="29"/>
        <v>4.747381370985551E-4</v>
      </c>
      <c r="AF106" s="8">
        <f t="shared" si="30"/>
        <v>0.86742705273777965</v>
      </c>
      <c r="AG106" s="8">
        <f t="shared" si="31"/>
        <v>0</v>
      </c>
      <c r="AH106" s="10">
        <f t="shared" si="32"/>
        <v>0.86742705273777965</v>
      </c>
      <c r="AI106" s="10"/>
      <c r="AJ106" s="10"/>
      <c r="AK106" s="10"/>
      <c r="AL106" s="10"/>
    </row>
    <row r="107" spans="1:38" x14ac:dyDescent="0.2">
      <c r="A107" s="20">
        <v>42469</v>
      </c>
      <c r="B107" s="19">
        <v>505</v>
      </c>
      <c r="C107" s="5">
        <v>100</v>
      </c>
      <c r="D107" s="14">
        <v>42377</v>
      </c>
      <c r="E107" s="32">
        <v>196</v>
      </c>
      <c r="F107" s="7">
        <f t="shared" si="17"/>
        <v>479528864.63999999</v>
      </c>
      <c r="G107" s="52">
        <f t="shared" si="18"/>
        <v>2.2922560713564759</v>
      </c>
      <c r="H107" s="15">
        <f t="shared" si="19"/>
        <v>1.8658847516699361E-3</v>
      </c>
      <c r="I107" s="23">
        <f t="shared" si="20"/>
        <v>-1.4045771605237789E-3</v>
      </c>
      <c r="J107" s="23">
        <f t="shared" si="21"/>
        <v>4.6130759114615719E-4</v>
      </c>
      <c r="L107" s="8">
        <f t="shared" si="22"/>
        <v>0.89474559651737273</v>
      </c>
      <c r="M107" s="8">
        <f t="shared" si="23"/>
        <v>0</v>
      </c>
      <c r="N107" s="10">
        <f t="shared" si="24"/>
        <v>0.89474559651737273</v>
      </c>
      <c r="O107" s="10"/>
      <c r="P107" s="10"/>
      <c r="Q107" s="10"/>
      <c r="R107" s="10"/>
      <c r="S107" s="10"/>
      <c r="T107" s="10"/>
      <c r="U107" s="10"/>
      <c r="V107" s="10"/>
      <c r="X107" s="14">
        <v>42377</v>
      </c>
      <c r="Y107" s="5">
        <v>208</v>
      </c>
      <c r="Z107" s="7">
        <f t="shared" si="25"/>
        <v>508887774.71999997</v>
      </c>
      <c r="AA107" s="52">
        <f t="shared" si="26"/>
        <v>2.3180633349627615</v>
      </c>
      <c r="AB107" s="15">
        <f t="shared" si="27"/>
        <v>1.827563811682418E-3</v>
      </c>
      <c r="AC107" s="23">
        <f t="shared" si="28"/>
        <v>-1.3528256745838629E-3</v>
      </c>
      <c r="AD107" s="23">
        <f t="shared" si="29"/>
        <v>4.747381370985551E-4</v>
      </c>
      <c r="AF107" s="8">
        <f t="shared" si="30"/>
        <v>0.8763695996732207</v>
      </c>
      <c r="AG107" s="8">
        <f t="shared" si="31"/>
        <v>0</v>
      </c>
      <c r="AH107" s="10">
        <f t="shared" si="32"/>
        <v>0.8763695996732207</v>
      </c>
      <c r="AI107" s="10"/>
      <c r="AJ107" s="10"/>
      <c r="AK107" s="10"/>
      <c r="AL107" s="10"/>
    </row>
    <row r="108" spans="1:38" x14ac:dyDescent="0.2">
      <c r="A108" s="20">
        <v>42470</v>
      </c>
      <c r="B108" s="19">
        <v>579</v>
      </c>
      <c r="C108" s="5">
        <v>101</v>
      </c>
      <c r="D108" s="14">
        <v>42378</v>
      </c>
      <c r="E108" s="32">
        <v>200</v>
      </c>
      <c r="F108" s="7">
        <f t="shared" si="17"/>
        <v>489315168</v>
      </c>
      <c r="G108" s="52">
        <f t="shared" si="18"/>
        <v>2.3010299956639813</v>
      </c>
      <c r="H108" s="15">
        <f t="shared" si="19"/>
        <v>1.8527671230791525E-3</v>
      </c>
      <c r="I108" s="23">
        <f t="shared" si="20"/>
        <v>-1.3922732515672942E-3</v>
      </c>
      <c r="J108" s="23">
        <f t="shared" si="21"/>
        <v>4.6049387151185831E-4</v>
      </c>
      <c r="L108" s="8">
        <f t="shared" si="22"/>
        <v>0.90658705609435219</v>
      </c>
      <c r="M108" s="8">
        <f t="shared" si="23"/>
        <v>0</v>
      </c>
      <c r="N108" s="10">
        <f t="shared" si="24"/>
        <v>0.90658705609435219</v>
      </c>
      <c r="O108" s="10"/>
      <c r="P108" s="10"/>
      <c r="Q108" s="10"/>
      <c r="R108" s="10"/>
      <c r="S108" s="10"/>
      <c r="T108" s="10"/>
      <c r="U108" s="10"/>
      <c r="V108" s="10"/>
      <c r="X108" s="14">
        <v>42378</v>
      </c>
      <c r="Y108" s="5">
        <v>194</v>
      </c>
      <c r="Z108" s="7">
        <f t="shared" si="25"/>
        <v>474635712.95999998</v>
      </c>
      <c r="AA108" s="52">
        <f t="shared" si="26"/>
        <v>2.287801729930226</v>
      </c>
      <c r="AB108" s="15">
        <f t="shared" si="27"/>
        <v>1.8725798048468529E-3</v>
      </c>
      <c r="AC108" s="23">
        <f t="shared" si="28"/>
        <v>-1.4087377210530438E-3</v>
      </c>
      <c r="AD108" s="23">
        <f t="shared" si="29"/>
        <v>4.6384208379380903E-4</v>
      </c>
      <c r="AF108" s="8">
        <f t="shared" si="30"/>
        <v>0.91628170180204505</v>
      </c>
      <c r="AG108" s="8">
        <f t="shared" si="31"/>
        <v>0</v>
      </c>
      <c r="AH108" s="10">
        <f t="shared" si="32"/>
        <v>0.91628170180204505</v>
      </c>
      <c r="AI108" s="10"/>
      <c r="AJ108" s="10"/>
      <c r="AK108" s="10"/>
      <c r="AL108" s="10"/>
    </row>
    <row r="109" spans="1:38" x14ac:dyDescent="0.2">
      <c r="A109" s="20">
        <v>42471</v>
      </c>
      <c r="B109" s="19">
        <v>596</v>
      </c>
      <c r="C109" s="5">
        <v>102</v>
      </c>
      <c r="D109" s="14">
        <v>42379</v>
      </c>
      <c r="E109" s="32">
        <v>194</v>
      </c>
      <c r="F109" s="7">
        <f t="shared" si="17"/>
        <v>474635712.95999998</v>
      </c>
      <c r="G109" s="52">
        <f t="shared" si="18"/>
        <v>2.287801729930226</v>
      </c>
      <c r="H109" s="15">
        <f t="shared" si="19"/>
        <v>1.8725798048468529E-3</v>
      </c>
      <c r="I109" s="23">
        <f t="shared" si="20"/>
        <v>-1.4087377210530438E-3</v>
      </c>
      <c r="J109" s="23">
        <f t="shared" si="21"/>
        <v>4.6384208379380903E-4</v>
      </c>
      <c r="L109" s="8">
        <f t="shared" si="22"/>
        <v>0.88879325074798365</v>
      </c>
      <c r="M109" s="8">
        <f t="shared" si="23"/>
        <v>0</v>
      </c>
      <c r="N109" s="10">
        <f t="shared" si="24"/>
        <v>0.88879325074798365</v>
      </c>
      <c r="O109" s="10"/>
      <c r="P109" s="10"/>
      <c r="Q109" s="10"/>
      <c r="R109" s="10"/>
      <c r="S109" s="10"/>
      <c r="T109" s="10"/>
      <c r="U109" s="10"/>
      <c r="V109" s="10"/>
      <c r="X109" s="14">
        <v>42379</v>
      </c>
      <c r="Y109" s="5">
        <v>187</v>
      </c>
      <c r="Z109" s="7">
        <f t="shared" si="25"/>
        <v>457509682.07999998</v>
      </c>
      <c r="AA109" s="52">
        <f t="shared" si="26"/>
        <v>2.271841606536499</v>
      </c>
      <c r="AB109" s="15">
        <f t="shared" si="27"/>
        <v>1.8967663608691608E-3</v>
      </c>
      <c r="AC109" s="23">
        <f t="shared" si="28"/>
        <v>-1.4121112779455769E-3</v>
      </c>
      <c r="AD109" s="23">
        <f t="shared" si="29"/>
        <v>4.8465508292358387E-4</v>
      </c>
      <c r="AF109" s="8">
        <f t="shared" si="30"/>
        <v>0.90027305400967872</v>
      </c>
      <c r="AG109" s="8">
        <f t="shared" si="31"/>
        <v>0</v>
      </c>
      <c r="AH109" s="10">
        <f t="shared" si="32"/>
        <v>0.90027305400967872</v>
      </c>
      <c r="AI109" s="10"/>
      <c r="AJ109" s="10"/>
      <c r="AK109" s="10"/>
      <c r="AL109" s="10"/>
    </row>
    <row r="110" spans="1:38" x14ac:dyDescent="0.2">
      <c r="A110" s="20">
        <v>42472</v>
      </c>
      <c r="B110" s="19">
        <v>599</v>
      </c>
      <c r="C110" s="5">
        <v>103</v>
      </c>
      <c r="D110" s="14">
        <v>42380</v>
      </c>
      <c r="E110" s="32">
        <v>193</v>
      </c>
      <c r="F110" s="7">
        <f t="shared" si="17"/>
        <v>472189137.12</v>
      </c>
      <c r="G110" s="52">
        <f t="shared" si="18"/>
        <v>2.2855573090077739</v>
      </c>
      <c r="H110" s="15">
        <f t="shared" si="19"/>
        <v>1.8759623555502968E-3</v>
      </c>
      <c r="I110" s="23">
        <f t="shared" si="20"/>
        <v>-1.4103018803895973E-3</v>
      </c>
      <c r="J110" s="23">
        <f t="shared" si="21"/>
        <v>4.6566047516069953E-4</v>
      </c>
      <c r="L110" s="8">
        <f t="shared" si="22"/>
        <v>0.88580904593689724</v>
      </c>
      <c r="M110" s="8">
        <f t="shared" si="23"/>
        <v>0</v>
      </c>
      <c r="N110" s="10">
        <f t="shared" si="24"/>
        <v>0.88580904593689724</v>
      </c>
      <c r="O110" s="10"/>
      <c r="P110" s="10"/>
      <c r="Q110" s="10"/>
      <c r="R110" s="10"/>
      <c r="S110" s="10"/>
      <c r="T110" s="10"/>
      <c r="U110" s="10"/>
      <c r="V110" s="10"/>
      <c r="X110" s="14">
        <v>42380</v>
      </c>
      <c r="Y110" s="5">
        <v>174</v>
      </c>
      <c r="Z110" s="7">
        <f t="shared" si="25"/>
        <v>425704196.15999997</v>
      </c>
      <c r="AA110" s="52">
        <f t="shared" si="26"/>
        <v>2.2405492482825999</v>
      </c>
      <c r="AB110" s="15">
        <f t="shared" si="27"/>
        <v>1.9450984067878011E-3</v>
      </c>
      <c r="AC110" s="23">
        <f t="shared" si="28"/>
        <v>-1.3663817602729E-3</v>
      </c>
      <c r="AD110" s="23">
        <f t="shared" si="29"/>
        <v>5.7871664651490103E-4</v>
      </c>
      <c r="AF110" s="8">
        <f t="shared" si="30"/>
        <v>0.91845433831461853</v>
      </c>
      <c r="AG110" s="8">
        <f t="shared" si="31"/>
        <v>0</v>
      </c>
      <c r="AH110" s="10">
        <f t="shared" si="32"/>
        <v>0.91845433831461853</v>
      </c>
      <c r="AI110" s="10"/>
      <c r="AJ110" s="10"/>
      <c r="AK110" s="10"/>
      <c r="AL110" s="10"/>
    </row>
    <row r="111" spans="1:38" x14ac:dyDescent="0.2">
      <c r="A111" s="20">
        <v>42473</v>
      </c>
      <c r="B111" s="19">
        <v>665</v>
      </c>
      <c r="C111" s="5">
        <v>104</v>
      </c>
      <c r="D111" s="14">
        <v>42381</v>
      </c>
      <c r="E111" s="32">
        <v>190</v>
      </c>
      <c r="F111" s="7">
        <f t="shared" si="17"/>
        <v>464849409.59999996</v>
      </c>
      <c r="G111" s="52">
        <f t="shared" si="18"/>
        <v>2.2787536009528289</v>
      </c>
      <c r="H111" s="15">
        <f t="shared" si="19"/>
        <v>1.8862535557623988E-3</v>
      </c>
      <c r="I111" s="23">
        <f t="shared" si="20"/>
        <v>-1.4128641991118795E-3</v>
      </c>
      <c r="J111" s="23">
        <f t="shared" si="21"/>
        <v>4.7338935665051929E-4</v>
      </c>
      <c r="L111" s="8">
        <f t="shared" si="22"/>
        <v>0.87682385175205169</v>
      </c>
      <c r="M111" s="8">
        <f t="shared" si="23"/>
        <v>0</v>
      </c>
      <c r="N111" s="10">
        <f t="shared" si="24"/>
        <v>0.87682385175205169</v>
      </c>
      <c r="O111" s="10"/>
      <c r="P111" s="10"/>
      <c r="Q111" s="10"/>
      <c r="R111" s="10"/>
      <c r="S111" s="10"/>
      <c r="T111" s="10"/>
      <c r="U111" s="10"/>
      <c r="V111" s="10"/>
      <c r="X111" s="14">
        <v>42381</v>
      </c>
      <c r="Y111" s="5">
        <v>179</v>
      </c>
      <c r="Z111" s="7">
        <f t="shared" si="25"/>
        <v>437937075.35999995</v>
      </c>
      <c r="AA111" s="52">
        <f t="shared" si="26"/>
        <v>2.2528530309798933</v>
      </c>
      <c r="AB111" s="15">
        <f t="shared" si="27"/>
        <v>1.9259496142662446E-3</v>
      </c>
      <c r="AC111" s="23">
        <f t="shared" si="28"/>
        <v>-1.3926326104454489E-3</v>
      </c>
      <c r="AD111" s="23">
        <f t="shared" si="29"/>
        <v>5.3331700382079563E-4</v>
      </c>
      <c r="AF111" s="8">
        <f t="shared" si="30"/>
        <v>0.8952765411110114</v>
      </c>
      <c r="AG111" s="8">
        <f t="shared" si="31"/>
        <v>0</v>
      </c>
      <c r="AH111" s="10">
        <f t="shared" si="32"/>
        <v>0.8952765411110114</v>
      </c>
      <c r="AI111" s="10"/>
      <c r="AJ111" s="10"/>
      <c r="AK111" s="10"/>
      <c r="AL111" s="10"/>
    </row>
    <row r="112" spans="1:38" x14ac:dyDescent="0.2">
      <c r="A112" s="20">
        <v>42474</v>
      </c>
      <c r="B112" s="19">
        <v>673</v>
      </c>
      <c r="C112" s="5">
        <v>105</v>
      </c>
      <c r="D112" s="14">
        <v>42382</v>
      </c>
      <c r="E112" s="32">
        <v>195</v>
      </c>
      <c r="F112" s="7">
        <f t="shared" si="17"/>
        <v>477082288.79999995</v>
      </c>
      <c r="G112" s="52">
        <f t="shared" si="18"/>
        <v>2.2900346113625178</v>
      </c>
      <c r="H112" s="15">
        <f t="shared" si="19"/>
        <v>1.8692206973714479E-3</v>
      </c>
      <c r="I112" s="23">
        <f t="shared" si="20"/>
        <v>-1.4068276998028539E-3</v>
      </c>
      <c r="J112" s="23">
        <f t="shared" si="21"/>
        <v>4.6239299756859397E-4</v>
      </c>
      <c r="L112" s="8">
        <f t="shared" si="22"/>
        <v>0.89177208857430235</v>
      </c>
      <c r="M112" s="8">
        <f t="shared" si="23"/>
        <v>0</v>
      </c>
      <c r="N112" s="10">
        <f t="shared" si="24"/>
        <v>0.89177208857430235</v>
      </c>
      <c r="O112" s="10"/>
      <c r="P112" s="10"/>
      <c r="Q112" s="10"/>
      <c r="R112" s="10"/>
      <c r="S112" s="10"/>
      <c r="T112" s="10"/>
      <c r="U112" s="10"/>
      <c r="V112" s="10"/>
      <c r="X112" s="14">
        <v>42382</v>
      </c>
      <c r="Y112" s="5">
        <v>191</v>
      </c>
      <c r="Z112" s="7">
        <f t="shared" si="25"/>
        <v>467295985.44</v>
      </c>
      <c r="AA112" s="52">
        <f t="shared" si="26"/>
        <v>2.2810333672477277</v>
      </c>
      <c r="AB112" s="15">
        <f t="shared" si="27"/>
        <v>1.882798937076117E-3</v>
      </c>
      <c r="AC112" s="23">
        <f t="shared" si="28"/>
        <v>-1.4123707239220018E-3</v>
      </c>
      <c r="AD112" s="23">
        <f t="shared" si="29"/>
        <v>4.7042821315411518E-4</v>
      </c>
      <c r="AF112" s="8">
        <f t="shared" si="30"/>
        <v>0.898250026250481</v>
      </c>
      <c r="AG112" s="8">
        <f t="shared" si="31"/>
        <v>0</v>
      </c>
      <c r="AH112" s="10">
        <f t="shared" si="32"/>
        <v>0.898250026250481</v>
      </c>
      <c r="AI112" s="10"/>
      <c r="AJ112" s="10"/>
      <c r="AK112" s="10"/>
      <c r="AL112" s="10"/>
    </row>
    <row r="113" spans="1:38" x14ac:dyDescent="0.2">
      <c r="A113" s="20">
        <v>42475</v>
      </c>
      <c r="B113" s="19">
        <v>711</v>
      </c>
      <c r="C113" s="5">
        <v>106</v>
      </c>
      <c r="D113" s="14">
        <v>42383</v>
      </c>
      <c r="E113" s="32">
        <v>198</v>
      </c>
      <c r="F113" s="7">
        <f t="shared" si="17"/>
        <v>484422016.31999999</v>
      </c>
      <c r="G113" s="52">
        <f t="shared" si="18"/>
        <v>2.2966651902615309</v>
      </c>
      <c r="H113" s="15">
        <f t="shared" si="19"/>
        <v>1.8592812436314117E-3</v>
      </c>
      <c r="I113" s="23">
        <f t="shared" si="20"/>
        <v>-1.3990754061289912E-3</v>
      </c>
      <c r="J113" s="23">
        <f t="shared" si="21"/>
        <v>4.6020583750242048E-4</v>
      </c>
      <c r="L113" s="8">
        <f t="shared" si="22"/>
        <v>0.90067676894588555</v>
      </c>
      <c r="M113" s="8">
        <f t="shared" si="23"/>
        <v>0</v>
      </c>
      <c r="N113" s="10">
        <f t="shared" si="24"/>
        <v>0.90067676894588555</v>
      </c>
      <c r="O113" s="10"/>
      <c r="P113" s="10"/>
      <c r="Q113" s="10"/>
      <c r="R113" s="10"/>
      <c r="S113" s="10"/>
      <c r="T113" s="10"/>
      <c r="U113" s="10"/>
      <c r="V113" s="10"/>
      <c r="X113" s="14">
        <v>42383</v>
      </c>
      <c r="Y113" s="5">
        <v>191</v>
      </c>
      <c r="Z113" s="7">
        <f t="shared" si="25"/>
        <v>467295985.44</v>
      </c>
      <c r="AA113" s="52">
        <f t="shared" si="26"/>
        <v>2.2810333672477277</v>
      </c>
      <c r="AB113" s="15">
        <f t="shared" si="27"/>
        <v>1.882798937076117E-3</v>
      </c>
      <c r="AC113" s="23">
        <f t="shared" si="28"/>
        <v>-1.4123707239220018E-3</v>
      </c>
      <c r="AD113" s="23">
        <f t="shared" si="29"/>
        <v>4.7042821315411518E-4</v>
      </c>
      <c r="AF113" s="8">
        <f t="shared" si="30"/>
        <v>0.91206925742356537</v>
      </c>
      <c r="AG113" s="8">
        <f t="shared" si="31"/>
        <v>0</v>
      </c>
      <c r="AH113" s="10">
        <f t="shared" si="32"/>
        <v>0.91206925742356537</v>
      </c>
      <c r="AI113" s="10"/>
      <c r="AJ113" s="10"/>
      <c r="AK113" s="10"/>
      <c r="AL113" s="10"/>
    </row>
    <row r="114" spans="1:38" x14ac:dyDescent="0.2">
      <c r="A114" s="20">
        <v>42476</v>
      </c>
      <c r="B114" s="19">
        <v>741</v>
      </c>
      <c r="C114" s="5">
        <v>107</v>
      </c>
      <c r="D114" s="14">
        <v>42384</v>
      </c>
      <c r="E114" s="32">
        <v>195</v>
      </c>
      <c r="F114" s="7">
        <f t="shared" si="17"/>
        <v>477082288.79999995</v>
      </c>
      <c r="G114" s="52">
        <f t="shared" si="18"/>
        <v>2.2900346113625178</v>
      </c>
      <c r="H114" s="15">
        <f t="shared" si="19"/>
        <v>1.8692206973714479E-3</v>
      </c>
      <c r="I114" s="23">
        <f t="shared" si="20"/>
        <v>-1.4068276998028539E-3</v>
      </c>
      <c r="J114" s="23">
        <f t="shared" si="21"/>
        <v>4.6239299756859397E-4</v>
      </c>
      <c r="L114" s="8">
        <f t="shared" si="22"/>
        <v>0.89177208857430235</v>
      </c>
      <c r="M114" s="8">
        <f t="shared" si="23"/>
        <v>0</v>
      </c>
      <c r="N114" s="10">
        <f t="shared" si="24"/>
        <v>0.89177208857430235</v>
      </c>
      <c r="O114" s="10"/>
      <c r="P114" s="10"/>
      <c r="Q114" s="10"/>
      <c r="R114" s="10"/>
      <c r="S114" s="10"/>
      <c r="T114" s="10"/>
      <c r="U114" s="10"/>
      <c r="V114" s="10"/>
      <c r="X114" s="14">
        <v>42384</v>
      </c>
      <c r="Y114" s="5">
        <v>187</v>
      </c>
      <c r="Z114" s="7">
        <f t="shared" si="25"/>
        <v>457509682.07999998</v>
      </c>
      <c r="AA114" s="52">
        <f t="shared" si="26"/>
        <v>2.271841606536499</v>
      </c>
      <c r="AB114" s="15">
        <f t="shared" si="27"/>
        <v>1.8967663608691608E-3</v>
      </c>
      <c r="AC114" s="23">
        <f t="shared" si="28"/>
        <v>-1.4121112779455769E-3</v>
      </c>
      <c r="AD114" s="23">
        <f t="shared" si="29"/>
        <v>4.8465508292358387E-4</v>
      </c>
      <c r="AF114" s="8">
        <f t="shared" si="30"/>
        <v>0.90491363676230585</v>
      </c>
      <c r="AG114" s="8">
        <f t="shared" si="31"/>
        <v>0</v>
      </c>
      <c r="AH114" s="10">
        <f t="shared" si="32"/>
        <v>0.90491363676230585</v>
      </c>
      <c r="AI114" s="10"/>
      <c r="AJ114" s="10"/>
      <c r="AK114" s="10"/>
      <c r="AL114" s="10"/>
    </row>
    <row r="115" spans="1:38" x14ac:dyDescent="0.2">
      <c r="A115" s="20">
        <v>42477</v>
      </c>
      <c r="B115" s="19">
        <v>726</v>
      </c>
      <c r="C115" s="5">
        <v>108</v>
      </c>
      <c r="D115" s="14">
        <v>42385</v>
      </c>
      <c r="E115" s="32">
        <v>195</v>
      </c>
      <c r="F115" s="7">
        <f t="shared" si="17"/>
        <v>477082288.79999995</v>
      </c>
      <c r="G115" s="52">
        <f t="shared" si="18"/>
        <v>2.2900346113625178</v>
      </c>
      <c r="H115" s="15">
        <f t="shared" si="19"/>
        <v>1.8692206973714479E-3</v>
      </c>
      <c r="I115" s="23">
        <f t="shared" si="20"/>
        <v>-1.4068276998028539E-3</v>
      </c>
      <c r="J115" s="23">
        <f t="shared" si="21"/>
        <v>4.6239299756859397E-4</v>
      </c>
      <c r="L115" s="8">
        <f t="shared" si="22"/>
        <v>0.89177208857430235</v>
      </c>
      <c r="M115" s="8">
        <f t="shared" si="23"/>
        <v>0</v>
      </c>
      <c r="N115" s="10">
        <f t="shared" si="24"/>
        <v>0.89177208857430235</v>
      </c>
      <c r="O115" s="10"/>
      <c r="P115" s="10"/>
      <c r="Q115" s="10"/>
      <c r="R115" s="10"/>
      <c r="S115" s="10"/>
      <c r="T115" s="10"/>
      <c r="U115" s="10"/>
      <c r="V115" s="10"/>
      <c r="X115" s="14">
        <v>42385</v>
      </c>
      <c r="Y115" s="5">
        <v>188</v>
      </c>
      <c r="Z115" s="7">
        <f t="shared" si="25"/>
        <v>459956257.91999996</v>
      </c>
      <c r="AA115" s="52">
        <f t="shared" si="26"/>
        <v>2.27415784926368</v>
      </c>
      <c r="AB115" s="15">
        <f t="shared" si="27"/>
        <v>1.8932369578065157E-3</v>
      </c>
      <c r="AC115" s="23">
        <f t="shared" si="28"/>
        <v>-1.4127404140919508E-3</v>
      </c>
      <c r="AD115" s="23">
        <f t="shared" si="29"/>
        <v>4.8049654371456487E-4</v>
      </c>
      <c r="AF115" s="8">
        <f t="shared" si="30"/>
        <v>0.90322982107108141</v>
      </c>
      <c r="AG115" s="8">
        <f t="shared" si="31"/>
        <v>0</v>
      </c>
      <c r="AH115" s="10">
        <f t="shared" si="32"/>
        <v>0.90322982107108141</v>
      </c>
      <c r="AI115" s="10"/>
      <c r="AJ115" s="10"/>
      <c r="AK115" s="10"/>
      <c r="AL115" s="10"/>
    </row>
    <row r="116" spans="1:38" x14ac:dyDescent="0.2">
      <c r="A116" s="20">
        <v>42478</v>
      </c>
      <c r="B116" s="19">
        <v>801</v>
      </c>
      <c r="C116" s="5">
        <v>109</v>
      </c>
      <c r="D116" s="14">
        <v>42386</v>
      </c>
      <c r="E116" s="32">
        <v>190</v>
      </c>
      <c r="F116" s="7">
        <f t="shared" si="17"/>
        <v>464849409.59999996</v>
      </c>
      <c r="G116" s="52">
        <f t="shared" si="18"/>
        <v>2.2787536009528289</v>
      </c>
      <c r="H116" s="15">
        <f t="shared" si="19"/>
        <v>1.8862535557623988E-3</v>
      </c>
      <c r="I116" s="23">
        <f t="shared" si="20"/>
        <v>-1.4128641991118795E-3</v>
      </c>
      <c r="J116" s="23">
        <f t="shared" si="21"/>
        <v>4.7338935665051929E-4</v>
      </c>
      <c r="L116" s="8">
        <f t="shared" si="22"/>
        <v>0.87682385175205169</v>
      </c>
      <c r="M116" s="8">
        <f t="shared" si="23"/>
        <v>0</v>
      </c>
      <c r="N116" s="10">
        <f t="shared" si="24"/>
        <v>0.87682385175205169</v>
      </c>
      <c r="O116" s="10"/>
      <c r="P116" s="10"/>
      <c r="Q116" s="10"/>
      <c r="R116" s="10"/>
      <c r="S116" s="10"/>
      <c r="T116" s="10"/>
      <c r="U116" s="10"/>
      <c r="V116" s="10"/>
      <c r="X116" s="14">
        <v>42386</v>
      </c>
      <c r="Y116" s="5">
        <v>182</v>
      </c>
      <c r="Z116" s="7">
        <f t="shared" si="25"/>
        <v>445276802.88</v>
      </c>
      <c r="AA116" s="52">
        <f t="shared" si="26"/>
        <v>2.2600713879850747</v>
      </c>
      <c r="AB116" s="15">
        <f t="shared" si="27"/>
        <v>1.914803301324787E-3</v>
      </c>
      <c r="AC116" s="23">
        <f t="shared" si="28"/>
        <v>-1.4030449140711443E-3</v>
      </c>
      <c r="AD116" s="23">
        <f t="shared" si="29"/>
        <v>5.1175838725364274E-4</v>
      </c>
      <c r="AF116" s="8">
        <f t="shared" si="30"/>
        <v>0.89009518412095812</v>
      </c>
      <c r="AG116" s="8">
        <f t="shared" si="31"/>
        <v>0</v>
      </c>
      <c r="AH116" s="10">
        <f t="shared" si="32"/>
        <v>0.89009518412095812</v>
      </c>
      <c r="AI116" s="10"/>
      <c r="AJ116" s="10"/>
      <c r="AK116" s="10"/>
      <c r="AL116" s="10"/>
    </row>
    <row r="117" spans="1:38" x14ac:dyDescent="0.2">
      <c r="A117" s="20">
        <v>42479</v>
      </c>
      <c r="B117" s="19">
        <v>792</v>
      </c>
      <c r="C117" s="5">
        <v>110</v>
      </c>
      <c r="D117" s="14">
        <v>42387</v>
      </c>
      <c r="E117" s="32">
        <v>192</v>
      </c>
      <c r="F117" s="7">
        <f t="shared" si="17"/>
        <v>469742561.27999997</v>
      </c>
      <c r="G117" s="52">
        <f t="shared" si="18"/>
        <v>2.2833012287035497</v>
      </c>
      <c r="H117" s="15">
        <f t="shared" si="19"/>
        <v>1.879368635837289E-3</v>
      </c>
      <c r="I117" s="23">
        <f t="shared" si="20"/>
        <v>-1.411514731642638E-3</v>
      </c>
      <c r="J117" s="23">
        <f t="shared" si="21"/>
        <v>4.6785390419465107E-4</v>
      </c>
      <c r="L117" s="8">
        <f t="shared" si="22"/>
        <v>0.88281943658750772</v>
      </c>
      <c r="M117" s="8">
        <f t="shared" si="23"/>
        <v>0</v>
      </c>
      <c r="N117" s="10">
        <f t="shared" si="24"/>
        <v>0.88281943658750772</v>
      </c>
      <c r="O117" s="10"/>
      <c r="P117" s="10"/>
      <c r="Q117" s="10"/>
      <c r="R117" s="10"/>
      <c r="S117" s="10"/>
      <c r="T117" s="10"/>
      <c r="U117" s="10"/>
      <c r="V117" s="10"/>
      <c r="X117" s="14">
        <v>42387</v>
      </c>
      <c r="Y117" s="5">
        <v>184</v>
      </c>
      <c r="Z117" s="7">
        <f t="shared" si="25"/>
        <v>450169954.56</v>
      </c>
      <c r="AA117" s="52">
        <f t="shared" si="26"/>
        <v>2.2648178230095364</v>
      </c>
      <c r="AB117" s="15">
        <f t="shared" si="27"/>
        <v>1.9075092144735333E-3</v>
      </c>
      <c r="AC117" s="23">
        <f t="shared" si="28"/>
        <v>-1.4078811608106701E-3</v>
      </c>
      <c r="AD117" s="23">
        <f t="shared" si="29"/>
        <v>4.9962805366286322E-4</v>
      </c>
      <c r="AF117" s="8">
        <f t="shared" si="30"/>
        <v>0.89603826407199827</v>
      </c>
      <c r="AG117" s="8">
        <f t="shared" si="31"/>
        <v>0</v>
      </c>
      <c r="AH117" s="10">
        <f t="shared" si="32"/>
        <v>0.89603826407199827</v>
      </c>
      <c r="AI117" s="10"/>
      <c r="AJ117" s="10"/>
      <c r="AK117" s="10"/>
      <c r="AL117" s="10"/>
    </row>
    <row r="118" spans="1:38" x14ac:dyDescent="0.2">
      <c r="A118" s="20">
        <v>42480</v>
      </c>
      <c r="B118" s="19">
        <v>851</v>
      </c>
      <c r="C118" s="5">
        <v>111</v>
      </c>
      <c r="D118" s="14">
        <v>42388</v>
      </c>
      <c r="E118" s="32">
        <v>198</v>
      </c>
      <c r="F118" s="7">
        <f t="shared" si="17"/>
        <v>484422016.31999999</v>
      </c>
      <c r="G118" s="52">
        <f t="shared" si="18"/>
        <v>2.2966651902615309</v>
      </c>
      <c r="H118" s="15">
        <f t="shared" si="19"/>
        <v>1.8592812436314117E-3</v>
      </c>
      <c r="I118" s="23">
        <f t="shared" si="20"/>
        <v>-1.3990754061289912E-3</v>
      </c>
      <c r="J118" s="23">
        <f t="shared" si="21"/>
        <v>4.6020583750242048E-4</v>
      </c>
      <c r="L118" s="8">
        <f t="shared" si="22"/>
        <v>0.90067676894588555</v>
      </c>
      <c r="M118" s="8">
        <f t="shared" si="23"/>
        <v>0</v>
      </c>
      <c r="N118" s="10">
        <f t="shared" si="24"/>
        <v>0.90067676894588555</v>
      </c>
      <c r="O118" s="10"/>
      <c r="P118" s="10"/>
      <c r="Q118" s="10"/>
      <c r="R118" s="10"/>
      <c r="S118" s="10"/>
      <c r="T118" s="10"/>
      <c r="U118" s="10"/>
      <c r="V118" s="10"/>
      <c r="X118" s="14">
        <v>42388</v>
      </c>
      <c r="Y118" s="5">
        <v>192</v>
      </c>
      <c r="Z118" s="7">
        <f t="shared" si="25"/>
        <v>469742561.27999997</v>
      </c>
      <c r="AA118" s="52">
        <f t="shared" si="26"/>
        <v>2.2833012287035497</v>
      </c>
      <c r="AB118" s="15">
        <f t="shared" si="27"/>
        <v>1.879368635837289E-3</v>
      </c>
      <c r="AC118" s="23">
        <f t="shared" si="28"/>
        <v>-1.411514731642638E-3</v>
      </c>
      <c r="AD118" s="23">
        <f t="shared" si="29"/>
        <v>4.6785390419465107E-4</v>
      </c>
      <c r="AF118" s="8">
        <f t="shared" si="30"/>
        <v>0.91040754398086732</v>
      </c>
      <c r="AG118" s="8">
        <f t="shared" si="31"/>
        <v>0</v>
      </c>
      <c r="AH118" s="10">
        <f t="shared" si="32"/>
        <v>0.91040754398086732</v>
      </c>
      <c r="AI118" s="10"/>
      <c r="AJ118" s="10"/>
      <c r="AK118" s="10"/>
      <c r="AL118" s="10"/>
    </row>
    <row r="119" spans="1:38" x14ac:dyDescent="0.2">
      <c r="A119" s="20">
        <v>42481</v>
      </c>
      <c r="B119" s="19">
        <v>901</v>
      </c>
      <c r="C119" s="5">
        <v>112</v>
      </c>
      <c r="D119" s="14">
        <v>42389</v>
      </c>
      <c r="E119" s="32">
        <v>199</v>
      </c>
      <c r="F119" s="7">
        <f t="shared" si="17"/>
        <v>486868592.15999997</v>
      </c>
      <c r="G119" s="52">
        <f t="shared" si="18"/>
        <v>2.2988530764097068</v>
      </c>
      <c r="H119" s="15">
        <f t="shared" si="19"/>
        <v>1.856013141931988E-3</v>
      </c>
      <c r="I119" s="23">
        <f t="shared" si="20"/>
        <v>-1.3958343883342939E-3</v>
      </c>
      <c r="J119" s="23">
        <f t="shared" si="21"/>
        <v>4.6017875359769412E-4</v>
      </c>
      <c r="L119" s="8">
        <f t="shared" si="22"/>
        <v>0.90363450544288526</v>
      </c>
      <c r="M119" s="8">
        <f t="shared" si="23"/>
        <v>0</v>
      </c>
      <c r="N119" s="10">
        <f t="shared" si="24"/>
        <v>0.90363450544288526</v>
      </c>
      <c r="O119" s="10"/>
      <c r="P119" s="10"/>
      <c r="Q119" s="10"/>
      <c r="R119" s="10"/>
      <c r="S119" s="10"/>
      <c r="T119" s="10"/>
      <c r="U119" s="10"/>
      <c r="V119" s="10"/>
      <c r="X119" s="14">
        <v>42389</v>
      </c>
      <c r="Y119" s="5">
        <v>200</v>
      </c>
      <c r="Z119" s="7">
        <f t="shared" si="25"/>
        <v>489315168</v>
      </c>
      <c r="AA119" s="52">
        <f t="shared" si="26"/>
        <v>2.3010299956639813</v>
      </c>
      <c r="AB119" s="15">
        <f t="shared" si="27"/>
        <v>1.8527671230791525E-3</v>
      </c>
      <c r="AC119" s="23">
        <f t="shared" si="28"/>
        <v>-1.3922732515672942E-3</v>
      </c>
      <c r="AD119" s="23">
        <f t="shared" si="29"/>
        <v>4.6049387151185831E-4</v>
      </c>
      <c r="AF119" s="8">
        <f t="shared" si="30"/>
        <v>0.90205412081388037</v>
      </c>
      <c r="AG119" s="8">
        <f t="shared" si="31"/>
        <v>0</v>
      </c>
      <c r="AH119" s="10">
        <f t="shared" si="32"/>
        <v>0.90205412081388037</v>
      </c>
      <c r="AI119" s="10"/>
      <c r="AJ119" s="10"/>
      <c r="AK119" s="10"/>
      <c r="AL119" s="10"/>
    </row>
    <row r="120" spans="1:38" x14ac:dyDescent="0.2">
      <c r="A120" s="20">
        <v>42482</v>
      </c>
      <c r="B120" s="19">
        <v>949</v>
      </c>
      <c r="C120" s="5">
        <v>113</v>
      </c>
      <c r="D120" s="14">
        <v>42390</v>
      </c>
      <c r="E120" s="32">
        <v>196</v>
      </c>
      <c r="F120" s="7">
        <f t="shared" si="17"/>
        <v>479528864.63999999</v>
      </c>
      <c r="G120" s="52">
        <f t="shared" si="18"/>
        <v>2.2922560713564759</v>
      </c>
      <c r="H120" s="15">
        <f t="shared" si="19"/>
        <v>1.8658847516699361E-3</v>
      </c>
      <c r="I120" s="23">
        <f t="shared" si="20"/>
        <v>-1.4045771605237789E-3</v>
      </c>
      <c r="J120" s="23">
        <f t="shared" si="21"/>
        <v>4.6130759114615719E-4</v>
      </c>
      <c r="L120" s="8">
        <f t="shared" si="22"/>
        <v>0.89474559651737273</v>
      </c>
      <c r="M120" s="8">
        <f t="shared" si="23"/>
        <v>0</v>
      </c>
      <c r="N120" s="10">
        <f t="shared" si="24"/>
        <v>0.89474559651737273</v>
      </c>
      <c r="O120" s="10"/>
      <c r="P120" s="10"/>
      <c r="Q120" s="10"/>
      <c r="R120" s="10"/>
      <c r="S120" s="10"/>
      <c r="T120" s="10"/>
      <c r="U120" s="10"/>
      <c r="V120" s="10"/>
      <c r="X120" s="14">
        <v>42390</v>
      </c>
      <c r="Y120" s="5">
        <v>191</v>
      </c>
      <c r="Z120" s="7">
        <f t="shared" si="25"/>
        <v>467295985.44</v>
      </c>
      <c r="AA120" s="52">
        <f t="shared" si="26"/>
        <v>2.2810333672477277</v>
      </c>
      <c r="AB120" s="15">
        <f t="shared" si="27"/>
        <v>1.882798937076117E-3</v>
      </c>
      <c r="AC120" s="23">
        <f t="shared" si="28"/>
        <v>-1.4123707239220018E-3</v>
      </c>
      <c r="AD120" s="23">
        <f t="shared" si="29"/>
        <v>4.7042821315411518E-4</v>
      </c>
      <c r="AF120" s="8">
        <f t="shared" si="30"/>
        <v>0.90285643664150916</v>
      </c>
      <c r="AG120" s="8">
        <f t="shared" si="31"/>
        <v>0</v>
      </c>
      <c r="AH120" s="10">
        <f t="shared" si="32"/>
        <v>0.90285643664150916</v>
      </c>
      <c r="AI120" s="10"/>
      <c r="AJ120" s="10"/>
      <c r="AK120" s="10"/>
      <c r="AL120" s="10"/>
    </row>
    <row r="121" spans="1:38" x14ac:dyDescent="0.2">
      <c r="A121" s="20">
        <v>42483</v>
      </c>
      <c r="B121" s="19">
        <v>935</v>
      </c>
      <c r="C121" s="5">
        <v>114</v>
      </c>
      <c r="D121" s="14">
        <v>42391</v>
      </c>
      <c r="E121" s="32">
        <v>196</v>
      </c>
      <c r="F121" s="7">
        <f t="shared" si="17"/>
        <v>479528864.63999999</v>
      </c>
      <c r="G121" s="52">
        <f t="shared" si="18"/>
        <v>2.2922560713564759</v>
      </c>
      <c r="H121" s="15">
        <f t="shared" si="19"/>
        <v>1.8658847516699361E-3</v>
      </c>
      <c r="I121" s="23">
        <f t="shared" si="20"/>
        <v>-1.4045771605237789E-3</v>
      </c>
      <c r="J121" s="23">
        <f t="shared" si="21"/>
        <v>4.6130759114615719E-4</v>
      </c>
      <c r="L121" s="8">
        <f t="shared" si="22"/>
        <v>0.89474559651737273</v>
      </c>
      <c r="M121" s="8">
        <f t="shared" si="23"/>
        <v>0</v>
      </c>
      <c r="N121" s="10">
        <f t="shared" si="24"/>
        <v>0.89474559651737273</v>
      </c>
      <c r="O121" s="10"/>
      <c r="P121" s="10"/>
      <c r="Q121" s="10"/>
      <c r="R121" s="10"/>
      <c r="S121" s="10"/>
      <c r="T121" s="10"/>
      <c r="U121" s="10"/>
      <c r="V121" s="10"/>
      <c r="X121" s="14">
        <v>42391</v>
      </c>
      <c r="Y121" s="5">
        <v>179</v>
      </c>
      <c r="Z121" s="7">
        <f t="shared" si="25"/>
        <v>437937075.35999995</v>
      </c>
      <c r="AA121" s="52">
        <f t="shared" si="26"/>
        <v>2.2528530309798933</v>
      </c>
      <c r="AB121" s="15">
        <f t="shared" si="27"/>
        <v>1.9259496142662446E-3</v>
      </c>
      <c r="AC121" s="23">
        <f t="shared" si="28"/>
        <v>-1.3926326104454489E-3</v>
      </c>
      <c r="AD121" s="23">
        <f t="shared" si="29"/>
        <v>5.3331700382079563E-4</v>
      </c>
      <c r="AF121" s="8">
        <f t="shared" si="30"/>
        <v>0.92354843188293811</v>
      </c>
      <c r="AG121" s="8">
        <f t="shared" si="31"/>
        <v>0</v>
      </c>
      <c r="AH121" s="10">
        <f t="shared" si="32"/>
        <v>0.92354843188293811</v>
      </c>
      <c r="AI121" s="10"/>
      <c r="AJ121" s="10"/>
      <c r="AK121" s="10"/>
      <c r="AL121" s="10"/>
    </row>
    <row r="122" spans="1:38" x14ac:dyDescent="0.2">
      <c r="A122" s="20">
        <v>42484</v>
      </c>
      <c r="B122" s="19">
        <v>987</v>
      </c>
      <c r="C122" s="5">
        <v>115</v>
      </c>
      <c r="D122" s="14">
        <v>42392</v>
      </c>
      <c r="E122" s="32">
        <v>193</v>
      </c>
      <c r="F122" s="7">
        <f t="shared" si="17"/>
        <v>472189137.12</v>
      </c>
      <c r="G122" s="52">
        <f t="shared" si="18"/>
        <v>2.2855573090077739</v>
      </c>
      <c r="H122" s="15">
        <f t="shared" si="19"/>
        <v>1.8759623555502968E-3</v>
      </c>
      <c r="I122" s="23">
        <f t="shared" si="20"/>
        <v>-1.4103018803895973E-3</v>
      </c>
      <c r="J122" s="23">
        <f t="shared" si="21"/>
        <v>4.6566047516069953E-4</v>
      </c>
      <c r="L122" s="8">
        <f t="shared" si="22"/>
        <v>0.88580904593689724</v>
      </c>
      <c r="M122" s="8">
        <f t="shared" si="23"/>
        <v>0</v>
      </c>
      <c r="N122" s="10">
        <f t="shared" si="24"/>
        <v>0.88580904593689724</v>
      </c>
      <c r="O122" s="10"/>
      <c r="P122" s="10"/>
      <c r="Q122" s="10"/>
      <c r="R122" s="10"/>
      <c r="S122" s="10"/>
      <c r="T122" s="10"/>
      <c r="U122" s="10"/>
      <c r="V122" s="10"/>
      <c r="X122" s="14">
        <v>42392</v>
      </c>
      <c r="Y122" s="5">
        <v>190</v>
      </c>
      <c r="Z122" s="7">
        <f t="shared" si="25"/>
        <v>464849409.59999996</v>
      </c>
      <c r="AA122" s="52">
        <f t="shared" si="26"/>
        <v>2.2787536009528289</v>
      </c>
      <c r="AB122" s="15">
        <f t="shared" si="27"/>
        <v>1.8862535557623988E-3</v>
      </c>
      <c r="AC122" s="23">
        <f t="shared" si="28"/>
        <v>-1.4128641991118795E-3</v>
      </c>
      <c r="AD122" s="23">
        <f t="shared" si="29"/>
        <v>4.7338935665051929E-4</v>
      </c>
      <c r="AF122" s="8">
        <f t="shared" si="30"/>
        <v>0.89066843888497893</v>
      </c>
      <c r="AG122" s="8">
        <f t="shared" si="31"/>
        <v>0</v>
      </c>
      <c r="AH122" s="10">
        <f t="shared" si="32"/>
        <v>0.89066843888497893</v>
      </c>
      <c r="AI122" s="10"/>
      <c r="AJ122" s="10"/>
      <c r="AK122" s="10"/>
      <c r="AL122" s="10"/>
    </row>
    <row r="123" spans="1:38" x14ac:dyDescent="0.2">
      <c r="A123" s="20">
        <v>42485</v>
      </c>
      <c r="B123" s="19">
        <v>1010</v>
      </c>
      <c r="C123" s="5">
        <v>116</v>
      </c>
      <c r="D123" s="14">
        <v>42393</v>
      </c>
      <c r="E123" s="32">
        <v>194</v>
      </c>
      <c r="F123" s="7">
        <f t="shared" si="17"/>
        <v>474635712.95999998</v>
      </c>
      <c r="G123" s="52">
        <f t="shared" si="18"/>
        <v>2.287801729930226</v>
      </c>
      <c r="H123" s="15">
        <f t="shared" si="19"/>
        <v>1.8725798048468529E-3</v>
      </c>
      <c r="I123" s="23">
        <f t="shared" si="20"/>
        <v>-1.4087377210530438E-3</v>
      </c>
      <c r="J123" s="23">
        <f t="shared" si="21"/>
        <v>4.6384208379380903E-4</v>
      </c>
      <c r="L123" s="8">
        <f t="shared" si="22"/>
        <v>0.88879325074798365</v>
      </c>
      <c r="M123" s="8">
        <f t="shared" si="23"/>
        <v>0</v>
      </c>
      <c r="N123" s="10">
        <f t="shared" si="24"/>
        <v>0.88879325074798365</v>
      </c>
      <c r="O123" s="10"/>
      <c r="P123" s="10"/>
      <c r="Q123" s="10"/>
      <c r="R123" s="10"/>
      <c r="S123" s="10"/>
      <c r="T123" s="10"/>
      <c r="U123" s="10"/>
      <c r="V123" s="10"/>
      <c r="X123" s="14">
        <v>42393</v>
      </c>
      <c r="Y123" s="5">
        <v>189</v>
      </c>
      <c r="Z123" s="7">
        <f t="shared" si="25"/>
        <v>462402833.75999999</v>
      </c>
      <c r="AA123" s="52">
        <f t="shared" si="26"/>
        <v>2.2764618041732443</v>
      </c>
      <c r="AB123" s="15">
        <f t="shared" si="27"/>
        <v>1.8897327936368705E-3</v>
      </c>
      <c r="AC123" s="23">
        <f t="shared" si="28"/>
        <v>-1.4129893892934897E-3</v>
      </c>
      <c r="AD123" s="23">
        <f t="shared" si="29"/>
        <v>4.7674340434338078E-4</v>
      </c>
      <c r="AF123" s="8">
        <f t="shared" si="30"/>
        <v>0.89693467181172848</v>
      </c>
      <c r="AG123" s="8">
        <f t="shared" si="31"/>
        <v>0</v>
      </c>
      <c r="AH123" s="10">
        <f t="shared" si="32"/>
        <v>0.89693467181172848</v>
      </c>
      <c r="AI123" s="10"/>
      <c r="AJ123" s="10"/>
      <c r="AK123" s="10"/>
      <c r="AL123" s="10"/>
    </row>
    <row r="124" spans="1:38" x14ac:dyDescent="0.2">
      <c r="A124" s="20">
        <v>42486</v>
      </c>
      <c r="B124" s="19">
        <v>1050</v>
      </c>
      <c r="C124" s="5">
        <v>117</v>
      </c>
      <c r="D124" s="14">
        <v>42394</v>
      </c>
      <c r="E124" s="32">
        <v>193</v>
      </c>
      <c r="F124" s="7">
        <f t="shared" si="17"/>
        <v>472189137.12</v>
      </c>
      <c r="G124" s="52">
        <f t="shared" si="18"/>
        <v>2.2855573090077739</v>
      </c>
      <c r="H124" s="15">
        <f t="shared" si="19"/>
        <v>1.8759623555502968E-3</v>
      </c>
      <c r="I124" s="23">
        <f t="shared" si="20"/>
        <v>-1.4103018803895973E-3</v>
      </c>
      <c r="J124" s="23">
        <f t="shared" si="21"/>
        <v>4.6566047516069953E-4</v>
      </c>
      <c r="L124" s="8">
        <f t="shared" si="22"/>
        <v>0.88580904593689724</v>
      </c>
      <c r="M124" s="8">
        <f t="shared" si="23"/>
        <v>0</v>
      </c>
      <c r="N124" s="10">
        <f t="shared" si="24"/>
        <v>0.88580904593689724</v>
      </c>
      <c r="O124" s="10"/>
      <c r="P124" s="10"/>
      <c r="Q124" s="10"/>
      <c r="R124" s="10"/>
      <c r="S124" s="10"/>
      <c r="T124" s="10"/>
      <c r="U124" s="10"/>
      <c r="V124" s="10"/>
      <c r="X124" s="14">
        <v>42394</v>
      </c>
      <c r="Y124" s="5">
        <v>186</v>
      </c>
      <c r="Z124" s="7">
        <f t="shared" si="25"/>
        <v>455063106.24000001</v>
      </c>
      <c r="AA124" s="52">
        <f t="shared" si="26"/>
        <v>2.2695129442179165</v>
      </c>
      <c r="AB124" s="15">
        <f t="shared" si="27"/>
        <v>1.9003213210416414E-3</v>
      </c>
      <c r="AC124" s="23">
        <f t="shared" si="28"/>
        <v>-1.411095867295431E-3</v>
      </c>
      <c r="AD124" s="23">
        <f t="shared" si="29"/>
        <v>4.8922545374621034E-4</v>
      </c>
      <c r="AF124" s="8">
        <f t="shared" si="30"/>
        <v>0.89731108483339117</v>
      </c>
      <c r="AG124" s="8">
        <f t="shared" si="31"/>
        <v>0</v>
      </c>
      <c r="AH124" s="10">
        <f t="shared" si="32"/>
        <v>0.89731108483339117</v>
      </c>
      <c r="AI124" s="10"/>
      <c r="AJ124" s="10"/>
      <c r="AK124" s="10"/>
      <c r="AL124" s="10"/>
    </row>
    <row r="125" spans="1:38" x14ac:dyDescent="0.2">
      <c r="A125" s="20">
        <v>42487</v>
      </c>
      <c r="B125" s="19">
        <v>1050</v>
      </c>
      <c r="C125" s="5">
        <v>118</v>
      </c>
      <c r="D125" s="14">
        <v>42395</v>
      </c>
      <c r="E125" s="32">
        <v>190</v>
      </c>
      <c r="F125" s="7">
        <f t="shared" si="17"/>
        <v>464849409.59999996</v>
      </c>
      <c r="G125" s="52">
        <f t="shared" si="18"/>
        <v>2.2787536009528289</v>
      </c>
      <c r="H125" s="15">
        <f t="shared" si="19"/>
        <v>1.8862535557623988E-3</v>
      </c>
      <c r="I125" s="23">
        <f t="shared" si="20"/>
        <v>-1.4128641991118795E-3</v>
      </c>
      <c r="J125" s="23">
        <f t="shared" si="21"/>
        <v>4.7338935665051929E-4</v>
      </c>
      <c r="L125" s="8">
        <f t="shared" si="22"/>
        <v>0.87682385175205169</v>
      </c>
      <c r="M125" s="8">
        <f t="shared" si="23"/>
        <v>0</v>
      </c>
      <c r="N125" s="10">
        <f t="shared" si="24"/>
        <v>0.87682385175205169</v>
      </c>
      <c r="O125" s="10"/>
      <c r="P125" s="10"/>
      <c r="Q125" s="10"/>
      <c r="R125" s="10"/>
      <c r="S125" s="10"/>
      <c r="T125" s="10"/>
      <c r="U125" s="10"/>
      <c r="V125" s="10"/>
      <c r="X125" s="14">
        <v>42395</v>
      </c>
      <c r="Y125" s="5">
        <v>189</v>
      </c>
      <c r="Z125" s="7">
        <f t="shared" si="25"/>
        <v>462402833.75999999</v>
      </c>
      <c r="AA125" s="52">
        <f t="shared" si="26"/>
        <v>2.2764618041732443</v>
      </c>
      <c r="AB125" s="15">
        <f t="shared" si="27"/>
        <v>1.8897327936368705E-3</v>
      </c>
      <c r="AC125" s="23">
        <f t="shared" si="28"/>
        <v>-1.4129893892934897E-3</v>
      </c>
      <c r="AD125" s="23">
        <f t="shared" si="29"/>
        <v>4.7674340434338078E-4</v>
      </c>
      <c r="AF125" s="8">
        <f t="shared" si="30"/>
        <v>0.87844117342385775</v>
      </c>
      <c r="AG125" s="8">
        <f t="shared" si="31"/>
        <v>0</v>
      </c>
      <c r="AH125" s="10">
        <f t="shared" si="32"/>
        <v>0.87844117342385775</v>
      </c>
      <c r="AI125" s="10"/>
      <c r="AJ125" s="10"/>
      <c r="AK125" s="10"/>
      <c r="AL125" s="10"/>
    </row>
    <row r="126" spans="1:38" x14ac:dyDescent="0.2">
      <c r="A126" s="20">
        <v>42488</v>
      </c>
      <c r="B126" s="19">
        <v>1040</v>
      </c>
      <c r="C126" s="5">
        <v>119</v>
      </c>
      <c r="D126" s="14">
        <v>42396</v>
      </c>
      <c r="E126" s="32">
        <v>191</v>
      </c>
      <c r="F126" s="7">
        <f t="shared" si="17"/>
        <v>467295985.44</v>
      </c>
      <c r="G126" s="52">
        <f t="shared" si="18"/>
        <v>2.2810333672477277</v>
      </c>
      <c r="H126" s="15">
        <f t="shared" si="19"/>
        <v>1.882798937076117E-3</v>
      </c>
      <c r="I126" s="23">
        <f t="shared" si="20"/>
        <v>-1.4123707239220018E-3</v>
      </c>
      <c r="J126" s="23">
        <f t="shared" si="21"/>
        <v>4.7042821315411518E-4</v>
      </c>
      <c r="L126" s="8">
        <f t="shared" si="22"/>
        <v>0.87982438468636859</v>
      </c>
      <c r="M126" s="8">
        <f t="shared" si="23"/>
        <v>0</v>
      </c>
      <c r="N126" s="10">
        <f t="shared" si="24"/>
        <v>0.87982438468636859</v>
      </c>
      <c r="O126" s="10"/>
      <c r="P126" s="10"/>
      <c r="Q126" s="10"/>
      <c r="R126" s="10"/>
      <c r="S126" s="10"/>
      <c r="T126" s="10"/>
      <c r="U126" s="10"/>
      <c r="V126" s="10"/>
      <c r="X126" s="14">
        <v>42396</v>
      </c>
      <c r="Y126" s="5">
        <v>185</v>
      </c>
      <c r="Z126" s="7">
        <f t="shared" si="25"/>
        <v>452616530.39999998</v>
      </c>
      <c r="AA126" s="52">
        <f t="shared" si="26"/>
        <v>2.2671717284030137</v>
      </c>
      <c r="AB126" s="15">
        <f t="shared" si="27"/>
        <v>1.9039021622916711E-3</v>
      </c>
      <c r="AC126" s="23">
        <f t="shared" si="28"/>
        <v>-1.4096879476910573E-3</v>
      </c>
      <c r="AD126" s="23">
        <f t="shared" si="29"/>
        <v>4.9421421460061374E-4</v>
      </c>
      <c r="AF126" s="8">
        <f t="shared" si="30"/>
        <v>0.88968583710943328</v>
      </c>
      <c r="AG126" s="8">
        <f t="shared" si="31"/>
        <v>0</v>
      </c>
      <c r="AH126" s="10">
        <f t="shared" si="32"/>
        <v>0.88968583710943328</v>
      </c>
      <c r="AI126" s="10"/>
      <c r="AJ126" s="10"/>
      <c r="AK126" s="10"/>
      <c r="AL126" s="10"/>
    </row>
    <row r="127" spans="1:38" x14ac:dyDescent="0.2">
      <c r="A127" s="20">
        <v>42489</v>
      </c>
      <c r="B127" s="19">
        <v>1100</v>
      </c>
      <c r="C127" s="5">
        <v>120</v>
      </c>
      <c r="D127" s="14">
        <v>42397</v>
      </c>
      <c r="E127" s="32">
        <v>190</v>
      </c>
      <c r="F127" s="7">
        <f t="shared" si="17"/>
        <v>464849409.59999996</v>
      </c>
      <c r="G127" s="52">
        <f t="shared" si="18"/>
        <v>2.2787536009528289</v>
      </c>
      <c r="H127" s="15">
        <f t="shared" si="19"/>
        <v>1.8862535557623988E-3</v>
      </c>
      <c r="I127" s="23">
        <f t="shared" si="20"/>
        <v>-1.4128641991118795E-3</v>
      </c>
      <c r="J127" s="23">
        <f t="shared" si="21"/>
        <v>4.7338935665051929E-4</v>
      </c>
      <c r="L127" s="8">
        <f t="shared" si="22"/>
        <v>0.87682385175205169</v>
      </c>
      <c r="M127" s="8">
        <f t="shared" si="23"/>
        <v>0</v>
      </c>
      <c r="N127" s="10">
        <f t="shared" si="24"/>
        <v>0.87682385175205169</v>
      </c>
      <c r="O127" s="10"/>
      <c r="P127" s="10"/>
      <c r="Q127" s="10"/>
      <c r="R127" s="10"/>
      <c r="S127" s="10"/>
      <c r="T127" s="10"/>
      <c r="U127" s="10"/>
      <c r="V127" s="10"/>
      <c r="X127" s="14">
        <v>42397</v>
      </c>
      <c r="Y127" s="5">
        <v>191</v>
      </c>
      <c r="Z127" s="7">
        <f t="shared" si="25"/>
        <v>467295985.44</v>
      </c>
      <c r="AA127" s="52">
        <f t="shared" si="26"/>
        <v>2.2810333672477277</v>
      </c>
      <c r="AB127" s="15">
        <f t="shared" si="27"/>
        <v>1.882798937076117E-3</v>
      </c>
      <c r="AC127" s="23">
        <f t="shared" si="28"/>
        <v>-1.4123707239220018E-3</v>
      </c>
      <c r="AD127" s="23">
        <f t="shared" si="29"/>
        <v>4.7042821315411518E-4</v>
      </c>
      <c r="AF127" s="8">
        <f t="shared" si="30"/>
        <v>0.87521797429534043</v>
      </c>
      <c r="AG127" s="8">
        <f t="shared" si="31"/>
        <v>0</v>
      </c>
      <c r="AH127" s="10">
        <f t="shared" si="32"/>
        <v>0.87521797429534043</v>
      </c>
      <c r="AI127" s="10"/>
      <c r="AJ127" s="10"/>
      <c r="AK127" s="10"/>
      <c r="AL127" s="10"/>
    </row>
    <row r="128" spans="1:38" x14ac:dyDescent="0.2">
      <c r="A128" s="20">
        <v>42490</v>
      </c>
      <c r="B128" s="19">
        <v>1170</v>
      </c>
      <c r="C128" s="5">
        <v>121</v>
      </c>
      <c r="D128" s="14">
        <v>42398</v>
      </c>
      <c r="E128" s="32">
        <v>190</v>
      </c>
      <c r="F128" s="7">
        <f t="shared" si="17"/>
        <v>464849409.59999996</v>
      </c>
      <c r="G128" s="52">
        <f t="shared" si="18"/>
        <v>2.2787536009528289</v>
      </c>
      <c r="H128" s="15">
        <f t="shared" si="19"/>
        <v>1.8862535557623988E-3</v>
      </c>
      <c r="I128" s="23">
        <f t="shared" si="20"/>
        <v>-1.4128641991118795E-3</v>
      </c>
      <c r="J128" s="23">
        <f t="shared" si="21"/>
        <v>4.7338935665051929E-4</v>
      </c>
      <c r="L128" s="8">
        <f t="shared" si="22"/>
        <v>0.87682385175205169</v>
      </c>
      <c r="M128" s="8">
        <f t="shared" si="23"/>
        <v>0</v>
      </c>
      <c r="N128" s="10">
        <f t="shared" si="24"/>
        <v>0.87682385175205169</v>
      </c>
      <c r="O128" s="10"/>
      <c r="P128" s="10"/>
      <c r="Q128" s="10"/>
      <c r="R128" s="10"/>
      <c r="S128" s="10"/>
      <c r="T128" s="10"/>
      <c r="U128" s="10"/>
      <c r="V128" s="10"/>
      <c r="X128" s="14">
        <v>42398</v>
      </c>
      <c r="Y128" s="5">
        <v>190</v>
      </c>
      <c r="Z128" s="7">
        <f t="shared" si="25"/>
        <v>464849409.59999996</v>
      </c>
      <c r="AA128" s="52">
        <f t="shared" si="26"/>
        <v>2.2787536009528289</v>
      </c>
      <c r="AB128" s="15">
        <f t="shared" si="27"/>
        <v>1.8862535557623988E-3</v>
      </c>
      <c r="AC128" s="23">
        <f t="shared" si="28"/>
        <v>-1.4128641991118795E-3</v>
      </c>
      <c r="AD128" s="23">
        <f t="shared" si="29"/>
        <v>4.7338935665051929E-4</v>
      </c>
      <c r="AF128" s="8">
        <f t="shared" si="30"/>
        <v>0.87682385175205169</v>
      </c>
      <c r="AG128" s="8">
        <f t="shared" si="31"/>
        <v>0</v>
      </c>
      <c r="AH128" s="10">
        <f t="shared" si="32"/>
        <v>0.87682385175205169</v>
      </c>
      <c r="AI128" s="10"/>
      <c r="AJ128" s="10"/>
      <c r="AK128" s="10"/>
      <c r="AL128" s="10"/>
    </row>
    <row r="129" spans="1:38" x14ac:dyDescent="0.2">
      <c r="A129" s="20">
        <v>42491</v>
      </c>
      <c r="B129" s="19">
        <v>1190</v>
      </c>
      <c r="C129" s="5">
        <v>122</v>
      </c>
      <c r="D129" s="14">
        <v>42399</v>
      </c>
      <c r="E129" s="32">
        <v>192</v>
      </c>
      <c r="F129" s="7">
        <f t="shared" si="17"/>
        <v>469742561.27999997</v>
      </c>
      <c r="G129" s="52">
        <f t="shared" si="18"/>
        <v>2.2833012287035497</v>
      </c>
      <c r="H129" s="15">
        <f t="shared" si="19"/>
        <v>1.879368635837289E-3</v>
      </c>
      <c r="I129" s="23">
        <f t="shared" si="20"/>
        <v>-1.411514731642638E-3</v>
      </c>
      <c r="J129" s="23">
        <f t="shared" si="21"/>
        <v>4.6785390419465107E-4</v>
      </c>
      <c r="L129" s="8">
        <f t="shared" si="22"/>
        <v>0.88281943658750772</v>
      </c>
      <c r="M129" s="8">
        <f t="shared" si="23"/>
        <v>0</v>
      </c>
      <c r="N129" s="10">
        <f t="shared" si="24"/>
        <v>0.88281943658750772</v>
      </c>
      <c r="O129" s="10"/>
      <c r="P129" s="10"/>
      <c r="Q129" s="10"/>
      <c r="R129" s="10"/>
      <c r="S129" s="10"/>
      <c r="T129" s="10"/>
      <c r="U129" s="10"/>
      <c r="V129" s="10"/>
      <c r="X129" s="14">
        <v>42399</v>
      </c>
      <c r="Y129" s="5">
        <v>193</v>
      </c>
      <c r="Z129" s="7">
        <f t="shared" si="25"/>
        <v>472189137.12</v>
      </c>
      <c r="AA129" s="52">
        <f t="shared" si="26"/>
        <v>2.2855573090077739</v>
      </c>
      <c r="AB129" s="15">
        <f t="shared" si="27"/>
        <v>1.8759623555502968E-3</v>
      </c>
      <c r="AC129" s="23">
        <f t="shared" si="28"/>
        <v>-1.4103018803895973E-3</v>
      </c>
      <c r="AD129" s="23">
        <f t="shared" si="29"/>
        <v>4.6566047516069953E-4</v>
      </c>
      <c r="AF129" s="8">
        <f t="shared" si="30"/>
        <v>0.88121936176105831</v>
      </c>
      <c r="AG129" s="8">
        <f t="shared" si="31"/>
        <v>0</v>
      </c>
      <c r="AH129" s="10">
        <f t="shared" si="32"/>
        <v>0.88121936176105831</v>
      </c>
      <c r="AI129" s="10"/>
      <c r="AJ129" s="10"/>
      <c r="AK129" s="10"/>
      <c r="AL129" s="10"/>
    </row>
    <row r="130" spans="1:38" x14ac:dyDescent="0.2">
      <c r="A130" s="20">
        <v>42492</v>
      </c>
      <c r="B130" s="19">
        <v>1250</v>
      </c>
      <c r="C130" s="5">
        <v>123</v>
      </c>
      <c r="D130" s="14">
        <v>42400</v>
      </c>
      <c r="E130" s="32">
        <v>192</v>
      </c>
      <c r="F130" s="7">
        <f t="shared" si="17"/>
        <v>469742561.27999997</v>
      </c>
      <c r="G130" s="52">
        <f t="shared" si="18"/>
        <v>2.2833012287035497</v>
      </c>
      <c r="H130" s="15">
        <f t="shared" si="19"/>
        <v>1.879368635837289E-3</v>
      </c>
      <c r="I130" s="23">
        <f t="shared" si="20"/>
        <v>-1.411514731642638E-3</v>
      </c>
      <c r="J130" s="23">
        <f t="shared" si="21"/>
        <v>4.6785390419465107E-4</v>
      </c>
      <c r="L130" s="8">
        <f t="shared" si="22"/>
        <v>0.88281943658750772</v>
      </c>
      <c r="M130" s="8">
        <f t="shared" si="23"/>
        <v>0</v>
      </c>
      <c r="N130" s="10">
        <f t="shared" si="24"/>
        <v>0.88281943658750772</v>
      </c>
      <c r="O130" s="10"/>
      <c r="P130" s="10"/>
      <c r="Q130" s="10"/>
      <c r="R130" s="10"/>
      <c r="S130" s="10"/>
      <c r="T130" s="10"/>
      <c r="U130" s="10"/>
      <c r="V130" s="10"/>
      <c r="X130" s="14">
        <v>42400</v>
      </c>
      <c r="Y130" s="5">
        <v>202</v>
      </c>
      <c r="Z130" s="7">
        <f t="shared" si="25"/>
        <v>494208319.68000001</v>
      </c>
      <c r="AA130" s="52">
        <f t="shared" si="26"/>
        <v>2.3053513694466239</v>
      </c>
      <c r="AB130" s="15">
        <f t="shared" si="27"/>
        <v>1.84634030414289E-3</v>
      </c>
      <c r="AC130" s="23">
        <f t="shared" si="28"/>
        <v>-1.3842099988221612E-3</v>
      </c>
      <c r="AD130" s="23">
        <f t="shared" si="29"/>
        <v>4.6213030532072882E-4</v>
      </c>
      <c r="AF130" s="8">
        <f t="shared" si="30"/>
        <v>0.86730462346257531</v>
      </c>
      <c r="AG130" s="8">
        <f t="shared" si="31"/>
        <v>0</v>
      </c>
      <c r="AH130" s="10">
        <f t="shared" si="32"/>
        <v>0.86730462346257531</v>
      </c>
      <c r="AI130" s="10"/>
      <c r="AJ130" s="10"/>
      <c r="AK130" s="10"/>
      <c r="AL130" s="10"/>
    </row>
    <row r="131" spans="1:38" x14ac:dyDescent="0.2">
      <c r="A131" s="20">
        <v>42493</v>
      </c>
      <c r="B131" s="19">
        <v>1360</v>
      </c>
      <c r="C131" s="5">
        <v>124</v>
      </c>
      <c r="D131" s="14">
        <v>42401</v>
      </c>
      <c r="E131" s="32">
        <v>191</v>
      </c>
      <c r="F131" s="7">
        <f t="shared" si="17"/>
        <v>467295985.44</v>
      </c>
      <c r="G131" s="52">
        <f t="shared" si="18"/>
        <v>2.2810333672477277</v>
      </c>
      <c r="H131" s="15">
        <f t="shared" si="19"/>
        <v>1.882798937076117E-3</v>
      </c>
      <c r="I131" s="23">
        <f t="shared" si="20"/>
        <v>-1.4123707239220018E-3</v>
      </c>
      <c r="J131" s="23">
        <f t="shared" si="21"/>
        <v>4.7042821315411518E-4</v>
      </c>
      <c r="L131" s="8">
        <f t="shared" si="22"/>
        <v>0.87982438468636859</v>
      </c>
      <c r="M131" s="8">
        <f t="shared" si="23"/>
        <v>0</v>
      </c>
      <c r="N131" s="10">
        <f t="shared" si="24"/>
        <v>0.87982438468636859</v>
      </c>
      <c r="O131" s="10"/>
      <c r="P131" s="10"/>
      <c r="Q131" s="10"/>
      <c r="R131" s="10"/>
      <c r="S131" s="10"/>
      <c r="T131" s="10"/>
      <c r="U131" s="10"/>
      <c r="V131" s="10"/>
      <c r="X131" s="14">
        <v>42401</v>
      </c>
      <c r="Y131" s="5">
        <v>210</v>
      </c>
      <c r="Z131" s="7">
        <f t="shared" si="25"/>
        <v>513780926.39999998</v>
      </c>
      <c r="AA131" s="52">
        <f t="shared" si="26"/>
        <v>2.3222192947339191</v>
      </c>
      <c r="AB131" s="15">
        <f t="shared" si="27"/>
        <v>1.8214666719647778E-3</v>
      </c>
      <c r="AC131" s="23">
        <f t="shared" si="28"/>
        <v>-1.3400834807664463E-3</v>
      </c>
      <c r="AD131" s="23">
        <f t="shared" si="29"/>
        <v>4.8138319119833141E-4</v>
      </c>
      <c r="AF131" s="8">
        <f t="shared" si="30"/>
        <v>0.8511640634218981</v>
      </c>
      <c r="AG131" s="8">
        <f t="shared" si="31"/>
        <v>0</v>
      </c>
      <c r="AH131" s="10">
        <f t="shared" si="32"/>
        <v>0.8511640634218981</v>
      </c>
      <c r="AI131" s="10"/>
      <c r="AJ131" s="10"/>
      <c r="AK131" s="10"/>
      <c r="AL131" s="10"/>
    </row>
    <row r="132" spans="1:38" x14ac:dyDescent="0.2">
      <c r="A132" s="20">
        <v>42494</v>
      </c>
      <c r="B132" s="19">
        <v>1390</v>
      </c>
      <c r="C132" s="5">
        <v>125</v>
      </c>
      <c r="D132" s="14">
        <v>42402</v>
      </c>
      <c r="E132" s="32">
        <v>190</v>
      </c>
      <c r="F132" s="7">
        <f t="shared" si="17"/>
        <v>464849409.59999996</v>
      </c>
      <c r="G132" s="52">
        <f t="shared" si="18"/>
        <v>2.2787536009528289</v>
      </c>
      <c r="H132" s="15">
        <f t="shared" si="19"/>
        <v>1.8862535557623988E-3</v>
      </c>
      <c r="I132" s="23">
        <f t="shared" si="20"/>
        <v>-1.4128641991118795E-3</v>
      </c>
      <c r="J132" s="23">
        <f t="shared" si="21"/>
        <v>4.7338935665051929E-4</v>
      </c>
      <c r="L132" s="8">
        <f t="shared" si="22"/>
        <v>0.87682385175205169</v>
      </c>
      <c r="M132" s="8">
        <f t="shared" si="23"/>
        <v>0</v>
      </c>
      <c r="N132" s="10">
        <f t="shared" si="24"/>
        <v>0.87682385175205169</v>
      </c>
      <c r="O132" s="10"/>
      <c r="P132" s="10"/>
      <c r="Q132" s="10"/>
      <c r="R132" s="10"/>
      <c r="S132" s="10"/>
      <c r="T132" s="10"/>
      <c r="U132" s="10"/>
      <c r="V132" s="10"/>
      <c r="X132" s="14">
        <v>42402</v>
      </c>
      <c r="Y132" s="5">
        <v>188</v>
      </c>
      <c r="Z132" s="7">
        <f t="shared" si="25"/>
        <v>459956257.91999996</v>
      </c>
      <c r="AA132" s="52">
        <f t="shared" si="26"/>
        <v>2.27415784926368</v>
      </c>
      <c r="AB132" s="15">
        <f t="shared" si="27"/>
        <v>1.8932369578065157E-3</v>
      </c>
      <c r="AC132" s="23">
        <f t="shared" si="28"/>
        <v>-1.4127404140919508E-3</v>
      </c>
      <c r="AD132" s="23">
        <f t="shared" si="29"/>
        <v>4.8049654371456487E-4</v>
      </c>
      <c r="AF132" s="8">
        <f t="shared" si="30"/>
        <v>0.88007008206925885</v>
      </c>
      <c r="AG132" s="8">
        <f t="shared" si="31"/>
        <v>0</v>
      </c>
      <c r="AH132" s="10">
        <f t="shared" si="32"/>
        <v>0.88007008206925885</v>
      </c>
      <c r="AI132" s="10"/>
      <c r="AJ132" s="10"/>
      <c r="AK132" s="10"/>
      <c r="AL132" s="10"/>
    </row>
    <row r="133" spans="1:38" x14ac:dyDescent="0.2">
      <c r="A133" s="20">
        <v>42495</v>
      </c>
      <c r="B133" s="19">
        <v>1560</v>
      </c>
      <c r="C133" s="5">
        <v>126</v>
      </c>
      <c r="D133" s="14">
        <v>42403</v>
      </c>
      <c r="E133" s="32">
        <v>191</v>
      </c>
      <c r="F133" s="7">
        <f t="shared" si="17"/>
        <v>467295985.44</v>
      </c>
      <c r="G133" s="52">
        <f t="shared" si="18"/>
        <v>2.2810333672477277</v>
      </c>
      <c r="H133" s="15">
        <f t="shared" si="19"/>
        <v>1.882798937076117E-3</v>
      </c>
      <c r="I133" s="23">
        <f t="shared" si="20"/>
        <v>-1.4123707239220018E-3</v>
      </c>
      <c r="J133" s="23">
        <f t="shared" si="21"/>
        <v>4.7042821315411518E-4</v>
      </c>
      <c r="L133" s="8">
        <f t="shared" si="22"/>
        <v>0.87982438468636859</v>
      </c>
      <c r="M133" s="8">
        <f t="shared" si="23"/>
        <v>0</v>
      </c>
      <c r="N133" s="10">
        <f t="shared" si="24"/>
        <v>0.87982438468636859</v>
      </c>
      <c r="O133" s="10"/>
      <c r="P133" s="10"/>
      <c r="Q133" s="10"/>
      <c r="R133" s="10"/>
      <c r="S133" s="10"/>
      <c r="T133" s="10"/>
      <c r="U133" s="10"/>
      <c r="V133" s="10"/>
      <c r="X133" s="14">
        <v>42403</v>
      </c>
      <c r="Y133" s="5">
        <v>183</v>
      </c>
      <c r="Z133" s="7">
        <f t="shared" si="25"/>
        <v>447723378.71999997</v>
      </c>
      <c r="AA133" s="52">
        <f t="shared" si="26"/>
        <v>2.2624510897304293</v>
      </c>
      <c r="AB133" s="15">
        <f t="shared" si="27"/>
        <v>1.9111428134677415E-3</v>
      </c>
      <c r="AC133" s="23">
        <f t="shared" si="28"/>
        <v>-1.4056690213919976E-3</v>
      </c>
      <c r="AD133" s="23">
        <f t="shared" si="29"/>
        <v>5.0547379207574396E-4</v>
      </c>
      <c r="AF133" s="8">
        <f t="shared" si="30"/>
        <v>0.89306936433598239</v>
      </c>
      <c r="AG133" s="8">
        <f t="shared" si="31"/>
        <v>0</v>
      </c>
      <c r="AH133" s="10">
        <f t="shared" si="32"/>
        <v>0.89306936433598239</v>
      </c>
      <c r="AI133" s="10"/>
      <c r="AJ133" s="10"/>
      <c r="AK133" s="10"/>
      <c r="AL133" s="10"/>
    </row>
    <row r="134" spans="1:38" x14ac:dyDescent="0.2">
      <c r="A134" s="20">
        <v>42496</v>
      </c>
      <c r="B134" s="19">
        <v>1610</v>
      </c>
      <c r="C134" s="5">
        <v>127</v>
      </c>
      <c r="D134" s="14">
        <v>42404</v>
      </c>
      <c r="E134" s="32">
        <v>192</v>
      </c>
      <c r="F134" s="7">
        <f t="shared" si="17"/>
        <v>469742561.27999997</v>
      </c>
      <c r="G134" s="52">
        <f t="shared" si="18"/>
        <v>2.2833012287035497</v>
      </c>
      <c r="H134" s="15">
        <f t="shared" si="19"/>
        <v>1.879368635837289E-3</v>
      </c>
      <c r="I134" s="23">
        <f t="shared" si="20"/>
        <v>-1.411514731642638E-3</v>
      </c>
      <c r="J134" s="23">
        <f t="shared" si="21"/>
        <v>4.6785390419465107E-4</v>
      </c>
      <c r="L134" s="8">
        <f t="shared" si="22"/>
        <v>0.88281943658750772</v>
      </c>
      <c r="M134" s="8">
        <f t="shared" si="23"/>
        <v>0</v>
      </c>
      <c r="N134" s="10">
        <f t="shared" si="24"/>
        <v>0.88281943658750772</v>
      </c>
      <c r="O134" s="10"/>
      <c r="P134" s="10"/>
      <c r="Q134" s="10"/>
      <c r="R134" s="10"/>
      <c r="S134" s="10"/>
      <c r="T134" s="10"/>
      <c r="U134" s="10"/>
      <c r="V134" s="10"/>
      <c r="X134" s="14">
        <v>42404</v>
      </c>
      <c r="Y134" s="5">
        <v>173</v>
      </c>
      <c r="Z134" s="7">
        <f t="shared" si="25"/>
        <v>423257620.31999999</v>
      </c>
      <c r="AA134" s="52">
        <f t="shared" si="26"/>
        <v>2.2380461031287955</v>
      </c>
      <c r="AB134" s="15">
        <f t="shared" si="27"/>
        <v>1.9490173816109695E-3</v>
      </c>
      <c r="AC134" s="23">
        <f t="shared" si="28"/>
        <v>-1.3597290899203252E-3</v>
      </c>
      <c r="AD134" s="23">
        <f t="shared" si="29"/>
        <v>5.8928829169064439E-4</v>
      </c>
      <c r="AF134" s="8">
        <f t="shared" si="30"/>
        <v>0.9155364168171759</v>
      </c>
      <c r="AG134" s="8">
        <f t="shared" si="31"/>
        <v>0</v>
      </c>
      <c r="AH134" s="10">
        <f t="shared" si="32"/>
        <v>0.9155364168171759</v>
      </c>
      <c r="AI134" s="10"/>
      <c r="AJ134" s="10"/>
      <c r="AK134" s="10"/>
      <c r="AL134" s="10"/>
    </row>
    <row r="135" spans="1:38" x14ac:dyDescent="0.2">
      <c r="A135" s="20">
        <v>42497</v>
      </c>
      <c r="B135" s="19">
        <v>1590</v>
      </c>
      <c r="C135" s="5">
        <v>128</v>
      </c>
      <c r="D135" s="14">
        <v>42405</v>
      </c>
      <c r="E135" s="32">
        <v>193</v>
      </c>
      <c r="F135" s="7">
        <f t="shared" si="17"/>
        <v>472189137.12</v>
      </c>
      <c r="G135" s="52">
        <f t="shared" si="18"/>
        <v>2.2855573090077739</v>
      </c>
      <c r="H135" s="15">
        <f t="shared" si="19"/>
        <v>1.8759623555502968E-3</v>
      </c>
      <c r="I135" s="23">
        <f t="shared" si="20"/>
        <v>-1.4103018803895973E-3</v>
      </c>
      <c r="J135" s="23">
        <f t="shared" si="21"/>
        <v>4.6566047516069953E-4</v>
      </c>
      <c r="L135" s="8">
        <f t="shared" si="22"/>
        <v>0.88580904593689724</v>
      </c>
      <c r="M135" s="8">
        <f t="shared" si="23"/>
        <v>0</v>
      </c>
      <c r="N135" s="10">
        <f t="shared" si="24"/>
        <v>0.88580904593689724</v>
      </c>
      <c r="O135" s="10"/>
      <c r="P135" s="10"/>
      <c r="Q135" s="10"/>
      <c r="R135" s="10"/>
      <c r="S135" s="10"/>
      <c r="T135" s="10"/>
      <c r="U135" s="10"/>
      <c r="V135" s="10"/>
      <c r="X135" s="14">
        <v>42405</v>
      </c>
      <c r="Y135" s="5">
        <v>180</v>
      </c>
      <c r="Z135" s="7">
        <f t="shared" si="25"/>
        <v>440383651.19999999</v>
      </c>
      <c r="AA135" s="52">
        <f t="shared" si="26"/>
        <v>2.255272505103306</v>
      </c>
      <c r="AB135" s="15">
        <f t="shared" si="27"/>
        <v>1.9222063435715823E-3</v>
      </c>
      <c r="AC135" s="23">
        <f t="shared" si="28"/>
        <v>-1.3965336641199866E-3</v>
      </c>
      <c r="AD135" s="23">
        <f t="shared" si="29"/>
        <v>5.2567267945159571E-4</v>
      </c>
      <c r="AF135" s="8">
        <f t="shared" si="30"/>
        <v>0.90764495473765572</v>
      </c>
      <c r="AG135" s="8">
        <f t="shared" si="31"/>
        <v>0</v>
      </c>
      <c r="AH135" s="10">
        <f t="shared" si="32"/>
        <v>0.90764495473765572</v>
      </c>
      <c r="AI135" s="10"/>
      <c r="AJ135" s="10"/>
      <c r="AK135" s="10"/>
      <c r="AL135" s="10"/>
    </row>
    <row r="136" spans="1:38" x14ac:dyDescent="0.2">
      <c r="A136" s="20">
        <v>42498</v>
      </c>
      <c r="B136" s="19">
        <v>1620</v>
      </c>
      <c r="C136" s="5">
        <v>129</v>
      </c>
      <c r="D136" s="14">
        <v>42406</v>
      </c>
      <c r="E136" s="32">
        <v>192</v>
      </c>
      <c r="F136" s="7">
        <f t="shared" si="17"/>
        <v>469742561.27999997</v>
      </c>
      <c r="G136" s="52">
        <f t="shared" si="18"/>
        <v>2.2833012287035497</v>
      </c>
      <c r="H136" s="15">
        <f t="shared" si="19"/>
        <v>1.879368635837289E-3</v>
      </c>
      <c r="I136" s="23">
        <f t="shared" si="20"/>
        <v>-1.411514731642638E-3</v>
      </c>
      <c r="J136" s="23">
        <f t="shared" si="21"/>
        <v>4.6785390419465107E-4</v>
      </c>
      <c r="L136" s="8">
        <f t="shared" si="22"/>
        <v>0.88281943658750772</v>
      </c>
      <c r="M136" s="8">
        <f t="shared" si="23"/>
        <v>0</v>
      </c>
      <c r="N136" s="10">
        <f t="shared" si="24"/>
        <v>0.88281943658750772</v>
      </c>
      <c r="O136" s="10"/>
      <c r="P136" s="10"/>
      <c r="Q136" s="10"/>
      <c r="R136" s="10"/>
      <c r="S136" s="10"/>
      <c r="T136" s="10"/>
      <c r="U136" s="10"/>
      <c r="V136" s="10"/>
      <c r="X136" s="14">
        <v>42406</v>
      </c>
      <c r="Y136" s="5">
        <v>180</v>
      </c>
      <c r="Z136" s="7">
        <f t="shared" si="25"/>
        <v>440383651.19999999</v>
      </c>
      <c r="AA136" s="52">
        <f t="shared" si="26"/>
        <v>2.255272505103306</v>
      </c>
      <c r="AB136" s="15">
        <f t="shared" si="27"/>
        <v>1.9222063435715823E-3</v>
      </c>
      <c r="AC136" s="23">
        <f t="shared" si="28"/>
        <v>-1.3965336641199866E-3</v>
      </c>
      <c r="AD136" s="23">
        <f t="shared" si="29"/>
        <v>5.2567267945159571E-4</v>
      </c>
      <c r="AF136" s="8">
        <f t="shared" si="30"/>
        <v>0.90294213113797861</v>
      </c>
      <c r="AG136" s="8">
        <f t="shared" si="31"/>
        <v>0</v>
      </c>
      <c r="AH136" s="10">
        <f t="shared" si="32"/>
        <v>0.90294213113797861</v>
      </c>
      <c r="AI136" s="10"/>
      <c r="AJ136" s="10"/>
      <c r="AK136" s="10"/>
      <c r="AL136" s="10"/>
    </row>
    <row r="137" spans="1:38" x14ac:dyDescent="0.2">
      <c r="A137" s="20">
        <v>42499</v>
      </c>
      <c r="B137" s="19">
        <v>1610</v>
      </c>
      <c r="C137" s="5">
        <v>130</v>
      </c>
      <c r="D137" s="14">
        <v>42407</v>
      </c>
      <c r="E137" s="32">
        <v>194</v>
      </c>
      <c r="F137" s="7">
        <f t="shared" ref="F137:F200" si="33">(E137*60*60*24)*28.31685</f>
        <v>474635712.95999998</v>
      </c>
      <c r="G137" s="52">
        <f t="shared" ref="G137:G200" si="34">LOG10(E137)</f>
        <v>2.287801729930226</v>
      </c>
      <c r="H137" s="15">
        <f t="shared" ref="H137:H200" si="35">$I$6*(POWER(E137,$H$6))</f>
        <v>1.8725798048468529E-3</v>
      </c>
      <c r="I137" s="23">
        <f t="shared" ref="I137:I200" si="36">((G137*G137)*$J$6+(G137*$K$6)+$L$6)</f>
        <v>-1.4087377210530438E-3</v>
      </c>
      <c r="J137" s="23">
        <f t="shared" ref="J137:J200" si="37">H137+I137</f>
        <v>4.6384208379380903E-4</v>
      </c>
      <c r="L137" s="8">
        <f t="shared" ref="L137:L200" si="38">(H137*$F137)/1000000</f>
        <v>0.88879325074798365</v>
      </c>
      <c r="M137" s="8">
        <f t="shared" ref="M137:M200" si="39">IF(I137&gt;0,(F137*I137)/1000000,0)</f>
        <v>0</v>
      </c>
      <c r="N137" s="10">
        <f t="shared" ref="N137:N200" si="40">L137+M137</f>
        <v>0.88879325074798365</v>
      </c>
      <c r="O137" s="10"/>
      <c r="P137" s="10"/>
      <c r="Q137" s="10"/>
      <c r="R137" s="10"/>
      <c r="S137" s="10"/>
      <c r="T137" s="10"/>
      <c r="U137" s="10"/>
      <c r="V137" s="10"/>
      <c r="X137" s="14">
        <v>42407</v>
      </c>
      <c r="Y137" s="5">
        <v>201</v>
      </c>
      <c r="Z137" s="7">
        <f t="shared" ref="Z137:Z200" si="41">(Y137*60*60*24)*28.31685</f>
        <v>491761743.83999997</v>
      </c>
      <c r="AA137" s="52">
        <f t="shared" ref="AA137:AA200" si="42">LOG10(Y137)</f>
        <v>2.3031960574204891</v>
      </c>
      <c r="AB137" s="15">
        <f t="shared" ref="AB137:AB200" si="43">$I$6*(POWER(Y137,$H$6))</f>
        <v>1.8495429285570149E-3</v>
      </c>
      <c r="AC137" s="23">
        <f t="shared" ref="AC137:AC200" si="44">((AA137*AA137)*$J$6+(AA137*$K$6)+$L$6)</f>
        <v>-1.3883968625109377E-3</v>
      </c>
      <c r="AD137" s="23">
        <f t="shared" ref="AD137:AD200" si="45">AB137+AC137</f>
        <v>4.611460660460772E-4</v>
      </c>
      <c r="AF137" s="8">
        <f t="shared" ref="AF137:AF200" si="46">(AB137*$F137)/1000000</f>
        <v>0.87785912654578513</v>
      </c>
      <c r="AG137" s="8">
        <f t="shared" ref="AG137:AG200" si="47">IF(AC137&gt;0,(Z137*AC137)/1000000,0)</f>
        <v>0</v>
      </c>
      <c r="AH137" s="10">
        <f t="shared" ref="AH137:AH200" si="48">AF137+AG137</f>
        <v>0.87785912654578513</v>
      </c>
      <c r="AI137" s="10"/>
      <c r="AJ137" s="10"/>
      <c r="AK137" s="10"/>
      <c r="AL137" s="10"/>
    </row>
    <row r="138" spans="1:38" x14ac:dyDescent="0.2">
      <c r="A138" s="20">
        <v>42500</v>
      </c>
      <c r="B138" s="19">
        <v>1600</v>
      </c>
      <c r="C138" s="5">
        <v>131</v>
      </c>
      <c r="D138" s="14">
        <v>42408</v>
      </c>
      <c r="E138" s="32">
        <v>192</v>
      </c>
      <c r="F138" s="7">
        <f t="shared" si="33"/>
        <v>469742561.27999997</v>
      </c>
      <c r="G138" s="52">
        <f t="shared" si="34"/>
        <v>2.2833012287035497</v>
      </c>
      <c r="H138" s="15">
        <f t="shared" si="35"/>
        <v>1.879368635837289E-3</v>
      </c>
      <c r="I138" s="23">
        <f t="shared" si="36"/>
        <v>-1.411514731642638E-3</v>
      </c>
      <c r="J138" s="23">
        <f t="shared" si="37"/>
        <v>4.6785390419465107E-4</v>
      </c>
      <c r="L138" s="8">
        <f t="shared" si="38"/>
        <v>0.88281943658750772</v>
      </c>
      <c r="M138" s="8">
        <f t="shared" si="39"/>
        <v>0</v>
      </c>
      <c r="N138" s="10">
        <f t="shared" si="40"/>
        <v>0.88281943658750772</v>
      </c>
      <c r="O138" s="10"/>
      <c r="P138" s="10"/>
      <c r="Q138" s="10"/>
      <c r="R138" s="10"/>
      <c r="S138" s="10"/>
      <c r="T138" s="10"/>
      <c r="U138" s="10"/>
      <c r="V138" s="10"/>
      <c r="X138" s="14">
        <v>42408</v>
      </c>
      <c r="Y138" s="5">
        <v>210</v>
      </c>
      <c r="Z138" s="7">
        <f t="shared" si="41"/>
        <v>513780926.39999998</v>
      </c>
      <c r="AA138" s="52">
        <f t="shared" si="42"/>
        <v>2.3222192947339191</v>
      </c>
      <c r="AB138" s="15">
        <f t="shared" si="43"/>
        <v>1.8214666719647778E-3</v>
      </c>
      <c r="AC138" s="23">
        <f t="shared" si="44"/>
        <v>-1.3400834807664463E-3</v>
      </c>
      <c r="AD138" s="23">
        <f t="shared" si="45"/>
        <v>4.8138319119833141E-4</v>
      </c>
      <c r="AF138" s="8">
        <f t="shared" si="46"/>
        <v>0.85562041977489223</v>
      </c>
      <c r="AG138" s="8">
        <f t="shared" si="47"/>
        <v>0</v>
      </c>
      <c r="AH138" s="10">
        <f t="shared" si="48"/>
        <v>0.85562041977489223</v>
      </c>
      <c r="AI138" s="10"/>
      <c r="AJ138" s="10"/>
      <c r="AK138" s="10"/>
      <c r="AL138" s="10"/>
    </row>
    <row r="139" spans="1:38" x14ac:dyDescent="0.2">
      <c r="A139" s="20">
        <v>42501</v>
      </c>
      <c r="B139" s="19">
        <v>1750</v>
      </c>
      <c r="C139" s="5">
        <v>132</v>
      </c>
      <c r="D139" s="14">
        <v>42409</v>
      </c>
      <c r="E139" s="32">
        <v>194</v>
      </c>
      <c r="F139" s="7">
        <f t="shared" si="33"/>
        <v>474635712.95999998</v>
      </c>
      <c r="G139" s="52">
        <f t="shared" si="34"/>
        <v>2.287801729930226</v>
      </c>
      <c r="H139" s="15">
        <f t="shared" si="35"/>
        <v>1.8725798048468529E-3</v>
      </c>
      <c r="I139" s="23">
        <f t="shared" si="36"/>
        <v>-1.4087377210530438E-3</v>
      </c>
      <c r="J139" s="23">
        <f t="shared" si="37"/>
        <v>4.6384208379380903E-4</v>
      </c>
      <c r="L139" s="8">
        <f t="shared" si="38"/>
        <v>0.88879325074798365</v>
      </c>
      <c r="M139" s="8">
        <f t="shared" si="39"/>
        <v>0</v>
      </c>
      <c r="N139" s="10">
        <f t="shared" si="40"/>
        <v>0.88879325074798365</v>
      </c>
      <c r="O139" s="10"/>
      <c r="P139" s="10"/>
      <c r="Q139" s="10"/>
      <c r="R139" s="10"/>
      <c r="S139" s="10"/>
      <c r="T139" s="10"/>
      <c r="U139" s="10"/>
      <c r="V139" s="10"/>
      <c r="X139" s="14">
        <v>42409</v>
      </c>
      <c r="Y139" s="5">
        <v>214</v>
      </c>
      <c r="Z139" s="7">
        <f t="shared" si="41"/>
        <v>523567229.75999999</v>
      </c>
      <c r="AA139" s="52">
        <f t="shared" si="42"/>
        <v>2.330413773349191</v>
      </c>
      <c r="AB139" s="15">
        <f t="shared" si="43"/>
        <v>1.8095042188958417E-3</v>
      </c>
      <c r="AC139" s="23">
        <f t="shared" si="44"/>
        <v>-1.3113764963368357E-3</v>
      </c>
      <c r="AD139" s="23">
        <f t="shared" si="45"/>
        <v>4.9812772255900602E-4</v>
      </c>
      <c r="AF139" s="8">
        <f t="shared" si="46"/>
        <v>0.8588553250397557</v>
      </c>
      <c r="AG139" s="8">
        <f t="shared" si="47"/>
        <v>0</v>
      </c>
      <c r="AH139" s="10">
        <f t="shared" si="48"/>
        <v>0.8588553250397557</v>
      </c>
      <c r="AI139" s="10"/>
      <c r="AJ139" s="10"/>
      <c r="AK139" s="10"/>
      <c r="AL139" s="10"/>
    </row>
    <row r="140" spans="1:38" x14ac:dyDescent="0.2">
      <c r="A140" s="20">
        <v>42502</v>
      </c>
      <c r="B140" s="19">
        <v>1870</v>
      </c>
      <c r="C140" s="5">
        <v>133</v>
      </c>
      <c r="D140" s="14">
        <v>42410</v>
      </c>
      <c r="E140" s="32">
        <v>197</v>
      </c>
      <c r="F140" s="7">
        <f t="shared" si="33"/>
        <v>481975440.47999996</v>
      </c>
      <c r="G140" s="52">
        <f t="shared" si="34"/>
        <v>2.2944662261615929</v>
      </c>
      <c r="H140" s="15">
        <f t="shared" si="35"/>
        <v>1.8625716910811423E-3</v>
      </c>
      <c r="I140" s="23">
        <f t="shared" si="36"/>
        <v>-1.4019913471824963E-3</v>
      </c>
      <c r="J140" s="23">
        <f t="shared" si="37"/>
        <v>4.6058034389864604E-4</v>
      </c>
      <c r="L140" s="8">
        <f t="shared" si="38"/>
        <v>0.89771381123441196</v>
      </c>
      <c r="M140" s="8">
        <f t="shared" si="39"/>
        <v>0</v>
      </c>
      <c r="N140" s="10">
        <f t="shared" si="40"/>
        <v>0.89771381123441196</v>
      </c>
      <c r="O140" s="10"/>
      <c r="P140" s="10"/>
      <c r="Q140" s="10"/>
      <c r="R140" s="10"/>
      <c r="S140" s="10"/>
      <c r="T140" s="10"/>
      <c r="U140" s="10"/>
      <c r="V140" s="10"/>
      <c r="X140" s="14">
        <v>42410</v>
      </c>
      <c r="Y140" s="5">
        <v>214</v>
      </c>
      <c r="Z140" s="7">
        <f t="shared" si="41"/>
        <v>523567229.75999999</v>
      </c>
      <c r="AA140" s="52">
        <f t="shared" si="42"/>
        <v>2.330413773349191</v>
      </c>
      <c r="AB140" s="15">
        <f t="shared" si="43"/>
        <v>1.8095042188958417E-3</v>
      </c>
      <c r="AC140" s="23">
        <f t="shared" si="44"/>
        <v>-1.3113764963368357E-3</v>
      </c>
      <c r="AD140" s="23">
        <f t="shared" si="45"/>
        <v>4.9812772255900602E-4</v>
      </c>
      <c r="AF140" s="8">
        <f t="shared" si="46"/>
        <v>0.8721365929527416</v>
      </c>
      <c r="AG140" s="8">
        <f t="shared" si="47"/>
        <v>0</v>
      </c>
      <c r="AH140" s="10">
        <f t="shared" si="48"/>
        <v>0.8721365929527416</v>
      </c>
      <c r="AI140" s="10"/>
      <c r="AJ140" s="10"/>
      <c r="AK140" s="10"/>
      <c r="AL140" s="10"/>
    </row>
    <row r="141" spans="1:38" x14ac:dyDescent="0.2">
      <c r="A141" s="20">
        <v>42503</v>
      </c>
      <c r="B141" s="19">
        <v>1820</v>
      </c>
      <c r="C141" s="5">
        <v>134</v>
      </c>
      <c r="D141" s="14">
        <v>42411</v>
      </c>
      <c r="E141" s="32">
        <v>192</v>
      </c>
      <c r="F141" s="7">
        <f t="shared" si="33"/>
        <v>469742561.27999997</v>
      </c>
      <c r="G141" s="52">
        <f t="shared" si="34"/>
        <v>2.2833012287035497</v>
      </c>
      <c r="H141" s="15">
        <f t="shared" si="35"/>
        <v>1.879368635837289E-3</v>
      </c>
      <c r="I141" s="23">
        <f t="shared" si="36"/>
        <v>-1.411514731642638E-3</v>
      </c>
      <c r="J141" s="23">
        <f t="shared" si="37"/>
        <v>4.6785390419465107E-4</v>
      </c>
      <c r="L141" s="8">
        <f t="shared" si="38"/>
        <v>0.88281943658750772</v>
      </c>
      <c r="M141" s="8">
        <f t="shared" si="39"/>
        <v>0</v>
      </c>
      <c r="N141" s="10">
        <f t="shared" si="40"/>
        <v>0.88281943658750772</v>
      </c>
      <c r="O141" s="10"/>
      <c r="P141" s="10"/>
      <c r="Q141" s="10"/>
      <c r="R141" s="10"/>
      <c r="S141" s="10"/>
      <c r="T141" s="10"/>
      <c r="U141" s="10"/>
      <c r="V141" s="10"/>
      <c r="X141" s="14">
        <v>42411</v>
      </c>
      <c r="Y141" s="5">
        <v>225</v>
      </c>
      <c r="Z141" s="7">
        <f t="shared" si="41"/>
        <v>550479564</v>
      </c>
      <c r="AA141" s="52">
        <f t="shared" si="42"/>
        <v>2.3521825181113627</v>
      </c>
      <c r="AB141" s="15">
        <f t="shared" si="43"/>
        <v>1.7781059811486852E-3</v>
      </c>
      <c r="AC141" s="23">
        <f t="shared" si="44"/>
        <v>-1.2120259323432914E-3</v>
      </c>
      <c r="AD141" s="23">
        <f t="shared" si="45"/>
        <v>5.6608004880539381E-4</v>
      </c>
      <c r="AF141" s="8">
        <f t="shared" si="46"/>
        <v>0.83525205781207068</v>
      </c>
      <c r="AG141" s="8">
        <f t="shared" si="47"/>
        <v>0</v>
      </c>
      <c r="AH141" s="10">
        <f t="shared" si="48"/>
        <v>0.83525205781207068</v>
      </c>
      <c r="AI141" s="10"/>
      <c r="AJ141" s="10"/>
      <c r="AK141" s="10"/>
      <c r="AL141" s="10"/>
    </row>
    <row r="142" spans="1:38" x14ac:dyDescent="0.2">
      <c r="A142" s="20">
        <v>42504</v>
      </c>
      <c r="B142" s="19">
        <v>1800</v>
      </c>
      <c r="C142" s="5">
        <v>135</v>
      </c>
      <c r="D142" s="14">
        <v>42412</v>
      </c>
      <c r="E142" s="32">
        <v>193</v>
      </c>
      <c r="F142" s="7">
        <f t="shared" si="33"/>
        <v>472189137.12</v>
      </c>
      <c r="G142" s="52">
        <f t="shared" si="34"/>
        <v>2.2855573090077739</v>
      </c>
      <c r="H142" s="15">
        <f t="shared" si="35"/>
        <v>1.8759623555502968E-3</v>
      </c>
      <c r="I142" s="23">
        <f t="shared" si="36"/>
        <v>-1.4103018803895973E-3</v>
      </c>
      <c r="J142" s="23">
        <f t="shared" si="37"/>
        <v>4.6566047516069953E-4</v>
      </c>
      <c r="L142" s="8">
        <f t="shared" si="38"/>
        <v>0.88580904593689724</v>
      </c>
      <c r="M142" s="8">
        <f t="shared" si="39"/>
        <v>0</v>
      </c>
      <c r="N142" s="10">
        <f t="shared" si="40"/>
        <v>0.88580904593689724</v>
      </c>
      <c r="O142" s="10"/>
      <c r="P142" s="10"/>
      <c r="Q142" s="10"/>
      <c r="R142" s="10"/>
      <c r="S142" s="10"/>
      <c r="T142" s="10"/>
      <c r="U142" s="10"/>
      <c r="V142" s="10"/>
      <c r="X142" s="14">
        <v>42412</v>
      </c>
      <c r="Y142" s="5">
        <v>229</v>
      </c>
      <c r="Z142" s="7">
        <f t="shared" si="41"/>
        <v>560265867.36000001</v>
      </c>
      <c r="AA142" s="52">
        <f t="shared" si="42"/>
        <v>2.3598354823398879</v>
      </c>
      <c r="AB142" s="15">
        <f t="shared" si="43"/>
        <v>1.767197620962172E-3</v>
      </c>
      <c r="AC142" s="23">
        <f t="shared" si="44"/>
        <v>-1.1691277218441876E-3</v>
      </c>
      <c r="AD142" s="23">
        <f t="shared" si="45"/>
        <v>5.9806989911798439E-4</v>
      </c>
      <c r="AF142" s="8">
        <f t="shared" si="46"/>
        <v>0.83445151976264476</v>
      </c>
      <c r="AG142" s="8">
        <f t="shared" si="47"/>
        <v>0</v>
      </c>
      <c r="AH142" s="10">
        <f t="shared" si="48"/>
        <v>0.83445151976264476</v>
      </c>
      <c r="AI142" s="10"/>
      <c r="AJ142" s="10"/>
      <c r="AK142" s="10"/>
      <c r="AL142" s="10"/>
    </row>
    <row r="143" spans="1:38" x14ac:dyDescent="0.2">
      <c r="A143" s="20">
        <v>42505</v>
      </c>
      <c r="B143" s="19">
        <v>1930</v>
      </c>
      <c r="C143" s="5">
        <v>136</v>
      </c>
      <c r="D143" s="14">
        <v>42413</v>
      </c>
      <c r="E143" s="32">
        <v>197</v>
      </c>
      <c r="F143" s="7">
        <f t="shared" si="33"/>
        <v>481975440.47999996</v>
      </c>
      <c r="G143" s="52">
        <f t="shared" si="34"/>
        <v>2.2944662261615929</v>
      </c>
      <c r="H143" s="15">
        <f t="shared" si="35"/>
        <v>1.8625716910811423E-3</v>
      </c>
      <c r="I143" s="23">
        <f t="shared" si="36"/>
        <v>-1.4019913471824963E-3</v>
      </c>
      <c r="J143" s="23">
        <f t="shared" si="37"/>
        <v>4.6058034389864604E-4</v>
      </c>
      <c r="L143" s="8">
        <f t="shared" si="38"/>
        <v>0.89771381123441196</v>
      </c>
      <c r="M143" s="8">
        <f t="shared" si="39"/>
        <v>0</v>
      </c>
      <c r="N143" s="10">
        <f t="shared" si="40"/>
        <v>0.89771381123441196</v>
      </c>
      <c r="O143" s="10"/>
      <c r="P143" s="10"/>
      <c r="Q143" s="10"/>
      <c r="R143" s="10"/>
      <c r="S143" s="10"/>
      <c r="T143" s="10"/>
      <c r="U143" s="10"/>
      <c r="V143" s="10"/>
      <c r="X143" s="14">
        <v>42413</v>
      </c>
      <c r="Y143" s="5">
        <v>248</v>
      </c>
      <c r="Z143" s="7">
        <f t="shared" si="41"/>
        <v>606750808.31999993</v>
      </c>
      <c r="AA143" s="52">
        <f t="shared" si="42"/>
        <v>2.3944516808262164</v>
      </c>
      <c r="AB143" s="15">
        <f t="shared" si="43"/>
        <v>1.7186864234930632E-3</v>
      </c>
      <c r="AC143" s="23">
        <f t="shared" si="44"/>
        <v>-9.2329159505924463E-4</v>
      </c>
      <c r="AD143" s="23">
        <f t="shared" si="45"/>
        <v>7.9539482843381856E-4</v>
      </c>
      <c r="AF143" s="8">
        <f t="shared" si="46"/>
        <v>0.82836464601006488</v>
      </c>
      <c r="AG143" s="8">
        <f t="shared" si="47"/>
        <v>0</v>
      </c>
      <c r="AH143" s="10">
        <f t="shared" si="48"/>
        <v>0.82836464601006488</v>
      </c>
      <c r="AI143" s="10"/>
      <c r="AJ143" s="10"/>
      <c r="AK143" s="10"/>
      <c r="AL143" s="10"/>
    </row>
    <row r="144" spans="1:38" x14ac:dyDescent="0.2">
      <c r="A144" s="20">
        <v>42506</v>
      </c>
      <c r="B144" s="19">
        <v>1990</v>
      </c>
      <c r="C144" s="5">
        <v>137</v>
      </c>
      <c r="D144" s="14">
        <v>42414</v>
      </c>
      <c r="E144" s="32">
        <v>192</v>
      </c>
      <c r="F144" s="7">
        <f t="shared" si="33"/>
        <v>469742561.27999997</v>
      </c>
      <c r="G144" s="52">
        <f t="shared" si="34"/>
        <v>2.2833012287035497</v>
      </c>
      <c r="H144" s="15">
        <f t="shared" si="35"/>
        <v>1.879368635837289E-3</v>
      </c>
      <c r="I144" s="23">
        <f t="shared" si="36"/>
        <v>-1.411514731642638E-3</v>
      </c>
      <c r="J144" s="23">
        <f t="shared" si="37"/>
        <v>4.6785390419465107E-4</v>
      </c>
      <c r="L144" s="8">
        <f t="shared" si="38"/>
        <v>0.88281943658750772</v>
      </c>
      <c r="M144" s="8">
        <f t="shared" si="39"/>
        <v>0</v>
      </c>
      <c r="N144" s="10">
        <f t="shared" si="40"/>
        <v>0.88281943658750772</v>
      </c>
      <c r="O144" s="10"/>
      <c r="P144" s="10"/>
      <c r="Q144" s="10"/>
      <c r="R144" s="10"/>
      <c r="S144" s="10"/>
      <c r="T144" s="10"/>
      <c r="U144" s="10"/>
      <c r="V144" s="10"/>
      <c r="X144" s="14">
        <v>42414</v>
      </c>
      <c r="Y144" s="5">
        <v>273</v>
      </c>
      <c r="Z144" s="7">
        <f t="shared" si="41"/>
        <v>667915204.31999993</v>
      </c>
      <c r="AA144" s="52">
        <f t="shared" si="42"/>
        <v>2.436162647040756</v>
      </c>
      <c r="AB144" s="15">
        <f t="shared" si="43"/>
        <v>1.6619983184787699E-3</v>
      </c>
      <c r="AC144" s="23">
        <f t="shared" si="44"/>
        <v>-5.1436782655339686E-4</v>
      </c>
      <c r="AD144" s="23">
        <f t="shared" si="45"/>
        <v>1.147630491925373E-3</v>
      </c>
      <c r="AF144" s="8">
        <f t="shared" si="46"/>
        <v>0.78071134696527045</v>
      </c>
      <c r="AG144" s="8">
        <f t="shared" si="47"/>
        <v>0</v>
      </c>
      <c r="AH144" s="10">
        <f t="shared" si="48"/>
        <v>0.78071134696527045</v>
      </c>
      <c r="AI144" s="10"/>
      <c r="AJ144" s="10"/>
      <c r="AK144" s="10"/>
      <c r="AL144" s="10"/>
    </row>
    <row r="145" spans="1:38" x14ac:dyDescent="0.2">
      <c r="A145" s="20">
        <v>42507</v>
      </c>
      <c r="B145" s="19">
        <v>2130</v>
      </c>
      <c r="C145" s="5">
        <v>138</v>
      </c>
      <c r="D145" s="14">
        <v>42415</v>
      </c>
      <c r="E145" s="32">
        <v>194</v>
      </c>
      <c r="F145" s="7">
        <f t="shared" si="33"/>
        <v>474635712.95999998</v>
      </c>
      <c r="G145" s="52">
        <f t="shared" si="34"/>
        <v>2.287801729930226</v>
      </c>
      <c r="H145" s="15">
        <f t="shared" si="35"/>
        <v>1.8725798048468529E-3</v>
      </c>
      <c r="I145" s="23">
        <f t="shared" si="36"/>
        <v>-1.4087377210530438E-3</v>
      </c>
      <c r="J145" s="23">
        <f t="shared" si="37"/>
        <v>4.6384208379380903E-4</v>
      </c>
      <c r="L145" s="8">
        <f t="shared" si="38"/>
        <v>0.88879325074798365</v>
      </c>
      <c r="M145" s="8">
        <f t="shared" si="39"/>
        <v>0</v>
      </c>
      <c r="N145" s="10">
        <f t="shared" si="40"/>
        <v>0.88879325074798365</v>
      </c>
      <c r="O145" s="10"/>
      <c r="P145" s="10"/>
      <c r="Q145" s="10"/>
      <c r="R145" s="10"/>
      <c r="S145" s="10"/>
      <c r="T145" s="10"/>
      <c r="U145" s="10"/>
      <c r="V145" s="10"/>
      <c r="X145" s="14">
        <v>42415</v>
      </c>
      <c r="Y145" s="5">
        <v>280</v>
      </c>
      <c r="Z145" s="7">
        <f t="shared" si="41"/>
        <v>685041235.19999993</v>
      </c>
      <c r="AA145" s="52">
        <f t="shared" si="42"/>
        <v>2.4471580313422194</v>
      </c>
      <c r="AB145" s="15">
        <f t="shared" si="43"/>
        <v>1.6473687924708378E-3</v>
      </c>
      <c r="AC145" s="23">
        <f t="shared" si="44"/>
        <v>-3.8605661752522114E-4</v>
      </c>
      <c r="AD145" s="23">
        <f t="shared" si="45"/>
        <v>1.2613121749456167E-3</v>
      </c>
      <c r="AF145" s="8">
        <f t="shared" si="46"/>
        <v>0.78190006132245038</v>
      </c>
      <c r="AG145" s="8">
        <f t="shared" si="47"/>
        <v>0</v>
      </c>
      <c r="AH145" s="10">
        <f t="shared" si="48"/>
        <v>0.78190006132245038</v>
      </c>
      <c r="AI145" s="10"/>
      <c r="AJ145" s="10"/>
      <c r="AK145" s="10"/>
      <c r="AL145" s="10"/>
    </row>
    <row r="146" spans="1:38" x14ac:dyDescent="0.2">
      <c r="A146" s="20">
        <v>42508</v>
      </c>
      <c r="B146" s="19">
        <v>2320</v>
      </c>
      <c r="C146" s="5">
        <v>139</v>
      </c>
      <c r="D146" s="14">
        <v>42416</v>
      </c>
      <c r="E146" s="32">
        <v>195</v>
      </c>
      <c r="F146" s="7">
        <f t="shared" si="33"/>
        <v>477082288.79999995</v>
      </c>
      <c r="G146" s="52">
        <f t="shared" si="34"/>
        <v>2.2900346113625178</v>
      </c>
      <c r="H146" s="15">
        <f t="shared" si="35"/>
        <v>1.8692206973714479E-3</v>
      </c>
      <c r="I146" s="23">
        <f t="shared" si="36"/>
        <v>-1.4068276998028539E-3</v>
      </c>
      <c r="J146" s="23">
        <f t="shared" si="37"/>
        <v>4.6239299756859397E-4</v>
      </c>
      <c r="L146" s="8">
        <f t="shared" si="38"/>
        <v>0.89177208857430235</v>
      </c>
      <c r="M146" s="8">
        <f t="shared" si="39"/>
        <v>0</v>
      </c>
      <c r="N146" s="10">
        <f t="shared" si="40"/>
        <v>0.89177208857430235</v>
      </c>
      <c r="O146" s="10"/>
      <c r="P146" s="10"/>
      <c r="Q146" s="10"/>
      <c r="R146" s="10"/>
      <c r="S146" s="10"/>
      <c r="T146" s="10"/>
      <c r="U146" s="10"/>
      <c r="V146" s="10"/>
      <c r="X146" s="14">
        <v>42416</v>
      </c>
      <c r="Y146" s="5">
        <v>275</v>
      </c>
      <c r="Z146" s="7">
        <f t="shared" si="41"/>
        <v>672808356</v>
      </c>
      <c r="AA146" s="52">
        <f t="shared" si="42"/>
        <v>2.4393326938302629</v>
      </c>
      <c r="AB146" s="15">
        <f t="shared" si="43"/>
        <v>1.6577672449015098E-3</v>
      </c>
      <c r="AC146" s="23">
        <f t="shared" si="44"/>
        <v>-4.7825295734044149E-4</v>
      </c>
      <c r="AD146" s="23">
        <f t="shared" si="45"/>
        <v>1.1795142875610683E-3</v>
      </c>
      <c r="AF146" s="8">
        <f t="shared" si="46"/>
        <v>0.79089139149528231</v>
      </c>
      <c r="AG146" s="8">
        <f t="shared" si="47"/>
        <v>0</v>
      </c>
      <c r="AH146" s="10">
        <f t="shared" si="48"/>
        <v>0.79089139149528231</v>
      </c>
      <c r="AI146" s="10"/>
      <c r="AJ146" s="10"/>
      <c r="AK146" s="10"/>
      <c r="AL146" s="10"/>
    </row>
    <row r="147" spans="1:38" x14ac:dyDescent="0.2">
      <c r="A147" s="20">
        <v>42509</v>
      </c>
      <c r="B147" s="19">
        <v>2290</v>
      </c>
      <c r="C147" s="5">
        <v>140</v>
      </c>
      <c r="D147" s="14">
        <v>42417</v>
      </c>
      <c r="E147" s="32">
        <v>198</v>
      </c>
      <c r="F147" s="7">
        <f t="shared" si="33"/>
        <v>484422016.31999999</v>
      </c>
      <c r="G147" s="52">
        <f t="shared" si="34"/>
        <v>2.2966651902615309</v>
      </c>
      <c r="H147" s="15">
        <f t="shared" si="35"/>
        <v>1.8592812436314117E-3</v>
      </c>
      <c r="I147" s="23">
        <f t="shared" si="36"/>
        <v>-1.3990754061289912E-3</v>
      </c>
      <c r="J147" s="23">
        <f t="shared" si="37"/>
        <v>4.6020583750242048E-4</v>
      </c>
      <c r="L147" s="8">
        <f t="shared" si="38"/>
        <v>0.90067676894588555</v>
      </c>
      <c r="M147" s="8">
        <f t="shared" si="39"/>
        <v>0</v>
      </c>
      <c r="N147" s="10">
        <f t="shared" si="40"/>
        <v>0.90067676894588555</v>
      </c>
      <c r="O147" s="10"/>
      <c r="P147" s="10"/>
      <c r="Q147" s="10"/>
      <c r="R147" s="10"/>
      <c r="S147" s="10"/>
      <c r="T147" s="10"/>
      <c r="U147" s="10"/>
      <c r="V147" s="10"/>
      <c r="X147" s="14">
        <v>42417</v>
      </c>
      <c r="Y147" s="5">
        <v>284</v>
      </c>
      <c r="Z147" s="7">
        <f t="shared" si="41"/>
        <v>694827538.55999994</v>
      </c>
      <c r="AA147" s="52">
        <f t="shared" si="42"/>
        <v>2.4533183400470375</v>
      </c>
      <c r="AB147" s="15">
        <f t="shared" si="43"/>
        <v>1.6392287655524666E-3</v>
      </c>
      <c r="AC147" s="23">
        <f t="shared" si="44"/>
        <v>-3.1042734814767936E-4</v>
      </c>
      <c r="AD147" s="23">
        <f t="shared" si="45"/>
        <v>1.3288014174047873E-3</v>
      </c>
      <c r="AF147" s="8">
        <f t="shared" si="46"/>
        <v>0.7940785038186704</v>
      </c>
      <c r="AG147" s="8">
        <f t="shared" si="47"/>
        <v>0</v>
      </c>
      <c r="AH147" s="10">
        <f t="shared" si="48"/>
        <v>0.7940785038186704</v>
      </c>
      <c r="AI147" s="10"/>
      <c r="AJ147" s="10"/>
      <c r="AK147" s="10"/>
      <c r="AL147" s="10"/>
    </row>
    <row r="148" spans="1:38" x14ac:dyDescent="0.2">
      <c r="A148" s="20">
        <v>42510</v>
      </c>
      <c r="B148" s="19">
        <v>2420</v>
      </c>
      <c r="C148" s="5">
        <v>141</v>
      </c>
      <c r="D148" s="14">
        <v>42418</v>
      </c>
      <c r="E148" s="32">
        <v>193</v>
      </c>
      <c r="F148" s="7">
        <f t="shared" si="33"/>
        <v>472189137.12</v>
      </c>
      <c r="G148" s="52">
        <f t="shared" si="34"/>
        <v>2.2855573090077739</v>
      </c>
      <c r="H148" s="15">
        <f t="shared" si="35"/>
        <v>1.8759623555502968E-3</v>
      </c>
      <c r="I148" s="23">
        <f t="shared" si="36"/>
        <v>-1.4103018803895973E-3</v>
      </c>
      <c r="J148" s="23">
        <f t="shared" si="37"/>
        <v>4.6566047516069953E-4</v>
      </c>
      <c r="L148" s="8">
        <f t="shared" si="38"/>
        <v>0.88580904593689724</v>
      </c>
      <c r="M148" s="8">
        <f t="shared" si="39"/>
        <v>0</v>
      </c>
      <c r="N148" s="10">
        <f t="shared" si="40"/>
        <v>0.88580904593689724</v>
      </c>
      <c r="O148" s="10"/>
      <c r="P148" s="10"/>
      <c r="Q148" s="10"/>
      <c r="R148" s="10"/>
      <c r="S148" s="10"/>
      <c r="T148" s="10"/>
      <c r="U148" s="10"/>
      <c r="V148" s="10"/>
      <c r="X148" s="14">
        <v>42418</v>
      </c>
      <c r="Y148" s="5">
        <v>286</v>
      </c>
      <c r="Z148" s="7">
        <f t="shared" si="41"/>
        <v>699720690.24000001</v>
      </c>
      <c r="AA148" s="52">
        <f t="shared" si="42"/>
        <v>2.4563660331290431</v>
      </c>
      <c r="AB148" s="15">
        <f t="shared" si="43"/>
        <v>1.6352165295006875E-3</v>
      </c>
      <c r="AC148" s="23">
        <f t="shared" si="44"/>
        <v>-2.7201780006380627E-4</v>
      </c>
      <c r="AD148" s="23">
        <f t="shared" si="45"/>
        <v>1.3631987294368813E-3</v>
      </c>
      <c r="AF148" s="8">
        <f t="shared" si="46"/>
        <v>0.77213148206929072</v>
      </c>
      <c r="AG148" s="8">
        <f t="shared" si="47"/>
        <v>0</v>
      </c>
      <c r="AH148" s="10">
        <f t="shared" si="48"/>
        <v>0.77213148206929072</v>
      </c>
      <c r="AI148" s="10"/>
      <c r="AJ148" s="10"/>
      <c r="AK148" s="10"/>
      <c r="AL148" s="10"/>
    </row>
    <row r="149" spans="1:38" x14ac:dyDescent="0.2">
      <c r="A149" s="20">
        <v>42511</v>
      </c>
      <c r="B149" s="19">
        <v>2550</v>
      </c>
      <c r="C149" s="5">
        <v>142</v>
      </c>
      <c r="D149" s="14">
        <v>42419</v>
      </c>
      <c r="E149" s="32">
        <v>198</v>
      </c>
      <c r="F149" s="7">
        <f t="shared" si="33"/>
        <v>484422016.31999999</v>
      </c>
      <c r="G149" s="52">
        <f t="shared" si="34"/>
        <v>2.2966651902615309</v>
      </c>
      <c r="H149" s="15">
        <f t="shared" si="35"/>
        <v>1.8592812436314117E-3</v>
      </c>
      <c r="I149" s="23">
        <f t="shared" si="36"/>
        <v>-1.3990754061289912E-3</v>
      </c>
      <c r="J149" s="23">
        <f t="shared" si="37"/>
        <v>4.6020583750242048E-4</v>
      </c>
      <c r="L149" s="8">
        <f t="shared" si="38"/>
        <v>0.90067676894588555</v>
      </c>
      <c r="M149" s="8">
        <f t="shared" si="39"/>
        <v>0</v>
      </c>
      <c r="N149" s="10">
        <f t="shared" si="40"/>
        <v>0.90067676894588555</v>
      </c>
      <c r="O149" s="10"/>
      <c r="P149" s="10"/>
      <c r="Q149" s="10"/>
      <c r="R149" s="10"/>
      <c r="S149" s="10"/>
      <c r="T149" s="10"/>
      <c r="U149" s="10"/>
      <c r="V149" s="10"/>
      <c r="X149" s="14">
        <v>42419</v>
      </c>
      <c r="Y149" s="5">
        <v>287</v>
      </c>
      <c r="Z149" s="7">
        <f t="shared" si="41"/>
        <v>702167266.07999992</v>
      </c>
      <c r="AA149" s="52">
        <f t="shared" si="42"/>
        <v>2.4578818967339924</v>
      </c>
      <c r="AB149" s="15">
        <f t="shared" si="43"/>
        <v>1.6332245793714011E-3</v>
      </c>
      <c r="AC149" s="23">
        <f t="shared" si="44"/>
        <v>-2.5266874595844535E-4</v>
      </c>
      <c r="AD149" s="23">
        <f t="shared" si="45"/>
        <v>1.3805558334129557E-3</v>
      </c>
      <c r="AF149" s="8">
        <f t="shared" si="46"/>
        <v>0.79116994384247796</v>
      </c>
      <c r="AG149" s="8">
        <f t="shared" si="47"/>
        <v>0</v>
      </c>
      <c r="AH149" s="10">
        <f t="shared" si="48"/>
        <v>0.79116994384247796</v>
      </c>
      <c r="AI149" s="10"/>
      <c r="AJ149" s="10"/>
      <c r="AK149" s="10"/>
      <c r="AL149" s="10"/>
    </row>
    <row r="150" spans="1:38" x14ac:dyDescent="0.2">
      <c r="A150" s="20">
        <v>42512</v>
      </c>
      <c r="B150" s="19">
        <v>2530</v>
      </c>
      <c r="C150" s="5">
        <v>143</v>
      </c>
      <c r="D150" s="14">
        <v>42420</v>
      </c>
      <c r="E150" s="32">
        <v>198</v>
      </c>
      <c r="F150" s="7">
        <f t="shared" si="33"/>
        <v>484422016.31999999</v>
      </c>
      <c r="G150" s="52">
        <f t="shared" si="34"/>
        <v>2.2966651902615309</v>
      </c>
      <c r="H150" s="15">
        <f t="shared" si="35"/>
        <v>1.8592812436314117E-3</v>
      </c>
      <c r="I150" s="23">
        <f t="shared" si="36"/>
        <v>-1.3990754061289912E-3</v>
      </c>
      <c r="J150" s="23">
        <f t="shared" si="37"/>
        <v>4.6020583750242048E-4</v>
      </c>
      <c r="L150" s="8">
        <f t="shared" si="38"/>
        <v>0.90067676894588555</v>
      </c>
      <c r="M150" s="8">
        <f t="shared" si="39"/>
        <v>0</v>
      </c>
      <c r="N150" s="10">
        <f t="shared" si="40"/>
        <v>0.90067676894588555</v>
      </c>
      <c r="O150" s="10"/>
      <c r="P150" s="10"/>
      <c r="Q150" s="10"/>
      <c r="R150" s="10"/>
      <c r="S150" s="10"/>
      <c r="T150" s="10"/>
      <c r="U150" s="10"/>
      <c r="V150" s="10"/>
      <c r="X150" s="14">
        <v>42420</v>
      </c>
      <c r="Y150" s="5">
        <v>284</v>
      </c>
      <c r="Z150" s="7">
        <f t="shared" si="41"/>
        <v>694827538.55999994</v>
      </c>
      <c r="AA150" s="52">
        <f t="shared" si="42"/>
        <v>2.4533183400470375</v>
      </c>
      <c r="AB150" s="15">
        <f t="shared" si="43"/>
        <v>1.6392287655524666E-3</v>
      </c>
      <c r="AC150" s="23">
        <f t="shared" si="44"/>
        <v>-3.1042734814767936E-4</v>
      </c>
      <c r="AD150" s="23">
        <f t="shared" si="45"/>
        <v>1.3288014174047873E-3</v>
      </c>
      <c r="AF150" s="8">
        <f t="shared" si="46"/>
        <v>0.7940785038186704</v>
      </c>
      <c r="AG150" s="8">
        <f t="shared" si="47"/>
        <v>0</v>
      </c>
      <c r="AH150" s="10">
        <f t="shared" si="48"/>
        <v>0.7940785038186704</v>
      </c>
      <c r="AI150" s="10"/>
      <c r="AJ150" s="10"/>
      <c r="AK150" s="10"/>
      <c r="AL150" s="10"/>
    </row>
    <row r="151" spans="1:38" x14ac:dyDescent="0.2">
      <c r="A151" s="20">
        <v>42513</v>
      </c>
      <c r="B151" s="19">
        <v>2490</v>
      </c>
      <c r="C151" s="5">
        <v>144</v>
      </c>
      <c r="D151" s="14">
        <v>42421</v>
      </c>
      <c r="E151" s="32">
        <v>200</v>
      </c>
      <c r="F151" s="7">
        <f t="shared" si="33"/>
        <v>489315168</v>
      </c>
      <c r="G151" s="52">
        <f t="shared" si="34"/>
        <v>2.3010299956639813</v>
      </c>
      <c r="H151" s="15">
        <f t="shared" si="35"/>
        <v>1.8527671230791525E-3</v>
      </c>
      <c r="I151" s="23">
        <f t="shared" si="36"/>
        <v>-1.3922732515672942E-3</v>
      </c>
      <c r="J151" s="23">
        <f t="shared" si="37"/>
        <v>4.6049387151185831E-4</v>
      </c>
      <c r="L151" s="8">
        <f t="shared" si="38"/>
        <v>0.90658705609435219</v>
      </c>
      <c r="M151" s="8">
        <f t="shared" si="39"/>
        <v>0</v>
      </c>
      <c r="N151" s="10">
        <f t="shared" si="40"/>
        <v>0.90658705609435219</v>
      </c>
      <c r="O151" s="10"/>
      <c r="P151" s="10"/>
      <c r="Q151" s="10"/>
      <c r="R151" s="10"/>
      <c r="S151" s="10"/>
      <c r="T151" s="10"/>
      <c r="U151" s="10"/>
      <c r="V151" s="10"/>
      <c r="X151" s="14">
        <v>42421</v>
      </c>
      <c r="Y151" s="5">
        <v>293</v>
      </c>
      <c r="Z151" s="7">
        <f t="shared" si="41"/>
        <v>716846721.12</v>
      </c>
      <c r="AA151" s="52">
        <f t="shared" si="42"/>
        <v>2.4668676203541096</v>
      </c>
      <c r="AB151" s="15">
        <f t="shared" si="43"/>
        <v>1.6214664385452988E-3</v>
      </c>
      <c r="AC151" s="23">
        <f t="shared" si="44"/>
        <v>-1.3463108623770759E-4</v>
      </c>
      <c r="AD151" s="23">
        <f t="shared" si="45"/>
        <v>1.4868353523075912E-3</v>
      </c>
      <c r="AF151" s="8">
        <f t="shared" si="46"/>
        <v>0.79340812278315465</v>
      </c>
      <c r="AG151" s="8">
        <f t="shared" si="47"/>
        <v>0</v>
      </c>
      <c r="AH151" s="10">
        <f t="shared" si="48"/>
        <v>0.79340812278315465</v>
      </c>
      <c r="AI151" s="10"/>
      <c r="AJ151" s="10"/>
      <c r="AK151" s="10"/>
      <c r="AL151" s="10"/>
    </row>
    <row r="152" spans="1:38" x14ac:dyDescent="0.2">
      <c r="A152" s="20">
        <v>42514</v>
      </c>
      <c r="B152" s="19">
        <v>2620</v>
      </c>
      <c r="C152" s="5">
        <v>145</v>
      </c>
      <c r="D152" s="14">
        <v>42422</v>
      </c>
      <c r="E152" s="32">
        <v>202</v>
      </c>
      <c r="F152" s="7">
        <f t="shared" si="33"/>
        <v>494208319.68000001</v>
      </c>
      <c r="G152" s="52">
        <f t="shared" si="34"/>
        <v>2.3053513694466239</v>
      </c>
      <c r="H152" s="15">
        <f t="shared" si="35"/>
        <v>1.84634030414289E-3</v>
      </c>
      <c r="I152" s="23">
        <f t="shared" si="36"/>
        <v>-1.3842099988221612E-3</v>
      </c>
      <c r="J152" s="23">
        <f t="shared" si="37"/>
        <v>4.6213030532072882E-4</v>
      </c>
      <c r="L152" s="8">
        <f t="shared" si="38"/>
        <v>0.91247673926791784</v>
      </c>
      <c r="M152" s="8">
        <f t="shared" si="39"/>
        <v>0</v>
      </c>
      <c r="N152" s="10">
        <f t="shared" si="40"/>
        <v>0.91247673926791784</v>
      </c>
      <c r="O152" s="10"/>
      <c r="P152" s="10"/>
      <c r="Q152" s="10"/>
      <c r="R152" s="10"/>
      <c r="S152" s="10"/>
      <c r="T152" s="10"/>
      <c r="U152" s="10"/>
      <c r="V152" s="10"/>
      <c r="X152" s="14">
        <v>42422</v>
      </c>
      <c r="Y152" s="5">
        <v>321</v>
      </c>
      <c r="Z152" s="7">
        <f t="shared" si="41"/>
        <v>785350844.63999999</v>
      </c>
      <c r="AA152" s="52">
        <f t="shared" si="42"/>
        <v>2.5065050324048719</v>
      </c>
      <c r="AB152" s="15">
        <f t="shared" si="43"/>
        <v>1.5706015166176166E-3</v>
      </c>
      <c r="AC152" s="23">
        <f t="shared" si="44"/>
        <v>4.5427747880619207E-4</v>
      </c>
      <c r="AD152" s="23">
        <f t="shared" si="45"/>
        <v>2.0248789954238084E-3</v>
      </c>
      <c r="AF152" s="8">
        <f t="shared" si="46"/>
        <v>0.77620433641445186</v>
      </c>
      <c r="AG152" s="8">
        <f t="shared" si="47"/>
        <v>0.35676720168137266</v>
      </c>
      <c r="AH152" s="10">
        <f t="shared" si="48"/>
        <v>1.1329715380958245</v>
      </c>
      <c r="AI152" s="10"/>
      <c r="AJ152" s="10"/>
      <c r="AK152" s="10"/>
      <c r="AL152" s="10"/>
    </row>
    <row r="153" spans="1:38" x14ac:dyDescent="0.2">
      <c r="A153" s="20">
        <v>42515</v>
      </c>
      <c r="B153" s="19">
        <v>2570</v>
      </c>
      <c r="C153" s="5">
        <v>146</v>
      </c>
      <c r="D153" s="14">
        <v>42423</v>
      </c>
      <c r="E153" s="32">
        <v>198</v>
      </c>
      <c r="F153" s="7">
        <f t="shared" si="33"/>
        <v>484422016.31999999</v>
      </c>
      <c r="G153" s="52">
        <f t="shared" si="34"/>
        <v>2.2966651902615309</v>
      </c>
      <c r="H153" s="15">
        <f t="shared" si="35"/>
        <v>1.8592812436314117E-3</v>
      </c>
      <c r="I153" s="23">
        <f t="shared" si="36"/>
        <v>-1.3990754061289912E-3</v>
      </c>
      <c r="J153" s="23">
        <f t="shared" si="37"/>
        <v>4.6020583750242048E-4</v>
      </c>
      <c r="L153" s="8">
        <f t="shared" si="38"/>
        <v>0.90067676894588555</v>
      </c>
      <c r="M153" s="8">
        <f t="shared" si="39"/>
        <v>0</v>
      </c>
      <c r="N153" s="10">
        <f t="shared" si="40"/>
        <v>0.90067676894588555</v>
      </c>
      <c r="O153" s="10"/>
      <c r="P153" s="10"/>
      <c r="Q153" s="10"/>
      <c r="R153" s="10"/>
      <c r="S153" s="10"/>
      <c r="T153" s="10"/>
      <c r="U153" s="10"/>
      <c r="V153" s="10"/>
      <c r="X153" s="14">
        <v>42423</v>
      </c>
      <c r="Y153" s="5">
        <v>333</v>
      </c>
      <c r="Z153" s="7">
        <f t="shared" si="41"/>
        <v>814709754.71999991</v>
      </c>
      <c r="AA153" s="52">
        <f t="shared" si="42"/>
        <v>2.5224442335063197</v>
      </c>
      <c r="AB153" s="15">
        <f t="shared" si="43"/>
        <v>1.5506001275898413E-3</v>
      </c>
      <c r="AC153" s="23">
        <f t="shared" si="44"/>
        <v>7.2245141346594099E-4</v>
      </c>
      <c r="AD153" s="23">
        <f t="shared" si="45"/>
        <v>2.2730515410557825E-3</v>
      </c>
      <c r="AF153" s="8">
        <f t="shared" si="46"/>
        <v>0.75114484031312012</v>
      </c>
      <c r="AG153" s="8">
        <f t="shared" si="47"/>
        <v>0.58858821386195403</v>
      </c>
      <c r="AH153" s="10">
        <f t="shared" si="48"/>
        <v>1.339733054175074</v>
      </c>
      <c r="AI153" s="10"/>
      <c r="AJ153" s="10"/>
      <c r="AK153" s="10"/>
      <c r="AL153" s="10"/>
    </row>
    <row r="154" spans="1:38" x14ac:dyDescent="0.2">
      <c r="A154" s="20">
        <v>42516</v>
      </c>
      <c r="B154" s="19">
        <v>2490</v>
      </c>
      <c r="C154" s="5">
        <v>147</v>
      </c>
      <c r="D154" s="14">
        <v>42424</v>
      </c>
      <c r="E154" s="32">
        <v>200</v>
      </c>
      <c r="F154" s="7">
        <f t="shared" si="33"/>
        <v>489315168</v>
      </c>
      <c r="G154" s="52">
        <f t="shared" si="34"/>
        <v>2.3010299956639813</v>
      </c>
      <c r="H154" s="15">
        <f t="shared" si="35"/>
        <v>1.8527671230791525E-3</v>
      </c>
      <c r="I154" s="23">
        <f t="shared" si="36"/>
        <v>-1.3922732515672942E-3</v>
      </c>
      <c r="J154" s="23">
        <f t="shared" si="37"/>
        <v>4.6049387151185831E-4</v>
      </c>
      <c r="L154" s="8">
        <f t="shared" si="38"/>
        <v>0.90658705609435219</v>
      </c>
      <c r="M154" s="8">
        <f t="shared" si="39"/>
        <v>0</v>
      </c>
      <c r="N154" s="10">
        <f t="shared" si="40"/>
        <v>0.90658705609435219</v>
      </c>
      <c r="O154" s="10"/>
      <c r="P154" s="10"/>
      <c r="Q154" s="10"/>
      <c r="R154" s="10"/>
      <c r="S154" s="10"/>
      <c r="T154" s="10"/>
      <c r="U154" s="10"/>
      <c r="V154" s="10"/>
      <c r="X154" s="14">
        <v>42424</v>
      </c>
      <c r="Y154" s="5">
        <v>317</v>
      </c>
      <c r="Z154" s="7">
        <f t="shared" si="41"/>
        <v>775564541.27999997</v>
      </c>
      <c r="AA154" s="52">
        <f t="shared" si="42"/>
        <v>2.5010592622177517</v>
      </c>
      <c r="AB154" s="15">
        <f t="shared" si="43"/>
        <v>1.5774941354204466E-3</v>
      </c>
      <c r="AC154" s="23">
        <f t="shared" si="44"/>
        <v>3.6677606313068045E-4</v>
      </c>
      <c r="AD154" s="23">
        <f t="shared" si="45"/>
        <v>1.944270198551127E-3</v>
      </c>
      <c r="AF154" s="8">
        <f t="shared" si="46"/>
        <v>0.77189180789227063</v>
      </c>
      <c r="AG154" s="8">
        <f t="shared" si="47"/>
        <v>0.28445850915443049</v>
      </c>
      <c r="AH154" s="10">
        <f t="shared" si="48"/>
        <v>1.056350317046701</v>
      </c>
      <c r="AI154" s="10"/>
      <c r="AJ154" s="10"/>
      <c r="AK154" s="10"/>
      <c r="AL154" s="10"/>
    </row>
    <row r="155" spans="1:38" x14ac:dyDescent="0.2">
      <c r="A155" s="20">
        <v>42517</v>
      </c>
      <c r="B155" s="19">
        <v>2560</v>
      </c>
      <c r="C155" s="5">
        <v>148</v>
      </c>
      <c r="D155" s="14">
        <v>42425</v>
      </c>
      <c r="E155" s="32">
        <v>204</v>
      </c>
      <c r="F155" s="7">
        <f t="shared" si="33"/>
        <v>499101471.35999995</v>
      </c>
      <c r="G155" s="52">
        <f t="shared" si="34"/>
        <v>2.3096301674258988</v>
      </c>
      <c r="H155" s="15">
        <f t="shared" si="35"/>
        <v>1.8399987696636E-3</v>
      </c>
      <c r="I155" s="23">
        <f t="shared" si="36"/>
        <v>-1.3749235250088698E-3</v>
      </c>
      <c r="J155" s="23">
        <f t="shared" si="37"/>
        <v>4.6507524465473019E-4</v>
      </c>
      <c r="L155" s="8">
        <f t="shared" si="38"/>
        <v>0.91834609323969241</v>
      </c>
      <c r="M155" s="8">
        <f t="shared" si="39"/>
        <v>0</v>
      </c>
      <c r="N155" s="10">
        <f t="shared" si="40"/>
        <v>0.91834609323969241</v>
      </c>
      <c r="O155" s="10"/>
      <c r="P155" s="10"/>
      <c r="Q155" s="10"/>
      <c r="R155" s="10"/>
      <c r="S155" s="10"/>
      <c r="T155" s="10"/>
      <c r="U155" s="10"/>
      <c r="V155" s="10"/>
      <c r="X155" s="14">
        <v>42425</v>
      </c>
      <c r="Y155" s="5">
        <v>315</v>
      </c>
      <c r="Z155" s="7">
        <f t="shared" si="41"/>
        <v>770671389.60000002</v>
      </c>
      <c r="AA155" s="52">
        <f t="shared" si="42"/>
        <v>2.4983105537896004</v>
      </c>
      <c r="AB155" s="15">
        <f t="shared" si="43"/>
        <v>1.5809846075970902E-3</v>
      </c>
      <c r="AC155" s="23">
        <f t="shared" si="44"/>
        <v>3.234077895644949E-4</v>
      </c>
      <c r="AD155" s="23">
        <f t="shared" si="45"/>
        <v>1.9043923971615851E-3</v>
      </c>
      <c r="AF155" s="8">
        <f t="shared" si="46"/>
        <v>0.78907174384921985</v>
      </c>
      <c r="AG155" s="8">
        <f t="shared" si="47"/>
        <v>0.24924113059113367</v>
      </c>
      <c r="AH155" s="10">
        <f t="shared" si="48"/>
        <v>1.0383128744403536</v>
      </c>
      <c r="AI155" s="10"/>
      <c r="AJ155" s="10"/>
      <c r="AK155" s="10"/>
      <c r="AL155" s="10"/>
    </row>
    <row r="156" spans="1:38" x14ac:dyDescent="0.2">
      <c r="A156" s="20">
        <v>42518</v>
      </c>
      <c r="B156" s="19">
        <v>2560</v>
      </c>
      <c r="C156" s="5">
        <v>149</v>
      </c>
      <c r="D156" s="14">
        <v>42426</v>
      </c>
      <c r="E156" s="32">
        <v>205</v>
      </c>
      <c r="F156" s="7">
        <f t="shared" si="33"/>
        <v>501548047.19999999</v>
      </c>
      <c r="G156" s="52">
        <f t="shared" si="34"/>
        <v>2.3117538610557542</v>
      </c>
      <c r="H156" s="15">
        <f t="shared" si="35"/>
        <v>1.836859371801944E-3</v>
      </c>
      <c r="I156" s="23">
        <f t="shared" si="36"/>
        <v>-1.369833042828561E-3</v>
      </c>
      <c r="J156" s="23">
        <f t="shared" si="37"/>
        <v>4.6702632897338298E-4</v>
      </c>
      <c r="L156" s="8">
        <f t="shared" si="38"/>
        <v>0.92127323090828372</v>
      </c>
      <c r="M156" s="8">
        <f t="shared" si="39"/>
        <v>0</v>
      </c>
      <c r="N156" s="10">
        <f t="shared" si="40"/>
        <v>0.92127323090828372</v>
      </c>
      <c r="O156" s="10"/>
      <c r="P156" s="10"/>
      <c r="Q156" s="10"/>
      <c r="R156" s="10"/>
      <c r="S156" s="10"/>
      <c r="T156" s="10"/>
      <c r="U156" s="10"/>
      <c r="V156" s="10"/>
      <c r="X156" s="14">
        <v>42426</v>
      </c>
      <c r="Y156" s="5">
        <v>313</v>
      </c>
      <c r="Z156" s="7">
        <f t="shared" si="41"/>
        <v>765778237.91999996</v>
      </c>
      <c r="AA156" s="52">
        <f t="shared" si="42"/>
        <v>2.4955443375464483</v>
      </c>
      <c r="AB156" s="15">
        <f t="shared" si="43"/>
        <v>1.5845051094724688E-3</v>
      </c>
      <c r="AC156" s="23">
        <f t="shared" si="44"/>
        <v>2.8030332688153137E-4</v>
      </c>
      <c r="AD156" s="23">
        <f t="shared" si="45"/>
        <v>1.8648084363540002E-3</v>
      </c>
      <c r="AF156" s="8">
        <f t="shared" si="46"/>
        <v>0.79470544343433891</v>
      </c>
      <c r="AG156" s="8">
        <f t="shared" si="47"/>
        <v>0.21465018774245284</v>
      </c>
      <c r="AH156" s="10">
        <f t="shared" si="48"/>
        <v>1.0093556311767917</v>
      </c>
      <c r="AI156" s="10"/>
      <c r="AJ156" s="10"/>
      <c r="AK156" s="10"/>
      <c r="AL156" s="10"/>
    </row>
    <row r="157" spans="1:38" x14ac:dyDescent="0.2">
      <c r="A157" s="20">
        <v>42519</v>
      </c>
      <c r="B157" s="19">
        <v>2890</v>
      </c>
      <c r="C157" s="5">
        <v>150</v>
      </c>
      <c r="D157" s="14">
        <v>42427</v>
      </c>
      <c r="E157" s="32">
        <v>205</v>
      </c>
      <c r="F157" s="7">
        <f t="shared" si="33"/>
        <v>501548047.19999999</v>
      </c>
      <c r="G157" s="52">
        <f t="shared" si="34"/>
        <v>2.3117538610557542</v>
      </c>
      <c r="H157" s="15">
        <f t="shared" si="35"/>
        <v>1.836859371801944E-3</v>
      </c>
      <c r="I157" s="23">
        <f t="shared" si="36"/>
        <v>-1.369833042828561E-3</v>
      </c>
      <c r="J157" s="23">
        <f t="shared" si="37"/>
        <v>4.6702632897338298E-4</v>
      </c>
      <c r="L157" s="8">
        <f t="shared" si="38"/>
        <v>0.92127323090828372</v>
      </c>
      <c r="M157" s="8">
        <f t="shared" si="39"/>
        <v>0</v>
      </c>
      <c r="N157" s="10">
        <f t="shared" si="40"/>
        <v>0.92127323090828372</v>
      </c>
      <c r="O157" s="10"/>
      <c r="P157" s="10"/>
      <c r="Q157" s="10"/>
      <c r="R157" s="10"/>
      <c r="S157" s="10"/>
      <c r="T157" s="10"/>
      <c r="U157" s="10"/>
      <c r="V157" s="10"/>
      <c r="X157" s="14">
        <v>42427</v>
      </c>
      <c r="Y157" s="5">
        <v>320</v>
      </c>
      <c r="Z157" s="7">
        <f t="shared" si="41"/>
        <v>782904268.79999995</v>
      </c>
      <c r="AA157" s="52">
        <f t="shared" si="42"/>
        <v>2.5051499783199058</v>
      </c>
      <c r="AB157" s="15">
        <f t="shared" si="43"/>
        <v>1.5723137658743781E-3</v>
      </c>
      <c r="AC157" s="23">
        <f t="shared" si="44"/>
        <v>4.3230854604953128E-4</v>
      </c>
      <c r="AD157" s="23">
        <f t="shared" si="45"/>
        <v>2.0046223119239096E-3</v>
      </c>
      <c r="AF157" s="8">
        <f t="shared" si="46"/>
        <v>0.78859089885997236</v>
      </c>
      <c r="AG157" s="8">
        <f t="shared" si="47"/>
        <v>0.33845620614089938</v>
      </c>
      <c r="AH157" s="10">
        <f t="shared" si="48"/>
        <v>1.1270471050008717</v>
      </c>
      <c r="AI157" s="10"/>
      <c r="AJ157" s="10"/>
      <c r="AK157" s="10"/>
      <c r="AL157" s="10"/>
    </row>
    <row r="158" spans="1:38" x14ac:dyDescent="0.2">
      <c r="A158" s="20">
        <v>42520</v>
      </c>
      <c r="B158" s="19">
        <v>2860</v>
      </c>
      <c r="C158" s="5">
        <v>151</v>
      </c>
      <c r="D158" s="14">
        <v>42428</v>
      </c>
      <c r="E158" s="32">
        <v>202</v>
      </c>
      <c r="F158" s="7">
        <f t="shared" si="33"/>
        <v>494208319.68000001</v>
      </c>
      <c r="G158" s="52">
        <f t="shared" si="34"/>
        <v>2.3053513694466239</v>
      </c>
      <c r="H158" s="15">
        <f t="shared" si="35"/>
        <v>1.84634030414289E-3</v>
      </c>
      <c r="I158" s="23">
        <f t="shared" si="36"/>
        <v>-1.3842099988221612E-3</v>
      </c>
      <c r="J158" s="23">
        <f t="shared" si="37"/>
        <v>4.6213030532072882E-4</v>
      </c>
      <c r="L158" s="8">
        <f t="shared" si="38"/>
        <v>0.91247673926791784</v>
      </c>
      <c r="M158" s="8">
        <f t="shared" si="39"/>
        <v>0</v>
      </c>
      <c r="N158" s="10">
        <f t="shared" si="40"/>
        <v>0.91247673926791784</v>
      </c>
      <c r="O158" s="10"/>
      <c r="P158" s="10"/>
      <c r="Q158" s="10"/>
      <c r="R158" s="10"/>
      <c r="S158" s="10"/>
      <c r="T158" s="10"/>
      <c r="U158" s="10"/>
      <c r="V158" s="10"/>
      <c r="X158" s="14">
        <v>42428</v>
      </c>
      <c r="Y158" s="5">
        <v>319</v>
      </c>
      <c r="Z158" s="7">
        <f t="shared" si="41"/>
        <v>780457692.95999992</v>
      </c>
      <c r="AA158" s="52">
        <f t="shared" si="42"/>
        <v>2.503790683057181</v>
      </c>
      <c r="AB158" s="15">
        <f t="shared" si="43"/>
        <v>1.5740332497392589E-3</v>
      </c>
      <c r="AC158" s="23">
        <f t="shared" si="44"/>
        <v>4.1040146474607964E-4</v>
      </c>
      <c r="AD158" s="23">
        <f t="shared" si="45"/>
        <v>1.9844347144853383E-3</v>
      </c>
      <c r="AF158" s="8">
        <f t="shared" si="46"/>
        <v>0.77790032747408888</v>
      </c>
      <c r="AG158" s="8">
        <f t="shared" si="47"/>
        <v>0.32030098036313004</v>
      </c>
      <c r="AH158" s="10">
        <f t="shared" si="48"/>
        <v>1.0982013078372188</v>
      </c>
      <c r="AI158" s="10"/>
      <c r="AJ158" s="10"/>
      <c r="AK158" s="10"/>
      <c r="AL158" s="10"/>
    </row>
    <row r="159" spans="1:38" x14ac:dyDescent="0.2">
      <c r="A159" s="20">
        <v>42521</v>
      </c>
      <c r="B159" s="19">
        <v>2880</v>
      </c>
      <c r="C159" s="5">
        <v>152</v>
      </c>
      <c r="D159" s="14">
        <v>42429</v>
      </c>
      <c r="E159" s="32">
        <v>209</v>
      </c>
      <c r="F159" s="7">
        <f t="shared" si="33"/>
        <v>511334350.56</v>
      </c>
      <c r="G159" s="52">
        <f t="shared" si="34"/>
        <v>2.3201462861110542</v>
      </c>
      <c r="H159" s="15">
        <f t="shared" si="35"/>
        <v>1.8245054016655226E-3</v>
      </c>
      <c r="I159" s="23">
        <f t="shared" si="36"/>
        <v>-1.3465921920978452E-3</v>
      </c>
      <c r="J159" s="23">
        <f t="shared" si="37"/>
        <v>4.779132095676774E-4</v>
      </c>
      <c r="L159" s="8">
        <f t="shared" si="38"/>
        <v>0.93293228465385203</v>
      </c>
      <c r="M159" s="8">
        <f t="shared" si="39"/>
        <v>0</v>
      </c>
      <c r="N159" s="10">
        <f t="shared" si="40"/>
        <v>0.93293228465385203</v>
      </c>
      <c r="O159" s="10"/>
      <c r="P159" s="10"/>
      <c r="Q159" s="10"/>
      <c r="R159" s="10"/>
      <c r="S159" s="10"/>
      <c r="T159" s="10"/>
      <c r="U159" s="10"/>
      <c r="V159" s="10"/>
      <c r="X159" s="14">
        <v>42429</v>
      </c>
      <c r="Y159" s="5">
        <v>334</v>
      </c>
      <c r="Z159" s="7">
        <f t="shared" si="41"/>
        <v>817156330.55999994</v>
      </c>
      <c r="AA159" s="52">
        <f t="shared" si="42"/>
        <v>2.5237464668115646</v>
      </c>
      <c r="AB159" s="15">
        <f t="shared" si="43"/>
        <v>1.5489773127334483E-3</v>
      </c>
      <c r="AC159" s="23">
        <f t="shared" si="44"/>
        <v>7.4515604750824416E-4</v>
      </c>
      <c r="AD159" s="23">
        <f t="shared" si="45"/>
        <v>2.2941333602416927E-3</v>
      </c>
      <c r="AF159" s="8">
        <f t="shared" si="46"/>
        <v>0.79204530823873176</v>
      </c>
      <c r="AG159" s="8">
        <f t="shared" si="47"/>
        <v>0.60890898147642969</v>
      </c>
      <c r="AH159" s="10">
        <f t="shared" si="48"/>
        <v>1.4009542897151614</v>
      </c>
      <c r="AI159" s="10"/>
      <c r="AJ159" s="10"/>
      <c r="AK159" s="10"/>
      <c r="AL159" s="10"/>
    </row>
    <row r="160" spans="1:38" x14ac:dyDescent="0.2">
      <c r="A160" s="20">
        <v>42522</v>
      </c>
      <c r="B160" s="21">
        <v>2840</v>
      </c>
      <c r="C160" s="5">
        <v>153</v>
      </c>
      <c r="D160" s="14">
        <v>42430</v>
      </c>
      <c r="E160" s="32">
        <v>206</v>
      </c>
      <c r="F160" s="7">
        <f t="shared" si="33"/>
        <v>503994623.03999996</v>
      </c>
      <c r="G160" s="52">
        <f t="shared" si="34"/>
        <v>2.3138672203691533</v>
      </c>
      <c r="H160" s="15">
        <f t="shared" si="35"/>
        <v>1.8337405682828632E-3</v>
      </c>
      <c r="I160" s="23">
        <f t="shared" si="36"/>
        <v>-1.3644503456474721E-3</v>
      </c>
      <c r="J160" s="23">
        <f t="shared" si="37"/>
        <v>4.6929022263539105E-4</v>
      </c>
      <c r="L160" s="8">
        <f t="shared" si="38"/>
        <v>0.92419538646487698</v>
      </c>
      <c r="M160" s="8">
        <f t="shared" si="39"/>
        <v>0</v>
      </c>
      <c r="N160" s="10">
        <f t="shared" si="40"/>
        <v>0.92419538646487698</v>
      </c>
      <c r="O160" s="10"/>
      <c r="P160" s="10"/>
      <c r="Q160" s="10"/>
      <c r="R160" s="10"/>
      <c r="S160" s="10"/>
      <c r="T160" s="10"/>
      <c r="U160" s="10"/>
      <c r="V160" s="10"/>
      <c r="X160" s="14">
        <v>42430</v>
      </c>
      <c r="Y160" s="5">
        <v>378</v>
      </c>
      <c r="Z160" s="7">
        <f t="shared" si="41"/>
        <v>924805667.51999998</v>
      </c>
      <c r="AA160" s="52">
        <f t="shared" si="42"/>
        <v>2.5774917998372255</v>
      </c>
      <c r="AB160" s="15">
        <f t="shared" si="43"/>
        <v>1.4834619708344789E-3</v>
      </c>
      <c r="AC160" s="23">
        <f t="shared" si="44"/>
        <v>1.7869466955154067E-3</v>
      </c>
      <c r="AD160" s="23">
        <f t="shared" si="45"/>
        <v>3.2704086663498857E-3</v>
      </c>
      <c r="AF160" s="8">
        <f t="shared" si="46"/>
        <v>0.74765685678489868</v>
      </c>
      <c r="AG160" s="8">
        <f t="shared" si="47"/>
        <v>1.6525784315687839</v>
      </c>
      <c r="AH160" s="10">
        <f t="shared" si="48"/>
        <v>2.4002352883536826</v>
      </c>
      <c r="AI160" s="10"/>
      <c r="AJ160" s="10"/>
      <c r="AK160" s="10"/>
      <c r="AL160" s="10"/>
    </row>
    <row r="161" spans="1:38" x14ac:dyDescent="0.2">
      <c r="A161" s="20">
        <v>42523</v>
      </c>
      <c r="B161" s="21">
        <v>2930</v>
      </c>
      <c r="C161" s="5">
        <v>154</v>
      </c>
      <c r="D161" s="14">
        <v>42431</v>
      </c>
      <c r="E161" s="32">
        <v>212</v>
      </c>
      <c r="F161" s="7">
        <f t="shared" si="33"/>
        <v>518674078.07999998</v>
      </c>
      <c r="G161" s="52">
        <f t="shared" si="34"/>
        <v>2.3263358609287512</v>
      </c>
      <c r="H161" s="15">
        <f t="shared" si="35"/>
        <v>1.8154473791664465E-3</v>
      </c>
      <c r="I161" s="23">
        <f t="shared" si="36"/>
        <v>-1.3262565420684436E-3</v>
      </c>
      <c r="J161" s="23">
        <f t="shared" si="37"/>
        <v>4.8919083709800292E-4</v>
      </c>
      <c r="L161" s="8">
        <f t="shared" si="38"/>
        <v>0.94162549569190879</v>
      </c>
      <c r="M161" s="8">
        <f t="shared" si="39"/>
        <v>0</v>
      </c>
      <c r="N161" s="10">
        <f t="shared" si="40"/>
        <v>0.94162549569190879</v>
      </c>
      <c r="O161" s="10"/>
      <c r="P161" s="10"/>
      <c r="Q161" s="10"/>
      <c r="R161" s="10"/>
      <c r="S161" s="10"/>
      <c r="T161" s="10"/>
      <c r="U161" s="10"/>
      <c r="V161" s="10"/>
      <c r="X161" s="14">
        <v>42431</v>
      </c>
      <c r="Y161" s="5">
        <v>376</v>
      </c>
      <c r="Z161" s="7">
        <f t="shared" si="41"/>
        <v>919912515.83999991</v>
      </c>
      <c r="AA161" s="52">
        <f t="shared" si="42"/>
        <v>2.5751878449276608</v>
      </c>
      <c r="AB161" s="15">
        <f t="shared" si="43"/>
        <v>1.4862127799979404E-3</v>
      </c>
      <c r="AC161" s="23">
        <f t="shared" si="44"/>
        <v>1.7380916555372605E-3</v>
      </c>
      <c r="AD161" s="23">
        <f t="shared" si="45"/>
        <v>3.2243044355352007E-3</v>
      </c>
      <c r="AF161" s="8">
        <f t="shared" si="46"/>
        <v>0.77086004349614556</v>
      </c>
      <c r="AG161" s="8">
        <f t="shared" si="47"/>
        <v>1.5988922676057917</v>
      </c>
      <c r="AH161" s="10">
        <f t="shared" si="48"/>
        <v>2.3697523111019372</v>
      </c>
      <c r="AI161" s="10"/>
      <c r="AJ161" s="10"/>
      <c r="AK161" s="10"/>
      <c r="AL161" s="10"/>
    </row>
    <row r="162" spans="1:38" x14ac:dyDescent="0.2">
      <c r="A162" s="20">
        <v>42524</v>
      </c>
      <c r="B162" s="21">
        <v>2790</v>
      </c>
      <c r="C162" s="5">
        <v>155</v>
      </c>
      <c r="D162" s="14">
        <v>42432</v>
      </c>
      <c r="E162" s="32">
        <v>218</v>
      </c>
      <c r="F162" s="7">
        <f t="shared" si="33"/>
        <v>533353533.12</v>
      </c>
      <c r="G162" s="52">
        <f t="shared" si="34"/>
        <v>2.3384564936046046</v>
      </c>
      <c r="H162" s="15">
        <f t="shared" si="35"/>
        <v>1.7978397028731606E-3</v>
      </c>
      <c r="I162" s="23">
        <f t="shared" si="36"/>
        <v>-1.2785782232156429E-3</v>
      </c>
      <c r="J162" s="23">
        <f t="shared" si="37"/>
        <v>5.1926147965751773E-4</v>
      </c>
      <c r="L162" s="8">
        <f t="shared" si="38"/>
        <v>0.95888415751081124</v>
      </c>
      <c r="M162" s="8">
        <f t="shared" si="39"/>
        <v>0</v>
      </c>
      <c r="N162" s="10">
        <f t="shared" si="40"/>
        <v>0.95888415751081124</v>
      </c>
      <c r="O162" s="10"/>
      <c r="P162" s="10"/>
      <c r="Q162" s="10"/>
      <c r="R162" s="10"/>
      <c r="S162" s="10"/>
      <c r="T162" s="10"/>
      <c r="U162" s="10"/>
      <c r="V162" s="10"/>
      <c r="X162" s="14">
        <v>42432</v>
      </c>
      <c r="Y162" s="5">
        <v>414</v>
      </c>
      <c r="Z162" s="7">
        <f t="shared" si="41"/>
        <v>1012882397.76</v>
      </c>
      <c r="AA162" s="52">
        <f t="shared" si="42"/>
        <v>2.6170003411208991</v>
      </c>
      <c r="AB162" s="15">
        <f t="shared" si="43"/>
        <v>1.4370751165517816E-3</v>
      </c>
      <c r="AC162" s="23">
        <f t="shared" si="44"/>
        <v>2.683198815423421E-3</v>
      </c>
      <c r="AD162" s="23">
        <f t="shared" si="45"/>
        <v>4.1202739319752026E-3</v>
      </c>
      <c r="AF162" s="8">
        <f t="shared" si="46"/>
        <v>0.76646909077172853</v>
      </c>
      <c r="AG162" s="8">
        <f t="shared" si="47"/>
        <v>2.7177648498328661</v>
      </c>
      <c r="AH162" s="10">
        <f t="shared" si="48"/>
        <v>3.4842339406045948</v>
      </c>
      <c r="AI162" s="10"/>
      <c r="AJ162" s="10"/>
      <c r="AK162" s="10"/>
      <c r="AL162" s="10"/>
    </row>
    <row r="163" spans="1:38" x14ac:dyDescent="0.2">
      <c r="A163" s="20">
        <v>42525</v>
      </c>
      <c r="B163" s="21">
        <v>2920</v>
      </c>
      <c r="C163" s="5">
        <v>156</v>
      </c>
      <c r="D163" s="14">
        <v>42433</v>
      </c>
      <c r="E163" s="32">
        <v>213</v>
      </c>
      <c r="F163" s="7">
        <f t="shared" si="33"/>
        <v>521120653.91999996</v>
      </c>
      <c r="G163" s="52">
        <f t="shared" si="34"/>
        <v>2.3283796034387376</v>
      </c>
      <c r="H163" s="15">
        <f t="shared" si="35"/>
        <v>1.8124663875060244E-3</v>
      </c>
      <c r="I163" s="23">
        <f t="shared" si="36"/>
        <v>-1.3189462234070304E-3</v>
      </c>
      <c r="J163" s="23">
        <f t="shared" si="37"/>
        <v>4.9352016409899406E-4</v>
      </c>
      <c r="L163" s="8">
        <f t="shared" si="38"/>
        <v>0.94451366906515954</v>
      </c>
      <c r="M163" s="8">
        <f t="shared" si="39"/>
        <v>0</v>
      </c>
      <c r="N163" s="10">
        <f t="shared" si="40"/>
        <v>0.94451366906515954</v>
      </c>
      <c r="O163" s="10"/>
      <c r="P163" s="10"/>
      <c r="Q163" s="10"/>
      <c r="R163" s="10"/>
      <c r="S163" s="10"/>
      <c r="T163" s="10"/>
      <c r="U163" s="10"/>
      <c r="V163" s="10"/>
      <c r="X163" s="14">
        <v>42433</v>
      </c>
      <c r="Y163" s="5">
        <v>436</v>
      </c>
      <c r="Z163" s="7">
        <f t="shared" si="41"/>
        <v>1066707066.24</v>
      </c>
      <c r="AA163" s="52">
        <f t="shared" si="42"/>
        <v>2.6394864892685859</v>
      </c>
      <c r="AB163" s="15">
        <f t="shared" si="43"/>
        <v>1.4113248380136793E-3</v>
      </c>
      <c r="AC163" s="23">
        <f t="shared" si="44"/>
        <v>3.2426459468156421E-3</v>
      </c>
      <c r="AD163" s="23">
        <f t="shared" si="45"/>
        <v>4.6539707848293217E-3</v>
      </c>
      <c r="AF163" s="8">
        <f t="shared" si="46"/>
        <v>0.73547052247922662</v>
      </c>
      <c r="AG163" s="8">
        <f t="shared" si="47"/>
        <v>3.4589533447827407</v>
      </c>
      <c r="AH163" s="10">
        <f t="shared" si="48"/>
        <v>4.1944238672619676</v>
      </c>
      <c r="AI163" s="10"/>
      <c r="AJ163" s="10"/>
      <c r="AK163" s="10"/>
      <c r="AL163" s="10"/>
    </row>
    <row r="164" spans="1:38" x14ac:dyDescent="0.2">
      <c r="A164" s="20">
        <v>42526</v>
      </c>
      <c r="B164" s="21">
        <v>2850</v>
      </c>
      <c r="C164" s="5">
        <v>157</v>
      </c>
      <c r="D164" s="14">
        <v>42434</v>
      </c>
      <c r="E164" s="32">
        <v>216</v>
      </c>
      <c r="F164" s="7">
        <f t="shared" si="33"/>
        <v>528460381.44</v>
      </c>
      <c r="G164" s="52">
        <f t="shared" si="34"/>
        <v>2.3344537511509307</v>
      </c>
      <c r="H164" s="15">
        <f t="shared" si="35"/>
        <v>1.8036355300885629E-3</v>
      </c>
      <c r="I164" s="23">
        <f t="shared" si="36"/>
        <v>-1.2954738898321438E-3</v>
      </c>
      <c r="J164" s="23">
        <f t="shared" si="37"/>
        <v>5.0816164025641909E-4</v>
      </c>
      <c r="L164" s="8">
        <f t="shared" si="38"/>
        <v>0.95314992020933853</v>
      </c>
      <c r="M164" s="8">
        <f t="shared" si="39"/>
        <v>0</v>
      </c>
      <c r="N164" s="10">
        <f t="shared" si="40"/>
        <v>0.95314992020933853</v>
      </c>
      <c r="O164" s="10"/>
      <c r="P164" s="10"/>
      <c r="Q164" s="10"/>
      <c r="R164" s="10"/>
      <c r="S164" s="10"/>
      <c r="T164" s="10"/>
      <c r="U164" s="10"/>
      <c r="V164" s="10"/>
      <c r="X164" s="14">
        <v>42434</v>
      </c>
      <c r="Y164" s="5">
        <v>428</v>
      </c>
      <c r="Z164" s="7">
        <f t="shared" si="41"/>
        <v>1047134459.52</v>
      </c>
      <c r="AA164" s="52">
        <f t="shared" si="42"/>
        <v>2.6314437690131722</v>
      </c>
      <c r="AB164" s="15">
        <f t="shared" si="43"/>
        <v>1.4204816172081255E-3</v>
      </c>
      <c r="AC164" s="23">
        <f t="shared" si="44"/>
        <v>3.0384337906066983E-3</v>
      </c>
      <c r="AD164" s="23">
        <f t="shared" si="45"/>
        <v>4.4589154078148235E-3</v>
      </c>
      <c r="AF164" s="8">
        <f t="shared" si="46"/>
        <v>0.7506682572583141</v>
      </c>
      <c r="AG164" s="8">
        <f t="shared" si="47"/>
        <v>3.1816487251142496</v>
      </c>
      <c r="AH164" s="10">
        <f t="shared" si="48"/>
        <v>3.9323169823725639</v>
      </c>
      <c r="AI164" s="10"/>
      <c r="AJ164" s="10"/>
      <c r="AK164" s="10"/>
      <c r="AL164" s="10"/>
    </row>
    <row r="165" spans="1:38" x14ac:dyDescent="0.2">
      <c r="A165" s="20">
        <v>42527</v>
      </c>
      <c r="B165" s="21">
        <v>2810</v>
      </c>
      <c r="C165" s="5">
        <v>158</v>
      </c>
      <c r="D165" s="14">
        <v>42435</v>
      </c>
      <c r="E165" s="32">
        <v>211</v>
      </c>
      <c r="F165" s="7">
        <f t="shared" si="33"/>
        <v>516227502.23999995</v>
      </c>
      <c r="G165" s="52">
        <f t="shared" si="34"/>
        <v>2.3242824552976926</v>
      </c>
      <c r="H165" s="15">
        <f t="shared" si="35"/>
        <v>1.8184474031257775E-3</v>
      </c>
      <c r="I165" s="23">
        <f t="shared" si="36"/>
        <v>-1.3333036010227117E-3</v>
      </c>
      <c r="J165" s="23">
        <f t="shared" si="37"/>
        <v>4.8514380210306577E-4</v>
      </c>
      <c r="L165" s="8">
        <f t="shared" si="38"/>
        <v>0.93873256087043444</v>
      </c>
      <c r="M165" s="8">
        <f t="shared" si="39"/>
        <v>0</v>
      </c>
      <c r="N165" s="10">
        <f t="shared" si="40"/>
        <v>0.93873256087043444</v>
      </c>
      <c r="O165" s="10"/>
      <c r="P165" s="10"/>
      <c r="Q165" s="10"/>
      <c r="R165" s="10"/>
      <c r="S165" s="10"/>
      <c r="T165" s="10"/>
      <c r="U165" s="10"/>
      <c r="V165" s="10"/>
      <c r="X165" s="14">
        <v>42435</v>
      </c>
      <c r="Y165" s="5">
        <v>423</v>
      </c>
      <c r="Z165" s="7">
        <f t="shared" si="41"/>
        <v>1034901580.3199999</v>
      </c>
      <c r="AA165" s="52">
        <f t="shared" si="42"/>
        <v>2.6263403673750423</v>
      </c>
      <c r="AB165" s="15">
        <f t="shared" si="43"/>
        <v>1.426322715065285E-3</v>
      </c>
      <c r="AC165" s="23">
        <f t="shared" si="44"/>
        <v>2.9112286548931554E-3</v>
      </c>
      <c r="AD165" s="23">
        <f t="shared" si="45"/>
        <v>4.3375513699584409E-3</v>
      </c>
      <c r="AF165" s="8">
        <f t="shared" si="46"/>
        <v>0.73630701258632725</v>
      </c>
      <c r="AG165" s="8">
        <f t="shared" si="47"/>
        <v>3.0128351356217942</v>
      </c>
      <c r="AH165" s="10">
        <f t="shared" si="48"/>
        <v>3.7491421482081213</v>
      </c>
      <c r="AI165" s="10"/>
      <c r="AJ165" s="10"/>
      <c r="AK165" s="10"/>
      <c r="AL165" s="10"/>
    </row>
    <row r="166" spans="1:38" x14ac:dyDescent="0.2">
      <c r="A166" s="20">
        <v>42528</v>
      </c>
      <c r="B166" s="21">
        <v>2860</v>
      </c>
      <c r="C166" s="5">
        <v>159</v>
      </c>
      <c r="D166" s="14">
        <v>42436</v>
      </c>
      <c r="E166" s="32">
        <v>220</v>
      </c>
      <c r="F166" s="7">
        <f t="shared" si="33"/>
        <v>538246684.79999995</v>
      </c>
      <c r="G166" s="52">
        <f t="shared" si="34"/>
        <v>2.3424226808222062</v>
      </c>
      <c r="H166" s="15">
        <f t="shared" si="35"/>
        <v>1.7921151765409905E-3</v>
      </c>
      <c r="I166" s="23">
        <f t="shared" si="36"/>
        <v>-1.2607179952273395E-3</v>
      </c>
      <c r="J166" s="23">
        <f t="shared" si="37"/>
        <v>5.3139718131365102E-4</v>
      </c>
      <c r="L166" s="8">
        <f t="shared" si="38"/>
        <v>0.96460005255295478</v>
      </c>
      <c r="M166" s="8">
        <f t="shared" si="39"/>
        <v>0</v>
      </c>
      <c r="N166" s="10">
        <f t="shared" si="40"/>
        <v>0.96460005255295478</v>
      </c>
      <c r="O166" s="10"/>
      <c r="P166" s="10"/>
      <c r="Q166" s="10"/>
      <c r="R166" s="10"/>
      <c r="S166" s="10"/>
      <c r="T166" s="10"/>
      <c r="U166" s="10"/>
      <c r="V166" s="10"/>
      <c r="X166" s="14">
        <v>42436</v>
      </c>
      <c r="Y166" s="5">
        <v>431</v>
      </c>
      <c r="Z166" s="7">
        <f t="shared" si="41"/>
        <v>1054474187.04</v>
      </c>
      <c r="AA166" s="52">
        <f t="shared" si="42"/>
        <v>2.6344772701607315</v>
      </c>
      <c r="AB166" s="15">
        <f t="shared" si="43"/>
        <v>1.4170209651342372E-3</v>
      </c>
      <c r="AC166" s="23">
        <f t="shared" si="44"/>
        <v>3.1149192896613997E-3</v>
      </c>
      <c r="AD166" s="23">
        <f t="shared" si="45"/>
        <v>4.5319402547956368E-3</v>
      </c>
      <c r="AF166" s="8">
        <f t="shared" si="46"/>
        <v>0.76270683677559947</v>
      </c>
      <c r="AG166" s="8">
        <f t="shared" si="47"/>
        <v>3.2846019856609185</v>
      </c>
      <c r="AH166" s="10">
        <f t="shared" si="48"/>
        <v>4.0473088224365181</v>
      </c>
      <c r="AI166" s="10"/>
      <c r="AJ166" s="10"/>
      <c r="AK166" s="10"/>
      <c r="AL166" s="10"/>
    </row>
    <row r="167" spans="1:38" x14ac:dyDescent="0.2">
      <c r="A167" s="20">
        <v>42529</v>
      </c>
      <c r="B167" s="21">
        <v>2770</v>
      </c>
      <c r="C167" s="5">
        <v>160</v>
      </c>
      <c r="D167" s="14">
        <v>42437</v>
      </c>
      <c r="E167" s="32">
        <v>220</v>
      </c>
      <c r="F167" s="7">
        <f t="shared" si="33"/>
        <v>538246684.79999995</v>
      </c>
      <c r="G167" s="52">
        <f t="shared" si="34"/>
        <v>2.3424226808222062</v>
      </c>
      <c r="H167" s="15">
        <f t="shared" si="35"/>
        <v>1.7921151765409905E-3</v>
      </c>
      <c r="I167" s="23">
        <f t="shared" si="36"/>
        <v>-1.2607179952273395E-3</v>
      </c>
      <c r="J167" s="23">
        <f t="shared" si="37"/>
        <v>5.3139718131365102E-4</v>
      </c>
      <c r="L167" s="8">
        <f t="shared" si="38"/>
        <v>0.96460005255295478</v>
      </c>
      <c r="M167" s="8">
        <f t="shared" si="39"/>
        <v>0</v>
      </c>
      <c r="N167" s="10">
        <f t="shared" si="40"/>
        <v>0.96460005255295478</v>
      </c>
      <c r="O167" s="10"/>
      <c r="P167" s="10"/>
      <c r="Q167" s="10"/>
      <c r="R167" s="10"/>
      <c r="S167" s="10"/>
      <c r="T167" s="10"/>
      <c r="U167" s="10"/>
      <c r="V167" s="10"/>
      <c r="X167" s="14">
        <v>42437</v>
      </c>
      <c r="Y167" s="5">
        <v>413</v>
      </c>
      <c r="Z167" s="7">
        <f t="shared" si="41"/>
        <v>1010435821.92</v>
      </c>
      <c r="AA167" s="52">
        <f t="shared" si="42"/>
        <v>2.6159500516564012</v>
      </c>
      <c r="AB167" s="15">
        <f t="shared" si="43"/>
        <v>1.43828928683695E-3</v>
      </c>
      <c r="AC167" s="23">
        <f t="shared" si="44"/>
        <v>2.6579430887320732E-3</v>
      </c>
      <c r="AD167" s="23">
        <f t="shared" si="45"/>
        <v>4.0962323755690229E-3</v>
      </c>
      <c r="AF167" s="8">
        <f t="shared" si="46"/>
        <v>0.77415444042334447</v>
      </c>
      <c r="AG167" s="8">
        <f t="shared" si="47"/>
        <v>2.6856809094795757</v>
      </c>
      <c r="AH167" s="10">
        <f t="shared" si="48"/>
        <v>3.45983534990292</v>
      </c>
      <c r="AI167" s="10"/>
      <c r="AJ167" s="10"/>
      <c r="AK167" s="10"/>
      <c r="AL167" s="10"/>
    </row>
    <row r="168" spans="1:38" x14ac:dyDescent="0.2">
      <c r="A168" s="20">
        <v>42530</v>
      </c>
      <c r="B168" s="21">
        <v>2770</v>
      </c>
      <c r="C168" s="5">
        <v>161</v>
      </c>
      <c r="D168" s="14">
        <v>42438</v>
      </c>
      <c r="E168" s="32">
        <v>227</v>
      </c>
      <c r="F168" s="7">
        <f t="shared" si="33"/>
        <v>555372715.67999995</v>
      </c>
      <c r="G168" s="52">
        <f t="shared" si="34"/>
        <v>2.3560258571931225</v>
      </c>
      <c r="H168" s="15">
        <f t="shared" si="35"/>
        <v>1.7726193828589032E-3</v>
      </c>
      <c r="I168" s="23">
        <f t="shared" si="36"/>
        <v>-1.1910006519357252E-3</v>
      </c>
      <c r="J168" s="23">
        <f t="shared" si="37"/>
        <v>5.8161873092317799E-4</v>
      </c>
      <c r="L168" s="8">
        <f t="shared" si="38"/>
        <v>0.98446444052535453</v>
      </c>
      <c r="M168" s="8">
        <f t="shared" si="39"/>
        <v>0</v>
      </c>
      <c r="N168" s="10">
        <f t="shared" si="40"/>
        <v>0.98446444052535453</v>
      </c>
      <c r="O168" s="10"/>
      <c r="P168" s="10"/>
      <c r="Q168" s="10"/>
      <c r="R168" s="10"/>
      <c r="S168" s="10"/>
      <c r="T168" s="10"/>
      <c r="U168" s="10"/>
      <c r="V168" s="10"/>
      <c r="X168" s="14">
        <v>42438</v>
      </c>
      <c r="Y168" s="5">
        <v>390</v>
      </c>
      <c r="Z168" s="7">
        <f t="shared" si="41"/>
        <v>954164577.5999999</v>
      </c>
      <c r="AA168" s="52">
        <f t="shared" si="42"/>
        <v>2.5910646070264991</v>
      </c>
      <c r="AB168" s="15">
        <f t="shared" si="43"/>
        <v>1.4673597394214931E-3</v>
      </c>
      <c r="AC168" s="23">
        <f t="shared" si="44"/>
        <v>2.0823845889310078E-3</v>
      </c>
      <c r="AD168" s="23">
        <f t="shared" si="45"/>
        <v>3.5497443283525011E-3</v>
      </c>
      <c r="AF168" s="8">
        <f t="shared" si="46"/>
        <v>0.81493156336201167</v>
      </c>
      <c r="AG168" s="8">
        <f t="shared" si="47"/>
        <v>1.9869376116981046</v>
      </c>
      <c r="AH168" s="10">
        <f t="shared" si="48"/>
        <v>2.8018691750601161</v>
      </c>
      <c r="AI168" s="10"/>
      <c r="AJ168" s="10"/>
      <c r="AK168" s="10"/>
      <c r="AL168" s="10"/>
    </row>
    <row r="169" spans="1:38" x14ac:dyDescent="0.2">
      <c r="A169" s="20">
        <v>42531</v>
      </c>
      <c r="B169" s="21">
        <v>2830</v>
      </c>
      <c r="C169" s="5">
        <v>162</v>
      </c>
      <c r="D169" s="14">
        <v>42439</v>
      </c>
      <c r="E169" s="32">
        <v>229</v>
      </c>
      <c r="F169" s="7">
        <f t="shared" si="33"/>
        <v>560265867.36000001</v>
      </c>
      <c r="G169" s="52">
        <f t="shared" si="34"/>
        <v>2.3598354823398879</v>
      </c>
      <c r="H169" s="15">
        <f t="shared" si="35"/>
        <v>1.767197620962172E-3</v>
      </c>
      <c r="I169" s="23">
        <f t="shared" si="36"/>
        <v>-1.1691277218441876E-3</v>
      </c>
      <c r="J169" s="23">
        <f t="shared" si="37"/>
        <v>5.9806989911798439E-4</v>
      </c>
      <c r="L169" s="8">
        <f t="shared" si="38"/>
        <v>0.99010050790489978</v>
      </c>
      <c r="M169" s="8">
        <f t="shared" si="39"/>
        <v>0</v>
      </c>
      <c r="N169" s="10">
        <f t="shared" si="40"/>
        <v>0.99010050790489978</v>
      </c>
      <c r="O169" s="10"/>
      <c r="P169" s="10"/>
      <c r="Q169" s="10"/>
      <c r="R169" s="10"/>
      <c r="S169" s="10"/>
      <c r="T169" s="10"/>
      <c r="U169" s="10"/>
      <c r="V169" s="10"/>
      <c r="X169" s="14">
        <v>42439</v>
      </c>
      <c r="Y169" s="5">
        <v>373</v>
      </c>
      <c r="Z169" s="7">
        <f t="shared" si="41"/>
        <v>912572788.31999993</v>
      </c>
      <c r="AA169" s="52">
        <f t="shared" si="42"/>
        <v>2.5717088318086878</v>
      </c>
      <c r="AB169" s="15">
        <f t="shared" si="43"/>
        <v>1.4903762206714738E-3</v>
      </c>
      <c r="AC169" s="23">
        <f t="shared" si="44"/>
        <v>1.665031884778817E-3</v>
      </c>
      <c r="AD169" s="23">
        <f t="shared" si="45"/>
        <v>3.155408105450291E-3</v>
      </c>
      <c r="AF169" s="8">
        <f t="shared" si="46"/>
        <v>0.83500692596722204</v>
      </c>
      <c r="AG169" s="8">
        <f t="shared" si="47"/>
        <v>1.51946278973431</v>
      </c>
      <c r="AH169" s="10">
        <f t="shared" si="48"/>
        <v>2.3544697157015322</v>
      </c>
      <c r="AI169" s="10"/>
      <c r="AJ169" s="10"/>
      <c r="AK169" s="10"/>
      <c r="AL169" s="10"/>
    </row>
    <row r="170" spans="1:38" x14ac:dyDescent="0.2">
      <c r="A170" s="20">
        <v>42532</v>
      </c>
      <c r="B170" s="21">
        <v>2730</v>
      </c>
      <c r="C170" s="5">
        <v>163</v>
      </c>
      <c r="D170" s="14">
        <v>42440</v>
      </c>
      <c r="E170" s="32">
        <v>234</v>
      </c>
      <c r="F170" s="7">
        <f t="shared" si="33"/>
        <v>572498746.55999994</v>
      </c>
      <c r="G170" s="52">
        <f t="shared" si="34"/>
        <v>2.369215857410143</v>
      </c>
      <c r="H170" s="15">
        <f t="shared" si="35"/>
        <v>1.7539182901102088E-3</v>
      </c>
      <c r="I170" s="23">
        <f t="shared" si="36"/>
        <v>-1.1108904377848117E-3</v>
      </c>
      <c r="J170" s="23">
        <f t="shared" si="37"/>
        <v>6.4302785232539712E-4</v>
      </c>
      <c r="L170" s="8">
        <f t="shared" si="38"/>
        <v>1.0041160226567529</v>
      </c>
      <c r="M170" s="8">
        <f t="shared" si="39"/>
        <v>0</v>
      </c>
      <c r="N170" s="10">
        <f t="shared" si="40"/>
        <v>1.0041160226567529</v>
      </c>
      <c r="O170" s="10"/>
      <c r="P170" s="10"/>
      <c r="Q170" s="10"/>
      <c r="R170" s="10"/>
      <c r="S170" s="10"/>
      <c r="T170" s="10"/>
      <c r="U170" s="10"/>
      <c r="V170" s="10"/>
      <c r="X170" s="14">
        <v>42440</v>
      </c>
      <c r="Y170" s="5">
        <v>383</v>
      </c>
      <c r="Z170" s="7">
        <f t="shared" si="41"/>
        <v>937038546.71999991</v>
      </c>
      <c r="AA170" s="52">
        <f t="shared" si="42"/>
        <v>2.5831987739686229</v>
      </c>
      <c r="AB170" s="15">
        <f t="shared" si="43"/>
        <v>1.476670029211175E-3</v>
      </c>
      <c r="AC170" s="23">
        <f t="shared" si="44"/>
        <v>1.9095807027460776E-3</v>
      </c>
      <c r="AD170" s="23">
        <f t="shared" si="45"/>
        <v>3.3862507319572526E-3</v>
      </c>
      <c r="AF170" s="8">
        <f t="shared" si="46"/>
        <v>0.84539174080611612</v>
      </c>
      <c r="AG170" s="8">
        <f t="shared" si="47"/>
        <v>1.7893507265457407</v>
      </c>
      <c r="AH170" s="10">
        <f t="shared" si="48"/>
        <v>2.6347424673518569</v>
      </c>
      <c r="AI170" s="10"/>
      <c r="AJ170" s="10"/>
      <c r="AK170" s="10"/>
      <c r="AL170" s="10"/>
    </row>
    <row r="171" spans="1:38" x14ac:dyDescent="0.2">
      <c r="A171" s="20">
        <v>42533</v>
      </c>
      <c r="B171" s="21">
        <v>2610</v>
      </c>
      <c r="C171" s="5">
        <v>164</v>
      </c>
      <c r="D171" s="14">
        <v>42441</v>
      </c>
      <c r="E171" s="32">
        <v>236</v>
      </c>
      <c r="F171" s="7">
        <f t="shared" si="33"/>
        <v>577391898.24000001</v>
      </c>
      <c r="G171" s="52">
        <f t="shared" si="34"/>
        <v>2.3729120029701067</v>
      </c>
      <c r="H171" s="15">
        <f t="shared" si="35"/>
        <v>1.7487132877599819E-3</v>
      </c>
      <c r="I171" s="23">
        <f t="shared" si="36"/>
        <v>-1.0862322448592365E-3</v>
      </c>
      <c r="J171" s="23">
        <f t="shared" si="37"/>
        <v>6.6248104290074538E-4</v>
      </c>
      <c r="L171" s="8">
        <f t="shared" si="38"/>
        <v>1.0096928846972473</v>
      </c>
      <c r="M171" s="8">
        <f t="shared" si="39"/>
        <v>0</v>
      </c>
      <c r="N171" s="10">
        <f t="shared" si="40"/>
        <v>1.0096928846972473</v>
      </c>
      <c r="O171" s="10"/>
      <c r="P171" s="10"/>
      <c r="Q171" s="10"/>
      <c r="R171" s="10"/>
      <c r="S171" s="10"/>
      <c r="T171" s="10"/>
      <c r="U171" s="10"/>
      <c r="V171" s="10"/>
      <c r="X171" s="14">
        <v>42441</v>
      </c>
      <c r="Y171" s="5">
        <v>400</v>
      </c>
      <c r="Z171" s="7">
        <f t="shared" si="41"/>
        <v>978630336</v>
      </c>
      <c r="AA171" s="52">
        <f t="shared" si="42"/>
        <v>2.6020599913279625</v>
      </c>
      <c r="AB171" s="15">
        <f t="shared" si="43"/>
        <v>1.4544434944216132E-3</v>
      </c>
      <c r="AC171" s="23">
        <f t="shared" si="44"/>
        <v>2.3312828237589955E-3</v>
      </c>
      <c r="AD171" s="23">
        <f t="shared" si="45"/>
        <v>3.7857263181806087E-3</v>
      </c>
      <c r="AF171" s="8">
        <f t="shared" si="46"/>
        <v>0.83978389012691412</v>
      </c>
      <c r="AG171" s="8">
        <f t="shared" si="47"/>
        <v>2.2814640931262948</v>
      </c>
      <c r="AH171" s="10">
        <f t="shared" si="48"/>
        <v>3.121247983253209</v>
      </c>
      <c r="AI171" s="10"/>
      <c r="AJ171" s="10"/>
      <c r="AK171" s="10"/>
      <c r="AL171" s="10"/>
    </row>
    <row r="172" spans="1:38" x14ac:dyDescent="0.2">
      <c r="A172" s="20">
        <v>42534</v>
      </c>
      <c r="B172" s="21">
        <v>2610</v>
      </c>
      <c r="C172" s="5">
        <v>165</v>
      </c>
      <c r="D172" s="14">
        <v>42442</v>
      </c>
      <c r="E172" s="32">
        <v>242</v>
      </c>
      <c r="F172" s="7">
        <f t="shared" si="33"/>
        <v>592071353.27999997</v>
      </c>
      <c r="G172" s="52">
        <f t="shared" si="34"/>
        <v>2.3838153659804311</v>
      </c>
      <c r="H172" s="15">
        <f t="shared" si="35"/>
        <v>1.7334487243334676E-3</v>
      </c>
      <c r="I172" s="23">
        <f t="shared" si="36"/>
        <v>-1.0078572484571446E-3</v>
      </c>
      <c r="J172" s="23">
        <f t="shared" si="37"/>
        <v>7.2559147587632298E-4</v>
      </c>
      <c r="L172" s="8">
        <f t="shared" si="38"/>
        <v>1.0263253320576058</v>
      </c>
      <c r="M172" s="8">
        <f t="shared" si="39"/>
        <v>0</v>
      </c>
      <c r="N172" s="10">
        <f t="shared" si="40"/>
        <v>1.0263253320576058</v>
      </c>
      <c r="O172" s="10"/>
      <c r="P172" s="10"/>
      <c r="Q172" s="10"/>
      <c r="R172" s="10"/>
      <c r="S172" s="10"/>
      <c r="T172" s="10"/>
      <c r="U172" s="10"/>
      <c r="V172" s="10"/>
      <c r="X172" s="14">
        <v>42442</v>
      </c>
      <c r="Y172" s="5">
        <v>397</v>
      </c>
      <c r="Z172" s="7">
        <f t="shared" si="41"/>
        <v>971290608.4799999</v>
      </c>
      <c r="AA172" s="52">
        <f t="shared" si="42"/>
        <v>2.5987905067631152</v>
      </c>
      <c r="AB172" s="15">
        <f t="shared" si="43"/>
        <v>1.4582722255199853E-3</v>
      </c>
      <c r="AC172" s="23">
        <f t="shared" si="44"/>
        <v>2.2563785804758096E-3</v>
      </c>
      <c r="AD172" s="23">
        <f t="shared" si="45"/>
        <v>3.7146508059957952E-3</v>
      </c>
      <c r="AF172" s="8">
        <f t="shared" si="46"/>
        <v>0.86340121001425507</v>
      </c>
      <c r="AG172" s="8">
        <f t="shared" si="47"/>
        <v>2.1915993243915874</v>
      </c>
      <c r="AH172" s="10">
        <f t="shared" si="48"/>
        <v>3.0550005344058424</v>
      </c>
      <c r="AI172" s="10"/>
      <c r="AJ172" s="10"/>
      <c r="AK172" s="10"/>
      <c r="AL172" s="10"/>
    </row>
    <row r="173" spans="1:38" x14ac:dyDescent="0.2">
      <c r="A173" s="20">
        <v>42535</v>
      </c>
      <c r="B173" s="21">
        <v>2670</v>
      </c>
      <c r="C173" s="5">
        <v>166</v>
      </c>
      <c r="D173" s="14">
        <v>42443</v>
      </c>
      <c r="E173" s="32">
        <v>250</v>
      </c>
      <c r="F173" s="7">
        <f t="shared" si="33"/>
        <v>611643960</v>
      </c>
      <c r="G173" s="52">
        <f t="shared" si="34"/>
        <v>2.3979400086720375</v>
      </c>
      <c r="H173" s="15">
        <f t="shared" si="35"/>
        <v>1.7138723499899849E-3</v>
      </c>
      <c r="I173" s="23">
        <f t="shared" si="36"/>
        <v>-8.9381290220463816E-4</v>
      </c>
      <c r="J173" s="23">
        <f t="shared" si="37"/>
        <v>8.2005944778534672E-4</v>
      </c>
      <c r="L173" s="8">
        <f t="shared" si="38"/>
        <v>1.0482796710823803</v>
      </c>
      <c r="M173" s="8">
        <f t="shared" si="39"/>
        <v>0</v>
      </c>
      <c r="N173" s="10">
        <f t="shared" si="40"/>
        <v>1.0482796710823803</v>
      </c>
      <c r="O173" s="10"/>
      <c r="P173" s="10"/>
      <c r="Q173" s="10"/>
      <c r="R173" s="10"/>
      <c r="S173" s="10"/>
      <c r="T173" s="10"/>
      <c r="U173" s="10"/>
      <c r="V173" s="10"/>
      <c r="X173" s="14">
        <v>42443</v>
      </c>
      <c r="Y173" s="5">
        <v>398</v>
      </c>
      <c r="Z173" s="7">
        <f t="shared" si="41"/>
        <v>973737184.31999993</v>
      </c>
      <c r="AA173" s="52">
        <f t="shared" si="42"/>
        <v>2.5998830720736876</v>
      </c>
      <c r="AB173" s="15">
        <f t="shared" si="43"/>
        <v>1.4569916565432674E-3</v>
      </c>
      <c r="AC173" s="23">
        <f t="shared" si="44"/>
        <v>2.2813251730397499E-3</v>
      </c>
      <c r="AD173" s="23">
        <f t="shared" si="45"/>
        <v>3.7383168295830171E-3</v>
      </c>
      <c r="AF173" s="8">
        <f t="shared" si="46"/>
        <v>0.8911601464950839</v>
      </c>
      <c r="AG173" s="8">
        <f t="shared" si="47"/>
        <v>2.2214111505140623</v>
      </c>
      <c r="AH173" s="10">
        <f t="shared" si="48"/>
        <v>3.1125712970091461</v>
      </c>
      <c r="AI173" s="10"/>
      <c r="AJ173" s="10"/>
      <c r="AK173" s="10"/>
      <c r="AL173" s="10"/>
    </row>
    <row r="174" spans="1:38" x14ac:dyDescent="0.2">
      <c r="A174" s="20">
        <v>42536</v>
      </c>
      <c r="B174" s="21">
        <v>2590</v>
      </c>
      <c r="C174" s="5">
        <v>167</v>
      </c>
      <c r="D174" s="14">
        <v>42444</v>
      </c>
      <c r="E174" s="32">
        <v>250</v>
      </c>
      <c r="F174" s="7">
        <f t="shared" si="33"/>
        <v>611643960</v>
      </c>
      <c r="G174" s="52">
        <f t="shared" si="34"/>
        <v>2.3979400086720375</v>
      </c>
      <c r="H174" s="15">
        <f t="shared" si="35"/>
        <v>1.7138723499899849E-3</v>
      </c>
      <c r="I174" s="23">
        <f t="shared" si="36"/>
        <v>-8.9381290220463816E-4</v>
      </c>
      <c r="J174" s="23">
        <f t="shared" si="37"/>
        <v>8.2005944778534672E-4</v>
      </c>
      <c r="L174" s="8">
        <f t="shared" si="38"/>
        <v>1.0482796710823803</v>
      </c>
      <c r="M174" s="8">
        <f t="shared" si="39"/>
        <v>0</v>
      </c>
      <c r="N174" s="10">
        <f t="shared" si="40"/>
        <v>1.0482796710823803</v>
      </c>
      <c r="O174" s="10"/>
      <c r="P174" s="10"/>
      <c r="Q174" s="10"/>
      <c r="R174" s="10"/>
      <c r="S174" s="10"/>
      <c r="T174" s="10"/>
      <c r="U174" s="10"/>
      <c r="V174" s="10"/>
      <c r="X174" s="14">
        <v>42444</v>
      </c>
      <c r="Y174" s="5">
        <v>424</v>
      </c>
      <c r="Z174" s="7">
        <f t="shared" si="41"/>
        <v>1037348156.16</v>
      </c>
      <c r="AA174" s="52">
        <f t="shared" si="42"/>
        <v>2.6273658565927325</v>
      </c>
      <c r="AB174" s="15">
        <f t="shared" si="43"/>
        <v>1.4251470663540064E-3</v>
      </c>
      <c r="AC174" s="23">
        <f t="shared" si="44"/>
        <v>2.9366415086314324E-3</v>
      </c>
      <c r="AD174" s="23">
        <f t="shared" si="45"/>
        <v>4.3617885749854387E-3</v>
      </c>
      <c r="AF174" s="8">
        <f t="shared" si="46"/>
        <v>0.87168259524714731</v>
      </c>
      <c r="AG174" s="8">
        <f t="shared" si="47"/>
        <v>3.0463196542817368</v>
      </c>
      <c r="AH174" s="10">
        <f t="shared" si="48"/>
        <v>3.9180022495288842</v>
      </c>
      <c r="AI174" s="10"/>
      <c r="AJ174" s="10"/>
      <c r="AK174" s="10"/>
      <c r="AL174" s="10"/>
    </row>
    <row r="175" spans="1:38" x14ac:dyDescent="0.2">
      <c r="A175" s="20">
        <v>42537</v>
      </c>
      <c r="B175" s="21">
        <v>2820</v>
      </c>
      <c r="C175" s="5">
        <v>168</v>
      </c>
      <c r="D175" s="14">
        <v>42445</v>
      </c>
      <c r="E175" s="32">
        <v>250</v>
      </c>
      <c r="F175" s="7">
        <f t="shared" si="33"/>
        <v>611643960</v>
      </c>
      <c r="G175" s="52">
        <f t="shared" si="34"/>
        <v>2.3979400086720375</v>
      </c>
      <c r="H175" s="15">
        <f t="shared" si="35"/>
        <v>1.7138723499899849E-3</v>
      </c>
      <c r="I175" s="23">
        <f t="shared" si="36"/>
        <v>-8.9381290220463816E-4</v>
      </c>
      <c r="J175" s="23">
        <f t="shared" si="37"/>
        <v>8.2005944778534672E-4</v>
      </c>
      <c r="L175" s="8">
        <f t="shared" si="38"/>
        <v>1.0482796710823803</v>
      </c>
      <c r="M175" s="8">
        <f t="shared" si="39"/>
        <v>0</v>
      </c>
      <c r="N175" s="10">
        <f t="shared" si="40"/>
        <v>1.0482796710823803</v>
      </c>
      <c r="O175" s="10"/>
      <c r="P175" s="10"/>
      <c r="Q175" s="10"/>
      <c r="R175" s="10"/>
      <c r="S175" s="10"/>
      <c r="T175" s="10"/>
      <c r="U175" s="10"/>
      <c r="V175" s="10"/>
      <c r="X175" s="14">
        <v>42445</v>
      </c>
      <c r="Y175" s="5">
        <v>402</v>
      </c>
      <c r="Z175" s="7">
        <f t="shared" si="41"/>
        <v>983523487.67999995</v>
      </c>
      <c r="AA175" s="52">
        <f t="shared" si="42"/>
        <v>2.6042260530844699</v>
      </c>
      <c r="AB175" s="15">
        <f t="shared" si="43"/>
        <v>1.4519124646504898E-3</v>
      </c>
      <c r="AC175" s="23">
        <f t="shared" si="44"/>
        <v>2.3813243217460922E-3</v>
      </c>
      <c r="AD175" s="23">
        <f t="shared" si="45"/>
        <v>3.8332367863965818E-3</v>
      </c>
      <c r="AF175" s="8">
        <f t="shared" si="46"/>
        <v>0.88805348945218554</v>
      </c>
      <c r="AG175" s="8">
        <f t="shared" si="47"/>
        <v>2.3420884022209272</v>
      </c>
      <c r="AH175" s="10">
        <f t="shared" si="48"/>
        <v>3.2301418916731128</v>
      </c>
      <c r="AI175" s="10"/>
      <c r="AJ175" s="10"/>
      <c r="AK175" s="10"/>
      <c r="AL175" s="10"/>
    </row>
    <row r="176" spans="1:38" x14ac:dyDescent="0.2">
      <c r="A176" s="20">
        <v>42538</v>
      </c>
      <c r="B176" s="21">
        <v>2570</v>
      </c>
      <c r="C176" s="5">
        <v>169</v>
      </c>
      <c r="D176" s="14">
        <v>42446</v>
      </c>
      <c r="E176" s="32">
        <v>253</v>
      </c>
      <c r="F176" s="7">
        <f t="shared" si="33"/>
        <v>618983687.51999998</v>
      </c>
      <c r="G176" s="52">
        <f t="shared" si="34"/>
        <v>2.403120521175818</v>
      </c>
      <c r="H176" s="15">
        <f t="shared" si="35"/>
        <v>1.7067478452697808E-3</v>
      </c>
      <c r="I176" s="23">
        <f t="shared" si="36"/>
        <v>-8.4844434245162637E-4</v>
      </c>
      <c r="J176" s="23">
        <f t="shared" si="37"/>
        <v>8.5830350281815445E-4</v>
      </c>
      <c r="L176" s="8">
        <f t="shared" si="38"/>
        <v>1.0564490749319033</v>
      </c>
      <c r="M176" s="8">
        <f t="shared" si="39"/>
        <v>0</v>
      </c>
      <c r="N176" s="10">
        <f t="shared" si="40"/>
        <v>1.0564490749319033</v>
      </c>
      <c r="O176" s="10"/>
      <c r="P176" s="10"/>
      <c r="Q176" s="10"/>
      <c r="R176" s="10"/>
      <c r="S176" s="10"/>
      <c r="T176" s="10"/>
      <c r="U176" s="10"/>
      <c r="V176" s="10"/>
      <c r="X176" s="14">
        <v>42446</v>
      </c>
      <c r="Y176" s="5">
        <v>389</v>
      </c>
      <c r="Z176" s="7">
        <f t="shared" si="41"/>
        <v>951718001.75999999</v>
      </c>
      <c r="AA176" s="52">
        <f t="shared" si="42"/>
        <v>2.5899496013257077</v>
      </c>
      <c r="AB176" s="15">
        <f t="shared" si="43"/>
        <v>1.4686759219145874E-3</v>
      </c>
      <c r="AC176" s="23">
        <f t="shared" si="44"/>
        <v>2.0576226505105155E-3</v>
      </c>
      <c r="AD176" s="23">
        <f t="shared" si="45"/>
        <v>3.5262985724251027E-3</v>
      </c>
      <c r="AF176" s="8">
        <f t="shared" si="46"/>
        <v>0.90908643791852695</v>
      </c>
      <c r="AG176" s="8">
        <f t="shared" si="47"/>
        <v>1.9582765173199825</v>
      </c>
      <c r="AH176" s="10">
        <f t="shared" si="48"/>
        <v>2.8673629552385096</v>
      </c>
      <c r="AI176" s="10"/>
      <c r="AJ176" s="10"/>
      <c r="AK176" s="10"/>
      <c r="AL176" s="10"/>
    </row>
    <row r="177" spans="1:38" x14ac:dyDescent="0.2">
      <c r="A177" s="20">
        <v>42539</v>
      </c>
      <c r="B177" s="21">
        <v>2670</v>
      </c>
      <c r="C177" s="5">
        <v>170</v>
      </c>
      <c r="D177" s="14">
        <v>42447</v>
      </c>
      <c r="E177" s="32">
        <v>258</v>
      </c>
      <c r="F177" s="7">
        <f t="shared" si="33"/>
        <v>631216566.72000003</v>
      </c>
      <c r="G177" s="52">
        <f t="shared" si="34"/>
        <v>2.4116197059632301</v>
      </c>
      <c r="H177" s="15">
        <f t="shared" si="35"/>
        <v>1.6951234282381702E-3</v>
      </c>
      <c r="I177" s="23">
        <f t="shared" si="36"/>
        <v>-7.6989654214046355E-4</v>
      </c>
      <c r="J177" s="23">
        <f t="shared" si="37"/>
        <v>9.2522688609770662E-4</v>
      </c>
      <c r="L177" s="8">
        <f t="shared" si="38"/>
        <v>1.0699899905391339</v>
      </c>
      <c r="M177" s="8">
        <f t="shared" si="39"/>
        <v>0</v>
      </c>
      <c r="N177" s="10">
        <f t="shared" si="40"/>
        <v>1.0699899905391339</v>
      </c>
      <c r="O177" s="10"/>
      <c r="P177" s="10"/>
      <c r="Q177" s="10"/>
      <c r="R177" s="10"/>
      <c r="S177" s="10"/>
      <c r="T177" s="10"/>
      <c r="U177" s="10"/>
      <c r="V177" s="10"/>
      <c r="X177" s="14">
        <v>42447</v>
      </c>
      <c r="Y177" s="5">
        <v>388</v>
      </c>
      <c r="Z177" s="7">
        <f t="shared" si="41"/>
        <v>949271425.91999996</v>
      </c>
      <c r="AA177" s="52">
        <f t="shared" si="42"/>
        <v>2.5888317255942073</v>
      </c>
      <c r="AB177" s="15">
        <f t="shared" si="43"/>
        <v>1.4699966774121373E-3</v>
      </c>
      <c r="AC177" s="23">
        <f t="shared" si="44"/>
        <v>2.0328853360988552E-3</v>
      </c>
      <c r="AD177" s="23">
        <f t="shared" si="45"/>
        <v>3.5028820135109924E-3</v>
      </c>
      <c r="AF177" s="8">
        <f t="shared" si="46"/>
        <v>0.92788625580589668</v>
      </c>
      <c r="AG177" s="8">
        <f t="shared" si="47"/>
        <v>1.9297599617304186</v>
      </c>
      <c r="AH177" s="10">
        <f t="shared" si="48"/>
        <v>2.8576462175363151</v>
      </c>
      <c r="AI177" s="10"/>
      <c r="AJ177" s="10"/>
      <c r="AK177" s="10"/>
      <c r="AL177" s="10"/>
    </row>
    <row r="178" spans="1:38" x14ac:dyDescent="0.2">
      <c r="A178" s="20">
        <v>42540</v>
      </c>
      <c r="B178" s="21">
        <v>2400</v>
      </c>
      <c r="C178" s="5">
        <v>171</v>
      </c>
      <c r="D178" s="14">
        <v>42448</v>
      </c>
      <c r="E178" s="32">
        <v>258</v>
      </c>
      <c r="F178" s="7">
        <f t="shared" si="33"/>
        <v>631216566.72000003</v>
      </c>
      <c r="G178" s="52">
        <f t="shared" si="34"/>
        <v>2.4116197059632301</v>
      </c>
      <c r="H178" s="15">
        <f t="shared" si="35"/>
        <v>1.6951234282381702E-3</v>
      </c>
      <c r="I178" s="23">
        <f t="shared" si="36"/>
        <v>-7.6989654214046355E-4</v>
      </c>
      <c r="J178" s="23">
        <f t="shared" si="37"/>
        <v>9.2522688609770662E-4</v>
      </c>
      <c r="L178" s="8">
        <f t="shared" si="38"/>
        <v>1.0699899905391339</v>
      </c>
      <c r="M178" s="8">
        <f t="shared" si="39"/>
        <v>0</v>
      </c>
      <c r="N178" s="10">
        <f t="shared" si="40"/>
        <v>1.0699899905391339</v>
      </c>
      <c r="O178" s="10"/>
      <c r="P178" s="10"/>
      <c r="Q178" s="10"/>
      <c r="R178" s="10"/>
      <c r="S178" s="10"/>
      <c r="T178" s="10"/>
      <c r="U178" s="10"/>
      <c r="V178" s="10"/>
      <c r="X178" s="14">
        <v>42448</v>
      </c>
      <c r="Y178" s="5">
        <v>382</v>
      </c>
      <c r="Z178" s="7">
        <f t="shared" si="41"/>
        <v>934591970.88</v>
      </c>
      <c r="AA178" s="52">
        <f t="shared" si="42"/>
        <v>2.5820633629117089</v>
      </c>
      <c r="AB178" s="15">
        <f t="shared" si="43"/>
        <v>1.4780188137099724E-3</v>
      </c>
      <c r="AC178" s="23">
        <f t="shared" si="44"/>
        <v>1.8849987358511844E-3</v>
      </c>
      <c r="AD178" s="23">
        <f t="shared" si="45"/>
        <v>3.3630175495611568E-3</v>
      </c>
      <c r="AF178" s="8">
        <f t="shared" si="46"/>
        <v>0.93294996113757611</v>
      </c>
      <c r="AG178" s="8">
        <f t="shared" si="47"/>
        <v>1.7617046836454668</v>
      </c>
      <c r="AH178" s="10">
        <f t="shared" si="48"/>
        <v>2.6946546447830428</v>
      </c>
      <c r="AI178" s="10"/>
      <c r="AJ178" s="10"/>
      <c r="AK178" s="10"/>
      <c r="AL178" s="10"/>
    </row>
    <row r="179" spans="1:38" x14ac:dyDescent="0.2">
      <c r="A179" s="20">
        <v>42541</v>
      </c>
      <c r="B179" s="21">
        <v>2340</v>
      </c>
      <c r="C179" s="5">
        <v>172</v>
      </c>
      <c r="D179" s="14">
        <v>42449</v>
      </c>
      <c r="E179" s="32">
        <v>266</v>
      </c>
      <c r="F179" s="7">
        <f t="shared" si="33"/>
        <v>650789173.43999994</v>
      </c>
      <c r="G179" s="52">
        <f t="shared" si="34"/>
        <v>2.424881636631067</v>
      </c>
      <c r="H179" s="15">
        <f t="shared" si="35"/>
        <v>1.6771429089727959E-3</v>
      </c>
      <c r="I179" s="23">
        <f t="shared" si="36"/>
        <v>-6.3711613579009452E-4</v>
      </c>
      <c r="J179" s="23">
        <f t="shared" si="37"/>
        <v>1.0400267731827013E-3</v>
      </c>
      <c r="L179" s="8">
        <f t="shared" si="38"/>
        <v>1.0914664474711628</v>
      </c>
      <c r="M179" s="8">
        <f t="shared" si="39"/>
        <v>0</v>
      </c>
      <c r="N179" s="10">
        <f t="shared" si="40"/>
        <v>1.0914664474711628</v>
      </c>
      <c r="O179" s="10"/>
      <c r="P179" s="10"/>
      <c r="Q179" s="10"/>
      <c r="R179" s="10"/>
      <c r="S179" s="10"/>
      <c r="T179" s="10"/>
      <c r="U179" s="10"/>
      <c r="V179" s="10"/>
      <c r="X179" s="14">
        <v>42449</v>
      </c>
      <c r="Y179" s="5">
        <v>383</v>
      </c>
      <c r="Z179" s="7">
        <f t="shared" si="41"/>
        <v>937038546.71999991</v>
      </c>
      <c r="AA179" s="52">
        <f t="shared" si="42"/>
        <v>2.5831987739686229</v>
      </c>
      <c r="AB179" s="15">
        <f t="shared" si="43"/>
        <v>1.476670029211175E-3</v>
      </c>
      <c r="AC179" s="23">
        <f t="shared" si="44"/>
        <v>1.9095807027460776E-3</v>
      </c>
      <c r="AD179" s="23">
        <f t="shared" si="45"/>
        <v>3.3862507319572526E-3</v>
      </c>
      <c r="AF179" s="8">
        <f t="shared" si="46"/>
        <v>0.9610008677539611</v>
      </c>
      <c r="AG179" s="8">
        <f t="shared" si="47"/>
        <v>1.7893507265457407</v>
      </c>
      <c r="AH179" s="10">
        <f t="shared" si="48"/>
        <v>2.7503515942997017</v>
      </c>
      <c r="AI179" s="10"/>
      <c r="AJ179" s="10"/>
      <c r="AK179" s="10"/>
      <c r="AL179" s="10"/>
    </row>
    <row r="180" spans="1:38" x14ac:dyDescent="0.2">
      <c r="A180" s="20">
        <v>42542</v>
      </c>
      <c r="B180" s="21">
        <v>2300</v>
      </c>
      <c r="C180" s="5">
        <v>173</v>
      </c>
      <c r="D180" s="14">
        <v>42450</v>
      </c>
      <c r="E180" s="32">
        <v>270</v>
      </c>
      <c r="F180" s="7">
        <f t="shared" si="33"/>
        <v>660575476.79999995</v>
      </c>
      <c r="G180" s="52">
        <f t="shared" si="34"/>
        <v>2.4313637641589874</v>
      </c>
      <c r="H180" s="15">
        <f t="shared" si="35"/>
        <v>1.6684239621766307E-3</v>
      </c>
      <c r="I180" s="23">
        <f t="shared" si="36"/>
        <v>-5.6768550267499718E-4</v>
      </c>
      <c r="J180" s="23">
        <f t="shared" si="37"/>
        <v>1.1007384595016336E-3</v>
      </c>
      <c r="L180" s="8">
        <f t="shared" si="38"/>
        <v>1.1021199543193729</v>
      </c>
      <c r="M180" s="8">
        <f t="shared" si="39"/>
        <v>0</v>
      </c>
      <c r="N180" s="10">
        <f t="shared" si="40"/>
        <v>1.1021199543193729</v>
      </c>
      <c r="O180" s="10"/>
      <c r="P180" s="10"/>
      <c r="Q180" s="10"/>
      <c r="R180" s="10"/>
      <c r="S180" s="10"/>
      <c r="T180" s="10"/>
      <c r="U180" s="10"/>
      <c r="V180" s="10"/>
      <c r="X180" s="14">
        <v>42450</v>
      </c>
      <c r="Y180" s="5">
        <v>399</v>
      </c>
      <c r="Z180" s="7">
        <f t="shared" si="41"/>
        <v>976183760.15999997</v>
      </c>
      <c r="AA180" s="52">
        <f t="shared" si="42"/>
        <v>2.6009728956867484</v>
      </c>
      <c r="AB180" s="15">
        <f t="shared" si="43"/>
        <v>1.4557154213348524E-3</v>
      </c>
      <c r="AC180" s="23">
        <f t="shared" si="44"/>
        <v>2.3062933603338054E-3</v>
      </c>
      <c r="AD180" s="23">
        <f t="shared" si="45"/>
        <v>3.7620087816686576E-3</v>
      </c>
      <c r="AF180" s="8">
        <f t="shared" si="46"/>
        <v>0.96160990853338291</v>
      </c>
      <c r="AG180" s="8">
        <f t="shared" si="47"/>
        <v>2.2513661245226957</v>
      </c>
      <c r="AH180" s="10">
        <f t="shared" si="48"/>
        <v>3.2129760330560786</v>
      </c>
      <c r="AI180" s="10"/>
      <c r="AJ180" s="10"/>
      <c r="AK180" s="10"/>
      <c r="AL180" s="10"/>
    </row>
    <row r="181" spans="1:38" x14ac:dyDescent="0.2">
      <c r="A181" s="20">
        <v>42543</v>
      </c>
      <c r="B181" s="21">
        <v>2300</v>
      </c>
      <c r="C181" s="5">
        <v>174</v>
      </c>
      <c r="D181" s="14">
        <v>42451</v>
      </c>
      <c r="E181" s="32">
        <v>279</v>
      </c>
      <c r="F181" s="7">
        <f t="shared" si="33"/>
        <v>682594659.36000001</v>
      </c>
      <c r="G181" s="52">
        <f t="shared" si="34"/>
        <v>2.4456042032735974</v>
      </c>
      <c r="H181" s="15">
        <f t="shared" si="35"/>
        <v>1.6494283449142908E-3</v>
      </c>
      <c r="I181" s="23">
        <f t="shared" si="36"/>
        <v>-4.0470843264406309E-4</v>
      </c>
      <c r="J181" s="23">
        <f t="shared" si="37"/>
        <v>1.2447199122702277E-3</v>
      </c>
      <c r="L181" s="8">
        <f t="shared" si="38"/>
        <v>1.125890979235499</v>
      </c>
      <c r="M181" s="8">
        <f t="shared" si="39"/>
        <v>0</v>
      </c>
      <c r="N181" s="10">
        <f t="shared" si="40"/>
        <v>1.125890979235499</v>
      </c>
      <c r="O181" s="10"/>
      <c r="P181" s="10"/>
      <c r="Q181" s="10"/>
      <c r="R181" s="10"/>
      <c r="S181" s="10"/>
      <c r="T181" s="10"/>
      <c r="U181" s="10"/>
      <c r="V181" s="10"/>
      <c r="X181" s="14">
        <v>42451</v>
      </c>
      <c r="Y181" s="5">
        <v>430</v>
      </c>
      <c r="Z181" s="7">
        <f t="shared" si="41"/>
        <v>1052027611.1999999</v>
      </c>
      <c r="AA181" s="52">
        <f t="shared" si="42"/>
        <v>2.6334684555795866</v>
      </c>
      <c r="AB181" s="15">
        <f t="shared" si="43"/>
        <v>1.4181708954015952E-3</v>
      </c>
      <c r="AC181" s="23">
        <f t="shared" si="44"/>
        <v>3.0894111318293671E-3</v>
      </c>
      <c r="AD181" s="23">
        <f t="shared" si="45"/>
        <v>4.5075820272309618E-3</v>
      </c>
      <c r="AF181" s="8">
        <f t="shared" si="46"/>
        <v>0.96803587926091805</v>
      </c>
      <c r="AG181" s="8">
        <f t="shared" si="47"/>
        <v>3.2501458130331371</v>
      </c>
      <c r="AH181" s="10">
        <f t="shared" si="48"/>
        <v>4.2181816922940554</v>
      </c>
      <c r="AI181" s="10"/>
      <c r="AJ181" s="10"/>
      <c r="AK181" s="10"/>
      <c r="AL181" s="10"/>
    </row>
    <row r="182" spans="1:38" x14ac:dyDescent="0.2">
      <c r="A182" s="20">
        <v>42544</v>
      </c>
      <c r="B182" s="21">
        <v>2210</v>
      </c>
      <c r="C182" s="5">
        <v>175</v>
      </c>
      <c r="D182" s="14">
        <v>42452</v>
      </c>
      <c r="E182" s="32">
        <v>297</v>
      </c>
      <c r="F182" s="7">
        <f t="shared" si="33"/>
        <v>726633024.48000002</v>
      </c>
      <c r="G182" s="52">
        <f t="shared" si="34"/>
        <v>2.4727564493172123</v>
      </c>
      <c r="H182" s="15">
        <f t="shared" si="35"/>
        <v>1.6138066496734008E-3</v>
      </c>
      <c r="I182" s="23">
        <f t="shared" si="36"/>
        <v>-5.4173829483333824E-5</v>
      </c>
      <c r="J182" s="23">
        <f t="shared" si="37"/>
        <v>1.5596328201900669E-3</v>
      </c>
      <c r="L182" s="8">
        <f t="shared" si="38"/>
        <v>1.172645206778119</v>
      </c>
      <c r="M182" s="8">
        <f t="shared" si="39"/>
        <v>0</v>
      </c>
      <c r="N182" s="10">
        <f t="shared" si="40"/>
        <v>1.172645206778119</v>
      </c>
      <c r="O182" s="10"/>
      <c r="P182" s="10"/>
      <c r="Q182" s="10"/>
      <c r="R182" s="10"/>
      <c r="S182" s="10"/>
      <c r="T182" s="10"/>
      <c r="U182" s="10"/>
      <c r="V182" s="10"/>
      <c r="X182" s="14">
        <v>42452</v>
      </c>
      <c r="Y182" s="5">
        <v>446</v>
      </c>
      <c r="Z182" s="7">
        <f t="shared" si="41"/>
        <v>1091172824.6399999</v>
      </c>
      <c r="AA182" s="52">
        <f t="shared" si="42"/>
        <v>2.6493348587121419</v>
      </c>
      <c r="AB182" s="15">
        <f t="shared" si="43"/>
        <v>1.4001926488804207E-3</v>
      </c>
      <c r="AC182" s="23">
        <f t="shared" si="44"/>
        <v>3.4989426285926273E-3</v>
      </c>
      <c r="AD182" s="23">
        <f t="shared" si="45"/>
        <v>4.8991352774730478E-3</v>
      </c>
      <c r="AF182" s="8">
        <f t="shared" si="46"/>
        <v>1.0174262193106427</v>
      </c>
      <c r="AG182" s="8">
        <f t="shared" si="47"/>
        <v>3.8179511112947231</v>
      </c>
      <c r="AH182" s="10">
        <f t="shared" si="48"/>
        <v>4.8353773306053656</v>
      </c>
      <c r="AI182" s="10"/>
      <c r="AJ182" s="10"/>
      <c r="AK182" s="10"/>
      <c r="AL182" s="10"/>
    </row>
    <row r="183" spans="1:38" x14ac:dyDescent="0.2">
      <c r="A183" s="20">
        <v>42545</v>
      </c>
      <c r="B183" s="21">
        <v>2110</v>
      </c>
      <c r="C183" s="5">
        <v>176</v>
      </c>
      <c r="D183" s="14">
        <v>42453</v>
      </c>
      <c r="E183" s="32">
        <v>306</v>
      </c>
      <c r="F183" s="7">
        <f t="shared" si="33"/>
        <v>748652207.03999996</v>
      </c>
      <c r="G183" s="52">
        <f t="shared" si="34"/>
        <v>2.4857214264815801</v>
      </c>
      <c r="H183" s="15">
        <f t="shared" si="35"/>
        <v>1.5970699753171151E-3</v>
      </c>
      <c r="I183" s="23">
        <f t="shared" si="36"/>
        <v>1.3161580763387803E-4</v>
      </c>
      <c r="J183" s="23">
        <f t="shared" si="37"/>
        <v>1.7286857829509931E-3</v>
      </c>
      <c r="L183" s="8">
        <f t="shared" si="38"/>
        <v>1.1956499618184764</v>
      </c>
      <c r="M183" s="8">
        <f t="shared" si="39"/>
        <v>9.8534464866454868E-2</v>
      </c>
      <c r="N183" s="10">
        <f t="shared" si="40"/>
        <v>1.2941844266849312</v>
      </c>
      <c r="O183" s="10"/>
      <c r="P183" s="10"/>
      <c r="Q183" s="10"/>
      <c r="R183" s="10"/>
      <c r="S183" s="10"/>
      <c r="T183" s="10"/>
      <c r="U183" s="10"/>
      <c r="V183" s="10"/>
      <c r="X183" s="14">
        <v>42453</v>
      </c>
      <c r="Y183" s="5">
        <v>411</v>
      </c>
      <c r="Z183" s="7">
        <f t="shared" si="41"/>
        <v>1005542670.24</v>
      </c>
      <c r="AA183" s="52">
        <f t="shared" si="42"/>
        <v>2.6138418218760693</v>
      </c>
      <c r="AB183" s="15">
        <f t="shared" si="43"/>
        <v>1.440729569159385E-3</v>
      </c>
      <c r="AC183" s="23">
        <f t="shared" si="44"/>
        <v>2.607483384087339E-3</v>
      </c>
      <c r="AD183" s="23">
        <f t="shared" si="45"/>
        <v>4.0482129532467236E-3</v>
      </c>
      <c r="AF183" s="8">
        <f t="shared" si="46"/>
        <v>1.0786053716989619</v>
      </c>
      <c r="AG183" s="8">
        <f t="shared" si="47"/>
        <v>2.6219358046416148</v>
      </c>
      <c r="AH183" s="10">
        <f t="shared" si="48"/>
        <v>3.7005411763405767</v>
      </c>
      <c r="AI183" s="10"/>
      <c r="AJ183" s="10"/>
      <c r="AK183" s="10"/>
      <c r="AL183" s="10"/>
    </row>
    <row r="184" spans="1:38" x14ac:dyDescent="0.2">
      <c r="A184" s="20">
        <v>42546</v>
      </c>
      <c r="B184" s="21">
        <v>1980</v>
      </c>
      <c r="C184" s="5">
        <v>177</v>
      </c>
      <c r="D184" s="14">
        <v>42454</v>
      </c>
      <c r="E184" s="32">
        <v>310</v>
      </c>
      <c r="F184" s="7">
        <f t="shared" si="33"/>
        <v>758438510.39999998</v>
      </c>
      <c r="G184" s="52">
        <f t="shared" si="34"/>
        <v>2.4913616938342726</v>
      </c>
      <c r="H184" s="15">
        <f t="shared" si="35"/>
        <v>1.5898431609864536E-3</v>
      </c>
      <c r="I184" s="23">
        <f t="shared" si="36"/>
        <v>2.1615632238433657E-4</v>
      </c>
      <c r="J184" s="23">
        <f t="shared" si="37"/>
        <v>1.8059994833707902E-3</v>
      </c>
      <c r="L184" s="8">
        <f t="shared" si="38"/>
        <v>1.2057982787881931</v>
      </c>
      <c r="M184" s="8">
        <f t="shared" si="39"/>
        <v>0.16394127916271839</v>
      </c>
      <c r="N184" s="10">
        <f t="shared" si="40"/>
        <v>1.3697395579509115</v>
      </c>
      <c r="O184" s="10"/>
      <c r="P184" s="10"/>
      <c r="Q184" s="10"/>
      <c r="R184" s="10"/>
      <c r="S184" s="10"/>
      <c r="T184" s="10"/>
      <c r="U184" s="10"/>
      <c r="V184" s="10"/>
      <c r="X184" s="14">
        <v>42454</v>
      </c>
      <c r="Y184" s="5">
        <v>402</v>
      </c>
      <c r="Z184" s="7">
        <f t="shared" si="41"/>
        <v>983523487.67999995</v>
      </c>
      <c r="AA184" s="52">
        <f t="shared" si="42"/>
        <v>2.6042260530844699</v>
      </c>
      <c r="AB184" s="15">
        <f t="shared" si="43"/>
        <v>1.4519124646504898E-3</v>
      </c>
      <c r="AC184" s="23">
        <f t="shared" si="44"/>
        <v>2.3813243217460922E-3</v>
      </c>
      <c r="AD184" s="23">
        <f t="shared" si="45"/>
        <v>3.8332367863965818E-3</v>
      </c>
      <c r="AF184" s="8">
        <f t="shared" si="46"/>
        <v>1.1011863269207101</v>
      </c>
      <c r="AG184" s="8">
        <f t="shared" si="47"/>
        <v>2.3420884022209272</v>
      </c>
      <c r="AH184" s="10">
        <f t="shared" si="48"/>
        <v>3.4432747291416375</v>
      </c>
      <c r="AI184" s="10"/>
      <c r="AJ184" s="10"/>
      <c r="AK184" s="10"/>
      <c r="AL184" s="10"/>
    </row>
    <row r="185" spans="1:38" x14ac:dyDescent="0.2">
      <c r="A185" s="20">
        <v>42547</v>
      </c>
      <c r="B185" s="21">
        <v>2010</v>
      </c>
      <c r="C185" s="5">
        <v>178</v>
      </c>
      <c r="D185" s="14">
        <v>42455</v>
      </c>
      <c r="E185" s="32">
        <v>315</v>
      </c>
      <c r="F185" s="7">
        <f t="shared" si="33"/>
        <v>770671389.60000002</v>
      </c>
      <c r="G185" s="52">
        <f t="shared" si="34"/>
        <v>2.4983105537896004</v>
      </c>
      <c r="H185" s="15">
        <f t="shared" si="35"/>
        <v>1.5809846075970902E-3</v>
      </c>
      <c r="I185" s="23">
        <f t="shared" si="36"/>
        <v>3.234077895644949E-4</v>
      </c>
      <c r="J185" s="23">
        <f t="shared" si="37"/>
        <v>1.9043923971615851E-3</v>
      </c>
      <c r="L185" s="8">
        <f t="shared" si="38"/>
        <v>1.2184196044730602</v>
      </c>
      <c r="M185" s="8">
        <f t="shared" si="39"/>
        <v>0.24924113059113367</v>
      </c>
      <c r="N185" s="10">
        <f t="shared" si="40"/>
        <v>1.4676607350641939</v>
      </c>
      <c r="O185" s="10"/>
      <c r="P185" s="10"/>
      <c r="Q185" s="10"/>
      <c r="R185" s="10"/>
      <c r="S185" s="10"/>
      <c r="T185" s="10"/>
      <c r="U185" s="10"/>
      <c r="V185" s="10"/>
      <c r="X185" s="14">
        <v>42455</v>
      </c>
      <c r="Y185" s="5">
        <v>390</v>
      </c>
      <c r="Z185" s="7">
        <f t="shared" si="41"/>
        <v>954164577.5999999</v>
      </c>
      <c r="AA185" s="52">
        <f t="shared" si="42"/>
        <v>2.5910646070264991</v>
      </c>
      <c r="AB185" s="15">
        <f t="shared" si="43"/>
        <v>1.4673597394214931E-3</v>
      </c>
      <c r="AC185" s="23">
        <f t="shared" si="44"/>
        <v>2.0823845889310078E-3</v>
      </c>
      <c r="AD185" s="23">
        <f t="shared" si="45"/>
        <v>3.5497443283525011E-3</v>
      </c>
      <c r="AF185" s="8">
        <f t="shared" si="46"/>
        <v>1.130852169423056</v>
      </c>
      <c r="AG185" s="8">
        <f t="shared" si="47"/>
        <v>1.9869376116981046</v>
      </c>
      <c r="AH185" s="10">
        <f t="shared" si="48"/>
        <v>3.1177897811211608</v>
      </c>
      <c r="AI185" s="10"/>
      <c r="AJ185" s="10"/>
      <c r="AK185" s="10"/>
      <c r="AL185" s="10"/>
    </row>
    <row r="186" spans="1:38" x14ac:dyDescent="0.2">
      <c r="A186" s="20">
        <v>42548</v>
      </c>
      <c r="B186" s="21">
        <v>1990</v>
      </c>
      <c r="C186" s="5">
        <v>179</v>
      </c>
      <c r="D186" s="14">
        <v>42456</v>
      </c>
      <c r="E186" s="32">
        <v>310</v>
      </c>
      <c r="F186" s="7">
        <f t="shared" si="33"/>
        <v>758438510.39999998</v>
      </c>
      <c r="G186" s="52">
        <f t="shared" si="34"/>
        <v>2.4913616938342726</v>
      </c>
      <c r="H186" s="15">
        <f t="shared" si="35"/>
        <v>1.5898431609864536E-3</v>
      </c>
      <c r="I186" s="23">
        <f t="shared" si="36"/>
        <v>2.1615632238433657E-4</v>
      </c>
      <c r="J186" s="23">
        <f t="shared" si="37"/>
        <v>1.8059994833707902E-3</v>
      </c>
      <c r="L186" s="8">
        <f t="shared" si="38"/>
        <v>1.2057982787881931</v>
      </c>
      <c r="M186" s="8">
        <f t="shared" si="39"/>
        <v>0.16394127916271839</v>
      </c>
      <c r="N186" s="10">
        <f t="shared" si="40"/>
        <v>1.3697395579509115</v>
      </c>
      <c r="O186" s="10"/>
      <c r="P186" s="10"/>
      <c r="Q186" s="10"/>
      <c r="R186" s="10"/>
      <c r="S186" s="10"/>
      <c r="T186" s="10"/>
      <c r="U186" s="10"/>
      <c r="V186" s="10"/>
      <c r="X186" s="14">
        <v>42456</v>
      </c>
      <c r="Y186" s="5">
        <v>361</v>
      </c>
      <c r="Z186" s="7">
        <f t="shared" si="41"/>
        <v>883213878.24000001</v>
      </c>
      <c r="AA186" s="52">
        <f t="shared" si="42"/>
        <v>2.5575072019056577</v>
      </c>
      <c r="AB186" s="15">
        <f t="shared" si="43"/>
        <v>1.5074930724420757E-3</v>
      </c>
      <c r="AC186" s="23">
        <f t="shared" si="44"/>
        <v>1.3756843609034342E-3</v>
      </c>
      <c r="AD186" s="23">
        <f t="shared" si="45"/>
        <v>2.8831774333455099E-3</v>
      </c>
      <c r="AF186" s="8">
        <f t="shared" si="46"/>
        <v>1.143340800301287</v>
      </c>
      <c r="AG186" s="8">
        <f t="shared" si="47"/>
        <v>1.215023519627638</v>
      </c>
      <c r="AH186" s="10">
        <f t="shared" si="48"/>
        <v>2.358364319928925</v>
      </c>
      <c r="AI186" s="10"/>
      <c r="AJ186" s="10"/>
      <c r="AK186" s="10"/>
      <c r="AL186" s="10"/>
    </row>
    <row r="187" spans="1:38" x14ac:dyDescent="0.2">
      <c r="A187" s="20">
        <v>42549</v>
      </c>
      <c r="B187" s="21">
        <v>1800</v>
      </c>
      <c r="C187" s="5">
        <v>180</v>
      </c>
      <c r="D187" s="14">
        <v>42457</v>
      </c>
      <c r="E187" s="32">
        <v>320</v>
      </c>
      <c r="F187" s="7">
        <f t="shared" si="33"/>
        <v>782904268.79999995</v>
      </c>
      <c r="G187" s="52">
        <f t="shared" si="34"/>
        <v>2.5051499783199058</v>
      </c>
      <c r="H187" s="15">
        <f t="shared" si="35"/>
        <v>1.5723137658743781E-3</v>
      </c>
      <c r="I187" s="23">
        <f t="shared" si="36"/>
        <v>4.3230854604953128E-4</v>
      </c>
      <c r="J187" s="23">
        <f t="shared" si="37"/>
        <v>2.0046223119239096E-3</v>
      </c>
      <c r="L187" s="8">
        <f t="shared" si="38"/>
        <v>1.2309711591960544</v>
      </c>
      <c r="M187" s="8">
        <f t="shared" si="39"/>
        <v>0.33845620614089938</v>
      </c>
      <c r="N187" s="10">
        <f t="shared" si="40"/>
        <v>1.5694273653369537</v>
      </c>
      <c r="O187" s="10"/>
      <c r="P187" s="10"/>
      <c r="Q187" s="10"/>
      <c r="R187" s="10"/>
      <c r="S187" s="10"/>
      <c r="T187" s="10"/>
      <c r="U187" s="10"/>
      <c r="V187" s="10"/>
      <c r="X187" s="14">
        <v>42457</v>
      </c>
      <c r="Y187" s="5">
        <v>358</v>
      </c>
      <c r="Z187" s="7">
        <f t="shared" si="41"/>
        <v>875874150.71999991</v>
      </c>
      <c r="AA187" s="52">
        <f t="shared" si="42"/>
        <v>2.5538830266438746</v>
      </c>
      <c r="AB187" s="15">
        <f t="shared" si="43"/>
        <v>1.5118925914434441E-3</v>
      </c>
      <c r="AC187" s="23">
        <f t="shared" si="44"/>
        <v>1.3041314928080305E-3</v>
      </c>
      <c r="AD187" s="23">
        <f t="shared" si="45"/>
        <v>2.8160240842514746E-3</v>
      </c>
      <c r="AF187" s="8">
        <f t="shared" si="46"/>
        <v>1.1836671638081668</v>
      </c>
      <c r="AG187" s="8">
        <f t="shared" si="47"/>
        <v>1.1422550636904394</v>
      </c>
      <c r="AH187" s="10">
        <f t="shared" si="48"/>
        <v>2.325922227498606</v>
      </c>
      <c r="AI187" s="10"/>
      <c r="AJ187" s="10"/>
      <c r="AK187" s="10"/>
      <c r="AL187" s="10"/>
    </row>
    <row r="188" spans="1:38" x14ac:dyDescent="0.2">
      <c r="A188" s="20">
        <v>42550</v>
      </c>
      <c r="B188" s="21">
        <v>1830</v>
      </c>
      <c r="C188" s="5">
        <v>181</v>
      </c>
      <c r="D188" s="14">
        <v>42458</v>
      </c>
      <c r="E188" s="32">
        <v>325</v>
      </c>
      <c r="F188" s="7">
        <f t="shared" si="33"/>
        <v>795137148</v>
      </c>
      <c r="G188" s="52">
        <f t="shared" si="34"/>
        <v>2.5118833609788744</v>
      </c>
      <c r="H188" s="15">
        <f t="shared" si="35"/>
        <v>1.5638238171539239E-3</v>
      </c>
      <c r="I188" s="23">
        <f t="shared" si="36"/>
        <v>5.4275608855888779E-4</v>
      </c>
      <c r="J188" s="23">
        <f t="shared" si="37"/>
        <v>2.106579905712812E-3</v>
      </c>
      <c r="L188" s="8">
        <f t="shared" si="38"/>
        <v>1.2434544099462446</v>
      </c>
      <c r="M188" s="8">
        <f t="shared" si="39"/>
        <v>0.43156552831634948</v>
      </c>
      <c r="N188" s="10">
        <f t="shared" si="40"/>
        <v>1.6750199382625941</v>
      </c>
      <c r="O188" s="10"/>
      <c r="P188" s="10"/>
      <c r="Q188" s="10"/>
      <c r="R188" s="10"/>
      <c r="S188" s="10"/>
      <c r="T188" s="10"/>
      <c r="U188" s="10"/>
      <c r="V188" s="10"/>
      <c r="X188" s="14">
        <v>42458</v>
      </c>
      <c r="Y188" s="5">
        <v>345</v>
      </c>
      <c r="Z188" s="7">
        <f t="shared" si="41"/>
        <v>844068664.79999995</v>
      </c>
      <c r="AA188" s="52">
        <f t="shared" si="42"/>
        <v>2.537819095073274</v>
      </c>
      <c r="AB188" s="15">
        <f t="shared" si="43"/>
        <v>1.5315482863043099E-3</v>
      </c>
      <c r="AC188" s="23">
        <f t="shared" si="44"/>
        <v>9.9817375406419107E-4</v>
      </c>
      <c r="AD188" s="23">
        <f t="shared" si="45"/>
        <v>2.529722040368501E-3</v>
      </c>
      <c r="AF188" s="8">
        <f t="shared" si="46"/>
        <v>1.2177909363962964</v>
      </c>
      <c r="AG188" s="8">
        <f t="shared" si="47"/>
        <v>0.84252718783136527</v>
      </c>
      <c r="AH188" s="10">
        <f t="shared" si="48"/>
        <v>2.0603181242276616</v>
      </c>
      <c r="AI188" s="10"/>
      <c r="AJ188" s="10"/>
      <c r="AK188" s="10"/>
      <c r="AL188" s="10"/>
    </row>
    <row r="189" spans="1:38" x14ac:dyDescent="0.2">
      <c r="A189" s="20">
        <v>42551</v>
      </c>
      <c r="B189" s="21">
        <v>1750</v>
      </c>
      <c r="C189" s="5">
        <v>182</v>
      </c>
      <c r="D189" s="14">
        <v>42459</v>
      </c>
      <c r="E189" s="32">
        <v>340</v>
      </c>
      <c r="F189" s="7">
        <f t="shared" si="33"/>
        <v>831835785.5999999</v>
      </c>
      <c r="G189" s="52">
        <f t="shared" si="34"/>
        <v>2.5314789170422549</v>
      </c>
      <c r="H189" s="15">
        <f t="shared" si="35"/>
        <v>1.5393762243164669E-3</v>
      </c>
      <c r="I189" s="23">
        <f t="shared" si="36"/>
        <v>8.8244553579022722E-4</v>
      </c>
      <c r="J189" s="23">
        <f t="shared" si="37"/>
        <v>2.4218217601066939E-3</v>
      </c>
      <c r="L189" s="8">
        <f t="shared" si="38"/>
        <v>1.2805082308882501</v>
      </c>
      <c r="M189" s="8">
        <f t="shared" si="39"/>
        <v>0.73404977551327644</v>
      </c>
      <c r="N189" s="10">
        <f t="shared" si="40"/>
        <v>2.0145580064015265</v>
      </c>
      <c r="O189" s="10"/>
      <c r="P189" s="10"/>
      <c r="Q189" s="10"/>
      <c r="R189" s="10"/>
      <c r="S189" s="10"/>
      <c r="T189" s="10"/>
      <c r="U189" s="10"/>
      <c r="V189" s="10"/>
      <c r="X189" s="14">
        <v>42459</v>
      </c>
      <c r="Y189" s="5">
        <v>338</v>
      </c>
      <c r="Z189" s="7">
        <f t="shared" si="41"/>
        <v>826942633.91999996</v>
      </c>
      <c r="AA189" s="52">
        <f t="shared" si="42"/>
        <v>2.5289167002776547</v>
      </c>
      <c r="AB189" s="15">
        <f t="shared" si="43"/>
        <v>1.5425510202965087E-3</v>
      </c>
      <c r="AC189" s="23">
        <f t="shared" si="44"/>
        <v>8.3648447903209022E-4</v>
      </c>
      <c r="AD189" s="23">
        <f t="shared" si="45"/>
        <v>2.3790354993285991E-3</v>
      </c>
      <c r="AF189" s="8">
        <f t="shared" si="46"/>
        <v>1.2831491397964276</v>
      </c>
      <c r="AG189" s="8">
        <f t="shared" si="47"/>
        <v>0.69172467832399565</v>
      </c>
      <c r="AH189" s="10">
        <f t="shared" si="48"/>
        <v>1.9748738181204233</v>
      </c>
      <c r="AI189" s="10"/>
      <c r="AJ189" s="10"/>
      <c r="AK189" s="10"/>
      <c r="AL189" s="10"/>
    </row>
    <row r="190" spans="1:38" x14ac:dyDescent="0.2">
      <c r="A190" s="20">
        <v>42552</v>
      </c>
      <c r="B190" s="21">
        <v>1580</v>
      </c>
      <c r="C190" s="5">
        <v>183</v>
      </c>
      <c r="D190" s="14">
        <v>42460</v>
      </c>
      <c r="E190" s="32">
        <v>362</v>
      </c>
      <c r="F190" s="7">
        <f t="shared" si="33"/>
        <v>885660454.07999992</v>
      </c>
      <c r="G190" s="52">
        <f t="shared" si="34"/>
        <v>2.5587085705331658</v>
      </c>
      <c r="H190" s="15">
        <f t="shared" si="35"/>
        <v>1.5060375142211607E-3</v>
      </c>
      <c r="I190" s="23">
        <f t="shared" si="36"/>
        <v>1.3996084618172755E-3</v>
      </c>
      <c r="J190" s="23">
        <f t="shared" si="37"/>
        <v>2.9056459760384359E-3</v>
      </c>
      <c r="L190" s="8">
        <f t="shared" si="38"/>
        <v>1.3338378687066275</v>
      </c>
      <c r="M190" s="8">
        <f t="shared" si="39"/>
        <v>1.2395778658272985</v>
      </c>
      <c r="N190" s="10">
        <f t="shared" si="40"/>
        <v>2.5734157345339259</v>
      </c>
      <c r="O190" s="10"/>
      <c r="P190" s="10"/>
      <c r="Q190" s="10"/>
      <c r="R190" s="10"/>
      <c r="S190" s="10"/>
      <c r="T190" s="10"/>
      <c r="U190" s="10"/>
      <c r="V190" s="10"/>
      <c r="X190" s="14">
        <v>42460</v>
      </c>
      <c r="Y190" s="5">
        <v>316</v>
      </c>
      <c r="Z190" s="7">
        <f t="shared" si="41"/>
        <v>773117965.43999994</v>
      </c>
      <c r="AA190" s="52">
        <f t="shared" si="42"/>
        <v>2.4996870826184039</v>
      </c>
      <c r="AB190" s="15">
        <f t="shared" si="43"/>
        <v>1.579235645716824E-3</v>
      </c>
      <c r="AC190" s="23">
        <f t="shared" si="44"/>
        <v>3.4505937164278078E-4</v>
      </c>
      <c r="AD190" s="23">
        <f t="shared" si="45"/>
        <v>1.9242950173596048E-3</v>
      </c>
      <c r="AF190" s="8">
        <f t="shared" si="46"/>
        <v>1.3986665590848841</v>
      </c>
      <c r="AG190" s="8">
        <f t="shared" si="47"/>
        <v>0.26677159936047146</v>
      </c>
      <c r="AH190" s="10">
        <f t="shared" si="48"/>
        <v>1.6654381584453555</v>
      </c>
      <c r="AI190" s="10"/>
      <c r="AJ190" s="10"/>
      <c r="AK190" s="10"/>
      <c r="AL190" s="10"/>
    </row>
    <row r="191" spans="1:38" x14ac:dyDescent="0.2">
      <c r="A191" s="20">
        <v>42553</v>
      </c>
      <c r="B191" s="21">
        <v>1460</v>
      </c>
      <c r="C191" s="5">
        <v>184</v>
      </c>
      <c r="D191" s="14">
        <v>42461</v>
      </c>
      <c r="E191" s="32">
        <v>379</v>
      </c>
      <c r="F191" s="7">
        <f t="shared" si="33"/>
        <v>927252243.36000001</v>
      </c>
      <c r="G191" s="52">
        <f t="shared" si="34"/>
        <v>2.5786392099680722</v>
      </c>
      <c r="H191" s="15">
        <f t="shared" si="35"/>
        <v>1.4820939192058868E-3</v>
      </c>
      <c r="I191" s="23">
        <f t="shared" si="36"/>
        <v>1.8114175546873612E-3</v>
      </c>
      <c r="J191" s="23">
        <f t="shared" si="37"/>
        <v>3.2935114738932483E-3</v>
      </c>
      <c r="L191" s="8">
        <f t="shared" si="38"/>
        <v>1.3742749114538733</v>
      </c>
      <c r="M191" s="8">
        <f t="shared" si="39"/>
        <v>1.6796409912455412</v>
      </c>
      <c r="N191" s="10">
        <f t="shared" si="40"/>
        <v>3.0539159026994147</v>
      </c>
      <c r="O191" s="10"/>
      <c r="P191" s="10"/>
      <c r="Q191" s="10"/>
      <c r="R191" s="10"/>
      <c r="S191" s="10"/>
      <c r="T191" s="10"/>
      <c r="U191" s="10"/>
      <c r="V191" s="10"/>
      <c r="X191" s="14">
        <v>42461</v>
      </c>
      <c r="Y191" s="5">
        <v>310</v>
      </c>
      <c r="Z191" s="7">
        <f t="shared" si="41"/>
        <v>758438510.39999998</v>
      </c>
      <c r="AA191" s="52">
        <f t="shared" si="42"/>
        <v>2.4913616938342726</v>
      </c>
      <c r="AB191" s="15">
        <f t="shared" si="43"/>
        <v>1.5898431609864536E-3</v>
      </c>
      <c r="AC191" s="23">
        <f t="shared" si="44"/>
        <v>2.1615632238433657E-4</v>
      </c>
      <c r="AD191" s="23">
        <f t="shared" si="45"/>
        <v>1.8059994833707902E-3</v>
      </c>
      <c r="AF191" s="8">
        <f t="shared" si="46"/>
        <v>1.4741856376152427</v>
      </c>
      <c r="AG191" s="8">
        <f t="shared" si="47"/>
        <v>0.16394127916271839</v>
      </c>
      <c r="AH191" s="10">
        <f t="shared" si="48"/>
        <v>1.6381269167779611</v>
      </c>
      <c r="AI191" s="10"/>
      <c r="AJ191" s="10"/>
      <c r="AK191" s="10"/>
      <c r="AL191" s="10"/>
    </row>
    <row r="192" spans="1:38" x14ac:dyDescent="0.2">
      <c r="A192" s="20">
        <v>42554</v>
      </c>
      <c r="B192" s="21">
        <v>1410</v>
      </c>
      <c r="C192" s="5">
        <v>185</v>
      </c>
      <c r="D192" s="14">
        <v>42462</v>
      </c>
      <c r="E192" s="32">
        <v>383</v>
      </c>
      <c r="F192" s="7">
        <f t="shared" si="33"/>
        <v>937038546.71999991</v>
      </c>
      <c r="G192" s="52">
        <f t="shared" si="34"/>
        <v>2.5831987739686229</v>
      </c>
      <c r="H192" s="15">
        <f t="shared" si="35"/>
        <v>1.476670029211175E-3</v>
      </c>
      <c r="I192" s="23">
        <f t="shared" si="36"/>
        <v>1.9095807027460776E-3</v>
      </c>
      <c r="J192" s="23">
        <f t="shared" si="37"/>
        <v>3.3862507319572526E-3</v>
      </c>
      <c r="L192" s="8">
        <f t="shared" si="38"/>
        <v>1.3836967381570193</v>
      </c>
      <c r="M192" s="8">
        <f t="shared" si="39"/>
        <v>1.7893507265457407</v>
      </c>
      <c r="N192" s="10">
        <f t="shared" si="40"/>
        <v>3.1730474647027602</v>
      </c>
      <c r="O192" s="10"/>
      <c r="P192" s="10"/>
      <c r="Q192" s="10"/>
      <c r="R192" s="10"/>
      <c r="S192" s="10"/>
      <c r="T192" s="10"/>
      <c r="U192" s="10"/>
      <c r="V192" s="10"/>
      <c r="X192" s="14">
        <v>42462</v>
      </c>
      <c r="Y192" s="5">
        <v>303</v>
      </c>
      <c r="Z192" s="7">
        <f t="shared" si="41"/>
        <v>741312479.51999998</v>
      </c>
      <c r="AA192" s="52">
        <f t="shared" si="42"/>
        <v>2.4814426285023048</v>
      </c>
      <c r="AB192" s="15">
        <f t="shared" si="43"/>
        <v>1.602574258516264E-3</v>
      </c>
      <c r="AC192" s="23">
        <f t="shared" si="44"/>
        <v>6.8984442042785421E-5</v>
      </c>
      <c r="AD192" s="23">
        <f t="shared" si="45"/>
        <v>1.6715587005590494E-3</v>
      </c>
      <c r="AF192" s="8">
        <f t="shared" si="46"/>
        <v>1.5016738542109613</v>
      </c>
      <c r="AG192" s="8">
        <f t="shared" si="47"/>
        <v>5.1139027779040995E-2</v>
      </c>
      <c r="AH192" s="10">
        <f t="shared" si="48"/>
        <v>1.5528128819900022</v>
      </c>
      <c r="AI192" s="10"/>
      <c r="AJ192" s="10"/>
      <c r="AK192" s="10"/>
      <c r="AL192" s="10"/>
    </row>
    <row r="193" spans="1:38" x14ac:dyDescent="0.2">
      <c r="A193" s="20">
        <v>42555</v>
      </c>
      <c r="B193" s="21">
        <v>1300</v>
      </c>
      <c r="C193" s="5">
        <v>186</v>
      </c>
      <c r="D193" s="14">
        <v>42463</v>
      </c>
      <c r="E193" s="32">
        <v>415</v>
      </c>
      <c r="F193" s="7">
        <f t="shared" si="33"/>
        <v>1015328973.5999999</v>
      </c>
      <c r="G193" s="52">
        <f t="shared" si="34"/>
        <v>2.6180480967120925</v>
      </c>
      <c r="H193" s="15">
        <f t="shared" si="35"/>
        <v>1.4358648967789211E-3</v>
      </c>
      <c r="I193" s="23">
        <f t="shared" si="36"/>
        <v>2.7084714291131518E-3</v>
      </c>
      <c r="J193" s="23">
        <f t="shared" si="37"/>
        <v>4.1443363258920731E-3</v>
      </c>
      <c r="L193" s="8">
        <f t="shared" si="38"/>
        <v>1.4578752318748116</v>
      </c>
      <c r="M193" s="8">
        <f t="shared" si="39"/>
        <v>2.7499895161463814</v>
      </c>
      <c r="N193" s="10">
        <f t="shared" si="40"/>
        <v>4.2078647480211933</v>
      </c>
      <c r="O193" s="10"/>
      <c r="P193" s="10"/>
      <c r="Q193" s="10"/>
      <c r="R193" s="10"/>
      <c r="S193" s="10"/>
      <c r="T193" s="10"/>
      <c r="U193" s="10"/>
      <c r="V193" s="10"/>
      <c r="X193" s="14">
        <v>42463</v>
      </c>
      <c r="Y193" s="5">
        <v>310</v>
      </c>
      <c r="Z193" s="7">
        <f t="shared" si="41"/>
        <v>758438510.39999998</v>
      </c>
      <c r="AA193" s="52">
        <f t="shared" si="42"/>
        <v>2.4913616938342726</v>
      </c>
      <c r="AB193" s="15">
        <f t="shared" si="43"/>
        <v>1.5898431609864536E-3</v>
      </c>
      <c r="AC193" s="23">
        <f t="shared" si="44"/>
        <v>2.1615632238433657E-4</v>
      </c>
      <c r="AD193" s="23">
        <f t="shared" si="45"/>
        <v>1.8059994833707902E-3</v>
      </c>
      <c r="AF193" s="8">
        <f t="shared" si="46"/>
        <v>1.6142138248293554</v>
      </c>
      <c r="AG193" s="8">
        <f t="shared" si="47"/>
        <v>0.16394127916271839</v>
      </c>
      <c r="AH193" s="10">
        <f t="shared" si="48"/>
        <v>1.7781551039920738</v>
      </c>
      <c r="AI193" s="10"/>
      <c r="AJ193" s="10"/>
      <c r="AK193" s="10"/>
      <c r="AL193" s="10"/>
    </row>
    <row r="194" spans="1:38" x14ac:dyDescent="0.2">
      <c r="A194" s="20">
        <v>42556</v>
      </c>
      <c r="B194" s="21">
        <v>1190</v>
      </c>
      <c r="C194" s="5">
        <v>187</v>
      </c>
      <c r="D194" s="14">
        <v>42464</v>
      </c>
      <c r="E194" s="32">
        <v>459</v>
      </c>
      <c r="F194" s="7">
        <f t="shared" si="33"/>
        <v>1122978310.5599999</v>
      </c>
      <c r="G194" s="52">
        <f t="shared" si="34"/>
        <v>2.661812685537261</v>
      </c>
      <c r="H194" s="15">
        <f t="shared" si="35"/>
        <v>1.3862142454180739E-3</v>
      </c>
      <c r="I194" s="23">
        <f t="shared" si="36"/>
        <v>3.8335308515963507E-3</v>
      </c>
      <c r="J194" s="23">
        <f t="shared" si="37"/>
        <v>5.2197450970144247E-3</v>
      </c>
      <c r="L194" s="8">
        <f t="shared" si="38"/>
        <v>1.5566885313937937</v>
      </c>
      <c r="M194" s="8">
        <f t="shared" si="39"/>
        <v>4.3049719992053079</v>
      </c>
      <c r="N194" s="10">
        <f t="shared" si="40"/>
        <v>5.8616605305991012</v>
      </c>
      <c r="O194" s="10"/>
      <c r="P194" s="10"/>
      <c r="Q194" s="10"/>
      <c r="R194" s="10"/>
      <c r="S194" s="10"/>
      <c r="T194" s="10"/>
      <c r="U194" s="10"/>
      <c r="V194" s="10"/>
      <c r="X194" s="14">
        <v>42464</v>
      </c>
      <c r="Y194" s="5">
        <v>355</v>
      </c>
      <c r="Z194" s="7">
        <f t="shared" si="41"/>
        <v>868534423.19999993</v>
      </c>
      <c r="AA194" s="52">
        <f t="shared" si="42"/>
        <v>2.5502283530550942</v>
      </c>
      <c r="AB194" s="15">
        <f t="shared" si="43"/>
        <v>1.5163421358209007E-3</v>
      </c>
      <c r="AC194" s="23">
        <f t="shared" si="44"/>
        <v>1.2329181940227141E-3</v>
      </c>
      <c r="AD194" s="23">
        <f t="shared" si="45"/>
        <v>2.749260329843615E-3</v>
      </c>
      <c r="AF194" s="8">
        <f t="shared" si="46"/>
        <v>1.7028193299150969</v>
      </c>
      <c r="AG194" s="8">
        <f t="shared" si="47"/>
        <v>1.0708318924983036</v>
      </c>
      <c r="AH194" s="10">
        <f t="shared" si="48"/>
        <v>2.7736512224134007</v>
      </c>
      <c r="AI194" s="10"/>
      <c r="AJ194" s="10"/>
      <c r="AK194" s="10"/>
      <c r="AL194" s="10"/>
    </row>
    <row r="195" spans="1:38" x14ac:dyDescent="0.2">
      <c r="A195" s="20">
        <v>42557</v>
      </c>
      <c r="B195" s="21">
        <v>1190</v>
      </c>
      <c r="C195" s="5">
        <v>188</v>
      </c>
      <c r="D195" s="14">
        <v>42465</v>
      </c>
      <c r="E195" s="32">
        <v>455</v>
      </c>
      <c r="F195" s="7">
        <f t="shared" si="33"/>
        <v>1113192007.2</v>
      </c>
      <c r="G195" s="52">
        <f t="shared" si="34"/>
        <v>2.6580113966571126</v>
      </c>
      <c r="H195" s="15">
        <f t="shared" si="35"/>
        <v>1.3904578299190474E-3</v>
      </c>
      <c r="I195" s="23">
        <f t="shared" si="36"/>
        <v>3.730433159345431E-3</v>
      </c>
      <c r="J195" s="23">
        <f t="shared" si="37"/>
        <v>5.1208909892644788E-3</v>
      </c>
      <c r="L195" s="8">
        <f t="shared" si="38"/>
        <v>1.5478465426145407</v>
      </c>
      <c r="M195" s="8">
        <f t="shared" si="39"/>
        <v>4.1526883763771778</v>
      </c>
      <c r="N195" s="10">
        <f t="shared" si="40"/>
        <v>5.7005349189917185</v>
      </c>
      <c r="O195" s="10"/>
      <c r="P195" s="10"/>
      <c r="Q195" s="10"/>
      <c r="R195" s="10"/>
      <c r="S195" s="10"/>
      <c r="T195" s="10"/>
      <c r="U195" s="10"/>
      <c r="V195" s="10"/>
      <c r="X195" s="14">
        <v>42465</v>
      </c>
      <c r="Y195" s="5">
        <v>439</v>
      </c>
      <c r="Z195" s="7">
        <f t="shared" si="41"/>
        <v>1074046793.76</v>
      </c>
      <c r="AA195" s="52">
        <f t="shared" si="42"/>
        <v>2.6424645202421213</v>
      </c>
      <c r="AB195" s="15">
        <f t="shared" si="43"/>
        <v>1.4079492919885489E-3</v>
      </c>
      <c r="AC195" s="23">
        <f t="shared" si="44"/>
        <v>3.3194227591102632E-3</v>
      </c>
      <c r="AD195" s="23">
        <f t="shared" si="45"/>
        <v>4.7273720510988123E-3</v>
      </c>
      <c r="AF195" s="8">
        <f t="shared" si="46"/>
        <v>1.5673178983845517</v>
      </c>
      <c r="AG195" s="8">
        <f t="shared" si="47"/>
        <v>3.5652153715563508</v>
      </c>
      <c r="AH195" s="10">
        <f t="shared" si="48"/>
        <v>5.1325332699409021</v>
      </c>
      <c r="AI195" s="10"/>
      <c r="AJ195" s="10"/>
      <c r="AK195" s="10"/>
      <c r="AL195" s="10"/>
    </row>
    <row r="196" spans="1:38" x14ac:dyDescent="0.2">
      <c r="A196" s="20">
        <v>42558</v>
      </c>
      <c r="B196" s="21">
        <v>1240</v>
      </c>
      <c r="C196" s="5">
        <v>189</v>
      </c>
      <c r="D196" s="14">
        <v>42466</v>
      </c>
      <c r="E196" s="32">
        <v>475</v>
      </c>
      <c r="F196" s="7">
        <f t="shared" si="33"/>
        <v>1162123524</v>
      </c>
      <c r="G196" s="52">
        <f t="shared" si="34"/>
        <v>2.6766936096248664</v>
      </c>
      <c r="H196" s="15">
        <f t="shared" si="35"/>
        <v>1.3697260830957821E-3</v>
      </c>
      <c r="I196" s="23">
        <f t="shared" si="36"/>
        <v>4.2469693936250386E-3</v>
      </c>
      <c r="J196" s="23">
        <f t="shared" si="37"/>
        <v>5.6166954767208205E-3</v>
      </c>
      <c r="L196" s="8">
        <f t="shared" si="38"/>
        <v>1.5917909026019872</v>
      </c>
      <c r="M196" s="8">
        <f t="shared" si="39"/>
        <v>4.9355030380396734</v>
      </c>
      <c r="N196" s="10">
        <f t="shared" si="40"/>
        <v>6.5272939406416608</v>
      </c>
      <c r="O196" s="10"/>
      <c r="P196" s="10"/>
      <c r="Q196" s="10"/>
      <c r="R196" s="10"/>
      <c r="S196" s="10"/>
      <c r="T196" s="10"/>
      <c r="U196" s="10"/>
      <c r="V196" s="10"/>
      <c r="X196" s="14">
        <v>42466</v>
      </c>
      <c r="Y196" s="5">
        <v>505</v>
      </c>
      <c r="Z196" s="7">
        <f t="shared" si="41"/>
        <v>1235520799.2</v>
      </c>
      <c r="AA196" s="52">
        <f t="shared" si="42"/>
        <v>2.7032913781186614</v>
      </c>
      <c r="AB196" s="15">
        <f t="shared" si="43"/>
        <v>1.3407425874054002E-3</v>
      </c>
      <c r="AC196" s="23">
        <f t="shared" si="44"/>
        <v>5.0249931826502336E-3</v>
      </c>
      <c r="AD196" s="23">
        <f t="shared" si="45"/>
        <v>6.3657357700556338E-3</v>
      </c>
      <c r="AF196" s="8">
        <f t="shared" si="46"/>
        <v>1.5581085004524415</v>
      </c>
      <c r="AG196" s="8">
        <f t="shared" si="47"/>
        <v>6.208483593002569</v>
      </c>
      <c r="AH196" s="10">
        <f t="shared" si="48"/>
        <v>7.7665920934550101</v>
      </c>
      <c r="AI196" s="10"/>
      <c r="AJ196" s="10"/>
      <c r="AK196" s="10"/>
      <c r="AL196" s="10"/>
    </row>
    <row r="197" spans="1:38" x14ac:dyDescent="0.2">
      <c r="A197" s="20">
        <v>42559</v>
      </c>
      <c r="B197" s="21">
        <v>1200</v>
      </c>
      <c r="C197" s="5">
        <v>190</v>
      </c>
      <c r="D197" s="14">
        <v>42467</v>
      </c>
      <c r="E197" s="32">
        <v>494</v>
      </c>
      <c r="F197" s="7">
        <f t="shared" si="33"/>
        <v>1208608464.96</v>
      </c>
      <c r="G197" s="52">
        <f t="shared" si="34"/>
        <v>2.6937269489236471</v>
      </c>
      <c r="H197" s="15">
        <f t="shared" si="35"/>
        <v>1.3510936103092832E-3</v>
      </c>
      <c r="I197" s="23">
        <f t="shared" si="36"/>
        <v>4.7394524211636091E-3</v>
      </c>
      <c r="J197" s="23">
        <f t="shared" si="37"/>
        <v>6.0905460314728925E-3</v>
      </c>
      <c r="L197" s="8">
        <f t="shared" si="38"/>
        <v>1.6329431743731673</v>
      </c>
      <c r="M197" s="8">
        <f t="shared" si="39"/>
        <v>5.7281423154935052</v>
      </c>
      <c r="N197" s="10">
        <f t="shared" si="40"/>
        <v>7.3610854898666727</v>
      </c>
      <c r="O197" s="10"/>
      <c r="P197" s="10"/>
      <c r="Q197" s="10"/>
      <c r="R197" s="10"/>
      <c r="S197" s="10"/>
      <c r="T197" s="10"/>
      <c r="U197" s="10"/>
      <c r="V197" s="10"/>
      <c r="X197" s="14">
        <v>42467</v>
      </c>
      <c r="Y197" s="5">
        <v>598</v>
      </c>
      <c r="Z197" s="7">
        <f t="shared" si="41"/>
        <v>1463052352.3199999</v>
      </c>
      <c r="AA197" s="52">
        <f t="shared" si="42"/>
        <v>2.7767011839884108</v>
      </c>
      <c r="AB197" s="15">
        <f t="shared" si="43"/>
        <v>1.2638910830563171E-3</v>
      </c>
      <c r="AC197" s="23">
        <f t="shared" si="44"/>
        <v>7.432228207825714E-3</v>
      </c>
      <c r="AD197" s="23">
        <f t="shared" si="45"/>
        <v>8.6961192908820307E-3</v>
      </c>
      <c r="AF197" s="8">
        <f t="shared" si="46"/>
        <v>1.5275494617693273</v>
      </c>
      <c r="AG197" s="8">
        <f t="shared" si="47"/>
        <v>10.873738962438468</v>
      </c>
      <c r="AH197" s="10">
        <f t="shared" si="48"/>
        <v>12.401288424207795</v>
      </c>
      <c r="AI197" s="10"/>
      <c r="AJ197" s="10"/>
      <c r="AK197" s="10"/>
      <c r="AL197" s="10"/>
    </row>
    <row r="198" spans="1:38" x14ac:dyDescent="0.2">
      <c r="A198" s="20">
        <v>42560</v>
      </c>
      <c r="B198" s="21">
        <v>1150</v>
      </c>
      <c r="C198" s="5">
        <v>191</v>
      </c>
      <c r="D198" s="14">
        <v>42468</v>
      </c>
      <c r="E198" s="32">
        <v>504</v>
      </c>
      <c r="F198" s="7">
        <f t="shared" si="33"/>
        <v>1233074223.3599999</v>
      </c>
      <c r="G198" s="52">
        <f t="shared" si="34"/>
        <v>2.7024305364455254</v>
      </c>
      <c r="H198" s="15">
        <f t="shared" si="35"/>
        <v>1.3416709694358121E-3</v>
      </c>
      <c r="I198" s="23">
        <f t="shared" si="36"/>
        <v>4.9990279976703522E-3</v>
      </c>
      <c r="J198" s="23">
        <f t="shared" si="37"/>
        <v>6.3406989671061648E-3</v>
      </c>
      <c r="L198" s="8">
        <f t="shared" si="38"/>
        <v>1.6543798886417223</v>
      </c>
      <c r="M198" s="8">
        <f t="shared" si="39"/>
        <v>6.1641725657822652</v>
      </c>
      <c r="N198" s="10">
        <f t="shared" si="40"/>
        <v>7.8185524544239877</v>
      </c>
      <c r="O198" s="10"/>
      <c r="P198" s="10"/>
      <c r="Q198" s="10"/>
      <c r="R198" s="10"/>
      <c r="S198" s="10"/>
      <c r="T198" s="10"/>
      <c r="U198" s="10"/>
      <c r="V198" s="10"/>
      <c r="X198" s="14">
        <v>42468</v>
      </c>
      <c r="Y198" s="5">
        <v>778</v>
      </c>
      <c r="Z198" s="7">
        <f t="shared" si="41"/>
        <v>1903436003.52</v>
      </c>
      <c r="AA198" s="52">
        <f t="shared" si="42"/>
        <v>2.890979596989689</v>
      </c>
      <c r="AB198" s="15">
        <f t="shared" si="43"/>
        <v>1.1529274852914585E-3</v>
      </c>
      <c r="AC198" s="23">
        <f t="shared" si="44"/>
        <v>1.1938900234719635E-2</v>
      </c>
      <c r="AD198" s="23">
        <f t="shared" si="45"/>
        <v>1.3091827720011093E-2</v>
      </c>
      <c r="AF198" s="8">
        <f t="shared" si="46"/>
        <v>1.4216451635161629</v>
      </c>
      <c r="AG198" s="8">
        <f t="shared" si="47"/>
        <v>22.724932549198734</v>
      </c>
      <c r="AH198" s="10">
        <f t="shared" si="48"/>
        <v>24.146577712714898</v>
      </c>
      <c r="AI198" s="10"/>
      <c r="AJ198" s="10"/>
      <c r="AK198" s="10"/>
      <c r="AL198" s="10"/>
    </row>
    <row r="199" spans="1:38" x14ac:dyDescent="0.2">
      <c r="A199" s="20">
        <v>42561</v>
      </c>
      <c r="B199" s="21">
        <v>1130</v>
      </c>
      <c r="C199" s="5">
        <v>192</v>
      </c>
      <c r="D199" s="14">
        <v>42469</v>
      </c>
      <c r="E199" s="32">
        <v>505</v>
      </c>
      <c r="F199" s="7">
        <f t="shared" si="33"/>
        <v>1235520799.2</v>
      </c>
      <c r="G199" s="52">
        <f t="shared" si="34"/>
        <v>2.7032913781186614</v>
      </c>
      <c r="H199" s="15">
        <f t="shared" si="35"/>
        <v>1.3407425874054002E-3</v>
      </c>
      <c r="I199" s="23">
        <f t="shared" si="36"/>
        <v>5.0249931826502336E-3</v>
      </c>
      <c r="J199" s="23">
        <f t="shared" si="37"/>
        <v>6.3657357700556338E-3</v>
      </c>
      <c r="L199" s="8">
        <f t="shared" si="38"/>
        <v>1.6565153531125958</v>
      </c>
      <c r="M199" s="8">
        <f t="shared" si="39"/>
        <v>6.208483593002569</v>
      </c>
      <c r="N199" s="10">
        <f t="shared" si="40"/>
        <v>7.8649989461151648</v>
      </c>
      <c r="O199" s="10"/>
      <c r="P199" s="10"/>
      <c r="Q199" s="10"/>
      <c r="R199" s="10"/>
      <c r="S199" s="10"/>
      <c r="T199" s="10"/>
      <c r="U199" s="10"/>
      <c r="V199" s="10"/>
      <c r="X199" s="14">
        <v>42469</v>
      </c>
      <c r="Y199" s="5">
        <v>854</v>
      </c>
      <c r="Z199" s="7">
        <f t="shared" si="41"/>
        <v>2089375767.3599999</v>
      </c>
      <c r="AA199" s="52">
        <f t="shared" si="42"/>
        <v>2.9314578706890049</v>
      </c>
      <c r="AB199" s="15">
        <f t="shared" si="43"/>
        <v>1.1160056679123662E-3</v>
      </c>
      <c r="AC199" s="23">
        <f t="shared" si="44"/>
        <v>1.3756953010840206E-2</v>
      </c>
      <c r="AD199" s="23">
        <f t="shared" si="45"/>
        <v>1.4872958678752572E-2</v>
      </c>
      <c r="AF199" s="8">
        <f t="shared" si="46"/>
        <v>1.3788482147308168</v>
      </c>
      <c r="AG199" s="8">
        <f t="shared" si="47"/>
        <v>28.743444253559716</v>
      </c>
      <c r="AH199" s="10">
        <f t="shared" si="48"/>
        <v>30.122292468290532</v>
      </c>
      <c r="AI199" s="10"/>
      <c r="AJ199" s="10"/>
      <c r="AK199" s="10"/>
      <c r="AL199" s="10"/>
    </row>
    <row r="200" spans="1:38" x14ac:dyDescent="0.2">
      <c r="A200" s="20">
        <v>42562</v>
      </c>
      <c r="B200" s="21">
        <v>1170</v>
      </c>
      <c r="C200" s="5">
        <v>193</v>
      </c>
      <c r="D200" s="14">
        <v>42470</v>
      </c>
      <c r="E200" s="32">
        <v>579</v>
      </c>
      <c r="F200" s="7">
        <f t="shared" si="33"/>
        <v>1416567411.3599999</v>
      </c>
      <c r="G200" s="52">
        <f t="shared" si="34"/>
        <v>2.762678563727436</v>
      </c>
      <c r="H200" s="15">
        <f t="shared" si="35"/>
        <v>1.2782227693751782E-3</v>
      </c>
      <c r="I200" s="23">
        <f t="shared" si="36"/>
        <v>6.9429222924970724E-3</v>
      </c>
      <c r="J200" s="23">
        <f t="shared" si="37"/>
        <v>8.2211450618722513E-3</v>
      </c>
      <c r="L200" s="8">
        <f t="shared" si="38"/>
        <v>1.8106887195552064</v>
      </c>
      <c r="M200" s="8">
        <f t="shared" si="39"/>
        <v>9.8351174591562138</v>
      </c>
      <c r="N200" s="10">
        <f t="shared" si="40"/>
        <v>11.645806178711421</v>
      </c>
      <c r="O200" s="10"/>
      <c r="P200" s="10"/>
      <c r="Q200" s="10"/>
      <c r="R200" s="10"/>
      <c r="S200" s="10"/>
      <c r="T200" s="10"/>
      <c r="U200" s="10"/>
      <c r="V200" s="10"/>
      <c r="X200" s="14">
        <v>42470</v>
      </c>
      <c r="Y200" s="5">
        <v>849</v>
      </c>
      <c r="Z200" s="7">
        <f t="shared" si="41"/>
        <v>2077142888.1599998</v>
      </c>
      <c r="AA200" s="52">
        <f t="shared" si="42"/>
        <v>2.9289076902439528</v>
      </c>
      <c r="AB200" s="15">
        <f t="shared" si="43"/>
        <v>1.1182964848623176E-3</v>
      </c>
      <c r="AC200" s="23">
        <f t="shared" si="44"/>
        <v>1.3638989464818702E-2</v>
      </c>
      <c r="AD200" s="23">
        <f t="shared" si="45"/>
        <v>1.475728594968102E-2</v>
      </c>
      <c r="AF200" s="8">
        <f t="shared" si="46"/>
        <v>1.5841423566944006</v>
      </c>
      <c r="AG200" s="8">
        <f t="shared" si="47"/>
        <v>28.330129968537328</v>
      </c>
      <c r="AH200" s="10">
        <f t="shared" si="48"/>
        <v>29.914272325231728</v>
      </c>
      <c r="AI200" s="10"/>
      <c r="AJ200" s="10"/>
      <c r="AK200" s="10"/>
      <c r="AL200" s="10"/>
    </row>
    <row r="201" spans="1:38" x14ac:dyDescent="0.2">
      <c r="A201" s="20">
        <v>42563</v>
      </c>
      <c r="B201" s="21">
        <v>1100</v>
      </c>
      <c r="C201" s="5">
        <v>194</v>
      </c>
      <c r="D201" s="14">
        <v>42471</v>
      </c>
      <c r="E201" s="32">
        <v>596</v>
      </c>
      <c r="F201" s="7">
        <f t="shared" ref="F201:F264" si="49">(E201*60*60*24)*28.31685</f>
        <v>1458159200.6399999</v>
      </c>
      <c r="G201" s="52">
        <f t="shared" ref="G201:G264" si="50">LOG10(E201)</f>
        <v>2.7752462597402365</v>
      </c>
      <c r="H201" s="15">
        <f t="shared" ref="H201:H264" si="51">$I$6*(POWER(E201,$H$6))</f>
        <v>1.2653705723178255E-3</v>
      </c>
      <c r="I201" s="23">
        <f t="shared" ref="I201:I264" si="52">((G201*G201)*$J$6+(G201*$K$6)+$L$6)</f>
        <v>7.3808127278307822E-3</v>
      </c>
      <c r="J201" s="23">
        <f t="shared" ref="J201:J264" si="53">H201+I201</f>
        <v>8.6461833001486074E-3</v>
      </c>
      <c r="L201" s="8">
        <f t="shared" ref="L201:L264" si="54">(H201*$F201)/1000000</f>
        <v>1.8451117422443395</v>
      </c>
      <c r="M201" s="8">
        <f t="shared" ref="M201:M264" si="55">IF(I201&gt;0,(F201*I201)/1000000,0)</f>
        <v>10.762399987287269</v>
      </c>
      <c r="N201" s="10">
        <f t="shared" ref="N201:N264" si="56">L201+M201</f>
        <v>12.607511729531609</v>
      </c>
      <c r="O201" s="10"/>
      <c r="P201" s="10"/>
      <c r="Q201" s="10"/>
      <c r="R201" s="10"/>
      <c r="S201" s="10"/>
      <c r="T201" s="10"/>
      <c r="U201" s="10"/>
      <c r="V201" s="10"/>
      <c r="X201" s="14">
        <v>42471</v>
      </c>
      <c r="Y201" s="5">
        <v>815</v>
      </c>
      <c r="Z201" s="7">
        <f t="shared" ref="Z201:Z264" si="57">(Y201*60*60*24)*28.31685</f>
        <v>1993959309.5999999</v>
      </c>
      <c r="AA201" s="52">
        <f t="shared" ref="AA201:AA264" si="58">LOG10(Y201)</f>
        <v>2.9111576087399764</v>
      </c>
      <c r="AB201" s="15">
        <f t="shared" ref="AB201:AB264" si="59">$I$6*(POWER(Y201,$H$6))</f>
        <v>1.1343721151410369E-3</v>
      </c>
      <c r="AC201" s="23">
        <f t="shared" ref="AC201:AC264" si="60">((AA201*AA201)*$J$6+(AA201*$K$6)+$L$6)</f>
        <v>1.283068072264873E-2</v>
      </c>
      <c r="AD201" s="23">
        <f t="shared" ref="AD201:AD264" si="61">AB201+AC201</f>
        <v>1.3965052837789767E-2</v>
      </c>
      <c r="AF201" s="8">
        <f t="shared" ref="AF201:AF264" si="62">(AB201*$F201)/1000000</f>
        <v>1.6540951366423604</v>
      </c>
      <c r="AG201" s="8">
        <f t="shared" ref="AG201:AG264" si="63">IF(AC201&gt;0,(Z201*AC201)/1000000,0)</f>
        <v>25.58385527543069</v>
      </c>
      <c r="AH201" s="10">
        <f t="shared" ref="AH201:AH264" si="64">AF201+AG201</f>
        <v>27.237950412073051</v>
      </c>
      <c r="AI201" s="10"/>
      <c r="AJ201" s="10"/>
      <c r="AK201" s="10"/>
      <c r="AL201" s="10"/>
    </row>
    <row r="202" spans="1:38" x14ac:dyDescent="0.2">
      <c r="A202" s="20">
        <v>42564</v>
      </c>
      <c r="B202" s="21">
        <v>1040</v>
      </c>
      <c r="C202" s="5">
        <v>195</v>
      </c>
      <c r="D202" s="14">
        <v>42472</v>
      </c>
      <c r="E202" s="32">
        <v>599</v>
      </c>
      <c r="F202" s="7">
        <f t="shared" si="49"/>
        <v>1465498928.1599998</v>
      </c>
      <c r="G202" s="52">
        <f t="shared" si="50"/>
        <v>2.7774268223893115</v>
      </c>
      <c r="H202" s="15">
        <f t="shared" si="51"/>
        <v>1.2631538395899283E-3</v>
      </c>
      <c r="I202" s="23">
        <f t="shared" si="52"/>
        <v>7.4579275127995837E-3</v>
      </c>
      <c r="J202" s="23">
        <f t="shared" si="53"/>
        <v>8.721081352389512E-3</v>
      </c>
      <c r="L202" s="8">
        <f t="shared" si="54"/>
        <v>1.8511505980202283</v>
      </c>
      <c r="M202" s="8">
        <f t="shared" si="55"/>
        <v>10.929584776302764</v>
      </c>
      <c r="N202" s="10">
        <f t="shared" si="56"/>
        <v>12.780735374322992</v>
      </c>
      <c r="O202" s="10"/>
      <c r="P202" s="10"/>
      <c r="Q202" s="10"/>
      <c r="R202" s="10"/>
      <c r="S202" s="10"/>
      <c r="T202" s="10"/>
      <c r="U202" s="10"/>
      <c r="V202" s="10"/>
      <c r="X202" s="14">
        <v>42472</v>
      </c>
      <c r="Y202" s="5">
        <v>801</v>
      </c>
      <c r="Z202" s="7">
        <f t="shared" si="57"/>
        <v>1959707247.8399999</v>
      </c>
      <c r="AA202" s="52">
        <f t="shared" si="58"/>
        <v>2.9036325160842376</v>
      </c>
      <c r="AB202" s="15">
        <f t="shared" si="59"/>
        <v>1.1412568895115265E-3</v>
      </c>
      <c r="AC202" s="23">
        <f t="shared" si="60"/>
        <v>1.2494733718764389E-2</v>
      </c>
      <c r="AD202" s="23">
        <f t="shared" si="61"/>
        <v>1.3635990608275916E-2</v>
      </c>
      <c r="AF202" s="8">
        <f t="shared" si="62"/>
        <v>1.6725107483343575</v>
      </c>
      <c r="AG202" s="8">
        <f t="shared" si="63"/>
        <v>24.486020228493409</v>
      </c>
      <c r="AH202" s="10">
        <f t="shared" si="64"/>
        <v>26.158530976827766</v>
      </c>
      <c r="AI202" s="10"/>
      <c r="AJ202" s="10"/>
      <c r="AK202" s="10"/>
      <c r="AL202" s="10"/>
    </row>
    <row r="203" spans="1:38" x14ac:dyDescent="0.2">
      <c r="A203" s="20">
        <v>42565</v>
      </c>
      <c r="B203" s="21">
        <v>961</v>
      </c>
      <c r="C203" s="5">
        <v>196</v>
      </c>
      <c r="D203" s="14">
        <v>42473</v>
      </c>
      <c r="E203" s="32">
        <v>665</v>
      </c>
      <c r="F203" s="7">
        <f t="shared" si="49"/>
        <v>1626972933.5999999</v>
      </c>
      <c r="G203" s="52">
        <f t="shared" si="50"/>
        <v>2.8228216453031045</v>
      </c>
      <c r="H203" s="15">
        <f t="shared" si="51"/>
        <v>1.2178778300940903E-3</v>
      </c>
      <c r="I203" s="23">
        <f t="shared" si="52"/>
        <v>9.139751035326632E-3</v>
      </c>
      <c r="J203" s="23">
        <f t="shared" si="53"/>
        <v>1.0357628865420722E-2</v>
      </c>
      <c r="L203" s="8">
        <f t="shared" si="54"/>
        <v>1.9814542659945842</v>
      </c>
      <c r="M203" s="8">
        <f t="shared" si="55"/>
        <v>14.870127554319007</v>
      </c>
      <c r="N203" s="10">
        <f t="shared" si="56"/>
        <v>16.851581820313591</v>
      </c>
      <c r="O203" s="10"/>
      <c r="P203" s="10"/>
      <c r="Q203" s="10"/>
      <c r="R203" s="10"/>
      <c r="S203" s="10"/>
      <c r="T203" s="10"/>
      <c r="U203" s="10"/>
      <c r="V203" s="10"/>
      <c r="X203" s="14">
        <v>42473</v>
      </c>
      <c r="Y203" s="5">
        <v>794</v>
      </c>
      <c r="Z203" s="7">
        <f t="shared" si="57"/>
        <v>1942581216.9599998</v>
      </c>
      <c r="AA203" s="52">
        <f t="shared" si="58"/>
        <v>2.8998205024270964</v>
      </c>
      <c r="AB203" s="15">
        <f t="shared" si="59"/>
        <v>1.144760464001746E-3</v>
      </c>
      <c r="AC203" s="23">
        <f t="shared" si="60"/>
        <v>1.2326081707649456E-2</v>
      </c>
      <c r="AD203" s="23">
        <f t="shared" si="61"/>
        <v>1.3470842171651202E-2</v>
      </c>
      <c r="AF203" s="8">
        <f t="shared" si="62"/>
        <v>1.8624942903862176</v>
      </c>
      <c r="AG203" s="8">
        <f t="shared" si="63"/>
        <v>23.944414803994071</v>
      </c>
      <c r="AH203" s="10">
        <f t="shared" si="64"/>
        <v>25.806909094380288</v>
      </c>
      <c r="AI203" s="10"/>
      <c r="AJ203" s="10"/>
      <c r="AK203" s="10"/>
      <c r="AL203" s="10"/>
    </row>
    <row r="204" spans="1:38" x14ac:dyDescent="0.2">
      <c r="A204" s="20">
        <v>42566</v>
      </c>
      <c r="B204" s="21">
        <v>898</v>
      </c>
      <c r="C204" s="5">
        <v>197</v>
      </c>
      <c r="D204" s="14">
        <v>42474</v>
      </c>
      <c r="E204" s="32">
        <v>673</v>
      </c>
      <c r="F204" s="7">
        <f t="shared" si="49"/>
        <v>1646545540.3199999</v>
      </c>
      <c r="G204" s="52">
        <f t="shared" si="50"/>
        <v>2.828015064223977</v>
      </c>
      <c r="H204" s="15">
        <f t="shared" si="51"/>
        <v>1.2128025699423195E-3</v>
      </c>
      <c r="I204" s="23">
        <f t="shared" si="52"/>
        <v>9.3414614502070614E-3</v>
      </c>
      <c r="J204" s="23">
        <f t="shared" si="53"/>
        <v>1.0554264020149381E-2</v>
      </c>
      <c r="L204" s="8">
        <f t="shared" si="54"/>
        <v>1.9969346628271609</v>
      </c>
      <c r="M204" s="8">
        <f t="shared" si="55"/>
        <v>15.381141690909635</v>
      </c>
      <c r="N204" s="10">
        <f t="shared" si="56"/>
        <v>17.378076353736795</v>
      </c>
      <c r="O204" s="10"/>
      <c r="P204" s="10"/>
      <c r="Q204" s="10"/>
      <c r="R204" s="10"/>
      <c r="S204" s="10"/>
      <c r="T204" s="10"/>
      <c r="U204" s="10"/>
      <c r="V204" s="10"/>
      <c r="X204" s="14">
        <v>42474</v>
      </c>
      <c r="Y204" s="5">
        <v>856</v>
      </c>
      <c r="Z204" s="7">
        <f t="shared" si="57"/>
        <v>2094268919.04</v>
      </c>
      <c r="AA204" s="52">
        <f t="shared" si="58"/>
        <v>2.932473764677153</v>
      </c>
      <c r="AB204" s="15">
        <f t="shared" si="59"/>
        <v>1.1150944019668835E-3</v>
      </c>
      <c r="AC204" s="23">
        <f t="shared" si="60"/>
        <v>1.3804073404443645E-2</v>
      </c>
      <c r="AD204" s="23">
        <f t="shared" si="61"/>
        <v>1.4919167806410529E-2</v>
      </c>
      <c r="AF204" s="8">
        <f t="shared" si="62"/>
        <v>1.8360537145943694</v>
      </c>
      <c r="AG204" s="8">
        <f t="shared" si="63"/>
        <v>28.909441887073008</v>
      </c>
      <c r="AH204" s="10">
        <f t="shared" si="64"/>
        <v>30.745495601667379</v>
      </c>
      <c r="AI204" s="10"/>
      <c r="AJ204" s="10"/>
      <c r="AK204" s="10"/>
      <c r="AL204" s="10"/>
    </row>
    <row r="205" spans="1:38" x14ac:dyDescent="0.2">
      <c r="A205" s="20">
        <v>42567</v>
      </c>
      <c r="B205" s="21">
        <v>842</v>
      </c>
      <c r="C205" s="5">
        <v>198</v>
      </c>
      <c r="D205" s="14">
        <v>42475</v>
      </c>
      <c r="E205" s="32">
        <v>711</v>
      </c>
      <c r="F205" s="7">
        <f t="shared" si="49"/>
        <v>1739515422.24</v>
      </c>
      <c r="G205" s="52">
        <f t="shared" si="50"/>
        <v>2.8518696007297661</v>
      </c>
      <c r="H205" s="15">
        <f t="shared" si="51"/>
        <v>1.1897610938973119E-3</v>
      </c>
      <c r="I205" s="23">
        <f t="shared" si="52"/>
        <v>1.0292492135017789E-2</v>
      </c>
      <c r="J205" s="23">
        <f t="shared" si="53"/>
        <v>1.14822532289151E-2</v>
      </c>
      <c r="L205" s="8">
        <f t="shared" si="54"/>
        <v>2.069607771615507</v>
      </c>
      <c r="M205" s="8">
        <f t="shared" si="55"/>
        <v>17.903948802147347</v>
      </c>
      <c r="N205" s="10">
        <f t="shared" si="56"/>
        <v>19.973556573762856</v>
      </c>
      <c r="O205" s="10"/>
      <c r="P205" s="10"/>
      <c r="Q205" s="10"/>
      <c r="R205" s="10"/>
      <c r="S205" s="10"/>
      <c r="T205" s="10"/>
      <c r="U205" s="10"/>
      <c r="V205" s="10"/>
      <c r="X205" s="14">
        <v>42475</v>
      </c>
      <c r="Y205" s="5">
        <v>927</v>
      </c>
      <c r="Z205" s="7">
        <f t="shared" si="57"/>
        <v>2267975803.6799998</v>
      </c>
      <c r="AA205" s="52">
        <f t="shared" si="58"/>
        <v>2.9670797341444972</v>
      </c>
      <c r="AB205" s="15">
        <f t="shared" si="59"/>
        <v>1.0844929567063704E-3</v>
      </c>
      <c r="AC205" s="23">
        <f t="shared" si="60"/>
        <v>1.545284692239976E-2</v>
      </c>
      <c r="AD205" s="23">
        <f t="shared" si="61"/>
        <v>1.653733987910613E-2</v>
      </c>
      <c r="AF205" s="8">
        <f t="shared" si="62"/>
        <v>1.8864922235013879</v>
      </c>
      <c r="AG205" s="8">
        <f t="shared" si="63"/>
        <v>35.046682917973605</v>
      </c>
      <c r="AH205" s="10">
        <f t="shared" si="64"/>
        <v>36.93317514147499</v>
      </c>
      <c r="AI205" s="10"/>
      <c r="AJ205" s="10"/>
      <c r="AK205" s="10"/>
      <c r="AL205" s="10"/>
    </row>
    <row r="206" spans="1:38" x14ac:dyDescent="0.2">
      <c r="A206" s="20">
        <v>42568</v>
      </c>
      <c r="B206" s="21">
        <v>873</v>
      </c>
      <c r="C206" s="5">
        <v>199</v>
      </c>
      <c r="D206" s="14">
        <v>42476</v>
      </c>
      <c r="E206" s="32">
        <v>741</v>
      </c>
      <c r="F206" s="7">
        <f t="shared" si="49"/>
        <v>1812912697.4399998</v>
      </c>
      <c r="G206" s="52">
        <f t="shared" si="50"/>
        <v>2.869818207979328</v>
      </c>
      <c r="H206" s="15">
        <f t="shared" si="51"/>
        <v>1.1727133052715356E-3</v>
      </c>
      <c r="I206" s="23">
        <f t="shared" si="52"/>
        <v>1.1034626632211081E-2</v>
      </c>
      <c r="J206" s="23">
        <f t="shared" si="53"/>
        <v>1.2207339937482617E-2</v>
      </c>
      <c r="L206" s="8">
        <f t="shared" si="54"/>
        <v>2.1260268415835974</v>
      </c>
      <c r="M206" s="8">
        <f t="shared" si="55"/>
        <v>20.004814733045052</v>
      </c>
      <c r="N206" s="10">
        <f t="shared" si="56"/>
        <v>22.130841574628651</v>
      </c>
      <c r="O206" s="10"/>
      <c r="P206" s="10"/>
      <c r="Q206" s="10"/>
      <c r="R206" s="10"/>
      <c r="S206" s="10"/>
      <c r="T206" s="10"/>
      <c r="U206" s="10"/>
      <c r="V206" s="10"/>
      <c r="X206" s="14">
        <v>42476</v>
      </c>
      <c r="Y206" s="5">
        <v>907</v>
      </c>
      <c r="Z206" s="7">
        <f t="shared" si="57"/>
        <v>2219044286.8800001</v>
      </c>
      <c r="AA206" s="52">
        <f t="shared" si="58"/>
        <v>2.9576072870600951</v>
      </c>
      <c r="AB206" s="15">
        <f t="shared" si="59"/>
        <v>1.0927848107910162E-3</v>
      </c>
      <c r="AC206" s="23">
        <f t="shared" si="60"/>
        <v>1.4993111928185171E-2</v>
      </c>
      <c r="AD206" s="23">
        <f t="shared" si="61"/>
        <v>1.6085896738976188E-2</v>
      </c>
      <c r="AF206" s="8">
        <f t="shared" si="62"/>
        <v>1.9811234590526012</v>
      </c>
      <c r="AG206" s="8">
        <f t="shared" si="63"/>
        <v>33.270379366791687</v>
      </c>
      <c r="AH206" s="10">
        <f t="shared" si="64"/>
        <v>35.251502825844291</v>
      </c>
      <c r="AI206" s="10"/>
      <c r="AJ206" s="10"/>
      <c r="AK206" s="10"/>
      <c r="AL206" s="10"/>
    </row>
    <row r="207" spans="1:38" x14ac:dyDescent="0.2">
      <c r="A207" s="20">
        <v>42569</v>
      </c>
      <c r="B207" s="21">
        <v>832</v>
      </c>
      <c r="C207" s="5">
        <v>200</v>
      </c>
      <c r="D207" s="14">
        <v>42477</v>
      </c>
      <c r="E207" s="32">
        <v>726</v>
      </c>
      <c r="F207" s="7">
        <f t="shared" si="49"/>
        <v>1776214059.8399999</v>
      </c>
      <c r="G207" s="52">
        <f t="shared" si="50"/>
        <v>2.8609366207000937</v>
      </c>
      <c r="H207" s="15">
        <f t="shared" si="51"/>
        <v>1.1811183856818013E-3</v>
      </c>
      <c r="I207" s="23">
        <f t="shared" si="52"/>
        <v>1.0664542250410497E-2</v>
      </c>
      <c r="J207" s="23">
        <f t="shared" si="53"/>
        <v>1.1845660636092298E-2</v>
      </c>
      <c r="L207" s="8">
        <f t="shared" si="54"/>
        <v>2.0979190829835388</v>
      </c>
      <c r="M207" s="8">
        <f t="shared" si="55"/>
        <v>18.94250988693684</v>
      </c>
      <c r="N207" s="10">
        <f t="shared" si="56"/>
        <v>21.040428969920377</v>
      </c>
      <c r="O207" s="10"/>
      <c r="P207" s="10"/>
      <c r="Q207" s="10"/>
      <c r="R207" s="10"/>
      <c r="S207" s="10"/>
      <c r="T207" s="10"/>
      <c r="U207" s="10"/>
      <c r="V207" s="10"/>
      <c r="X207" s="14">
        <v>42477</v>
      </c>
      <c r="Y207" s="5">
        <v>792</v>
      </c>
      <c r="Z207" s="7">
        <f t="shared" si="57"/>
        <v>1937688065.28</v>
      </c>
      <c r="AA207" s="52">
        <f t="shared" si="58"/>
        <v>2.8987251815894934</v>
      </c>
      <c r="AB207" s="15">
        <f t="shared" si="59"/>
        <v>1.1457691475958663E-3</v>
      </c>
      <c r="AC207" s="23">
        <f t="shared" si="60"/>
        <v>1.2277812542462546E-2</v>
      </c>
      <c r="AD207" s="23">
        <f t="shared" si="61"/>
        <v>1.3423581690058412E-2</v>
      </c>
      <c r="AF207" s="8">
        <f t="shared" si="62"/>
        <v>2.03513126929067</v>
      </c>
      <c r="AG207" s="8">
        <f t="shared" si="63"/>
        <v>23.790570831274771</v>
      </c>
      <c r="AH207" s="10">
        <f t="shared" si="64"/>
        <v>25.82570210056544</v>
      </c>
      <c r="AI207" s="10"/>
      <c r="AJ207" s="10"/>
      <c r="AK207" s="10"/>
      <c r="AL207" s="10"/>
    </row>
    <row r="208" spans="1:38" x14ac:dyDescent="0.2">
      <c r="A208" s="20">
        <v>42570</v>
      </c>
      <c r="B208" s="21">
        <v>779</v>
      </c>
      <c r="C208" s="5">
        <v>201</v>
      </c>
      <c r="D208" s="14">
        <v>42478</v>
      </c>
      <c r="E208" s="32">
        <v>801</v>
      </c>
      <c r="F208" s="7">
        <f t="shared" si="49"/>
        <v>1959707247.8399999</v>
      </c>
      <c r="G208" s="52">
        <f t="shared" si="50"/>
        <v>2.9036325160842376</v>
      </c>
      <c r="H208" s="15">
        <f t="shared" si="51"/>
        <v>1.1412568895115265E-3</v>
      </c>
      <c r="I208" s="23">
        <f t="shared" si="52"/>
        <v>1.2494733718764389E-2</v>
      </c>
      <c r="J208" s="23">
        <f t="shared" si="53"/>
        <v>1.3635990608275916E-2</v>
      </c>
      <c r="L208" s="8">
        <f t="shared" si="54"/>
        <v>2.2365293980230727</v>
      </c>
      <c r="M208" s="8">
        <f t="shared" si="55"/>
        <v>24.486020228493409</v>
      </c>
      <c r="N208" s="10">
        <f t="shared" si="56"/>
        <v>26.722549626516482</v>
      </c>
      <c r="O208" s="10"/>
      <c r="P208" s="10"/>
      <c r="Q208" s="10"/>
      <c r="R208" s="10"/>
      <c r="S208" s="10"/>
      <c r="T208" s="10"/>
      <c r="U208" s="10"/>
      <c r="V208" s="10"/>
      <c r="X208" s="14">
        <v>42478</v>
      </c>
      <c r="Y208" s="5">
        <v>701</v>
      </c>
      <c r="Z208" s="7">
        <f t="shared" si="57"/>
        <v>1715049663.8399999</v>
      </c>
      <c r="AA208" s="52">
        <f t="shared" si="58"/>
        <v>2.8457180179666586</v>
      </c>
      <c r="AB208" s="15">
        <f t="shared" si="59"/>
        <v>1.1956607800371849E-3</v>
      </c>
      <c r="AC208" s="23">
        <f t="shared" si="60"/>
        <v>1.004338624118975E-2</v>
      </c>
      <c r="AD208" s="23">
        <f t="shared" si="61"/>
        <v>1.1239047021226935E-2</v>
      </c>
      <c r="AF208" s="8">
        <f t="shared" si="62"/>
        <v>2.3431450965968992</v>
      </c>
      <c r="AG208" s="8">
        <f t="shared" si="63"/>
        <v>17.224906196767762</v>
      </c>
      <c r="AH208" s="10">
        <f t="shared" si="64"/>
        <v>19.568051293364661</v>
      </c>
      <c r="AI208" s="10"/>
      <c r="AJ208" s="10"/>
      <c r="AK208" s="10"/>
      <c r="AL208" s="10"/>
    </row>
    <row r="209" spans="1:38" x14ac:dyDescent="0.2">
      <c r="A209" s="20">
        <v>42571</v>
      </c>
      <c r="B209" s="21">
        <v>770</v>
      </c>
      <c r="C209" s="5">
        <v>202</v>
      </c>
      <c r="D209" s="14">
        <v>42479</v>
      </c>
      <c r="E209" s="32">
        <v>792</v>
      </c>
      <c r="F209" s="7">
        <f t="shared" si="49"/>
        <v>1937688065.28</v>
      </c>
      <c r="G209" s="52">
        <f t="shared" si="50"/>
        <v>2.8987251815894934</v>
      </c>
      <c r="H209" s="15">
        <f t="shared" si="51"/>
        <v>1.1457691475958663E-3</v>
      </c>
      <c r="I209" s="23">
        <f t="shared" si="52"/>
        <v>1.2277812542462546E-2</v>
      </c>
      <c r="J209" s="23">
        <f t="shared" si="53"/>
        <v>1.3423581690058412E-2</v>
      </c>
      <c r="L209" s="8">
        <f t="shared" si="54"/>
        <v>2.2201432028625492</v>
      </c>
      <c r="M209" s="8">
        <f t="shared" si="55"/>
        <v>23.790570831274771</v>
      </c>
      <c r="N209" s="10">
        <f t="shared" si="56"/>
        <v>26.010714034137319</v>
      </c>
      <c r="O209" s="10"/>
      <c r="P209" s="10"/>
      <c r="Q209" s="10"/>
      <c r="R209" s="10"/>
      <c r="S209" s="10"/>
      <c r="T209" s="10"/>
      <c r="U209" s="10"/>
      <c r="V209" s="10"/>
      <c r="X209" s="14">
        <v>42479</v>
      </c>
      <c r="Y209" s="5">
        <v>634</v>
      </c>
      <c r="Z209" s="7">
        <f t="shared" si="57"/>
        <v>1551129082.5599999</v>
      </c>
      <c r="AA209" s="52">
        <f t="shared" si="58"/>
        <v>2.8020892578817329</v>
      </c>
      <c r="AB209" s="15">
        <f t="shared" si="59"/>
        <v>1.2383510340670579E-3</v>
      </c>
      <c r="AC209" s="23">
        <f t="shared" si="60"/>
        <v>8.3535406328860973E-3</v>
      </c>
      <c r="AD209" s="23">
        <f t="shared" si="61"/>
        <v>9.5918916669531559E-3</v>
      </c>
      <c r="AF209" s="8">
        <f t="shared" si="62"/>
        <v>2.3995380193388849</v>
      </c>
      <c r="AG209" s="8">
        <f t="shared" si="63"/>
        <v>12.957419818016293</v>
      </c>
      <c r="AH209" s="10">
        <f t="shared" si="64"/>
        <v>15.356957837355178</v>
      </c>
      <c r="AI209" s="10"/>
      <c r="AJ209" s="10"/>
      <c r="AK209" s="10"/>
      <c r="AL209" s="10"/>
    </row>
    <row r="210" spans="1:38" x14ac:dyDescent="0.2">
      <c r="A210" s="20">
        <v>42572</v>
      </c>
      <c r="B210" s="21">
        <v>746</v>
      </c>
      <c r="C210" s="5">
        <v>203</v>
      </c>
      <c r="D210" s="14">
        <v>42480</v>
      </c>
      <c r="E210" s="32">
        <v>851</v>
      </c>
      <c r="F210" s="7">
        <f t="shared" si="49"/>
        <v>2082036039.8399999</v>
      </c>
      <c r="G210" s="52">
        <f t="shared" si="50"/>
        <v>2.929929560084588</v>
      </c>
      <c r="H210" s="15">
        <f t="shared" si="51"/>
        <v>1.1173779791780628E-3</v>
      </c>
      <c r="I210" s="23">
        <f t="shared" si="52"/>
        <v>1.3686202752198701E-2</v>
      </c>
      <c r="J210" s="23">
        <f t="shared" si="53"/>
        <v>1.4803580731376763E-2</v>
      </c>
      <c r="L210" s="8">
        <f t="shared" si="54"/>
        <v>2.3264212227723156</v>
      </c>
      <c r="M210" s="8">
        <f t="shared" si="55"/>
        <v>28.495167378635088</v>
      </c>
      <c r="N210" s="10">
        <f t="shared" si="56"/>
        <v>30.821588601407402</v>
      </c>
      <c r="O210" s="10"/>
      <c r="P210" s="10"/>
      <c r="Q210" s="10"/>
      <c r="R210" s="10"/>
      <c r="S210" s="10"/>
      <c r="T210" s="10"/>
      <c r="U210" s="10"/>
      <c r="V210" s="10"/>
      <c r="X210" s="14">
        <v>42480</v>
      </c>
      <c r="Y210" s="5">
        <v>614</v>
      </c>
      <c r="Z210" s="7">
        <f t="shared" si="57"/>
        <v>1502197565.76</v>
      </c>
      <c r="AA210" s="52">
        <f t="shared" si="58"/>
        <v>2.7881683711411678</v>
      </c>
      <c r="AB210" s="15">
        <f t="shared" si="59"/>
        <v>1.2522906672475394E-3</v>
      </c>
      <c r="AC210" s="23">
        <f t="shared" si="60"/>
        <v>7.8427120224962843E-3</v>
      </c>
      <c r="AD210" s="23">
        <f t="shared" si="61"/>
        <v>9.0950026897438242E-3</v>
      </c>
      <c r="AF210" s="8">
        <f t="shared" si="62"/>
        <v>2.6073143015646583</v>
      </c>
      <c r="AG210" s="8">
        <f t="shared" si="63"/>
        <v>11.781302909150604</v>
      </c>
      <c r="AH210" s="10">
        <f t="shared" si="64"/>
        <v>14.388617210715262</v>
      </c>
      <c r="AI210" s="10"/>
      <c r="AJ210" s="10"/>
      <c r="AK210" s="10"/>
      <c r="AL210" s="10"/>
    </row>
    <row r="211" spans="1:38" x14ac:dyDescent="0.2">
      <c r="A211" s="20">
        <v>42573</v>
      </c>
      <c r="B211" s="21">
        <v>755</v>
      </c>
      <c r="C211" s="5">
        <v>204</v>
      </c>
      <c r="D211" s="14">
        <v>42481</v>
      </c>
      <c r="E211" s="32">
        <v>901</v>
      </c>
      <c r="F211" s="7">
        <f t="shared" si="49"/>
        <v>2204364831.8399997</v>
      </c>
      <c r="G211" s="52">
        <f t="shared" si="50"/>
        <v>2.9547247909790628</v>
      </c>
      <c r="H211" s="15">
        <f t="shared" si="51"/>
        <v>1.0953206078717554E-3</v>
      </c>
      <c r="I211" s="23">
        <f t="shared" si="52"/>
        <v>1.4854473795264916E-2</v>
      </c>
      <c r="J211" s="23">
        <f t="shared" si="53"/>
        <v>1.5949794403136673E-2</v>
      </c>
      <c r="L211" s="8">
        <f t="shared" si="54"/>
        <v>2.4144862275821084</v>
      </c>
      <c r="M211" s="8">
        <f t="shared" si="55"/>
        <v>32.744679629770829</v>
      </c>
      <c r="N211" s="10">
        <f t="shared" si="56"/>
        <v>35.159165857352939</v>
      </c>
      <c r="O211" s="10"/>
      <c r="P211" s="10"/>
      <c r="Q211" s="10"/>
      <c r="R211" s="10"/>
      <c r="S211" s="10"/>
      <c r="T211" s="10"/>
      <c r="U211" s="10"/>
      <c r="V211" s="10"/>
      <c r="X211" s="14">
        <v>42481</v>
      </c>
      <c r="Y211" s="5">
        <v>613</v>
      </c>
      <c r="Z211" s="7">
        <f t="shared" si="57"/>
        <v>1499750989.9199998</v>
      </c>
      <c r="AA211" s="52">
        <f t="shared" si="58"/>
        <v>2.7874604745184151</v>
      </c>
      <c r="AB211" s="15">
        <f t="shared" si="59"/>
        <v>1.2530036948042416E-3</v>
      </c>
      <c r="AC211" s="23">
        <f t="shared" si="60"/>
        <v>7.8171022615174113E-3</v>
      </c>
      <c r="AD211" s="23">
        <f t="shared" si="61"/>
        <v>9.0701059563216523E-3</v>
      </c>
      <c r="AF211" s="8">
        <f t="shared" si="62"/>
        <v>2.7620772789920505</v>
      </c>
      <c r="AG211" s="8">
        <f t="shared" si="63"/>
        <v>11.723706855016609</v>
      </c>
      <c r="AH211" s="10">
        <f t="shared" si="64"/>
        <v>14.485784134008659</v>
      </c>
      <c r="AI211" s="10"/>
      <c r="AJ211" s="10"/>
      <c r="AK211" s="10"/>
      <c r="AL211" s="10"/>
    </row>
    <row r="212" spans="1:38" x14ac:dyDescent="0.2">
      <c r="A212" s="20">
        <v>42574</v>
      </c>
      <c r="B212" s="21">
        <v>745</v>
      </c>
      <c r="C212" s="5">
        <v>205</v>
      </c>
      <c r="D212" s="14">
        <v>42482</v>
      </c>
      <c r="E212" s="32">
        <v>949</v>
      </c>
      <c r="F212" s="7">
        <f t="shared" si="49"/>
        <v>2321800472.1599998</v>
      </c>
      <c r="G212" s="52">
        <f t="shared" si="50"/>
        <v>2.9772662124272928</v>
      </c>
      <c r="H212" s="15">
        <f t="shared" si="51"/>
        <v>1.0756462607438139E-3</v>
      </c>
      <c r="I212" s="23">
        <f t="shared" si="52"/>
        <v>1.5954325684725407E-2</v>
      </c>
      <c r="J212" s="23">
        <f t="shared" si="53"/>
        <v>1.7029971945469222E-2</v>
      </c>
      <c r="L212" s="8">
        <f t="shared" si="54"/>
        <v>2.4974359960721255</v>
      </c>
      <c r="M212" s="8">
        <f t="shared" si="55"/>
        <v>37.042760907789862</v>
      </c>
      <c r="N212" s="10">
        <f t="shared" si="56"/>
        <v>39.54019690386199</v>
      </c>
      <c r="O212" s="10"/>
      <c r="P212" s="10"/>
      <c r="Q212" s="10"/>
      <c r="R212" s="10"/>
      <c r="S212" s="10"/>
      <c r="T212" s="10"/>
      <c r="U212" s="10"/>
      <c r="V212" s="10"/>
      <c r="X212" s="14">
        <v>42482</v>
      </c>
      <c r="Y212" s="5">
        <v>673</v>
      </c>
      <c r="Z212" s="7">
        <f t="shared" si="57"/>
        <v>1646545540.3199999</v>
      </c>
      <c r="AA212" s="52">
        <f t="shared" si="58"/>
        <v>2.828015064223977</v>
      </c>
      <c r="AB212" s="15">
        <f t="shared" si="59"/>
        <v>1.2128025699423195E-3</v>
      </c>
      <c r="AC212" s="23">
        <f t="shared" si="60"/>
        <v>9.3414614502070614E-3</v>
      </c>
      <c r="AD212" s="23">
        <f t="shared" si="61"/>
        <v>1.0554264020149381E-2</v>
      </c>
      <c r="AF212" s="8">
        <f t="shared" si="62"/>
        <v>2.8158855795289384</v>
      </c>
      <c r="AG212" s="8">
        <f t="shared" si="63"/>
        <v>15.381141690909635</v>
      </c>
      <c r="AH212" s="10">
        <f t="shared" si="64"/>
        <v>18.197027270438575</v>
      </c>
      <c r="AI212" s="10"/>
      <c r="AJ212" s="10"/>
      <c r="AK212" s="10"/>
      <c r="AL212" s="10"/>
    </row>
    <row r="213" spans="1:38" x14ac:dyDescent="0.2">
      <c r="A213" s="20">
        <v>42575</v>
      </c>
      <c r="B213" s="21">
        <v>731</v>
      </c>
      <c r="C213" s="5">
        <v>206</v>
      </c>
      <c r="D213" s="14">
        <v>42483</v>
      </c>
      <c r="E213" s="32">
        <v>935</v>
      </c>
      <c r="F213" s="7">
        <f t="shared" si="49"/>
        <v>2287548410.4000001</v>
      </c>
      <c r="G213" s="52">
        <f t="shared" si="50"/>
        <v>2.9708116108725178</v>
      </c>
      <c r="H213" s="15">
        <f t="shared" si="51"/>
        <v>1.0812435034312864E-3</v>
      </c>
      <c r="I213" s="23">
        <f t="shared" si="52"/>
        <v>1.5635713933591838E-2</v>
      </c>
      <c r="J213" s="23">
        <f t="shared" si="53"/>
        <v>1.6716957437023124E-2</v>
      </c>
      <c r="L213" s="8">
        <f t="shared" si="54"/>
        <v>2.4733968575295662</v>
      </c>
      <c r="M213" s="8">
        <f t="shared" si="55"/>
        <v>35.76745255425714</v>
      </c>
      <c r="N213" s="10">
        <f t="shared" si="56"/>
        <v>38.240849411786705</v>
      </c>
      <c r="O213" s="10"/>
      <c r="P213" s="10"/>
      <c r="Q213" s="10"/>
      <c r="R213" s="10"/>
      <c r="S213" s="10"/>
      <c r="T213" s="10"/>
      <c r="U213" s="10"/>
      <c r="V213" s="10"/>
      <c r="X213" s="14">
        <v>42483</v>
      </c>
      <c r="Y213" s="5">
        <v>828</v>
      </c>
      <c r="Z213" s="7">
        <f t="shared" si="57"/>
        <v>2025764795.52</v>
      </c>
      <c r="AA213" s="52">
        <f t="shared" si="58"/>
        <v>2.9180303367848803</v>
      </c>
      <c r="AB213" s="15">
        <f t="shared" si="59"/>
        <v>1.1281204897409158E-3</v>
      </c>
      <c r="AC213" s="23">
        <f t="shared" si="60"/>
        <v>1.3141006752726919E-2</v>
      </c>
      <c r="AD213" s="23">
        <f t="shared" si="61"/>
        <v>1.4269127242467835E-2</v>
      </c>
      <c r="AF213" s="8">
        <f t="shared" si="62"/>
        <v>2.5806302330465014</v>
      </c>
      <c r="AG213" s="8">
        <f t="shared" si="63"/>
        <v>26.620588857364783</v>
      </c>
      <c r="AH213" s="10">
        <f t="shared" si="64"/>
        <v>29.201219090411286</v>
      </c>
      <c r="AI213" s="10"/>
      <c r="AJ213" s="10"/>
      <c r="AK213" s="10"/>
      <c r="AL213" s="10"/>
    </row>
    <row r="214" spans="1:38" x14ac:dyDescent="0.2">
      <c r="A214" s="20">
        <v>42576</v>
      </c>
      <c r="B214" s="21">
        <v>699</v>
      </c>
      <c r="C214" s="5">
        <v>207</v>
      </c>
      <c r="D214" s="14">
        <v>42484</v>
      </c>
      <c r="E214" s="32">
        <v>987</v>
      </c>
      <c r="F214" s="7">
        <f t="shared" si="49"/>
        <v>2414770354.0799999</v>
      </c>
      <c r="G214" s="52">
        <f t="shared" si="50"/>
        <v>2.9943171526696366</v>
      </c>
      <c r="H214" s="15">
        <f t="shared" si="51"/>
        <v>1.0609991586027327E-3</v>
      </c>
      <c r="I214" s="23">
        <f t="shared" si="52"/>
        <v>1.6810181450969158E-2</v>
      </c>
      <c r="J214" s="23">
        <f t="shared" si="53"/>
        <v>1.787118060957189E-2</v>
      </c>
      <c r="L214" s="8">
        <f t="shared" si="54"/>
        <v>2.5620693138977026</v>
      </c>
      <c r="M214" s="8">
        <f t="shared" si="55"/>
        <v>40.592727814505835</v>
      </c>
      <c r="N214" s="10">
        <f t="shared" si="56"/>
        <v>43.154797128403537</v>
      </c>
      <c r="O214" s="10"/>
      <c r="P214" s="10"/>
      <c r="Q214" s="10"/>
      <c r="R214" s="10"/>
      <c r="S214" s="10"/>
      <c r="T214" s="10"/>
      <c r="U214" s="10"/>
      <c r="V214" s="10"/>
      <c r="X214" s="14">
        <v>42484</v>
      </c>
      <c r="Y214" s="5">
        <v>910</v>
      </c>
      <c r="Z214" s="7">
        <f t="shared" si="57"/>
        <v>2226384014.4000001</v>
      </c>
      <c r="AA214" s="52">
        <f t="shared" si="58"/>
        <v>2.9590413923210934</v>
      </c>
      <c r="AB214" s="15">
        <f t="shared" si="59"/>
        <v>1.0915253837365053E-3</v>
      </c>
      <c r="AC214" s="23">
        <f t="shared" si="60"/>
        <v>1.5062306593862013E-2</v>
      </c>
      <c r="AD214" s="23">
        <f t="shared" si="61"/>
        <v>1.6153831977598516E-2</v>
      </c>
      <c r="AF214" s="8">
        <f t="shared" si="62"/>
        <v>2.6357831373727088</v>
      </c>
      <c r="AG214" s="8">
        <f t="shared" si="63"/>
        <v>33.534478620566098</v>
      </c>
      <c r="AH214" s="10">
        <f t="shared" si="64"/>
        <v>36.170261757938803</v>
      </c>
      <c r="AI214" s="10"/>
      <c r="AJ214" s="10"/>
      <c r="AK214" s="10"/>
      <c r="AL214" s="10"/>
    </row>
    <row r="215" spans="1:38" x14ac:dyDescent="0.2">
      <c r="A215" s="20">
        <v>42577</v>
      </c>
      <c r="B215" s="21">
        <v>663</v>
      </c>
      <c r="C215" s="5">
        <v>208</v>
      </c>
      <c r="D215" s="14">
        <v>42485</v>
      </c>
      <c r="E215" s="32">
        <v>1010</v>
      </c>
      <c r="F215" s="7">
        <f t="shared" si="49"/>
        <v>2471041598.4000001</v>
      </c>
      <c r="G215" s="52">
        <f t="shared" si="50"/>
        <v>3.0043213737826426</v>
      </c>
      <c r="H215" s="15">
        <f t="shared" si="51"/>
        <v>1.0524983467458035E-3</v>
      </c>
      <c r="I215" s="23">
        <f t="shared" si="52"/>
        <v>1.7321915406877747E-2</v>
      </c>
      <c r="J215" s="23">
        <f t="shared" si="53"/>
        <v>1.8374413753623552E-2</v>
      </c>
      <c r="L215" s="8">
        <f t="shared" si="54"/>
        <v>2.6007671970561077</v>
      </c>
      <c r="M215" s="8">
        <f t="shared" si="55"/>
        <v>42.803173534360774</v>
      </c>
      <c r="N215" s="10">
        <f t="shared" si="56"/>
        <v>45.403940731416881</v>
      </c>
      <c r="O215" s="10"/>
      <c r="P215" s="10"/>
      <c r="Q215" s="10"/>
      <c r="R215" s="10"/>
      <c r="S215" s="10"/>
      <c r="T215" s="10"/>
      <c r="U215" s="10"/>
      <c r="V215" s="10"/>
      <c r="X215" s="14">
        <v>42485</v>
      </c>
      <c r="Y215" s="5">
        <v>976</v>
      </c>
      <c r="Z215" s="7">
        <f t="shared" si="57"/>
        <v>2387858019.8399997</v>
      </c>
      <c r="AA215" s="52">
        <f t="shared" si="58"/>
        <v>2.9894498176666917</v>
      </c>
      <c r="AB215" s="15">
        <f t="shared" si="59"/>
        <v>1.0651598369910884E-3</v>
      </c>
      <c r="AC215" s="23">
        <f t="shared" si="60"/>
        <v>1.656377090922781E-2</v>
      </c>
      <c r="AD215" s="23">
        <f t="shared" si="61"/>
        <v>1.7628930746218897E-2</v>
      </c>
      <c r="AF215" s="8">
        <f t="shared" si="62"/>
        <v>2.6320542661499426</v>
      </c>
      <c r="AG215" s="8">
        <f t="shared" si="63"/>
        <v>39.551933204392107</v>
      </c>
      <c r="AH215" s="10">
        <f t="shared" si="64"/>
        <v>42.18398747054205</v>
      </c>
      <c r="AI215" s="10"/>
      <c r="AJ215" s="10"/>
      <c r="AK215" s="10"/>
      <c r="AL215" s="10"/>
    </row>
    <row r="216" spans="1:38" x14ac:dyDescent="0.2">
      <c r="A216" s="20">
        <v>42578</v>
      </c>
      <c r="B216" s="21">
        <v>650</v>
      </c>
      <c r="C216" s="5">
        <v>209</v>
      </c>
      <c r="D216" s="14">
        <v>42486</v>
      </c>
      <c r="E216" s="32">
        <v>1050</v>
      </c>
      <c r="F216" s="7">
        <f t="shared" si="49"/>
        <v>2568904632</v>
      </c>
      <c r="G216" s="52">
        <f t="shared" si="50"/>
        <v>3.0211892990699383</v>
      </c>
      <c r="H216" s="15">
        <f t="shared" si="51"/>
        <v>1.0383192397381274E-3</v>
      </c>
      <c r="I216" s="23">
        <f t="shared" si="52"/>
        <v>1.8200786230766458E-2</v>
      </c>
      <c r="J216" s="23">
        <f t="shared" si="53"/>
        <v>1.9239105470504586E-2</v>
      </c>
      <c r="L216" s="8">
        <f t="shared" si="54"/>
        <v>2.6673431044579941</v>
      </c>
      <c r="M216" s="8">
        <f t="shared" si="55"/>
        <v>46.756084054257769</v>
      </c>
      <c r="N216" s="10">
        <f t="shared" si="56"/>
        <v>49.423427158715761</v>
      </c>
      <c r="O216" s="10"/>
      <c r="P216" s="10"/>
      <c r="Q216" s="10"/>
      <c r="R216" s="10"/>
      <c r="S216" s="10"/>
      <c r="T216" s="10"/>
      <c r="U216" s="10"/>
      <c r="V216" s="10"/>
      <c r="X216" s="14">
        <v>42486</v>
      </c>
      <c r="Y216" s="5">
        <v>957</v>
      </c>
      <c r="Z216" s="7">
        <f t="shared" si="57"/>
        <v>2341373078.8800001</v>
      </c>
      <c r="AA216" s="52">
        <f t="shared" si="58"/>
        <v>2.9809119377768436</v>
      </c>
      <c r="AB216" s="15">
        <f t="shared" si="59"/>
        <v>1.0724976082902983E-3</v>
      </c>
      <c r="AC216" s="23">
        <f t="shared" si="60"/>
        <v>1.6135589350002394E-2</v>
      </c>
      <c r="AD216" s="23">
        <f t="shared" si="61"/>
        <v>1.7208086958292693E-2</v>
      </c>
      <c r="AF216" s="8">
        <f t="shared" si="62"/>
        <v>2.755144073745869</v>
      </c>
      <c r="AG216" s="8">
        <f t="shared" si="63"/>
        <v>37.779434515958442</v>
      </c>
      <c r="AH216" s="10">
        <f t="shared" si="64"/>
        <v>40.53457858970431</v>
      </c>
      <c r="AI216" s="10"/>
      <c r="AJ216" s="10"/>
      <c r="AK216" s="10"/>
      <c r="AL216" s="10"/>
    </row>
    <row r="217" spans="1:38" x14ac:dyDescent="0.2">
      <c r="A217" s="20">
        <v>42579</v>
      </c>
      <c r="B217" s="21">
        <v>643</v>
      </c>
      <c r="C217" s="5">
        <v>210</v>
      </c>
      <c r="D217" s="14">
        <v>42487</v>
      </c>
      <c r="E217" s="32">
        <v>1050</v>
      </c>
      <c r="F217" s="7">
        <f t="shared" si="49"/>
        <v>2568904632</v>
      </c>
      <c r="G217" s="52">
        <f t="shared" si="50"/>
        <v>3.0211892990699383</v>
      </c>
      <c r="H217" s="15">
        <f t="shared" si="51"/>
        <v>1.0383192397381274E-3</v>
      </c>
      <c r="I217" s="23">
        <f t="shared" si="52"/>
        <v>1.8200786230766458E-2</v>
      </c>
      <c r="J217" s="23">
        <f t="shared" si="53"/>
        <v>1.9239105470504586E-2</v>
      </c>
      <c r="L217" s="8">
        <f t="shared" si="54"/>
        <v>2.6673431044579941</v>
      </c>
      <c r="M217" s="8">
        <f t="shared" si="55"/>
        <v>46.756084054257769</v>
      </c>
      <c r="N217" s="10">
        <f t="shared" si="56"/>
        <v>49.423427158715761</v>
      </c>
      <c r="O217" s="10"/>
      <c r="P217" s="10"/>
      <c r="Q217" s="10"/>
      <c r="R217" s="10"/>
      <c r="S217" s="10"/>
      <c r="T217" s="10"/>
      <c r="U217" s="10"/>
      <c r="V217" s="10"/>
      <c r="X217" s="14">
        <v>42487</v>
      </c>
      <c r="Y217" s="5">
        <v>864</v>
      </c>
      <c r="Z217" s="7">
        <f t="shared" si="57"/>
        <v>2113841525.76</v>
      </c>
      <c r="AA217" s="52">
        <f t="shared" si="58"/>
        <v>2.9365137424788932</v>
      </c>
      <c r="AB217" s="15">
        <f t="shared" si="59"/>
        <v>1.1114778632666453E-3</v>
      </c>
      <c r="AC217" s="23">
        <f t="shared" si="60"/>
        <v>1.3992183488168247E-2</v>
      </c>
      <c r="AD217" s="23">
        <f t="shared" si="61"/>
        <v>1.5103661351434892E-2</v>
      </c>
      <c r="AF217" s="8">
        <f t="shared" si="62"/>
        <v>2.8552806313111474</v>
      </c>
      <c r="AG217" s="8">
        <f t="shared" si="63"/>
        <v>29.577258493343447</v>
      </c>
      <c r="AH217" s="10">
        <f t="shared" si="64"/>
        <v>32.432539124654596</v>
      </c>
      <c r="AI217" s="10"/>
      <c r="AJ217" s="10"/>
      <c r="AK217" s="10"/>
      <c r="AL217" s="10"/>
    </row>
    <row r="218" spans="1:38" x14ac:dyDescent="0.2">
      <c r="A218" s="20">
        <v>42580</v>
      </c>
      <c r="B218" s="21">
        <v>637</v>
      </c>
      <c r="C218" s="5">
        <v>211</v>
      </c>
      <c r="D218" s="14">
        <v>42488</v>
      </c>
      <c r="E218" s="32">
        <v>1040</v>
      </c>
      <c r="F218" s="7">
        <f t="shared" si="49"/>
        <v>2544438873.5999999</v>
      </c>
      <c r="G218" s="52">
        <f t="shared" si="50"/>
        <v>3.0170333392987803</v>
      </c>
      <c r="H218" s="15">
        <f t="shared" si="51"/>
        <v>1.0417948880020449E-3</v>
      </c>
      <c r="I218" s="23">
        <f t="shared" si="52"/>
        <v>1.7982377738625016E-2</v>
      </c>
      <c r="J218" s="23">
        <f t="shared" si="53"/>
        <v>1.9024172626627062E-2</v>
      </c>
      <c r="L218" s="8">
        <f t="shared" si="54"/>
        <v>2.6507834113501612</v>
      </c>
      <c r="M218" s="8">
        <f t="shared" si="55"/>
        <v>45.755060957916754</v>
      </c>
      <c r="N218" s="10">
        <f t="shared" si="56"/>
        <v>48.405844369266916</v>
      </c>
      <c r="O218" s="10"/>
      <c r="P218" s="10"/>
      <c r="Q218" s="10"/>
      <c r="R218" s="10"/>
      <c r="S218" s="10"/>
      <c r="T218" s="10"/>
      <c r="U218" s="10"/>
      <c r="V218" s="10"/>
      <c r="X218" s="14">
        <v>42488</v>
      </c>
      <c r="Y218" s="5">
        <v>804</v>
      </c>
      <c r="Z218" s="7">
        <f t="shared" si="57"/>
        <v>1967046975.3599999</v>
      </c>
      <c r="AA218" s="52">
        <f t="shared" si="58"/>
        <v>2.9052560487484511</v>
      </c>
      <c r="AB218" s="15">
        <f t="shared" si="59"/>
        <v>1.1397679785957323E-3</v>
      </c>
      <c r="AC218" s="23">
        <f t="shared" si="60"/>
        <v>1.2566874832896674E-2</v>
      </c>
      <c r="AD218" s="23">
        <f t="shared" si="61"/>
        <v>1.3706642811492406E-2</v>
      </c>
      <c r="AF218" s="8">
        <f t="shared" si="62"/>
        <v>2.9000699516234736</v>
      </c>
      <c r="AG218" s="8">
        <f t="shared" si="63"/>
        <v>24.719633129777108</v>
      </c>
      <c r="AH218" s="10">
        <f t="shared" si="64"/>
        <v>27.61970308140058</v>
      </c>
      <c r="AI218" s="10"/>
      <c r="AJ218" s="10"/>
      <c r="AK218" s="10"/>
      <c r="AL218" s="10"/>
    </row>
    <row r="219" spans="1:38" x14ac:dyDescent="0.2">
      <c r="A219" s="20">
        <v>42581</v>
      </c>
      <c r="B219" s="21">
        <v>599</v>
      </c>
      <c r="C219" s="5">
        <v>212</v>
      </c>
      <c r="D219" s="14">
        <v>42489</v>
      </c>
      <c r="E219" s="32">
        <v>1100</v>
      </c>
      <c r="F219" s="7">
        <f t="shared" si="49"/>
        <v>2691233424</v>
      </c>
      <c r="G219" s="52">
        <f t="shared" si="50"/>
        <v>3.0413926851582249</v>
      </c>
      <c r="H219" s="15">
        <f t="shared" si="51"/>
        <v>1.0215875460526597E-3</v>
      </c>
      <c r="I219" s="23">
        <f t="shared" si="52"/>
        <v>1.9279958225316224E-2</v>
      </c>
      <c r="J219" s="23">
        <f t="shared" si="53"/>
        <v>2.0301545771368883E-2</v>
      </c>
      <c r="L219" s="8">
        <f t="shared" si="54"/>
        <v>2.749330549479057</v>
      </c>
      <c r="M219" s="8">
        <f t="shared" si="55"/>
        <v>51.886867989294743</v>
      </c>
      <c r="N219" s="10">
        <f t="shared" si="56"/>
        <v>54.636198538773797</v>
      </c>
      <c r="O219" s="10"/>
      <c r="P219" s="10"/>
      <c r="Q219" s="10"/>
      <c r="R219" s="10"/>
      <c r="S219" s="10"/>
      <c r="T219" s="10"/>
      <c r="U219" s="10"/>
      <c r="V219" s="10"/>
      <c r="X219" s="14">
        <v>42489</v>
      </c>
      <c r="Y219" s="5">
        <v>780</v>
      </c>
      <c r="Z219" s="7">
        <f t="shared" si="57"/>
        <v>1908329155.1999998</v>
      </c>
      <c r="AA219" s="52">
        <f t="shared" si="58"/>
        <v>2.8920946026904804</v>
      </c>
      <c r="AB219" s="15">
        <f t="shared" si="59"/>
        <v>1.1518942669011345E-3</v>
      </c>
      <c r="AC219" s="23">
        <f t="shared" si="60"/>
        <v>1.1987426204558366E-2</v>
      </c>
      <c r="AD219" s="23">
        <f t="shared" si="61"/>
        <v>1.3139320471459499E-2</v>
      </c>
      <c r="AF219" s="8">
        <f t="shared" si="62"/>
        <v>3.1000163519983102</v>
      </c>
      <c r="AG219" s="8">
        <f t="shared" si="63"/>
        <v>22.875954921967203</v>
      </c>
      <c r="AH219" s="10">
        <f t="shared" si="64"/>
        <v>25.975971273965513</v>
      </c>
      <c r="AI219" s="10"/>
      <c r="AJ219" s="10"/>
      <c r="AK219" s="10"/>
      <c r="AL219" s="10"/>
    </row>
    <row r="220" spans="1:38" x14ac:dyDescent="0.2">
      <c r="A220" s="20">
        <v>42582</v>
      </c>
      <c r="B220" s="21">
        <v>612</v>
      </c>
      <c r="C220" s="5">
        <v>213</v>
      </c>
      <c r="D220" s="14">
        <v>42490</v>
      </c>
      <c r="E220" s="32">
        <v>1170</v>
      </c>
      <c r="F220" s="7">
        <f t="shared" si="49"/>
        <v>2862493732.7999997</v>
      </c>
      <c r="G220" s="52">
        <f t="shared" si="50"/>
        <v>3.0681858617461617</v>
      </c>
      <c r="H220" s="15">
        <f t="shared" si="51"/>
        <v>9.9981357527975895E-4</v>
      </c>
      <c r="I220" s="23">
        <f t="shared" si="52"/>
        <v>2.075570175707267E-2</v>
      </c>
      <c r="J220" s="23">
        <f t="shared" si="53"/>
        <v>2.175551533235243E-2</v>
      </c>
      <c r="L220" s="8">
        <f t="shared" si="54"/>
        <v>2.8619600932066707</v>
      </c>
      <c r="M220" s="8">
        <f t="shared" si="55"/>
        <v>59.413066199486458</v>
      </c>
      <c r="N220" s="10">
        <f t="shared" si="56"/>
        <v>62.275026292693127</v>
      </c>
      <c r="O220" s="10"/>
      <c r="P220" s="10"/>
      <c r="Q220" s="10"/>
      <c r="R220" s="10"/>
      <c r="S220" s="10"/>
      <c r="T220" s="10"/>
      <c r="U220" s="10"/>
      <c r="V220" s="10"/>
      <c r="X220" s="14">
        <v>42490</v>
      </c>
      <c r="Y220" s="5">
        <v>726</v>
      </c>
      <c r="Z220" s="7">
        <f t="shared" si="57"/>
        <v>1776214059.8399999</v>
      </c>
      <c r="AA220" s="52">
        <f t="shared" si="58"/>
        <v>2.8609366207000937</v>
      </c>
      <c r="AB220" s="15">
        <f t="shared" si="59"/>
        <v>1.1811183856818013E-3</v>
      </c>
      <c r="AC220" s="23">
        <f t="shared" si="60"/>
        <v>1.0664542250410497E-2</v>
      </c>
      <c r="AD220" s="23">
        <f t="shared" si="61"/>
        <v>1.1845660636092298E-2</v>
      </c>
      <c r="AF220" s="8">
        <f t="shared" si="62"/>
        <v>3.380943976709009</v>
      </c>
      <c r="AG220" s="8">
        <f t="shared" si="63"/>
        <v>18.94250988693684</v>
      </c>
      <c r="AH220" s="10">
        <f t="shared" si="64"/>
        <v>22.323453863645849</v>
      </c>
      <c r="AI220" s="10"/>
      <c r="AJ220" s="10"/>
      <c r="AK220" s="10"/>
      <c r="AL220" s="10"/>
    </row>
    <row r="221" spans="1:38" x14ac:dyDescent="0.2">
      <c r="A221" s="20">
        <v>42583</v>
      </c>
      <c r="B221" s="21">
        <v>603</v>
      </c>
      <c r="C221" s="5">
        <v>214</v>
      </c>
      <c r="D221" s="14">
        <v>42491</v>
      </c>
      <c r="E221" s="32">
        <v>1190</v>
      </c>
      <c r="F221" s="7">
        <f t="shared" si="49"/>
        <v>2911425249.5999999</v>
      </c>
      <c r="G221" s="52">
        <f t="shared" si="50"/>
        <v>3.0755469613925306</v>
      </c>
      <c r="H221" s="15">
        <f t="shared" si="51"/>
        <v>9.9391313009942334E-4</v>
      </c>
      <c r="I221" s="23">
        <f t="shared" si="52"/>
        <v>2.1170044378795355E-2</v>
      </c>
      <c r="J221" s="23">
        <f t="shared" si="53"/>
        <v>2.2163957508894779E-2</v>
      </c>
      <c r="L221" s="8">
        <f t="shared" si="54"/>
        <v>2.8937037828804306</v>
      </c>
      <c r="M221" s="8">
        <f t="shared" si="55"/>
        <v>61.635001739577348</v>
      </c>
      <c r="N221" s="10">
        <f t="shared" si="56"/>
        <v>64.528705522457784</v>
      </c>
      <c r="O221" s="10"/>
      <c r="P221" s="10"/>
      <c r="Q221" s="10"/>
      <c r="R221" s="10"/>
      <c r="S221" s="10"/>
      <c r="T221" s="10"/>
      <c r="U221" s="10"/>
      <c r="V221" s="10"/>
      <c r="X221" s="14">
        <v>42491</v>
      </c>
      <c r="Y221" s="5">
        <v>718</v>
      </c>
      <c r="Z221" s="7">
        <f t="shared" si="57"/>
        <v>1756641453.1199999</v>
      </c>
      <c r="AA221" s="52">
        <f t="shared" si="58"/>
        <v>2.8561244442423002</v>
      </c>
      <c r="AB221" s="15">
        <f t="shared" si="59"/>
        <v>1.185697518135713E-3</v>
      </c>
      <c r="AC221" s="23">
        <f t="shared" si="60"/>
        <v>1.0466357759484152E-2</v>
      </c>
      <c r="AD221" s="23">
        <f t="shared" si="61"/>
        <v>1.1652055277619864E-2</v>
      </c>
      <c r="AF221" s="8">
        <f t="shared" si="62"/>
        <v>3.4520696926883687</v>
      </c>
      <c r="AG221" s="8">
        <f t="shared" si="63"/>
        <v>18.385637903494025</v>
      </c>
      <c r="AH221" s="10">
        <f t="shared" si="64"/>
        <v>21.837707596182394</v>
      </c>
      <c r="AI221" s="10"/>
      <c r="AJ221" s="10"/>
      <c r="AK221" s="10"/>
      <c r="AL221" s="10"/>
    </row>
    <row r="222" spans="1:38" x14ac:dyDescent="0.2">
      <c r="A222" s="20">
        <v>42584</v>
      </c>
      <c r="B222" s="21">
        <v>596</v>
      </c>
      <c r="C222" s="5">
        <v>215</v>
      </c>
      <c r="D222" s="14">
        <v>42492</v>
      </c>
      <c r="E222" s="32">
        <v>1250</v>
      </c>
      <c r="F222" s="7">
        <f t="shared" si="49"/>
        <v>3058219800</v>
      </c>
      <c r="G222" s="52">
        <f t="shared" si="50"/>
        <v>3.0969100130080562</v>
      </c>
      <c r="H222" s="15">
        <f t="shared" si="51"/>
        <v>9.7698555940649713E-4</v>
      </c>
      <c r="I222" s="23">
        <f t="shared" si="52"/>
        <v>2.2394253558003702E-2</v>
      </c>
      <c r="J222" s="23">
        <f t="shared" si="53"/>
        <v>2.3371239117410198E-2</v>
      </c>
      <c r="L222" s="8">
        <f t="shared" si="54"/>
        <v>2.9878365820910258</v>
      </c>
      <c r="M222" s="8">
        <f t="shared" si="55"/>
        <v>68.486549637307377</v>
      </c>
      <c r="N222" s="10">
        <f t="shared" si="56"/>
        <v>71.474386219398397</v>
      </c>
      <c r="O222" s="10"/>
      <c r="P222" s="10"/>
      <c r="Q222" s="10"/>
      <c r="R222" s="10"/>
      <c r="S222" s="10"/>
      <c r="T222" s="10"/>
      <c r="U222" s="10"/>
      <c r="V222" s="10"/>
      <c r="X222" s="14">
        <v>42492</v>
      </c>
      <c r="Y222" s="5">
        <v>692</v>
      </c>
      <c r="Z222" s="7">
        <f t="shared" si="57"/>
        <v>1693030481.28</v>
      </c>
      <c r="AA222" s="52">
        <f t="shared" si="58"/>
        <v>2.840106094456758</v>
      </c>
      <c r="AB222" s="15">
        <f t="shared" si="59"/>
        <v>1.2010684191146655E-3</v>
      </c>
      <c r="AC222" s="23">
        <f t="shared" si="60"/>
        <v>9.8184705966434527E-3</v>
      </c>
      <c r="AD222" s="23">
        <f t="shared" si="61"/>
        <v>1.1019539015758119E-2</v>
      </c>
      <c r="AF222" s="8">
        <f t="shared" si="62"/>
        <v>3.6731312204911686</v>
      </c>
      <c r="AG222" s="8">
        <f t="shared" si="63"/>
        <v>16.622969999668793</v>
      </c>
      <c r="AH222" s="10">
        <f t="shared" si="64"/>
        <v>20.296101220159962</v>
      </c>
      <c r="AI222" s="10"/>
      <c r="AJ222" s="10"/>
      <c r="AK222" s="10"/>
      <c r="AL222" s="10"/>
    </row>
    <row r="223" spans="1:38" x14ac:dyDescent="0.2">
      <c r="A223" s="20">
        <v>42585</v>
      </c>
      <c r="B223" s="21">
        <v>611</v>
      </c>
      <c r="C223" s="5">
        <v>216</v>
      </c>
      <c r="D223" s="14">
        <v>42493</v>
      </c>
      <c r="E223" s="32">
        <v>1360</v>
      </c>
      <c r="F223" s="7">
        <f t="shared" si="49"/>
        <v>3327343142.3999996</v>
      </c>
      <c r="G223" s="52">
        <f t="shared" si="50"/>
        <v>3.1335389083702174</v>
      </c>
      <c r="H223" s="15">
        <f t="shared" si="51"/>
        <v>9.4862990223015223E-4</v>
      </c>
      <c r="I223" s="23">
        <f t="shared" si="52"/>
        <v>2.4568467566279423E-2</v>
      </c>
      <c r="J223" s="23">
        <f t="shared" si="53"/>
        <v>2.5517097468509574E-2</v>
      </c>
      <c r="L223" s="8">
        <f t="shared" si="54"/>
        <v>3.156417199861079</v>
      </c>
      <c r="M223" s="8">
        <f t="shared" si="55"/>
        <v>81.74772207593665</v>
      </c>
      <c r="N223" s="10">
        <f t="shared" si="56"/>
        <v>84.904139275797732</v>
      </c>
      <c r="O223" s="10"/>
      <c r="P223" s="10"/>
      <c r="Q223" s="10"/>
      <c r="R223" s="10"/>
      <c r="S223" s="10"/>
      <c r="T223" s="10"/>
      <c r="U223" s="10"/>
      <c r="V223" s="10"/>
      <c r="X223" s="14">
        <v>42493</v>
      </c>
      <c r="Y223" s="5">
        <v>673</v>
      </c>
      <c r="Z223" s="7">
        <f t="shared" si="57"/>
        <v>1646545540.3199999</v>
      </c>
      <c r="AA223" s="52">
        <f t="shared" si="58"/>
        <v>2.828015064223977</v>
      </c>
      <c r="AB223" s="15">
        <f t="shared" si="59"/>
        <v>1.2128025699423195E-3</v>
      </c>
      <c r="AC223" s="23">
        <f t="shared" si="60"/>
        <v>9.3414614502070614E-3</v>
      </c>
      <c r="AD223" s="23">
        <f t="shared" si="61"/>
        <v>1.0554264020149381E-2</v>
      </c>
      <c r="AF223" s="8">
        <f t="shared" si="62"/>
        <v>4.0354103141826725</v>
      </c>
      <c r="AG223" s="8">
        <f t="shared" si="63"/>
        <v>15.381141690909635</v>
      </c>
      <c r="AH223" s="10">
        <f t="shared" si="64"/>
        <v>19.416552005092306</v>
      </c>
      <c r="AI223" s="10"/>
      <c r="AJ223" s="10"/>
      <c r="AK223" s="10"/>
      <c r="AL223" s="10"/>
    </row>
    <row r="224" spans="1:38" x14ac:dyDescent="0.2">
      <c r="A224" s="20">
        <v>42586</v>
      </c>
      <c r="B224" s="21">
        <v>598</v>
      </c>
      <c r="C224" s="5">
        <v>217</v>
      </c>
      <c r="D224" s="14">
        <v>42494</v>
      </c>
      <c r="E224" s="32">
        <v>1390</v>
      </c>
      <c r="F224" s="7">
        <f t="shared" si="49"/>
        <v>3400740417.5999999</v>
      </c>
      <c r="G224" s="52">
        <f t="shared" si="50"/>
        <v>3.143014800254095</v>
      </c>
      <c r="H224" s="15">
        <f t="shared" si="51"/>
        <v>9.4142926188249087E-4</v>
      </c>
      <c r="I224" s="23">
        <f t="shared" si="52"/>
        <v>2.5146402224456493E-2</v>
      </c>
      <c r="J224" s="23">
        <f t="shared" si="53"/>
        <v>2.6087831486338985E-2</v>
      </c>
      <c r="L224" s="8">
        <f t="shared" si="54"/>
        <v>3.2015565411951217</v>
      </c>
      <c r="M224" s="8">
        <f t="shared" si="55"/>
        <v>85.516386401935748</v>
      </c>
      <c r="N224" s="10">
        <f t="shared" si="56"/>
        <v>88.717942943130865</v>
      </c>
      <c r="O224" s="10"/>
      <c r="P224" s="10"/>
      <c r="Q224" s="10"/>
      <c r="R224" s="10"/>
      <c r="S224" s="10"/>
      <c r="T224" s="10"/>
      <c r="U224" s="10"/>
      <c r="V224" s="10"/>
      <c r="X224" s="14">
        <v>42494</v>
      </c>
      <c r="Y224" s="5">
        <v>748</v>
      </c>
      <c r="Z224" s="7">
        <f t="shared" si="57"/>
        <v>1830038728.3199999</v>
      </c>
      <c r="AA224" s="52">
        <f t="shared" si="58"/>
        <v>2.8739015978644615</v>
      </c>
      <c r="AB224" s="15">
        <f t="shared" si="59"/>
        <v>1.1688690906368347E-3</v>
      </c>
      <c r="AC224" s="23">
        <f t="shared" si="60"/>
        <v>1.1206650379208621E-2</v>
      </c>
      <c r="AD224" s="23">
        <f t="shared" si="61"/>
        <v>1.2375519469845456E-2</v>
      </c>
      <c r="AF224" s="8">
        <f t="shared" si="62"/>
        <v>3.9750203594120417</v>
      </c>
      <c r="AG224" s="8">
        <f t="shared" si="63"/>
        <v>20.508604208693789</v>
      </c>
      <c r="AH224" s="10">
        <f t="shared" si="64"/>
        <v>24.483624568105832</v>
      </c>
      <c r="AI224" s="10"/>
      <c r="AJ224" s="10"/>
      <c r="AK224" s="10"/>
      <c r="AL224" s="10"/>
    </row>
    <row r="225" spans="1:38" x14ac:dyDescent="0.2">
      <c r="A225" s="20">
        <v>42587</v>
      </c>
      <c r="B225" s="21">
        <v>607</v>
      </c>
      <c r="C225" s="5">
        <v>218</v>
      </c>
      <c r="D225" s="14">
        <v>42495</v>
      </c>
      <c r="E225" s="32">
        <v>1560</v>
      </c>
      <c r="F225" s="7">
        <f t="shared" si="49"/>
        <v>3816658310.3999996</v>
      </c>
      <c r="G225" s="52">
        <f t="shared" si="50"/>
        <v>3.1931245983544616</v>
      </c>
      <c r="H225" s="15">
        <f t="shared" si="51"/>
        <v>9.0425024380375691E-4</v>
      </c>
      <c r="I225" s="23">
        <f t="shared" si="52"/>
        <v>2.8308297147079303E-2</v>
      </c>
      <c r="J225" s="23">
        <f t="shared" si="53"/>
        <v>2.921254739088306E-2</v>
      </c>
      <c r="L225" s="8">
        <f t="shared" si="54"/>
        <v>3.4512142076948344</v>
      </c>
      <c r="M225" s="8">
        <f t="shared" si="55"/>
        <v>108.04309755967282</v>
      </c>
      <c r="N225" s="10">
        <f t="shared" si="56"/>
        <v>111.49431176736765</v>
      </c>
      <c r="O225" s="10"/>
      <c r="P225" s="10"/>
      <c r="Q225" s="10"/>
      <c r="R225" s="10"/>
      <c r="S225" s="10"/>
      <c r="T225" s="10"/>
      <c r="U225" s="10"/>
      <c r="V225" s="10"/>
      <c r="X225" s="14">
        <v>42495</v>
      </c>
      <c r="Y225" s="5">
        <v>992</v>
      </c>
      <c r="Z225" s="7">
        <f t="shared" si="57"/>
        <v>2427003233.2799997</v>
      </c>
      <c r="AA225" s="52">
        <f t="shared" si="58"/>
        <v>2.9965116721541785</v>
      </c>
      <c r="AB225" s="15">
        <f t="shared" si="59"/>
        <v>1.0591285665766754E-3</v>
      </c>
      <c r="AC225" s="23">
        <f t="shared" si="60"/>
        <v>1.6921828376757014E-2</v>
      </c>
      <c r="AD225" s="23">
        <f t="shared" si="61"/>
        <v>1.7980956943333688E-2</v>
      </c>
      <c r="AF225" s="8">
        <f t="shared" si="62"/>
        <v>4.0423318454069079</v>
      </c>
      <c r="AG225" s="8">
        <f t="shared" si="63"/>
        <v>41.069332183398522</v>
      </c>
      <c r="AH225" s="10">
        <f t="shared" si="64"/>
        <v>45.111664028805428</v>
      </c>
      <c r="AI225" s="10"/>
      <c r="AJ225" s="10"/>
      <c r="AK225" s="10"/>
      <c r="AL225" s="10"/>
    </row>
    <row r="226" spans="1:38" x14ac:dyDescent="0.2">
      <c r="A226" s="20">
        <v>42588</v>
      </c>
      <c r="B226" s="21">
        <v>568</v>
      </c>
      <c r="C226" s="5">
        <v>219</v>
      </c>
      <c r="D226" s="14">
        <v>42496</v>
      </c>
      <c r="E226" s="32">
        <v>1610</v>
      </c>
      <c r="F226" s="7">
        <f t="shared" si="49"/>
        <v>3938987102.3999996</v>
      </c>
      <c r="G226" s="52">
        <f t="shared" si="50"/>
        <v>3.2068258760318495</v>
      </c>
      <c r="H226" s="15">
        <f t="shared" si="51"/>
        <v>8.9434267086284998E-4</v>
      </c>
      <c r="I226" s="23">
        <f t="shared" si="52"/>
        <v>2.9203788634901168E-2</v>
      </c>
      <c r="J226" s="23">
        <f t="shared" si="53"/>
        <v>3.0098131305764018E-2</v>
      </c>
      <c r="L226" s="8">
        <f t="shared" si="54"/>
        <v>3.5228042456547337</v>
      </c>
      <c r="M226" s="8">
        <f t="shared" si="55"/>
        <v>115.0333467740914</v>
      </c>
      <c r="N226" s="10">
        <f t="shared" si="56"/>
        <v>118.55615101974614</v>
      </c>
      <c r="O226" s="10"/>
      <c r="P226" s="10"/>
      <c r="Q226" s="10"/>
      <c r="R226" s="10"/>
      <c r="S226" s="10"/>
      <c r="T226" s="10"/>
      <c r="U226" s="10"/>
      <c r="V226" s="10"/>
      <c r="X226" s="14">
        <v>42496</v>
      </c>
      <c r="Y226" s="5">
        <v>1370</v>
      </c>
      <c r="Z226" s="7">
        <f t="shared" si="57"/>
        <v>3351808900.7999997</v>
      </c>
      <c r="AA226" s="52">
        <f t="shared" si="58"/>
        <v>3.1367205671564067</v>
      </c>
      <c r="AB226" s="15">
        <f t="shared" si="59"/>
        <v>9.4620606913527108E-4</v>
      </c>
      <c r="AC226" s="23">
        <f t="shared" si="60"/>
        <v>2.4761808015726389E-2</v>
      </c>
      <c r="AD226" s="23">
        <f t="shared" si="61"/>
        <v>2.5708014084861661E-2</v>
      </c>
      <c r="AF226" s="8">
        <f t="shared" si="62"/>
        <v>3.7270935025364351</v>
      </c>
      <c r="AG226" s="8">
        <f t="shared" si="63"/>
        <v>82.996848507012487</v>
      </c>
      <c r="AH226" s="10">
        <f t="shared" si="64"/>
        <v>86.723942009548921</v>
      </c>
      <c r="AI226" s="10"/>
      <c r="AJ226" s="10"/>
      <c r="AK226" s="10"/>
      <c r="AL226" s="10"/>
    </row>
    <row r="227" spans="1:38" x14ac:dyDescent="0.2">
      <c r="A227" s="20">
        <v>42589</v>
      </c>
      <c r="B227" s="21">
        <v>581</v>
      </c>
      <c r="C227" s="5">
        <v>220</v>
      </c>
      <c r="D227" s="14">
        <v>42497</v>
      </c>
      <c r="E227" s="32">
        <v>1590</v>
      </c>
      <c r="F227" s="7">
        <f t="shared" si="49"/>
        <v>3890055585.5999999</v>
      </c>
      <c r="G227" s="52">
        <f t="shared" si="50"/>
        <v>3.2013971243204513</v>
      </c>
      <c r="H227" s="15">
        <f t="shared" si="51"/>
        <v>8.9825522081929908E-4</v>
      </c>
      <c r="I227" s="23">
        <f t="shared" si="52"/>
        <v>2.884738514484006E-2</v>
      </c>
      <c r="J227" s="23">
        <f t="shared" si="53"/>
        <v>2.9745640365659357E-2</v>
      </c>
      <c r="L227" s="8">
        <f t="shared" si="54"/>
        <v>3.4942627390424756</v>
      </c>
      <c r="M227" s="8">
        <f t="shared" si="55"/>
        <v>112.21793171263954</v>
      </c>
      <c r="N227" s="10">
        <f t="shared" si="56"/>
        <v>115.71219445168201</v>
      </c>
      <c r="O227" s="10"/>
      <c r="P227" s="10"/>
      <c r="Q227" s="10"/>
      <c r="R227" s="10"/>
      <c r="S227" s="10"/>
      <c r="T227" s="10"/>
      <c r="U227" s="10"/>
      <c r="V227" s="10"/>
      <c r="X227" s="14">
        <v>42497</v>
      </c>
      <c r="Y227" s="5">
        <v>1650</v>
      </c>
      <c r="Z227" s="7">
        <f t="shared" si="57"/>
        <v>4036850136</v>
      </c>
      <c r="AA227" s="52">
        <f t="shared" si="58"/>
        <v>3.2174839442139063</v>
      </c>
      <c r="AB227" s="15">
        <f t="shared" si="59"/>
        <v>8.8671080864737917E-4</v>
      </c>
      <c r="AC227" s="23">
        <f t="shared" si="60"/>
        <v>2.9909571959827713E-2</v>
      </c>
      <c r="AD227" s="23">
        <f t="shared" si="61"/>
        <v>3.0796282768475094E-2</v>
      </c>
      <c r="AF227" s="8">
        <f t="shared" si="62"/>
        <v>3.4493543339906303</v>
      </c>
      <c r="AG227" s="8">
        <f t="shared" si="63"/>
        <v>120.74045963373229</v>
      </c>
      <c r="AH227" s="10">
        <f t="shared" si="64"/>
        <v>124.18981396772291</v>
      </c>
      <c r="AI227" s="10"/>
      <c r="AJ227" s="10"/>
      <c r="AK227" s="10"/>
      <c r="AL227" s="10"/>
    </row>
    <row r="228" spans="1:38" x14ac:dyDescent="0.2">
      <c r="A228" s="20">
        <v>42590</v>
      </c>
      <c r="B228" s="21">
        <v>562</v>
      </c>
      <c r="C228" s="5">
        <v>221</v>
      </c>
      <c r="D228" s="14">
        <v>42498</v>
      </c>
      <c r="E228" s="32">
        <v>1620</v>
      </c>
      <c r="F228" s="7">
        <f t="shared" si="49"/>
        <v>3963452860.7999997</v>
      </c>
      <c r="G228" s="52">
        <f t="shared" si="50"/>
        <v>3.2095150145426308</v>
      </c>
      <c r="H228" s="15">
        <f t="shared" si="51"/>
        <v>8.9241090099846838E-4</v>
      </c>
      <c r="I228" s="23">
        <f t="shared" si="52"/>
        <v>2.9381106307268118E-2</v>
      </c>
      <c r="J228" s="23">
        <f t="shared" si="53"/>
        <v>3.0273517208266588E-2</v>
      </c>
      <c r="L228" s="8">
        <f t="shared" si="54"/>
        <v>3.537028538571485</v>
      </c>
      <c r="M228" s="8">
        <f t="shared" si="55"/>
        <v>116.45062984701073</v>
      </c>
      <c r="N228" s="10">
        <f t="shared" si="56"/>
        <v>119.98765838558222</v>
      </c>
      <c r="O228" s="10"/>
      <c r="P228" s="10"/>
      <c r="Q228" s="10"/>
      <c r="R228" s="10"/>
      <c r="S228" s="10"/>
      <c r="T228" s="10"/>
      <c r="U228" s="10"/>
      <c r="V228" s="10"/>
      <c r="X228" s="14">
        <v>42498</v>
      </c>
      <c r="Y228" s="5">
        <v>1480</v>
      </c>
      <c r="Z228" s="7">
        <f t="shared" si="57"/>
        <v>3620932243.1999998</v>
      </c>
      <c r="AA228" s="52">
        <f t="shared" si="58"/>
        <v>3.1702617153949575</v>
      </c>
      <c r="AB228" s="15">
        <f t="shared" si="59"/>
        <v>9.2102767578580345E-4</v>
      </c>
      <c r="AC228" s="23">
        <f t="shared" si="60"/>
        <v>2.6843612259436683E-2</v>
      </c>
      <c r="AD228" s="23">
        <f t="shared" si="61"/>
        <v>2.7764639935222487E-2</v>
      </c>
      <c r="AF228" s="8">
        <f t="shared" si="62"/>
        <v>3.650449776469217</v>
      </c>
      <c r="AG228" s="8">
        <f t="shared" si="63"/>
        <v>97.198901154153077</v>
      </c>
      <c r="AH228" s="10">
        <f t="shared" si="64"/>
        <v>100.84935093062229</v>
      </c>
      <c r="AI228" s="10"/>
      <c r="AJ228" s="10"/>
      <c r="AK228" s="10"/>
      <c r="AL228" s="10"/>
    </row>
    <row r="229" spans="1:38" x14ac:dyDescent="0.2">
      <c r="A229" s="20">
        <v>42591</v>
      </c>
      <c r="B229" s="21">
        <v>540</v>
      </c>
      <c r="C229" s="5">
        <v>222</v>
      </c>
      <c r="D229" s="14">
        <v>42499</v>
      </c>
      <c r="E229" s="32">
        <v>1610</v>
      </c>
      <c r="F229" s="7">
        <f t="shared" si="49"/>
        <v>3938987102.3999996</v>
      </c>
      <c r="G229" s="52">
        <f t="shared" si="50"/>
        <v>3.2068258760318495</v>
      </c>
      <c r="H229" s="15">
        <f t="shared" si="51"/>
        <v>8.9434267086284998E-4</v>
      </c>
      <c r="I229" s="23">
        <f t="shared" si="52"/>
        <v>2.9203788634901168E-2</v>
      </c>
      <c r="J229" s="23">
        <f t="shared" si="53"/>
        <v>3.0098131305764018E-2</v>
      </c>
      <c r="L229" s="8">
        <f t="shared" si="54"/>
        <v>3.5228042456547337</v>
      </c>
      <c r="M229" s="8">
        <f t="shared" si="55"/>
        <v>115.0333467740914</v>
      </c>
      <c r="N229" s="10">
        <f t="shared" si="56"/>
        <v>118.55615101974614</v>
      </c>
      <c r="O229" s="10"/>
      <c r="P229" s="10"/>
      <c r="Q229" s="10"/>
      <c r="R229" s="10"/>
      <c r="S229" s="10"/>
      <c r="T229" s="10"/>
      <c r="U229" s="10"/>
      <c r="V229" s="10"/>
      <c r="X229" s="14">
        <v>42499</v>
      </c>
      <c r="Y229" s="5">
        <v>1350</v>
      </c>
      <c r="Z229" s="7">
        <f t="shared" si="57"/>
        <v>3302877384</v>
      </c>
      <c r="AA229" s="52">
        <f t="shared" si="58"/>
        <v>3.1303337684950061</v>
      </c>
      <c r="AB229" s="15">
        <f t="shared" si="59"/>
        <v>9.5107790146907131E-4</v>
      </c>
      <c r="AC229" s="23">
        <f t="shared" si="60"/>
        <v>2.4374424895782149E-2</v>
      </c>
      <c r="AD229" s="23">
        <f t="shared" si="61"/>
        <v>2.532550279725122E-2</v>
      </c>
      <c r="AF229" s="8">
        <f t="shared" si="62"/>
        <v>3.7462835872643296</v>
      </c>
      <c r="AG229" s="8">
        <f t="shared" si="63"/>
        <v>80.505736736285414</v>
      </c>
      <c r="AH229" s="10">
        <f t="shared" si="64"/>
        <v>84.252020323549743</v>
      </c>
      <c r="AI229" s="10"/>
      <c r="AJ229" s="10"/>
      <c r="AK229" s="10"/>
      <c r="AL229" s="10"/>
    </row>
    <row r="230" spans="1:38" x14ac:dyDescent="0.2">
      <c r="A230" s="20">
        <v>42592</v>
      </c>
      <c r="B230" s="21">
        <v>525</v>
      </c>
      <c r="C230" s="5">
        <v>223</v>
      </c>
      <c r="D230" s="14">
        <v>42500</v>
      </c>
      <c r="E230" s="32">
        <v>1600</v>
      </c>
      <c r="F230" s="7">
        <f t="shared" si="49"/>
        <v>3914521344</v>
      </c>
      <c r="G230" s="52">
        <f t="shared" si="50"/>
        <v>3.2041199826559246</v>
      </c>
      <c r="H230" s="15">
        <f t="shared" si="51"/>
        <v>8.9629069756816588E-4</v>
      </c>
      <c r="I230" s="23">
        <f t="shared" si="52"/>
        <v>2.9025882955091981E-2</v>
      </c>
      <c r="J230" s="23">
        <f t="shared" si="53"/>
        <v>2.9922173652660148E-2</v>
      </c>
      <c r="L230" s="8">
        <f t="shared" si="54"/>
        <v>3.508549066059234</v>
      </c>
      <c r="M230" s="8">
        <f t="shared" si="55"/>
        <v>113.62243835615335</v>
      </c>
      <c r="N230" s="10">
        <f t="shared" si="56"/>
        <v>117.13098742221258</v>
      </c>
      <c r="O230" s="10"/>
      <c r="P230" s="10"/>
      <c r="Q230" s="10"/>
      <c r="R230" s="10"/>
      <c r="S230" s="10"/>
      <c r="T230" s="10"/>
      <c r="U230" s="10"/>
      <c r="V230" s="10"/>
      <c r="X230" s="14">
        <v>42500</v>
      </c>
      <c r="Y230" s="5">
        <v>1380</v>
      </c>
      <c r="Z230" s="7">
        <f t="shared" si="57"/>
        <v>3376274659.1999998</v>
      </c>
      <c r="AA230" s="52">
        <f t="shared" si="58"/>
        <v>3.1398790864012365</v>
      </c>
      <c r="AB230" s="15">
        <f t="shared" si="59"/>
        <v>9.4380598982080391E-4</v>
      </c>
      <c r="AC230" s="23">
        <f t="shared" si="60"/>
        <v>2.4954451245703863E-2</v>
      </c>
      <c r="AD230" s="23">
        <f t="shared" si="61"/>
        <v>2.5898257235524667E-2</v>
      </c>
      <c r="AF230" s="8">
        <f t="shared" si="62"/>
        <v>3.6945486917485835</v>
      </c>
      <c r="AG230" s="8">
        <f t="shared" si="63"/>
        <v>84.253081375111819</v>
      </c>
      <c r="AH230" s="10">
        <f t="shared" si="64"/>
        <v>87.947630066860398</v>
      </c>
      <c r="AI230" s="10"/>
      <c r="AJ230" s="10"/>
      <c r="AK230" s="10"/>
      <c r="AL230" s="10"/>
    </row>
    <row r="231" spans="1:38" x14ac:dyDescent="0.2">
      <c r="A231" s="20">
        <v>42593</v>
      </c>
      <c r="B231" s="21">
        <v>520</v>
      </c>
      <c r="C231" s="5">
        <v>224</v>
      </c>
      <c r="D231" s="14">
        <v>42501</v>
      </c>
      <c r="E231" s="32">
        <v>1750</v>
      </c>
      <c r="F231" s="7">
        <f t="shared" si="49"/>
        <v>4281507720</v>
      </c>
      <c r="G231" s="52">
        <f t="shared" si="50"/>
        <v>3.2430380486862944</v>
      </c>
      <c r="H231" s="15">
        <f t="shared" si="51"/>
        <v>8.6867664112375822E-4</v>
      </c>
      <c r="I231" s="23">
        <f t="shared" si="52"/>
        <v>3.1634537348805475E-2</v>
      </c>
      <c r="J231" s="23">
        <f t="shared" si="53"/>
        <v>3.2503213989929232E-2</v>
      </c>
      <c r="L231" s="8">
        <f t="shared" si="54"/>
        <v>3.7192457451550403</v>
      </c>
      <c r="M231" s="8">
        <f t="shared" si="55"/>
        <v>135.44351587753897</v>
      </c>
      <c r="N231" s="10">
        <f t="shared" si="56"/>
        <v>139.16276162269401</v>
      </c>
      <c r="O231" s="10"/>
      <c r="P231" s="10"/>
      <c r="Q231" s="10"/>
      <c r="R231" s="10"/>
      <c r="S231" s="10"/>
      <c r="T231" s="10"/>
      <c r="U231" s="10"/>
      <c r="V231" s="10"/>
      <c r="X231" s="14">
        <v>42501</v>
      </c>
      <c r="Y231" s="5">
        <v>1440</v>
      </c>
      <c r="Z231" s="7">
        <f t="shared" si="57"/>
        <v>3523069209.5999999</v>
      </c>
      <c r="AA231" s="52">
        <f t="shared" si="58"/>
        <v>3.1583624920952498</v>
      </c>
      <c r="AB231" s="15">
        <f t="shared" si="59"/>
        <v>9.2988246773640791E-4</v>
      </c>
      <c r="AC231" s="23">
        <f t="shared" si="60"/>
        <v>2.609594482842939E-2</v>
      </c>
      <c r="AD231" s="23">
        <f t="shared" si="61"/>
        <v>2.7025827296165799E-2</v>
      </c>
      <c r="AF231" s="8">
        <f t="shared" si="62"/>
        <v>3.981298964306081</v>
      </c>
      <c r="AG231" s="8">
        <f t="shared" si="63"/>
        <v>91.937819720459942</v>
      </c>
      <c r="AH231" s="10">
        <f t="shared" si="64"/>
        <v>95.919118684766019</v>
      </c>
      <c r="AI231" s="10"/>
      <c r="AJ231" s="10"/>
      <c r="AK231" s="10"/>
      <c r="AL231" s="10"/>
    </row>
    <row r="232" spans="1:38" x14ac:dyDescent="0.2">
      <c r="A232" s="20">
        <v>42594</v>
      </c>
      <c r="B232" s="21">
        <v>525</v>
      </c>
      <c r="C232" s="5">
        <v>225</v>
      </c>
      <c r="D232" s="14">
        <v>42502</v>
      </c>
      <c r="E232" s="32">
        <v>1870</v>
      </c>
      <c r="F232" s="7">
        <f t="shared" si="49"/>
        <v>4575096820.8000002</v>
      </c>
      <c r="G232" s="52">
        <f t="shared" si="50"/>
        <v>3.271841606536499</v>
      </c>
      <c r="H232" s="15">
        <f t="shared" si="51"/>
        <v>8.4878858214934149E-4</v>
      </c>
      <c r="I232" s="23">
        <f t="shared" si="52"/>
        <v>3.3634274464838604E-2</v>
      </c>
      <c r="J232" s="23">
        <f t="shared" si="53"/>
        <v>3.4483063046987943E-2</v>
      </c>
      <c r="L232" s="8">
        <f t="shared" si="54"/>
        <v>3.8832899437227919</v>
      </c>
      <c r="M232" s="8">
        <f t="shared" si="55"/>
        <v>153.88006217399774</v>
      </c>
      <c r="N232" s="10">
        <f t="shared" si="56"/>
        <v>157.76335211772053</v>
      </c>
      <c r="O232" s="10"/>
      <c r="P232" s="10"/>
      <c r="Q232" s="10"/>
      <c r="R232" s="10"/>
      <c r="S232" s="10"/>
      <c r="T232" s="10"/>
      <c r="U232" s="10"/>
      <c r="V232" s="10"/>
      <c r="X232" s="14">
        <v>42502</v>
      </c>
      <c r="Y232" s="5">
        <v>1400</v>
      </c>
      <c r="Z232" s="7">
        <f t="shared" si="57"/>
        <v>3425206176</v>
      </c>
      <c r="AA232" s="52">
        <f t="shared" si="58"/>
        <v>3.1461280356782382</v>
      </c>
      <c r="AB232" s="15">
        <f t="shared" si="59"/>
        <v>9.3907549256532006E-4</v>
      </c>
      <c r="AC232" s="23">
        <f t="shared" si="60"/>
        <v>2.5337665886241617E-2</v>
      </c>
      <c r="AD232" s="23">
        <f t="shared" si="61"/>
        <v>2.6276741378806936E-2</v>
      </c>
      <c r="AF232" s="8">
        <f t="shared" si="62"/>
        <v>4.2963613005267902</v>
      </c>
      <c r="AG232" s="8">
        <f t="shared" si="63"/>
        <v>86.786729678979313</v>
      </c>
      <c r="AH232" s="10">
        <f t="shared" si="64"/>
        <v>91.083090979506096</v>
      </c>
      <c r="AI232" s="10"/>
      <c r="AJ232" s="10"/>
      <c r="AK232" s="10"/>
      <c r="AL232" s="10"/>
    </row>
    <row r="233" spans="1:38" x14ac:dyDescent="0.2">
      <c r="A233" s="20">
        <v>42595</v>
      </c>
      <c r="B233" s="21">
        <v>522</v>
      </c>
      <c r="C233" s="5">
        <v>226</v>
      </c>
      <c r="D233" s="14">
        <v>42503</v>
      </c>
      <c r="E233" s="32">
        <v>1820</v>
      </c>
      <c r="F233" s="7">
        <f t="shared" si="49"/>
        <v>4452768028.8000002</v>
      </c>
      <c r="G233" s="52">
        <f t="shared" si="50"/>
        <v>3.2600713879850747</v>
      </c>
      <c r="H233" s="15">
        <f t="shared" si="51"/>
        <v>8.5685997640826714E-4</v>
      </c>
      <c r="I233" s="23">
        <f t="shared" si="52"/>
        <v>3.2810009355272091E-2</v>
      </c>
      <c r="J233" s="23">
        <f t="shared" si="53"/>
        <v>3.3666869331680359E-2</v>
      </c>
      <c r="L233" s="8">
        <f t="shared" si="54"/>
        <v>3.8153987081090541</v>
      </c>
      <c r="M233" s="8">
        <f t="shared" si="55"/>
        <v>146.09536068178448</v>
      </c>
      <c r="N233" s="10">
        <f t="shared" si="56"/>
        <v>149.91075938989354</v>
      </c>
      <c r="O233" s="10"/>
      <c r="P233" s="10"/>
      <c r="Q233" s="10"/>
      <c r="R233" s="10"/>
      <c r="S233" s="10"/>
      <c r="T233" s="10"/>
      <c r="U233" s="10"/>
      <c r="V233" s="10"/>
      <c r="X233" s="14">
        <v>42503</v>
      </c>
      <c r="Y233" s="5">
        <v>1460</v>
      </c>
      <c r="Z233" s="7">
        <f t="shared" si="57"/>
        <v>3572000726.3999996</v>
      </c>
      <c r="AA233" s="52">
        <f t="shared" si="58"/>
        <v>3.1643528557844371</v>
      </c>
      <c r="AB233" s="15">
        <f t="shared" si="59"/>
        <v>9.2541415635816584E-4</v>
      </c>
      <c r="AC233" s="23">
        <f t="shared" si="60"/>
        <v>2.6471086102802494E-2</v>
      </c>
      <c r="AD233" s="23">
        <f t="shared" si="61"/>
        <v>2.7396500259160659E-2</v>
      </c>
      <c r="AF233" s="8">
        <f t="shared" si="62"/>
        <v>4.1206545688305649</v>
      </c>
      <c r="AG233" s="8">
        <f t="shared" si="63"/>
        <v>94.554738787807437</v>
      </c>
      <c r="AH233" s="10">
        <f t="shared" si="64"/>
        <v>98.675393356637997</v>
      </c>
      <c r="AI233" s="10"/>
      <c r="AJ233" s="10"/>
      <c r="AK233" s="10"/>
      <c r="AL233" s="10"/>
    </row>
    <row r="234" spans="1:38" x14ac:dyDescent="0.2">
      <c r="A234" s="20">
        <v>42596</v>
      </c>
      <c r="B234" s="21">
        <v>496</v>
      </c>
      <c r="C234" s="5">
        <v>227</v>
      </c>
      <c r="D234" s="14">
        <v>42504</v>
      </c>
      <c r="E234" s="32">
        <v>1800</v>
      </c>
      <c r="F234" s="7">
        <f t="shared" si="49"/>
        <v>4403836512</v>
      </c>
      <c r="G234" s="52">
        <f t="shared" si="50"/>
        <v>3.255272505103306</v>
      </c>
      <c r="H234" s="15">
        <f t="shared" si="51"/>
        <v>8.6017278174996986E-4</v>
      </c>
      <c r="I234" s="23">
        <f t="shared" si="52"/>
        <v>3.2476759697194074E-2</v>
      </c>
      <c r="J234" s="23">
        <f t="shared" si="53"/>
        <v>3.3336932478944044E-2</v>
      </c>
      <c r="L234" s="8">
        <f t="shared" si="54"/>
        <v>3.7880603028991247</v>
      </c>
      <c r="M234" s="8">
        <f t="shared" si="55"/>
        <v>143.02234014595334</v>
      </c>
      <c r="N234" s="10">
        <f t="shared" si="56"/>
        <v>146.81040044885245</v>
      </c>
      <c r="O234" s="10"/>
      <c r="P234" s="10"/>
      <c r="Q234" s="10"/>
      <c r="R234" s="10"/>
      <c r="S234" s="10"/>
      <c r="T234" s="10"/>
      <c r="U234" s="10"/>
      <c r="V234" s="10"/>
      <c r="X234" s="14">
        <v>42504</v>
      </c>
      <c r="Y234" s="5">
        <v>1720</v>
      </c>
      <c r="Z234" s="7">
        <f t="shared" si="57"/>
        <v>4208110444.7999997</v>
      </c>
      <c r="AA234" s="52">
        <f t="shared" si="58"/>
        <v>3.2355284469075487</v>
      </c>
      <c r="AB234" s="15">
        <f t="shared" si="59"/>
        <v>8.7393796045396731E-4</v>
      </c>
      <c r="AC234" s="23">
        <f t="shared" si="60"/>
        <v>3.1122823666981464E-2</v>
      </c>
      <c r="AD234" s="23">
        <f t="shared" si="61"/>
        <v>3.1996761627435429E-2</v>
      </c>
      <c r="AF234" s="8">
        <f t="shared" si="62"/>
        <v>3.8486798994699933</v>
      </c>
      <c r="AG234" s="8">
        <f t="shared" si="63"/>
        <v>130.96827934469334</v>
      </c>
      <c r="AH234" s="10">
        <f t="shared" si="64"/>
        <v>134.81695924416334</v>
      </c>
      <c r="AI234" s="10"/>
      <c r="AJ234" s="10"/>
      <c r="AK234" s="10"/>
      <c r="AL234" s="10"/>
    </row>
    <row r="235" spans="1:38" x14ac:dyDescent="0.2">
      <c r="A235" s="20">
        <v>42597</v>
      </c>
      <c r="B235" s="21">
        <v>467</v>
      </c>
      <c r="C235" s="5">
        <v>228</v>
      </c>
      <c r="D235" s="14">
        <v>42505</v>
      </c>
      <c r="E235" s="32">
        <v>1930</v>
      </c>
      <c r="F235" s="7">
        <f t="shared" si="49"/>
        <v>4721891371.1999998</v>
      </c>
      <c r="G235" s="52">
        <f t="shared" si="50"/>
        <v>3.2855573090077739</v>
      </c>
      <c r="H235" s="15">
        <f t="shared" si="51"/>
        <v>8.3947894731928557E-4</v>
      </c>
      <c r="I235" s="23">
        <f t="shared" si="52"/>
        <v>3.4607155597360745E-2</v>
      </c>
      <c r="J235" s="23">
        <f t="shared" si="53"/>
        <v>3.5446634544680028E-2</v>
      </c>
      <c r="L235" s="8">
        <f t="shared" si="54"/>
        <v>3.963928397650994</v>
      </c>
      <c r="M235" s="8">
        <f t="shared" si="55"/>
        <v>163.41122939695347</v>
      </c>
      <c r="N235" s="10">
        <f t="shared" si="56"/>
        <v>167.37515779460446</v>
      </c>
      <c r="O235" s="10"/>
      <c r="P235" s="10"/>
      <c r="Q235" s="10"/>
      <c r="R235" s="10"/>
      <c r="S235" s="10"/>
      <c r="T235" s="10"/>
      <c r="U235" s="10"/>
      <c r="V235" s="10"/>
      <c r="X235" s="14">
        <v>42505</v>
      </c>
      <c r="Y235" s="5">
        <v>2120</v>
      </c>
      <c r="Z235" s="7">
        <f t="shared" si="57"/>
        <v>5186740780.8000002</v>
      </c>
      <c r="AA235" s="52">
        <f t="shared" si="58"/>
        <v>3.3263358609287512</v>
      </c>
      <c r="AB235" s="15">
        <f t="shared" si="59"/>
        <v>8.1239895367151099E-4</v>
      </c>
      <c r="AC235" s="23">
        <f t="shared" si="60"/>
        <v>3.7578322411687098E-2</v>
      </c>
      <c r="AD235" s="23">
        <f t="shared" si="61"/>
        <v>3.8390721365358607E-2</v>
      </c>
      <c r="AF235" s="8">
        <f t="shared" si="62"/>
        <v>3.8360596093134163</v>
      </c>
      <c r="AG235" s="8">
        <f t="shared" si="63"/>
        <v>194.90901732674808</v>
      </c>
      <c r="AH235" s="10">
        <f t="shared" si="64"/>
        <v>198.74507693606151</v>
      </c>
      <c r="AI235" s="10"/>
      <c r="AJ235" s="10"/>
      <c r="AK235" s="10"/>
      <c r="AL235" s="10"/>
    </row>
    <row r="236" spans="1:38" x14ac:dyDescent="0.2">
      <c r="A236" s="20">
        <v>42598</v>
      </c>
      <c r="B236" s="21">
        <v>462</v>
      </c>
      <c r="C236" s="5">
        <v>229</v>
      </c>
      <c r="D236" s="14">
        <v>42506</v>
      </c>
      <c r="E236" s="32">
        <v>1990</v>
      </c>
      <c r="F236" s="7">
        <f t="shared" si="49"/>
        <v>4868685921.5999994</v>
      </c>
      <c r="G236" s="52">
        <f t="shared" si="50"/>
        <v>3.2988530764097068</v>
      </c>
      <c r="H236" s="15">
        <f t="shared" si="51"/>
        <v>8.3055182530183296E-4</v>
      </c>
      <c r="I236" s="23">
        <f t="shared" si="52"/>
        <v>3.5562963421472887E-2</v>
      </c>
      <c r="J236" s="23">
        <f t="shared" si="53"/>
        <v>3.639351524677472E-2</v>
      </c>
      <c r="L236" s="8">
        <f t="shared" si="54"/>
        <v>4.0436959790062161</v>
      </c>
      <c r="M236" s="8">
        <f t="shared" si="55"/>
        <v>173.14489934050081</v>
      </c>
      <c r="N236" s="10">
        <f t="shared" si="56"/>
        <v>177.18859531950704</v>
      </c>
      <c r="O236" s="10"/>
      <c r="P236" s="10"/>
      <c r="Q236" s="10"/>
      <c r="R236" s="10"/>
      <c r="S236" s="10"/>
      <c r="T236" s="10"/>
      <c r="U236" s="10"/>
      <c r="V236" s="10"/>
      <c r="X236" s="14">
        <v>42506</v>
      </c>
      <c r="Y236" s="5">
        <v>2510</v>
      </c>
      <c r="Z236" s="7">
        <f t="shared" si="57"/>
        <v>6140905358.3999996</v>
      </c>
      <c r="AA236" s="52">
        <f t="shared" si="58"/>
        <v>3.399673721481038</v>
      </c>
      <c r="AB236" s="15">
        <f t="shared" si="59"/>
        <v>7.6587646665266895E-4</v>
      </c>
      <c r="AC236" s="23">
        <f t="shared" si="60"/>
        <v>4.3218058100773643E-2</v>
      </c>
      <c r="AD236" s="23">
        <f t="shared" si="61"/>
        <v>4.398393456742631E-2</v>
      </c>
      <c r="AF236" s="8">
        <f t="shared" si="62"/>
        <v>3.7288119708766008</v>
      </c>
      <c r="AG236" s="8">
        <f t="shared" si="63"/>
        <v>265.39800457068338</v>
      </c>
      <c r="AH236" s="10">
        <f t="shared" si="64"/>
        <v>269.12681654156</v>
      </c>
      <c r="AI236" s="10"/>
      <c r="AJ236" s="10"/>
      <c r="AK236" s="10"/>
      <c r="AL236" s="10"/>
    </row>
    <row r="237" spans="1:38" x14ac:dyDescent="0.2">
      <c r="A237" s="20">
        <v>42599</v>
      </c>
      <c r="B237" s="21">
        <v>468</v>
      </c>
      <c r="C237" s="5">
        <v>230</v>
      </c>
      <c r="D237" s="14">
        <v>42507</v>
      </c>
      <c r="E237" s="32">
        <v>2130</v>
      </c>
      <c r="F237" s="7">
        <f t="shared" si="49"/>
        <v>5211206539.1999998</v>
      </c>
      <c r="G237" s="52">
        <f t="shared" si="50"/>
        <v>3.3283796034387376</v>
      </c>
      <c r="H237" s="15">
        <f t="shared" si="51"/>
        <v>8.1106498247872361E-4</v>
      </c>
      <c r="I237" s="23">
        <f t="shared" si="52"/>
        <v>3.7730329700055548E-2</v>
      </c>
      <c r="J237" s="23">
        <f t="shared" si="53"/>
        <v>3.8541394682534272E-2</v>
      </c>
      <c r="L237" s="8">
        <f t="shared" si="54"/>
        <v>4.2266271404092572</v>
      </c>
      <c r="M237" s="8">
        <f t="shared" si="55"/>
        <v>196.62054085910145</v>
      </c>
      <c r="N237" s="10">
        <f t="shared" si="56"/>
        <v>200.8471679995107</v>
      </c>
      <c r="O237" s="10"/>
      <c r="P237" s="10"/>
      <c r="Q237" s="10"/>
      <c r="R237" s="10"/>
      <c r="S237" s="10"/>
      <c r="T237" s="10"/>
      <c r="U237" s="10"/>
      <c r="V237" s="10"/>
      <c r="X237" s="14">
        <v>42507</v>
      </c>
      <c r="Y237" s="5">
        <v>2080</v>
      </c>
      <c r="Z237" s="7">
        <f t="shared" si="57"/>
        <v>5088877747.1999998</v>
      </c>
      <c r="AA237" s="52">
        <f t="shared" si="58"/>
        <v>3.3180633349627615</v>
      </c>
      <c r="AB237" s="15">
        <f t="shared" si="59"/>
        <v>8.1782096546384746E-4</v>
      </c>
      <c r="AC237" s="23">
        <f t="shared" si="60"/>
        <v>3.6966058440779576E-2</v>
      </c>
      <c r="AD237" s="23">
        <f t="shared" si="61"/>
        <v>3.778387940624342E-2</v>
      </c>
      <c r="AF237" s="8">
        <f t="shared" si="62"/>
        <v>4.2618339631200595</v>
      </c>
      <c r="AG237" s="8">
        <f t="shared" si="63"/>
        <v>188.11575220097788</v>
      </c>
      <c r="AH237" s="10">
        <f t="shared" si="64"/>
        <v>192.37758616409795</v>
      </c>
      <c r="AI237" s="10"/>
      <c r="AJ237" s="10"/>
      <c r="AK237" s="10"/>
      <c r="AL237" s="10"/>
    </row>
    <row r="238" spans="1:38" x14ac:dyDescent="0.2">
      <c r="A238" s="20">
        <v>42600</v>
      </c>
      <c r="B238" s="21">
        <v>453</v>
      </c>
      <c r="C238" s="5">
        <v>231</v>
      </c>
      <c r="D238" s="14">
        <v>42508</v>
      </c>
      <c r="E238" s="32">
        <v>2320</v>
      </c>
      <c r="F238" s="7">
        <f t="shared" si="49"/>
        <v>5676055948.8000002</v>
      </c>
      <c r="G238" s="52">
        <f t="shared" si="50"/>
        <v>3.3654879848908998</v>
      </c>
      <c r="H238" s="15">
        <f t="shared" si="51"/>
        <v>7.8722136717088306E-4</v>
      </c>
      <c r="I238" s="23">
        <f t="shared" si="52"/>
        <v>4.0541768761740343E-2</v>
      </c>
      <c r="J238" s="23">
        <f t="shared" si="53"/>
        <v>4.1328990128911225E-2</v>
      </c>
      <c r="L238" s="8">
        <f t="shared" si="54"/>
        <v>4.4683125241527604</v>
      </c>
      <c r="M238" s="8">
        <f t="shared" si="55"/>
        <v>230.11734775495029</v>
      </c>
      <c r="N238" s="10">
        <f t="shared" si="56"/>
        <v>234.58566027910305</v>
      </c>
      <c r="O238" s="10"/>
      <c r="P238" s="10"/>
      <c r="Q238" s="10"/>
      <c r="R238" s="10"/>
      <c r="S238" s="10"/>
      <c r="T238" s="10"/>
      <c r="U238" s="10"/>
      <c r="V238" s="10"/>
      <c r="X238" s="14">
        <v>42508</v>
      </c>
      <c r="Y238" s="5">
        <v>1840</v>
      </c>
      <c r="Z238" s="7">
        <f t="shared" si="57"/>
        <v>4501699545.5999994</v>
      </c>
      <c r="AA238" s="52">
        <f t="shared" si="58"/>
        <v>3.2648178230095364</v>
      </c>
      <c r="AB238" s="15">
        <f t="shared" si="59"/>
        <v>8.5359592778094329E-4</v>
      </c>
      <c r="AC238" s="23">
        <f t="shared" si="60"/>
        <v>3.3141220708264502E-2</v>
      </c>
      <c r="AD238" s="23">
        <f t="shared" si="61"/>
        <v>3.3994816636045443E-2</v>
      </c>
      <c r="AF238" s="8">
        <f t="shared" si="62"/>
        <v>4.8450582437524785</v>
      </c>
      <c r="AG238" s="8">
        <f t="shared" si="63"/>
        <v>149.19181820302362</v>
      </c>
      <c r="AH238" s="10">
        <f t="shared" si="64"/>
        <v>154.03687644677609</v>
      </c>
      <c r="AI238" s="10"/>
      <c r="AJ238" s="10"/>
      <c r="AK238" s="10"/>
      <c r="AL238" s="10"/>
    </row>
    <row r="239" spans="1:38" x14ac:dyDescent="0.2">
      <c r="A239" s="20">
        <v>42601</v>
      </c>
      <c r="B239" s="21">
        <v>450</v>
      </c>
      <c r="C239" s="5">
        <v>232</v>
      </c>
      <c r="D239" s="14">
        <v>42509</v>
      </c>
      <c r="E239" s="32">
        <v>2290</v>
      </c>
      <c r="F239" s="7">
        <f t="shared" si="49"/>
        <v>5602658673.5999994</v>
      </c>
      <c r="G239" s="52">
        <f t="shared" si="50"/>
        <v>3.3598354823398879</v>
      </c>
      <c r="H239" s="15">
        <f t="shared" si="51"/>
        <v>7.9080755227377221E-4</v>
      </c>
      <c r="I239" s="23">
        <f t="shared" si="52"/>
        <v>4.010722442781986E-2</v>
      </c>
      <c r="J239" s="23">
        <f t="shared" si="53"/>
        <v>4.0898031980093633E-2</v>
      </c>
      <c r="L239" s="8">
        <f t="shared" si="54"/>
        <v>4.4306247918950348</v>
      </c>
      <c r="M239" s="8">
        <f t="shared" si="55"/>
        <v>224.70708881454669</v>
      </c>
      <c r="N239" s="10">
        <f t="shared" si="56"/>
        <v>229.13771360644174</v>
      </c>
      <c r="O239" s="10"/>
      <c r="P239" s="10"/>
      <c r="Q239" s="10"/>
      <c r="R239" s="10"/>
      <c r="S239" s="10"/>
      <c r="T239" s="10"/>
      <c r="U239" s="10"/>
      <c r="V239" s="10"/>
      <c r="X239" s="14">
        <v>42509</v>
      </c>
      <c r="Y239" s="5">
        <v>1730</v>
      </c>
      <c r="Z239" s="7">
        <f t="shared" si="57"/>
        <v>4232576203.1999998</v>
      </c>
      <c r="AA239" s="52">
        <f t="shared" si="58"/>
        <v>3.2380461031287955</v>
      </c>
      <c r="AB239" s="15">
        <f t="shared" si="59"/>
        <v>8.7217051823079608E-4</v>
      </c>
      <c r="AC239" s="23">
        <f t="shared" si="60"/>
        <v>3.1293935011598467E-2</v>
      </c>
      <c r="AD239" s="23">
        <f t="shared" si="61"/>
        <v>3.2166105529829264E-2</v>
      </c>
      <c r="AF239" s="8">
        <f t="shared" si="62"/>
        <v>4.886473718823976</v>
      </c>
      <c r="AG239" s="8">
        <f t="shared" si="63"/>
        <v>132.45396463457899</v>
      </c>
      <c r="AH239" s="10">
        <f t="shared" si="64"/>
        <v>137.34043835340296</v>
      </c>
      <c r="AI239" s="10"/>
      <c r="AJ239" s="10"/>
      <c r="AK239" s="10"/>
      <c r="AL239" s="10"/>
    </row>
    <row r="240" spans="1:38" x14ac:dyDescent="0.2">
      <c r="A240" s="20">
        <v>42602</v>
      </c>
      <c r="B240" s="21">
        <v>448</v>
      </c>
      <c r="C240" s="5">
        <v>233</v>
      </c>
      <c r="D240" s="14">
        <v>42510</v>
      </c>
      <c r="E240" s="32">
        <v>2420</v>
      </c>
      <c r="F240" s="7">
        <f t="shared" si="49"/>
        <v>5920713532.8000002</v>
      </c>
      <c r="G240" s="52">
        <f t="shared" si="50"/>
        <v>3.3838153659804311</v>
      </c>
      <c r="H240" s="15">
        <f t="shared" si="51"/>
        <v>7.7570517661509799E-4</v>
      </c>
      <c r="I240" s="23">
        <f t="shared" si="52"/>
        <v>4.1966270662957411E-2</v>
      </c>
      <c r="J240" s="23">
        <f t="shared" si="53"/>
        <v>4.274197583957251E-2</v>
      </c>
      <c r="L240" s="8">
        <f t="shared" si="54"/>
        <v>4.5927281366480255</v>
      </c>
      <c r="M240" s="8">
        <f t="shared" si="55"/>
        <v>248.4702666353196</v>
      </c>
      <c r="N240" s="10">
        <f t="shared" si="56"/>
        <v>253.06299477196762</v>
      </c>
      <c r="O240" s="10"/>
      <c r="P240" s="10"/>
      <c r="Q240" s="10"/>
      <c r="R240" s="10"/>
      <c r="S240" s="10"/>
      <c r="T240" s="10"/>
      <c r="U240" s="10"/>
      <c r="V240" s="10"/>
      <c r="X240" s="14">
        <v>42510</v>
      </c>
      <c r="Y240" s="5">
        <v>1790</v>
      </c>
      <c r="Z240" s="7">
        <f t="shared" si="57"/>
        <v>4379370753.5999994</v>
      </c>
      <c r="AA240" s="52">
        <f t="shared" si="58"/>
        <v>3.2528530309798933</v>
      </c>
      <c r="AB240" s="15">
        <f t="shared" si="59"/>
        <v>8.6184786703778955E-4</v>
      </c>
      <c r="AC240" s="23">
        <f t="shared" si="60"/>
        <v>3.2309361982930968E-2</v>
      </c>
      <c r="AD240" s="23">
        <f t="shared" si="61"/>
        <v>3.3171209849968755E-2</v>
      </c>
      <c r="AF240" s="8">
        <f t="shared" si="62"/>
        <v>5.1027543295854549</v>
      </c>
      <c r="AG240" s="8">
        <f t="shared" si="63"/>
        <v>141.49467493552356</v>
      </c>
      <c r="AH240" s="10">
        <f t="shared" si="64"/>
        <v>146.59742926510901</v>
      </c>
      <c r="AI240" s="10"/>
      <c r="AJ240" s="10"/>
      <c r="AK240" s="10"/>
      <c r="AL240" s="10"/>
    </row>
    <row r="241" spans="1:38" x14ac:dyDescent="0.2">
      <c r="A241" s="20">
        <v>42603</v>
      </c>
      <c r="B241" s="21">
        <v>442</v>
      </c>
      <c r="C241" s="5">
        <v>234</v>
      </c>
      <c r="D241" s="14">
        <v>42511</v>
      </c>
      <c r="E241" s="32">
        <v>2550</v>
      </c>
      <c r="F241" s="7">
        <f t="shared" si="49"/>
        <v>6238768392</v>
      </c>
      <c r="G241" s="52">
        <f t="shared" si="50"/>
        <v>3.406540180433955</v>
      </c>
      <c r="H241" s="15">
        <f t="shared" si="51"/>
        <v>7.6165949295222822E-4</v>
      </c>
      <c r="I241" s="23">
        <f t="shared" si="52"/>
        <v>4.3765589346295902E-2</v>
      </c>
      <c r="J241" s="23">
        <f t="shared" si="53"/>
        <v>4.4527248839248128E-2</v>
      </c>
      <c r="L241" s="8">
        <f t="shared" si="54"/>
        <v>4.7518171700971079</v>
      </c>
      <c r="M241" s="8">
        <f t="shared" si="55"/>
        <v>273.04337547092285</v>
      </c>
      <c r="N241" s="10">
        <f t="shared" si="56"/>
        <v>277.79519264101998</v>
      </c>
      <c r="O241" s="10"/>
      <c r="P241" s="10"/>
      <c r="Q241" s="10"/>
      <c r="R241" s="10"/>
      <c r="S241" s="10"/>
      <c r="T241" s="10"/>
      <c r="U241" s="10"/>
      <c r="V241" s="10"/>
      <c r="X241" s="14">
        <v>42511</v>
      </c>
      <c r="Y241" s="5">
        <v>2100</v>
      </c>
      <c r="Z241" s="7">
        <f t="shared" si="57"/>
        <v>5137809264</v>
      </c>
      <c r="AA241" s="52">
        <f t="shared" si="58"/>
        <v>3.3222192947339191</v>
      </c>
      <c r="AB241" s="15">
        <f t="shared" si="59"/>
        <v>8.1509254161425378E-4</v>
      </c>
      <c r="AC241" s="23">
        <f t="shared" si="60"/>
        <v>3.7273042586395105E-2</v>
      </c>
      <c r="AD241" s="23">
        <f t="shared" si="61"/>
        <v>3.8088135128009362E-2</v>
      </c>
      <c r="AF241" s="8">
        <f t="shared" si="62"/>
        <v>5.0851735851779516</v>
      </c>
      <c r="AG241" s="8">
        <f t="shared" si="63"/>
        <v>191.5017834978473</v>
      </c>
      <c r="AH241" s="10">
        <f t="shared" si="64"/>
        <v>196.58695708302525</v>
      </c>
      <c r="AI241" s="10"/>
      <c r="AJ241" s="10"/>
      <c r="AK241" s="10"/>
      <c r="AL241" s="10"/>
    </row>
    <row r="242" spans="1:38" x14ac:dyDescent="0.2">
      <c r="A242" s="20">
        <v>42604</v>
      </c>
      <c r="B242" s="21">
        <v>430</v>
      </c>
      <c r="C242" s="5">
        <v>235</v>
      </c>
      <c r="D242" s="14">
        <v>42512</v>
      </c>
      <c r="E242" s="32">
        <v>2530</v>
      </c>
      <c r="F242" s="7">
        <f t="shared" si="49"/>
        <v>6189836875.1999998</v>
      </c>
      <c r="G242" s="52">
        <f t="shared" si="50"/>
        <v>3.403120521175818</v>
      </c>
      <c r="H242" s="15">
        <f t="shared" si="51"/>
        <v>7.6375673544165623E-4</v>
      </c>
      <c r="I242" s="23">
        <f t="shared" si="52"/>
        <v>4.3492488556796355E-2</v>
      </c>
      <c r="J242" s="23">
        <f t="shared" si="53"/>
        <v>4.4256245292238011E-2</v>
      </c>
      <c r="L242" s="8">
        <f t="shared" si="54"/>
        <v>4.727529604719134</v>
      </c>
      <c r="M242" s="8">
        <f t="shared" si="55"/>
        <v>269.21140946307213</v>
      </c>
      <c r="N242" s="10">
        <f t="shared" si="56"/>
        <v>273.93893906779124</v>
      </c>
      <c r="O242" s="10"/>
      <c r="P242" s="10"/>
      <c r="Q242" s="10"/>
      <c r="R242" s="10"/>
      <c r="S242" s="10"/>
      <c r="T242" s="10"/>
      <c r="U242" s="10"/>
      <c r="V242" s="10"/>
      <c r="X242" s="14">
        <v>42512</v>
      </c>
      <c r="Y242" s="5">
        <v>2670</v>
      </c>
      <c r="Z242" s="7">
        <f t="shared" si="57"/>
        <v>6532357492.7999992</v>
      </c>
      <c r="AA242" s="52">
        <f t="shared" si="58"/>
        <v>3.4265112613645754</v>
      </c>
      <c r="AB242" s="15">
        <f t="shared" si="59"/>
        <v>7.4952594741864789E-4</v>
      </c>
      <c r="AC242" s="23">
        <f t="shared" si="60"/>
        <v>4.5377056286772605E-2</v>
      </c>
      <c r="AD242" s="23">
        <f t="shared" si="61"/>
        <v>4.6126582234191249E-2</v>
      </c>
      <c r="AF242" s="8">
        <f t="shared" si="62"/>
        <v>4.639443348251163</v>
      </c>
      <c r="AG242" s="8">
        <f t="shared" si="63"/>
        <v>296.41915363610633</v>
      </c>
      <c r="AH242" s="10">
        <f t="shared" si="64"/>
        <v>301.05859698435751</v>
      </c>
      <c r="AI242" s="10"/>
      <c r="AJ242" s="10"/>
      <c r="AK242" s="10"/>
      <c r="AL242" s="10"/>
    </row>
    <row r="243" spans="1:38" x14ac:dyDescent="0.2">
      <c r="A243" s="20">
        <v>42605</v>
      </c>
      <c r="B243" s="21">
        <v>418</v>
      </c>
      <c r="C243" s="5">
        <v>236</v>
      </c>
      <c r="D243" s="14">
        <v>42513</v>
      </c>
      <c r="E243" s="32">
        <v>2490</v>
      </c>
      <c r="F243" s="7">
        <f t="shared" si="49"/>
        <v>6091973841.5999994</v>
      </c>
      <c r="G243" s="52">
        <f t="shared" si="50"/>
        <v>3.3961993470957363</v>
      </c>
      <c r="H243" s="15">
        <f t="shared" si="51"/>
        <v>7.6801910982796898E-4</v>
      </c>
      <c r="I243" s="23">
        <f t="shared" si="52"/>
        <v>4.2942283432725409E-2</v>
      </c>
      <c r="J243" s="23">
        <f t="shared" si="53"/>
        <v>4.3710302542553377E-2</v>
      </c>
      <c r="L243" s="8">
        <f t="shared" si="54"/>
        <v>4.6787523269209039</v>
      </c>
      <c r="M243" s="8">
        <f t="shared" si="55"/>
        <v>261.60326737073621</v>
      </c>
      <c r="N243" s="10">
        <f t="shared" si="56"/>
        <v>266.28201969765712</v>
      </c>
      <c r="O243" s="10"/>
      <c r="P243" s="10"/>
      <c r="Q243" s="10"/>
      <c r="R243" s="10"/>
      <c r="S243" s="10"/>
      <c r="T243" s="10"/>
      <c r="U243" s="10"/>
      <c r="V243" s="10"/>
      <c r="X243" s="14">
        <v>42513</v>
      </c>
      <c r="Y243" s="5">
        <v>2970</v>
      </c>
      <c r="Z243" s="7">
        <f t="shared" si="57"/>
        <v>7266330244.7999992</v>
      </c>
      <c r="AA243" s="52">
        <f t="shared" si="58"/>
        <v>3.4727564493172123</v>
      </c>
      <c r="AB243" s="15">
        <f t="shared" si="59"/>
        <v>7.2216625426222043E-4</v>
      </c>
      <c r="AC243" s="23">
        <f t="shared" si="60"/>
        <v>4.9216982782175206E-2</v>
      </c>
      <c r="AD243" s="23">
        <f t="shared" si="61"/>
        <v>4.9939149036437425E-2</v>
      </c>
      <c r="AF243" s="8">
        <f t="shared" si="62"/>
        <v>4.3994179302517011</v>
      </c>
      <c r="AG243" s="8">
        <f t="shared" si="63"/>
        <v>357.62685054792053</v>
      </c>
      <c r="AH243" s="10">
        <f t="shared" si="64"/>
        <v>362.02626847817226</v>
      </c>
      <c r="AI243" s="10"/>
      <c r="AJ243" s="10"/>
      <c r="AK243" s="10"/>
      <c r="AL243" s="10"/>
    </row>
    <row r="244" spans="1:38" x14ac:dyDescent="0.2">
      <c r="A244" s="20">
        <v>42606</v>
      </c>
      <c r="B244" s="21">
        <v>419</v>
      </c>
      <c r="C244" s="5">
        <v>237</v>
      </c>
      <c r="D244" s="14">
        <v>42514</v>
      </c>
      <c r="E244" s="32">
        <v>2620</v>
      </c>
      <c r="F244" s="7">
        <f t="shared" si="49"/>
        <v>6410028700.8000002</v>
      </c>
      <c r="G244" s="52">
        <f t="shared" si="50"/>
        <v>3.4183012913197452</v>
      </c>
      <c r="H244" s="15">
        <f t="shared" si="51"/>
        <v>7.5449038749877484E-4</v>
      </c>
      <c r="I244" s="23">
        <f t="shared" si="52"/>
        <v>4.4711175464890646E-2</v>
      </c>
      <c r="J244" s="23">
        <f t="shared" si="53"/>
        <v>4.5465665852389418E-2</v>
      </c>
      <c r="L244" s="8">
        <f t="shared" si="54"/>
        <v>4.83630503834486</v>
      </c>
      <c r="M244" s="8">
        <f t="shared" si="55"/>
        <v>286.59991797645387</v>
      </c>
      <c r="N244" s="10">
        <f t="shared" si="56"/>
        <v>291.43622301479871</v>
      </c>
      <c r="O244" s="10"/>
      <c r="P244" s="10"/>
      <c r="Q244" s="10"/>
      <c r="R244" s="10"/>
      <c r="S244" s="10"/>
      <c r="T244" s="10"/>
      <c r="U244" s="10"/>
      <c r="V244" s="10"/>
      <c r="X244" s="14">
        <v>42514</v>
      </c>
      <c r="Y244" s="5">
        <v>2780</v>
      </c>
      <c r="Z244" s="7">
        <f t="shared" si="57"/>
        <v>6801480835.1999998</v>
      </c>
      <c r="AA244" s="52">
        <f t="shared" si="58"/>
        <v>3.4440447959180762</v>
      </c>
      <c r="AB244" s="15">
        <f t="shared" si="59"/>
        <v>7.3903279497292444E-4</v>
      </c>
      <c r="AC244" s="23">
        <f t="shared" si="60"/>
        <v>4.6815116190685652E-2</v>
      </c>
      <c r="AD244" s="23">
        <f t="shared" si="61"/>
        <v>4.7554148985658573E-2</v>
      </c>
      <c r="AF244" s="8">
        <f t="shared" si="62"/>
        <v>4.7372214266088877</v>
      </c>
      <c r="AG244" s="8">
        <f t="shared" si="63"/>
        <v>318.41211556860964</v>
      </c>
      <c r="AH244" s="10">
        <f t="shared" si="64"/>
        <v>323.1493369952185</v>
      </c>
      <c r="AI244" s="10"/>
      <c r="AJ244" s="10"/>
      <c r="AK244" s="10"/>
      <c r="AL244" s="10"/>
    </row>
    <row r="245" spans="1:38" x14ac:dyDescent="0.2">
      <c r="A245" s="20">
        <v>42607</v>
      </c>
      <c r="B245" s="21">
        <v>435</v>
      </c>
      <c r="C245" s="5">
        <v>238</v>
      </c>
      <c r="D245" s="14">
        <v>42515</v>
      </c>
      <c r="E245" s="32">
        <v>2570</v>
      </c>
      <c r="F245" s="7">
        <f t="shared" si="49"/>
        <v>6287699908.8000002</v>
      </c>
      <c r="G245" s="52">
        <f t="shared" si="50"/>
        <v>3.4099331233312946</v>
      </c>
      <c r="H245" s="15">
        <f t="shared" si="51"/>
        <v>7.5958432700121386E-4</v>
      </c>
      <c r="I245" s="23">
        <f t="shared" si="52"/>
        <v>4.4037374776949273E-2</v>
      </c>
      <c r="J245" s="23">
        <f t="shared" si="53"/>
        <v>4.4796959103950484E-2</v>
      </c>
      <c r="L245" s="8">
        <f t="shared" si="54"/>
        <v>4.7760383036114415</v>
      </c>
      <c r="M245" s="8">
        <f t="shared" si="55"/>
        <v>276.89379736881534</v>
      </c>
      <c r="N245" s="10">
        <f t="shared" si="56"/>
        <v>281.66983567242676</v>
      </c>
      <c r="O245" s="10"/>
      <c r="P245" s="10"/>
      <c r="Q245" s="10"/>
      <c r="R245" s="10"/>
      <c r="S245" s="10"/>
      <c r="T245" s="10"/>
      <c r="U245" s="10"/>
      <c r="V245" s="10"/>
      <c r="X245" s="14">
        <v>42515</v>
      </c>
      <c r="Y245" s="5">
        <v>2580</v>
      </c>
      <c r="Z245" s="7">
        <f t="shared" si="57"/>
        <v>6312165667.1999998</v>
      </c>
      <c r="AA245" s="52">
        <f t="shared" si="58"/>
        <v>3.4116197059632301</v>
      </c>
      <c r="AB245" s="15">
        <f t="shared" si="59"/>
        <v>7.5855489685250485E-4</v>
      </c>
      <c r="AC245" s="23">
        <f t="shared" si="60"/>
        <v>4.4172778640056282E-2</v>
      </c>
      <c r="AD245" s="23">
        <f t="shared" si="61"/>
        <v>4.4931333536908785E-2</v>
      </c>
      <c r="AF245" s="8">
        <f t="shared" si="62"/>
        <v>4.7695655557592884</v>
      </c>
      <c r="AG245" s="8">
        <f t="shared" si="63"/>
        <v>278.82589675658875</v>
      </c>
      <c r="AH245" s="10">
        <f t="shared" si="64"/>
        <v>283.59546231234805</v>
      </c>
      <c r="AI245" s="10"/>
      <c r="AJ245" s="10"/>
      <c r="AK245" s="10"/>
      <c r="AL245" s="10"/>
    </row>
    <row r="246" spans="1:38" x14ac:dyDescent="0.2">
      <c r="A246" s="20">
        <v>42608</v>
      </c>
      <c r="B246" s="21">
        <v>425</v>
      </c>
      <c r="C246" s="5">
        <v>239</v>
      </c>
      <c r="D246" s="14">
        <v>42516</v>
      </c>
      <c r="E246" s="32">
        <v>2490</v>
      </c>
      <c r="F246" s="7">
        <f t="shared" si="49"/>
        <v>6091973841.5999994</v>
      </c>
      <c r="G246" s="52">
        <f t="shared" si="50"/>
        <v>3.3961993470957363</v>
      </c>
      <c r="H246" s="15">
        <f t="shared" si="51"/>
        <v>7.6801910982796898E-4</v>
      </c>
      <c r="I246" s="23">
        <f t="shared" si="52"/>
        <v>4.2942283432725409E-2</v>
      </c>
      <c r="J246" s="23">
        <f t="shared" si="53"/>
        <v>4.3710302542553377E-2</v>
      </c>
      <c r="L246" s="8">
        <f t="shared" si="54"/>
        <v>4.6787523269209039</v>
      </c>
      <c r="M246" s="8">
        <f t="shared" si="55"/>
        <v>261.60326737073621</v>
      </c>
      <c r="N246" s="10">
        <f t="shared" si="56"/>
        <v>266.28201969765712</v>
      </c>
      <c r="O246" s="10"/>
      <c r="P246" s="10"/>
      <c r="Q246" s="10"/>
      <c r="R246" s="10"/>
      <c r="S246" s="10"/>
      <c r="T246" s="10"/>
      <c r="U246" s="10"/>
      <c r="V246" s="10"/>
      <c r="X246" s="14">
        <v>42516</v>
      </c>
      <c r="Y246" s="5">
        <v>2560</v>
      </c>
      <c r="Z246" s="7">
        <f t="shared" si="57"/>
        <v>6263234150.3999996</v>
      </c>
      <c r="AA246" s="52">
        <f t="shared" si="58"/>
        <v>3.4082399653118496</v>
      </c>
      <c r="AB246" s="15">
        <f t="shared" si="59"/>
        <v>7.6061917574914292E-4</v>
      </c>
      <c r="AC246" s="23">
        <f t="shared" si="60"/>
        <v>4.3901645596401445E-2</v>
      </c>
      <c r="AD246" s="23">
        <f t="shared" si="61"/>
        <v>4.4662264772150587E-2</v>
      </c>
      <c r="AF246" s="8">
        <f t="shared" si="62"/>
        <v>4.633672122083131</v>
      </c>
      <c r="AG246" s="8">
        <f t="shared" si="63"/>
        <v>274.96628595813928</v>
      </c>
      <c r="AH246" s="10">
        <f t="shared" si="64"/>
        <v>279.59995808022239</v>
      </c>
      <c r="AI246" s="10"/>
      <c r="AJ246" s="10"/>
      <c r="AK246" s="10"/>
      <c r="AL246" s="10"/>
    </row>
    <row r="247" spans="1:38" x14ac:dyDescent="0.2">
      <c r="A247" s="20">
        <v>42609</v>
      </c>
      <c r="B247" s="21">
        <v>406</v>
      </c>
      <c r="C247" s="5">
        <v>240</v>
      </c>
      <c r="D247" s="14">
        <v>42517</v>
      </c>
      <c r="E247" s="32">
        <v>2560</v>
      </c>
      <c r="F247" s="7">
        <f t="shared" si="49"/>
        <v>6263234150.3999996</v>
      </c>
      <c r="G247" s="52">
        <f t="shared" si="50"/>
        <v>3.4082399653118496</v>
      </c>
      <c r="H247" s="15">
        <f t="shared" si="51"/>
        <v>7.6061917574914292E-4</v>
      </c>
      <c r="I247" s="23">
        <f t="shared" si="52"/>
        <v>4.3901645596401445E-2</v>
      </c>
      <c r="J247" s="23">
        <f t="shared" si="53"/>
        <v>4.4662264772150587E-2</v>
      </c>
      <c r="L247" s="8">
        <f t="shared" si="54"/>
        <v>4.7639359970011315</v>
      </c>
      <c r="M247" s="8">
        <f t="shared" si="55"/>
        <v>274.96628595813928</v>
      </c>
      <c r="N247" s="10">
        <f t="shared" si="56"/>
        <v>279.73022195514039</v>
      </c>
      <c r="O247" s="10"/>
      <c r="P247" s="10"/>
      <c r="Q247" s="10"/>
      <c r="R247" s="10"/>
      <c r="S247" s="10"/>
      <c r="T247" s="10"/>
      <c r="U247" s="10"/>
      <c r="V247" s="10"/>
      <c r="X247" s="14">
        <v>42517</v>
      </c>
      <c r="Y247" s="5">
        <v>2050</v>
      </c>
      <c r="Z247" s="7">
        <f t="shared" si="57"/>
        <v>5015480472</v>
      </c>
      <c r="AA247" s="52">
        <f t="shared" si="58"/>
        <v>3.3117538610557542</v>
      </c>
      <c r="AB247" s="15">
        <f t="shared" si="59"/>
        <v>8.2198065822143161E-4</v>
      </c>
      <c r="AC247" s="23">
        <f t="shared" si="60"/>
        <v>3.6502340319918863E-2</v>
      </c>
      <c r="AD247" s="23">
        <f t="shared" si="61"/>
        <v>3.7324320978140292E-2</v>
      </c>
      <c r="AF247" s="8">
        <f t="shared" si="62"/>
        <v>5.1482573295407406</v>
      </c>
      <c r="AG247" s="8">
        <f t="shared" si="63"/>
        <v>183.07677505685129</v>
      </c>
      <c r="AH247" s="10">
        <f t="shared" si="64"/>
        <v>188.22503238639203</v>
      </c>
      <c r="AI247" s="10"/>
      <c r="AJ247" s="10"/>
      <c r="AK247" s="10"/>
      <c r="AL247" s="10"/>
    </row>
    <row r="248" spans="1:38" x14ac:dyDescent="0.2">
      <c r="A248" s="20">
        <v>42610</v>
      </c>
      <c r="B248" s="21">
        <v>398</v>
      </c>
      <c r="C248" s="5">
        <v>241</v>
      </c>
      <c r="D248" s="14">
        <v>42518</v>
      </c>
      <c r="E248" s="32">
        <v>2560</v>
      </c>
      <c r="F248" s="7">
        <f t="shared" si="49"/>
        <v>6263234150.3999996</v>
      </c>
      <c r="G248" s="52">
        <f t="shared" si="50"/>
        <v>3.4082399653118496</v>
      </c>
      <c r="H248" s="15">
        <f t="shared" si="51"/>
        <v>7.6061917574914292E-4</v>
      </c>
      <c r="I248" s="23">
        <f t="shared" si="52"/>
        <v>4.3901645596401445E-2</v>
      </c>
      <c r="J248" s="23">
        <f t="shared" si="53"/>
        <v>4.4662264772150587E-2</v>
      </c>
      <c r="L248" s="8">
        <f t="shared" si="54"/>
        <v>4.7639359970011315</v>
      </c>
      <c r="M248" s="8">
        <f t="shared" si="55"/>
        <v>274.96628595813928</v>
      </c>
      <c r="N248" s="10">
        <f t="shared" si="56"/>
        <v>279.73022195514039</v>
      </c>
      <c r="O248" s="10"/>
      <c r="P248" s="10"/>
      <c r="Q248" s="10"/>
      <c r="R248" s="10"/>
      <c r="S248" s="10"/>
      <c r="T248" s="10"/>
      <c r="U248" s="10"/>
      <c r="V248" s="10"/>
      <c r="X248" s="14">
        <v>42518</v>
      </c>
      <c r="Y248" s="5">
        <v>1760</v>
      </c>
      <c r="Z248" s="7">
        <f t="shared" si="57"/>
        <v>4305973478.3999996</v>
      </c>
      <c r="AA248" s="52">
        <f t="shared" si="58"/>
        <v>3.2455126678141499</v>
      </c>
      <c r="AB248" s="15">
        <f t="shared" si="59"/>
        <v>8.6694984042838107E-4</v>
      </c>
      <c r="AC248" s="23">
        <f t="shared" si="60"/>
        <v>3.1804035632110012E-2</v>
      </c>
      <c r="AD248" s="23">
        <f t="shared" si="61"/>
        <v>3.267098547253839E-2</v>
      </c>
      <c r="AF248" s="8">
        <f t="shared" si="62"/>
        <v>5.4299098472548666</v>
      </c>
      <c r="AG248" s="8">
        <f t="shared" si="63"/>
        <v>136.94733393795428</v>
      </c>
      <c r="AH248" s="10">
        <f t="shared" si="64"/>
        <v>142.37724378520915</v>
      </c>
      <c r="AI248" s="10"/>
      <c r="AJ248" s="10"/>
      <c r="AK248" s="10"/>
      <c r="AL248" s="10"/>
    </row>
    <row r="249" spans="1:38" x14ac:dyDescent="0.2">
      <c r="A249" s="20">
        <v>42611</v>
      </c>
      <c r="B249" s="21">
        <v>385</v>
      </c>
      <c r="C249" s="5">
        <v>242</v>
      </c>
      <c r="D249" s="14">
        <v>42519</v>
      </c>
      <c r="E249" s="32">
        <v>2890</v>
      </c>
      <c r="F249" s="7">
        <f t="shared" si="49"/>
        <v>7070604177.5999994</v>
      </c>
      <c r="G249" s="52">
        <f t="shared" si="50"/>
        <v>3.4608978427565478</v>
      </c>
      <c r="H249" s="15">
        <f t="shared" si="51"/>
        <v>7.2908537349362446E-4</v>
      </c>
      <c r="I249" s="23">
        <f t="shared" si="52"/>
        <v>4.8217879028735616E-2</v>
      </c>
      <c r="J249" s="23">
        <f t="shared" si="53"/>
        <v>4.8946964402229239E-2</v>
      </c>
      <c r="L249" s="8">
        <f t="shared" si="54"/>
        <v>5.1550740876510766</v>
      </c>
      <c r="M249" s="8">
        <f t="shared" si="55"/>
        <v>340.92953689558948</v>
      </c>
      <c r="N249" s="10">
        <f t="shared" si="56"/>
        <v>346.08461098324057</v>
      </c>
      <c r="O249" s="10"/>
      <c r="P249" s="10"/>
      <c r="Q249" s="10"/>
      <c r="R249" s="10"/>
      <c r="S249" s="10"/>
      <c r="T249" s="10"/>
      <c r="U249" s="10"/>
      <c r="V249" s="10"/>
      <c r="X249" s="14">
        <v>42519</v>
      </c>
      <c r="Y249" s="5">
        <v>1740</v>
      </c>
      <c r="Z249" s="7">
        <f t="shared" si="57"/>
        <v>4257041961.5999999</v>
      </c>
      <c r="AA249" s="52">
        <f t="shared" si="58"/>
        <v>3.2405492482825999</v>
      </c>
      <c r="AB249" s="15">
        <f t="shared" si="59"/>
        <v>8.7041680667608872E-4</v>
      </c>
      <c r="AC249" s="23">
        <f t="shared" si="60"/>
        <v>3.1464505018135164E-2</v>
      </c>
      <c r="AD249" s="23">
        <f t="shared" si="61"/>
        <v>3.233492182481125E-2</v>
      </c>
      <c r="AF249" s="8">
        <f t="shared" si="62"/>
        <v>6.1543727095372045</v>
      </c>
      <c r="AG249" s="8">
        <f t="shared" si="63"/>
        <v>133.94571816317514</v>
      </c>
      <c r="AH249" s="10">
        <f t="shared" si="64"/>
        <v>140.10009087271234</v>
      </c>
      <c r="AI249" s="10"/>
      <c r="AJ249" s="10"/>
      <c r="AK249" s="10"/>
      <c r="AL249" s="10"/>
    </row>
    <row r="250" spans="1:38" x14ac:dyDescent="0.2">
      <c r="A250" s="20">
        <v>42612</v>
      </c>
      <c r="B250" s="21">
        <v>371</v>
      </c>
      <c r="C250" s="5">
        <v>243</v>
      </c>
      <c r="D250" s="14">
        <v>42520</v>
      </c>
      <c r="E250" s="32">
        <v>2860</v>
      </c>
      <c r="F250" s="7">
        <f t="shared" si="49"/>
        <v>6997206902.3999996</v>
      </c>
      <c r="G250" s="52">
        <f t="shared" si="50"/>
        <v>3.4563660331290431</v>
      </c>
      <c r="H250" s="15">
        <f t="shared" si="51"/>
        <v>7.3174701334646688E-4</v>
      </c>
      <c r="I250" s="23">
        <f t="shared" si="52"/>
        <v>4.7838697345472442E-2</v>
      </c>
      <c r="J250" s="23">
        <f t="shared" si="53"/>
        <v>4.8570444358818909E-2</v>
      </c>
      <c r="L250" s="8">
        <f t="shared" si="54"/>
        <v>5.1201852525984828</v>
      </c>
      <c r="M250" s="8">
        <f t="shared" si="55"/>
        <v>334.73726326756429</v>
      </c>
      <c r="N250" s="10">
        <f t="shared" si="56"/>
        <v>339.85744852016279</v>
      </c>
      <c r="O250" s="10"/>
      <c r="P250" s="10"/>
      <c r="Q250" s="10"/>
      <c r="R250" s="10"/>
      <c r="S250" s="10"/>
      <c r="T250" s="10"/>
      <c r="U250" s="10"/>
      <c r="V250" s="10"/>
      <c r="X250" s="14">
        <v>42520</v>
      </c>
      <c r="Y250" s="5">
        <v>1840</v>
      </c>
      <c r="Z250" s="7">
        <f t="shared" si="57"/>
        <v>4501699545.5999994</v>
      </c>
      <c r="AA250" s="52">
        <f t="shared" si="58"/>
        <v>3.2648178230095364</v>
      </c>
      <c r="AB250" s="15">
        <f t="shared" si="59"/>
        <v>8.5359592778094329E-4</v>
      </c>
      <c r="AC250" s="23">
        <f t="shared" si="60"/>
        <v>3.3141220708264502E-2</v>
      </c>
      <c r="AD250" s="23">
        <f t="shared" si="61"/>
        <v>3.3994816636045443E-2</v>
      </c>
      <c r="AF250" s="8">
        <f t="shared" si="62"/>
        <v>5.972787317729348</v>
      </c>
      <c r="AG250" s="8">
        <f t="shared" si="63"/>
        <v>149.19181820302362</v>
      </c>
      <c r="AH250" s="10">
        <f t="shared" si="64"/>
        <v>155.16460552075296</v>
      </c>
      <c r="AI250" s="10"/>
      <c r="AJ250" s="10"/>
      <c r="AK250" s="10"/>
      <c r="AL250" s="10"/>
    </row>
    <row r="251" spans="1:38" x14ac:dyDescent="0.2">
      <c r="A251" s="20">
        <v>42613</v>
      </c>
      <c r="B251" s="21">
        <v>370</v>
      </c>
      <c r="C251" s="5">
        <v>244</v>
      </c>
      <c r="D251" s="14">
        <v>42521</v>
      </c>
      <c r="E251" s="32">
        <v>2880</v>
      </c>
      <c r="F251" s="7">
        <f t="shared" si="49"/>
        <v>7046138419.1999998</v>
      </c>
      <c r="G251" s="52">
        <f t="shared" si="50"/>
        <v>3.459392487759231</v>
      </c>
      <c r="H251" s="15">
        <f t="shared" si="51"/>
        <v>7.2996842880515415E-4</v>
      </c>
      <c r="I251" s="23">
        <f t="shared" si="52"/>
        <v>4.8091762979733027E-2</v>
      </c>
      <c r="J251" s="23">
        <f t="shared" si="53"/>
        <v>4.8821731408538183E-2</v>
      </c>
      <c r="L251" s="8">
        <f t="shared" si="54"/>
        <v>5.1434585910070565</v>
      </c>
      <c r="M251" s="8">
        <f t="shared" si="55"/>
        <v>338.86121877855715</v>
      </c>
      <c r="N251" s="10">
        <f t="shared" si="56"/>
        <v>344.00467736956421</v>
      </c>
      <c r="O251" s="10"/>
      <c r="P251" s="10"/>
      <c r="Q251" s="10"/>
      <c r="R251" s="10"/>
      <c r="S251" s="10"/>
      <c r="T251" s="10"/>
      <c r="U251" s="10"/>
      <c r="V251" s="10"/>
      <c r="X251" s="14">
        <v>42521</v>
      </c>
      <c r="Y251" s="5">
        <v>2070</v>
      </c>
      <c r="Z251" s="7">
        <f t="shared" si="57"/>
        <v>5064411988.8000002</v>
      </c>
      <c r="AA251" s="52">
        <f t="shared" si="58"/>
        <v>3.3159703454569178</v>
      </c>
      <c r="AB251" s="15">
        <f t="shared" si="59"/>
        <v>8.1919848736792113E-4</v>
      </c>
      <c r="AC251" s="23">
        <f t="shared" si="60"/>
        <v>3.6811920663363223E-2</v>
      </c>
      <c r="AD251" s="23">
        <f t="shared" si="61"/>
        <v>3.7631119150731147E-2</v>
      </c>
      <c r="AF251" s="8">
        <f t="shared" si="62"/>
        <v>5.772185934793634</v>
      </c>
      <c r="AG251" s="8">
        <f t="shared" si="63"/>
        <v>186.43073233829116</v>
      </c>
      <c r="AH251" s="10">
        <f t="shared" si="64"/>
        <v>192.2029182730848</v>
      </c>
      <c r="AI251" s="10"/>
      <c r="AJ251" s="10"/>
      <c r="AK251" s="10"/>
      <c r="AL251" s="10"/>
    </row>
    <row r="252" spans="1:38" x14ac:dyDescent="0.2">
      <c r="A252" s="20">
        <v>42614</v>
      </c>
      <c r="B252" s="21">
        <v>406</v>
      </c>
      <c r="C252" s="5">
        <v>245</v>
      </c>
      <c r="D252" s="14">
        <v>42522</v>
      </c>
      <c r="E252" s="32">
        <v>2840</v>
      </c>
      <c r="F252" s="7">
        <f t="shared" si="49"/>
        <v>6948275385.5999994</v>
      </c>
      <c r="G252" s="52">
        <f t="shared" si="50"/>
        <v>3.4533183400470375</v>
      </c>
      <c r="H252" s="15">
        <f t="shared" si="51"/>
        <v>7.3354245859470356E-4</v>
      </c>
      <c r="I252" s="23">
        <f t="shared" si="52"/>
        <v>4.7584511127182511E-2</v>
      </c>
      <c r="J252" s="23">
        <f t="shared" si="53"/>
        <v>4.8318053585777211E-2</v>
      </c>
      <c r="L252" s="8">
        <f t="shared" si="54"/>
        <v>5.0968550093460854</v>
      </c>
      <c r="M252" s="8">
        <f t="shared" si="55"/>
        <v>330.63028740081148</v>
      </c>
      <c r="N252" s="10">
        <f t="shared" si="56"/>
        <v>335.72714241015757</v>
      </c>
      <c r="O252" s="10"/>
      <c r="P252" s="10"/>
      <c r="Q252" s="10"/>
      <c r="R252" s="10"/>
      <c r="S252" s="10"/>
      <c r="T252" s="10"/>
      <c r="U252" s="10"/>
      <c r="V252" s="10"/>
      <c r="X252" s="14">
        <v>42522</v>
      </c>
      <c r="Y252" s="5">
        <v>2590</v>
      </c>
      <c r="Z252" s="7">
        <f t="shared" si="57"/>
        <v>6336631425.5999994</v>
      </c>
      <c r="AA252" s="52">
        <f t="shared" si="58"/>
        <v>3.4132997640812519</v>
      </c>
      <c r="AB252" s="15">
        <f t="shared" si="59"/>
        <v>7.575308360925992E-4</v>
      </c>
      <c r="AC252" s="23">
        <f t="shared" si="60"/>
        <v>4.4307858923592541E-2</v>
      </c>
      <c r="AD252" s="23">
        <f t="shared" si="61"/>
        <v>4.5065389759685139E-2</v>
      </c>
      <c r="AF252" s="8">
        <f t="shared" si="62"/>
        <v>5.263532862255194</v>
      </c>
      <c r="AG252" s="8">
        <f t="shared" si="63"/>
        <v>280.76257125628786</v>
      </c>
      <c r="AH252" s="10">
        <f t="shared" si="64"/>
        <v>286.02610411854306</v>
      </c>
      <c r="AI252" s="10"/>
      <c r="AJ252" s="10"/>
      <c r="AK252" s="10"/>
      <c r="AL252" s="10"/>
    </row>
    <row r="253" spans="1:38" x14ac:dyDescent="0.2">
      <c r="A253" s="20">
        <v>42615</v>
      </c>
      <c r="B253" s="21">
        <v>382</v>
      </c>
      <c r="C253" s="5">
        <v>246</v>
      </c>
      <c r="D253" s="14">
        <v>42523</v>
      </c>
      <c r="E253" s="32">
        <v>2930</v>
      </c>
      <c r="F253" s="7">
        <f t="shared" si="49"/>
        <v>7168467211.1999998</v>
      </c>
      <c r="G253" s="52">
        <f t="shared" si="50"/>
        <v>3.4668676203541096</v>
      </c>
      <c r="H253" s="15">
        <f t="shared" si="51"/>
        <v>7.2559395177429693E-4</v>
      </c>
      <c r="I253" s="23">
        <f t="shared" si="52"/>
        <v>4.8719596434833284E-2</v>
      </c>
      <c r="J253" s="23">
        <f t="shared" si="53"/>
        <v>4.9445190386607579E-2</v>
      </c>
      <c r="L253" s="8">
        <f t="shared" si="54"/>
        <v>5.2013964519390816</v>
      </c>
      <c r="M253" s="8">
        <f t="shared" si="55"/>
        <v>349.24482958599884</v>
      </c>
      <c r="N253" s="10">
        <f t="shared" si="56"/>
        <v>354.44622603793795</v>
      </c>
      <c r="O253" s="10"/>
      <c r="P253" s="10"/>
      <c r="Q253" s="10"/>
      <c r="R253" s="10"/>
      <c r="S253" s="10"/>
      <c r="T253" s="10"/>
      <c r="U253" s="10"/>
      <c r="V253" s="10"/>
      <c r="X253" s="14">
        <v>42523</v>
      </c>
      <c r="Y253" s="5">
        <v>2980</v>
      </c>
      <c r="Z253" s="7">
        <f t="shared" si="57"/>
        <v>7290796003.1999998</v>
      </c>
      <c r="AA253" s="52">
        <f t="shared" si="58"/>
        <v>3.4742162640762553</v>
      </c>
      <c r="AB253" s="15">
        <f t="shared" si="59"/>
        <v>7.213190506630638E-4</v>
      </c>
      <c r="AC253" s="23">
        <f t="shared" si="60"/>
        <v>4.9340662425755438E-2</v>
      </c>
      <c r="AD253" s="23">
        <f t="shared" si="61"/>
        <v>5.00619814764185E-2</v>
      </c>
      <c r="AF253" s="8">
        <f t="shared" si="62"/>
        <v>5.1707519634920844</v>
      </c>
      <c r="AG253" s="8">
        <f t="shared" si="63"/>
        <v>359.73270440893816</v>
      </c>
      <c r="AH253" s="10">
        <f t="shared" si="64"/>
        <v>364.90345637243024</v>
      </c>
      <c r="AI253" s="10"/>
      <c r="AJ253" s="10"/>
      <c r="AK253" s="10"/>
      <c r="AL253" s="10"/>
    </row>
    <row r="254" spans="1:38" x14ac:dyDescent="0.2">
      <c r="A254" s="20">
        <v>42616</v>
      </c>
      <c r="B254" s="21">
        <v>370</v>
      </c>
      <c r="C254" s="5">
        <v>247</v>
      </c>
      <c r="D254" s="14">
        <v>42524</v>
      </c>
      <c r="E254" s="32">
        <v>2790</v>
      </c>
      <c r="F254" s="7">
        <f t="shared" si="49"/>
        <v>6825946593.5999994</v>
      </c>
      <c r="G254" s="52">
        <f t="shared" si="50"/>
        <v>3.4456042032735974</v>
      </c>
      <c r="H254" s="15">
        <f t="shared" si="51"/>
        <v>7.3810669311701743E-4</v>
      </c>
      <c r="I254" s="23">
        <f t="shared" si="52"/>
        <v>4.694406915912655E-2</v>
      </c>
      <c r="J254" s="23">
        <f t="shared" si="53"/>
        <v>4.7682175852243568E-2</v>
      </c>
      <c r="L254" s="8">
        <f t="shared" si="54"/>
        <v>5.0382768675954646</v>
      </c>
      <c r="M254" s="8">
        <f t="shared" si="55"/>
        <v>320.43770896646265</v>
      </c>
      <c r="N254" s="10">
        <f t="shared" si="56"/>
        <v>325.47598583405812</v>
      </c>
      <c r="O254" s="10"/>
      <c r="P254" s="10"/>
      <c r="Q254" s="10"/>
      <c r="R254" s="10"/>
      <c r="S254" s="10"/>
      <c r="T254" s="10"/>
      <c r="U254" s="10"/>
      <c r="V254" s="10"/>
      <c r="X254" s="14">
        <v>42524</v>
      </c>
      <c r="Y254" s="5">
        <v>3660</v>
      </c>
      <c r="Z254" s="7">
        <f t="shared" si="57"/>
        <v>8954467574.3999996</v>
      </c>
      <c r="AA254" s="52">
        <f t="shared" si="58"/>
        <v>3.5634810853944106</v>
      </c>
      <c r="AB254" s="15">
        <f t="shared" si="59"/>
        <v>6.7135905281133512E-4</v>
      </c>
      <c r="AC254" s="23">
        <f t="shared" si="60"/>
        <v>5.7190118621536917E-2</v>
      </c>
      <c r="AD254" s="23">
        <f t="shared" si="61"/>
        <v>5.7861477674348252E-2</v>
      </c>
      <c r="AF254" s="8">
        <f t="shared" si="62"/>
        <v>4.5826610396200547</v>
      </c>
      <c r="AG254" s="8">
        <f t="shared" si="63"/>
        <v>512.10706277264194</v>
      </c>
      <c r="AH254" s="10">
        <f t="shared" si="64"/>
        <v>516.68972381226195</v>
      </c>
      <c r="AI254" s="10"/>
      <c r="AJ254" s="10"/>
      <c r="AK254" s="10"/>
      <c r="AL254" s="10"/>
    </row>
    <row r="255" spans="1:38" x14ac:dyDescent="0.2">
      <c r="A255" s="20">
        <v>42617</v>
      </c>
      <c r="B255" s="21">
        <v>361</v>
      </c>
      <c r="C255" s="5">
        <v>248</v>
      </c>
      <c r="D255" s="14">
        <v>42525</v>
      </c>
      <c r="E255" s="32">
        <v>2920</v>
      </c>
      <c r="F255" s="7">
        <f t="shared" si="49"/>
        <v>7144001452.7999992</v>
      </c>
      <c r="G255" s="52">
        <f t="shared" si="50"/>
        <v>3.4653828514484184</v>
      </c>
      <c r="H255" s="15">
        <f t="shared" si="51"/>
        <v>7.2646075299734195E-4</v>
      </c>
      <c r="I255" s="23">
        <f t="shared" si="52"/>
        <v>4.8594576418307028E-2</v>
      </c>
      <c r="J255" s="23">
        <f t="shared" si="53"/>
        <v>4.9321037171304372E-2</v>
      </c>
      <c r="L255" s="8">
        <f t="shared" si="54"/>
        <v>5.1898366748151918</v>
      </c>
      <c r="M255" s="8">
        <f t="shared" si="55"/>
        <v>347.159724530586</v>
      </c>
      <c r="N255" s="10">
        <f t="shared" si="56"/>
        <v>352.34956120540119</v>
      </c>
      <c r="O255" s="10"/>
      <c r="P255" s="10"/>
      <c r="Q255" s="10"/>
      <c r="R255" s="10"/>
      <c r="S255" s="10"/>
      <c r="T255" s="10"/>
      <c r="U255" s="10"/>
      <c r="V255" s="10"/>
      <c r="X255" s="14">
        <v>42525</v>
      </c>
      <c r="Y255" s="5">
        <v>3670</v>
      </c>
      <c r="Z255" s="7">
        <f t="shared" si="57"/>
        <v>8978933332.7999992</v>
      </c>
      <c r="AA255" s="52">
        <f t="shared" si="58"/>
        <v>3.5646660642520893</v>
      </c>
      <c r="AB255" s="15">
        <f t="shared" si="59"/>
        <v>6.7071966215960261E-4</v>
      </c>
      <c r="AC255" s="23">
        <f t="shared" si="60"/>
        <v>5.7298113339482232E-2</v>
      </c>
      <c r="AD255" s="23">
        <f t="shared" si="61"/>
        <v>5.7968833001641837E-2</v>
      </c>
      <c r="AF255" s="8">
        <f t="shared" si="62"/>
        <v>4.7916222408897253</v>
      </c>
      <c r="AG255" s="8">
        <f t="shared" si="63"/>
        <v>514.47593977042936</v>
      </c>
      <c r="AH255" s="10">
        <f t="shared" si="64"/>
        <v>519.26756201131911</v>
      </c>
      <c r="AI255" s="10"/>
      <c r="AJ255" s="10"/>
      <c r="AK255" s="10"/>
      <c r="AL255" s="10"/>
    </row>
    <row r="256" spans="1:38" x14ac:dyDescent="0.2">
      <c r="A256" s="20">
        <v>42618</v>
      </c>
      <c r="B256" s="21">
        <v>356</v>
      </c>
      <c r="C256" s="5">
        <v>249</v>
      </c>
      <c r="D256" s="14">
        <v>42526</v>
      </c>
      <c r="E256" s="32">
        <v>2850</v>
      </c>
      <c r="F256" s="7">
        <f t="shared" si="49"/>
        <v>6972741144</v>
      </c>
      <c r="G256" s="52">
        <f t="shared" si="50"/>
        <v>3.4548448600085102</v>
      </c>
      <c r="H256" s="15">
        <f t="shared" si="51"/>
        <v>7.326426110195141E-4</v>
      </c>
      <c r="I256" s="23">
        <f t="shared" si="52"/>
        <v>4.7711745004771794E-2</v>
      </c>
      <c r="J256" s="23">
        <f t="shared" si="53"/>
        <v>4.8444387615791305E-2</v>
      </c>
      <c r="L256" s="8">
        <f t="shared" si="54"/>
        <v>5.1085272777033541</v>
      </c>
      <c r="M256" s="8">
        <f t="shared" si="55"/>
        <v>332.68164744680877</v>
      </c>
      <c r="N256" s="10">
        <f t="shared" si="56"/>
        <v>337.7901747245121</v>
      </c>
      <c r="O256" s="10"/>
      <c r="P256" s="10"/>
      <c r="Q256" s="10"/>
      <c r="R256" s="10"/>
      <c r="S256" s="10"/>
      <c r="T256" s="10"/>
      <c r="U256" s="10"/>
      <c r="V256" s="10"/>
      <c r="X256" s="14">
        <v>42526</v>
      </c>
      <c r="Y256" s="5">
        <v>4590</v>
      </c>
      <c r="Z256" s="7">
        <f t="shared" si="57"/>
        <v>11229783105.6</v>
      </c>
      <c r="AA256" s="52">
        <f t="shared" si="58"/>
        <v>3.661812685537261</v>
      </c>
      <c r="AB256" s="15">
        <f t="shared" si="59"/>
        <v>6.2032037693059258E-4</v>
      </c>
      <c r="AC256" s="23">
        <f t="shared" si="60"/>
        <v>6.6489868987634398E-2</v>
      </c>
      <c r="AD256" s="23">
        <f t="shared" si="61"/>
        <v>6.711018936456499E-2</v>
      </c>
      <c r="AF256" s="8">
        <f t="shared" si="62"/>
        <v>4.3253334146855318</v>
      </c>
      <c r="AG256" s="8">
        <f t="shared" si="63"/>
        <v>746.66680745089411</v>
      </c>
      <c r="AH256" s="10">
        <f t="shared" si="64"/>
        <v>750.9921408655797</v>
      </c>
      <c r="AI256" s="10"/>
      <c r="AJ256" s="10"/>
      <c r="AK256" s="10"/>
      <c r="AL256" s="10"/>
    </row>
    <row r="257" spans="1:38" x14ac:dyDescent="0.2">
      <c r="A257" s="20">
        <v>42619</v>
      </c>
      <c r="B257" s="21">
        <v>365</v>
      </c>
      <c r="C257" s="5">
        <v>250</v>
      </c>
      <c r="D257" s="14">
        <v>42527</v>
      </c>
      <c r="E257" s="32">
        <v>2810</v>
      </c>
      <c r="F257" s="7">
        <f t="shared" si="49"/>
        <v>6874878110.3999996</v>
      </c>
      <c r="G257" s="52">
        <f t="shared" si="50"/>
        <v>3.4487063199050798</v>
      </c>
      <c r="H257" s="15">
        <f t="shared" si="51"/>
        <v>7.3626785521446422E-4</v>
      </c>
      <c r="I257" s="23">
        <f t="shared" si="52"/>
        <v>4.7201106177045787E-2</v>
      </c>
      <c r="J257" s="23">
        <f t="shared" si="53"/>
        <v>4.7937374032260255E-2</v>
      </c>
      <c r="L257" s="8">
        <f t="shared" si="54"/>
        <v>5.061751761205076</v>
      </c>
      <c r="M257" s="8">
        <f t="shared" si="55"/>
        <v>324.5018516432383</v>
      </c>
      <c r="N257" s="10">
        <f t="shared" si="56"/>
        <v>329.56360340444337</v>
      </c>
      <c r="O257" s="10"/>
      <c r="P257" s="10"/>
      <c r="Q257" s="10"/>
      <c r="R257" s="10"/>
      <c r="S257" s="10"/>
      <c r="T257" s="10"/>
      <c r="U257" s="10"/>
      <c r="V257" s="10"/>
      <c r="X257" s="14">
        <v>42527</v>
      </c>
      <c r="Y257" s="5">
        <v>5110</v>
      </c>
      <c r="Z257" s="7">
        <f t="shared" si="57"/>
        <v>12502002542.4</v>
      </c>
      <c r="AA257" s="52">
        <f t="shared" si="58"/>
        <v>3.7084209001347128</v>
      </c>
      <c r="AB257" s="15">
        <f t="shared" si="59"/>
        <v>5.9750258985107713E-4</v>
      </c>
      <c r="AC257" s="23">
        <f t="shared" si="60"/>
        <v>7.1137000166765024E-2</v>
      </c>
      <c r="AD257" s="23">
        <f t="shared" si="61"/>
        <v>7.1734502756616095E-2</v>
      </c>
      <c r="AF257" s="8">
        <f t="shared" si="62"/>
        <v>4.1077574758744788</v>
      </c>
      <c r="AG257" s="8">
        <f t="shared" si="63"/>
        <v>889.35495694360554</v>
      </c>
      <c r="AH257" s="10">
        <f t="shared" si="64"/>
        <v>893.46271441947999</v>
      </c>
      <c r="AI257" s="10"/>
      <c r="AJ257" s="10"/>
      <c r="AK257" s="10"/>
      <c r="AL257" s="10"/>
    </row>
    <row r="258" spans="1:38" x14ac:dyDescent="0.2">
      <c r="A258" s="20">
        <v>42620</v>
      </c>
      <c r="B258" s="21">
        <v>361</v>
      </c>
      <c r="C258" s="5">
        <v>251</v>
      </c>
      <c r="D258" s="14">
        <v>42528</v>
      </c>
      <c r="E258" s="32">
        <v>2860</v>
      </c>
      <c r="F258" s="7">
        <f t="shared" si="49"/>
        <v>6997206902.3999996</v>
      </c>
      <c r="G258" s="52">
        <f t="shared" si="50"/>
        <v>3.4563660331290431</v>
      </c>
      <c r="H258" s="15">
        <f t="shared" si="51"/>
        <v>7.3174701334646688E-4</v>
      </c>
      <c r="I258" s="23">
        <f t="shared" si="52"/>
        <v>4.7838697345472442E-2</v>
      </c>
      <c r="J258" s="23">
        <f t="shared" si="53"/>
        <v>4.8570444358818909E-2</v>
      </c>
      <c r="L258" s="8">
        <f t="shared" si="54"/>
        <v>5.1201852525984828</v>
      </c>
      <c r="M258" s="8">
        <f t="shared" si="55"/>
        <v>334.73726326756429</v>
      </c>
      <c r="N258" s="10">
        <f t="shared" si="56"/>
        <v>339.85744852016279</v>
      </c>
      <c r="O258" s="10"/>
      <c r="P258" s="10"/>
      <c r="Q258" s="10"/>
      <c r="R258" s="10"/>
      <c r="S258" s="10"/>
      <c r="T258" s="10"/>
      <c r="U258" s="10"/>
      <c r="V258" s="10"/>
      <c r="X258" s="14">
        <v>42528</v>
      </c>
      <c r="Y258" s="5">
        <v>4300</v>
      </c>
      <c r="Z258" s="7">
        <f t="shared" si="57"/>
        <v>10520276112</v>
      </c>
      <c r="AA258" s="52">
        <f t="shared" si="58"/>
        <v>3.6334684555795866</v>
      </c>
      <c r="AB258" s="15">
        <f t="shared" si="59"/>
        <v>6.3462073578835225E-4</v>
      </c>
      <c r="AC258" s="23">
        <f t="shared" si="60"/>
        <v>6.3738977786864076E-2</v>
      </c>
      <c r="AD258" s="23">
        <f t="shared" si="61"/>
        <v>6.4373598522652425E-2</v>
      </c>
      <c r="AF258" s="8">
        <f t="shared" si="62"/>
        <v>4.4405725928644246</v>
      </c>
      <c r="AG258" s="8">
        <f t="shared" si="63"/>
        <v>670.55164541444481</v>
      </c>
      <c r="AH258" s="10">
        <f t="shared" si="64"/>
        <v>674.99221800730925</v>
      </c>
      <c r="AI258" s="10"/>
      <c r="AJ258" s="10"/>
      <c r="AK258" s="10"/>
      <c r="AL258" s="10"/>
    </row>
    <row r="259" spans="1:38" x14ac:dyDescent="0.2">
      <c r="A259" s="20">
        <v>42621</v>
      </c>
      <c r="B259" s="21">
        <v>356</v>
      </c>
      <c r="C259" s="5">
        <v>252</v>
      </c>
      <c r="D259" s="14">
        <v>42529</v>
      </c>
      <c r="E259" s="32">
        <v>2770</v>
      </c>
      <c r="F259" s="7">
        <f t="shared" si="49"/>
        <v>6777015076.7999992</v>
      </c>
      <c r="G259" s="52">
        <f t="shared" si="50"/>
        <v>3.4424797690644486</v>
      </c>
      <c r="H259" s="15">
        <f t="shared" si="51"/>
        <v>7.3996340240954476E-4</v>
      </c>
      <c r="I259" s="23">
        <f t="shared" si="52"/>
        <v>4.6685871625608749E-2</v>
      </c>
      <c r="J259" s="23">
        <f t="shared" si="53"/>
        <v>4.7425835028018296E-2</v>
      </c>
      <c r="L259" s="8">
        <f t="shared" si="54"/>
        <v>5.0147431344097102</v>
      </c>
      <c r="M259" s="8">
        <f t="shared" si="55"/>
        <v>316.3908558802998</v>
      </c>
      <c r="N259" s="10">
        <f t="shared" si="56"/>
        <v>321.40559901470948</v>
      </c>
      <c r="O259" s="10"/>
      <c r="P259" s="10"/>
      <c r="Q259" s="10"/>
      <c r="R259" s="10"/>
      <c r="S259" s="10"/>
      <c r="T259" s="10"/>
      <c r="U259" s="10"/>
      <c r="V259" s="10"/>
      <c r="X259" s="14">
        <v>42529</v>
      </c>
      <c r="Y259" s="5">
        <v>4640</v>
      </c>
      <c r="Z259" s="7">
        <f t="shared" si="57"/>
        <v>11352111897.6</v>
      </c>
      <c r="AA259" s="52">
        <f t="shared" si="58"/>
        <v>3.6665179805548807</v>
      </c>
      <c r="AB259" s="15">
        <f t="shared" si="59"/>
        <v>6.1797782456789901E-4</v>
      </c>
      <c r="AC259" s="23">
        <f t="shared" si="60"/>
        <v>6.6952036735874548E-2</v>
      </c>
      <c r="AD259" s="23">
        <f t="shared" si="61"/>
        <v>6.7570014560442454E-2</v>
      </c>
      <c r="AF259" s="8">
        <f t="shared" si="62"/>
        <v>4.1880450342247162</v>
      </c>
      <c r="AG259" s="8">
        <f t="shared" si="63"/>
        <v>760.04701279787378</v>
      </c>
      <c r="AH259" s="10">
        <f t="shared" si="64"/>
        <v>764.23505783209851</v>
      </c>
      <c r="AI259" s="10"/>
      <c r="AJ259" s="10"/>
      <c r="AK259" s="10"/>
      <c r="AL259" s="10"/>
    </row>
    <row r="260" spans="1:38" x14ac:dyDescent="0.2">
      <c r="A260" s="20">
        <v>42622</v>
      </c>
      <c r="B260" s="21">
        <v>357</v>
      </c>
      <c r="C260" s="5">
        <v>253</v>
      </c>
      <c r="D260" s="14">
        <v>42530</v>
      </c>
      <c r="E260" s="32">
        <v>2770</v>
      </c>
      <c r="F260" s="7">
        <f t="shared" si="49"/>
        <v>6777015076.7999992</v>
      </c>
      <c r="G260" s="52">
        <f t="shared" si="50"/>
        <v>3.4424797690644486</v>
      </c>
      <c r="H260" s="15">
        <f t="shared" si="51"/>
        <v>7.3996340240954476E-4</v>
      </c>
      <c r="I260" s="23">
        <f t="shared" si="52"/>
        <v>4.6685871625608749E-2</v>
      </c>
      <c r="J260" s="23">
        <f t="shared" si="53"/>
        <v>4.7425835028018296E-2</v>
      </c>
      <c r="L260" s="8">
        <f t="shared" si="54"/>
        <v>5.0147431344097102</v>
      </c>
      <c r="M260" s="8">
        <f t="shared" si="55"/>
        <v>316.3908558802998</v>
      </c>
      <c r="N260" s="10">
        <f t="shared" si="56"/>
        <v>321.40559901470948</v>
      </c>
      <c r="O260" s="10"/>
      <c r="P260" s="10"/>
      <c r="Q260" s="10"/>
      <c r="R260" s="10"/>
      <c r="S260" s="10"/>
      <c r="T260" s="10"/>
      <c r="U260" s="10"/>
      <c r="V260" s="10"/>
      <c r="X260" s="14">
        <v>42530</v>
      </c>
      <c r="Y260" s="5">
        <v>4060</v>
      </c>
      <c r="Z260" s="7">
        <f t="shared" si="57"/>
        <v>9933097910.3999996</v>
      </c>
      <c r="AA260" s="52">
        <f t="shared" si="58"/>
        <v>3.6085260335771943</v>
      </c>
      <c r="AB260" s="15">
        <f t="shared" si="59"/>
        <v>6.4747724323715734E-4</v>
      </c>
      <c r="AC260" s="23">
        <f t="shared" si="60"/>
        <v>6.1365292166510516E-2</v>
      </c>
      <c r="AD260" s="23">
        <f t="shared" si="61"/>
        <v>6.2012769409747676E-2</v>
      </c>
      <c r="AF260" s="8">
        <f t="shared" si="62"/>
        <v>4.3879630393031155</v>
      </c>
      <c r="AG260" s="8">
        <f t="shared" si="63"/>
        <v>609.547455390251</v>
      </c>
      <c r="AH260" s="10">
        <f t="shared" si="64"/>
        <v>613.93541842955415</v>
      </c>
      <c r="AI260" s="10"/>
      <c r="AJ260" s="10"/>
      <c r="AK260" s="10"/>
      <c r="AL260" s="10"/>
    </row>
    <row r="261" spans="1:38" x14ac:dyDescent="0.2">
      <c r="A261" s="20">
        <v>42623</v>
      </c>
      <c r="B261" s="21">
        <v>370</v>
      </c>
      <c r="C261" s="5">
        <v>254</v>
      </c>
      <c r="D261" s="14">
        <v>42531</v>
      </c>
      <c r="E261" s="32">
        <v>2830</v>
      </c>
      <c r="F261" s="7">
        <f t="shared" si="49"/>
        <v>6923809627.1999998</v>
      </c>
      <c r="G261" s="52">
        <f t="shared" si="50"/>
        <v>3.4517864355242902</v>
      </c>
      <c r="H261" s="15">
        <f t="shared" si="51"/>
        <v>7.3444659131050667E-4</v>
      </c>
      <c r="I261" s="23">
        <f t="shared" si="52"/>
        <v>4.7456994308504169E-2</v>
      </c>
      <c r="J261" s="23">
        <f t="shared" si="53"/>
        <v>4.8191440899814676E-2</v>
      </c>
      <c r="L261" s="8">
        <f t="shared" si="54"/>
        <v>5.0851683795799101</v>
      </c>
      <c r="M261" s="8">
        <f t="shared" si="55"/>
        <v>328.58319407119671</v>
      </c>
      <c r="N261" s="10">
        <f t="shared" si="56"/>
        <v>333.66836245077661</v>
      </c>
      <c r="O261" s="10"/>
      <c r="P261" s="10"/>
      <c r="Q261" s="10"/>
      <c r="R261" s="10"/>
      <c r="S261" s="10"/>
      <c r="T261" s="10"/>
      <c r="U261" s="10"/>
      <c r="V261" s="10"/>
      <c r="X261" s="14">
        <v>42531</v>
      </c>
      <c r="Y261" s="5">
        <v>4360</v>
      </c>
      <c r="Z261" s="7">
        <f t="shared" si="57"/>
        <v>10667070662.4</v>
      </c>
      <c r="AA261" s="52">
        <f t="shared" si="58"/>
        <v>3.6394864892685859</v>
      </c>
      <c r="AB261" s="15">
        <f t="shared" si="59"/>
        <v>6.3155717695291427E-4</v>
      </c>
      <c r="AC261" s="23">
        <f t="shared" si="60"/>
        <v>6.4318289387031519E-2</v>
      </c>
      <c r="AD261" s="23">
        <f t="shared" si="61"/>
        <v>6.4949846563984434E-2</v>
      </c>
      <c r="AF261" s="8">
        <f t="shared" si="62"/>
        <v>4.3727816619138418</v>
      </c>
      <c r="AG261" s="8">
        <f t="shared" si="63"/>
        <v>686.08773777615716</v>
      </c>
      <c r="AH261" s="10">
        <f t="shared" si="64"/>
        <v>690.46051943807095</v>
      </c>
      <c r="AI261" s="10"/>
      <c r="AJ261" s="10"/>
      <c r="AK261" s="10"/>
      <c r="AL261" s="10"/>
    </row>
    <row r="262" spans="1:38" x14ac:dyDescent="0.2">
      <c r="A262" s="20">
        <v>42624</v>
      </c>
      <c r="B262" s="21">
        <v>369</v>
      </c>
      <c r="C262" s="5">
        <v>255</v>
      </c>
      <c r="D262" s="14">
        <v>42532</v>
      </c>
      <c r="E262" s="32">
        <v>2730</v>
      </c>
      <c r="F262" s="7">
        <f t="shared" si="49"/>
        <v>6679152043.1999998</v>
      </c>
      <c r="G262" s="52">
        <f t="shared" si="50"/>
        <v>3.436162647040756</v>
      </c>
      <c r="H262" s="15">
        <f t="shared" si="51"/>
        <v>7.4373166109386408E-4</v>
      </c>
      <c r="I262" s="23">
        <f t="shared" si="52"/>
        <v>4.6165947583932027E-2</v>
      </c>
      <c r="J262" s="23">
        <f t="shared" si="53"/>
        <v>4.6909679245025891E-2</v>
      </c>
      <c r="L262" s="8">
        <f t="shared" si="54"/>
        <v>4.9674968437876128</v>
      </c>
      <c r="M262" s="8">
        <f t="shared" si="55"/>
        <v>308.34938313148365</v>
      </c>
      <c r="N262" s="10">
        <f t="shared" si="56"/>
        <v>313.31687997527126</v>
      </c>
      <c r="O262" s="10"/>
      <c r="P262" s="10"/>
      <c r="Q262" s="10"/>
      <c r="R262" s="10"/>
      <c r="S262" s="10"/>
      <c r="T262" s="10"/>
      <c r="U262" s="10"/>
      <c r="V262" s="10"/>
      <c r="X262" s="14">
        <v>42532</v>
      </c>
      <c r="Y262" s="5">
        <v>4340</v>
      </c>
      <c r="Z262" s="7">
        <f t="shared" si="57"/>
        <v>10618139145.6</v>
      </c>
      <c r="AA262" s="52">
        <f t="shared" si="58"/>
        <v>3.6374897295125108</v>
      </c>
      <c r="AB262" s="15">
        <f t="shared" si="59"/>
        <v>6.3257201071116088E-4</v>
      </c>
      <c r="AC262" s="23">
        <f t="shared" si="60"/>
        <v>6.4125791846321806E-2</v>
      </c>
      <c r="AD262" s="23">
        <f t="shared" si="61"/>
        <v>6.4758363857032972E-2</v>
      </c>
      <c r="AF262" s="8">
        <f t="shared" si="62"/>
        <v>4.2250446378125828</v>
      </c>
      <c r="AG262" s="8">
        <f t="shared" si="63"/>
        <v>680.89658064602691</v>
      </c>
      <c r="AH262" s="10">
        <f t="shared" si="64"/>
        <v>685.12162528383953</v>
      </c>
      <c r="AI262" s="10"/>
      <c r="AJ262" s="10"/>
      <c r="AK262" s="10"/>
      <c r="AL262" s="10"/>
    </row>
    <row r="263" spans="1:38" x14ac:dyDescent="0.2">
      <c r="A263" s="20">
        <v>42625</v>
      </c>
      <c r="B263" s="21">
        <v>364</v>
      </c>
      <c r="C263" s="5">
        <v>256</v>
      </c>
      <c r="D263" s="14">
        <v>42533</v>
      </c>
      <c r="E263" s="32">
        <v>2610</v>
      </c>
      <c r="F263" s="7">
        <f t="shared" si="49"/>
        <v>6385562942.3999996</v>
      </c>
      <c r="G263" s="52">
        <f t="shared" si="50"/>
        <v>3.4166405073382808</v>
      </c>
      <c r="H263" s="15">
        <f t="shared" si="51"/>
        <v>7.5549862906046047E-4</v>
      </c>
      <c r="I263" s="23">
        <f t="shared" si="52"/>
        <v>4.4577055633090529E-2</v>
      </c>
      <c r="J263" s="23">
        <f t="shared" si="53"/>
        <v>4.5332554262150992E-2</v>
      </c>
      <c r="L263" s="8">
        <f t="shared" si="54"/>
        <v>4.8242840487624798</v>
      </c>
      <c r="M263" s="8">
        <f t="shared" si="55"/>
        <v>284.64959453196604</v>
      </c>
      <c r="N263" s="10">
        <f t="shared" si="56"/>
        <v>289.47387858072852</v>
      </c>
      <c r="O263" s="10"/>
      <c r="P263" s="10"/>
      <c r="Q263" s="10"/>
      <c r="R263" s="10"/>
      <c r="S263" s="10"/>
      <c r="T263" s="10"/>
      <c r="U263" s="10"/>
      <c r="V263" s="10"/>
      <c r="X263" s="14">
        <v>42533</v>
      </c>
      <c r="Y263" s="5">
        <v>4020</v>
      </c>
      <c r="Z263" s="7">
        <f t="shared" si="57"/>
        <v>9835234876.7999992</v>
      </c>
      <c r="AA263" s="52">
        <f t="shared" si="58"/>
        <v>3.6042260530844699</v>
      </c>
      <c r="AB263" s="15">
        <f t="shared" si="59"/>
        <v>6.497198325000525E-4</v>
      </c>
      <c r="AC263" s="23">
        <f t="shared" si="60"/>
        <v>6.0960528880126513E-2</v>
      </c>
      <c r="AD263" s="23">
        <f t="shared" si="61"/>
        <v>6.1610248712626568E-2</v>
      </c>
      <c r="AF263" s="8">
        <f t="shared" si="62"/>
        <v>4.1488268853546701</v>
      </c>
      <c r="AG263" s="8">
        <f t="shared" si="63"/>
        <v>599.56111974999396</v>
      </c>
      <c r="AH263" s="10">
        <f t="shared" si="64"/>
        <v>603.70994663534862</v>
      </c>
      <c r="AI263" s="10"/>
      <c r="AJ263" s="10"/>
      <c r="AK263" s="10"/>
      <c r="AL263" s="10"/>
    </row>
    <row r="264" spans="1:38" x14ac:dyDescent="0.2">
      <c r="A264" s="20">
        <v>42626</v>
      </c>
      <c r="B264" s="21">
        <v>380</v>
      </c>
      <c r="C264" s="5">
        <v>257</v>
      </c>
      <c r="D264" s="14">
        <v>42534</v>
      </c>
      <c r="E264" s="32">
        <v>2610</v>
      </c>
      <c r="F264" s="7">
        <f t="shared" si="49"/>
        <v>6385562942.3999996</v>
      </c>
      <c r="G264" s="52">
        <f t="shared" si="50"/>
        <v>3.4166405073382808</v>
      </c>
      <c r="H264" s="15">
        <f t="shared" si="51"/>
        <v>7.5549862906046047E-4</v>
      </c>
      <c r="I264" s="23">
        <f t="shared" si="52"/>
        <v>4.4577055633090529E-2</v>
      </c>
      <c r="J264" s="23">
        <f t="shared" si="53"/>
        <v>4.5332554262150992E-2</v>
      </c>
      <c r="L264" s="8">
        <f t="shared" si="54"/>
        <v>4.8242840487624798</v>
      </c>
      <c r="M264" s="8">
        <f t="shared" si="55"/>
        <v>284.64959453196604</v>
      </c>
      <c r="N264" s="10">
        <f t="shared" si="56"/>
        <v>289.47387858072852</v>
      </c>
      <c r="O264" s="10"/>
      <c r="P264" s="10"/>
      <c r="Q264" s="10"/>
      <c r="R264" s="10"/>
      <c r="S264" s="10"/>
      <c r="T264" s="10"/>
      <c r="U264" s="10"/>
      <c r="V264" s="10"/>
      <c r="X264" s="14">
        <v>42534</v>
      </c>
      <c r="Y264" s="5">
        <v>3650</v>
      </c>
      <c r="Z264" s="7">
        <f t="shared" si="57"/>
        <v>8930001816</v>
      </c>
      <c r="AA264" s="52">
        <f t="shared" si="58"/>
        <v>3.5622928644564746</v>
      </c>
      <c r="AB264" s="15">
        <f t="shared" si="59"/>
        <v>6.7200080485336729E-4</v>
      </c>
      <c r="AC264" s="23">
        <f t="shared" si="60"/>
        <v>5.7081928255992315E-2</v>
      </c>
      <c r="AD264" s="23">
        <f t="shared" si="61"/>
        <v>5.7753929060845685E-2</v>
      </c>
      <c r="AF264" s="8">
        <f t="shared" si="62"/>
        <v>4.2911034367346366</v>
      </c>
      <c r="AG264" s="8">
        <f t="shared" si="63"/>
        <v>509.74172298679309</v>
      </c>
      <c r="AH264" s="10">
        <f t="shared" si="64"/>
        <v>514.03282642352769</v>
      </c>
      <c r="AI264" s="10"/>
      <c r="AJ264" s="10"/>
      <c r="AK264" s="10"/>
      <c r="AL264" s="10"/>
    </row>
    <row r="265" spans="1:38" x14ac:dyDescent="0.2">
      <c r="A265" s="20">
        <v>42627</v>
      </c>
      <c r="B265" s="21">
        <v>360</v>
      </c>
      <c r="C265" s="5">
        <v>258</v>
      </c>
      <c r="D265" s="14">
        <v>42535</v>
      </c>
      <c r="E265" s="32">
        <v>2670</v>
      </c>
      <c r="F265" s="7">
        <f t="shared" ref="F265:F328" si="65">(E265*60*60*24)*28.31685</f>
        <v>6532357492.7999992</v>
      </c>
      <c r="G265" s="52">
        <f t="shared" ref="G265:G328" si="66">LOG10(E265)</f>
        <v>3.4265112613645754</v>
      </c>
      <c r="H265" s="15">
        <f t="shared" ref="H265:H328" si="67">$I$6*(POWER(E265,$H$6))</f>
        <v>7.4952594741864789E-4</v>
      </c>
      <c r="I265" s="23">
        <f t="shared" ref="I265:I328" si="68">((G265*G265)*$J$6+(G265*$K$6)+$L$6)</f>
        <v>4.5377056286772605E-2</v>
      </c>
      <c r="J265" s="23">
        <f t="shared" ref="J265:J328" si="69">H265+I265</f>
        <v>4.6126582234191249E-2</v>
      </c>
      <c r="L265" s="8">
        <f t="shared" ref="L265:L328" si="70">(H265*$F265)/1000000</f>
        <v>4.8961714386682234</v>
      </c>
      <c r="M265" s="8">
        <f t="shared" ref="M265:M328" si="71">IF(I265&gt;0,(F265*I265)/1000000,0)</f>
        <v>296.41915363610633</v>
      </c>
      <c r="N265" s="10">
        <f t="shared" ref="N265:N328" si="72">L265+M265</f>
        <v>301.31532507477453</v>
      </c>
      <c r="O265" s="10"/>
      <c r="P265" s="10"/>
      <c r="Q265" s="10"/>
      <c r="R265" s="10"/>
      <c r="S265" s="10"/>
      <c r="T265" s="10"/>
      <c r="U265" s="10"/>
      <c r="V265" s="10"/>
      <c r="X265" s="14">
        <v>42535</v>
      </c>
      <c r="Y265" s="5">
        <v>2900</v>
      </c>
      <c r="Z265" s="7">
        <f t="shared" ref="Z265:Z328" si="73">(Y265*60*60*24)*28.31685</f>
        <v>7095069936</v>
      </c>
      <c r="AA265" s="52">
        <f t="shared" ref="AA265:AA328" si="74">LOG10(Y265)</f>
        <v>3.4623979978989561</v>
      </c>
      <c r="AB265" s="15">
        <f t="shared" ref="AB265:AB328" si="75">$I$6*(POWER(Y265,$H$6))</f>
        <v>7.2820643118560492E-4</v>
      </c>
      <c r="AC265" s="23">
        <f t="shared" ref="AC265:AC328" si="76">((AA265*AA265)*$J$6+(AA265*$K$6)+$L$6)</f>
        <v>4.8343719051944595E-2</v>
      </c>
      <c r="AD265" s="23">
        <f t="shared" ref="AD265:AD328" si="77">AB265+AC265</f>
        <v>4.9071925483130198E-2</v>
      </c>
      <c r="AF265" s="8">
        <f t="shared" ref="AF265:AF328" si="78">(AB265*$F265)/1000000</f>
        <v>4.7569047370604336</v>
      </c>
      <c r="AG265" s="8">
        <f t="shared" ref="AG265:AG328" si="79">IF(AC265&gt;0,(Z265*AC265)/1000000,0)</f>
        <v>343.00206763988251</v>
      </c>
      <c r="AH265" s="10">
        <f t="shared" ref="AH265:AH328" si="80">AF265+AG265</f>
        <v>347.75897237694295</v>
      </c>
      <c r="AI265" s="10"/>
      <c r="AJ265" s="10"/>
      <c r="AK265" s="10"/>
      <c r="AL265" s="10"/>
    </row>
    <row r="266" spans="1:38" x14ac:dyDescent="0.2">
      <c r="A266" s="20">
        <v>42628</v>
      </c>
      <c r="B266" s="21">
        <v>358</v>
      </c>
      <c r="C266" s="5">
        <v>259</v>
      </c>
      <c r="D266" s="14">
        <v>42536</v>
      </c>
      <c r="E266" s="32">
        <v>2590</v>
      </c>
      <c r="F266" s="7">
        <f t="shared" si="65"/>
        <v>6336631425.5999994</v>
      </c>
      <c r="G266" s="52">
        <f t="shared" si="66"/>
        <v>3.4132997640812519</v>
      </c>
      <c r="H266" s="15">
        <f t="shared" si="67"/>
        <v>7.575308360925992E-4</v>
      </c>
      <c r="I266" s="23">
        <f t="shared" si="68"/>
        <v>4.4307858923592541E-2</v>
      </c>
      <c r="J266" s="23">
        <f t="shared" si="69"/>
        <v>4.5065389759685139E-2</v>
      </c>
      <c r="L266" s="8">
        <f t="shared" si="70"/>
        <v>4.8001937018454068</v>
      </c>
      <c r="M266" s="8">
        <f t="shared" si="71"/>
        <v>280.76257125628786</v>
      </c>
      <c r="N266" s="10">
        <f t="shared" si="72"/>
        <v>285.56276495813324</v>
      </c>
      <c r="O266" s="10"/>
      <c r="P266" s="10"/>
      <c r="Q266" s="10"/>
      <c r="R266" s="10"/>
      <c r="S266" s="10"/>
      <c r="T266" s="10"/>
      <c r="U266" s="10"/>
      <c r="V266" s="10"/>
      <c r="X266" s="14">
        <v>42536</v>
      </c>
      <c r="Y266" s="5">
        <v>2750</v>
      </c>
      <c r="Z266" s="7">
        <f t="shared" si="73"/>
        <v>6728083560</v>
      </c>
      <c r="AA266" s="52">
        <f t="shared" si="74"/>
        <v>3.4393326938302629</v>
      </c>
      <c r="AB266" s="15">
        <f t="shared" si="75"/>
        <v>7.4183828771024591E-4</v>
      </c>
      <c r="AC266" s="23">
        <f t="shared" si="76"/>
        <v>4.6426501765842149E-2</v>
      </c>
      <c r="AD266" s="23">
        <f t="shared" si="77"/>
        <v>4.7168340053552395E-2</v>
      </c>
      <c r="AF266" s="8">
        <f t="shared" si="78"/>
        <v>4.7007558066180373</v>
      </c>
      <c r="AG266" s="8">
        <f t="shared" si="79"/>
        <v>312.36138327907355</v>
      </c>
      <c r="AH266" s="10">
        <f t="shared" si="80"/>
        <v>317.06213908569157</v>
      </c>
      <c r="AI266" s="10"/>
      <c r="AJ266" s="10"/>
      <c r="AK266" s="10"/>
      <c r="AL266" s="10"/>
    </row>
    <row r="267" spans="1:38" x14ac:dyDescent="0.2">
      <c r="A267" s="20">
        <v>42629</v>
      </c>
      <c r="B267" s="21">
        <v>360</v>
      </c>
      <c r="C267" s="5">
        <v>260</v>
      </c>
      <c r="D267" s="14">
        <v>42537</v>
      </c>
      <c r="E267" s="32">
        <v>2820</v>
      </c>
      <c r="F267" s="7">
        <f t="shared" si="65"/>
        <v>6899343868.7999992</v>
      </c>
      <c r="G267" s="52">
        <f t="shared" si="66"/>
        <v>3.4502491083193609</v>
      </c>
      <c r="H267" s="15">
        <f t="shared" si="67"/>
        <v>7.3535504482342691E-4</v>
      </c>
      <c r="I267" s="23">
        <f t="shared" si="68"/>
        <v>4.7329193133751585E-2</v>
      </c>
      <c r="J267" s="23">
        <f t="shared" si="69"/>
        <v>4.8064548178575014E-2</v>
      </c>
      <c r="L267" s="8">
        <f t="shared" si="70"/>
        <v>5.0734673198936591</v>
      </c>
      <c r="M267" s="8">
        <f t="shared" si="71"/>
        <v>326.54037846260002</v>
      </c>
      <c r="N267" s="10">
        <f t="shared" si="72"/>
        <v>331.61384578249368</v>
      </c>
      <c r="O267" s="10"/>
      <c r="P267" s="10"/>
      <c r="Q267" s="10"/>
      <c r="R267" s="10"/>
      <c r="S267" s="10"/>
      <c r="T267" s="10"/>
      <c r="U267" s="10"/>
      <c r="V267" s="10"/>
      <c r="X267" s="14">
        <v>42537</v>
      </c>
      <c r="Y267" s="5">
        <v>2700</v>
      </c>
      <c r="Z267" s="7">
        <f t="shared" si="73"/>
        <v>6605754768</v>
      </c>
      <c r="AA267" s="52">
        <f t="shared" si="74"/>
        <v>3.4313637641589874</v>
      </c>
      <c r="AB267" s="15">
        <f t="shared" si="75"/>
        <v>7.4660708798682403E-4</v>
      </c>
      <c r="AC267" s="23">
        <f t="shared" si="76"/>
        <v>4.5772868999781308E-2</v>
      </c>
      <c r="AD267" s="23">
        <f t="shared" si="77"/>
        <v>4.651947608776813E-2</v>
      </c>
      <c r="AF267" s="8">
        <f t="shared" si="78"/>
        <v>5.151099034904516</v>
      </c>
      <c r="AG267" s="8">
        <f t="shared" si="79"/>
        <v>302.36434764034476</v>
      </c>
      <c r="AH267" s="10">
        <f t="shared" si="80"/>
        <v>307.51544667524928</v>
      </c>
      <c r="AI267" s="10"/>
      <c r="AJ267" s="10"/>
      <c r="AK267" s="10"/>
      <c r="AL267" s="10"/>
    </row>
    <row r="268" spans="1:38" x14ac:dyDescent="0.2">
      <c r="A268" s="20">
        <v>42630</v>
      </c>
      <c r="B268" s="21">
        <v>350</v>
      </c>
      <c r="C268" s="5">
        <v>261</v>
      </c>
      <c r="D268" s="14">
        <v>42538</v>
      </c>
      <c r="E268" s="32">
        <v>2570</v>
      </c>
      <c r="F268" s="7">
        <f t="shared" si="65"/>
        <v>6287699908.8000002</v>
      </c>
      <c r="G268" s="52">
        <f t="shared" si="66"/>
        <v>3.4099331233312946</v>
      </c>
      <c r="H268" s="15">
        <f t="shared" si="67"/>
        <v>7.5958432700121386E-4</v>
      </c>
      <c r="I268" s="23">
        <f t="shared" si="68"/>
        <v>4.4037374776949273E-2</v>
      </c>
      <c r="J268" s="23">
        <f t="shared" si="69"/>
        <v>4.4796959103950484E-2</v>
      </c>
      <c r="L268" s="8">
        <f t="shared" si="70"/>
        <v>4.7760383036114415</v>
      </c>
      <c r="M268" s="8">
        <f t="shared" si="71"/>
        <v>276.89379736881534</v>
      </c>
      <c r="N268" s="10">
        <f t="shared" si="72"/>
        <v>281.66983567242676</v>
      </c>
      <c r="O268" s="10"/>
      <c r="P268" s="10"/>
      <c r="Q268" s="10"/>
      <c r="R268" s="10"/>
      <c r="S268" s="10"/>
      <c r="T268" s="10"/>
      <c r="U268" s="10"/>
      <c r="V268" s="10"/>
      <c r="X268" s="14">
        <v>42538</v>
      </c>
      <c r="Y268" s="5">
        <v>2580</v>
      </c>
      <c r="Z268" s="7">
        <f t="shared" si="73"/>
        <v>6312165667.1999998</v>
      </c>
      <c r="AA268" s="52">
        <f t="shared" si="74"/>
        <v>3.4116197059632301</v>
      </c>
      <c r="AB268" s="15">
        <f t="shared" si="75"/>
        <v>7.5855489685250485E-4</v>
      </c>
      <c r="AC268" s="23">
        <f t="shared" si="76"/>
        <v>4.4172778640056282E-2</v>
      </c>
      <c r="AD268" s="23">
        <f t="shared" si="77"/>
        <v>4.4931333536908785E-2</v>
      </c>
      <c r="AF268" s="8">
        <f t="shared" si="78"/>
        <v>4.7695655557592884</v>
      </c>
      <c r="AG268" s="8">
        <f t="shared" si="79"/>
        <v>278.82589675658875</v>
      </c>
      <c r="AH268" s="10">
        <f t="shared" si="80"/>
        <v>283.59546231234805</v>
      </c>
      <c r="AI268" s="10"/>
      <c r="AJ268" s="10"/>
      <c r="AK268" s="10"/>
      <c r="AL268" s="10"/>
    </row>
    <row r="269" spans="1:38" x14ac:dyDescent="0.2">
      <c r="A269" s="20">
        <v>42631</v>
      </c>
      <c r="B269" s="21">
        <v>341</v>
      </c>
      <c r="C269" s="5">
        <v>262</v>
      </c>
      <c r="D269" s="14">
        <v>42539</v>
      </c>
      <c r="E269" s="32">
        <v>2670</v>
      </c>
      <c r="F269" s="7">
        <f t="shared" si="65"/>
        <v>6532357492.7999992</v>
      </c>
      <c r="G269" s="52">
        <f t="shared" si="66"/>
        <v>3.4265112613645754</v>
      </c>
      <c r="H269" s="15">
        <f t="shared" si="67"/>
        <v>7.4952594741864789E-4</v>
      </c>
      <c r="I269" s="23">
        <f t="shared" si="68"/>
        <v>4.5377056286772605E-2</v>
      </c>
      <c r="J269" s="23">
        <f t="shared" si="69"/>
        <v>4.6126582234191249E-2</v>
      </c>
      <c r="L269" s="8">
        <f t="shared" si="70"/>
        <v>4.8961714386682234</v>
      </c>
      <c r="M269" s="8">
        <f t="shared" si="71"/>
        <v>296.41915363610633</v>
      </c>
      <c r="N269" s="10">
        <f t="shared" si="72"/>
        <v>301.31532507477453</v>
      </c>
      <c r="O269" s="10"/>
      <c r="P269" s="10"/>
      <c r="Q269" s="10"/>
      <c r="R269" s="10"/>
      <c r="S269" s="10"/>
      <c r="T269" s="10"/>
      <c r="U269" s="10"/>
      <c r="V269" s="10"/>
      <c r="X269" s="14">
        <v>42539</v>
      </c>
      <c r="Y269" s="5">
        <v>2560</v>
      </c>
      <c r="Z269" s="7">
        <f t="shared" si="73"/>
        <v>6263234150.3999996</v>
      </c>
      <c r="AA269" s="52">
        <f t="shared" si="74"/>
        <v>3.4082399653118496</v>
      </c>
      <c r="AB269" s="15">
        <f t="shared" si="75"/>
        <v>7.6061917574914292E-4</v>
      </c>
      <c r="AC269" s="23">
        <f t="shared" si="76"/>
        <v>4.3901645596401445E-2</v>
      </c>
      <c r="AD269" s="23">
        <f t="shared" si="77"/>
        <v>4.4662264772150587E-2</v>
      </c>
      <c r="AF269" s="8">
        <f t="shared" si="78"/>
        <v>4.9686363718722735</v>
      </c>
      <c r="AG269" s="8">
        <f t="shared" si="79"/>
        <v>274.96628595813928</v>
      </c>
      <c r="AH269" s="10">
        <f t="shared" si="80"/>
        <v>279.93492233001155</v>
      </c>
      <c r="AI269" s="10"/>
      <c r="AJ269" s="10"/>
      <c r="AK269" s="10"/>
      <c r="AL269" s="10"/>
    </row>
    <row r="270" spans="1:38" x14ac:dyDescent="0.2">
      <c r="A270" s="20">
        <v>42632</v>
      </c>
      <c r="B270" s="21">
        <v>339</v>
      </c>
      <c r="C270" s="5">
        <v>263</v>
      </c>
      <c r="D270" s="14">
        <v>42540</v>
      </c>
      <c r="E270" s="32">
        <v>2400</v>
      </c>
      <c r="F270" s="7">
        <f t="shared" si="65"/>
        <v>5871782016</v>
      </c>
      <c r="G270" s="52">
        <f t="shared" si="66"/>
        <v>3.3802112417116059</v>
      </c>
      <c r="H270" s="15">
        <f t="shared" si="67"/>
        <v>7.7795647792952376E-4</v>
      </c>
      <c r="I270" s="23">
        <f t="shared" si="68"/>
        <v>4.1684260402299583E-2</v>
      </c>
      <c r="J270" s="23">
        <f t="shared" si="69"/>
        <v>4.2462216880229109E-2</v>
      </c>
      <c r="L270" s="8">
        <f t="shared" si="70"/>
        <v>4.5679908563372784</v>
      </c>
      <c r="M270" s="8">
        <f t="shared" si="71"/>
        <v>244.76089058048362</v>
      </c>
      <c r="N270" s="10">
        <f t="shared" si="72"/>
        <v>249.32888143682089</v>
      </c>
      <c r="O270" s="10"/>
      <c r="P270" s="10"/>
      <c r="Q270" s="10"/>
      <c r="R270" s="10"/>
      <c r="S270" s="10"/>
      <c r="T270" s="10"/>
      <c r="U270" s="10"/>
      <c r="V270" s="10"/>
      <c r="X270" s="14">
        <v>42540</v>
      </c>
      <c r="Y270" s="5">
        <v>2480</v>
      </c>
      <c r="Z270" s="7">
        <f t="shared" si="73"/>
        <v>6067508083.1999998</v>
      </c>
      <c r="AA270" s="52">
        <f t="shared" si="74"/>
        <v>3.3944516808262164</v>
      </c>
      <c r="AB270" s="15">
        <f t="shared" si="75"/>
        <v>7.6909915878491716E-4</v>
      </c>
      <c r="AC270" s="23">
        <f t="shared" si="76"/>
        <v>4.2803887407436819E-2</v>
      </c>
      <c r="AD270" s="23">
        <f t="shared" si="77"/>
        <v>4.3572986566221737E-2</v>
      </c>
      <c r="AF270" s="8">
        <f t="shared" si="78"/>
        <v>4.5159826090740047</v>
      </c>
      <c r="AG270" s="8">
        <f t="shared" si="79"/>
        <v>259.71293283700561</v>
      </c>
      <c r="AH270" s="10">
        <f t="shared" si="80"/>
        <v>264.22891544607961</v>
      </c>
      <c r="AI270" s="10"/>
      <c r="AJ270" s="10"/>
      <c r="AK270" s="10"/>
      <c r="AL270" s="10"/>
    </row>
    <row r="271" spans="1:38" x14ac:dyDescent="0.2">
      <c r="A271" s="20">
        <v>42633</v>
      </c>
      <c r="B271" s="21">
        <v>344</v>
      </c>
      <c r="C271" s="5">
        <v>264</v>
      </c>
      <c r="D271" s="14">
        <v>42541</v>
      </c>
      <c r="E271" s="32">
        <v>2340</v>
      </c>
      <c r="F271" s="7">
        <f t="shared" si="65"/>
        <v>5724987465.5999994</v>
      </c>
      <c r="G271" s="52">
        <f t="shared" si="66"/>
        <v>3.369215857410143</v>
      </c>
      <c r="H271" s="15">
        <f t="shared" si="67"/>
        <v>7.8486515228278701E-4</v>
      </c>
      <c r="I271" s="23">
        <f t="shared" si="68"/>
        <v>4.0829592266853371E-2</v>
      </c>
      <c r="J271" s="23">
        <f t="shared" si="69"/>
        <v>4.1614457419136157E-2</v>
      </c>
      <c r="L271" s="8">
        <f t="shared" si="70"/>
        <v>4.4933431590051907</v>
      </c>
      <c r="M271" s="8">
        <f t="shared" si="71"/>
        <v>233.74890395329422</v>
      </c>
      <c r="N271" s="10">
        <f t="shared" si="72"/>
        <v>238.2422471122994</v>
      </c>
      <c r="O271" s="10"/>
      <c r="P271" s="10"/>
      <c r="Q271" s="10"/>
      <c r="R271" s="10"/>
      <c r="S271" s="10"/>
      <c r="T271" s="10"/>
      <c r="U271" s="10"/>
      <c r="V271" s="10"/>
      <c r="X271" s="14">
        <v>42541</v>
      </c>
      <c r="Y271" s="5">
        <v>2510</v>
      </c>
      <c r="Z271" s="7">
        <f t="shared" si="73"/>
        <v>6140905358.3999996</v>
      </c>
      <c r="AA271" s="52">
        <f t="shared" si="74"/>
        <v>3.399673721481038</v>
      </c>
      <c r="AB271" s="15">
        <f t="shared" si="75"/>
        <v>7.6587646665266895E-4</v>
      </c>
      <c r="AC271" s="23">
        <f t="shared" si="76"/>
        <v>4.3218058100773643E-2</v>
      </c>
      <c r="AD271" s="23">
        <f t="shared" si="77"/>
        <v>4.398393456742631E-2</v>
      </c>
      <c r="AF271" s="8">
        <f t="shared" si="78"/>
        <v>4.3846331717845457</v>
      </c>
      <c r="AG271" s="8">
        <f t="shared" si="79"/>
        <v>265.39800457068338</v>
      </c>
      <c r="AH271" s="10">
        <f t="shared" si="80"/>
        <v>269.78263774246795</v>
      </c>
      <c r="AI271" s="10"/>
      <c r="AJ271" s="10"/>
      <c r="AK271" s="10"/>
      <c r="AL271" s="10"/>
    </row>
    <row r="272" spans="1:38" x14ac:dyDescent="0.2">
      <c r="A272" s="20">
        <v>42634</v>
      </c>
      <c r="B272" s="21">
        <v>344</v>
      </c>
      <c r="C272" s="5">
        <v>265</v>
      </c>
      <c r="D272" s="14">
        <v>42542</v>
      </c>
      <c r="E272" s="32">
        <v>2300</v>
      </c>
      <c r="F272" s="7">
        <f t="shared" si="65"/>
        <v>5627124432</v>
      </c>
      <c r="G272" s="52">
        <f t="shared" si="66"/>
        <v>3.3617278360175931</v>
      </c>
      <c r="H272" s="15">
        <f t="shared" si="67"/>
        <v>7.8960514813998376E-4</v>
      </c>
      <c r="I272" s="23">
        <f t="shared" si="68"/>
        <v>4.0252449972289689E-2</v>
      </c>
      <c r="J272" s="23">
        <f t="shared" si="69"/>
        <v>4.1042055120429674E-2</v>
      </c>
      <c r="L272" s="8">
        <f t="shared" si="70"/>
        <v>4.4432064207314825</v>
      </c>
      <c r="M272" s="8">
        <f t="shared" si="71"/>
        <v>226.50554468692903</v>
      </c>
      <c r="N272" s="10">
        <f t="shared" si="72"/>
        <v>230.94875110766051</v>
      </c>
      <c r="O272" s="10"/>
      <c r="P272" s="10"/>
      <c r="Q272" s="10"/>
      <c r="R272" s="10"/>
      <c r="S272" s="10"/>
      <c r="T272" s="10"/>
      <c r="U272" s="10"/>
      <c r="V272" s="10"/>
      <c r="X272" s="14">
        <v>42542</v>
      </c>
      <c r="Y272" s="5">
        <v>2520</v>
      </c>
      <c r="Z272" s="7">
        <f t="shared" si="73"/>
        <v>6165371116.8000002</v>
      </c>
      <c r="AA272" s="52">
        <f t="shared" si="74"/>
        <v>3.4014005407815442</v>
      </c>
      <c r="AB272" s="15">
        <f t="shared" si="75"/>
        <v>7.6481376376797479E-4</v>
      </c>
      <c r="AC272" s="23">
        <f t="shared" si="76"/>
        <v>4.3355440440561027E-2</v>
      </c>
      <c r="AD272" s="23">
        <f t="shared" si="77"/>
        <v>4.4120254204329003E-2</v>
      </c>
      <c r="AF272" s="8">
        <f t="shared" si="78"/>
        <v>4.3037022160286478</v>
      </c>
      <c r="AG272" s="8">
        <f t="shared" si="79"/>
        <v>267.30238024837763</v>
      </c>
      <c r="AH272" s="10">
        <f t="shared" si="80"/>
        <v>271.60608246440626</v>
      </c>
      <c r="AI272" s="10"/>
      <c r="AJ272" s="10"/>
      <c r="AK272" s="10"/>
      <c r="AL272" s="10"/>
    </row>
    <row r="273" spans="1:38" x14ac:dyDescent="0.2">
      <c r="A273" s="20">
        <v>42635</v>
      </c>
      <c r="B273" s="21">
        <v>330</v>
      </c>
      <c r="C273" s="5">
        <v>266</v>
      </c>
      <c r="D273" s="14">
        <v>42543</v>
      </c>
      <c r="E273" s="32">
        <v>2300</v>
      </c>
      <c r="F273" s="7">
        <f t="shared" si="65"/>
        <v>5627124432</v>
      </c>
      <c r="G273" s="52">
        <f t="shared" si="66"/>
        <v>3.3617278360175931</v>
      </c>
      <c r="H273" s="15">
        <f t="shared" si="67"/>
        <v>7.8960514813998376E-4</v>
      </c>
      <c r="I273" s="23">
        <f t="shared" si="68"/>
        <v>4.0252449972289689E-2</v>
      </c>
      <c r="J273" s="23">
        <f t="shared" si="69"/>
        <v>4.1042055120429674E-2</v>
      </c>
      <c r="L273" s="8">
        <f t="shared" si="70"/>
        <v>4.4432064207314825</v>
      </c>
      <c r="M273" s="8">
        <f t="shared" si="71"/>
        <v>226.50554468692903</v>
      </c>
      <c r="N273" s="10">
        <f t="shared" si="72"/>
        <v>230.94875110766051</v>
      </c>
      <c r="O273" s="10"/>
      <c r="P273" s="10"/>
      <c r="Q273" s="10"/>
      <c r="R273" s="10"/>
      <c r="S273" s="10"/>
      <c r="T273" s="10"/>
      <c r="U273" s="10"/>
      <c r="V273" s="10"/>
      <c r="X273" s="14">
        <v>42543</v>
      </c>
      <c r="Y273" s="5">
        <v>2380</v>
      </c>
      <c r="Z273" s="7">
        <f t="shared" si="73"/>
        <v>5822850499.1999998</v>
      </c>
      <c r="AA273" s="52">
        <f t="shared" si="74"/>
        <v>3.3765769570565118</v>
      </c>
      <c r="AB273" s="15">
        <f t="shared" si="75"/>
        <v>7.8023323497389773E-4</v>
      </c>
      <c r="AC273" s="23">
        <f t="shared" si="76"/>
        <v>4.1400821443635688E-2</v>
      </c>
      <c r="AD273" s="23">
        <f t="shared" si="77"/>
        <v>4.2181054678609588E-2</v>
      </c>
      <c r="AF273" s="8">
        <f t="shared" si="78"/>
        <v>4.3904694991800168</v>
      </c>
      <c r="AG273" s="8">
        <f t="shared" si="79"/>
        <v>241.07079381036414</v>
      </c>
      <c r="AH273" s="10">
        <f t="shared" si="80"/>
        <v>245.46126330954417</v>
      </c>
      <c r="AI273" s="10"/>
      <c r="AJ273" s="10"/>
      <c r="AK273" s="10"/>
      <c r="AL273" s="10"/>
    </row>
    <row r="274" spans="1:38" x14ac:dyDescent="0.2">
      <c r="A274" s="20">
        <v>42636</v>
      </c>
      <c r="B274" s="21">
        <v>338</v>
      </c>
      <c r="C274" s="5">
        <v>267</v>
      </c>
      <c r="D274" s="14">
        <v>42544</v>
      </c>
      <c r="E274" s="32">
        <v>2210</v>
      </c>
      <c r="F274" s="7">
        <f t="shared" si="65"/>
        <v>5406932606.3999996</v>
      </c>
      <c r="G274" s="52">
        <f t="shared" si="66"/>
        <v>3.3443922736851106</v>
      </c>
      <c r="H274" s="15">
        <f t="shared" si="67"/>
        <v>8.0068888112957591E-4</v>
      </c>
      <c r="I274" s="23">
        <f t="shared" si="68"/>
        <v>3.8931538164037188E-2</v>
      </c>
      <c r="J274" s="23">
        <f t="shared" si="69"/>
        <v>3.9732227045166761E-2</v>
      </c>
      <c r="L274" s="8">
        <f t="shared" si="70"/>
        <v>4.3292708189614375</v>
      </c>
      <c r="M274" s="8">
        <f t="shared" si="71"/>
        <v>210.50020311643866</v>
      </c>
      <c r="N274" s="10">
        <f t="shared" si="72"/>
        <v>214.8294739354001</v>
      </c>
      <c r="O274" s="10"/>
      <c r="P274" s="10"/>
      <c r="Q274" s="10"/>
      <c r="R274" s="10"/>
      <c r="S274" s="10"/>
      <c r="T274" s="10"/>
      <c r="U274" s="10"/>
      <c r="V274" s="10"/>
      <c r="X274" s="14">
        <v>42544</v>
      </c>
      <c r="Y274" s="5">
        <v>2090</v>
      </c>
      <c r="Z274" s="7">
        <f t="shared" si="73"/>
        <v>5113343505.5999994</v>
      </c>
      <c r="AA274" s="52">
        <f t="shared" si="74"/>
        <v>3.3201462861110542</v>
      </c>
      <c r="AB274" s="15">
        <f t="shared" si="75"/>
        <v>8.1645235014283189E-4</v>
      </c>
      <c r="AC274" s="23">
        <f t="shared" si="76"/>
        <v>3.711976486456478E-2</v>
      </c>
      <c r="AD274" s="23">
        <f t="shared" si="77"/>
        <v>3.7936217214707614E-2</v>
      </c>
      <c r="AF274" s="8">
        <f t="shared" si="78"/>
        <v>4.4145028335591867</v>
      </c>
      <c r="AG274" s="8">
        <f t="shared" si="79"/>
        <v>189.80610859962135</v>
      </c>
      <c r="AH274" s="10">
        <f t="shared" si="80"/>
        <v>194.22061143318055</v>
      </c>
      <c r="AI274" s="10"/>
      <c r="AJ274" s="10"/>
      <c r="AK274" s="10"/>
      <c r="AL274" s="10"/>
    </row>
    <row r="275" spans="1:38" x14ac:dyDescent="0.2">
      <c r="A275" s="20">
        <v>42637</v>
      </c>
      <c r="B275" s="21">
        <v>345</v>
      </c>
      <c r="C275" s="5">
        <v>268</v>
      </c>
      <c r="D275" s="14">
        <v>42545</v>
      </c>
      <c r="E275" s="32">
        <v>2110</v>
      </c>
      <c r="F275" s="7">
        <f t="shared" si="65"/>
        <v>5162275022.3999996</v>
      </c>
      <c r="G275" s="52">
        <f t="shared" si="66"/>
        <v>3.3242824552976926</v>
      </c>
      <c r="H275" s="15">
        <f t="shared" si="67"/>
        <v>8.13741441673928E-4</v>
      </c>
      <c r="I275" s="23">
        <f t="shared" si="68"/>
        <v>3.7425894234053875E-2</v>
      </c>
      <c r="J275" s="23">
        <f t="shared" si="69"/>
        <v>3.8239635675727801E-2</v>
      </c>
      <c r="L275" s="8">
        <f t="shared" si="70"/>
        <v>4.2007571190450843</v>
      </c>
      <c r="M275" s="8">
        <f t="shared" si="71"/>
        <v>193.20275899544049</v>
      </c>
      <c r="N275" s="10">
        <f t="shared" si="72"/>
        <v>197.40351611448557</v>
      </c>
      <c r="O275" s="10"/>
      <c r="P275" s="10"/>
      <c r="Q275" s="10"/>
      <c r="R275" s="10"/>
      <c r="S275" s="10"/>
      <c r="T275" s="10"/>
      <c r="U275" s="10"/>
      <c r="V275" s="10"/>
      <c r="X275" s="14">
        <v>42545</v>
      </c>
      <c r="Y275" s="5">
        <v>2110</v>
      </c>
      <c r="Z275" s="7">
        <f t="shared" si="73"/>
        <v>5162275022.3999996</v>
      </c>
      <c r="AA275" s="52">
        <f t="shared" si="74"/>
        <v>3.3242824552976926</v>
      </c>
      <c r="AB275" s="15">
        <f t="shared" si="75"/>
        <v>8.13741441673928E-4</v>
      </c>
      <c r="AC275" s="23">
        <f t="shared" si="76"/>
        <v>3.7425894234053875E-2</v>
      </c>
      <c r="AD275" s="23">
        <f t="shared" si="77"/>
        <v>3.8239635675727801E-2</v>
      </c>
      <c r="AF275" s="8">
        <f t="shared" si="78"/>
        <v>4.2007571190450843</v>
      </c>
      <c r="AG275" s="8">
        <f t="shared" si="79"/>
        <v>193.20275899544049</v>
      </c>
      <c r="AH275" s="10">
        <f t="shared" si="80"/>
        <v>197.40351611448557</v>
      </c>
      <c r="AI275" s="10"/>
      <c r="AJ275" s="10"/>
      <c r="AK275" s="10"/>
      <c r="AL275" s="10"/>
    </row>
    <row r="276" spans="1:38" x14ac:dyDescent="0.2">
      <c r="A276" s="20">
        <v>42638</v>
      </c>
      <c r="B276" s="21">
        <v>350</v>
      </c>
      <c r="C276" s="5">
        <v>269</v>
      </c>
      <c r="D276" s="14">
        <v>42546</v>
      </c>
      <c r="E276" s="32">
        <v>1980</v>
      </c>
      <c r="F276" s="7">
        <f t="shared" si="65"/>
        <v>4844220163.1999998</v>
      </c>
      <c r="G276" s="52">
        <f t="shared" si="66"/>
        <v>3.2966651902615309</v>
      </c>
      <c r="H276" s="15">
        <f t="shared" si="67"/>
        <v>8.3201427606276993E-4</v>
      </c>
      <c r="I276" s="23">
        <f t="shared" si="68"/>
        <v>3.5404820064387471E-2</v>
      </c>
      <c r="J276" s="23">
        <f t="shared" si="69"/>
        <v>3.623683434045024E-2</v>
      </c>
      <c r="L276" s="8">
        <f t="shared" si="70"/>
        <v>4.0304603321735213</v>
      </c>
      <c r="M276" s="8">
        <f t="shared" si="71"/>
        <v>171.50874323037371</v>
      </c>
      <c r="N276" s="10">
        <f t="shared" si="72"/>
        <v>175.53920356254724</v>
      </c>
      <c r="O276" s="10"/>
      <c r="P276" s="10"/>
      <c r="Q276" s="10"/>
      <c r="R276" s="10"/>
      <c r="S276" s="10"/>
      <c r="T276" s="10"/>
      <c r="U276" s="10"/>
      <c r="V276" s="10"/>
      <c r="X276" s="14">
        <v>42546</v>
      </c>
      <c r="Y276" s="5">
        <v>1900</v>
      </c>
      <c r="Z276" s="7">
        <f t="shared" si="73"/>
        <v>4648494096</v>
      </c>
      <c r="AA276" s="52">
        <f t="shared" si="74"/>
        <v>3.2787536009528289</v>
      </c>
      <c r="AB276" s="15">
        <f t="shared" si="75"/>
        <v>8.4408418147824795E-4</v>
      </c>
      <c r="AC276" s="23">
        <f t="shared" si="76"/>
        <v>3.4122890748348372E-2</v>
      </c>
      <c r="AD276" s="23">
        <f t="shared" si="77"/>
        <v>3.4966974929826623E-2</v>
      </c>
      <c r="AF276" s="8">
        <f t="shared" si="78"/>
        <v>4.0889296113550966</v>
      </c>
      <c r="AG276" s="8">
        <f t="shared" si="79"/>
        <v>158.62005618215042</v>
      </c>
      <c r="AH276" s="10">
        <f t="shared" si="80"/>
        <v>162.70898579350552</v>
      </c>
      <c r="AI276" s="10"/>
      <c r="AJ276" s="10"/>
      <c r="AK276" s="10"/>
      <c r="AL276" s="10"/>
    </row>
    <row r="277" spans="1:38" x14ac:dyDescent="0.2">
      <c r="A277" s="20">
        <v>42639</v>
      </c>
      <c r="B277" s="21">
        <v>341</v>
      </c>
      <c r="C277" s="5">
        <v>270</v>
      </c>
      <c r="D277" s="14">
        <v>42547</v>
      </c>
      <c r="E277" s="32">
        <v>2010</v>
      </c>
      <c r="F277" s="7">
        <f t="shared" si="65"/>
        <v>4917617438.3999996</v>
      </c>
      <c r="G277" s="52">
        <f t="shared" si="66"/>
        <v>3.3031960574204891</v>
      </c>
      <c r="H277" s="15">
        <f t="shared" si="67"/>
        <v>8.2765645381589498E-4</v>
      </c>
      <c r="I277" s="23">
        <f t="shared" si="68"/>
        <v>3.58778840028596E-2</v>
      </c>
      <c r="J277" s="23">
        <f t="shared" si="69"/>
        <v>3.6705540456675498E-2</v>
      </c>
      <c r="L277" s="8">
        <f t="shared" si="70"/>
        <v>4.070097810289349</v>
      </c>
      <c r="M277" s="8">
        <f t="shared" si="71"/>
        <v>176.43370802535475</v>
      </c>
      <c r="N277" s="10">
        <f t="shared" si="72"/>
        <v>180.5038058356441</v>
      </c>
      <c r="O277" s="10"/>
      <c r="P277" s="10"/>
      <c r="Q277" s="10"/>
      <c r="R277" s="10"/>
      <c r="S277" s="10"/>
      <c r="T277" s="10"/>
      <c r="U277" s="10"/>
      <c r="V277" s="10"/>
      <c r="X277" s="14">
        <v>42547</v>
      </c>
      <c r="Y277" s="5">
        <v>1680</v>
      </c>
      <c r="Z277" s="7">
        <f t="shared" si="73"/>
        <v>4110247411.1999998</v>
      </c>
      <c r="AA277" s="52">
        <f t="shared" si="74"/>
        <v>3.2253092817258628</v>
      </c>
      <c r="AB277" s="15">
        <f t="shared" si="75"/>
        <v>8.8114885766068911E-4</v>
      </c>
      <c r="AC277" s="23">
        <f t="shared" si="76"/>
        <v>3.0432890468450796E-2</v>
      </c>
      <c r="AD277" s="23">
        <f t="shared" si="77"/>
        <v>3.1314039326111487E-2</v>
      </c>
      <c r="AF277" s="8">
        <f t="shared" si="78"/>
        <v>4.3331529882584441</v>
      </c>
      <c r="AG277" s="8">
        <f t="shared" si="79"/>
        <v>125.08670926328303</v>
      </c>
      <c r="AH277" s="10">
        <f t="shared" si="80"/>
        <v>129.41986225154147</v>
      </c>
      <c r="AI277" s="10"/>
      <c r="AJ277" s="10"/>
      <c r="AK277" s="10"/>
      <c r="AL277" s="10"/>
    </row>
    <row r="278" spans="1:38" x14ac:dyDescent="0.2">
      <c r="A278" s="20">
        <v>42640</v>
      </c>
      <c r="B278" s="21">
        <v>330</v>
      </c>
      <c r="C278" s="5">
        <v>271</v>
      </c>
      <c r="D278" s="14">
        <v>42548</v>
      </c>
      <c r="E278" s="32">
        <v>1990</v>
      </c>
      <c r="F278" s="7">
        <f t="shared" si="65"/>
        <v>4868685921.5999994</v>
      </c>
      <c r="G278" s="52">
        <f t="shared" si="66"/>
        <v>3.2988530764097068</v>
      </c>
      <c r="H278" s="15">
        <f t="shared" si="67"/>
        <v>8.3055182530183296E-4</v>
      </c>
      <c r="I278" s="23">
        <f t="shared" si="68"/>
        <v>3.5562963421472887E-2</v>
      </c>
      <c r="J278" s="23">
        <f t="shared" si="69"/>
        <v>3.639351524677472E-2</v>
      </c>
      <c r="L278" s="8">
        <f t="shared" si="70"/>
        <v>4.0436959790062161</v>
      </c>
      <c r="M278" s="8">
        <f t="shared" si="71"/>
        <v>173.14489934050081</v>
      </c>
      <c r="N278" s="10">
        <f t="shared" si="72"/>
        <v>177.18859531950704</v>
      </c>
      <c r="O278" s="10"/>
      <c r="P278" s="10"/>
      <c r="Q278" s="10"/>
      <c r="R278" s="10"/>
      <c r="S278" s="10"/>
      <c r="T278" s="10"/>
      <c r="U278" s="10"/>
      <c r="V278" s="10"/>
      <c r="X278" s="14">
        <v>42548</v>
      </c>
      <c r="Y278" s="5">
        <v>1630</v>
      </c>
      <c r="Z278" s="7">
        <f t="shared" si="73"/>
        <v>3987918619.1999998</v>
      </c>
      <c r="AA278" s="52">
        <f t="shared" si="74"/>
        <v>3.2121876044039577</v>
      </c>
      <c r="AB278" s="15">
        <f t="shared" si="75"/>
        <v>8.90495153205329E-4</v>
      </c>
      <c r="AC278" s="23">
        <f t="shared" si="76"/>
        <v>2.9557840058461876E-2</v>
      </c>
      <c r="AD278" s="23">
        <f t="shared" si="77"/>
        <v>3.0448335211667205E-2</v>
      </c>
      <c r="AF278" s="8">
        <f t="shared" si="78"/>
        <v>4.3355412156638193</v>
      </c>
      <c r="AG278" s="8">
        <f t="shared" si="79"/>
        <v>117.87426071247573</v>
      </c>
      <c r="AH278" s="10">
        <f t="shared" si="80"/>
        <v>122.20980192813956</v>
      </c>
      <c r="AI278" s="10"/>
      <c r="AJ278" s="10"/>
      <c r="AK278" s="10"/>
      <c r="AL278" s="10"/>
    </row>
    <row r="279" spans="1:38" x14ac:dyDescent="0.2">
      <c r="A279" s="20">
        <v>42641</v>
      </c>
      <c r="B279" s="21">
        <v>340</v>
      </c>
      <c r="C279" s="5">
        <v>272</v>
      </c>
      <c r="D279" s="14">
        <v>42549</v>
      </c>
      <c r="E279" s="32">
        <v>1800</v>
      </c>
      <c r="F279" s="7">
        <f t="shared" si="65"/>
        <v>4403836512</v>
      </c>
      <c r="G279" s="52">
        <f t="shared" si="66"/>
        <v>3.255272505103306</v>
      </c>
      <c r="H279" s="15">
        <f t="shared" si="67"/>
        <v>8.6017278174996986E-4</v>
      </c>
      <c r="I279" s="23">
        <f t="shared" si="68"/>
        <v>3.2476759697194074E-2</v>
      </c>
      <c r="J279" s="23">
        <f t="shared" si="69"/>
        <v>3.3336932478944044E-2</v>
      </c>
      <c r="L279" s="8">
        <f t="shared" si="70"/>
        <v>3.7880603028991247</v>
      </c>
      <c r="M279" s="8">
        <f t="shared" si="71"/>
        <v>143.02234014595334</v>
      </c>
      <c r="N279" s="10">
        <f t="shared" si="72"/>
        <v>146.81040044885245</v>
      </c>
      <c r="O279" s="10"/>
      <c r="P279" s="10"/>
      <c r="Q279" s="10"/>
      <c r="R279" s="10"/>
      <c r="S279" s="10"/>
      <c r="T279" s="10"/>
      <c r="U279" s="10"/>
      <c r="V279" s="10"/>
      <c r="X279" s="14">
        <v>42549</v>
      </c>
      <c r="Y279" s="5">
        <v>1550</v>
      </c>
      <c r="Z279" s="7">
        <f t="shared" si="73"/>
        <v>3792192552</v>
      </c>
      <c r="AA279" s="52">
        <f t="shared" si="74"/>
        <v>3.1903316981702914</v>
      </c>
      <c r="AB279" s="15">
        <f t="shared" si="75"/>
        <v>9.0628325383393989E-4</v>
      </c>
      <c r="AC279" s="23">
        <f t="shared" si="76"/>
        <v>2.812738884494384E-2</v>
      </c>
      <c r="AD279" s="23">
        <f t="shared" si="77"/>
        <v>2.9033672098777781E-2</v>
      </c>
      <c r="AF279" s="8">
        <f t="shared" si="78"/>
        <v>3.9911232834480685</v>
      </c>
      <c r="AG279" s="8">
        <f t="shared" si="79"/>
        <v>106.66447448500392</v>
      </c>
      <c r="AH279" s="10">
        <f t="shared" si="80"/>
        <v>110.655597768452</v>
      </c>
      <c r="AI279" s="10"/>
      <c r="AJ279" s="10"/>
      <c r="AK279" s="10"/>
      <c r="AL279" s="10"/>
    </row>
    <row r="280" spans="1:38" x14ac:dyDescent="0.2">
      <c r="A280" s="20">
        <v>42642</v>
      </c>
      <c r="B280" s="21">
        <v>325</v>
      </c>
      <c r="C280" s="5">
        <v>273</v>
      </c>
      <c r="D280" s="14">
        <v>42550</v>
      </c>
      <c r="E280" s="32">
        <v>1830</v>
      </c>
      <c r="F280" s="7">
        <f t="shared" si="65"/>
        <v>4477233787.1999998</v>
      </c>
      <c r="G280" s="52">
        <f t="shared" si="66"/>
        <v>3.2624510897304293</v>
      </c>
      <c r="H280" s="15">
        <f t="shared" si="67"/>
        <v>8.5522193581336146E-4</v>
      </c>
      <c r="I280" s="23">
        <f t="shared" si="68"/>
        <v>3.297586813152234E-2</v>
      </c>
      <c r="J280" s="23">
        <f t="shared" si="69"/>
        <v>3.3831090067335701E-2</v>
      </c>
      <c r="L280" s="8">
        <f t="shared" si="70"/>
        <v>3.8290285465781717</v>
      </c>
      <c r="M280" s="8">
        <f t="shared" si="71"/>
        <v>147.64067096070355</v>
      </c>
      <c r="N280" s="10">
        <f t="shared" si="72"/>
        <v>151.46969950728172</v>
      </c>
      <c r="O280" s="10"/>
      <c r="P280" s="10"/>
      <c r="Q280" s="10"/>
      <c r="R280" s="10"/>
      <c r="S280" s="10"/>
      <c r="T280" s="10"/>
      <c r="U280" s="10"/>
      <c r="V280" s="10"/>
      <c r="X280" s="14">
        <v>42550</v>
      </c>
      <c r="Y280" s="5">
        <v>1390</v>
      </c>
      <c r="Z280" s="7">
        <f t="shared" si="73"/>
        <v>3400740417.5999999</v>
      </c>
      <c r="AA280" s="52">
        <f t="shared" si="74"/>
        <v>3.143014800254095</v>
      </c>
      <c r="AB280" s="15">
        <f t="shared" si="75"/>
        <v>9.4142926188249087E-4</v>
      </c>
      <c r="AC280" s="23">
        <f t="shared" si="76"/>
        <v>2.5146402224456493E-2</v>
      </c>
      <c r="AD280" s="23">
        <f t="shared" si="77"/>
        <v>2.6087831486338985E-2</v>
      </c>
      <c r="AF280" s="8">
        <f t="shared" si="78"/>
        <v>4.2149988995590455</v>
      </c>
      <c r="AG280" s="8">
        <f t="shared" si="79"/>
        <v>85.516386401935748</v>
      </c>
      <c r="AH280" s="10">
        <f t="shared" si="80"/>
        <v>89.731385301494797</v>
      </c>
      <c r="AI280" s="10"/>
      <c r="AJ280" s="10"/>
      <c r="AK280" s="10"/>
      <c r="AL280" s="10"/>
    </row>
    <row r="281" spans="1:38" x14ac:dyDescent="0.2">
      <c r="A281" s="20">
        <v>42643</v>
      </c>
      <c r="B281" s="21">
        <v>326</v>
      </c>
      <c r="C281" s="5">
        <v>274</v>
      </c>
      <c r="D281" s="14">
        <v>42551</v>
      </c>
      <c r="E281" s="32">
        <v>1750</v>
      </c>
      <c r="F281" s="7">
        <f t="shared" si="65"/>
        <v>4281507720</v>
      </c>
      <c r="G281" s="52">
        <f t="shared" si="66"/>
        <v>3.2430380486862944</v>
      </c>
      <c r="H281" s="15">
        <f t="shared" si="67"/>
        <v>8.6867664112375822E-4</v>
      </c>
      <c r="I281" s="23">
        <f t="shared" si="68"/>
        <v>3.1634537348805475E-2</v>
      </c>
      <c r="J281" s="23">
        <f t="shared" si="69"/>
        <v>3.2503213989929232E-2</v>
      </c>
      <c r="L281" s="8">
        <f t="shared" si="70"/>
        <v>3.7192457451550403</v>
      </c>
      <c r="M281" s="8">
        <f t="shared" si="71"/>
        <v>135.44351587753897</v>
      </c>
      <c r="N281" s="10">
        <f t="shared" si="72"/>
        <v>139.16276162269401</v>
      </c>
      <c r="O281" s="10"/>
      <c r="P281" s="10"/>
      <c r="Q281" s="10"/>
      <c r="R281" s="10"/>
      <c r="S281" s="10"/>
      <c r="T281" s="10"/>
      <c r="U281" s="10"/>
      <c r="V281" s="10"/>
      <c r="X281" s="14">
        <v>42551</v>
      </c>
      <c r="Y281" s="5">
        <v>1340</v>
      </c>
      <c r="Z281" s="7">
        <f t="shared" si="73"/>
        <v>3278411625.5999999</v>
      </c>
      <c r="AA281" s="52">
        <f t="shared" si="74"/>
        <v>3.1271047983648077</v>
      </c>
      <c r="AB281" s="15">
        <f t="shared" si="75"/>
        <v>9.5355048949749294E-4</v>
      </c>
      <c r="AC281" s="23">
        <f t="shared" si="76"/>
        <v>2.4179674970042614E-2</v>
      </c>
      <c r="AD281" s="23">
        <f t="shared" si="77"/>
        <v>2.5133225459540106E-2</v>
      </c>
      <c r="AF281" s="8">
        <f t="shared" si="78"/>
        <v>4.0826337821932954</v>
      </c>
      <c r="AG281" s="8">
        <f t="shared" si="79"/>
        <v>79.270927525017044</v>
      </c>
      <c r="AH281" s="10">
        <f t="shared" si="80"/>
        <v>83.353561307210342</v>
      </c>
      <c r="AI281" s="10"/>
      <c r="AJ281" s="10"/>
      <c r="AK281" s="10"/>
      <c r="AL281" s="10"/>
    </row>
    <row r="282" spans="1:38" x14ac:dyDescent="0.2">
      <c r="A282" s="20">
        <v>42644</v>
      </c>
      <c r="B282" s="21">
        <v>332</v>
      </c>
      <c r="C282" s="5">
        <v>275</v>
      </c>
      <c r="D282" s="14">
        <v>42552</v>
      </c>
      <c r="E282" s="32">
        <v>1580</v>
      </c>
      <c r="F282" s="7">
        <f t="shared" si="65"/>
        <v>3865589827.1999998</v>
      </c>
      <c r="G282" s="52">
        <f t="shared" si="66"/>
        <v>3.1986570869544226</v>
      </c>
      <c r="H282" s="15">
        <f t="shared" si="67"/>
        <v>9.0023648539189487E-4</v>
      </c>
      <c r="I282" s="23">
        <f t="shared" si="68"/>
        <v>2.8668291044247868E-2</v>
      </c>
      <c r="J282" s="23">
        <f t="shared" si="69"/>
        <v>2.9568527529639763E-2</v>
      </c>
      <c r="L282" s="8">
        <f t="shared" si="70"/>
        <v>3.4799450000051904</v>
      </c>
      <c r="M282" s="8">
        <f t="shared" si="71"/>
        <v>110.81985422385343</v>
      </c>
      <c r="N282" s="10">
        <f t="shared" si="72"/>
        <v>114.29979922385861</v>
      </c>
      <c r="O282" s="10"/>
      <c r="P282" s="10"/>
      <c r="Q282" s="10"/>
      <c r="R282" s="10"/>
      <c r="S282" s="10"/>
      <c r="T282" s="10"/>
      <c r="U282" s="10"/>
      <c r="V282" s="10"/>
      <c r="X282" s="14">
        <v>42552</v>
      </c>
      <c r="Y282" s="5">
        <v>1420</v>
      </c>
      <c r="Z282" s="7">
        <f t="shared" si="73"/>
        <v>3474137692.7999997</v>
      </c>
      <c r="AA282" s="52">
        <f t="shared" si="74"/>
        <v>3.1522883443830563</v>
      </c>
      <c r="AB282" s="15">
        <f t="shared" si="75"/>
        <v>9.3443530524187329E-4</v>
      </c>
      <c r="AC282" s="23">
        <f t="shared" si="76"/>
        <v>2.5718150822569091E-2</v>
      </c>
      <c r="AD282" s="23">
        <f t="shared" si="77"/>
        <v>2.6652586127810966E-2</v>
      </c>
      <c r="AF282" s="8">
        <f t="shared" si="78"/>
        <v>3.6121436101195119</v>
      </c>
      <c r="AG282" s="8">
        <f t="shared" si="79"/>
        <v>89.348397161802609</v>
      </c>
      <c r="AH282" s="10">
        <f t="shared" si="80"/>
        <v>92.960540771922126</v>
      </c>
      <c r="AI282" s="10"/>
      <c r="AJ282" s="10"/>
      <c r="AK282" s="10"/>
      <c r="AL282" s="10"/>
    </row>
    <row r="283" spans="1:38" x14ac:dyDescent="0.2">
      <c r="A283" s="20">
        <v>42645</v>
      </c>
      <c r="B283" s="21">
        <v>326</v>
      </c>
      <c r="C283" s="5">
        <v>276</v>
      </c>
      <c r="D283" s="14">
        <v>42553</v>
      </c>
      <c r="E283" s="32">
        <v>1460</v>
      </c>
      <c r="F283" s="7">
        <f t="shared" si="65"/>
        <v>3572000726.3999996</v>
      </c>
      <c r="G283" s="52">
        <f t="shared" si="66"/>
        <v>3.1643528557844371</v>
      </c>
      <c r="H283" s="15">
        <f t="shared" si="67"/>
        <v>9.2541415635816584E-4</v>
      </c>
      <c r="I283" s="23">
        <f t="shared" si="68"/>
        <v>2.6471086102802494E-2</v>
      </c>
      <c r="J283" s="23">
        <f t="shared" si="69"/>
        <v>2.7396500259160659E-2</v>
      </c>
      <c r="L283" s="8">
        <f t="shared" si="70"/>
        <v>3.3055800387322112</v>
      </c>
      <c r="M283" s="8">
        <f t="shared" si="71"/>
        <v>94.554738787807437</v>
      </c>
      <c r="N283" s="10">
        <f t="shared" si="72"/>
        <v>97.860318826539654</v>
      </c>
      <c r="O283" s="10"/>
      <c r="P283" s="10"/>
      <c r="Q283" s="10"/>
      <c r="R283" s="10"/>
      <c r="S283" s="10"/>
      <c r="T283" s="10"/>
      <c r="U283" s="10"/>
      <c r="V283" s="10"/>
      <c r="X283" s="14">
        <v>42553</v>
      </c>
      <c r="Y283" s="5">
        <v>1650</v>
      </c>
      <c r="Z283" s="7">
        <f t="shared" si="73"/>
        <v>4036850136</v>
      </c>
      <c r="AA283" s="52">
        <f t="shared" si="74"/>
        <v>3.2174839442139063</v>
      </c>
      <c r="AB283" s="15">
        <f t="shared" si="75"/>
        <v>8.8671080864737917E-4</v>
      </c>
      <c r="AC283" s="23">
        <f t="shared" si="76"/>
        <v>2.9909571959827713E-2</v>
      </c>
      <c r="AD283" s="23">
        <f t="shared" si="77"/>
        <v>3.0796282768475094E-2</v>
      </c>
      <c r="AF283" s="8">
        <f t="shared" si="78"/>
        <v>3.1673316525951694</v>
      </c>
      <c r="AG283" s="8">
        <f t="shared" si="79"/>
        <v>120.74045963373229</v>
      </c>
      <c r="AH283" s="10">
        <f t="shared" si="80"/>
        <v>123.90779128632745</v>
      </c>
      <c r="AI283" s="10"/>
      <c r="AJ283" s="10"/>
      <c r="AK283" s="10"/>
      <c r="AL283" s="10"/>
    </row>
    <row r="284" spans="1:38" x14ac:dyDescent="0.2">
      <c r="A284" s="20">
        <v>42646</v>
      </c>
      <c r="B284" s="21">
        <v>330</v>
      </c>
      <c r="C284" s="5">
        <v>277</v>
      </c>
      <c r="D284" s="14">
        <v>42554</v>
      </c>
      <c r="E284" s="32">
        <v>1410</v>
      </c>
      <c r="F284" s="7">
        <f t="shared" si="65"/>
        <v>3449671934.3999996</v>
      </c>
      <c r="G284" s="52">
        <f t="shared" si="66"/>
        <v>3.1492191126553797</v>
      </c>
      <c r="H284" s="15">
        <f t="shared" si="67"/>
        <v>9.3674429846519493E-4</v>
      </c>
      <c r="I284" s="23">
        <f t="shared" si="68"/>
        <v>2.5528247130746168E-2</v>
      </c>
      <c r="J284" s="23">
        <f t="shared" si="69"/>
        <v>2.6464991429211361E-2</v>
      </c>
      <c r="L284" s="8">
        <f t="shared" si="70"/>
        <v>3.2314605161245997</v>
      </c>
      <c r="M284" s="8">
        <f t="shared" si="71"/>
        <v>88.064077661362376</v>
      </c>
      <c r="N284" s="10">
        <f t="shared" si="72"/>
        <v>91.295538177486975</v>
      </c>
      <c r="O284" s="10"/>
      <c r="P284" s="10"/>
      <c r="Q284" s="10"/>
      <c r="R284" s="10"/>
      <c r="S284" s="10"/>
      <c r="T284" s="10"/>
      <c r="U284" s="10"/>
      <c r="V284" s="10"/>
      <c r="X284" s="14">
        <v>42554</v>
      </c>
      <c r="Y284" s="5">
        <v>1490</v>
      </c>
      <c r="Z284" s="7">
        <f t="shared" si="73"/>
        <v>3645398001.5999999</v>
      </c>
      <c r="AA284" s="52">
        <f t="shared" si="74"/>
        <v>3.173186268412274</v>
      </c>
      <c r="AB284" s="15">
        <f t="shared" si="75"/>
        <v>9.1886431301385781E-4</v>
      </c>
      <c r="AC284" s="23">
        <f t="shared" si="76"/>
        <v>2.7028906260964852E-2</v>
      </c>
      <c r="AD284" s="23">
        <f t="shared" si="77"/>
        <v>2.7947770573978709E-2</v>
      </c>
      <c r="AF284" s="8">
        <f t="shared" si="78"/>
        <v>3.1697804321256413</v>
      </c>
      <c r="AG284" s="8">
        <f t="shared" si="79"/>
        <v>98.531120869155004</v>
      </c>
      <c r="AH284" s="10">
        <f t="shared" si="80"/>
        <v>101.70090130128065</v>
      </c>
      <c r="AI284" s="10"/>
      <c r="AJ284" s="10"/>
      <c r="AK284" s="10"/>
      <c r="AL284" s="10"/>
    </row>
    <row r="285" spans="1:38" x14ac:dyDescent="0.2">
      <c r="A285" s="20">
        <v>42647</v>
      </c>
      <c r="B285" s="21">
        <v>322</v>
      </c>
      <c r="C285" s="5">
        <v>278</v>
      </c>
      <c r="D285" s="14">
        <v>42555</v>
      </c>
      <c r="E285" s="32">
        <v>1300</v>
      </c>
      <c r="F285" s="7">
        <f t="shared" si="65"/>
        <v>3180548592</v>
      </c>
      <c r="G285" s="52">
        <f t="shared" si="66"/>
        <v>3.1139433523068369</v>
      </c>
      <c r="H285" s="15">
        <f t="shared" si="67"/>
        <v>9.6369556144770743E-4</v>
      </c>
      <c r="I285" s="23">
        <f t="shared" si="68"/>
        <v>2.3393500936846195E-2</v>
      </c>
      <c r="J285" s="23">
        <f t="shared" si="69"/>
        <v>2.4357196498293904E-2</v>
      </c>
      <c r="L285" s="8">
        <f t="shared" si="70"/>
        <v>3.0650805610791552</v>
      </c>
      <c r="M285" s="8">
        <f t="shared" si="71"/>
        <v>74.404166466636852</v>
      </c>
      <c r="N285" s="10">
        <f t="shared" si="72"/>
        <v>77.469247027716008</v>
      </c>
      <c r="O285" s="10"/>
      <c r="P285" s="10"/>
      <c r="Q285" s="10"/>
      <c r="R285" s="10"/>
      <c r="S285" s="10"/>
      <c r="T285" s="10"/>
      <c r="U285" s="10"/>
      <c r="V285" s="10"/>
      <c r="X285" s="14">
        <v>42555</v>
      </c>
      <c r="Y285" s="5">
        <v>1400</v>
      </c>
      <c r="Z285" s="7">
        <f t="shared" si="73"/>
        <v>3425206176</v>
      </c>
      <c r="AA285" s="52">
        <f t="shared" si="74"/>
        <v>3.1461280356782382</v>
      </c>
      <c r="AB285" s="15">
        <f t="shared" si="75"/>
        <v>9.3907549256532006E-4</v>
      </c>
      <c r="AC285" s="23">
        <f t="shared" si="76"/>
        <v>2.5337665886241617E-2</v>
      </c>
      <c r="AD285" s="23">
        <f t="shared" si="77"/>
        <v>2.6276741378806936E-2</v>
      </c>
      <c r="AF285" s="8">
        <f t="shared" si="78"/>
        <v>2.986775235660335</v>
      </c>
      <c r="AG285" s="8">
        <f t="shared" si="79"/>
        <v>86.786729678979313</v>
      </c>
      <c r="AH285" s="10">
        <f t="shared" si="80"/>
        <v>89.773504914639645</v>
      </c>
      <c r="AI285" s="10"/>
      <c r="AJ285" s="10"/>
      <c r="AK285" s="10"/>
      <c r="AL285" s="10"/>
    </row>
    <row r="286" spans="1:38" x14ac:dyDescent="0.2">
      <c r="A286" s="20">
        <v>42648</v>
      </c>
      <c r="B286" s="21">
        <v>330</v>
      </c>
      <c r="C286" s="5">
        <v>279</v>
      </c>
      <c r="D286" s="14">
        <v>42556</v>
      </c>
      <c r="E286" s="32">
        <v>1190</v>
      </c>
      <c r="F286" s="7">
        <f t="shared" si="65"/>
        <v>2911425249.5999999</v>
      </c>
      <c r="G286" s="52">
        <f t="shared" si="66"/>
        <v>3.0755469613925306</v>
      </c>
      <c r="H286" s="15">
        <f t="shared" si="67"/>
        <v>9.9391313009942334E-4</v>
      </c>
      <c r="I286" s="23">
        <f t="shared" si="68"/>
        <v>2.1170044378795355E-2</v>
      </c>
      <c r="J286" s="23">
        <f t="shared" si="69"/>
        <v>2.2163957508894779E-2</v>
      </c>
      <c r="L286" s="8">
        <f t="shared" si="70"/>
        <v>2.8937037828804306</v>
      </c>
      <c r="M286" s="8">
        <f t="shared" si="71"/>
        <v>61.635001739577348</v>
      </c>
      <c r="N286" s="10">
        <f t="shared" si="72"/>
        <v>64.528705522457784</v>
      </c>
      <c r="O286" s="10"/>
      <c r="P286" s="10"/>
      <c r="Q286" s="10"/>
      <c r="R286" s="10"/>
      <c r="S286" s="10"/>
      <c r="T286" s="10"/>
      <c r="U286" s="10"/>
      <c r="V286" s="10"/>
      <c r="X286" s="14">
        <v>42556</v>
      </c>
      <c r="Y286" s="5">
        <v>1280</v>
      </c>
      <c r="Z286" s="7">
        <f t="shared" si="73"/>
        <v>3131617075.1999998</v>
      </c>
      <c r="AA286" s="52">
        <f t="shared" si="74"/>
        <v>3.1072099696478683</v>
      </c>
      <c r="AB286" s="15">
        <f t="shared" si="75"/>
        <v>9.6892743335621351E-4</v>
      </c>
      <c r="AC286" s="23">
        <f t="shared" si="76"/>
        <v>2.2996037252724005E-2</v>
      </c>
      <c r="AD286" s="23">
        <f t="shared" si="77"/>
        <v>2.3964964686080219E-2</v>
      </c>
      <c r="AF286" s="8">
        <f t="shared" si="78"/>
        <v>2.8209597945034011</v>
      </c>
      <c r="AG286" s="8">
        <f t="shared" si="79"/>
        <v>72.014782922565786</v>
      </c>
      <c r="AH286" s="10">
        <f t="shared" si="80"/>
        <v>74.835742717069181</v>
      </c>
      <c r="AI286" s="10"/>
      <c r="AJ286" s="10"/>
      <c r="AK286" s="10"/>
      <c r="AL286" s="10"/>
    </row>
    <row r="287" spans="1:38" x14ac:dyDescent="0.2">
      <c r="A287" s="20">
        <v>42649</v>
      </c>
      <c r="B287" s="21">
        <v>335</v>
      </c>
      <c r="C287" s="5">
        <v>280</v>
      </c>
      <c r="D287" s="14">
        <v>42557</v>
      </c>
      <c r="E287" s="32">
        <v>1190</v>
      </c>
      <c r="F287" s="7">
        <f t="shared" si="65"/>
        <v>2911425249.5999999</v>
      </c>
      <c r="G287" s="52">
        <f t="shared" si="66"/>
        <v>3.0755469613925306</v>
      </c>
      <c r="H287" s="15">
        <f t="shared" si="67"/>
        <v>9.9391313009942334E-4</v>
      </c>
      <c r="I287" s="23">
        <f t="shared" si="68"/>
        <v>2.1170044378795355E-2</v>
      </c>
      <c r="J287" s="23">
        <f t="shared" si="69"/>
        <v>2.2163957508894779E-2</v>
      </c>
      <c r="L287" s="8">
        <f t="shared" si="70"/>
        <v>2.8937037828804306</v>
      </c>
      <c r="M287" s="8">
        <f t="shared" si="71"/>
        <v>61.635001739577348</v>
      </c>
      <c r="N287" s="10">
        <f t="shared" si="72"/>
        <v>64.528705522457784</v>
      </c>
      <c r="O287" s="10"/>
      <c r="P287" s="10"/>
      <c r="Q287" s="10"/>
      <c r="R287" s="10"/>
      <c r="S287" s="10"/>
      <c r="T287" s="10"/>
      <c r="U287" s="10"/>
      <c r="V287" s="10"/>
      <c r="X287" s="14">
        <v>42557</v>
      </c>
      <c r="Y287" s="5">
        <v>1210</v>
      </c>
      <c r="Z287" s="7">
        <f t="shared" si="73"/>
        <v>2960356766.4000001</v>
      </c>
      <c r="AA287" s="52">
        <f t="shared" si="74"/>
        <v>3.0827853703164503</v>
      </c>
      <c r="AB287" s="15">
        <f t="shared" si="75"/>
        <v>9.8814498737628191E-4</v>
      </c>
      <c r="AC287" s="23">
        <f t="shared" si="76"/>
        <v>2.1581221941062684E-2</v>
      </c>
      <c r="AD287" s="23">
        <f t="shared" si="77"/>
        <v>2.2569366928438965E-2</v>
      </c>
      <c r="AF287" s="8">
        <f t="shared" si="78"/>
        <v>2.8769102665129802</v>
      </c>
      <c r="AG287" s="8">
        <f t="shared" si="79"/>
        <v>63.888116400405053</v>
      </c>
      <c r="AH287" s="10">
        <f t="shared" si="80"/>
        <v>66.765026666918033</v>
      </c>
      <c r="AI287" s="10"/>
      <c r="AJ287" s="10"/>
      <c r="AK287" s="10"/>
      <c r="AL287" s="10"/>
    </row>
    <row r="288" spans="1:38" x14ac:dyDescent="0.2">
      <c r="A288" s="20">
        <v>42650</v>
      </c>
      <c r="B288" s="21">
        <v>331</v>
      </c>
      <c r="C288" s="5">
        <v>281</v>
      </c>
      <c r="D288" s="14">
        <v>42558</v>
      </c>
      <c r="E288" s="32">
        <v>1240</v>
      </c>
      <c r="F288" s="7">
        <f t="shared" si="65"/>
        <v>3033754041.5999999</v>
      </c>
      <c r="G288" s="52">
        <f t="shared" si="66"/>
        <v>3.0934216851622351</v>
      </c>
      <c r="H288" s="15">
        <f t="shared" si="67"/>
        <v>9.7972980129502332E-4</v>
      </c>
      <c r="I288" s="23">
        <f t="shared" si="68"/>
        <v>2.2192147718859218E-2</v>
      </c>
      <c r="J288" s="23">
        <f t="shared" si="69"/>
        <v>2.317187752015424E-2</v>
      </c>
      <c r="L288" s="8">
        <f t="shared" si="70"/>
        <v>2.9722592443547415</v>
      </c>
      <c r="M288" s="8">
        <f t="shared" si="71"/>
        <v>67.325517833873377</v>
      </c>
      <c r="N288" s="10">
        <f t="shared" si="72"/>
        <v>70.297777078228123</v>
      </c>
      <c r="O288" s="10"/>
      <c r="P288" s="10"/>
      <c r="Q288" s="10"/>
      <c r="R288" s="10"/>
      <c r="S288" s="10"/>
      <c r="T288" s="10"/>
      <c r="U288" s="10"/>
      <c r="V288" s="10"/>
      <c r="X288" s="14">
        <v>42558</v>
      </c>
      <c r="Y288" s="5">
        <v>1130</v>
      </c>
      <c r="Z288" s="7">
        <f t="shared" si="73"/>
        <v>2764630699.1999998</v>
      </c>
      <c r="AA288" s="52">
        <f t="shared" si="74"/>
        <v>3.0530784434834195</v>
      </c>
      <c r="AB288" s="15">
        <f t="shared" si="75"/>
        <v>1.0120331906645914E-3</v>
      </c>
      <c r="AC288" s="23">
        <f t="shared" si="76"/>
        <v>1.9917349475507912E-2</v>
      </c>
      <c r="AD288" s="23">
        <f t="shared" si="77"/>
        <v>2.0929382666172502E-2</v>
      </c>
      <c r="AF288" s="8">
        <f t="shared" si="78"/>
        <v>3.0702597824120477</v>
      </c>
      <c r="AG288" s="8">
        <f t="shared" si="79"/>
        <v>55.064115806684185</v>
      </c>
      <c r="AH288" s="10">
        <f t="shared" si="80"/>
        <v>58.13437558909623</v>
      </c>
      <c r="AI288" s="10"/>
      <c r="AJ288" s="10"/>
      <c r="AK288" s="10"/>
      <c r="AL288" s="10"/>
    </row>
    <row r="289" spans="1:38" x14ac:dyDescent="0.2">
      <c r="A289" s="20">
        <v>42651</v>
      </c>
      <c r="B289" s="21">
        <v>342</v>
      </c>
      <c r="C289" s="5">
        <v>282</v>
      </c>
      <c r="D289" s="14">
        <v>42559</v>
      </c>
      <c r="E289" s="32">
        <v>1200</v>
      </c>
      <c r="F289" s="7">
        <f t="shared" si="65"/>
        <v>2935891008</v>
      </c>
      <c r="G289" s="52">
        <f t="shared" si="66"/>
        <v>3.0791812460476247</v>
      </c>
      <c r="H289" s="15">
        <f t="shared" si="67"/>
        <v>9.9101284513460064E-4</v>
      </c>
      <c r="I289" s="23">
        <f t="shared" si="68"/>
        <v>2.1376026105926565E-2</v>
      </c>
      <c r="J289" s="23">
        <f t="shared" si="69"/>
        <v>2.2367038951061166E-2</v>
      </c>
      <c r="L289" s="8">
        <f t="shared" si="70"/>
        <v>2.9095057008431708</v>
      </c>
      <c r="M289" s="8">
        <f t="shared" si="71"/>
        <v>62.757682831163059</v>
      </c>
      <c r="N289" s="10">
        <f t="shared" si="72"/>
        <v>65.667188532006236</v>
      </c>
      <c r="O289" s="10"/>
      <c r="P289" s="10"/>
      <c r="Q289" s="10"/>
      <c r="R289" s="10"/>
      <c r="S289" s="10"/>
      <c r="T289" s="10"/>
      <c r="U289" s="10"/>
      <c r="V289" s="10"/>
      <c r="X289" s="14">
        <v>42559</v>
      </c>
      <c r="Y289" s="5">
        <v>1040</v>
      </c>
      <c r="Z289" s="7">
        <f t="shared" si="73"/>
        <v>2544438873.5999999</v>
      </c>
      <c r="AA289" s="52">
        <f t="shared" si="74"/>
        <v>3.0170333392987803</v>
      </c>
      <c r="AB289" s="15">
        <f t="shared" si="75"/>
        <v>1.0417948880020449E-3</v>
      </c>
      <c r="AC289" s="23">
        <f t="shared" si="76"/>
        <v>1.7982377738625016E-2</v>
      </c>
      <c r="AD289" s="23">
        <f t="shared" si="77"/>
        <v>1.9024172626627062E-2</v>
      </c>
      <c r="AF289" s="8">
        <f t="shared" si="78"/>
        <v>3.0585962438655705</v>
      </c>
      <c r="AG289" s="8">
        <f t="shared" si="79"/>
        <v>45.755060957916754</v>
      </c>
      <c r="AH289" s="10">
        <f t="shared" si="80"/>
        <v>48.813657201782327</v>
      </c>
      <c r="AI289" s="10"/>
      <c r="AJ289" s="10"/>
      <c r="AK289" s="10"/>
      <c r="AL289" s="10"/>
    </row>
    <row r="290" spans="1:38" x14ac:dyDescent="0.2">
      <c r="A290" s="20">
        <v>42652</v>
      </c>
      <c r="B290" s="21">
        <v>330</v>
      </c>
      <c r="C290" s="5">
        <v>283</v>
      </c>
      <c r="D290" s="14">
        <v>42560</v>
      </c>
      <c r="E290" s="32">
        <v>1150</v>
      </c>
      <c r="F290" s="7">
        <f t="shared" si="65"/>
        <v>2813562216</v>
      </c>
      <c r="G290" s="52">
        <f t="shared" si="66"/>
        <v>3.0606978403536118</v>
      </c>
      <c r="H290" s="15">
        <f t="shared" si="67"/>
        <v>1.0058516981229146E-3</v>
      </c>
      <c r="I290" s="23">
        <f t="shared" si="68"/>
        <v>2.0338151091060103E-2</v>
      </c>
      <c r="J290" s="23">
        <f t="shared" si="69"/>
        <v>2.1344002789183018E-2</v>
      </c>
      <c r="L290" s="8">
        <f t="shared" si="70"/>
        <v>2.8300263327380706</v>
      </c>
      <c r="M290" s="8">
        <f t="shared" si="71"/>
        <v>57.222653453105885</v>
      </c>
      <c r="N290" s="10">
        <f t="shared" si="72"/>
        <v>60.052679785843956</v>
      </c>
      <c r="O290" s="10"/>
      <c r="P290" s="10"/>
      <c r="Q290" s="10"/>
      <c r="R290" s="10"/>
      <c r="S290" s="10"/>
      <c r="T290" s="10"/>
      <c r="U290" s="10"/>
      <c r="V290" s="10"/>
      <c r="X290" s="14">
        <v>42560</v>
      </c>
      <c r="Y290" s="5">
        <v>957</v>
      </c>
      <c r="Z290" s="7">
        <f t="shared" si="73"/>
        <v>2341373078.8800001</v>
      </c>
      <c r="AA290" s="52">
        <f t="shared" si="74"/>
        <v>2.9809119377768436</v>
      </c>
      <c r="AB290" s="15">
        <f t="shared" si="75"/>
        <v>1.0724976082902983E-3</v>
      </c>
      <c r="AC290" s="23">
        <f t="shared" si="76"/>
        <v>1.6135589350002394E-2</v>
      </c>
      <c r="AD290" s="23">
        <f t="shared" si="77"/>
        <v>1.7208086958292693E-2</v>
      </c>
      <c r="AF290" s="8">
        <f t="shared" si="78"/>
        <v>3.0175387474359514</v>
      </c>
      <c r="AG290" s="8">
        <f t="shared" si="79"/>
        <v>37.779434515958442</v>
      </c>
      <c r="AH290" s="10">
        <f t="shared" si="80"/>
        <v>40.796973263394392</v>
      </c>
      <c r="AI290" s="10"/>
      <c r="AJ290" s="10"/>
      <c r="AK290" s="10"/>
      <c r="AL290" s="10"/>
    </row>
    <row r="291" spans="1:38" x14ac:dyDescent="0.2">
      <c r="A291" s="20">
        <v>42653</v>
      </c>
      <c r="B291" s="21">
        <v>320</v>
      </c>
      <c r="C291" s="5">
        <v>284</v>
      </c>
      <c r="D291" s="14">
        <v>42561</v>
      </c>
      <c r="E291" s="32">
        <v>1130</v>
      </c>
      <c r="F291" s="7">
        <f t="shared" si="65"/>
        <v>2764630699.1999998</v>
      </c>
      <c r="G291" s="52">
        <f t="shared" si="66"/>
        <v>3.0530784434834195</v>
      </c>
      <c r="H291" s="15">
        <f t="shared" si="67"/>
        <v>1.0120331906645914E-3</v>
      </c>
      <c r="I291" s="23">
        <f t="shared" si="68"/>
        <v>1.9917349475507912E-2</v>
      </c>
      <c r="J291" s="23">
        <f t="shared" si="69"/>
        <v>2.0929382666172502E-2</v>
      </c>
      <c r="L291" s="8">
        <f t="shared" si="70"/>
        <v>2.797898027520656</v>
      </c>
      <c r="M291" s="8">
        <f t="shared" si="71"/>
        <v>55.064115806684185</v>
      </c>
      <c r="N291" s="10">
        <f t="shared" si="72"/>
        <v>57.862013834204845</v>
      </c>
      <c r="O291" s="10"/>
      <c r="P291" s="10"/>
      <c r="Q291" s="10"/>
      <c r="R291" s="10"/>
      <c r="S291" s="10"/>
      <c r="T291" s="10"/>
      <c r="U291" s="10"/>
      <c r="V291" s="10"/>
      <c r="X291" s="14">
        <v>42561</v>
      </c>
      <c r="Y291" s="5">
        <v>885</v>
      </c>
      <c r="Z291" s="7">
        <f t="shared" si="73"/>
        <v>2165219618.4000001</v>
      </c>
      <c r="AA291" s="52">
        <f t="shared" si="74"/>
        <v>2.9469432706978256</v>
      </c>
      <c r="AB291" s="15">
        <f t="shared" si="75"/>
        <v>1.1021956102152208E-3</v>
      </c>
      <c r="AC291" s="23">
        <f t="shared" si="76"/>
        <v>1.4483147044686923E-2</v>
      </c>
      <c r="AD291" s="23">
        <f t="shared" si="77"/>
        <v>1.5585342654902143E-2</v>
      </c>
      <c r="AF291" s="8">
        <f t="shared" si="78"/>
        <v>3.0471638205244767</v>
      </c>
      <c r="AG291" s="8">
        <f t="shared" si="79"/>
        <v>31.359194117328109</v>
      </c>
      <c r="AH291" s="10">
        <f t="shared" si="80"/>
        <v>34.406357937852583</v>
      </c>
      <c r="AI291" s="10"/>
      <c r="AJ291" s="10"/>
      <c r="AK291" s="10"/>
      <c r="AL291" s="10"/>
    </row>
    <row r="292" spans="1:38" x14ac:dyDescent="0.2">
      <c r="A292" s="20">
        <v>42654</v>
      </c>
      <c r="B292" s="21">
        <v>320</v>
      </c>
      <c r="C292" s="5">
        <v>285</v>
      </c>
      <c r="D292" s="14">
        <v>42562</v>
      </c>
      <c r="E292" s="32">
        <v>1170</v>
      </c>
      <c r="F292" s="7">
        <f t="shared" si="65"/>
        <v>2862493732.7999997</v>
      </c>
      <c r="G292" s="52">
        <f t="shared" si="66"/>
        <v>3.0681858617461617</v>
      </c>
      <c r="H292" s="15">
        <f t="shared" si="67"/>
        <v>9.9981357527975895E-4</v>
      </c>
      <c r="I292" s="23">
        <f t="shared" si="68"/>
        <v>2.075570175707267E-2</v>
      </c>
      <c r="J292" s="23">
        <f t="shared" si="69"/>
        <v>2.175551533235243E-2</v>
      </c>
      <c r="L292" s="8">
        <f t="shared" si="70"/>
        <v>2.8619600932066707</v>
      </c>
      <c r="M292" s="8">
        <f t="shared" si="71"/>
        <v>59.413066199486458</v>
      </c>
      <c r="N292" s="10">
        <f t="shared" si="72"/>
        <v>62.275026292693127</v>
      </c>
      <c r="O292" s="10"/>
      <c r="P292" s="10"/>
      <c r="Q292" s="10"/>
      <c r="R292" s="10"/>
      <c r="S292" s="10"/>
      <c r="T292" s="10"/>
      <c r="U292" s="10"/>
      <c r="V292" s="10"/>
      <c r="X292" s="14">
        <v>42562</v>
      </c>
      <c r="Y292" s="5">
        <v>844</v>
      </c>
      <c r="Z292" s="7">
        <f t="shared" si="73"/>
        <v>2064910008.9599998</v>
      </c>
      <c r="AA292" s="52">
        <f t="shared" si="74"/>
        <v>2.9263424466256551</v>
      </c>
      <c r="AB292" s="15">
        <f t="shared" si="75"/>
        <v>1.1206055771089038E-3</v>
      </c>
      <c r="AC292" s="23">
        <f t="shared" si="76"/>
        <v>1.3520793672219505E-2</v>
      </c>
      <c r="AD292" s="23">
        <f t="shared" si="77"/>
        <v>1.464139924932841E-2</v>
      </c>
      <c r="AF292" s="8">
        <f t="shared" si="78"/>
        <v>3.2077264414149638</v>
      </c>
      <c r="AG292" s="8">
        <f t="shared" si="79"/>
        <v>27.919222182849087</v>
      </c>
      <c r="AH292" s="10">
        <f t="shared" si="80"/>
        <v>31.126948624264049</v>
      </c>
      <c r="AI292" s="10"/>
      <c r="AJ292" s="10"/>
      <c r="AK292" s="10"/>
      <c r="AL292" s="10"/>
    </row>
    <row r="293" spans="1:38" x14ac:dyDescent="0.2">
      <c r="A293" s="20">
        <v>42655</v>
      </c>
      <c r="B293" s="21">
        <v>320</v>
      </c>
      <c r="C293" s="5">
        <v>286</v>
      </c>
      <c r="D293" s="14">
        <v>42563</v>
      </c>
      <c r="E293" s="32">
        <v>1100</v>
      </c>
      <c r="F293" s="7">
        <f t="shared" si="65"/>
        <v>2691233424</v>
      </c>
      <c r="G293" s="52">
        <f t="shared" si="66"/>
        <v>3.0413926851582249</v>
      </c>
      <c r="H293" s="15">
        <f t="shared" si="67"/>
        <v>1.0215875460526597E-3</v>
      </c>
      <c r="I293" s="23">
        <f t="shared" si="68"/>
        <v>1.9279958225316224E-2</v>
      </c>
      <c r="J293" s="23">
        <f t="shared" si="69"/>
        <v>2.0301545771368883E-2</v>
      </c>
      <c r="L293" s="8">
        <f t="shared" si="70"/>
        <v>2.749330549479057</v>
      </c>
      <c r="M293" s="8">
        <f t="shared" si="71"/>
        <v>51.886867989294743</v>
      </c>
      <c r="N293" s="10">
        <f t="shared" si="72"/>
        <v>54.636198538773797</v>
      </c>
      <c r="O293" s="10"/>
      <c r="P293" s="10"/>
      <c r="Q293" s="10"/>
      <c r="R293" s="10"/>
      <c r="S293" s="10"/>
      <c r="T293" s="10"/>
      <c r="U293" s="10"/>
      <c r="V293" s="10"/>
      <c r="X293" s="14">
        <v>42563</v>
      </c>
      <c r="Y293" s="5">
        <v>765</v>
      </c>
      <c r="Z293" s="7">
        <f t="shared" si="73"/>
        <v>1871630517.5999999</v>
      </c>
      <c r="AA293" s="52">
        <f t="shared" si="74"/>
        <v>2.8836614351536176</v>
      </c>
      <c r="AB293" s="15">
        <f t="shared" si="75"/>
        <v>1.1597318902531165E-3</v>
      </c>
      <c r="AC293" s="23">
        <f t="shared" si="76"/>
        <v>1.1622592503001489E-2</v>
      </c>
      <c r="AD293" s="23">
        <f t="shared" si="77"/>
        <v>1.2782324393254605E-2</v>
      </c>
      <c r="AF293" s="8">
        <f t="shared" si="78"/>
        <v>3.1211092259278872</v>
      </c>
      <c r="AG293" s="8">
        <f t="shared" si="79"/>
        <v>21.753198822246556</v>
      </c>
      <c r="AH293" s="10">
        <f t="shared" si="80"/>
        <v>24.874308048174445</v>
      </c>
      <c r="AI293" s="10"/>
      <c r="AJ293" s="10"/>
      <c r="AK293" s="10"/>
      <c r="AL293" s="10"/>
    </row>
    <row r="294" spans="1:38" x14ac:dyDescent="0.2">
      <c r="A294" s="20">
        <v>42656</v>
      </c>
      <c r="B294" s="21">
        <v>314</v>
      </c>
      <c r="C294" s="5">
        <v>287</v>
      </c>
      <c r="D294" s="14">
        <v>42564</v>
      </c>
      <c r="E294" s="32">
        <v>1040</v>
      </c>
      <c r="F294" s="7">
        <f t="shared" si="65"/>
        <v>2544438873.5999999</v>
      </c>
      <c r="G294" s="52">
        <f t="shared" si="66"/>
        <v>3.0170333392987803</v>
      </c>
      <c r="H294" s="15">
        <f t="shared" si="67"/>
        <v>1.0417948880020449E-3</v>
      </c>
      <c r="I294" s="23">
        <f t="shared" si="68"/>
        <v>1.7982377738625016E-2</v>
      </c>
      <c r="J294" s="23">
        <f t="shared" si="69"/>
        <v>1.9024172626627062E-2</v>
      </c>
      <c r="L294" s="8">
        <f t="shared" si="70"/>
        <v>2.6507834113501612</v>
      </c>
      <c r="M294" s="8">
        <f t="shared" si="71"/>
        <v>45.755060957916754</v>
      </c>
      <c r="N294" s="10">
        <f t="shared" si="72"/>
        <v>48.405844369266916</v>
      </c>
      <c r="O294" s="10"/>
      <c r="P294" s="10"/>
      <c r="Q294" s="10"/>
      <c r="R294" s="10"/>
      <c r="S294" s="10"/>
      <c r="T294" s="10"/>
      <c r="U294" s="10"/>
      <c r="V294" s="10"/>
      <c r="X294" s="14">
        <v>42564</v>
      </c>
      <c r="Y294" s="5">
        <v>677</v>
      </c>
      <c r="Z294" s="7">
        <f t="shared" si="73"/>
        <v>1656331843.6799998</v>
      </c>
      <c r="AA294" s="52">
        <f t="shared" si="74"/>
        <v>2.8305886686851442</v>
      </c>
      <c r="AB294" s="15">
        <f t="shared" si="75"/>
        <v>1.2102953621003058E-3</v>
      </c>
      <c r="AC294" s="23">
        <f t="shared" si="76"/>
        <v>9.4421268875760356E-3</v>
      </c>
      <c r="AD294" s="23">
        <f t="shared" si="77"/>
        <v>1.0652422249676342E-2</v>
      </c>
      <c r="AF294" s="8">
        <f t="shared" si="78"/>
        <v>3.0795225678658062</v>
      </c>
      <c r="AG294" s="8">
        <f t="shared" si="79"/>
        <v>15.639295435959314</v>
      </c>
      <c r="AH294" s="10">
        <f t="shared" si="80"/>
        <v>18.71881800382512</v>
      </c>
      <c r="AI294" s="10"/>
      <c r="AJ294" s="10"/>
      <c r="AK294" s="10"/>
      <c r="AL294" s="10"/>
    </row>
    <row r="295" spans="1:38" x14ac:dyDescent="0.2">
      <c r="A295" s="20">
        <v>42657</v>
      </c>
      <c r="B295" s="21">
        <v>310</v>
      </c>
      <c r="C295" s="5">
        <v>288</v>
      </c>
      <c r="D295" s="14">
        <v>42565</v>
      </c>
      <c r="E295" s="32">
        <v>961</v>
      </c>
      <c r="F295" s="7">
        <f t="shared" si="65"/>
        <v>2351159382.2399998</v>
      </c>
      <c r="G295" s="52">
        <f t="shared" si="66"/>
        <v>2.9827233876685453</v>
      </c>
      <c r="H295" s="15">
        <f t="shared" si="67"/>
        <v>1.0709365679571661E-3</v>
      </c>
      <c r="I295" s="23">
        <f t="shared" si="68"/>
        <v>1.6226003687840745E-2</v>
      </c>
      <c r="J295" s="23">
        <f t="shared" si="69"/>
        <v>1.7296940255797911E-2</v>
      </c>
      <c r="L295" s="8">
        <f t="shared" si="70"/>
        <v>2.517942559536396</v>
      </c>
      <c r="M295" s="8">
        <f t="shared" si="71"/>
        <v>38.149920806927604</v>
      </c>
      <c r="N295" s="10">
        <f t="shared" si="72"/>
        <v>40.667863366463997</v>
      </c>
      <c r="O295" s="10"/>
      <c r="P295" s="10"/>
      <c r="Q295" s="10"/>
      <c r="R295" s="10"/>
      <c r="S295" s="10"/>
      <c r="T295" s="10"/>
      <c r="U295" s="10"/>
      <c r="V295" s="10"/>
      <c r="X295" s="14">
        <v>42565</v>
      </c>
      <c r="Y295" s="5">
        <v>616</v>
      </c>
      <c r="Z295" s="7">
        <f t="shared" si="73"/>
        <v>1507090717.4399998</v>
      </c>
      <c r="AA295" s="52">
        <f t="shared" si="74"/>
        <v>2.7895807121644256</v>
      </c>
      <c r="AB295" s="15">
        <f t="shared" si="75"/>
        <v>1.25086930146261E-3</v>
      </c>
      <c r="AC295" s="23">
        <f t="shared" si="76"/>
        <v>7.8939126577589336E-3</v>
      </c>
      <c r="AD295" s="23">
        <f t="shared" si="77"/>
        <v>9.1447819592215436E-3</v>
      </c>
      <c r="AF295" s="8">
        <f t="shared" si="78"/>
        <v>2.9409930940898104</v>
      </c>
      <c r="AG295" s="8">
        <f t="shared" si="79"/>
        <v>11.896842490790608</v>
      </c>
      <c r="AH295" s="10">
        <f t="shared" si="80"/>
        <v>14.837835584880418</v>
      </c>
      <c r="AI295" s="10"/>
      <c r="AJ295" s="10"/>
      <c r="AK295" s="10"/>
      <c r="AL295" s="10"/>
    </row>
    <row r="296" spans="1:38" x14ac:dyDescent="0.2">
      <c r="A296" s="20">
        <v>42658</v>
      </c>
      <c r="B296" s="21">
        <v>310</v>
      </c>
      <c r="C296" s="5">
        <v>289</v>
      </c>
      <c r="D296" s="14">
        <v>42566</v>
      </c>
      <c r="E296" s="32">
        <v>898</v>
      </c>
      <c r="F296" s="7">
        <f t="shared" si="65"/>
        <v>2197025104.3199997</v>
      </c>
      <c r="G296" s="52">
        <f t="shared" si="66"/>
        <v>2.9532763366673045</v>
      </c>
      <c r="H296" s="15">
        <f t="shared" si="67"/>
        <v>1.0965970664174138E-3</v>
      </c>
      <c r="I296" s="23">
        <f t="shared" si="68"/>
        <v>1.4785030202684984E-2</v>
      </c>
      <c r="J296" s="23">
        <f t="shared" si="69"/>
        <v>1.5881627269102399E-2</v>
      </c>
      <c r="L296" s="8">
        <f t="shared" si="70"/>
        <v>2.4092512842427243</v>
      </c>
      <c r="M296" s="8">
        <f t="shared" si="71"/>
        <v>32.483082523428322</v>
      </c>
      <c r="N296" s="10">
        <f t="shared" si="72"/>
        <v>34.892333807671044</v>
      </c>
      <c r="O296" s="10"/>
      <c r="P296" s="10"/>
      <c r="Q296" s="10"/>
      <c r="R296" s="10"/>
      <c r="S296" s="10"/>
      <c r="T296" s="10"/>
      <c r="U296" s="10"/>
      <c r="V296" s="10"/>
      <c r="X296" s="14">
        <v>42566</v>
      </c>
      <c r="Y296" s="5">
        <v>559</v>
      </c>
      <c r="Z296" s="7">
        <f t="shared" si="73"/>
        <v>1367635894.5599999</v>
      </c>
      <c r="AA296" s="52">
        <f t="shared" si="74"/>
        <v>2.7474118078864231</v>
      </c>
      <c r="AB296" s="15">
        <f t="shared" si="75"/>
        <v>1.2940108538634632E-3</v>
      </c>
      <c r="AC296" s="23">
        <f t="shared" si="76"/>
        <v>6.4260326995350947E-3</v>
      </c>
      <c r="AD296" s="23">
        <f t="shared" si="77"/>
        <v>7.7200435533985581E-3</v>
      </c>
      <c r="AF296" s="8">
        <f t="shared" si="78"/>
        <v>2.8429743312005873</v>
      </c>
      <c r="AG296" s="8">
        <f t="shared" si="79"/>
        <v>8.7884729795004919</v>
      </c>
      <c r="AH296" s="10">
        <f t="shared" si="80"/>
        <v>11.631447310701079</v>
      </c>
      <c r="AI296" s="10"/>
      <c r="AJ296" s="10"/>
      <c r="AK296" s="10"/>
      <c r="AL296" s="10"/>
    </row>
    <row r="297" spans="1:38" x14ac:dyDescent="0.2">
      <c r="A297" s="20">
        <v>42659</v>
      </c>
      <c r="B297" s="21">
        <v>305</v>
      </c>
      <c r="C297" s="5">
        <v>290</v>
      </c>
      <c r="D297" s="14">
        <v>42567</v>
      </c>
      <c r="E297" s="32">
        <v>842</v>
      </c>
      <c r="F297" s="7">
        <f t="shared" si="65"/>
        <v>2060016857.28</v>
      </c>
      <c r="G297" s="52">
        <f t="shared" si="66"/>
        <v>2.9253120914996495</v>
      </c>
      <c r="H297" s="15">
        <f t="shared" si="67"/>
        <v>1.1215343881211906E-3</v>
      </c>
      <c r="I297" s="23">
        <f t="shared" si="68"/>
        <v>1.3473450326917963E-2</v>
      </c>
      <c r="J297" s="23">
        <f t="shared" si="69"/>
        <v>1.4594984715039153E-2</v>
      </c>
      <c r="L297" s="8">
        <f t="shared" si="70"/>
        <v>2.3103797455488624</v>
      </c>
      <c r="M297" s="8">
        <f t="shared" si="71"/>
        <v>27.755534799175731</v>
      </c>
      <c r="N297" s="10">
        <f t="shared" si="72"/>
        <v>30.065914544724592</v>
      </c>
      <c r="O297" s="10"/>
      <c r="P297" s="10"/>
      <c r="Q297" s="10"/>
      <c r="R297" s="10"/>
      <c r="S297" s="10"/>
      <c r="T297" s="10"/>
      <c r="U297" s="10"/>
      <c r="V297" s="10"/>
      <c r="X297" s="14">
        <v>42567</v>
      </c>
      <c r="Y297" s="5">
        <v>521</v>
      </c>
      <c r="Z297" s="7">
        <f t="shared" si="73"/>
        <v>1274666012.6399999</v>
      </c>
      <c r="AA297" s="52">
        <f t="shared" si="74"/>
        <v>2.7168377232995247</v>
      </c>
      <c r="AB297" s="15">
        <f t="shared" si="75"/>
        <v>1.3262177218519532E-3</v>
      </c>
      <c r="AC297" s="23">
        <f t="shared" si="76"/>
        <v>5.4404944060309768E-3</v>
      </c>
      <c r="AD297" s="23">
        <f t="shared" si="77"/>
        <v>6.7667121278829302E-3</v>
      </c>
      <c r="AF297" s="8">
        <f t="shared" si="78"/>
        <v>2.732030863438502</v>
      </c>
      <c r="AG297" s="8">
        <f t="shared" si="79"/>
        <v>6.9348133113257298</v>
      </c>
      <c r="AH297" s="10">
        <f t="shared" si="80"/>
        <v>9.6668441747642326</v>
      </c>
      <c r="AI297" s="10"/>
      <c r="AJ297" s="10"/>
      <c r="AK297" s="10"/>
      <c r="AL297" s="10"/>
    </row>
    <row r="298" spans="1:38" x14ac:dyDescent="0.2">
      <c r="A298" s="20">
        <v>42660</v>
      </c>
      <c r="B298" s="21">
        <v>309</v>
      </c>
      <c r="C298" s="5">
        <v>291</v>
      </c>
      <c r="D298" s="14">
        <v>42568</v>
      </c>
      <c r="E298" s="32">
        <v>873</v>
      </c>
      <c r="F298" s="7">
        <f t="shared" si="65"/>
        <v>2135860708.3199999</v>
      </c>
      <c r="G298" s="52">
        <f t="shared" si="66"/>
        <v>2.9410142437055695</v>
      </c>
      <c r="H298" s="15">
        <f t="shared" si="67"/>
        <v>1.1074628790749101E-3</v>
      </c>
      <c r="I298" s="23">
        <f t="shared" si="68"/>
        <v>1.4203097186100272E-2</v>
      </c>
      <c r="J298" s="23">
        <f t="shared" si="69"/>
        <v>1.5310560065175182E-2</v>
      </c>
      <c r="L298" s="8">
        <f t="shared" si="70"/>
        <v>2.3653864493390437</v>
      </c>
      <c r="M298" s="8">
        <f t="shared" si="71"/>
        <v>30.335837216241927</v>
      </c>
      <c r="N298" s="10">
        <f t="shared" si="72"/>
        <v>32.701223665580969</v>
      </c>
      <c r="O298" s="10"/>
      <c r="P298" s="10"/>
      <c r="Q298" s="10"/>
      <c r="R298" s="10"/>
      <c r="S298" s="10"/>
      <c r="T298" s="10"/>
      <c r="U298" s="10"/>
      <c r="V298" s="10"/>
      <c r="X298" s="14">
        <v>42568</v>
      </c>
      <c r="Y298" s="5">
        <v>489</v>
      </c>
      <c r="Z298" s="7">
        <f t="shared" si="73"/>
        <v>1196375585.76</v>
      </c>
      <c r="AA298" s="52">
        <f t="shared" si="74"/>
        <v>2.6893088591236203</v>
      </c>
      <c r="AB298" s="15">
        <f t="shared" si="75"/>
        <v>1.3559019966850577E-3</v>
      </c>
      <c r="AC298" s="23">
        <f t="shared" si="76"/>
        <v>4.609739656804307E-3</v>
      </c>
      <c r="AD298" s="23">
        <f t="shared" si="77"/>
        <v>5.9656416534893649E-3</v>
      </c>
      <c r="AF298" s="8">
        <f t="shared" si="78"/>
        <v>2.8960177990522498</v>
      </c>
      <c r="AG298" s="8">
        <f t="shared" si="79"/>
        <v>5.5149799821103542</v>
      </c>
      <c r="AH298" s="10">
        <f t="shared" si="80"/>
        <v>8.4109977811626031</v>
      </c>
      <c r="AI298" s="10"/>
      <c r="AJ298" s="10"/>
      <c r="AK298" s="10"/>
      <c r="AL298" s="10"/>
    </row>
    <row r="299" spans="1:38" x14ac:dyDescent="0.2">
      <c r="A299" s="20">
        <v>42661</v>
      </c>
      <c r="B299" s="21">
        <v>304</v>
      </c>
      <c r="C299" s="5">
        <v>292</v>
      </c>
      <c r="D299" s="14">
        <v>42569</v>
      </c>
      <c r="E299" s="32">
        <v>832</v>
      </c>
      <c r="F299" s="7">
        <f t="shared" si="65"/>
        <v>2035551098.8799999</v>
      </c>
      <c r="G299" s="52">
        <f t="shared" si="66"/>
        <v>2.920123326290724</v>
      </c>
      <c r="H299" s="15">
        <f t="shared" si="67"/>
        <v>1.1262235005386463E-3</v>
      </c>
      <c r="I299" s="23">
        <f t="shared" si="68"/>
        <v>1.3236176324386256E-2</v>
      </c>
      <c r="J299" s="23">
        <f t="shared" si="69"/>
        <v>1.4362399824924902E-2</v>
      </c>
      <c r="L299" s="8">
        <f t="shared" si="70"/>
        <v>2.2924854841059217</v>
      </c>
      <c r="M299" s="8">
        <f t="shared" si="71"/>
        <v>26.942913262073883</v>
      </c>
      <c r="N299" s="10">
        <f t="shared" si="72"/>
        <v>29.235398746179804</v>
      </c>
      <c r="O299" s="10"/>
      <c r="P299" s="10"/>
      <c r="Q299" s="10"/>
      <c r="R299" s="10"/>
      <c r="S299" s="10"/>
      <c r="T299" s="10"/>
      <c r="U299" s="10"/>
      <c r="V299" s="10"/>
      <c r="X299" s="14">
        <v>42569</v>
      </c>
      <c r="Y299" s="5">
        <v>463</v>
      </c>
      <c r="Z299" s="7">
        <f t="shared" si="73"/>
        <v>1132764613.9199998</v>
      </c>
      <c r="AA299" s="52">
        <f t="shared" si="74"/>
        <v>2.6655809910179533</v>
      </c>
      <c r="AB299" s="15">
        <f t="shared" si="75"/>
        <v>1.3820202652445551E-3</v>
      </c>
      <c r="AC299" s="23">
        <f t="shared" si="76"/>
        <v>3.9367437444453313E-3</v>
      </c>
      <c r="AD299" s="23">
        <f t="shared" si="77"/>
        <v>5.3187640096898862E-3</v>
      </c>
      <c r="AF299" s="8">
        <f t="shared" si="78"/>
        <v>2.8131728695929832</v>
      </c>
      <c r="AG299" s="8">
        <f t="shared" si="79"/>
        <v>4.4594040077785904</v>
      </c>
      <c r="AH299" s="10">
        <f t="shared" si="80"/>
        <v>7.2725768773715735</v>
      </c>
      <c r="AI299" s="10"/>
      <c r="AJ299" s="10"/>
      <c r="AK299" s="10"/>
      <c r="AL299" s="10"/>
    </row>
    <row r="300" spans="1:38" x14ac:dyDescent="0.2">
      <c r="A300" s="20">
        <v>42662</v>
      </c>
      <c r="B300" s="21">
        <v>307</v>
      </c>
      <c r="C300" s="5">
        <v>293</v>
      </c>
      <c r="D300" s="14">
        <v>42570</v>
      </c>
      <c r="E300" s="32">
        <v>779</v>
      </c>
      <c r="F300" s="7">
        <f t="shared" si="65"/>
        <v>1905882579.3599999</v>
      </c>
      <c r="G300" s="52">
        <f t="shared" si="66"/>
        <v>2.8915374576725643</v>
      </c>
      <c r="H300" s="15">
        <f t="shared" si="67"/>
        <v>1.1524104287171789E-3</v>
      </c>
      <c r="I300" s="23">
        <f t="shared" si="68"/>
        <v>1.1963167790155133E-2</v>
      </c>
      <c r="J300" s="23">
        <f t="shared" si="69"/>
        <v>1.3115578218872312E-2</v>
      </c>
      <c r="L300" s="8">
        <f t="shared" si="70"/>
        <v>2.1963589603648606</v>
      </c>
      <c r="M300" s="8">
        <f t="shared" si="71"/>
        <v>22.800393085217333</v>
      </c>
      <c r="N300" s="10">
        <f t="shared" si="72"/>
        <v>24.996752045582195</v>
      </c>
      <c r="O300" s="10"/>
      <c r="P300" s="10"/>
      <c r="Q300" s="10"/>
      <c r="R300" s="10"/>
      <c r="S300" s="10"/>
      <c r="T300" s="10"/>
      <c r="U300" s="10"/>
      <c r="V300" s="10"/>
      <c r="X300" s="14">
        <v>42570</v>
      </c>
      <c r="Y300" s="5">
        <v>460</v>
      </c>
      <c r="Z300" s="7">
        <f t="shared" si="73"/>
        <v>1125424886.3999999</v>
      </c>
      <c r="AA300" s="52">
        <f t="shared" si="74"/>
        <v>2.6627578316815739</v>
      </c>
      <c r="AB300" s="15">
        <f t="shared" si="75"/>
        <v>1.3851611395658309E-3</v>
      </c>
      <c r="AC300" s="23">
        <f t="shared" si="76"/>
        <v>3.8593236973573919E-3</v>
      </c>
      <c r="AD300" s="23">
        <f t="shared" si="77"/>
        <v>5.2444848369232223E-3</v>
      </c>
      <c r="AF300" s="8">
        <f t="shared" si="78"/>
        <v>2.6399544855049624</v>
      </c>
      <c r="AG300" s="8">
        <f t="shared" si="79"/>
        <v>4.3433789336792703</v>
      </c>
      <c r="AH300" s="10">
        <f t="shared" si="80"/>
        <v>6.9833334191842322</v>
      </c>
      <c r="AI300" s="10"/>
      <c r="AJ300" s="10"/>
      <c r="AK300" s="10"/>
      <c r="AL300" s="10"/>
    </row>
    <row r="301" spans="1:38" x14ac:dyDescent="0.2">
      <c r="A301" s="20">
        <v>42663</v>
      </c>
      <c r="B301" s="21">
        <v>311</v>
      </c>
      <c r="C301" s="5">
        <v>294</v>
      </c>
      <c r="D301" s="14">
        <v>42571</v>
      </c>
      <c r="E301" s="32">
        <v>770</v>
      </c>
      <c r="F301" s="7">
        <f t="shared" si="65"/>
        <v>1883863396.8</v>
      </c>
      <c r="G301" s="52">
        <f t="shared" si="66"/>
        <v>2.8864907251724818</v>
      </c>
      <c r="H301" s="15">
        <f t="shared" si="67"/>
        <v>1.1570964761427635E-3</v>
      </c>
      <c r="I301" s="23">
        <f t="shared" si="68"/>
        <v>1.1744431312535247E-2</v>
      </c>
      <c r="J301" s="23">
        <f t="shared" si="69"/>
        <v>1.2901527788678011E-2</v>
      </c>
      <c r="L301" s="8">
        <f t="shared" si="70"/>
        <v>2.1798116979716164</v>
      </c>
      <c r="M301" s="8">
        <f t="shared" si="71"/>
        <v>22.124904265916932</v>
      </c>
      <c r="N301" s="10">
        <f t="shared" si="72"/>
        <v>24.304715963888547</v>
      </c>
      <c r="O301" s="10"/>
      <c r="P301" s="10"/>
      <c r="Q301" s="10"/>
      <c r="R301" s="10"/>
      <c r="S301" s="10"/>
      <c r="T301" s="10"/>
      <c r="U301" s="10"/>
      <c r="V301" s="10"/>
      <c r="X301" s="14">
        <v>42571</v>
      </c>
      <c r="Y301" s="5">
        <v>521</v>
      </c>
      <c r="Z301" s="7">
        <f t="shared" si="73"/>
        <v>1274666012.6399999</v>
      </c>
      <c r="AA301" s="52">
        <f t="shared" si="74"/>
        <v>2.7168377232995247</v>
      </c>
      <c r="AB301" s="15">
        <f t="shared" si="75"/>
        <v>1.3262177218519532E-3</v>
      </c>
      <c r="AC301" s="23">
        <f t="shared" si="76"/>
        <v>5.4404944060309768E-3</v>
      </c>
      <c r="AD301" s="23">
        <f t="shared" si="77"/>
        <v>6.7667121278829302E-3</v>
      </c>
      <c r="AF301" s="8">
        <f t="shared" si="78"/>
        <v>2.4984130223843781</v>
      </c>
      <c r="AG301" s="8">
        <f t="shared" si="79"/>
        <v>6.9348133113257298</v>
      </c>
      <c r="AH301" s="10">
        <f t="shared" si="80"/>
        <v>9.4332263337101079</v>
      </c>
      <c r="AI301" s="10"/>
      <c r="AJ301" s="10"/>
      <c r="AK301" s="10"/>
      <c r="AL301" s="10"/>
    </row>
    <row r="302" spans="1:38" x14ac:dyDescent="0.2">
      <c r="A302" s="20">
        <v>42664</v>
      </c>
      <c r="B302" s="21">
        <v>315</v>
      </c>
      <c r="C302" s="5">
        <v>295</v>
      </c>
      <c r="D302" s="14">
        <v>42572</v>
      </c>
      <c r="E302" s="32">
        <v>746</v>
      </c>
      <c r="F302" s="7">
        <f t="shared" si="65"/>
        <v>1825145576.6399999</v>
      </c>
      <c r="G302" s="52">
        <f t="shared" si="66"/>
        <v>2.8727388274726686</v>
      </c>
      <c r="H302" s="15">
        <f t="shared" si="67"/>
        <v>1.1699624693219965E-3</v>
      </c>
      <c r="I302" s="23">
        <f t="shared" si="68"/>
        <v>1.1157545340169966E-2</v>
      </c>
      <c r="J302" s="23">
        <f t="shared" si="69"/>
        <v>1.2327507809491963E-2</v>
      </c>
      <c r="L302" s="8">
        <f t="shared" si="70"/>
        <v>2.1353518257178532</v>
      </c>
      <c r="M302" s="8">
        <f t="shared" si="71"/>
        <v>20.364144523771458</v>
      </c>
      <c r="N302" s="10">
        <f t="shared" si="72"/>
        <v>22.499496349489313</v>
      </c>
      <c r="O302" s="10"/>
      <c r="P302" s="10"/>
      <c r="Q302" s="10"/>
      <c r="R302" s="10"/>
      <c r="S302" s="10"/>
      <c r="T302" s="10"/>
      <c r="U302" s="10"/>
      <c r="V302" s="10"/>
      <c r="X302" s="14">
        <v>42572</v>
      </c>
      <c r="Y302" s="5">
        <v>577</v>
      </c>
      <c r="Z302" s="7">
        <f t="shared" si="73"/>
        <v>1411674259.6799998</v>
      </c>
      <c r="AA302" s="52">
        <f t="shared" si="74"/>
        <v>2.7611758131557314</v>
      </c>
      <c r="AB302" s="15">
        <f t="shared" si="75"/>
        <v>1.2797682500870066E-3</v>
      </c>
      <c r="AC302" s="23">
        <f t="shared" si="76"/>
        <v>6.8913111582260822E-3</v>
      </c>
      <c r="AD302" s="23">
        <f t="shared" si="77"/>
        <v>8.1710794083130894E-3</v>
      </c>
      <c r="AF302" s="8">
        <f t="shared" si="78"/>
        <v>2.335763360770613</v>
      </c>
      <c r="AG302" s="8">
        <f t="shared" si="79"/>
        <v>9.7282865775133267</v>
      </c>
      <c r="AH302" s="10">
        <f t="shared" si="80"/>
        <v>12.06404993828394</v>
      </c>
      <c r="AI302" s="10"/>
      <c r="AJ302" s="10"/>
      <c r="AK302" s="10"/>
      <c r="AL302" s="10"/>
    </row>
    <row r="303" spans="1:38" x14ac:dyDescent="0.2">
      <c r="A303" s="20">
        <v>42665</v>
      </c>
      <c r="B303" s="21">
        <v>303</v>
      </c>
      <c r="C303" s="5">
        <v>296</v>
      </c>
      <c r="D303" s="14">
        <v>42573</v>
      </c>
      <c r="E303" s="32">
        <v>755</v>
      </c>
      <c r="F303" s="7">
        <f t="shared" si="65"/>
        <v>1847164759.1999998</v>
      </c>
      <c r="G303" s="52">
        <f t="shared" si="66"/>
        <v>2.8779469516291885</v>
      </c>
      <c r="H303" s="15">
        <f t="shared" si="67"/>
        <v>1.1650731103785431E-3</v>
      </c>
      <c r="I303" s="23">
        <f t="shared" si="68"/>
        <v>1.1378235833642308E-2</v>
      </c>
      <c r="J303" s="23">
        <f t="shared" si="69"/>
        <v>1.2543308944020851E-2</v>
      </c>
      <c r="L303" s="8">
        <f t="shared" si="70"/>
        <v>2.1520819913827762</v>
      </c>
      <c r="M303" s="8">
        <f t="shared" si="71"/>
        <v>21.017476253770706</v>
      </c>
      <c r="N303" s="10">
        <f t="shared" si="72"/>
        <v>23.169558245153482</v>
      </c>
      <c r="O303" s="10"/>
      <c r="P303" s="10"/>
      <c r="Q303" s="10"/>
      <c r="R303" s="10"/>
      <c r="S303" s="10"/>
      <c r="T303" s="10"/>
      <c r="U303" s="10"/>
      <c r="V303" s="10"/>
      <c r="X303" s="14">
        <v>42573</v>
      </c>
      <c r="Y303" s="5">
        <v>531</v>
      </c>
      <c r="Z303" s="7">
        <f t="shared" si="73"/>
        <v>1299131771.04</v>
      </c>
      <c r="AA303" s="52">
        <f t="shared" si="74"/>
        <v>2.725094521081469</v>
      </c>
      <c r="AB303" s="15">
        <f t="shared" si="75"/>
        <v>1.3174417888811691E-3</v>
      </c>
      <c r="AC303" s="23">
        <f t="shared" si="76"/>
        <v>5.7001244701869458E-3</v>
      </c>
      <c r="AD303" s="23">
        <f t="shared" si="77"/>
        <v>7.0175662590681153E-3</v>
      </c>
      <c r="AF303" s="8">
        <f t="shared" si="78"/>
        <v>2.4335320447187017</v>
      </c>
      <c r="AG303" s="8">
        <f t="shared" si="79"/>
        <v>7.4052127981024087</v>
      </c>
      <c r="AH303" s="10">
        <f t="shared" si="80"/>
        <v>9.8387448428211108</v>
      </c>
      <c r="AI303" s="10"/>
      <c r="AJ303" s="10"/>
      <c r="AK303" s="10"/>
      <c r="AL303" s="10"/>
    </row>
    <row r="304" spans="1:38" x14ac:dyDescent="0.2">
      <c r="A304" s="20">
        <v>42666</v>
      </c>
      <c r="B304" s="21">
        <v>300</v>
      </c>
      <c r="C304" s="5">
        <v>297</v>
      </c>
      <c r="D304" s="14">
        <v>42574</v>
      </c>
      <c r="E304" s="32">
        <v>745</v>
      </c>
      <c r="F304" s="7">
        <f t="shared" si="65"/>
        <v>1822699000.8</v>
      </c>
      <c r="G304" s="52">
        <f t="shared" si="66"/>
        <v>2.8721562727482928</v>
      </c>
      <c r="H304" s="15">
        <f t="shared" si="67"/>
        <v>1.1705106429038652E-3</v>
      </c>
      <c r="I304" s="23">
        <f t="shared" si="68"/>
        <v>1.1132979423067929E-2</v>
      </c>
      <c r="J304" s="23">
        <f t="shared" si="69"/>
        <v>1.2303490065971794E-2</v>
      </c>
      <c r="L304" s="8">
        <f t="shared" si="70"/>
        <v>2.1334885792466407</v>
      </c>
      <c r="M304" s="8">
        <f t="shared" si="71"/>
        <v>20.292070470352872</v>
      </c>
      <c r="N304" s="10">
        <f t="shared" si="72"/>
        <v>22.425559049599514</v>
      </c>
      <c r="O304" s="10"/>
      <c r="P304" s="10"/>
      <c r="Q304" s="10"/>
      <c r="R304" s="10"/>
      <c r="S304" s="10"/>
      <c r="T304" s="10"/>
      <c r="U304" s="10"/>
      <c r="V304" s="10"/>
      <c r="X304" s="14">
        <v>42574</v>
      </c>
      <c r="Y304" s="5">
        <v>495</v>
      </c>
      <c r="Z304" s="7">
        <f t="shared" si="73"/>
        <v>1211055040.8</v>
      </c>
      <c r="AA304" s="52">
        <f t="shared" si="74"/>
        <v>2.6946051989335689</v>
      </c>
      <c r="AB304" s="15">
        <f t="shared" si="75"/>
        <v>1.3501398088463042E-3</v>
      </c>
      <c r="AC304" s="23">
        <f t="shared" si="76"/>
        <v>4.7654020373502914E-3</v>
      </c>
      <c r="AD304" s="23">
        <f t="shared" si="77"/>
        <v>6.1155418461965958E-3</v>
      </c>
      <c r="AF304" s="8">
        <f t="shared" si="78"/>
        <v>2.4608984805244618</v>
      </c>
      <c r="AG304" s="8">
        <f t="shared" si="79"/>
        <v>5.7711641587716604</v>
      </c>
      <c r="AH304" s="10">
        <f t="shared" si="80"/>
        <v>8.2320626392961227</v>
      </c>
      <c r="AI304" s="10"/>
      <c r="AJ304" s="10"/>
      <c r="AK304" s="10"/>
      <c r="AL304" s="10"/>
    </row>
    <row r="305" spans="1:38" x14ac:dyDescent="0.2">
      <c r="A305" s="20">
        <v>42667</v>
      </c>
      <c r="B305" s="21">
        <v>295</v>
      </c>
      <c r="C305" s="5">
        <v>298</v>
      </c>
      <c r="D305" s="14">
        <v>42575</v>
      </c>
      <c r="E305" s="32">
        <v>731</v>
      </c>
      <c r="F305" s="7">
        <f t="shared" si="65"/>
        <v>1788446939.04</v>
      </c>
      <c r="G305" s="52">
        <f t="shared" si="66"/>
        <v>2.8639173769578603</v>
      </c>
      <c r="H305" s="15">
        <f t="shared" si="67"/>
        <v>1.1782908554479714E-3</v>
      </c>
      <c r="I305" s="23">
        <f t="shared" si="68"/>
        <v>1.078812390265102E-2</v>
      </c>
      <c r="J305" s="23">
        <f t="shared" si="69"/>
        <v>1.1966414758098991E-2</v>
      </c>
      <c r="L305" s="8">
        <f t="shared" si="70"/>
        <v>2.1073106737247471</v>
      </c>
      <c r="M305" s="8">
        <f t="shared" si="71"/>
        <v>19.293987171680477</v>
      </c>
      <c r="N305" s="10">
        <f t="shared" si="72"/>
        <v>21.401297845405225</v>
      </c>
      <c r="O305" s="10"/>
      <c r="P305" s="10"/>
      <c r="Q305" s="10"/>
      <c r="R305" s="10"/>
      <c r="S305" s="10"/>
      <c r="T305" s="10"/>
      <c r="U305" s="10"/>
      <c r="V305" s="10"/>
      <c r="X305" s="14">
        <v>42575</v>
      </c>
      <c r="Y305" s="5">
        <v>462</v>
      </c>
      <c r="Z305" s="7">
        <f t="shared" si="73"/>
        <v>1130318038.0799999</v>
      </c>
      <c r="AA305" s="52">
        <f t="shared" si="74"/>
        <v>2.6646419755561257</v>
      </c>
      <c r="AB305" s="15">
        <f t="shared" si="75"/>
        <v>1.3830641651167122E-3</v>
      </c>
      <c r="AC305" s="23">
        <f t="shared" si="76"/>
        <v>3.9109303098586456E-3</v>
      </c>
      <c r="AD305" s="23">
        <f t="shared" si="77"/>
        <v>5.2939944749753574E-3</v>
      </c>
      <c r="AF305" s="8">
        <f t="shared" si="78"/>
        <v>2.4735368725988973</v>
      </c>
      <c r="AG305" s="8">
        <f t="shared" si="79"/>
        <v>4.4205950749070313</v>
      </c>
      <c r="AH305" s="10">
        <f t="shared" si="80"/>
        <v>6.8941319475059286</v>
      </c>
      <c r="AI305" s="10"/>
      <c r="AJ305" s="10"/>
      <c r="AK305" s="10"/>
      <c r="AL305" s="10"/>
    </row>
    <row r="306" spans="1:38" x14ac:dyDescent="0.2">
      <c r="A306" s="20">
        <v>42668</v>
      </c>
      <c r="B306" s="21">
        <v>290</v>
      </c>
      <c r="C306" s="5">
        <v>299</v>
      </c>
      <c r="D306" s="14">
        <v>42576</v>
      </c>
      <c r="E306" s="32">
        <v>699</v>
      </c>
      <c r="F306" s="7">
        <f t="shared" si="65"/>
        <v>1710156512.1599998</v>
      </c>
      <c r="G306" s="52">
        <f t="shared" si="66"/>
        <v>2.8444771757456815</v>
      </c>
      <c r="H306" s="15">
        <f t="shared" si="67"/>
        <v>1.1968543529234379E-3</v>
      </c>
      <c r="I306" s="23">
        <f t="shared" si="68"/>
        <v>9.9934635479659029E-3</v>
      </c>
      <c r="J306" s="23">
        <f t="shared" si="69"/>
        <v>1.1190317900889341E-2</v>
      </c>
      <c r="L306" s="8">
        <f t="shared" si="70"/>
        <v>2.0468082657590601</v>
      </c>
      <c r="M306" s="8">
        <f t="shared" si="71"/>
        <v>17.090386765587464</v>
      </c>
      <c r="N306" s="10">
        <f t="shared" si="72"/>
        <v>19.137195031346526</v>
      </c>
      <c r="O306" s="10"/>
      <c r="P306" s="10"/>
      <c r="Q306" s="10"/>
      <c r="R306" s="10"/>
      <c r="S306" s="10"/>
      <c r="T306" s="10"/>
      <c r="U306" s="10"/>
      <c r="V306" s="10"/>
      <c r="X306" s="14">
        <v>42576</v>
      </c>
      <c r="Y306" s="5">
        <v>441</v>
      </c>
      <c r="Z306" s="7">
        <f t="shared" si="73"/>
        <v>1078939945.4400001</v>
      </c>
      <c r="AA306" s="52">
        <f t="shared" si="74"/>
        <v>2.6444385894678386</v>
      </c>
      <c r="AB306" s="15">
        <f t="shared" si="75"/>
        <v>1.4057161698788057E-3</v>
      </c>
      <c r="AC306" s="23">
        <f t="shared" si="76"/>
        <v>3.3706624305039068E-3</v>
      </c>
      <c r="AD306" s="23">
        <f t="shared" si="77"/>
        <v>4.7763786003827127E-3</v>
      </c>
      <c r="AF306" s="8">
        <f t="shared" si="78"/>
        <v>2.403994662166852</v>
      </c>
      <c r="AG306" s="8">
        <f t="shared" si="79"/>
        <v>3.636742338864543</v>
      </c>
      <c r="AH306" s="10">
        <f t="shared" si="80"/>
        <v>6.0407370010313954</v>
      </c>
      <c r="AI306" s="10"/>
      <c r="AJ306" s="10"/>
      <c r="AK306" s="10"/>
      <c r="AL306" s="10"/>
    </row>
    <row r="307" spans="1:38" x14ac:dyDescent="0.2">
      <c r="A307" s="20">
        <v>42669</v>
      </c>
      <c r="B307" s="21">
        <v>290</v>
      </c>
      <c r="C307" s="5">
        <v>300</v>
      </c>
      <c r="D307" s="14">
        <v>42577</v>
      </c>
      <c r="E307" s="32">
        <v>663</v>
      </c>
      <c r="F307" s="7">
        <f t="shared" si="65"/>
        <v>1622079781.9199998</v>
      </c>
      <c r="G307" s="52">
        <f t="shared" si="66"/>
        <v>2.8215135284047732</v>
      </c>
      <c r="H307" s="15">
        <f t="shared" si="67"/>
        <v>1.2191595302223815E-3</v>
      </c>
      <c r="I307" s="23">
        <f t="shared" si="68"/>
        <v>9.0892453415293561E-3</v>
      </c>
      <c r="J307" s="23">
        <f t="shared" si="69"/>
        <v>1.0308404871751737E-2</v>
      </c>
      <c r="L307" s="8">
        <f t="shared" si="70"/>
        <v>1.9775740249088098</v>
      </c>
      <c r="M307" s="8">
        <f t="shared" si="71"/>
        <v>14.743481101405314</v>
      </c>
      <c r="N307" s="10">
        <f t="shared" si="72"/>
        <v>16.721055126314123</v>
      </c>
      <c r="O307" s="10"/>
      <c r="P307" s="10"/>
      <c r="Q307" s="10"/>
      <c r="R307" s="10"/>
      <c r="S307" s="10"/>
      <c r="T307" s="10"/>
      <c r="U307" s="10"/>
      <c r="V307" s="10"/>
      <c r="X307" s="14">
        <v>42577</v>
      </c>
      <c r="Y307" s="5">
        <v>417</v>
      </c>
      <c r="Z307" s="7">
        <f t="shared" si="73"/>
        <v>1020222125.28</v>
      </c>
      <c r="AA307" s="52">
        <f t="shared" si="74"/>
        <v>2.6201360549737576</v>
      </c>
      <c r="AB307" s="15">
        <f t="shared" si="75"/>
        <v>1.4334562196430946E-3</v>
      </c>
      <c r="AC307" s="23">
        <f t="shared" si="76"/>
        <v>2.7590662469302307E-3</v>
      </c>
      <c r="AD307" s="23">
        <f t="shared" si="77"/>
        <v>4.1925224665733257E-3</v>
      </c>
      <c r="AF307" s="8">
        <f t="shared" si="78"/>
        <v>2.3251803521505381</v>
      </c>
      <c r="AG307" s="8">
        <f t="shared" si="79"/>
        <v>2.8148604302314735</v>
      </c>
      <c r="AH307" s="10">
        <f t="shared" si="80"/>
        <v>5.1400407823820116</v>
      </c>
      <c r="AI307" s="10"/>
      <c r="AJ307" s="10"/>
      <c r="AK307" s="10"/>
      <c r="AL307" s="10"/>
    </row>
    <row r="308" spans="1:38" x14ac:dyDescent="0.2">
      <c r="A308" s="20">
        <v>42670</v>
      </c>
      <c r="B308" s="21">
        <v>290</v>
      </c>
      <c r="C308" s="5">
        <v>301</v>
      </c>
      <c r="D308" s="14">
        <v>42578</v>
      </c>
      <c r="E308" s="32">
        <v>650</v>
      </c>
      <c r="F308" s="7">
        <f t="shared" si="65"/>
        <v>1590274296</v>
      </c>
      <c r="G308" s="52">
        <f t="shared" si="66"/>
        <v>2.8129133566428557</v>
      </c>
      <c r="H308" s="15">
        <f t="shared" si="67"/>
        <v>1.2276196770488192E-3</v>
      </c>
      <c r="I308" s="23">
        <f t="shared" si="68"/>
        <v>8.7602138492557657E-3</v>
      </c>
      <c r="J308" s="23">
        <f t="shared" si="69"/>
        <v>9.9878335263045848E-3</v>
      </c>
      <c r="L308" s="8">
        <f t="shared" si="70"/>
        <v>1.9522520176745584</v>
      </c>
      <c r="M308" s="8">
        <f t="shared" si="71"/>
        <v>13.931142911934662</v>
      </c>
      <c r="N308" s="10">
        <f t="shared" si="72"/>
        <v>15.883394929609221</v>
      </c>
      <c r="O308" s="10"/>
      <c r="P308" s="10"/>
      <c r="Q308" s="10"/>
      <c r="R308" s="10"/>
      <c r="S308" s="10"/>
      <c r="T308" s="10"/>
      <c r="U308" s="10"/>
      <c r="V308" s="10"/>
      <c r="X308" s="14">
        <v>42578</v>
      </c>
      <c r="Y308" s="5">
        <v>394</v>
      </c>
      <c r="Z308" s="7">
        <f t="shared" si="73"/>
        <v>963950880.95999992</v>
      </c>
      <c r="AA308" s="52">
        <f t="shared" si="74"/>
        <v>2.5954962218255742</v>
      </c>
      <c r="AB308" s="15">
        <f t="shared" si="75"/>
        <v>1.4621401930344478E-3</v>
      </c>
      <c r="AC308" s="23">
        <f t="shared" si="76"/>
        <v>2.1816716096008382E-3</v>
      </c>
      <c r="AD308" s="23">
        <f t="shared" si="77"/>
        <v>3.6438118026352858E-3</v>
      </c>
      <c r="AF308" s="8">
        <f t="shared" si="78"/>
        <v>2.3252039661311605</v>
      </c>
      <c r="AG308" s="8">
        <f t="shared" si="79"/>
        <v>2.1030242700401489</v>
      </c>
      <c r="AH308" s="10">
        <f t="shared" si="80"/>
        <v>4.428228236171309</v>
      </c>
      <c r="AI308" s="10"/>
      <c r="AJ308" s="10"/>
      <c r="AK308" s="10"/>
      <c r="AL308" s="10"/>
    </row>
    <row r="309" spans="1:38" x14ac:dyDescent="0.2">
      <c r="A309" s="20">
        <v>42671</v>
      </c>
      <c r="B309" s="21">
        <v>282</v>
      </c>
      <c r="C309" s="5">
        <v>302</v>
      </c>
      <c r="D309" s="14">
        <v>42579</v>
      </c>
      <c r="E309" s="32">
        <v>643</v>
      </c>
      <c r="F309" s="7">
        <f t="shared" si="65"/>
        <v>1573148265.1199999</v>
      </c>
      <c r="G309" s="52">
        <f t="shared" si="66"/>
        <v>2.8082109729242219</v>
      </c>
      <c r="H309" s="15">
        <f t="shared" si="67"/>
        <v>1.2322702981206099E-3</v>
      </c>
      <c r="I309" s="23">
        <f t="shared" si="68"/>
        <v>8.5825211078164043E-3</v>
      </c>
      <c r="J309" s="23">
        <f t="shared" si="69"/>
        <v>9.8147914059370147E-3</v>
      </c>
      <c r="L309" s="8">
        <f t="shared" si="70"/>
        <v>1.9385438816473426</v>
      </c>
      <c r="M309" s="8">
        <f t="shared" si="71"/>
        <v>13.501578191117156</v>
      </c>
      <c r="N309" s="10">
        <f t="shared" si="72"/>
        <v>15.440122072764499</v>
      </c>
      <c r="O309" s="10"/>
      <c r="P309" s="10"/>
      <c r="Q309" s="10"/>
      <c r="R309" s="10"/>
      <c r="S309" s="10"/>
      <c r="T309" s="10"/>
      <c r="U309" s="10"/>
      <c r="V309" s="10"/>
      <c r="X309" s="14">
        <v>42579</v>
      </c>
      <c r="Y309" s="5">
        <v>366</v>
      </c>
      <c r="Z309" s="7">
        <f t="shared" si="73"/>
        <v>895446757.43999994</v>
      </c>
      <c r="AA309" s="52">
        <f t="shared" si="74"/>
        <v>2.5634810853944106</v>
      </c>
      <c r="AB309" s="15">
        <f t="shared" si="75"/>
        <v>1.5002690825705173E-3</v>
      </c>
      <c r="AC309" s="23">
        <f t="shared" si="76"/>
        <v>1.4956577756126688E-3</v>
      </c>
      <c r="AD309" s="23">
        <f t="shared" si="77"/>
        <v>2.9959268581831863E-3</v>
      </c>
      <c r="AF309" s="8">
        <f t="shared" si="78"/>
        <v>2.3601457044589833</v>
      </c>
      <c r="AG309" s="8">
        <f t="shared" si="79"/>
        <v>1.3392819054122873</v>
      </c>
      <c r="AH309" s="10">
        <f t="shared" si="80"/>
        <v>3.6994276098712708</v>
      </c>
      <c r="AI309" s="10"/>
      <c r="AJ309" s="10"/>
      <c r="AK309" s="10"/>
      <c r="AL309" s="10"/>
    </row>
    <row r="310" spans="1:38" x14ac:dyDescent="0.2">
      <c r="A310" s="20">
        <v>42672</v>
      </c>
      <c r="B310" s="21">
        <v>290</v>
      </c>
      <c r="C310" s="5">
        <v>303</v>
      </c>
      <c r="D310" s="14">
        <v>42580</v>
      </c>
      <c r="E310" s="32">
        <v>637</v>
      </c>
      <c r="F310" s="7">
        <f t="shared" si="65"/>
        <v>1558468810.0799999</v>
      </c>
      <c r="G310" s="52">
        <f t="shared" si="66"/>
        <v>2.8041394323353503</v>
      </c>
      <c r="H310" s="15">
        <f t="shared" si="67"/>
        <v>1.2363112491161718E-3</v>
      </c>
      <c r="I310" s="23">
        <f t="shared" si="68"/>
        <v>8.4299311491634332E-3</v>
      </c>
      <c r="J310" s="23">
        <f t="shared" si="69"/>
        <v>9.6662423982796057E-3</v>
      </c>
      <c r="L310" s="8">
        <f t="shared" si="70"/>
        <v>1.9267525212985988</v>
      </c>
      <c r="M310" s="8">
        <f t="shared" si="71"/>
        <v>13.137784767093063</v>
      </c>
      <c r="N310" s="10">
        <f t="shared" si="72"/>
        <v>15.064537288391662</v>
      </c>
      <c r="O310" s="10"/>
      <c r="P310" s="10"/>
      <c r="Q310" s="10"/>
      <c r="R310" s="10"/>
      <c r="S310" s="10"/>
      <c r="T310" s="10"/>
      <c r="U310" s="10"/>
      <c r="V310" s="10"/>
      <c r="X310" s="14">
        <v>42580</v>
      </c>
      <c r="Y310" s="5">
        <v>352</v>
      </c>
      <c r="Z310" s="7">
        <f t="shared" si="73"/>
        <v>861194695.67999995</v>
      </c>
      <c r="AA310" s="52">
        <f t="shared" si="74"/>
        <v>2.5465426634781312</v>
      </c>
      <c r="AB310" s="15">
        <f t="shared" si="75"/>
        <v>1.5208427044111641E-3</v>
      </c>
      <c r="AC310" s="23">
        <f t="shared" si="76"/>
        <v>1.1620582540912971E-3</v>
      </c>
      <c r="AD310" s="23">
        <f t="shared" si="77"/>
        <v>2.6829009585024612E-3</v>
      </c>
      <c r="AF310" s="8">
        <f t="shared" si="78"/>
        <v>2.3701859198625157</v>
      </c>
      <c r="AG310" s="8">
        <f t="shared" si="79"/>
        <v>1.0007584044945868</v>
      </c>
      <c r="AH310" s="10">
        <f t="shared" si="80"/>
        <v>3.3709443243571027</v>
      </c>
      <c r="AI310" s="10"/>
      <c r="AJ310" s="10"/>
      <c r="AK310" s="10"/>
      <c r="AL310" s="10"/>
    </row>
    <row r="311" spans="1:38" x14ac:dyDescent="0.2">
      <c r="A311" s="20">
        <v>42673</v>
      </c>
      <c r="B311" s="21">
        <v>290</v>
      </c>
      <c r="C311" s="5">
        <v>304</v>
      </c>
      <c r="D311" s="14">
        <v>42581</v>
      </c>
      <c r="E311" s="32">
        <v>599</v>
      </c>
      <c r="F311" s="7">
        <f t="shared" si="65"/>
        <v>1465498928.1599998</v>
      </c>
      <c r="G311" s="52">
        <f t="shared" si="66"/>
        <v>2.7774268223893115</v>
      </c>
      <c r="H311" s="15">
        <f t="shared" si="67"/>
        <v>1.2631538395899283E-3</v>
      </c>
      <c r="I311" s="23">
        <f t="shared" si="68"/>
        <v>7.4579275127995837E-3</v>
      </c>
      <c r="J311" s="23">
        <f t="shared" si="69"/>
        <v>8.721081352389512E-3</v>
      </c>
      <c r="L311" s="8">
        <f t="shared" si="70"/>
        <v>1.8511505980202283</v>
      </c>
      <c r="M311" s="8">
        <f t="shared" si="71"/>
        <v>10.929584776302764</v>
      </c>
      <c r="N311" s="10">
        <f t="shared" si="72"/>
        <v>12.780735374322992</v>
      </c>
      <c r="O311" s="10"/>
      <c r="P311" s="10"/>
      <c r="Q311" s="10"/>
      <c r="R311" s="10"/>
      <c r="S311" s="10"/>
      <c r="T311" s="10"/>
      <c r="U311" s="10"/>
      <c r="V311" s="10"/>
      <c r="X311" s="14">
        <v>42581</v>
      </c>
      <c r="Y311" s="5">
        <v>330</v>
      </c>
      <c r="Z311" s="7">
        <f t="shared" si="73"/>
        <v>807370027.19999993</v>
      </c>
      <c r="AA311" s="52">
        <f t="shared" si="74"/>
        <v>2.5185139398778875</v>
      </c>
      <c r="AB311" s="15">
        <f t="shared" si="75"/>
        <v>1.555508290522945E-3</v>
      </c>
      <c r="AC311" s="23">
        <f t="shared" si="76"/>
        <v>6.5465416540158583E-4</v>
      </c>
      <c r="AD311" s="23">
        <f t="shared" si="77"/>
        <v>2.2101624559245307E-3</v>
      </c>
      <c r="AF311" s="8">
        <f t="shared" si="78"/>
        <v>2.2795957325053693</v>
      </c>
      <c r="AG311" s="8">
        <f t="shared" si="79"/>
        <v>0.52854815132687161</v>
      </c>
      <c r="AH311" s="10">
        <f t="shared" si="80"/>
        <v>2.808143883832241</v>
      </c>
      <c r="AI311" s="10"/>
      <c r="AJ311" s="10"/>
      <c r="AK311" s="10"/>
      <c r="AL311" s="10"/>
    </row>
    <row r="312" spans="1:38" x14ac:dyDescent="0.2">
      <c r="A312" s="20">
        <v>42674</v>
      </c>
      <c r="B312" s="21">
        <v>287</v>
      </c>
      <c r="C312" s="5">
        <v>305</v>
      </c>
      <c r="D312" s="14">
        <v>42582</v>
      </c>
      <c r="E312" s="32">
        <v>612</v>
      </c>
      <c r="F312" s="7">
        <f t="shared" si="65"/>
        <v>1497304414.0799999</v>
      </c>
      <c r="G312" s="52">
        <f t="shared" si="66"/>
        <v>2.7867514221455614</v>
      </c>
      <c r="H312" s="15">
        <f t="shared" si="67"/>
        <v>1.2537182934656548E-3</v>
      </c>
      <c r="I312" s="23">
        <f t="shared" si="68"/>
        <v>7.7914862547284469E-3</v>
      </c>
      <c r="J312" s="23">
        <f t="shared" si="69"/>
        <v>9.0452045481941024E-3</v>
      </c>
      <c r="L312" s="8">
        <f t="shared" si="70"/>
        <v>1.8771979348189696</v>
      </c>
      <c r="M312" s="8">
        <f t="shared" si="71"/>
        <v>11.66622676144855</v>
      </c>
      <c r="N312" s="10">
        <f t="shared" si="72"/>
        <v>13.54342469626752</v>
      </c>
      <c r="O312" s="10"/>
      <c r="P312" s="10"/>
      <c r="Q312" s="10"/>
      <c r="R312" s="10"/>
      <c r="S312" s="10"/>
      <c r="T312" s="10"/>
      <c r="U312" s="10"/>
      <c r="V312" s="10"/>
      <c r="X312" s="14">
        <v>42582</v>
      </c>
      <c r="Y312" s="5">
        <v>327</v>
      </c>
      <c r="Z312" s="7">
        <f t="shared" si="73"/>
        <v>800030299.67999995</v>
      </c>
      <c r="AA312" s="52">
        <f t="shared" si="74"/>
        <v>2.514547752660286</v>
      </c>
      <c r="AB312" s="15">
        <f t="shared" si="75"/>
        <v>1.5604770270670964E-3</v>
      </c>
      <c r="AC312" s="23">
        <f t="shared" si="76"/>
        <v>5.8734644563676608E-4</v>
      </c>
      <c r="AD312" s="23">
        <f t="shared" si="77"/>
        <v>2.1478234727038623E-3</v>
      </c>
      <c r="AF312" s="8">
        <f t="shared" si="78"/>
        <v>2.336509140697999</v>
      </c>
      <c r="AG312" s="8">
        <f t="shared" si="79"/>
        <v>0.46989495291876476</v>
      </c>
      <c r="AH312" s="10">
        <f t="shared" si="80"/>
        <v>2.8064040936167638</v>
      </c>
      <c r="AI312" s="10"/>
      <c r="AJ312" s="10"/>
      <c r="AK312" s="10"/>
      <c r="AL312" s="10"/>
    </row>
    <row r="313" spans="1:38" x14ac:dyDescent="0.2">
      <c r="A313" s="20">
        <v>42675</v>
      </c>
      <c r="B313" s="21">
        <v>280</v>
      </c>
      <c r="C313" s="5">
        <v>306</v>
      </c>
      <c r="D313" s="14">
        <v>42583</v>
      </c>
      <c r="E313" s="32">
        <v>603</v>
      </c>
      <c r="F313" s="7">
        <f t="shared" si="65"/>
        <v>1475285231.52</v>
      </c>
      <c r="G313" s="52">
        <f t="shared" si="66"/>
        <v>2.7803173121401512</v>
      </c>
      <c r="H313" s="15">
        <f t="shared" si="67"/>
        <v>1.2602213883577264E-3</v>
      </c>
      <c r="I313" s="23">
        <f t="shared" si="68"/>
        <v>7.560667492000378E-3</v>
      </c>
      <c r="J313" s="23">
        <f t="shared" si="69"/>
        <v>8.8208888803581048E-3</v>
      </c>
      <c r="L313" s="8">
        <f t="shared" si="70"/>
        <v>1.8591860026897842</v>
      </c>
      <c r="M313" s="8">
        <f t="shared" si="71"/>
        <v>11.154141091381515</v>
      </c>
      <c r="N313" s="10">
        <f t="shared" si="72"/>
        <v>13.013327094071299</v>
      </c>
      <c r="O313" s="10"/>
      <c r="P313" s="10"/>
      <c r="Q313" s="10"/>
      <c r="R313" s="10"/>
      <c r="S313" s="10"/>
      <c r="T313" s="10"/>
      <c r="U313" s="10"/>
      <c r="V313" s="10"/>
      <c r="X313" s="14">
        <v>42583</v>
      </c>
      <c r="Y313" s="5">
        <v>337</v>
      </c>
      <c r="Z313" s="7">
        <f t="shared" si="73"/>
        <v>824496058.07999992</v>
      </c>
      <c r="AA313" s="52">
        <f t="shared" si="74"/>
        <v>2.5276299008713385</v>
      </c>
      <c r="AB313" s="15">
        <f t="shared" si="75"/>
        <v>1.544147939021972E-3</v>
      </c>
      <c r="AC313" s="23">
        <f t="shared" si="76"/>
        <v>8.1357719811159246E-4</v>
      </c>
      <c r="AD313" s="23">
        <f t="shared" si="77"/>
        <v>2.3577251371335647E-3</v>
      </c>
      <c r="AF313" s="8">
        <f t="shared" si="78"/>
        <v>2.278058649721161</v>
      </c>
      <c r="AG313" s="8">
        <f t="shared" si="79"/>
        <v>0.67079119278677912</v>
      </c>
      <c r="AH313" s="10">
        <f t="shared" si="80"/>
        <v>2.9488498425079399</v>
      </c>
      <c r="AI313" s="10"/>
      <c r="AJ313" s="10"/>
      <c r="AK313" s="10"/>
      <c r="AL313" s="10"/>
    </row>
    <row r="314" spans="1:38" x14ac:dyDescent="0.2">
      <c r="A314" s="20">
        <v>42676</v>
      </c>
      <c r="B314" s="21">
        <v>280</v>
      </c>
      <c r="C314" s="5">
        <v>307</v>
      </c>
      <c r="D314" s="14">
        <v>42584</v>
      </c>
      <c r="E314" s="32">
        <v>596</v>
      </c>
      <c r="F314" s="7">
        <f t="shared" si="65"/>
        <v>1458159200.6399999</v>
      </c>
      <c r="G314" s="52">
        <f t="shared" si="66"/>
        <v>2.7752462597402365</v>
      </c>
      <c r="H314" s="15">
        <f t="shared" si="67"/>
        <v>1.2653705723178255E-3</v>
      </c>
      <c r="I314" s="23">
        <f t="shared" si="68"/>
        <v>7.3808127278307822E-3</v>
      </c>
      <c r="J314" s="23">
        <f t="shared" si="69"/>
        <v>8.6461833001486074E-3</v>
      </c>
      <c r="L314" s="8">
        <f t="shared" si="70"/>
        <v>1.8451117422443395</v>
      </c>
      <c r="M314" s="8">
        <f t="shared" si="71"/>
        <v>10.762399987287269</v>
      </c>
      <c r="N314" s="10">
        <f t="shared" si="72"/>
        <v>12.607511729531609</v>
      </c>
      <c r="O314" s="10"/>
      <c r="P314" s="10"/>
      <c r="Q314" s="10"/>
      <c r="R314" s="10"/>
      <c r="S314" s="10"/>
      <c r="T314" s="10"/>
      <c r="U314" s="10"/>
      <c r="V314" s="10"/>
      <c r="X314" s="14">
        <v>42584</v>
      </c>
      <c r="Y314" s="5">
        <v>342</v>
      </c>
      <c r="Z314" s="7">
        <f t="shared" si="73"/>
        <v>836728937.27999997</v>
      </c>
      <c r="AA314" s="52">
        <f t="shared" si="74"/>
        <v>2.5340261060561349</v>
      </c>
      <c r="AB314" s="15">
        <f t="shared" si="75"/>
        <v>1.53622652579555E-3</v>
      </c>
      <c r="AC314" s="23">
        <f t="shared" si="76"/>
        <v>9.2859774231127123E-4</v>
      </c>
      <c r="AD314" s="23">
        <f t="shared" si="77"/>
        <v>2.4648242681068215E-3</v>
      </c>
      <c r="AF314" s="8">
        <f t="shared" si="78"/>
        <v>2.2400628428560037</v>
      </c>
      <c r="AG314" s="8">
        <f t="shared" si="79"/>
        <v>0.7769846020847172</v>
      </c>
      <c r="AH314" s="10">
        <f t="shared" si="80"/>
        <v>3.017047444940721</v>
      </c>
      <c r="AI314" s="10"/>
      <c r="AJ314" s="10"/>
      <c r="AK314" s="10"/>
      <c r="AL314" s="10"/>
    </row>
    <row r="315" spans="1:38" x14ac:dyDescent="0.2">
      <c r="A315" s="20">
        <v>42677</v>
      </c>
      <c r="B315" s="21">
        <v>280</v>
      </c>
      <c r="C315" s="5">
        <v>308</v>
      </c>
      <c r="D315" s="14">
        <v>42585</v>
      </c>
      <c r="E315" s="32">
        <v>611</v>
      </c>
      <c r="F315" s="7">
        <f t="shared" si="65"/>
        <v>1494857838.24</v>
      </c>
      <c r="G315" s="52">
        <f t="shared" si="66"/>
        <v>2.786041210242554</v>
      </c>
      <c r="H315" s="15">
        <f t="shared" si="67"/>
        <v>1.2544344692692563E-3</v>
      </c>
      <c r="I315" s="23">
        <f t="shared" si="68"/>
        <v>7.7658640399110024E-3</v>
      </c>
      <c r="J315" s="23">
        <f t="shared" si="69"/>
        <v>9.0202985091802582E-3</v>
      </c>
      <c r="L315" s="8">
        <f t="shared" si="70"/>
        <v>1.8752011989455821</v>
      </c>
      <c r="M315" s="8">
        <f t="shared" si="71"/>
        <v>11.608862730767115</v>
      </c>
      <c r="N315" s="10">
        <f t="shared" si="72"/>
        <v>13.484063929712697</v>
      </c>
      <c r="O315" s="10"/>
      <c r="P315" s="10"/>
      <c r="Q315" s="10"/>
      <c r="R315" s="10"/>
      <c r="S315" s="10"/>
      <c r="T315" s="10"/>
      <c r="U315" s="10"/>
      <c r="V315" s="10"/>
      <c r="X315" s="14">
        <v>42585</v>
      </c>
      <c r="Y315" s="5">
        <v>347</v>
      </c>
      <c r="Z315" s="7">
        <f t="shared" si="73"/>
        <v>848961816.48000002</v>
      </c>
      <c r="AA315" s="52">
        <f t="shared" si="74"/>
        <v>2.5403294747908736</v>
      </c>
      <c r="AB315" s="15">
        <f t="shared" si="75"/>
        <v>1.528459843413707E-3</v>
      </c>
      <c r="AC315" s="23">
        <f t="shared" si="76"/>
        <v>1.0447826171023356E-3</v>
      </c>
      <c r="AD315" s="23">
        <f t="shared" si="77"/>
        <v>2.5732424605160427E-3</v>
      </c>
      <c r="AF315" s="8">
        <f t="shared" si="78"/>
        <v>2.2848301773620632</v>
      </c>
      <c r="AG315" s="8">
        <f t="shared" si="79"/>
        <v>0.8869805484419272</v>
      </c>
      <c r="AH315" s="10">
        <f t="shared" si="80"/>
        <v>3.1718107258039905</v>
      </c>
      <c r="AI315" s="10"/>
      <c r="AJ315" s="10"/>
      <c r="AK315" s="10"/>
      <c r="AL315" s="10"/>
    </row>
    <row r="316" spans="1:38" x14ac:dyDescent="0.2">
      <c r="A316" s="20">
        <v>42678</v>
      </c>
      <c r="B316" s="21">
        <v>270</v>
      </c>
      <c r="C316" s="5">
        <v>309</v>
      </c>
      <c r="D316" s="14">
        <v>42586</v>
      </c>
      <c r="E316" s="32">
        <v>598</v>
      </c>
      <c r="F316" s="7">
        <f t="shared" si="65"/>
        <v>1463052352.3199999</v>
      </c>
      <c r="G316" s="52">
        <f t="shared" si="66"/>
        <v>2.7767011839884108</v>
      </c>
      <c r="H316" s="15">
        <f t="shared" si="67"/>
        <v>1.2638910830563171E-3</v>
      </c>
      <c r="I316" s="23">
        <f t="shared" si="68"/>
        <v>7.432228207825714E-3</v>
      </c>
      <c r="J316" s="23">
        <f t="shared" si="69"/>
        <v>8.6961192908820307E-3</v>
      </c>
      <c r="L316" s="8">
        <f t="shared" si="70"/>
        <v>1.849138822141817</v>
      </c>
      <c r="M316" s="8">
        <f t="shared" si="71"/>
        <v>10.873738962438468</v>
      </c>
      <c r="N316" s="10">
        <f t="shared" si="72"/>
        <v>12.722877784580286</v>
      </c>
      <c r="O316" s="10"/>
      <c r="P316" s="10"/>
      <c r="Q316" s="10"/>
      <c r="R316" s="10"/>
      <c r="S316" s="10"/>
      <c r="T316" s="10"/>
      <c r="U316" s="10"/>
      <c r="V316" s="10"/>
      <c r="X316" s="14">
        <v>42586</v>
      </c>
      <c r="Y316" s="5">
        <v>353</v>
      </c>
      <c r="Z316" s="7">
        <f t="shared" si="73"/>
        <v>863641271.51999998</v>
      </c>
      <c r="AA316" s="52">
        <f t="shared" si="74"/>
        <v>2.5477747053878224</v>
      </c>
      <c r="AB316" s="15">
        <f t="shared" si="75"/>
        <v>1.519336782699028E-3</v>
      </c>
      <c r="AC316" s="23">
        <f t="shared" si="76"/>
        <v>1.1856381007387951E-3</v>
      </c>
      <c r="AD316" s="23">
        <f t="shared" si="77"/>
        <v>2.7049748834378231E-3</v>
      </c>
      <c r="AF316" s="8">
        <f t="shared" si="78"/>
        <v>2.2228692538941135</v>
      </c>
      <c r="AG316" s="8">
        <f t="shared" si="79"/>
        <v>1.0239659968846107</v>
      </c>
      <c r="AH316" s="10">
        <f t="shared" si="80"/>
        <v>3.2468352507787239</v>
      </c>
      <c r="AI316" s="10"/>
      <c r="AJ316" s="10"/>
      <c r="AK316" s="10"/>
      <c r="AL316" s="10"/>
    </row>
    <row r="317" spans="1:38" x14ac:dyDescent="0.2">
      <c r="A317" s="20">
        <v>42679</v>
      </c>
      <c r="B317" s="21">
        <v>274</v>
      </c>
      <c r="C317" s="5">
        <v>310</v>
      </c>
      <c r="D317" s="14">
        <v>42587</v>
      </c>
      <c r="E317" s="32">
        <v>607</v>
      </c>
      <c r="F317" s="7">
        <f t="shared" si="65"/>
        <v>1485071534.8799999</v>
      </c>
      <c r="G317" s="52">
        <f t="shared" si="66"/>
        <v>2.7831886910752575</v>
      </c>
      <c r="H317" s="15">
        <f t="shared" si="67"/>
        <v>1.2573150658196815E-3</v>
      </c>
      <c r="I317" s="23">
        <f t="shared" si="68"/>
        <v>7.6633138692423775E-3</v>
      </c>
      <c r="J317" s="23">
        <f t="shared" si="69"/>
        <v>8.9206289350620589E-3</v>
      </c>
      <c r="L317" s="8">
        <f t="shared" si="70"/>
        <v>1.8672028146245825</v>
      </c>
      <c r="M317" s="8">
        <f t="shared" si="71"/>
        <v>11.380569290062967</v>
      </c>
      <c r="N317" s="10">
        <f t="shared" si="72"/>
        <v>13.247772104687549</v>
      </c>
      <c r="O317" s="10"/>
      <c r="P317" s="10"/>
      <c r="Q317" s="10"/>
      <c r="R317" s="10"/>
      <c r="S317" s="10"/>
      <c r="T317" s="10"/>
      <c r="U317" s="10"/>
      <c r="V317" s="10"/>
      <c r="X317" s="14">
        <v>42587</v>
      </c>
      <c r="Y317" s="5">
        <v>519</v>
      </c>
      <c r="Z317" s="7">
        <f t="shared" si="73"/>
        <v>1269772860.96</v>
      </c>
      <c r="AA317" s="52">
        <f t="shared" si="74"/>
        <v>2.7151673578484576</v>
      </c>
      <c r="AB317" s="15">
        <f t="shared" si="75"/>
        <v>1.3280002062473896E-3</v>
      </c>
      <c r="AC317" s="23">
        <f t="shared" si="76"/>
        <v>5.3885577666810403E-3</v>
      </c>
      <c r="AD317" s="23">
        <f t="shared" si="77"/>
        <v>6.7165579729284303E-3</v>
      </c>
      <c r="AF317" s="8">
        <f t="shared" si="78"/>
        <v>1.9721753046127672</v>
      </c>
      <c r="AG317" s="8">
        <f t="shared" si="79"/>
        <v>6.8422444118468126</v>
      </c>
      <c r="AH317" s="10">
        <f t="shared" si="80"/>
        <v>8.8144197164595806</v>
      </c>
      <c r="AI317" s="10"/>
      <c r="AJ317" s="10"/>
      <c r="AK317" s="10"/>
      <c r="AL317" s="10"/>
    </row>
    <row r="318" spans="1:38" x14ac:dyDescent="0.2">
      <c r="A318" s="20">
        <v>42680</v>
      </c>
      <c r="B318" s="21">
        <v>267</v>
      </c>
      <c r="C318" s="5">
        <v>311</v>
      </c>
      <c r="D318" s="14">
        <v>42588</v>
      </c>
      <c r="E318" s="32">
        <v>568</v>
      </c>
      <c r="F318" s="7">
        <f t="shared" si="65"/>
        <v>1389655077.1199999</v>
      </c>
      <c r="G318" s="52">
        <f t="shared" si="66"/>
        <v>2.7543483357110188</v>
      </c>
      <c r="H318" s="15">
        <f t="shared" si="67"/>
        <v>1.2868134285350782E-3</v>
      </c>
      <c r="I318" s="23">
        <f t="shared" si="68"/>
        <v>6.658838590349464E-3</v>
      </c>
      <c r="J318" s="23">
        <f t="shared" si="69"/>
        <v>7.9456520188845425E-3</v>
      </c>
      <c r="L318" s="8">
        <f t="shared" si="70"/>
        <v>1.7882268142699655</v>
      </c>
      <c r="M318" s="8">
        <f t="shared" si="71"/>
        <v>9.2534888548017165</v>
      </c>
      <c r="N318" s="10">
        <f t="shared" si="72"/>
        <v>11.041715669071682</v>
      </c>
      <c r="O318" s="10"/>
      <c r="P318" s="10"/>
      <c r="Q318" s="10"/>
      <c r="R318" s="10"/>
      <c r="S318" s="10"/>
      <c r="T318" s="10"/>
      <c r="U318" s="10"/>
      <c r="V318" s="10"/>
      <c r="X318" s="14">
        <v>42588</v>
      </c>
      <c r="Y318" s="5">
        <v>1220</v>
      </c>
      <c r="Z318" s="7">
        <f t="shared" si="73"/>
        <v>2984822524.7999997</v>
      </c>
      <c r="AA318" s="52">
        <f t="shared" si="74"/>
        <v>3.0863598306747484</v>
      </c>
      <c r="AB318" s="15">
        <f t="shared" si="75"/>
        <v>9.8530893073326374E-4</v>
      </c>
      <c r="AC318" s="23">
        <f t="shared" si="76"/>
        <v>2.1785637251084761E-2</v>
      </c>
      <c r="AD318" s="23">
        <f t="shared" si="77"/>
        <v>2.2770946181818026E-2</v>
      </c>
      <c r="AF318" s="8">
        <f t="shared" si="78"/>
        <v>1.3692395581251584</v>
      </c>
      <c r="AG318" s="8">
        <f t="shared" si="79"/>
        <v>65.026260784159746</v>
      </c>
      <c r="AH318" s="10">
        <f t="shared" si="80"/>
        <v>66.395500342284905</v>
      </c>
      <c r="AI318" s="10"/>
      <c r="AJ318" s="10"/>
      <c r="AK318" s="10"/>
      <c r="AL318" s="10"/>
    </row>
    <row r="319" spans="1:38" x14ac:dyDescent="0.2">
      <c r="A319" s="20">
        <v>42681</v>
      </c>
      <c r="B319" s="21">
        <v>274</v>
      </c>
      <c r="C319" s="5">
        <v>312</v>
      </c>
      <c r="D319" s="14">
        <v>42589</v>
      </c>
      <c r="E319" s="32">
        <v>581</v>
      </c>
      <c r="F319" s="7">
        <f t="shared" si="65"/>
        <v>1421460563.04</v>
      </c>
      <c r="G319" s="52">
        <f t="shared" si="66"/>
        <v>2.7641761323903307</v>
      </c>
      <c r="H319" s="15">
        <f t="shared" si="67"/>
        <v>1.2766844746396669E-3</v>
      </c>
      <c r="I319" s="23">
        <f t="shared" si="68"/>
        <v>6.9945145157020716E-3</v>
      </c>
      <c r="J319" s="23">
        <f t="shared" si="69"/>
        <v>8.2711989903417379E-3</v>
      </c>
      <c r="L319" s="8">
        <f t="shared" si="70"/>
        <v>1.8147566321457276</v>
      </c>
      <c r="M319" s="8">
        <f t="shared" si="71"/>
        <v>9.9424265416813196</v>
      </c>
      <c r="N319" s="10">
        <f t="shared" si="72"/>
        <v>11.757183173827046</v>
      </c>
      <c r="O319" s="10"/>
      <c r="P319" s="10"/>
      <c r="Q319" s="10"/>
      <c r="R319" s="10"/>
      <c r="S319" s="10"/>
      <c r="T319" s="10"/>
      <c r="U319" s="10"/>
      <c r="V319" s="10"/>
      <c r="X319" s="14">
        <v>42589</v>
      </c>
      <c r="Y319" s="5">
        <v>1010</v>
      </c>
      <c r="Z319" s="7">
        <f t="shared" si="73"/>
        <v>2471041598.4000001</v>
      </c>
      <c r="AA319" s="52">
        <f t="shared" si="74"/>
        <v>3.0043213737826426</v>
      </c>
      <c r="AB319" s="15">
        <f t="shared" si="75"/>
        <v>1.0524983467458035E-3</v>
      </c>
      <c r="AC319" s="23">
        <f t="shared" si="76"/>
        <v>1.7321915406877747E-2</v>
      </c>
      <c r="AD319" s="23">
        <f t="shared" si="77"/>
        <v>1.8374413753623552E-2</v>
      </c>
      <c r="AF319" s="8">
        <f t="shared" si="78"/>
        <v>1.4960848925639589</v>
      </c>
      <c r="AG319" s="8">
        <f t="shared" si="79"/>
        <v>42.803173534360774</v>
      </c>
      <c r="AH319" s="10">
        <f t="shared" si="80"/>
        <v>44.29925842692473</v>
      </c>
      <c r="AI319" s="10"/>
      <c r="AJ319" s="10"/>
      <c r="AK319" s="10"/>
      <c r="AL319" s="10"/>
    </row>
    <row r="320" spans="1:38" x14ac:dyDescent="0.2">
      <c r="A320" s="20">
        <v>42682</v>
      </c>
      <c r="B320" s="21">
        <v>270</v>
      </c>
      <c r="C320" s="5">
        <v>313</v>
      </c>
      <c r="D320" s="14">
        <v>42590</v>
      </c>
      <c r="E320" s="32">
        <v>562</v>
      </c>
      <c r="F320" s="7">
        <f t="shared" si="65"/>
        <v>1374975622.0799999</v>
      </c>
      <c r="G320" s="52">
        <f t="shared" si="66"/>
        <v>2.7497363155690611</v>
      </c>
      <c r="H320" s="15">
        <f t="shared" si="67"/>
        <v>1.2915944428135298E-3</v>
      </c>
      <c r="I320" s="23">
        <f t="shared" si="68"/>
        <v>6.5036690329070834E-3</v>
      </c>
      <c r="J320" s="23">
        <f t="shared" si="69"/>
        <v>7.7952634757206133E-3</v>
      </c>
      <c r="L320" s="8">
        <f t="shared" si="70"/>
        <v>1.775910872482604</v>
      </c>
      <c r="M320" s="8">
        <f t="shared" si="71"/>
        <v>8.9423863743238492</v>
      </c>
      <c r="N320" s="10">
        <f t="shared" si="72"/>
        <v>10.718297246806454</v>
      </c>
      <c r="O320" s="10"/>
      <c r="P320" s="10"/>
      <c r="Q320" s="10"/>
      <c r="R320" s="10"/>
      <c r="S320" s="10"/>
      <c r="T320" s="10"/>
      <c r="U320" s="10"/>
      <c r="V320" s="10"/>
      <c r="X320" s="14">
        <v>42590</v>
      </c>
      <c r="Y320" s="5">
        <v>811</v>
      </c>
      <c r="Z320" s="7">
        <f t="shared" si="73"/>
        <v>1984173006.24</v>
      </c>
      <c r="AA320" s="52">
        <f t="shared" si="74"/>
        <v>2.909020854211156</v>
      </c>
      <c r="AB320" s="15">
        <f t="shared" si="75"/>
        <v>1.1363228176470563E-3</v>
      </c>
      <c r="AC320" s="23">
        <f t="shared" si="76"/>
        <v>1.2734880791494957E-2</v>
      </c>
      <c r="AD320" s="23">
        <f t="shared" si="77"/>
        <v>1.3871203609142013E-2</v>
      </c>
      <c r="AF320" s="8">
        <f t="shared" si="78"/>
        <v>1.5624161730779595</v>
      </c>
      <c r="AG320" s="8">
        <f t="shared" si="79"/>
        <v>25.268206704168581</v>
      </c>
      <c r="AH320" s="10">
        <f t="shared" si="80"/>
        <v>26.83062287724654</v>
      </c>
      <c r="AI320" s="10"/>
      <c r="AJ320" s="10"/>
      <c r="AK320" s="10"/>
      <c r="AL320" s="10"/>
    </row>
    <row r="321" spans="1:38" x14ac:dyDescent="0.2">
      <c r="A321" s="20">
        <v>42683</v>
      </c>
      <c r="B321" s="21">
        <v>269</v>
      </c>
      <c r="C321" s="5">
        <v>314</v>
      </c>
      <c r="D321" s="14">
        <v>42591</v>
      </c>
      <c r="E321" s="32">
        <v>540</v>
      </c>
      <c r="F321" s="7">
        <f t="shared" si="65"/>
        <v>1321150953.5999999</v>
      </c>
      <c r="G321" s="52">
        <f t="shared" si="66"/>
        <v>2.7323937598229686</v>
      </c>
      <c r="H321" s="15">
        <f t="shared" si="67"/>
        <v>1.3097319935665036E-3</v>
      </c>
      <c r="I321" s="23">
        <f t="shared" si="68"/>
        <v>5.9336642352077196E-3</v>
      </c>
      <c r="J321" s="23">
        <f t="shared" si="69"/>
        <v>7.2433962287742227E-3</v>
      </c>
      <c r="L321" s="8">
        <f t="shared" si="70"/>
        <v>1.730353672260815</v>
      </c>
      <c r="M321" s="8">
        <f t="shared" si="71"/>
        <v>7.8392661626868927</v>
      </c>
      <c r="N321" s="10">
        <f t="shared" si="72"/>
        <v>9.5696198349477086</v>
      </c>
      <c r="O321" s="10"/>
      <c r="P321" s="10"/>
      <c r="Q321" s="10"/>
      <c r="R321" s="10"/>
      <c r="S321" s="10"/>
      <c r="T321" s="10"/>
      <c r="U321" s="10"/>
      <c r="V321" s="10"/>
      <c r="X321" s="14">
        <v>42591</v>
      </c>
      <c r="Y321" s="5">
        <v>773</v>
      </c>
      <c r="Z321" s="7">
        <f t="shared" si="73"/>
        <v>1891203124.3199999</v>
      </c>
      <c r="AA321" s="52">
        <f t="shared" si="74"/>
        <v>2.888179493918325</v>
      </c>
      <c r="AB321" s="15">
        <f t="shared" si="75"/>
        <v>1.1555262845901971E-3</v>
      </c>
      <c r="AC321" s="23">
        <f t="shared" si="76"/>
        <v>1.181742551416301E-2</v>
      </c>
      <c r="AD321" s="23">
        <f t="shared" si="77"/>
        <v>1.2972951798753208E-2</v>
      </c>
      <c r="AF321" s="8">
        <f t="shared" si="78"/>
        <v>1.5266246527962037</v>
      </c>
      <c r="AG321" s="8">
        <f t="shared" si="79"/>
        <v>22.349152053803966</v>
      </c>
      <c r="AH321" s="10">
        <f t="shared" si="80"/>
        <v>23.87577670660017</v>
      </c>
      <c r="AI321" s="10"/>
      <c r="AJ321" s="10"/>
      <c r="AK321" s="10"/>
      <c r="AL321" s="10"/>
    </row>
    <row r="322" spans="1:38" x14ac:dyDescent="0.2">
      <c r="A322" s="20">
        <v>42684</v>
      </c>
      <c r="B322" s="21">
        <v>262</v>
      </c>
      <c r="C322" s="5">
        <v>315</v>
      </c>
      <c r="D322" s="14">
        <v>42592</v>
      </c>
      <c r="E322" s="32">
        <v>525</v>
      </c>
      <c r="F322" s="7">
        <f t="shared" si="65"/>
        <v>1284452316</v>
      </c>
      <c r="G322" s="52">
        <f t="shared" si="66"/>
        <v>2.720159303405957</v>
      </c>
      <c r="H322" s="15">
        <f t="shared" si="67"/>
        <v>1.3226802952646596E-3</v>
      </c>
      <c r="I322" s="23">
        <f t="shared" si="68"/>
        <v>5.5443592020314736E-3</v>
      </c>
      <c r="J322" s="23">
        <f t="shared" si="69"/>
        <v>6.8670394972961332E-3</v>
      </c>
      <c r="L322" s="8">
        <f t="shared" si="70"/>
        <v>1.6989197685802557</v>
      </c>
      <c r="M322" s="8">
        <f t="shared" si="71"/>
        <v>7.1214650177852379</v>
      </c>
      <c r="N322" s="10">
        <f t="shared" si="72"/>
        <v>8.8203847863654943</v>
      </c>
      <c r="O322" s="10"/>
      <c r="P322" s="10"/>
      <c r="Q322" s="10"/>
      <c r="R322" s="10"/>
      <c r="S322" s="10"/>
      <c r="T322" s="10"/>
      <c r="U322" s="10"/>
      <c r="V322" s="10"/>
      <c r="X322" s="14">
        <v>42592</v>
      </c>
      <c r="Y322" s="5">
        <v>631</v>
      </c>
      <c r="Z322" s="7">
        <f t="shared" si="73"/>
        <v>1543789355.04</v>
      </c>
      <c r="AA322" s="52">
        <f t="shared" si="74"/>
        <v>2.8000293592441343</v>
      </c>
      <c r="AB322" s="15">
        <f t="shared" si="75"/>
        <v>1.2404038833470172E-3</v>
      </c>
      <c r="AC322" s="23">
        <f t="shared" si="76"/>
        <v>8.2770874969162744E-3</v>
      </c>
      <c r="AD322" s="23">
        <f t="shared" si="77"/>
        <v>9.5174913802632925E-3</v>
      </c>
      <c r="AF322" s="8">
        <f t="shared" si="78"/>
        <v>1.5932396407404701</v>
      </c>
      <c r="AG322" s="8">
        <f t="shared" si="79"/>
        <v>12.778079568474023</v>
      </c>
      <c r="AH322" s="10">
        <f t="shared" si="80"/>
        <v>14.371319209214494</v>
      </c>
      <c r="AI322" s="10"/>
      <c r="AJ322" s="10"/>
      <c r="AK322" s="10"/>
      <c r="AL322" s="10"/>
    </row>
    <row r="323" spans="1:38" x14ac:dyDescent="0.2">
      <c r="A323" s="20">
        <v>42685</v>
      </c>
      <c r="B323" s="21">
        <v>259</v>
      </c>
      <c r="C323" s="5">
        <v>316</v>
      </c>
      <c r="D323" s="14">
        <v>42593</v>
      </c>
      <c r="E323" s="32">
        <v>520</v>
      </c>
      <c r="F323" s="7">
        <f t="shared" si="65"/>
        <v>1272219436.8</v>
      </c>
      <c r="G323" s="52">
        <f t="shared" si="66"/>
        <v>2.716003343634799</v>
      </c>
      <c r="H323" s="15">
        <f t="shared" si="67"/>
        <v>1.3271078078215045E-3</v>
      </c>
      <c r="I323" s="23">
        <f t="shared" si="68"/>
        <v>5.4145263633638419E-3</v>
      </c>
      <c r="J323" s="23">
        <f t="shared" si="69"/>
        <v>6.7416341711853461E-3</v>
      </c>
      <c r="L323" s="8">
        <f t="shared" si="70"/>
        <v>1.6883723478395569</v>
      </c>
      <c r="M323" s="8">
        <f t="shared" si="71"/>
        <v>6.8884656805374984</v>
      </c>
      <c r="N323" s="10">
        <f t="shared" si="72"/>
        <v>8.5768380283770558</v>
      </c>
      <c r="O323" s="10"/>
      <c r="P323" s="10"/>
      <c r="Q323" s="10"/>
      <c r="R323" s="10"/>
      <c r="S323" s="10"/>
      <c r="T323" s="10"/>
      <c r="U323" s="10"/>
      <c r="V323" s="10"/>
      <c r="X323" s="14">
        <v>42593</v>
      </c>
      <c r="Y323" s="5">
        <v>591</v>
      </c>
      <c r="Z323" s="7">
        <f t="shared" si="73"/>
        <v>1445926321.4399998</v>
      </c>
      <c r="AA323" s="52">
        <f t="shared" si="74"/>
        <v>2.7715874808812555</v>
      </c>
      <c r="AB323" s="15">
        <f t="shared" si="75"/>
        <v>1.2690987844663686E-3</v>
      </c>
      <c r="AC323" s="23">
        <f t="shared" si="76"/>
        <v>7.2521776938323235E-3</v>
      </c>
      <c r="AD323" s="23">
        <f t="shared" si="77"/>
        <v>8.5212764782986918E-3</v>
      </c>
      <c r="AF323" s="8">
        <f t="shared" si="78"/>
        <v>1.6145721408173679</v>
      </c>
      <c r="AG323" s="8">
        <f t="shared" si="79"/>
        <v>10.486114615272193</v>
      </c>
      <c r="AH323" s="10">
        <f t="shared" si="80"/>
        <v>12.10068675608956</v>
      </c>
      <c r="AI323" s="10"/>
      <c r="AJ323" s="10"/>
      <c r="AK323" s="10"/>
      <c r="AL323" s="10"/>
    </row>
    <row r="324" spans="1:38" x14ac:dyDescent="0.2">
      <c r="A324" s="20">
        <v>42686</v>
      </c>
      <c r="B324" s="21">
        <v>262</v>
      </c>
      <c r="C324" s="5">
        <v>317</v>
      </c>
      <c r="D324" s="14">
        <v>42594</v>
      </c>
      <c r="E324" s="32">
        <v>525</v>
      </c>
      <c r="F324" s="7">
        <f t="shared" si="65"/>
        <v>1284452316</v>
      </c>
      <c r="G324" s="52">
        <f t="shared" si="66"/>
        <v>2.720159303405957</v>
      </c>
      <c r="H324" s="15">
        <f t="shared" si="67"/>
        <v>1.3226802952646596E-3</v>
      </c>
      <c r="I324" s="23">
        <f t="shared" si="68"/>
        <v>5.5443592020314736E-3</v>
      </c>
      <c r="J324" s="23">
        <f t="shared" si="69"/>
        <v>6.8670394972961332E-3</v>
      </c>
      <c r="L324" s="8">
        <f t="shared" si="70"/>
        <v>1.6989197685802557</v>
      </c>
      <c r="M324" s="8">
        <f t="shared" si="71"/>
        <v>7.1214650177852379</v>
      </c>
      <c r="N324" s="10">
        <f t="shared" si="72"/>
        <v>8.8203847863654943</v>
      </c>
      <c r="O324" s="10"/>
      <c r="P324" s="10"/>
      <c r="Q324" s="10"/>
      <c r="R324" s="10"/>
      <c r="S324" s="10"/>
      <c r="T324" s="10"/>
      <c r="U324" s="10"/>
      <c r="V324" s="10"/>
      <c r="X324" s="14">
        <v>42594</v>
      </c>
      <c r="Y324" s="5">
        <v>509</v>
      </c>
      <c r="Z324" s="7">
        <f t="shared" si="73"/>
        <v>1245307102.5599999</v>
      </c>
      <c r="AA324" s="52">
        <f t="shared" si="74"/>
        <v>2.7067177823367587</v>
      </c>
      <c r="AB324" s="15">
        <f t="shared" si="75"/>
        <v>1.3370537154239975E-3</v>
      </c>
      <c r="AC324" s="23">
        <f t="shared" si="76"/>
        <v>5.1288623112324683E-3</v>
      </c>
      <c r="AD324" s="23">
        <f t="shared" si="77"/>
        <v>6.4659160266564656E-3</v>
      </c>
      <c r="AF324" s="8">
        <f t="shared" si="78"/>
        <v>1.7173817413927586</v>
      </c>
      <c r="AG324" s="8">
        <f t="shared" si="79"/>
        <v>6.3870086642300894</v>
      </c>
      <c r="AH324" s="10">
        <f t="shared" si="80"/>
        <v>8.1043904056228477</v>
      </c>
      <c r="AI324" s="10"/>
      <c r="AJ324" s="10"/>
      <c r="AK324" s="10"/>
      <c r="AL324" s="10"/>
    </row>
    <row r="325" spans="1:38" x14ac:dyDescent="0.2">
      <c r="A325" s="20">
        <v>42687</v>
      </c>
      <c r="B325" s="21">
        <v>262</v>
      </c>
      <c r="C325" s="5">
        <v>318</v>
      </c>
      <c r="D325" s="14">
        <v>42595</v>
      </c>
      <c r="E325" s="32">
        <v>522</v>
      </c>
      <c r="F325" s="7">
        <f t="shared" si="65"/>
        <v>1277112588.48</v>
      </c>
      <c r="G325" s="52">
        <f t="shared" si="66"/>
        <v>2.7176705030022621</v>
      </c>
      <c r="H325" s="15">
        <f t="shared" si="67"/>
        <v>1.3253299379252337E-3</v>
      </c>
      <c r="I325" s="23">
        <f t="shared" si="68"/>
        <v>5.4664618022906286E-3</v>
      </c>
      <c r="J325" s="23">
        <f t="shared" si="69"/>
        <v>6.7917917402158627E-3</v>
      </c>
      <c r="L325" s="8">
        <f t="shared" si="70"/>
        <v>1.6925955476137329</v>
      </c>
      <c r="M325" s="8">
        <f t="shared" si="71"/>
        <v>6.9812871821504308</v>
      </c>
      <c r="N325" s="10">
        <f t="shared" si="72"/>
        <v>8.6738827297641627</v>
      </c>
      <c r="O325" s="10"/>
      <c r="P325" s="10"/>
      <c r="Q325" s="10"/>
      <c r="R325" s="10"/>
      <c r="S325" s="10"/>
      <c r="T325" s="10"/>
      <c r="U325" s="10"/>
      <c r="V325" s="10"/>
      <c r="X325" s="14">
        <v>42595</v>
      </c>
      <c r="Y325" s="5">
        <v>445</v>
      </c>
      <c r="Z325" s="7">
        <f t="shared" si="73"/>
        <v>1088726248.8</v>
      </c>
      <c r="AA325" s="52">
        <f t="shared" si="74"/>
        <v>2.6483600109809315</v>
      </c>
      <c r="AB325" s="15">
        <f t="shared" si="75"/>
        <v>1.4012906493491618E-3</v>
      </c>
      <c r="AC325" s="23">
        <f t="shared" si="76"/>
        <v>3.4732667006811546E-3</v>
      </c>
      <c r="AD325" s="23">
        <f t="shared" si="77"/>
        <v>4.8745573500303162E-3</v>
      </c>
      <c r="AF325" s="8">
        <f t="shared" si="78"/>
        <v>1.7896059284031283</v>
      </c>
      <c r="AG325" s="8">
        <f t="shared" si="79"/>
        <v>3.7814366261145458</v>
      </c>
      <c r="AH325" s="10">
        <f t="shared" si="80"/>
        <v>5.5710425545176738</v>
      </c>
      <c r="AI325" s="10"/>
      <c r="AJ325" s="10"/>
      <c r="AK325" s="10"/>
      <c r="AL325" s="10"/>
    </row>
    <row r="326" spans="1:38" x14ac:dyDescent="0.2">
      <c r="A326" s="20">
        <v>42688</v>
      </c>
      <c r="B326" s="21">
        <v>258</v>
      </c>
      <c r="C326" s="5">
        <v>319</v>
      </c>
      <c r="D326" s="14">
        <v>42596</v>
      </c>
      <c r="E326" s="32">
        <v>496</v>
      </c>
      <c r="F326" s="7">
        <f t="shared" si="65"/>
        <v>1213501616.6399999</v>
      </c>
      <c r="G326" s="52">
        <f t="shared" si="66"/>
        <v>2.6954816764901977</v>
      </c>
      <c r="H326" s="15">
        <f t="shared" si="67"/>
        <v>1.3491886036092215E-3</v>
      </c>
      <c r="I326" s="23">
        <f t="shared" si="68"/>
        <v>4.791353727402109E-3</v>
      </c>
      <c r="J326" s="23">
        <f t="shared" si="69"/>
        <v>6.14054233101133E-3</v>
      </c>
      <c r="L326" s="8">
        <f t="shared" si="70"/>
        <v>1.6372425516320541</v>
      </c>
      <c r="M326" s="8">
        <f t="shared" si="71"/>
        <v>5.8143154940965482</v>
      </c>
      <c r="N326" s="10">
        <f t="shared" si="72"/>
        <v>7.4515580457286026</v>
      </c>
      <c r="O326" s="10"/>
      <c r="P326" s="10"/>
      <c r="Q326" s="10"/>
      <c r="R326" s="10"/>
      <c r="S326" s="10"/>
      <c r="T326" s="10"/>
      <c r="U326" s="10"/>
      <c r="V326" s="10"/>
      <c r="X326" s="14">
        <v>42596</v>
      </c>
      <c r="Y326" s="5">
        <v>410</v>
      </c>
      <c r="Z326" s="7">
        <f t="shared" si="73"/>
        <v>1003096094.4</v>
      </c>
      <c r="AA326" s="52">
        <f t="shared" si="74"/>
        <v>2.6127838567197355</v>
      </c>
      <c r="AB326" s="15">
        <f t="shared" si="75"/>
        <v>1.4419557267643587E-3</v>
      </c>
      <c r="AC326" s="23">
        <f t="shared" si="76"/>
        <v>2.5822799572866595E-3</v>
      </c>
      <c r="AD326" s="23">
        <f t="shared" si="77"/>
        <v>4.0242356840510182E-3</v>
      </c>
      <c r="AF326" s="8">
        <f t="shared" si="78"/>
        <v>1.7498156055518552</v>
      </c>
      <c r="AG326" s="8">
        <f t="shared" si="79"/>
        <v>2.5902749398016467</v>
      </c>
      <c r="AH326" s="10">
        <f t="shared" si="80"/>
        <v>4.3400905453535019</v>
      </c>
      <c r="AI326" s="10"/>
      <c r="AJ326" s="10"/>
      <c r="AK326" s="10"/>
      <c r="AL326" s="10"/>
    </row>
    <row r="327" spans="1:38" x14ac:dyDescent="0.2">
      <c r="A327" s="20">
        <v>42689</v>
      </c>
      <c r="B327" s="21">
        <v>262</v>
      </c>
      <c r="C327" s="5">
        <v>320</v>
      </c>
      <c r="D327" s="14">
        <v>42597</v>
      </c>
      <c r="E327" s="32">
        <v>467</v>
      </c>
      <c r="F327" s="7">
        <f t="shared" si="65"/>
        <v>1142550917.28</v>
      </c>
      <c r="G327" s="52">
        <f t="shared" si="66"/>
        <v>2.6693168805661123</v>
      </c>
      <c r="H327" s="15">
        <f t="shared" si="67"/>
        <v>1.377874888469424E-3</v>
      </c>
      <c r="I327" s="23">
        <f t="shared" si="68"/>
        <v>4.0400612069248221E-3</v>
      </c>
      <c r="J327" s="23">
        <f t="shared" si="69"/>
        <v>5.4179360953942463E-3</v>
      </c>
      <c r="L327" s="8">
        <f t="shared" si="70"/>
        <v>1.574292217717818</v>
      </c>
      <c r="M327" s="8">
        <f t="shared" si="71"/>
        <v>4.6159756378392993</v>
      </c>
      <c r="N327" s="10">
        <f t="shared" si="72"/>
        <v>6.1902678555571171</v>
      </c>
      <c r="O327" s="10"/>
      <c r="P327" s="10"/>
      <c r="Q327" s="10"/>
      <c r="R327" s="10"/>
      <c r="S327" s="10"/>
      <c r="T327" s="10"/>
      <c r="U327" s="10"/>
      <c r="V327" s="10"/>
      <c r="X327" s="14">
        <v>42597</v>
      </c>
      <c r="Y327" s="5">
        <v>385</v>
      </c>
      <c r="Z327" s="7">
        <f t="shared" si="73"/>
        <v>941931698.39999998</v>
      </c>
      <c r="AA327" s="52">
        <f t="shared" si="74"/>
        <v>2.5854607295085006</v>
      </c>
      <c r="AB327" s="15">
        <f t="shared" si="75"/>
        <v>1.473986660499717E-3</v>
      </c>
      <c r="AC327" s="23">
        <f t="shared" si="76"/>
        <v>1.9588247108339174E-3</v>
      </c>
      <c r="AD327" s="23">
        <f t="shared" si="77"/>
        <v>3.4328113713336344E-3</v>
      </c>
      <c r="AF327" s="8">
        <f t="shared" si="78"/>
        <v>1.6841048110124357</v>
      </c>
      <c r="AG327" s="8">
        <f t="shared" si="79"/>
        <v>1.8450790867436808</v>
      </c>
      <c r="AH327" s="10">
        <f t="shared" si="80"/>
        <v>3.5291838977561163</v>
      </c>
      <c r="AI327" s="10"/>
      <c r="AJ327" s="10"/>
      <c r="AK327" s="10"/>
      <c r="AL327" s="10"/>
    </row>
    <row r="328" spans="1:38" x14ac:dyDescent="0.2">
      <c r="A328" s="20">
        <v>42690</v>
      </c>
      <c r="B328" s="21">
        <v>262</v>
      </c>
      <c r="C328" s="5">
        <v>321</v>
      </c>
      <c r="D328" s="14">
        <v>42598</v>
      </c>
      <c r="E328" s="32">
        <v>462</v>
      </c>
      <c r="F328" s="7">
        <f t="shared" si="65"/>
        <v>1130318038.0799999</v>
      </c>
      <c r="G328" s="52">
        <f t="shared" si="66"/>
        <v>2.6646419755561257</v>
      </c>
      <c r="H328" s="15">
        <f t="shared" si="67"/>
        <v>1.3830641651167122E-3</v>
      </c>
      <c r="I328" s="23">
        <f t="shared" si="68"/>
        <v>3.9109303098586456E-3</v>
      </c>
      <c r="J328" s="23">
        <f t="shared" si="69"/>
        <v>5.2939944749753574E-3</v>
      </c>
      <c r="L328" s="8">
        <f t="shared" si="70"/>
        <v>1.5633023736534752</v>
      </c>
      <c r="M328" s="8">
        <f t="shared" si="71"/>
        <v>4.4205950749070313</v>
      </c>
      <c r="N328" s="10">
        <f t="shared" si="72"/>
        <v>5.9838974485605068</v>
      </c>
      <c r="O328" s="10"/>
      <c r="P328" s="10"/>
      <c r="Q328" s="10"/>
      <c r="R328" s="10"/>
      <c r="S328" s="10"/>
      <c r="T328" s="10"/>
      <c r="U328" s="10"/>
      <c r="V328" s="10"/>
      <c r="X328" s="14">
        <v>42598</v>
      </c>
      <c r="Y328" s="5">
        <v>367</v>
      </c>
      <c r="Z328" s="7">
        <f t="shared" si="73"/>
        <v>897893333.27999997</v>
      </c>
      <c r="AA328" s="52">
        <f t="shared" si="74"/>
        <v>2.5646660642520893</v>
      </c>
      <c r="AB328" s="15">
        <f t="shared" si="75"/>
        <v>1.4988402524646869E-3</v>
      </c>
      <c r="AC328" s="23">
        <f t="shared" si="76"/>
        <v>1.5197559904342739E-3</v>
      </c>
      <c r="AD328" s="23">
        <f t="shared" si="77"/>
        <v>3.0185962428989606E-3</v>
      </c>
      <c r="AF328" s="8">
        <f t="shared" si="78"/>
        <v>1.6941661735612168</v>
      </c>
      <c r="AG328" s="8">
        <f t="shared" si="79"/>
        <v>1.364578772023278</v>
      </c>
      <c r="AH328" s="10">
        <f t="shared" si="80"/>
        <v>3.0587449455844951</v>
      </c>
      <c r="AI328" s="10"/>
      <c r="AJ328" s="10"/>
      <c r="AK328" s="10"/>
      <c r="AL328" s="10"/>
    </row>
    <row r="329" spans="1:38" x14ac:dyDescent="0.2">
      <c r="A329" s="20">
        <v>42691</v>
      </c>
      <c r="B329" s="21">
        <v>262</v>
      </c>
      <c r="C329" s="5">
        <v>322</v>
      </c>
      <c r="D329" s="14">
        <v>42599</v>
      </c>
      <c r="E329" s="32">
        <v>468</v>
      </c>
      <c r="F329" s="7">
        <f t="shared" ref="F329:F373" si="81">(E329*60*60*24)*28.31685</f>
        <v>1144997493.1199999</v>
      </c>
      <c r="G329" s="52">
        <f t="shared" ref="G329:G373" si="82">LOG10(E329)</f>
        <v>2.6702458530741242</v>
      </c>
      <c r="H329" s="15">
        <f t="shared" ref="H329:H373" si="83">$I$6*(POWER(E329,$H$6))</f>
        <v>1.3768460239937516E-3</v>
      </c>
      <c r="I329" s="23">
        <f t="shared" ref="I329:I373" si="84">((G329*G329)*$J$6+(G329*$K$6)+$L$6)</f>
        <v>4.0659057058794745E-3</v>
      </c>
      <c r="J329" s="23">
        <f t="shared" ref="J329:J373" si="85">H329+I329</f>
        <v>5.4427517298732261E-3</v>
      </c>
      <c r="L329" s="8">
        <f t="shared" ref="L329:L373" si="86">(H329*$F329)/1000000</f>
        <v>1.5764852458850849</v>
      </c>
      <c r="M329" s="8">
        <f t="shared" ref="M329:M373" si="87">IF(I329&gt;0,(F329*I329)/1000000,0)</f>
        <v>4.6554518404943019</v>
      </c>
      <c r="N329" s="10">
        <f t="shared" ref="N329:N373" si="88">L329+M329</f>
        <v>6.2319370863793866</v>
      </c>
      <c r="O329" s="10"/>
      <c r="P329" s="10"/>
      <c r="Q329" s="10"/>
      <c r="R329" s="10"/>
      <c r="S329" s="10"/>
      <c r="T329" s="10"/>
      <c r="U329" s="10"/>
      <c r="V329" s="10"/>
      <c r="X329" s="14">
        <v>42599</v>
      </c>
      <c r="Y329" s="5">
        <v>360</v>
      </c>
      <c r="Z329" s="7">
        <f t="shared" ref="Z329:Z373" si="89">(Y329*60*60*24)*28.31685</f>
        <v>880767302.39999998</v>
      </c>
      <c r="AA329" s="52">
        <f t="shared" ref="AA329:AA373" si="90">LOG10(Y329)</f>
        <v>2.5563025007672873</v>
      </c>
      <c r="AB329" s="15">
        <f t="shared" ref="AB329:AB373" si="91">$I$6*(POWER(Y329,$H$6))</f>
        <v>1.5089540809086386E-3</v>
      </c>
      <c r="AC329" s="23">
        <f t="shared" ref="AC329:AC373" si="92">((AA329*AA329)*$J$6+(AA329*$K$6)+$L$6)</f>
        <v>1.3517965065029669E-3</v>
      </c>
      <c r="AD329" s="23">
        <f t="shared" ref="AD329:AD373" si="93">AB329+AC329</f>
        <v>2.8607505874116055E-3</v>
      </c>
      <c r="AF329" s="8">
        <f t="shared" ref="AF329:AF373" si="94">(AB329*$F329)/1000000</f>
        <v>1.7277486398735846</v>
      </c>
      <c r="AG329" s="8">
        <f t="shared" ref="AG329:AG373" si="95">IF(AC329&gt;0,(Z329*AC329)/1000000,0)</f>
        <v>1.1906181624263623</v>
      </c>
      <c r="AH329" s="10">
        <f t="shared" ref="AH329:AH373" si="96">AF329+AG329</f>
        <v>2.9183668022999472</v>
      </c>
      <c r="AI329" s="10"/>
      <c r="AJ329" s="10"/>
      <c r="AK329" s="10"/>
      <c r="AL329" s="10"/>
    </row>
    <row r="330" spans="1:38" x14ac:dyDescent="0.2">
      <c r="A330" s="20">
        <v>42692</v>
      </c>
      <c r="B330" s="21">
        <v>254</v>
      </c>
      <c r="C330" s="5">
        <v>323</v>
      </c>
      <c r="D330" s="14">
        <v>42600</v>
      </c>
      <c r="E330" s="32">
        <v>453</v>
      </c>
      <c r="F330" s="7">
        <f t="shared" si="81"/>
        <v>1108298855.52</v>
      </c>
      <c r="G330" s="52">
        <f t="shared" si="82"/>
        <v>2.6560982020128319</v>
      </c>
      <c r="H330" s="15">
        <f t="shared" si="83"/>
        <v>1.3925985446582747E-3</v>
      </c>
      <c r="I330" s="23">
        <f t="shared" si="84"/>
        <v>3.6789309547787252E-3</v>
      </c>
      <c r="J330" s="23">
        <f t="shared" si="85"/>
        <v>5.0715294994370004E-3</v>
      </c>
      <c r="L330" s="8">
        <f t="shared" si="86"/>
        <v>1.5434153732435834</v>
      </c>
      <c r="M330" s="8">
        <f t="shared" si="87"/>
        <v>4.077354966718362</v>
      </c>
      <c r="N330" s="10">
        <f t="shared" si="88"/>
        <v>5.6207703399619451</v>
      </c>
      <c r="O330" s="10"/>
      <c r="P330" s="10"/>
      <c r="Q330" s="10"/>
      <c r="R330" s="10"/>
      <c r="S330" s="10"/>
      <c r="T330" s="10"/>
      <c r="U330" s="10"/>
      <c r="V330" s="10"/>
      <c r="X330" s="14">
        <v>42600</v>
      </c>
      <c r="Y330" s="5">
        <v>356</v>
      </c>
      <c r="Z330" s="7">
        <f t="shared" si="89"/>
        <v>870980999.03999996</v>
      </c>
      <c r="AA330" s="52">
        <f t="shared" si="90"/>
        <v>2.5514499979728753</v>
      </c>
      <c r="AB330" s="15">
        <f t="shared" si="91"/>
        <v>1.5148533349099982E-3</v>
      </c>
      <c r="AC330" s="23">
        <f t="shared" si="92"/>
        <v>1.2566173890873056E-3</v>
      </c>
      <c r="AD330" s="23">
        <f t="shared" si="93"/>
        <v>2.7714707239973038E-3</v>
      </c>
      <c r="AF330" s="8">
        <f t="shared" si="94"/>
        <v>1.6789102173614061</v>
      </c>
      <c r="AG330" s="8">
        <f t="shared" si="95"/>
        <v>1.0944898689582976</v>
      </c>
      <c r="AH330" s="10">
        <f t="shared" si="96"/>
        <v>2.7734000863197039</v>
      </c>
      <c r="AI330" s="10"/>
      <c r="AJ330" s="10"/>
      <c r="AK330" s="10"/>
      <c r="AL330" s="10"/>
    </row>
    <row r="331" spans="1:38" x14ac:dyDescent="0.2">
      <c r="A331" s="20">
        <v>42693</v>
      </c>
      <c r="B331" s="21">
        <v>247</v>
      </c>
      <c r="C331" s="5">
        <v>324</v>
      </c>
      <c r="D331" s="14">
        <v>42601</v>
      </c>
      <c r="E331" s="32">
        <v>450</v>
      </c>
      <c r="F331" s="7">
        <f t="shared" si="81"/>
        <v>1100959128</v>
      </c>
      <c r="G331" s="52">
        <f t="shared" si="82"/>
        <v>2.6532125137753435</v>
      </c>
      <c r="H331" s="15">
        <f t="shared" si="83"/>
        <v>1.3958336395649557E-3</v>
      </c>
      <c r="I331" s="23">
        <f t="shared" si="84"/>
        <v>3.6017399506089731E-3</v>
      </c>
      <c r="J331" s="23">
        <f t="shared" si="85"/>
        <v>4.9975735901739288E-3</v>
      </c>
      <c r="L331" s="8">
        <f t="shared" si="86"/>
        <v>1.5367557866484998</v>
      </c>
      <c r="M331" s="8">
        <f t="shared" si="87"/>
        <v>3.9653684753052181</v>
      </c>
      <c r="N331" s="10">
        <f t="shared" si="88"/>
        <v>5.5021242619537176</v>
      </c>
      <c r="O331" s="10"/>
      <c r="P331" s="10"/>
      <c r="Q331" s="10"/>
      <c r="R331" s="10"/>
      <c r="S331" s="10"/>
      <c r="T331" s="10"/>
      <c r="U331" s="10"/>
      <c r="V331" s="10"/>
      <c r="X331" s="14">
        <v>42601</v>
      </c>
      <c r="Y331" s="5">
        <v>358</v>
      </c>
      <c r="Z331" s="7">
        <f t="shared" si="89"/>
        <v>875874150.71999991</v>
      </c>
      <c r="AA331" s="52">
        <f t="shared" si="90"/>
        <v>2.5538830266438746</v>
      </c>
      <c r="AB331" s="15">
        <f t="shared" si="91"/>
        <v>1.5118925914434441E-3</v>
      </c>
      <c r="AC331" s="23">
        <f t="shared" si="92"/>
        <v>1.3041314928080305E-3</v>
      </c>
      <c r="AD331" s="23">
        <f t="shared" si="93"/>
        <v>2.8160240842514746E-3</v>
      </c>
      <c r="AF331" s="8">
        <f t="shared" si="94"/>
        <v>1.6645319491052344</v>
      </c>
      <c r="AG331" s="8">
        <f t="shared" si="95"/>
        <v>1.1422550636904394</v>
      </c>
      <c r="AH331" s="10">
        <f t="shared" si="96"/>
        <v>2.8067870127956738</v>
      </c>
      <c r="AI331" s="10"/>
      <c r="AJ331" s="10"/>
      <c r="AK331" s="10"/>
      <c r="AL331" s="10"/>
    </row>
    <row r="332" spans="1:38" x14ac:dyDescent="0.2">
      <c r="A332" s="20">
        <v>42694</v>
      </c>
      <c r="B332" s="21">
        <v>246</v>
      </c>
      <c r="C332" s="5">
        <v>325</v>
      </c>
      <c r="D332" s="14">
        <v>42602</v>
      </c>
      <c r="E332" s="32">
        <v>448</v>
      </c>
      <c r="F332" s="7">
        <f t="shared" si="81"/>
        <v>1096065976.3199999</v>
      </c>
      <c r="G332" s="52">
        <f t="shared" si="82"/>
        <v>2.651278013998144</v>
      </c>
      <c r="H332" s="15">
        <f t="shared" si="83"/>
        <v>1.3980065803246085E-3</v>
      </c>
      <c r="I332" s="23">
        <f t="shared" si="84"/>
        <v>3.5503229493511479E-3</v>
      </c>
      <c r="J332" s="23">
        <f t="shared" si="85"/>
        <v>4.948329529675756E-3</v>
      </c>
      <c r="L332" s="8">
        <f t="shared" si="86"/>
        <v>1.5323074473652765</v>
      </c>
      <c r="M332" s="8">
        <f t="shared" si="87"/>
        <v>3.8913881897318676</v>
      </c>
      <c r="N332" s="10">
        <f t="shared" si="88"/>
        <v>5.4236956370971443</v>
      </c>
      <c r="O332" s="10"/>
      <c r="P332" s="10"/>
      <c r="Q332" s="10"/>
      <c r="R332" s="10"/>
      <c r="S332" s="10"/>
      <c r="T332" s="10"/>
      <c r="U332" s="10"/>
      <c r="V332" s="10"/>
      <c r="X332" s="14">
        <v>42602</v>
      </c>
      <c r="Y332" s="5">
        <v>343</v>
      </c>
      <c r="Z332" s="7">
        <f t="shared" si="89"/>
        <v>839175513.12</v>
      </c>
      <c r="AA332" s="52">
        <f t="shared" si="90"/>
        <v>2.5352941200427703</v>
      </c>
      <c r="AB332" s="15">
        <f t="shared" si="91"/>
        <v>1.5346609804955281E-3</v>
      </c>
      <c r="AC332" s="23">
        <f t="shared" si="92"/>
        <v>9.5174398847536201E-4</v>
      </c>
      <c r="AD332" s="23">
        <f t="shared" si="93"/>
        <v>2.4864049689708899E-3</v>
      </c>
      <c r="AF332" s="8">
        <f t="shared" si="94"/>
        <v>1.6820896859070393</v>
      </c>
      <c r="AG332" s="8">
        <f t="shared" si="95"/>
        <v>0.79868024988768727</v>
      </c>
      <c r="AH332" s="10">
        <f t="shared" si="96"/>
        <v>2.4807699357947266</v>
      </c>
      <c r="AI332" s="10"/>
      <c r="AJ332" s="10"/>
      <c r="AK332" s="10"/>
      <c r="AL332" s="10"/>
    </row>
    <row r="333" spans="1:38" x14ac:dyDescent="0.2">
      <c r="A333" s="20">
        <v>42695</v>
      </c>
      <c r="B333" s="21">
        <v>246</v>
      </c>
      <c r="C333" s="5">
        <v>326</v>
      </c>
      <c r="D333" s="14">
        <v>42603</v>
      </c>
      <c r="E333" s="32">
        <v>442</v>
      </c>
      <c r="F333" s="7">
        <f t="shared" si="81"/>
        <v>1081386521.28</v>
      </c>
      <c r="G333" s="52">
        <f t="shared" si="82"/>
        <v>2.6454222693490919</v>
      </c>
      <c r="H333" s="15">
        <f t="shared" si="83"/>
        <v>1.4046047263441997E-3</v>
      </c>
      <c r="I333" s="23">
        <f t="shared" si="84"/>
        <v>3.3962981850770846E-3</v>
      </c>
      <c r="J333" s="23">
        <f t="shared" si="85"/>
        <v>4.8009029114212841E-3</v>
      </c>
      <c r="L333" s="8">
        <f t="shared" si="86"/>
        <v>1.5189206187948006</v>
      </c>
      <c r="M333" s="8">
        <f t="shared" si="87"/>
        <v>3.6727110795900857</v>
      </c>
      <c r="N333" s="10">
        <f t="shared" si="88"/>
        <v>5.191631698384886</v>
      </c>
      <c r="O333" s="10"/>
      <c r="P333" s="10"/>
      <c r="Q333" s="10"/>
      <c r="R333" s="10"/>
      <c r="S333" s="10"/>
      <c r="T333" s="10"/>
      <c r="U333" s="10"/>
      <c r="V333" s="10"/>
      <c r="X333" s="14">
        <v>42603</v>
      </c>
      <c r="Y333" s="5">
        <v>318</v>
      </c>
      <c r="Z333" s="7">
        <f t="shared" si="89"/>
        <v>778011117.12</v>
      </c>
      <c r="AA333" s="52">
        <f t="shared" si="90"/>
        <v>2.5024271199844326</v>
      </c>
      <c r="AB333" s="15">
        <f t="shared" si="91"/>
        <v>1.5757600216031471E-3</v>
      </c>
      <c r="AC333" s="23">
        <f t="shared" si="92"/>
        <v>3.8855703401827202E-4</v>
      </c>
      <c r="AD333" s="23">
        <f t="shared" si="93"/>
        <v>1.9643170556214191E-3</v>
      </c>
      <c r="AF333" s="8">
        <f t="shared" si="94"/>
        <v>1.7040056481335246</v>
      </c>
      <c r="AG333" s="8">
        <f t="shared" si="95"/>
        <v>0.30230169210138963</v>
      </c>
      <c r="AH333" s="10">
        <f t="shared" si="96"/>
        <v>2.0063073402349141</v>
      </c>
      <c r="AI333" s="10"/>
      <c r="AJ333" s="10"/>
      <c r="AK333" s="10"/>
      <c r="AL333" s="10"/>
    </row>
    <row r="334" spans="1:38" x14ac:dyDescent="0.2">
      <c r="A334" s="20">
        <v>42696</v>
      </c>
      <c r="B334" s="21">
        <v>242</v>
      </c>
      <c r="C334" s="5">
        <v>327</v>
      </c>
      <c r="D334" s="14">
        <v>42604</v>
      </c>
      <c r="E334" s="32">
        <v>430</v>
      </c>
      <c r="F334" s="7">
        <f t="shared" si="81"/>
        <v>1052027611.1999999</v>
      </c>
      <c r="G334" s="52">
        <f t="shared" si="82"/>
        <v>2.6334684555795866</v>
      </c>
      <c r="H334" s="15">
        <f t="shared" si="83"/>
        <v>1.4181708954015952E-3</v>
      </c>
      <c r="I334" s="23">
        <f t="shared" si="84"/>
        <v>3.0894111318293671E-3</v>
      </c>
      <c r="J334" s="23">
        <f t="shared" si="85"/>
        <v>4.5075820272309618E-3</v>
      </c>
      <c r="L334" s="8">
        <f t="shared" si="86"/>
        <v>1.4919549393627052</v>
      </c>
      <c r="M334" s="8">
        <f t="shared" si="87"/>
        <v>3.2501458130331371</v>
      </c>
      <c r="N334" s="10">
        <f t="shared" si="88"/>
        <v>4.7421007523958423</v>
      </c>
      <c r="O334" s="10"/>
      <c r="P334" s="10"/>
      <c r="Q334" s="10"/>
      <c r="R334" s="10"/>
      <c r="S334" s="10"/>
      <c r="T334" s="10"/>
      <c r="U334" s="10"/>
      <c r="V334" s="10"/>
      <c r="X334" s="14">
        <v>42604</v>
      </c>
      <c r="Y334" s="5">
        <v>306</v>
      </c>
      <c r="Z334" s="7">
        <f t="shared" si="89"/>
        <v>748652207.03999996</v>
      </c>
      <c r="AA334" s="52">
        <f t="shared" si="90"/>
        <v>2.4857214264815801</v>
      </c>
      <c r="AB334" s="15">
        <f t="shared" si="91"/>
        <v>1.5970699753171151E-3</v>
      </c>
      <c r="AC334" s="23">
        <f t="shared" si="92"/>
        <v>1.3161580763387803E-4</v>
      </c>
      <c r="AD334" s="23">
        <f t="shared" si="93"/>
        <v>1.7286857829509931E-3</v>
      </c>
      <c r="AF334" s="8">
        <f t="shared" si="94"/>
        <v>1.6801617110521074</v>
      </c>
      <c r="AG334" s="8">
        <f t="shared" si="95"/>
        <v>9.8534464866454868E-2</v>
      </c>
      <c r="AH334" s="10">
        <f t="shared" si="96"/>
        <v>1.7786961759185622</v>
      </c>
      <c r="AI334" s="10"/>
      <c r="AJ334" s="10"/>
      <c r="AK334" s="10"/>
      <c r="AL334" s="10"/>
    </row>
    <row r="335" spans="1:38" x14ac:dyDescent="0.2">
      <c r="A335" s="20">
        <v>42697</v>
      </c>
      <c r="B335" s="21">
        <v>244</v>
      </c>
      <c r="C335" s="5">
        <v>328</v>
      </c>
      <c r="D335" s="14">
        <v>42605</v>
      </c>
      <c r="E335" s="32">
        <v>418</v>
      </c>
      <c r="F335" s="7">
        <f t="shared" si="81"/>
        <v>1022668701.12</v>
      </c>
      <c r="G335" s="52">
        <f t="shared" si="82"/>
        <v>2.621176281775035</v>
      </c>
      <c r="H335" s="15">
        <f t="shared" si="83"/>
        <v>1.4322577181633989E-3</v>
      </c>
      <c r="I335" s="23">
        <f t="shared" si="84"/>
        <v>2.7843879228202639E-3</v>
      </c>
      <c r="J335" s="23">
        <f t="shared" si="85"/>
        <v>4.2166456409836626E-3</v>
      </c>
      <c r="L335" s="8">
        <f t="shared" si="86"/>
        <v>1.4647251403032582</v>
      </c>
      <c r="M335" s="8">
        <f t="shared" si="87"/>
        <v>2.847506380444814</v>
      </c>
      <c r="N335" s="10">
        <f t="shared" si="88"/>
        <v>4.3122315207480719</v>
      </c>
      <c r="O335" s="10"/>
      <c r="P335" s="10"/>
      <c r="Q335" s="10"/>
      <c r="R335" s="10"/>
      <c r="S335" s="10"/>
      <c r="T335" s="10"/>
      <c r="U335" s="10"/>
      <c r="V335" s="10"/>
      <c r="X335" s="14">
        <v>42605</v>
      </c>
      <c r="Y335" s="5">
        <v>319</v>
      </c>
      <c r="Z335" s="7">
        <f t="shared" si="89"/>
        <v>780457692.95999992</v>
      </c>
      <c r="AA335" s="52">
        <f t="shared" si="90"/>
        <v>2.503790683057181</v>
      </c>
      <c r="AB335" s="15">
        <f t="shared" si="91"/>
        <v>1.5740332497392589E-3</v>
      </c>
      <c r="AC335" s="23">
        <f t="shared" si="92"/>
        <v>4.1040146474607964E-4</v>
      </c>
      <c r="AD335" s="23">
        <f t="shared" si="93"/>
        <v>1.9844347144853383E-3</v>
      </c>
      <c r="AF335" s="8">
        <f t="shared" si="94"/>
        <v>1.6097145390305405</v>
      </c>
      <c r="AG335" s="8">
        <f t="shared" si="95"/>
        <v>0.32030098036313004</v>
      </c>
      <c r="AH335" s="10">
        <f t="shared" si="96"/>
        <v>1.9300155193936706</v>
      </c>
      <c r="AI335" s="10"/>
      <c r="AJ335" s="10"/>
      <c r="AK335" s="10"/>
      <c r="AL335" s="10"/>
    </row>
    <row r="336" spans="1:38" x14ac:dyDescent="0.2">
      <c r="A336" s="20">
        <v>42698</v>
      </c>
      <c r="B336" s="21">
        <v>247</v>
      </c>
      <c r="C336" s="5">
        <v>329</v>
      </c>
      <c r="D336" s="14">
        <v>42606</v>
      </c>
      <c r="E336" s="32">
        <v>419</v>
      </c>
      <c r="F336" s="7">
        <f t="shared" si="81"/>
        <v>1025115276.9599999</v>
      </c>
      <c r="G336" s="52">
        <f t="shared" si="82"/>
        <v>2.6222140229662951</v>
      </c>
      <c r="H336" s="15">
        <f t="shared" si="83"/>
        <v>1.4310630789588369E-3</v>
      </c>
      <c r="I336" s="23">
        <f t="shared" si="84"/>
        <v>2.80972542916752E-3</v>
      </c>
      <c r="J336" s="23">
        <f t="shared" si="85"/>
        <v>4.2407885081263566E-3</v>
      </c>
      <c r="L336" s="8">
        <f t="shared" si="86"/>
        <v>1.4670046245341182</v>
      </c>
      <c r="M336" s="8">
        <f t="shared" si="87"/>
        <v>2.8802924615026169</v>
      </c>
      <c r="N336" s="10">
        <f t="shared" si="88"/>
        <v>4.3472970860367353</v>
      </c>
      <c r="O336" s="10"/>
      <c r="P336" s="10"/>
      <c r="Q336" s="10"/>
      <c r="R336" s="10"/>
      <c r="S336" s="10"/>
      <c r="T336" s="10"/>
      <c r="U336" s="10"/>
      <c r="V336" s="10"/>
      <c r="X336" s="14">
        <v>42606</v>
      </c>
      <c r="Y336" s="5">
        <v>457</v>
      </c>
      <c r="Z336" s="7">
        <f t="shared" si="89"/>
        <v>1118085158.8799999</v>
      </c>
      <c r="AA336" s="52">
        <f t="shared" si="90"/>
        <v>2.6599162000698504</v>
      </c>
      <c r="AB336" s="15">
        <f t="shared" si="91"/>
        <v>1.3883297734246817E-3</v>
      </c>
      <c r="AC336" s="23">
        <f t="shared" si="92"/>
        <v>3.7819669240888587E-3</v>
      </c>
      <c r="AD336" s="23">
        <f t="shared" si="93"/>
        <v>5.1702966975135404E-3</v>
      </c>
      <c r="AF336" s="8">
        <f t="shared" si="94"/>
        <v>1.4231980601960565</v>
      </c>
      <c r="AG336" s="8">
        <f t="shared" si="95"/>
        <v>4.2285610891987959</v>
      </c>
      <c r="AH336" s="10">
        <f t="shared" si="96"/>
        <v>5.6517591493948522</v>
      </c>
      <c r="AI336" s="10"/>
      <c r="AJ336" s="10"/>
      <c r="AK336" s="10"/>
      <c r="AL336" s="10"/>
    </row>
    <row r="337" spans="1:38" x14ac:dyDescent="0.2">
      <c r="A337" s="20">
        <v>42699</v>
      </c>
      <c r="B337" s="21">
        <v>244</v>
      </c>
      <c r="C337" s="5">
        <v>330</v>
      </c>
      <c r="D337" s="14">
        <v>42607</v>
      </c>
      <c r="E337" s="32">
        <v>435</v>
      </c>
      <c r="F337" s="7">
        <f t="shared" si="81"/>
        <v>1064260490.4</v>
      </c>
      <c r="G337" s="52">
        <f t="shared" si="82"/>
        <v>2.6384892569546374</v>
      </c>
      <c r="H337" s="15">
        <f t="shared" si="83"/>
        <v>1.4124569911749985E-3</v>
      </c>
      <c r="I337" s="23">
        <f t="shared" si="84"/>
        <v>3.2170765698146531E-3</v>
      </c>
      <c r="J337" s="23">
        <f t="shared" si="85"/>
        <v>4.6295335609896513E-3</v>
      </c>
      <c r="L337" s="8">
        <f t="shared" si="86"/>
        <v>1.5032221700968122</v>
      </c>
      <c r="M337" s="8">
        <f t="shared" si="87"/>
        <v>3.4238074878452922</v>
      </c>
      <c r="N337" s="10">
        <f t="shared" si="88"/>
        <v>4.9270296579421045</v>
      </c>
      <c r="O337" s="10"/>
      <c r="P337" s="10"/>
      <c r="Q337" s="10"/>
      <c r="R337" s="10"/>
      <c r="S337" s="10"/>
      <c r="T337" s="10"/>
      <c r="U337" s="10"/>
      <c r="V337" s="10"/>
      <c r="X337" s="14">
        <v>42607</v>
      </c>
      <c r="Y337" s="5">
        <v>454</v>
      </c>
      <c r="Z337" s="7">
        <f t="shared" si="89"/>
        <v>1110745431.3599999</v>
      </c>
      <c r="AA337" s="52">
        <f t="shared" si="90"/>
        <v>2.6570558528571038</v>
      </c>
      <c r="AB337" s="15">
        <f t="shared" si="91"/>
        <v>1.3915265968234931E-3</v>
      </c>
      <c r="AC337" s="23">
        <f t="shared" si="92"/>
        <v>3.7046780235924504E-3</v>
      </c>
      <c r="AD337" s="23">
        <f t="shared" si="93"/>
        <v>5.0962046204159435E-3</v>
      </c>
      <c r="AF337" s="8">
        <f t="shared" si="94"/>
        <v>1.4809467783400139</v>
      </c>
      <c r="AG337" s="8">
        <f t="shared" si="95"/>
        <v>4.1149541893651076</v>
      </c>
      <c r="AH337" s="10">
        <f t="shared" si="96"/>
        <v>5.5959009677051217</v>
      </c>
      <c r="AI337" s="10"/>
      <c r="AJ337" s="10"/>
      <c r="AK337" s="10"/>
      <c r="AL337" s="10"/>
    </row>
    <row r="338" spans="1:38" x14ac:dyDescent="0.2">
      <c r="A338" s="20">
        <v>42700</v>
      </c>
      <c r="B338" s="21">
        <v>242</v>
      </c>
      <c r="C338" s="5">
        <v>331</v>
      </c>
      <c r="D338" s="14">
        <v>42608</v>
      </c>
      <c r="E338" s="32">
        <v>425</v>
      </c>
      <c r="F338" s="7">
        <f t="shared" si="81"/>
        <v>1039794732</v>
      </c>
      <c r="G338" s="52">
        <f t="shared" si="82"/>
        <v>2.6283889300503116</v>
      </c>
      <c r="H338" s="15">
        <f t="shared" si="83"/>
        <v>1.423975152745228E-3</v>
      </c>
      <c r="I338" s="23">
        <f t="shared" si="84"/>
        <v>2.9620686893199188E-3</v>
      </c>
      <c r="J338" s="23">
        <f t="shared" si="85"/>
        <v>4.3860438420651468E-3</v>
      </c>
      <c r="L338" s="8">
        <f t="shared" si="86"/>
        <v>1.4806418623233832</v>
      </c>
      <c r="M338" s="8">
        <f t="shared" si="87"/>
        <v>3.0799434189769963</v>
      </c>
      <c r="N338" s="10">
        <f t="shared" si="88"/>
        <v>4.56058528130038</v>
      </c>
      <c r="O338" s="10"/>
      <c r="P338" s="10"/>
      <c r="Q338" s="10"/>
      <c r="R338" s="10"/>
      <c r="S338" s="10"/>
      <c r="T338" s="10"/>
      <c r="U338" s="10"/>
      <c r="V338" s="10"/>
      <c r="X338" s="14">
        <v>42608</v>
      </c>
      <c r="Y338" s="5">
        <v>433</v>
      </c>
      <c r="Z338" s="7">
        <f t="shared" si="89"/>
        <v>1059367338.7199999</v>
      </c>
      <c r="AA338" s="52">
        <f t="shared" si="90"/>
        <v>2.6364878963533656</v>
      </c>
      <c r="AB338" s="15">
        <f t="shared" si="91"/>
        <v>1.4147318675360109E-3</v>
      </c>
      <c r="AC338" s="23">
        <f t="shared" si="92"/>
        <v>3.1659734455073696E-3</v>
      </c>
      <c r="AD338" s="23">
        <f t="shared" si="93"/>
        <v>4.5807053130433803E-3</v>
      </c>
      <c r="AF338" s="8">
        <f t="shared" si="94"/>
        <v>1.471030743056466</v>
      </c>
      <c r="AG338" s="8">
        <f t="shared" si="95"/>
        <v>3.3539288634253306</v>
      </c>
      <c r="AH338" s="10">
        <f t="shared" si="96"/>
        <v>4.8249596064817961</v>
      </c>
      <c r="AI338" s="10"/>
      <c r="AJ338" s="10"/>
      <c r="AK338" s="10"/>
      <c r="AL338" s="10"/>
    </row>
    <row r="339" spans="1:38" x14ac:dyDescent="0.2">
      <c r="A339" s="20">
        <v>42701</v>
      </c>
      <c r="B339" s="21">
        <v>239</v>
      </c>
      <c r="C339" s="5">
        <v>332</v>
      </c>
      <c r="D339" s="14">
        <v>42609</v>
      </c>
      <c r="E339" s="32">
        <v>406</v>
      </c>
      <c r="F339" s="7">
        <f t="shared" si="81"/>
        <v>993309791.03999996</v>
      </c>
      <c r="G339" s="52">
        <f t="shared" si="82"/>
        <v>2.6085260335771943</v>
      </c>
      <c r="H339" s="15">
        <f t="shared" si="83"/>
        <v>1.4469010071868011E-3</v>
      </c>
      <c r="I339" s="23">
        <f t="shared" si="84"/>
        <v>2.4816489892451887E-3</v>
      </c>
      <c r="J339" s="23">
        <f t="shared" si="85"/>
        <v>3.9285499964319898E-3</v>
      </c>
      <c r="L339" s="8">
        <f t="shared" si="86"/>
        <v>1.4372209371042868</v>
      </c>
      <c r="M339" s="8">
        <f t="shared" si="87"/>
        <v>2.4650462389417656</v>
      </c>
      <c r="N339" s="10">
        <f t="shared" si="88"/>
        <v>3.9022671760460526</v>
      </c>
      <c r="O339" s="10"/>
      <c r="P339" s="10"/>
      <c r="Q339" s="10"/>
      <c r="R339" s="10"/>
      <c r="S339" s="10"/>
      <c r="T339" s="10"/>
      <c r="U339" s="10"/>
      <c r="V339" s="10"/>
      <c r="X339" s="14">
        <v>42609</v>
      </c>
      <c r="Y339" s="5">
        <v>456</v>
      </c>
      <c r="Z339" s="7">
        <f t="shared" si="89"/>
        <v>1115638583.04</v>
      </c>
      <c r="AA339" s="52">
        <f t="shared" si="90"/>
        <v>2.6589648426644348</v>
      </c>
      <c r="AB339" s="15">
        <f t="shared" si="91"/>
        <v>1.3893922275457495E-3</v>
      </c>
      <c r="AC339" s="23">
        <f t="shared" si="92"/>
        <v>3.7561961846958869E-3</v>
      </c>
      <c r="AD339" s="23">
        <f t="shared" si="93"/>
        <v>5.1455884122416362E-3</v>
      </c>
      <c r="AF339" s="8">
        <f t="shared" si="94"/>
        <v>1.3800969032160686</v>
      </c>
      <c r="AG339" s="8">
        <f t="shared" si="95"/>
        <v>4.1905573891143737</v>
      </c>
      <c r="AH339" s="10">
        <f t="shared" si="96"/>
        <v>5.5706542923304418</v>
      </c>
      <c r="AI339" s="10"/>
      <c r="AJ339" s="10"/>
      <c r="AK339" s="10"/>
      <c r="AL339" s="10"/>
    </row>
    <row r="340" spans="1:38" x14ac:dyDescent="0.2">
      <c r="A340" s="20">
        <v>42702</v>
      </c>
      <c r="B340" s="21">
        <v>231</v>
      </c>
      <c r="C340" s="5">
        <v>333</v>
      </c>
      <c r="D340" s="14">
        <v>42610</v>
      </c>
      <c r="E340" s="32">
        <v>398</v>
      </c>
      <c r="F340" s="7">
        <f t="shared" si="81"/>
        <v>973737184.31999993</v>
      </c>
      <c r="G340" s="52">
        <f t="shared" si="82"/>
        <v>2.5998830720736876</v>
      </c>
      <c r="H340" s="15">
        <f t="shared" si="83"/>
        <v>1.4569916565432674E-3</v>
      </c>
      <c r="I340" s="23">
        <f t="shared" si="84"/>
        <v>2.2813251730397499E-3</v>
      </c>
      <c r="J340" s="23">
        <f t="shared" si="85"/>
        <v>3.7383168295830171E-3</v>
      </c>
      <c r="L340" s="8">
        <f t="shared" si="86"/>
        <v>1.4187269532201734</v>
      </c>
      <c r="M340" s="8">
        <f t="shared" si="87"/>
        <v>2.2214111505140623</v>
      </c>
      <c r="N340" s="10">
        <f t="shared" si="88"/>
        <v>3.6401381037342357</v>
      </c>
      <c r="O340" s="10"/>
      <c r="P340" s="10"/>
      <c r="Q340" s="10"/>
      <c r="R340" s="10"/>
      <c r="S340" s="10"/>
      <c r="T340" s="10"/>
      <c r="U340" s="10"/>
      <c r="V340" s="10"/>
      <c r="X340" s="14">
        <v>42610</v>
      </c>
      <c r="Y340" s="5">
        <v>511</v>
      </c>
      <c r="Z340" s="7">
        <f t="shared" si="89"/>
        <v>1250200254.24</v>
      </c>
      <c r="AA340" s="52">
        <f t="shared" si="90"/>
        <v>2.7084209001347128</v>
      </c>
      <c r="AB340" s="15">
        <f t="shared" si="91"/>
        <v>1.3352239141717411E-3</v>
      </c>
      <c r="AC340" s="23">
        <f t="shared" si="92"/>
        <v>5.1808004372274341E-3</v>
      </c>
      <c r="AD340" s="23">
        <f t="shared" si="93"/>
        <v>6.516024351399175E-3</v>
      </c>
      <c r="AF340" s="8">
        <f t="shared" si="94"/>
        <v>1.3001571746223204</v>
      </c>
      <c r="AG340" s="8">
        <f t="shared" si="95"/>
        <v>6.4770380237884408</v>
      </c>
      <c r="AH340" s="10">
        <f t="shared" si="96"/>
        <v>7.7771951984107615</v>
      </c>
      <c r="AI340" s="10"/>
      <c r="AJ340" s="10"/>
      <c r="AK340" s="10"/>
      <c r="AL340" s="10"/>
    </row>
    <row r="341" spans="1:38" x14ac:dyDescent="0.2">
      <c r="A341" s="20">
        <v>42703</v>
      </c>
      <c r="B341" s="21">
        <v>235</v>
      </c>
      <c r="C341" s="5">
        <v>334</v>
      </c>
      <c r="D341" s="14">
        <v>42611</v>
      </c>
      <c r="E341" s="32">
        <v>385</v>
      </c>
      <c r="F341" s="7">
        <f t="shared" si="81"/>
        <v>941931698.39999998</v>
      </c>
      <c r="G341" s="52">
        <f t="shared" si="82"/>
        <v>2.5854607295085006</v>
      </c>
      <c r="H341" s="15">
        <f t="shared" si="83"/>
        <v>1.473986660499717E-3</v>
      </c>
      <c r="I341" s="23">
        <f t="shared" si="84"/>
        <v>1.9588247108339174E-3</v>
      </c>
      <c r="J341" s="23">
        <f t="shared" si="85"/>
        <v>3.4328113713336344E-3</v>
      </c>
      <c r="L341" s="8">
        <f t="shared" si="86"/>
        <v>1.3883947585434426</v>
      </c>
      <c r="M341" s="8">
        <f t="shared" si="87"/>
        <v>1.8450790867436808</v>
      </c>
      <c r="N341" s="10">
        <f t="shared" si="88"/>
        <v>3.2334738452871234</v>
      </c>
      <c r="O341" s="10"/>
      <c r="P341" s="10"/>
      <c r="Q341" s="10"/>
      <c r="R341" s="10"/>
      <c r="S341" s="10"/>
      <c r="T341" s="10"/>
      <c r="U341" s="10"/>
      <c r="V341" s="10"/>
      <c r="X341" s="14">
        <v>42611</v>
      </c>
      <c r="Y341" s="5">
        <v>565</v>
      </c>
      <c r="Z341" s="7">
        <f t="shared" si="89"/>
        <v>1382315349.5999999</v>
      </c>
      <c r="AA341" s="52">
        <f t="shared" si="90"/>
        <v>2.7520484478194387</v>
      </c>
      <c r="AB341" s="15">
        <f t="shared" si="91"/>
        <v>1.2891953728830852E-3</v>
      </c>
      <c r="AC341" s="23">
        <f t="shared" si="92"/>
        <v>6.5812715452529813E-3</v>
      </c>
      <c r="AD341" s="23">
        <f t="shared" si="93"/>
        <v>7.8704669181360667E-3</v>
      </c>
      <c r="AF341" s="8">
        <f t="shared" si="94"/>
        <v>1.2143339871491858</v>
      </c>
      <c r="AG341" s="8">
        <f t="shared" si="95"/>
        <v>9.0973926768889068</v>
      </c>
      <c r="AH341" s="10">
        <f t="shared" si="96"/>
        <v>10.311726664038092</v>
      </c>
      <c r="AI341" s="10"/>
      <c r="AJ341" s="10"/>
      <c r="AK341" s="10"/>
      <c r="AL341" s="10"/>
    </row>
    <row r="342" spans="1:38" x14ac:dyDescent="0.2">
      <c r="A342" s="20">
        <v>42704</v>
      </c>
      <c r="B342" s="21">
        <v>235</v>
      </c>
      <c r="C342" s="5">
        <v>335</v>
      </c>
      <c r="D342" s="14">
        <v>42612</v>
      </c>
      <c r="E342" s="32">
        <v>371</v>
      </c>
      <c r="F342" s="7">
        <f t="shared" si="81"/>
        <v>907679636.63999999</v>
      </c>
      <c r="G342" s="52">
        <f t="shared" si="82"/>
        <v>2.5693739096150461</v>
      </c>
      <c r="H342" s="15">
        <f t="shared" si="83"/>
        <v>1.4931770316768522E-3</v>
      </c>
      <c r="I342" s="23">
        <f t="shared" si="84"/>
        <v>1.6164787443865292E-3</v>
      </c>
      <c r="J342" s="23">
        <f t="shared" si="85"/>
        <v>3.1096557760633813E-3</v>
      </c>
      <c r="L342" s="8">
        <f t="shared" si="86"/>
        <v>1.3553263855516389</v>
      </c>
      <c r="M342" s="8">
        <f t="shared" si="87"/>
        <v>1.4672448393410482</v>
      </c>
      <c r="N342" s="10">
        <f t="shared" si="88"/>
        <v>2.8225712248926871</v>
      </c>
      <c r="O342" s="10"/>
      <c r="P342" s="10"/>
      <c r="Q342" s="10"/>
      <c r="R342" s="10"/>
      <c r="S342" s="10"/>
      <c r="T342" s="10"/>
      <c r="U342" s="10"/>
      <c r="V342" s="10"/>
      <c r="X342" s="14">
        <v>42612</v>
      </c>
      <c r="Y342" s="5">
        <v>556</v>
      </c>
      <c r="Z342" s="7">
        <f t="shared" si="89"/>
        <v>1360296167.04</v>
      </c>
      <c r="AA342" s="52">
        <f t="shared" si="90"/>
        <v>2.7450747915820575</v>
      </c>
      <c r="AB342" s="15">
        <f t="shared" si="91"/>
        <v>1.2964448254581737E-3</v>
      </c>
      <c r="AC342" s="23">
        <f t="shared" si="92"/>
        <v>6.3483642397987039E-3</v>
      </c>
      <c r="AD342" s="23">
        <f t="shared" si="93"/>
        <v>7.6448090652568778E-3</v>
      </c>
      <c r="AF342" s="8">
        <f t="shared" si="94"/>
        <v>1.1767565680956833</v>
      </c>
      <c r="AG342" s="8">
        <f t="shared" si="95"/>
        <v>8.6356555423719801</v>
      </c>
      <c r="AH342" s="10">
        <f t="shared" si="96"/>
        <v>9.8124121104676636</v>
      </c>
      <c r="AI342" s="10"/>
      <c r="AJ342" s="10"/>
      <c r="AK342" s="10"/>
      <c r="AL342" s="10"/>
    </row>
    <row r="343" spans="1:38" x14ac:dyDescent="0.2">
      <c r="A343" s="20">
        <v>42705</v>
      </c>
      <c r="B343" s="21">
        <v>234</v>
      </c>
      <c r="C343" s="5">
        <v>336</v>
      </c>
      <c r="D343" s="14">
        <v>42613</v>
      </c>
      <c r="E343" s="32">
        <v>370</v>
      </c>
      <c r="F343" s="7">
        <f t="shared" si="81"/>
        <v>905233060.79999995</v>
      </c>
      <c r="G343" s="52">
        <f t="shared" si="82"/>
        <v>2.568201724066995</v>
      </c>
      <c r="H343" s="15">
        <f t="shared" si="83"/>
        <v>1.4945850881455133E-3</v>
      </c>
      <c r="I343" s="23">
        <f t="shared" si="84"/>
        <v>1.5922494611246563E-3</v>
      </c>
      <c r="J343" s="23">
        <f t="shared" si="85"/>
        <v>3.0868345492701694E-3</v>
      </c>
      <c r="L343" s="8">
        <f t="shared" si="86"/>
        <v>1.3529478339680008</v>
      </c>
      <c r="M343" s="8">
        <f t="shared" si="87"/>
        <v>1.4413568532510233</v>
      </c>
      <c r="N343" s="10">
        <f t="shared" si="88"/>
        <v>2.7943046872190243</v>
      </c>
      <c r="O343" s="10"/>
      <c r="P343" s="10"/>
      <c r="Q343" s="10"/>
      <c r="R343" s="10"/>
      <c r="S343" s="10"/>
      <c r="T343" s="10"/>
      <c r="U343" s="10"/>
      <c r="V343" s="10"/>
      <c r="X343" s="14">
        <v>42613</v>
      </c>
      <c r="Y343" s="31">
        <v>546</v>
      </c>
      <c r="Z343" s="7">
        <f t="shared" si="89"/>
        <v>1335830408.6399999</v>
      </c>
      <c r="AA343" s="52">
        <f t="shared" si="90"/>
        <v>2.7371926427047373</v>
      </c>
      <c r="AB343" s="15">
        <f t="shared" si="91"/>
        <v>1.3046877893827125E-3</v>
      </c>
      <c r="AC343" s="23">
        <f t="shared" si="92"/>
        <v>6.0892601360001686E-3</v>
      </c>
      <c r="AD343" s="23">
        <f t="shared" si="93"/>
        <v>7.3939479253828811E-3</v>
      </c>
      <c r="AF343" s="8">
        <f t="shared" si="94"/>
        <v>1.1810465209712984</v>
      </c>
      <c r="AG343" s="8">
        <f t="shared" si="95"/>
        <v>8.1342188557883652</v>
      </c>
      <c r="AH343" s="10">
        <f t="shared" si="96"/>
        <v>9.3152653767596636</v>
      </c>
      <c r="AI343" s="10"/>
      <c r="AJ343" s="10"/>
      <c r="AK343" s="10"/>
      <c r="AL343" s="10"/>
    </row>
    <row r="344" spans="1:38" x14ac:dyDescent="0.2">
      <c r="A344" s="20">
        <v>42706</v>
      </c>
      <c r="B344" s="21">
        <v>227</v>
      </c>
      <c r="C344" s="5">
        <v>337</v>
      </c>
      <c r="D344" s="14">
        <v>42614</v>
      </c>
      <c r="E344" s="32">
        <v>406</v>
      </c>
      <c r="F344" s="7">
        <f t="shared" si="81"/>
        <v>993309791.03999996</v>
      </c>
      <c r="G344" s="52">
        <f t="shared" si="82"/>
        <v>2.6085260335771943</v>
      </c>
      <c r="H344" s="15">
        <f t="shared" si="83"/>
        <v>1.4469010071868011E-3</v>
      </c>
      <c r="I344" s="23">
        <f t="shared" si="84"/>
        <v>2.4816489892451887E-3</v>
      </c>
      <c r="J344" s="23">
        <f t="shared" si="85"/>
        <v>3.9285499964319898E-3</v>
      </c>
      <c r="L344" s="8">
        <f t="shared" si="86"/>
        <v>1.4372209371042868</v>
      </c>
      <c r="M344" s="8">
        <f t="shared" si="87"/>
        <v>2.4650462389417656</v>
      </c>
      <c r="N344" s="10">
        <f t="shared" si="88"/>
        <v>3.9022671760460526</v>
      </c>
      <c r="O344" s="10"/>
      <c r="P344" s="10"/>
      <c r="Q344" s="10"/>
      <c r="R344" s="10"/>
      <c r="S344" s="10"/>
      <c r="T344" s="10"/>
      <c r="U344" s="10"/>
      <c r="V344" s="10"/>
      <c r="X344" s="14">
        <v>42614</v>
      </c>
      <c r="Y344" s="31">
        <v>536</v>
      </c>
      <c r="Z344" s="7">
        <f t="shared" si="89"/>
        <v>1311364650.24</v>
      </c>
      <c r="AA344" s="52">
        <f t="shared" si="90"/>
        <v>2.7291647896927702</v>
      </c>
      <c r="AB344" s="15">
        <f t="shared" si="91"/>
        <v>1.3131370013400316E-3</v>
      </c>
      <c r="AC344" s="23">
        <f t="shared" si="92"/>
        <v>5.8298878067023774E-3</v>
      </c>
      <c r="AD344" s="23">
        <f t="shared" si="93"/>
        <v>7.1430248080424086E-3</v>
      </c>
      <c r="AF344" s="8">
        <f t="shared" si="94"/>
        <v>1.304351840407959</v>
      </c>
      <c r="AG344" s="8">
        <f t="shared" si="95"/>
        <v>7.6451087845747043</v>
      </c>
      <c r="AH344" s="10">
        <f t="shared" si="96"/>
        <v>8.9494606249826631</v>
      </c>
      <c r="AI344" s="10"/>
      <c r="AJ344" s="10"/>
      <c r="AK344" s="10"/>
      <c r="AL344" s="10"/>
    </row>
    <row r="345" spans="1:38" x14ac:dyDescent="0.2">
      <c r="A345" s="20">
        <v>42707</v>
      </c>
      <c r="B345" s="21">
        <v>224</v>
      </c>
      <c r="C345" s="5">
        <v>338</v>
      </c>
      <c r="D345" s="14">
        <v>42615</v>
      </c>
      <c r="E345" s="32">
        <v>382</v>
      </c>
      <c r="F345" s="7">
        <f t="shared" si="81"/>
        <v>934591970.88</v>
      </c>
      <c r="G345" s="52">
        <f t="shared" si="82"/>
        <v>2.5820633629117089</v>
      </c>
      <c r="H345" s="15">
        <f t="shared" si="83"/>
        <v>1.4780188137099724E-3</v>
      </c>
      <c r="I345" s="23">
        <f t="shared" si="84"/>
        <v>1.8849987358511844E-3</v>
      </c>
      <c r="J345" s="23">
        <f t="shared" si="85"/>
        <v>3.3630175495611568E-3</v>
      </c>
      <c r="L345" s="8">
        <f t="shared" si="86"/>
        <v>1.3813445161029225</v>
      </c>
      <c r="M345" s="8">
        <f t="shared" si="87"/>
        <v>1.7617046836454668</v>
      </c>
      <c r="N345" s="10">
        <f t="shared" si="88"/>
        <v>3.1430491997483894</v>
      </c>
      <c r="O345" s="10"/>
      <c r="P345" s="10"/>
      <c r="Q345" s="10"/>
      <c r="R345" s="10"/>
      <c r="S345" s="10"/>
      <c r="T345" s="10"/>
      <c r="U345" s="10"/>
      <c r="V345" s="10"/>
      <c r="X345" s="14">
        <v>42615</v>
      </c>
      <c r="Y345" s="31">
        <v>526</v>
      </c>
      <c r="Z345" s="7">
        <f t="shared" si="89"/>
        <v>1286898891.8399999</v>
      </c>
      <c r="AA345" s="52">
        <f t="shared" si="90"/>
        <v>2.7209857441537393</v>
      </c>
      <c r="AB345" s="15">
        <f t="shared" si="91"/>
        <v>1.3218016167005403E-3</v>
      </c>
      <c r="AC345" s="23">
        <f t="shared" si="92"/>
        <v>5.5703231064480885E-3</v>
      </c>
      <c r="AD345" s="23">
        <f t="shared" si="93"/>
        <v>6.892124723148629E-3</v>
      </c>
      <c r="AF345" s="8">
        <f t="shared" si="94"/>
        <v>1.2353451780645284</v>
      </c>
      <c r="AG345" s="8">
        <f t="shared" si="95"/>
        <v>7.1684426328787909</v>
      </c>
      <c r="AH345" s="10">
        <f t="shared" si="96"/>
        <v>8.4037878109433191</v>
      </c>
      <c r="AI345" s="10"/>
      <c r="AJ345" s="10"/>
      <c r="AK345" s="10"/>
      <c r="AL345" s="10"/>
    </row>
    <row r="346" spans="1:38" x14ac:dyDescent="0.2">
      <c r="A346" s="20">
        <v>42708</v>
      </c>
      <c r="B346" s="21">
        <v>224</v>
      </c>
      <c r="C346" s="5">
        <v>339</v>
      </c>
      <c r="D346" s="14">
        <v>42616</v>
      </c>
      <c r="E346" s="32">
        <v>370</v>
      </c>
      <c r="F346" s="7">
        <f t="shared" si="81"/>
        <v>905233060.79999995</v>
      </c>
      <c r="G346" s="52">
        <f t="shared" si="82"/>
        <v>2.568201724066995</v>
      </c>
      <c r="H346" s="15">
        <f t="shared" si="83"/>
        <v>1.4945850881455133E-3</v>
      </c>
      <c r="I346" s="23">
        <f t="shared" si="84"/>
        <v>1.5922494611246563E-3</v>
      </c>
      <c r="J346" s="23">
        <f t="shared" si="85"/>
        <v>3.0868345492701694E-3</v>
      </c>
      <c r="L346" s="8">
        <f t="shared" si="86"/>
        <v>1.3529478339680008</v>
      </c>
      <c r="M346" s="8">
        <f t="shared" si="87"/>
        <v>1.4413568532510233</v>
      </c>
      <c r="N346" s="10">
        <f t="shared" si="88"/>
        <v>2.7943046872190243</v>
      </c>
      <c r="O346" s="10"/>
      <c r="P346" s="10"/>
      <c r="Q346" s="10"/>
      <c r="R346" s="10"/>
      <c r="S346" s="10"/>
      <c r="T346" s="10"/>
      <c r="U346" s="10"/>
      <c r="V346" s="10"/>
      <c r="X346" s="14">
        <v>42616</v>
      </c>
      <c r="Y346" s="31">
        <v>516</v>
      </c>
      <c r="Z346" s="7">
        <f t="shared" si="89"/>
        <v>1262433133.4400001</v>
      </c>
      <c r="AA346" s="52">
        <f t="shared" si="90"/>
        <v>2.7126497016272113</v>
      </c>
      <c r="AB346" s="15">
        <f t="shared" si="91"/>
        <v>1.3306913814107773E-3</v>
      </c>
      <c r="AC346" s="23">
        <f t="shared" si="92"/>
        <v>5.3106495900257789E-3</v>
      </c>
      <c r="AD346" s="23">
        <f t="shared" si="93"/>
        <v>6.6413409714365561E-3</v>
      </c>
      <c r="AF346" s="8">
        <f t="shared" si="94"/>
        <v>1.2045858321746581</v>
      </c>
      <c r="AG346" s="8">
        <f t="shared" si="95"/>
        <v>6.7043400025380953</v>
      </c>
      <c r="AH346" s="10">
        <f t="shared" si="96"/>
        <v>7.9089258347127531</v>
      </c>
      <c r="AI346" s="10"/>
      <c r="AJ346" s="10"/>
      <c r="AK346" s="10"/>
      <c r="AL346" s="10"/>
    </row>
    <row r="347" spans="1:38" x14ac:dyDescent="0.2">
      <c r="A347" s="20">
        <v>42709</v>
      </c>
      <c r="B347" s="21">
        <v>221</v>
      </c>
      <c r="C347" s="5">
        <v>340</v>
      </c>
      <c r="D347" s="14">
        <v>42617</v>
      </c>
      <c r="E347" s="32">
        <v>361</v>
      </c>
      <c r="F347" s="7">
        <f t="shared" si="81"/>
        <v>883213878.24000001</v>
      </c>
      <c r="G347" s="52">
        <f t="shared" si="82"/>
        <v>2.5575072019056577</v>
      </c>
      <c r="H347" s="15">
        <f t="shared" si="83"/>
        <v>1.5074930724420757E-3</v>
      </c>
      <c r="I347" s="23">
        <f t="shared" si="84"/>
        <v>1.3756843609034342E-3</v>
      </c>
      <c r="J347" s="23">
        <f t="shared" si="85"/>
        <v>2.8831774333455099E-3</v>
      </c>
      <c r="L347" s="8">
        <f t="shared" si="86"/>
        <v>1.331438802931499</v>
      </c>
      <c r="M347" s="8">
        <f t="shared" si="87"/>
        <v>1.215023519627638</v>
      </c>
      <c r="N347" s="10">
        <f t="shared" si="88"/>
        <v>2.5464623225591367</v>
      </c>
      <c r="O347" s="10"/>
      <c r="P347" s="10"/>
      <c r="Q347" s="10"/>
      <c r="R347" s="10"/>
      <c r="S347" s="10"/>
      <c r="T347" s="10"/>
      <c r="U347" s="10"/>
      <c r="V347" s="10"/>
      <c r="X347" s="14">
        <v>42617</v>
      </c>
      <c r="Y347" s="31">
        <v>506</v>
      </c>
      <c r="Z347" s="7">
        <f t="shared" si="89"/>
        <v>1237967375.04</v>
      </c>
      <c r="AA347" s="52">
        <f t="shared" si="90"/>
        <v>2.7041505168397992</v>
      </c>
      <c r="AB347" s="15">
        <f t="shared" si="91"/>
        <v>1.3398166824361815E-3</v>
      </c>
      <c r="AC347" s="23">
        <f t="shared" si="92"/>
        <v>5.050959312887654E-3</v>
      </c>
      <c r="AD347" s="23">
        <f t="shared" si="93"/>
        <v>6.3907759953238351E-3</v>
      </c>
      <c r="AF347" s="8">
        <f t="shared" si="94"/>
        <v>1.1833446882251102</v>
      </c>
      <c r="AG347" s="8">
        <f t="shared" si="95"/>
        <v>6.2529228420093714</v>
      </c>
      <c r="AH347" s="10">
        <f t="shared" si="96"/>
        <v>7.4362675302344812</v>
      </c>
      <c r="AI347" s="10"/>
      <c r="AJ347" s="10"/>
      <c r="AK347" s="10"/>
      <c r="AL347" s="10"/>
    </row>
    <row r="348" spans="1:38" x14ac:dyDescent="0.2">
      <c r="A348" s="20">
        <v>42710</v>
      </c>
      <c r="B348" s="21">
        <v>215</v>
      </c>
      <c r="C348" s="5">
        <v>341</v>
      </c>
      <c r="D348" s="14">
        <v>42618</v>
      </c>
      <c r="E348" s="32">
        <v>356</v>
      </c>
      <c r="F348" s="7">
        <f t="shared" si="81"/>
        <v>870980999.03999996</v>
      </c>
      <c r="G348" s="52">
        <f t="shared" si="82"/>
        <v>2.5514499979728753</v>
      </c>
      <c r="H348" s="15">
        <f t="shared" si="83"/>
        <v>1.5148533349099982E-3</v>
      </c>
      <c r="I348" s="23">
        <f t="shared" si="84"/>
        <v>1.2566173890873056E-3</v>
      </c>
      <c r="J348" s="23">
        <f t="shared" si="85"/>
        <v>2.7714707239973038E-3</v>
      </c>
      <c r="L348" s="8">
        <f t="shared" si="86"/>
        <v>1.319408471038986</v>
      </c>
      <c r="M348" s="8">
        <f t="shared" si="87"/>
        <v>1.0944898689582976</v>
      </c>
      <c r="N348" s="10">
        <f t="shared" si="88"/>
        <v>2.4138983399972833</v>
      </c>
      <c r="O348" s="10"/>
      <c r="P348" s="10"/>
      <c r="Q348" s="10"/>
      <c r="R348" s="10"/>
      <c r="S348" s="10"/>
      <c r="T348" s="10"/>
      <c r="U348" s="10"/>
      <c r="V348" s="10"/>
      <c r="X348" s="14">
        <v>42618</v>
      </c>
      <c r="Y348" s="31">
        <v>496</v>
      </c>
      <c r="Z348" s="7">
        <f t="shared" si="89"/>
        <v>1213501616.6399999</v>
      </c>
      <c r="AA348" s="52">
        <f t="shared" si="90"/>
        <v>2.6954816764901977</v>
      </c>
      <c r="AB348" s="15">
        <f t="shared" si="91"/>
        <v>1.3491886036092215E-3</v>
      </c>
      <c r="AC348" s="23">
        <f t="shared" si="92"/>
        <v>4.791353727402109E-3</v>
      </c>
      <c r="AD348" s="23">
        <f t="shared" si="93"/>
        <v>6.14054233101133E-3</v>
      </c>
      <c r="AF348" s="8">
        <f t="shared" si="94"/>
        <v>1.1751176378649422</v>
      </c>
      <c r="AG348" s="8">
        <f t="shared" si="95"/>
        <v>5.8143154940965482</v>
      </c>
      <c r="AH348" s="10">
        <f t="shared" si="96"/>
        <v>6.9894331319614906</v>
      </c>
      <c r="AI348" s="10"/>
      <c r="AJ348" s="10"/>
      <c r="AK348" s="10"/>
      <c r="AL348" s="10"/>
    </row>
    <row r="349" spans="1:38" x14ac:dyDescent="0.2">
      <c r="A349" s="20">
        <v>42711</v>
      </c>
      <c r="B349" s="21">
        <v>215</v>
      </c>
      <c r="C349" s="5">
        <v>342</v>
      </c>
      <c r="D349" s="14">
        <v>42619</v>
      </c>
      <c r="E349" s="32">
        <v>365</v>
      </c>
      <c r="F349" s="7">
        <f t="shared" si="81"/>
        <v>893000181.5999999</v>
      </c>
      <c r="G349" s="52">
        <f t="shared" si="82"/>
        <v>2.5622928644564746</v>
      </c>
      <c r="H349" s="15">
        <f t="shared" si="83"/>
        <v>1.5017031896154818E-3</v>
      </c>
      <c r="I349" s="23">
        <f t="shared" si="84"/>
        <v>1.4715934524739127E-3</v>
      </c>
      <c r="J349" s="23">
        <f t="shared" si="85"/>
        <v>2.9732966420893945E-3</v>
      </c>
      <c r="L349" s="8">
        <f t="shared" si="86"/>
        <v>1.3410212210359242</v>
      </c>
      <c r="M349" s="8">
        <f t="shared" si="87"/>
        <v>1.3141332203005749</v>
      </c>
      <c r="N349" s="10">
        <f t="shared" si="88"/>
        <v>2.6551544413364994</v>
      </c>
      <c r="O349" s="10"/>
      <c r="P349" s="10"/>
      <c r="Q349" s="10"/>
      <c r="R349" s="10"/>
      <c r="S349" s="10"/>
      <c r="T349" s="10"/>
      <c r="U349" s="10"/>
      <c r="V349" s="10"/>
      <c r="X349" s="14">
        <v>42619</v>
      </c>
      <c r="Y349" s="31">
        <v>486</v>
      </c>
      <c r="Z349" s="7">
        <f t="shared" si="89"/>
        <v>1189035858.24</v>
      </c>
      <c r="AA349" s="52">
        <f t="shared" si="90"/>
        <v>2.6866362692622934</v>
      </c>
      <c r="AB349" s="15">
        <f t="shared" si="91"/>
        <v>1.3588189875844607E-3</v>
      </c>
      <c r="AC349" s="23">
        <f t="shared" si="92"/>
        <v>4.5319446882910175E-3</v>
      </c>
      <c r="AD349" s="23">
        <f t="shared" si="93"/>
        <v>5.8907636758754782E-3</v>
      </c>
      <c r="AF349" s="8">
        <f t="shared" si="94"/>
        <v>1.2134256026744514</v>
      </c>
      <c r="AG349" s="8">
        <f t="shared" si="95"/>
        <v>5.388644741938319</v>
      </c>
      <c r="AH349" s="10">
        <f t="shared" si="96"/>
        <v>6.6020703446127706</v>
      </c>
      <c r="AI349" s="10"/>
      <c r="AJ349" s="10"/>
      <c r="AK349" s="10"/>
      <c r="AL349" s="10"/>
    </row>
    <row r="350" spans="1:38" x14ac:dyDescent="0.2">
      <c r="A350" s="20">
        <v>42712</v>
      </c>
      <c r="B350" s="21">
        <v>212</v>
      </c>
      <c r="C350" s="5">
        <v>343</v>
      </c>
      <c r="D350" s="14">
        <v>42620</v>
      </c>
      <c r="E350" s="32">
        <v>361</v>
      </c>
      <c r="F350" s="7">
        <f t="shared" si="81"/>
        <v>883213878.24000001</v>
      </c>
      <c r="G350" s="52">
        <f t="shared" si="82"/>
        <v>2.5575072019056577</v>
      </c>
      <c r="H350" s="15">
        <f t="shared" si="83"/>
        <v>1.5074930724420757E-3</v>
      </c>
      <c r="I350" s="23">
        <f t="shared" si="84"/>
        <v>1.3756843609034342E-3</v>
      </c>
      <c r="J350" s="23">
        <f t="shared" si="85"/>
        <v>2.8831774333455099E-3</v>
      </c>
      <c r="L350" s="8">
        <f t="shared" si="86"/>
        <v>1.331438802931499</v>
      </c>
      <c r="M350" s="8">
        <f t="shared" si="87"/>
        <v>1.215023519627638</v>
      </c>
      <c r="N350" s="10">
        <f t="shared" si="88"/>
        <v>2.5464623225591367</v>
      </c>
      <c r="O350" s="10"/>
      <c r="P350" s="10"/>
      <c r="Q350" s="10"/>
      <c r="R350" s="10"/>
      <c r="S350" s="10"/>
      <c r="T350" s="10"/>
      <c r="U350" s="10"/>
      <c r="V350" s="10"/>
      <c r="X350" s="14">
        <v>42620</v>
      </c>
      <c r="Y350" s="31">
        <v>476</v>
      </c>
      <c r="Z350" s="7">
        <f t="shared" si="89"/>
        <v>1164570099.8399999</v>
      </c>
      <c r="AA350" s="52">
        <f t="shared" si="90"/>
        <v>2.6776069527204931</v>
      </c>
      <c r="AB350" s="15">
        <f t="shared" si="91"/>
        <v>1.3687205047097537E-3</v>
      </c>
      <c r="AC350" s="23">
        <f t="shared" si="92"/>
        <v>4.2728555827587222E-3</v>
      </c>
      <c r="AD350" s="23">
        <f t="shared" si="93"/>
        <v>5.6415760874684757E-3</v>
      </c>
      <c r="AF350" s="8">
        <f t="shared" si="94"/>
        <v>1.2088729451913118</v>
      </c>
      <c r="AG350" s="8">
        <f t="shared" si="95"/>
        <v>4.9760398526152256</v>
      </c>
      <c r="AH350" s="10">
        <f t="shared" si="96"/>
        <v>6.1849127978065379</v>
      </c>
      <c r="AI350" s="10"/>
      <c r="AJ350" s="10"/>
      <c r="AK350" s="10"/>
      <c r="AL350" s="10"/>
    </row>
    <row r="351" spans="1:38" x14ac:dyDescent="0.2">
      <c r="A351" s="20">
        <v>42713</v>
      </c>
      <c r="B351" s="21">
        <v>210</v>
      </c>
      <c r="C351" s="5">
        <v>344</v>
      </c>
      <c r="D351" s="14">
        <v>42621</v>
      </c>
      <c r="E351" s="32">
        <v>356</v>
      </c>
      <c r="F351" s="7">
        <f t="shared" si="81"/>
        <v>870980999.03999996</v>
      </c>
      <c r="G351" s="52">
        <f t="shared" si="82"/>
        <v>2.5514499979728753</v>
      </c>
      <c r="H351" s="15">
        <f t="shared" si="83"/>
        <v>1.5148533349099982E-3</v>
      </c>
      <c r="I351" s="23">
        <f t="shared" si="84"/>
        <v>1.2566173890873056E-3</v>
      </c>
      <c r="J351" s="23">
        <f t="shared" si="85"/>
        <v>2.7714707239973038E-3</v>
      </c>
      <c r="L351" s="8">
        <f t="shared" si="86"/>
        <v>1.319408471038986</v>
      </c>
      <c r="M351" s="8">
        <f t="shared" si="87"/>
        <v>1.0944898689582976</v>
      </c>
      <c r="N351" s="10">
        <f t="shared" si="88"/>
        <v>2.4138983399972833</v>
      </c>
      <c r="O351" s="10"/>
      <c r="P351" s="10"/>
      <c r="Q351" s="10"/>
      <c r="R351" s="10"/>
      <c r="S351" s="10"/>
      <c r="T351" s="10"/>
      <c r="U351" s="10"/>
      <c r="V351" s="10"/>
      <c r="X351" s="14">
        <v>42621</v>
      </c>
      <c r="Y351" s="31">
        <v>466</v>
      </c>
      <c r="Z351" s="7">
        <f t="shared" si="89"/>
        <v>1140104341.4400001</v>
      </c>
      <c r="AA351" s="52">
        <f t="shared" si="90"/>
        <v>2.6683859166900001</v>
      </c>
      <c r="AB351" s="15">
        <f t="shared" si="91"/>
        <v>1.378906729749507E-3</v>
      </c>
      <c r="AC351" s="23">
        <f t="shared" si="92"/>
        <v>4.0142226033614559E-3</v>
      </c>
      <c r="AD351" s="23">
        <f t="shared" si="93"/>
        <v>5.3931293331109624E-3</v>
      </c>
      <c r="AF351" s="8">
        <f t="shared" si="94"/>
        <v>1.2010015610602049</v>
      </c>
      <c r="AG351" s="8">
        <f t="shared" si="95"/>
        <v>4.5766326175989747</v>
      </c>
      <c r="AH351" s="10">
        <f t="shared" si="96"/>
        <v>5.7776341786591798</v>
      </c>
      <c r="AI351" s="10"/>
      <c r="AJ351" s="10"/>
      <c r="AK351" s="10"/>
      <c r="AL351" s="10"/>
    </row>
    <row r="352" spans="1:38" x14ac:dyDescent="0.2">
      <c r="A352" s="20">
        <v>42714</v>
      </c>
      <c r="B352" s="21">
        <v>214</v>
      </c>
      <c r="C352" s="5">
        <v>345</v>
      </c>
      <c r="D352" s="14">
        <v>42622</v>
      </c>
      <c r="E352" s="32">
        <v>357</v>
      </c>
      <c r="F352" s="7">
        <f t="shared" si="81"/>
        <v>873427574.88</v>
      </c>
      <c r="G352" s="52">
        <f t="shared" si="82"/>
        <v>2.5526682161121932</v>
      </c>
      <c r="H352" s="15">
        <f t="shared" si="83"/>
        <v>1.5133701657807502E-3</v>
      </c>
      <c r="I352" s="23">
        <f t="shared" si="84"/>
        <v>1.2803553255634481E-3</v>
      </c>
      <c r="J352" s="23">
        <f t="shared" si="85"/>
        <v>2.7937254913441983E-3</v>
      </c>
      <c r="L352" s="8">
        <f t="shared" si="86"/>
        <v>1.3218192337936243</v>
      </c>
      <c r="M352" s="8">
        <f t="shared" si="87"/>
        <v>1.1182976469915753</v>
      </c>
      <c r="N352" s="10">
        <f t="shared" si="88"/>
        <v>2.4401168807851996</v>
      </c>
      <c r="O352" s="10"/>
      <c r="P352" s="10"/>
      <c r="Q352" s="10"/>
      <c r="R352" s="10"/>
      <c r="S352" s="10"/>
      <c r="T352" s="10"/>
      <c r="U352" s="10"/>
      <c r="V352" s="10"/>
      <c r="X352" s="14">
        <v>42622</v>
      </c>
      <c r="Y352" s="31">
        <v>456</v>
      </c>
      <c r="Z352" s="7">
        <f t="shared" si="89"/>
        <v>1115638583.04</v>
      </c>
      <c r="AA352" s="52">
        <f t="shared" si="90"/>
        <v>2.6589648426644348</v>
      </c>
      <c r="AB352" s="15">
        <f t="shared" si="91"/>
        <v>1.3893922275457495E-3</v>
      </c>
      <c r="AC352" s="23">
        <f t="shared" si="92"/>
        <v>3.7561961846958869E-3</v>
      </c>
      <c r="AD352" s="23">
        <f t="shared" si="93"/>
        <v>5.1455884122416362E-3</v>
      </c>
      <c r="AF352" s="8">
        <f t="shared" si="94"/>
        <v>1.2135334838624052</v>
      </c>
      <c r="AG352" s="8">
        <f t="shared" si="95"/>
        <v>4.1905573891143737</v>
      </c>
      <c r="AH352" s="10">
        <f t="shared" si="96"/>
        <v>5.4040908729767789</v>
      </c>
      <c r="AI352" s="10"/>
      <c r="AJ352" s="10"/>
      <c r="AK352" s="10"/>
      <c r="AL352" s="10"/>
    </row>
    <row r="353" spans="1:38" x14ac:dyDescent="0.2">
      <c r="A353" s="20">
        <v>42715</v>
      </c>
      <c r="B353" s="21">
        <v>214</v>
      </c>
      <c r="C353" s="5">
        <v>346</v>
      </c>
      <c r="D353" s="14">
        <v>42623</v>
      </c>
      <c r="E353" s="32">
        <v>370</v>
      </c>
      <c r="F353" s="7">
        <f t="shared" si="81"/>
        <v>905233060.79999995</v>
      </c>
      <c r="G353" s="52">
        <f t="shared" si="82"/>
        <v>2.568201724066995</v>
      </c>
      <c r="H353" s="15">
        <f t="shared" si="83"/>
        <v>1.4945850881455133E-3</v>
      </c>
      <c r="I353" s="23">
        <f t="shared" si="84"/>
        <v>1.5922494611246563E-3</v>
      </c>
      <c r="J353" s="23">
        <f t="shared" si="85"/>
        <v>3.0868345492701694E-3</v>
      </c>
      <c r="L353" s="8">
        <f t="shared" si="86"/>
        <v>1.3529478339680008</v>
      </c>
      <c r="M353" s="8">
        <f t="shared" si="87"/>
        <v>1.4413568532510233</v>
      </c>
      <c r="N353" s="10">
        <f t="shared" si="88"/>
        <v>2.7943046872190243</v>
      </c>
      <c r="O353" s="10"/>
      <c r="P353" s="10"/>
      <c r="Q353" s="10"/>
      <c r="R353" s="10"/>
      <c r="S353" s="10"/>
      <c r="T353" s="10"/>
      <c r="U353" s="10"/>
      <c r="V353" s="10"/>
      <c r="X353" s="14">
        <v>42623</v>
      </c>
      <c r="Y353" s="31">
        <v>446</v>
      </c>
      <c r="Z353" s="7">
        <f t="shared" si="89"/>
        <v>1091172824.6399999</v>
      </c>
      <c r="AA353" s="52">
        <f t="shared" si="90"/>
        <v>2.6493348587121419</v>
      </c>
      <c r="AB353" s="15">
        <f t="shared" si="91"/>
        <v>1.4001926488804207E-3</v>
      </c>
      <c r="AC353" s="23">
        <f t="shared" si="92"/>
        <v>3.4989426285926273E-3</v>
      </c>
      <c r="AD353" s="23">
        <f t="shared" si="93"/>
        <v>4.8991352774730478E-3</v>
      </c>
      <c r="AF353" s="8">
        <f t="shared" si="94"/>
        <v>1.2675006772556829</v>
      </c>
      <c r="AG353" s="8">
        <f t="shared" si="95"/>
        <v>3.8179511112947231</v>
      </c>
      <c r="AH353" s="10">
        <f t="shared" si="96"/>
        <v>5.0854517885504062</v>
      </c>
      <c r="AI353" s="10"/>
      <c r="AJ353" s="10"/>
      <c r="AK353" s="10"/>
      <c r="AL353" s="10"/>
    </row>
    <row r="354" spans="1:38" x14ac:dyDescent="0.2">
      <c r="A354" s="20">
        <v>42716</v>
      </c>
      <c r="B354" s="21">
        <v>215</v>
      </c>
      <c r="C354" s="5">
        <v>347</v>
      </c>
      <c r="D354" s="14">
        <v>42624</v>
      </c>
      <c r="E354" s="32">
        <v>369</v>
      </c>
      <c r="F354" s="7">
        <f t="shared" si="81"/>
        <v>902786484.95999992</v>
      </c>
      <c r="G354" s="52">
        <f t="shared" si="82"/>
        <v>2.5670263661590602</v>
      </c>
      <c r="H354" s="15">
        <f t="shared" si="83"/>
        <v>1.4959982885109785E-3</v>
      </c>
      <c r="I354" s="23">
        <f t="shared" si="84"/>
        <v>1.5680522804344399E-3</v>
      </c>
      <c r="J354" s="23">
        <f t="shared" si="85"/>
        <v>3.0640505689454181E-3</v>
      </c>
      <c r="L354" s="8">
        <f t="shared" si="86"/>
        <v>1.3505670363910021</v>
      </c>
      <c r="M354" s="8">
        <f t="shared" si="87"/>
        <v>1.4156164064869201</v>
      </c>
      <c r="N354" s="10">
        <f t="shared" si="88"/>
        <v>2.7661834428779222</v>
      </c>
      <c r="O354" s="10"/>
      <c r="P354" s="10"/>
      <c r="Q354" s="10"/>
      <c r="R354" s="10"/>
      <c r="S354" s="10"/>
      <c r="T354" s="10"/>
      <c r="U354" s="10"/>
      <c r="V354" s="10"/>
      <c r="X354" s="14">
        <v>42624</v>
      </c>
      <c r="Y354" s="31">
        <v>436</v>
      </c>
      <c r="Z354" s="7">
        <f t="shared" si="89"/>
        <v>1066707066.24</v>
      </c>
      <c r="AA354" s="52">
        <f t="shared" si="90"/>
        <v>2.6394864892685859</v>
      </c>
      <c r="AB354" s="15">
        <f t="shared" si="91"/>
        <v>1.4113248380136793E-3</v>
      </c>
      <c r="AC354" s="23">
        <f t="shared" si="92"/>
        <v>3.2426459468156421E-3</v>
      </c>
      <c r="AD354" s="23">
        <f t="shared" si="93"/>
        <v>4.6539707848293217E-3</v>
      </c>
      <c r="AF354" s="8">
        <f t="shared" si="94"/>
        <v>1.274124989647111</v>
      </c>
      <c r="AG354" s="8">
        <f t="shared" si="95"/>
        <v>3.4589533447827407</v>
      </c>
      <c r="AH354" s="10">
        <f t="shared" si="96"/>
        <v>4.7330783344298517</v>
      </c>
      <c r="AI354" s="10"/>
      <c r="AJ354" s="10"/>
      <c r="AK354" s="10"/>
      <c r="AL354" s="10"/>
    </row>
    <row r="355" spans="1:38" x14ac:dyDescent="0.2">
      <c r="A355" s="20">
        <v>42717</v>
      </c>
      <c r="B355" s="21">
        <v>205</v>
      </c>
      <c r="C355" s="5">
        <v>348</v>
      </c>
      <c r="D355" s="14">
        <v>42625</v>
      </c>
      <c r="E355" s="32">
        <v>364</v>
      </c>
      <c r="F355" s="7">
        <f t="shared" si="81"/>
        <v>890553605.75999999</v>
      </c>
      <c r="G355" s="52">
        <f t="shared" si="82"/>
        <v>2.5611013836490559</v>
      </c>
      <c r="H355" s="15">
        <f t="shared" si="83"/>
        <v>1.5031426076259709E-3</v>
      </c>
      <c r="I355" s="23">
        <f t="shared" si="84"/>
        <v>1.4475634812226301E-3</v>
      </c>
      <c r="J355" s="23">
        <f t="shared" si="85"/>
        <v>2.9507060888486012E-3</v>
      </c>
      <c r="L355" s="8">
        <f t="shared" si="86"/>
        <v>1.3386290691927971</v>
      </c>
      <c r="M355" s="8">
        <f t="shared" si="87"/>
        <v>1.2891328777693112</v>
      </c>
      <c r="N355" s="10">
        <f t="shared" si="88"/>
        <v>2.6277619469621083</v>
      </c>
      <c r="O355" s="10"/>
      <c r="P355" s="10"/>
      <c r="Q355" s="10"/>
      <c r="R355" s="10"/>
      <c r="S355" s="10"/>
      <c r="T355" s="10"/>
      <c r="U355" s="10"/>
      <c r="V355" s="10"/>
      <c r="X355" s="14">
        <v>42625</v>
      </c>
      <c r="Y355" s="31">
        <v>426</v>
      </c>
      <c r="Z355" s="7">
        <f t="shared" si="89"/>
        <v>1042241307.8399999</v>
      </c>
      <c r="AA355" s="52">
        <f t="shared" si="90"/>
        <v>2.6294095991027189</v>
      </c>
      <c r="AB355" s="15">
        <f t="shared" si="91"/>
        <v>1.4228069536256353E-3</v>
      </c>
      <c r="AC355" s="23">
        <f t="shared" si="92"/>
        <v>2.98750995545638E-3</v>
      </c>
      <c r="AD355" s="23">
        <f t="shared" si="93"/>
        <v>4.4103169090820155E-3</v>
      </c>
      <c r="AF355" s="8">
        <f t="shared" si="94"/>
        <v>1.2670858628517105</v>
      </c>
      <c r="AG355" s="8">
        <f t="shared" si="95"/>
        <v>3.113706283159877</v>
      </c>
      <c r="AH355" s="10">
        <f t="shared" si="96"/>
        <v>4.3807921460115873</v>
      </c>
      <c r="AI355" s="10"/>
      <c r="AJ355" s="10"/>
      <c r="AK355" s="10"/>
      <c r="AL355" s="10"/>
    </row>
    <row r="356" spans="1:38" x14ac:dyDescent="0.2">
      <c r="A356" s="20">
        <v>42718</v>
      </c>
      <c r="B356" s="21">
        <v>205</v>
      </c>
      <c r="C356" s="5">
        <v>349</v>
      </c>
      <c r="D356" s="14">
        <v>42626</v>
      </c>
      <c r="E356" s="32">
        <v>380</v>
      </c>
      <c r="F356" s="7">
        <f t="shared" si="81"/>
        <v>929698819.19999993</v>
      </c>
      <c r="G356" s="52">
        <f t="shared" si="82"/>
        <v>2.5797835966168101</v>
      </c>
      <c r="H356" s="15">
        <f t="shared" si="83"/>
        <v>1.4807307290993278E-3</v>
      </c>
      <c r="I356" s="23">
        <f t="shared" si="84"/>
        <v>1.8359167755802319E-3</v>
      </c>
      <c r="J356" s="23">
        <f t="shared" si="85"/>
        <v>3.3166475046795597E-3</v>
      </c>
      <c r="L356" s="8">
        <f t="shared" si="86"/>
        <v>1.3766336103968</v>
      </c>
      <c r="M356" s="8">
        <f t="shared" si="87"/>
        <v>1.706849658406413</v>
      </c>
      <c r="N356" s="10">
        <f t="shared" si="88"/>
        <v>3.0834832688032128</v>
      </c>
      <c r="O356" s="10"/>
      <c r="P356" s="10"/>
      <c r="Q356" s="10"/>
      <c r="R356" s="10"/>
      <c r="S356" s="10"/>
      <c r="T356" s="10"/>
      <c r="U356" s="10"/>
      <c r="V356" s="10"/>
      <c r="X356" s="14">
        <v>42626</v>
      </c>
      <c r="Y356" s="31">
        <v>416</v>
      </c>
      <c r="Z356" s="7">
        <f t="shared" si="89"/>
        <v>1017775549.4399999</v>
      </c>
      <c r="AA356" s="52">
        <f t="shared" si="90"/>
        <v>2.6190933306267428</v>
      </c>
      <c r="AB356" s="15">
        <f t="shared" si="91"/>
        <v>1.4346586051917454E-3</v>
      </c>
      <c r="AC356" s="23">
        <f t="shared" si="92"/>
        <v>2.7337606614544485E-3</v>
      </c>
      <c r="AD356" s="23">
        <f t="shared" si="93"/>
        <v>4.1684192666461943E-3</v>
      </c>
      <c r="AF356" s="8">
        <f t="shared" si="94"/>
        <v>1.3338004112018844</v>
      </c>
      <c r="AG356" s="8">
        <f t="shared" si="95"/>
        <v>2.7823547592492588</v>
      </c>
      <c r="AH356" s="10">
        <f t="shared" si="96"/>
        <v>4.116155170451143</v>
      </c>
      <c r="AI356" s="10"/>
      <c r="AJ356" s="10"/>
      <c r="AK356" s="10"/>
      <c r="AL356" s="10"/>
    </row>
    <row r="357" spans="1:38" x14ac:dyDescent="0.2">
      <c r="A357" s="20">
        <v>42719</v>
      </c>
      <c r="B357" s="21">
        <v>203</v>
      </c>
      <c r="C357" s="5">
        <v>350</v>
      </c>
      <c r="D357" s="14">
        <v>42627</v>
      </c>
      <c r="E357" s="32">
        <v>360</v>
      </c>
      <c r="F357" s="7">
        <f t="shared" si="81"/>
        <v>880767302.39999998</v>
      </c>
      <c r="G357" s="52">
        <f t="shared" si="82"/>
        <v>2.5563025007672873</v>
      </c>
      <c r="H357" s="15">
        <f t="shared" si="83"/>
        <v>1.5089540809086386E-3</v>
      </c>
      <c r="I357" s="23">
        <f t="shared" si="84"/>
        <v>1.3517965065029669E-3</v>
      </c>
      <c r="J357" s="23">
        <f t="shared" si="85"/>
        <v>2.8607505874116055E-3</v>
      </c>
      <c r="L357" s="8">
        <f t="shared" si="86"/>
        <v>1.329037415287373</v>
      </c>
      <c r="M357" s="8">
        <f t="shared" si="87"/>
        <v>1.1906181624263623</v>
      </c>
      <c r="N357" s="10">
        <f t="shared" si="88"/>
        <v>2.5196555777137353</v>
      </c>
      <c r="O357" s="10"/>
      <c r="P357" s="10"/>
      <c r="Q357" s="10"/>
      <c r="R357" s="10"/>
      <c r="S357" s="10"/>
      <c r="T357" s="10"/>
      <c r="U357" s="10"/>
      <c r="V357" s="10"/>
      <c r="X357" s="14">
        <v>42627</v>
      </c>
      <c r="Y357" s="31">
        <v>406</v>
      </c>
      <c r="Z357" s="7">
        <f t="shared" si="89"/>
        <v>993309791.03999996</v>
      </c>
      <c r="AA357" s="52">
        <f t="shared" si="90"/>
        <v>2.6085260335771943</v>
      </c>
      <c r="AB357" s="15">
        <f t="shared" si="91"/>
        <v>1.4469010071868011E-3</v>
      </c>
      <c r="AC357" s="23">
        <f t="shared" si="92"/>
        <v>2.4816489892451887E-3</v>
      </c>
      <c r="AD357" s="23">
        <f t="shared" si="93"/>
        <v>3.9285499964319898E-3</v>
      </c>
      <c r="AF357" s="8">
        <f t="shared" si="94"/>
        <v>1.2743830969397616</v>
      </c>
      <c r="AG357" s="8">
        <f t="shared" si="95"/>
        <v>2.4650462389417656</v>
      </c>
      <c r="AH357" s="10">
        <f t="shared" si="96"/>
        <v>3.7394293358815274</v>
      </c>
      <c r="AI357" s="10"/>
      <c r="AJ357" s="10"/>
      <c r="AK357" s="10"/>
      <c r="AL357" s="10"/>
    </row>
    <row r="358" spans="1:38" x14ac:dyDescent="0.2">
      <c r="A358" s="20">
        <v>42720</v>
      </c>
      <c r="B358" s="21">
        <v>200</v>
      </c>
      <c r="C358" s="5">
        <v>351</v>
      </c>
      <c r="D358" s="14">
        <v>42628</v>
      </c>
      <c r="E358" s="32">
        <v>358</v>
      </c>
      <c r="F358" s="7">
        <f t="shared" si="81"/>
        <v>875874150.71999991</v>
      </c>
      <c r="G358" s="52">
        <f t="shared" si="82"/>
        <v>2.5538830266438746</v>
      </c>
      <c r="H358" s="15">
        <f t="shared" si="83"/>
        <v>1.5118925914434441E-3</v>
      </c>
      <c r="I358" s="23">
        <f t="shared" si="84"/>
        <v>1.3041314928080305E-3</v>
      </c>
      <c r="J358" s="23">
        <f t="shared" si="85"/>
        <v>2.8160240842514746E-3</v>
      </c>
      <c r="L358" s="8">
        <f t="shared" si="86"/>
        <v>1.3242276395103865</v>
      </c>
      <c r="M358" s="8">
        <f t="shared" si="87"/>
        <v>1.1422550636904394</v>
      </c>
      <c r="N358" s="10">
        <f t="shared" si="88"/>
        <v>2.4664827032008256</v>
      </c>
      <c r="O358" s="10"/>
      <c r="P358" s="10"/>
      <c r="Q358" s="10"/>
      <c r="R358" s="10"/>
      <c r="S358" s="10"/>
      <c r="T358" s="10"/>
      <c r="U358" s="10"/>
      <c r="V358" s="10"/>
      <c r="X358" s="14">
        <v>42628</v>
      </c>
      <c r="Y358" s="31">
        <v>396</v>
      </c>
      <c r="Z358" s="7">
        <f t="shared" si="89"/>
        <v>968844032.63999999</v>
      </c>
      <c r="AA358" s="52">
        <f t="shared" si="90"/>
        <v>2.5976951859255122</v>
      </c>
      <c r="AB358" s="15">
        <f t="shared" si="91"/>
        <v>1.4595571539533984E-3</v>
      </c>
      <c r="AC358" s="23">
        <f t="shared" si="92"/>
        <v>2.2314539047200155E-3</v>
      </c>
      <c r="AD358" s="23">
        <f t="shared" si="93"/>
        <v>3.6910110586734139E-3</v>
      </c>
      <c r="AF358" s="8">
        <f t="shared" si="94"/>
        <v>1.278388382646233</v>
      </c>
      <c r="AG358" s="8">
        <f t="shared" si="95"/>
        <v>2.1619307996992143</v>
      </c>
      <c r="AH358" s="10">
        <f t="shared" si="96"/>
        <v>3.4403191823454473</v>
      </c>
      <c r="AI358" s="10"/>
      <c r="AJ358" s="10"/>
      <c r="AK358" s="10"/>
      <c r="AL358" s="10"/>
    </row>
    <row r="359" spans="1:38" x14ac:dyDescent="0.2">
      <c r="A359" s="20">
        <v>42721</v>
      </c>
      <c r="B359" s="21">
        <v>199</v>
      </c>
      <c r="C359" s="5">
        <v>352</v>
      </c>
      <c r="D359" s="14">
        <v>42629</v>
      </c>
      <c r="E359" s="32">
        <v>360</v>
      </c>
      <c r="F359" s="7">
        <f t="shared" si="81"/>
        <v>880767302.39999998</v>
      </c>
      <c r="G359" s="52">
        <f t="shared" si="82"/>
        <v>2.5563025007672873</v>
      </c>
      <c r="H359" s="15">
        <f t="shared" si="83"/>
        <v>1.5089540809086386E-3</v>
      </c>
      <c r="I359" s="23">
        <f t="shared" si="84"/>
        <v>1.3517965065029669E-3</v>
      </c>
      <c r="J359" s="23">
        <f t="shared" si="85"/>
        <v>2.8607505874116055E-3</v>
      </c>
      <c r="L359" s="8">
        <f t="shared" si="86"/>
        <v>1.329037415287373</v>
      </c>
      <c r="M359" s="8">
        <f t="shared" si="87"/>
        <v>1.1906181624263623</v>
      </c>
      <c r="N359" s="10">
        <f t="shared" si="88"/>
        <v>2.5196555777137353</v>
      </c>
      <c r="O359" s="10"/>
      <c r="P359" s="10"/>
      <c r="Q359" s="10"/>
      <c r="R359" s="10"/>
      <c r="S359" s="10"/>
      <c r="T359" s="10"/>
      <c r="U359" s="10"/>
      <c r="V359" s="10"/>
      <c r="X359" s="14">
        <v>42629</v>
      </c>
      <c r="Y359" s="31">
        <v>386</v>
      </c>
      <c r="Z359" s="7">
        <f t="shared" si="89"/>
        <v>944378274.24000001</v>
      </c>
      <c r="AA359" s="52">
        <f t="shared" si="90"/>
        <v>2.5865873046717551</v>
      </c>
      <c r="AB359" s="15">
        <f t="shared" si="91"/>
        <v>1.4726520186063405E-3</v>
      </c>
      <c r="AC359" s="23">
        <f t="shared" si="92"/>
        <v>1.9834860049070258E-3</v>
      </c>
      <c r="AD359" s="23">
        <f t="shared" si="93"/>
        <v>3.4561380235133663E-3</v>
      </c>
      <c r="AF359" s="8">
        <f t="shared" si="94"/>
        <v>1.297063745801821</v>
      </c>
      <c r="AG359" s="8">
        <f t="shared" si="95"/>
        <v>1.8731610902932891</v>
      </c>
      <c r="AH359" s="10">
        <f t="shared" si="96"/>
        <v>3.1702248360951102</v>
      </c>
      <c r="AI359" s="10"/>
      <c r="AJ359" s="10"/>
      <c r="AK359" s="10"/>
      <c r="AL359" s="10"/>
    </row>
    <row r="360" spans="1:38" x14ac:dyDescent="0.2">
      <c r="A360" s="20">
        <v>42722</v>
      </c>
      <c r="B360" s="21">
        <v>203</v>
      </c>
      <c r="C360" s="5">
        <v>353</v>
      </c>
      <c r="D360" s="14">
        <v>42630</v>
      </c>
      <c r="E360" s="32">
        <v>350</v>
      </c>
      <c r="F360" s="7">
        <f t="shared" si="81"/>
        <v>856301544</v>
      </c>
      <c r="G360" s="52">
        <f t="shared" si="82"/>
        <v>2.5440680443502757</v>
      </c>
      <c r="H360" s="15">
        <f t="shared" si="83"/>
        <v>1.5238719364578986E-3</v>
      </c>
      <c r="I360" s="23">
        <f t="shared" si="84"/>
        <v>1.1150216363975118E-3</v>
      </c>
      <c r="J360" s="23">
        <f t="shared" si="85"/>
        <v>2.6388935728554105E-3</v>
      </c>
      <c r="L360" s="8">
        <f t="shared" si="86"/>
        <v>1.3048938920471684</v>
      </c>
      <c r="M360" s="8">
        <f t="shared" si="87"/>
        <v>0.9547947488405959</v>
      </c>
      <c r="N360" s="10">
        <f t="shared" si="88"/>
        <v>2.2596886408877643</v>
      </c>
      <c r="O360" s="10"/>
      <c r="P360" s="10"/>
      <c r="Q360" s="10"/>
      <c r="R360" s="10"/>
      <c r="S360" s="10"/>
      <c r="T360" s="10"/>
      <c r="U360" s="10"/>
      <c r="V360" s="10"/>
      <c r="X360" s="14">
        <v>42630</v>
      </c>
      <c r="Y360" s="31">
        <v>376</v>
      </c>
      <c r="Z360" s="7">
        <f t="shared" si="89"/>
        <v>919912515.83999991</v>
      </c>
      <c r="AA360" s="52">
        <f t="shared" si="90"/>
        <v>2.5751878449276608</v>
      </c>
      <c r="AB360" s="15">
        <f t="shared" si="91"/>
        <v>1.4862127799979404E-3</v>
      </c>
      <c r="AC360" s="23">
        <f t="shared" si="92"/>
        <v>1.7380916555372605E-3</v>
      </c>
      <c r="AD360" s="23">
        <f t="shared" si="93"/>
        <v>3.2243044355352007E-3</v>
      </c>
      <c r="AF360" s="8">
        <f t="shared" si="94"/>
        <v>1.2726462982247686</v>
      </c>
      <c r="AG360" s="8">
        <f t="shared" si="95"/>
        <v>1.5988922676057917</v>
      </c>
      <c r="AH360" s="10">
        <f t="shared" si="96"/>
        <v>2.8715385658305603</v>
      </c>
      <c r="AI360" s="10"/>
      <c r="AJ360" s="10"/>
      <c r="AK360" s="10"/>
      <c r="AL360" s="10"/>
    </row>
    <row r="361" spans="1:38" x14ac:dyDescent="0.2">
      <c r="A361" s="20">
        <v>42723</v>
      </c>
      <c r="B361" s="21">
        <v>202</v>
      </c>
      <c r="C361" s="5">
        <v>354</v>
      </c>
      <c r="D361" s="14">
        <v>42631</v>
      </c>
      <c r="E361" s="32">
        <v>341</v>
      </c>
      <c r="F361" s="7">
        <f t="shared" si="81"/>
        <v>834282361.43999994</v>
      </c>
      <c r="G361" s="52">
        <f t="shared" si="82"/>
        <v>2.5327543789924976</v>
      </c>
      <c r="H361" s="15">
        <f t="shared" si="83"/>
        <v>1.5377982594966444E-3</v>
      </c>
      <c r="I361" s="23">
        <f t="shared" si="84"/>
        <v>9.05498054830145E-4</v>
      </c>
      <c r="J361" s="23">
        <f t="shared" si="85"/>
        <v>2.4432963143267896E-3</v>
      </c>
      <c r="L361" s="8">
        <f t="shared" si="86"/>
        <v>1.2829579633511823</v>
      </c>
      <c r="M361" s="8">
        <f t="shared" si="87"/>
        <v>0.75544105546301987</v>
      </c>
      <c r="N361" s="10">
        <f t="shared" si="88"/>
        <v>2.0383990188142023</v>
      </c>
      <c r="O361" s="10"/>
      <c r="P361" s="10"/>
      <c r="Q361" s="10"/>
      <c r="R361" s="10"/>
      <c r="S361" s="10"/>
      <c r="T361" s="10"/>
      <c r="U361" s="10"/>
      <c r="V361" s="10"/>
      <c r="X361" s="14">
        <v>42631</v>
      </c>
      <c r="Y361" s="31">
        <v>366</v>
      </c>
      <c r="Z361" s="7">
        <f t="shared" si="89"/>
        <v>895446757.43999994</v>
      </c>
      <c r="AA361" s="52">
        <f t="shared" si="90"/>
        <v>2.5634810853944106</v>
      </c>
      <c r="AB361" s="15">
        <f t="shared" si="91"/>
        <v>1.5002690825705173E-3</v>
      </c>
      <c r="AC361" s="23">
        <f t="shared" si="92"/>
        <v>1.4956577756126688E-3</v>
      </c>
      <c r="AD361" s="23">
        <f t="shared" si="93"/>
        <v>2.9959268581831863E-3</v>
      </c>
      <c r="AF361" s="8">
        <f t="shared" si="94"/>
        <v>1.2516480330023536</v>
      </c>
      <c r="AG361" s="8">
        <f t="shared" si="95"/>
        <v>1.3392819054122873</v>
      </c>
      <c r="AH361" s="10">
        <f t="shared" si="96"/>
        <v>2.5909299384146411</v>
      </c>
      <c r="AI361" s="10"/>
      <c r="AJ361" s="10"/>
      <c r="AK361" s="10"/>
      <c r="AL361" s="10"/>
    </row>
    <row r="362" spans="1:38" x14ac:dyDescent="0.2">
      <c r="A362" s="20">
        <v>42724</v>
      </c>
      <c r="B362" s="21">
        <v>200</v>
      </c>
      <c r="C362" s="5">
        <v>355</v>
      </c>
      <c r="D362" s="14">
        <v>42632</v>
      </c>
      <c r="E362" s="32">
        <v>339</v>
      </c>
      <c r="F362" s="7">
        <f t="shared" si="81"/>
        <v>829389209.75999999</v>
      </c>
      <c r="G362" s="52">
        <f t="shared" si="82"/>
        <v>2.5301996982030821</v>
      </c>
      <c r="H362" s="15">
        <f t="shared" si="83"/>
        <v>1.540960463394308E-3</v>
      </c>
      <c r="I362" s="23">
        <f t="shared" si="84"/>
        <v>8.5944080232180919E-4</v>
      </c>
      <c r="J362" s="23">
        <f t="shared" si="85"/>
        <v>2.4004012657161174E-3</v>
      </c>
      <c r="L362" s="8">
        <f t="shared" si="86"/>
        <v>1.2780559810060086</v>
      </c>
      <c r="M362" s="8">
        <f t="shared" si="87"/>
        <v>0.71281092787318567</v>
      </c>
      <c r="N362" s="10">
        <f t="shared" si="88"/>
        <v>1.9908669088791942</v>
      </c>
      <c r="O362" s="10"/>
      <c r="P362" s="10"/>
      <c r="Q362" s="10"/>
      <c r="R362" s="10"/>
      <c r="S362" s="10"/>
      <c r="T362" s="10"/>
      <c r="U362" s="10"/>
      <c r="V362" s="10"/>
      <c r="X362" s="14">
        <v>42632</v>
      </c>
      <c r="Y362" s="31">
        <v>361</v>
      </c>
      <c r="Z362" s="7">
        <f t="shared" si="89"/>
        <v>883213878.24000001</v>
      </c>
      <c r="AA362" s="52">
        <f t="shared" si="90"/>
        <v>2.5575072019056577</v>
      </c>
      <c r="AB362" s="15">
        <f t="shared" si="91"/>
        <v>1.5074930724420757E-3</v>
      </c>
      <c r="AC362" s="23">
        <f t="shared" si="92"/>
        <v>1.3756843609034342E-3</v>
      </c>
      <c r="AD362" s="23">
        <f t="shared" si="93"/>
        <v>2.8831774333455099E-3</v>
      </c>
      <c r="AF362" s="8">
        <f t="shared" si="94"/>
        <v>1.2502984880714076</v>
      </c>
      <c r="AG362" s="8">
        <f t="shared" si="95"/>
        <v>1.215023519627638</v>
      </c>
      <c r="AH362" s="10">
        <f t="shared" si="96"/>
        <v>2.4653220076990454</v>
      </c>
      <c r="AI362" s="10"/>
      <c r="AJ362" s="10"/>
      <c r="AK362" s="10"/>
      <c r="AL362" s="10"/>
    </row>
    <row r="363" spans="1:38" x14ac:dyDescent="0.2">
      <c r="A363" s="20">
        <v>42725</v>
      </c>
      <c r="B363" s="21">
        <v>199</v>
      </c>
      <c r="C363" s="5">
        <v>356</v>
      </c>
      <c r="D363" s="14">
        <v>42633</v>
      </c>
      <c r="E363" s="32">
        <v>344</v>
      </c>
      <c r="F363" s="7">
        <f t="shared" si="81"/>
        <v>841622088.95999992</v>
      </c>
      <c r="G363" s="52">
        <f t="shared" si="82"/>
        <v>2.53655844257153</v>
      </c>
      <c r="H363" s="15">
        <f t="shared" si="83"/>
        <v>1.5331015812952197E-3</v>
      </c>
      <c r="I363" s="23">
        <f t="shared" si="84"/>
        <v>9.7493619083341421E-4</v>
      </c>
      <c r="J363" s="23">
        <f t="shared" si="85"/>
        <v>2.5080377721286339E-3</v>
      </c>
      <c r="L363" s="8">
        <f t="shared" si="86"/>
        <v>1.2902921554375619</v>
      </c>
      <c r="M363" s="8">
        <f t="shared" si="87"/>
        <v>0.82052783353192327</v>
      </c>
      <c r="N363" s="10">
        <f t="shared" si="88"/>
        <v>2.1108199889694852</v>
      </c>
      <c r="O363" s="10"/>
      <c r="P363" s="10"/>
      <c r="Q363" s="10"/>
      <c r="R363" s="10"/>
      <c r="S363" s="10"/>
      <c r="T363" s="10"/>
      <c r="U363" s="10"/>
      <c r="V363" s="10"/>
      <c r="X363" s="14">
        <v>42633</v>
      </c>
      <c r="Y363" s="31">
        <v>356</v>
      </c>
      <c r="Z363" s="7">
        <f t="shared" si="89"/>
        <v>870980999.03999996</v>
      </c>
      <c r="AA363" s="52">
        <f t="shared" si="90"/>
        <v>2.5514499979728753</v>
      </c>
      <c r="AB363" s="15">
        <f t="shared" si="91"/>
        <v>1.5148533349099982E-3</v>
      </c>
      <c r="AC363" s="23">
        <f t="shared" si="92"/>
        <v>1.2566173890873056E-3</v>
      </c>
      <c r="AD363" s="23">
        <f t="shared" si="93"/>
        <v>2.7714707239973038E-3</v>
      </c>
      <c r="AF363" s="8">
        <f t="shared" si="94"/>
        <v>1.274934028194975</v>
      </c>
      <c r="AG363" s="8">
        <f t="shared" si="95"/>
        <v>1.0944898689582976</v>
      </c>
      <c r="AH363" s="10">
        <f t="shared" si="96"/>
        <v>2.3694238971532728</v>
      </c>
      <c r="AI363" s="10"/>
      <c r="AJ363" s="10"/>
      <c r="AK363" s="10"/>
      <c r="AL363" s="10"/>
    </row>
    <row r="364" spans="1:38" x14ac:dyDescent="0.2">
      <c r="A364" s="20">
        <v>42726</v>
      </c>
      <c r="B364" s="21">
        <v>200</v>
      </c>
      <c r="C364" s="5">
        <v>357</v>
      </c>
      <c r="D364" s="14">
        <v>42634</v>
      </c>
      <c r="E364" s="32">
        <v>344</v>
      </c>
      <c r="F364" s="7">
        <f t="shared" si="81"/>
        <v>841622088.95999992</v>
      </c>
      <c r="G364" s="52">
        <f t="shared" si="82"/>
        <v>2.53655844257153</v>
      </c>
      <c r="H364" s="15">
        <f t="shared" si="83"/>
        <v>1.5331015812952197E-3</v>
      </c>
      <c r="I364" s="23">
        <f t="shared" si="84"/>
        <v>9.7493619083341421E-4</v>
      </c>
      <c r="J364" s="23">
        <f t="shared" si="85"/>
        <v>2.5080377721286339E-3</v>
      </c>
      <c r="L364" s="8">
        <f t="shared" si="86"/>
        <v>1.2902921554375619</v>
      </c>
      <c r="M364" s="8">
        <f t="shared" si="87"/>
        <v>0.82052783353192327</v>
      </c>
      <c r="N364" s="10">
        <f t="shared" si="88"/>
        <v>2.1108199889694852</v>
      </c>
      <c r="O364" s="10"/>
      <c r="P364" s="10"/>
      <c r="Q364" s="10"/>
      <c r="R364" s="10"/>
      <c r="S364" s="10"/>
      <c r="T364" s="10"/>
      <c r="U364" s="10"/>
      <c r="V364" s="10"/>
      <c r="X364" s="14">
        <v>42634</v>
      </c>
      <c r="Y364" s="31">
        <v>351</v>
      </c>
      <c r="Z364" s="7">
        <f t="shared" si="89"/>
        <v>858748119.83999991</v>
      </c>
      <c r="AA364" s="52">
        <f t="shared" si="90"/>
        <v>2.5453071164658239</v>
      </c>
      <c r="AB364" s="15">
        <f t="shared" si="91"/>
        <v>1.5223544094035825E-3</v>
      </c>
      <c r="AC364" s="23">
        <f t="shared" si="92"/>
        <v>1.1385192521666809E-3</v>
      </c>
      <c r="AD364" s="23">
        <f t="shared" si="93"/>
        <v>2.6608736615702632E-3</v>
      </c>
      <c r="AF364" s="8">
        <f t="shared" si="94"/>
        <v>1.2812470981797102</v>
      </c>
      <c r="AG364" s="8">
        <f t="shared" si="95"/>
        <v>0.97770126719978001</v>
      </c>
      <c r="AH364" s="10">
        <f t="shared" si="96"/>
        <v>2.2589483653794904</v>
      </c>
      <c r="AI364" s="10"/>
      <c r="AJ364" s="10"/>
      <c r="AK364" s="10"/>
      <c r="AL364" s="10"/>
    </row>
    <row r="365" spans="1:38" x14ac:dyDescent="0.2">
      <c r="A365" s="20">
        <v>42727</v>
      </c>
      <c r="B365" s="21">
        <v>200</v>
      </c>
      <c r="C365" s="5">
        <v>358</v>
      </c>
      <c r="D365" s="14">
        <v>42635</v>
      </c>
      <c r="E365" s="32">
        <v>330</v>
      </c>
      <c r="F365" s="7">
        <f t="shared" si="81"/>
        <v>807370027.19999993</v>
      </c>
      <c r="G365" s="52">
        <f t="shared" si="82"/>
        <v>2.5185139398778875</v>
      </c>
      <c r="H365" s="15">
        <f t="shared" si="83"/>
        <v>1.555508290522945E-3</v>
      </c>
      <c r="I365" s="23">
        <f t="shared" si="84"/>
        <v>6.5465416540158583E-4</v>
      </c>
      <c r="J365" s="23">
        <f t="shared" si="85"/>
        <v>2.2101624559245307E-3</v>
      </c>
      <c r="L365" s="8">
        <f t="shared" si="86"/>
        <v>1.2558707708293355</v>
      </c>
      <c r="M365" s="8">
        <f t="shared" si="87"/>
        <v>0.52854815132687161</v>
      </c>
      <c r="N365" s="10">
        <f t="shared" si="88"/>
        <v>1.784418922156207</v>
      </c>
      <c r="O365" s="10"/>
      <c r="P365" s="10"/>
      <c r="Q365" s="10"/>
      <c r="R365" s="10"/>
      <c r="S365" s="10"/>
      <c r="T365" s="10"/>
      <c r="U365" s="10"/>
      <c r="V365" s="10"/>
      <c r="X365" s="14">
        <v>42635</v>
      </c>
      <c r="Y365" s="31">
        <v>346</v>
      </c>
      <c r="Z365" s="7">
        <f t="shared" si="89"/>
        <v>846515240.63999999</v>
      </c>
      <c r="AA365" s="52">
        <f t="shared" si="90"/>
        <v>2.5390760987927767</v>
      </c>
      <c r="AB365" s="15">
        <f t="shared" si="91"/>
        <v>1.5300010540383593E-3</v>
      </c>
      <c r="AC365" s="23">
        <f t="shared" si="92"/>
        <v>1.0214560899148017E-3</v>
      </c>
      <c r="AD365" s="23">
        <f t="shared" si="93"/>
        <v>2.5514571439531611E-3</v>
      </c>
      <c r="AF365" s="8">
        <f t="shared" si="94"/>
        <v>1.2352769926149787</v>
      </c>
      <c r="AG365" s="8">
        <f t="shared" si="95"/>
        <v>0.8646781477574218</v>
      </c>
      <c r="AH365" s="10">
        <f t="shared" si="96"/>
        <v>2.0999551403724004</v>
      </c>
      <c r="AI365" s="10"/>
      <c r="AJ365" s="10"/>
      <c r="AK365" s="10"/>
      <c r="AL365" s="10"/>
    </row>
    <row r="366" spans="1:38" x14ac:dyDescent="0.2">
      <c r="A366" s="20">
        <v>42728</v>
      </c>
      <c r="B366" s="21">
        <v>195</v>
      </c>
      <c r="C366" s="5">
        <v>359</v>
      </c>
      <c r="D366" s="14">
        <v>42636</v>
      </c>
      <c r="E366" s="32">
        <v>338</v>
      </c>
      <c r="F366" s="7">
        <f t="shared" si="81"/>
        <v>826942633.91999996</v>
      </c>
      <c r="G366" s="52">
        <f t="shared" si="82"/>
        <v>2.5289167002776547</v>
      </c>
      <c r="H366" s="15">
        <f t="shared" si="83"/>
        <v>1.5425510202965087E-3</v>
      </c>
      <c r="I366" s="23">
        <f t="shared" si="84"/>
        <v>8.3648447903209022E-4</v>
      </c>
      <c r="J366" s="23">
        <f t="shared" si="85"/>
        <v>2.3790354993285991E-3</v>
      </c>
      <c r="L366" s="8">
        <f t="shared" si="86"/>
        <v>1.2756012036799782</v>
      </c>
      <c r="M366" s="8">
        <f t="shared" si="87"/>
        <v>0.69172467832399565</v>
      </c>
      <c r="N366" s="10">
        <f t="shared" si="88"/>
        <v>1.9673258820039738</v>
      </c>
      <c r="O366" s="10"/>
      <c r="P366" s="10"/>
      <c r="Q366" s="10"/>
      <c r="R366" s="10"/>
      <c r="S366" s="10"/>
      <c r="T366" s="10"/>
      <c r="U366" s="10"/>
      <c r="V366" s="10"/>
      <c r="X366" s="14">
        <v>42636</v>
      </c>
      <c r="Y366" s="31">
        <v>341</v>
      </c>
      <c r="Z366" s="7">
        <f t="shared" si="89"/>
        <v>834282361.43999994</v>
      </c>
      <c r="AA366" s="52">
        <f t="shared" si="90"/>
        <v>2.5327543789924976</v>
      </c>
      <c r="AB366" s="15">
        <f t="shared" si="91"/>
        <v>1.5377982594966444E-3</v>
      </c>
      <c r="AC366" s="23">
        <f t="shared" si="92"/>
        <v>9.05498054830145E-4</v>
      </c>
      <c r="AD366" s="23">
        <f t="shared" si="93"/>
        <v>2.4432963143267896E-3</v>
      </c>
      <c r="AF366" s="8">
        <f t="shared" si="94"/>
        <v>1.2716709431457467</v>
      </c>
      <c r="AG366" s="8">
        <f t="shared" si="95"/>
        <v>0.75544105546301987</v>
      </c>
      <c r="AH366" s="10">
        <f t="shared" si="96"/>
        <v>2.0271119986087665</v>
      </c>
      <c r="AI366" s="10"/>
      <c r="AJ366" s="10"/>
      <c r="AK366" s="10"/>
      <c r="AL366" s="10"/>
    </row>
    <row r="367" spans="1:38" x14ac:dyDescent="0.2">
      <c r="A367" s="20">
        <v>42729</v>
      </c>
      <c r="B367" s="21">
        <v>195</v>
      </c>
      <c r="C367" s="5">
        <v>360</v>
      </c>
      <c r="D367" s="14">
        <v>42637</v>
      </c>
      <c r="E367" s="32">
        <v>345</v>
      </c>
      <c r="F367" s="7">
        <f t="shared" si="81"/>
        <v>844068664.79999995</v>
      </c>
      <c r="G367" s="52">
        <f t="shared" si="82"/>
        <v>2.537819095073274</v>
      </c>
      <c r="H367" s="15">
        <f t="shared" si="83"/>
        <v>1.5315482863043099E-3</v>
      </c>
      <c r="I367" s="23">
        <f t="shared" si="84"/>
        <v>9.9817375406419107E-4</v>
      </c>
      <c r="J367" s="23">
        <f t="shared" si="85"/>
        <v>2.529722040368501E-3</v>
      </c>
      <c r="L367" s="8">
        <f t="shared" si="86"/>
        <v>1.2927319170976068</v>
      </c>
      <c r="M367" s="8">
        <f t="shared" si="87"/>
        <v>0.84252718783136527</v>
      </c>
      <c r="N367" s="10">
        <f t="shared" si="88"/>
        <v>2.1352591049289722</v>
      </c>
      <c r="O367" s="10"/>
      <c r="P367" s="10"/>
      <c r="Q367" s="10"/>
      <c r="R367" s="10"/>
      <c r="S367" s="10"/>
      <c r="T367" s="10"/>
      <c r="U367" s="10"/>
      <c r="V367" s="10"/>
      <c r="X367" s="14">
        <v>42637</v>
      </c>
      <c r="Y367" s="31">
        <v>336</v>
      </c>
      <c r="Z367" s="7">
        <f t="shared" si="89"/>
        <v>822049482.24000001</v>
      </c>
      <c r="AA367" s="52">
        <f t="shared" si="90"/>
        <v>2.5263392773898441</v>
      </c>
      <c r="AB367" s="15">
        <f t="shared" si="91"/>
        <v>1.5457512640077537E-3</v>
      </c>
      <c r="AC367" s="23">
        <f t="shared" si="92"/>
        <v>7.9071959944257419E-4</v>
      </c>
      <c r="AD367" s="23">
        <f t="shared" si="93"/>
        <v>2.3364708634503279E-3</v>
      </c>
      <c r="AF367" s="8">
        <f t="shared" si="94"/>
        <v>1.3047202055239371</v>
      </c>
      <c r="AG367" s="8">
        <f t="shared" si="95"/>
        <v>0.65001063731878828</v>
      </c>
      <c r="AH367" s="10">
        <f t="shared" si="96"/>
        <v>1.9547308428427255</v>
      </c>
      <c r="AI367" s="10"/>
      <c r="AJ367" s="10"/>
      <c r="AK367" s="10"/>
      <c r="AL367" s="10"/>
    </row>
    <row r="368" spans="1:38" x14ac:dyDescent="0.2">
      <c r="A368" s="20">
        <v>42730</v>
      </c>
      <c r="B368" s="21">
        <v>190</v>
      </c>
      <c r="C368" s="5">
        <v>361</v>
      </c>
      <c r="D368" s="14">
        <v>42638</v>
      </c>
      <c r="E368" s="32">
        <v>350</v>
      </c>
      <c r="F368" s="7">
        <f t="shared" si="81"/>
        <v>856301544</v>
      </c>
      <c r="G368" s="52">
        <f t="shared" si="82"/>
        <v>2.5440680443502757</v>
      </c>
      <c r="H368" s="15">
        <f t="shared" si="83"/>
        <v>1.5238719364578986E-3</v>
      </c>
      <c r="I368" s="23">
        <f t="shared" si="84"/>
        <v>1.1150216363975118E-3</v>
      </c>
      <c r="J368" s="23">
        <f t="shared" si="85"/>
        <v>2.6388935728554105E-3</v>
      </c>
      <c r="L368" s="8">
        <f t="shared" si="86"/>
        <v>1.3048938920471684</v>
      </c>
      <c r="M368" s="8">
        <f t="shared" si="87"/>
        <v>0.9547947488405959</v>
      </c>
      <c r="N368" s="10">
        <f t="shared" si="88"/>
        <v>2.2596886408877643</v>
      </c>
      <c r="O368" s="10"/>
      <c r="P368" s="10"/>
      <c r="Q368" s="10"/>
      <c r="R368" s="10"/>
      <c r="S368" s="10"/>
      <c r="T368" s="10"/>
      <c r="U368" s="10"/>
      <c r="V368" s="10"/>
      <c r="X368" s="14">
        <v>42638</v>
      </c>
      <c r="Y368" s="31">
        <v>331</v>
      </c>
      <c r="Z368" s="7">
        <f t="shared" si="89"/>
        <v>809816603.03999996</v>
      </c>
      <c r="AA368" s="52">
        <f t="shared" si="90"/>
        <v>2.5198279937757189</v>
      </c>
      <c r="AB368" s="15">
        <f t="shared" si="91"/>
        <v>1.5538655695328544E-3</v>
      </c>
      <c r="AC368" s="23">
        <f t="shared" si="92"/>
        <v>6.7719978819213988E-4</v>
      </c>
      <c r="AD368" s="23">
        <f t="shared" si="93"/>
        <v>2.2310653577249945E-3</v>
      </c>
      <c r="AF368" s="8">
        <f t="shared" si="94"/>
        <v>1.3305774863594226</v>
      </c>
      <c r="AG368" s="8">
        <f t="shared" si="95"/>
        <v>0.54840763205316612</v>
      </c>
      <c r="AH368" s="10">
        <f t="shared" si="96"/>
        <v>1.8789851184125888</v>
      </c>
      <c r="AI368" s="10"/>
      <c r="AJ368" s="10"/>
      <c r="AK368" s="10"/>
      <c r="AL368" s="10"/>
    </row>
    <row r="369" spans="1:38" x14ac:dyDescent="0.2">
      <c r="A369" s="20">
        <v>42731</v>
      </c>
      <c r="B369" s="21">
        <v>189</v>
      </c>
      <c r="C369" s="5">
        <v>362</v>
      </c>
      <c r="D369" s="14">
        <v>42639</v>
      </c>
      <c r="E369" s="32">
        <v>341</v>
      </c>
      <c r="F369" s="7">
        <f t="shared" si="81"/>
        <v>834282361.43999994</v>
      </c>
      <c r="G369" s="52">
        <f t="shared" si="82"/>
        <v>2.5327543789924976</v>
      </c>
      <c r="H369" s="15">
        <f t="shared" si="83"/>
        <v>1.5377982594966444E-3</v>
      </c>
      <c r="I369" s="23">
        <f t="shared" si="84"/>
        <v>9.05498054830145E-4</v>
      </c>
      <c r="J369" s="23">
        <f t="shared" si="85"/>
        <v>2.4432963143267896E-3</v>
      </c>
      <c r="L369" s="8">
        <f t="shared" si="86"/>
        <v>1.2829579633511823</v>
      </c>
      <c r="M369" s="8">
        <f t="shared" si="87"/>
        <v>0.75544105546301987</v>
      </c>
      <c r="N369" s="10">
        <f t="shared" si="88"/>
        <v>2.0383990188142023</v>
      </c>
      <c r="O369" s="10"/>
      <c r="P369" s="10"/>
      <c r="Q369" s="10"/>
      <c r="R369" s="10"/>
      <c r="S369" s="10"/>
      <c r="T369" s="10"/>
      <c r="U369" s="10"/>
      <c r="V369" s="10"/>
      <c r="X369" s="14">
        <v>42639</v>
      </c>
      <c r="Y369" s="31">
        <v>326</v>
      </c>
      <c r="Z369" s="7">
        <f t="shared" si="89"/>
        <v>797583723.83999991</v>
      </c>
      <c r="AA369" s="52">
        <f t="shared" si="90"/>
        <v>2.5132176000679389</v>
      </c>
      <c r="AB369" s="15">
        <f t="shared" si="91"/>
        <v>1.5621469592711761E-3</v>
      </c>
      <c r="AC369" s="23">
        <f t="shared" si="92"/>
        <v>5.6502263635849204E-4</v>
      </c>
      <c r="AD369" s="23">
        <f t="shared" si="93"/>
        <v>2.1271695956296679E-3</v>
      </c>
      <c r="AF369" s="8">
        <f t="shared" si="94"/>
        <v>1.3032716540970724</v>
      </c>
      <c r="AG369" s="8">
        <f t="shared" si="95"/>
        <v>0.45065285836070018</v>
      </c>
      <c r="AH369" s="10">
        <f t="shared" si="96"/>
        <v>1.7539245124577725</v>
      </c>
      <c r="AI369" s="10"/>
      <c r="AJ369" s="10"/>
      <c r="AK369" s="10"/>
      <c r="AL369" s="10"/>
    </row>
    <row r="370" spans="1:38" x14ac:dyDescent="0.2">
      <c r="A370" s="20">
        <v>42732</v>
      </c>
      <c r="B370" s="21">
        <v>194</v>
      </c>
      <c r="C370" s="5">
        <v>363</v>
      </c>
      <c r="D370" s="14">
        <v>42640</v>
      </c>
      <c r="E370" s="32">
        <v>330</v>
      </c>
      <c r="F370" s="7">
        <f t="shared" si="81"/>
        <v>807370027.19999993</v>
      </c>
      <c r="G370" s="52">
        <f t="shared" si="82"/>
        <v>2.5185139398778875</v>
      </c>
      <c r="H370" s="15">
        <f t="shared" si="83"/>
        <v>1.555508290522945E-3</v>
      </c>
      <c r="I370" s="23">
        <f t="shared" si="84"/>
        <v>6.5465416540158583E-4</v>
      </c>
      <c r="J370" s="23">
        <f t="shared" si="85"/>
        <v>2.2101624559245307E-3</v>
      </c>
      <c r="L370" s="8">
        <f t="shared" si="86"/>
        <v>1.2558707708293355</v>
      </c>
      <c r="M370" s="8">
        <f t="shared" si="87"/>
        <v>0.52854815132687161</v>
      </c>
      <c r="N370" s="10">
        <f t="shared" si="88"/>
        <v>1.784418922156207</v>
      </c>
      <c r="O370" s="10"/>
      <c r="P370" s="10"/>
      <c r="Q370" s="10"/>
      <c r="R370" s="10"/>
      <c r="S370" s="10"/>
      <c r="T370" s="10"/>
      <c r="U370" s="10"/>
      <c r="V370" s="10"/>
      <c r="X370" s="14">
        <v>42640</v>
      </c>
      <c r="Y370" s="31">
        <v>321</v>
      </c>
      <c r="Z370" s="7">
        <f t="shared" si="89"/>
        <v>785350844.63999999</v>
      </c>
      <c r="AA370" s="52">
        <f t="shared" si="90"/>
        <v>2.5065050324048719</v>
      </c>
      <c r="AB370" s="15">
        <f t="shared" si="91"/>
        <v>1.5706015166176166E-3</v>
      </c>
      <c r="AC370" s="23">
        <f t="shared" si="92"/>
        <v>4.5427747880619207E-4</v>
      </c>
      <c r="AD370" s="23">
        <f t="shared" si="93"/>
        <v>2.0248789954238084E-3</v>
      </c>
      <c r="AF370" s="8">
        <f t="shared" si="94"/>
        <v>1.2680565891919262</v>
      </c>
      <c r="AG370" s="8">
        <f t="shared" si="95"/>
        <v>0.35676720168137266</v>
      </c>
      <c r="AH370" s="10">
        <f t="shared" si="96"/>
        <v>1.624823790873299</v>
      </c>
      <c r="AI370" s="10"/>
      <c r="AJ370" s="10"/>
      <c r="AK370" s="10"/>
      <c r="AL370" s="10"/>
    </row>
    <row r="371" spans="1:38" x14ac:dyDescent="0.2">
      <c r="A371" s="20">
        <v>42733</v>
      </c>
      <c r="B371" s="21">
        <v>192</v>
      </c>
      <c r="C371" s="5">
        <v>364</v>
      </c>
      <c r="D371" s="14">
        <v>42641</v>
      </c>
      <c r="E371" s="32">
        <v>340</v>
      </c>
      <c r="F371" s="7">
        <f t="shared" si="81"/>
        <v>831835785.5999999</v>
      </c>
      <c r="G371" s="52">
        <f t="shared" si="82"/>
        <v>2.5314789170422549</v>
      </c>
      <c r="H371" s="15">
        <f t="shared" si="83"/>
        <v>1.5393762243164669E-3</v>
      </c>
      <c r="I371" s="23">
        <f t="shared" si="84"/>
        <v>8.8244553579022722E-4</v>
      </c>
      <c r="J371" s="23">
        <f t="shared" si="85"/>
        <v>2.4218217601066939E-3</v>
      </c>
      <c r="L371" s="8">
        <f t="shared" si="86"/>
        <v>1.2805082308882501</v>
      </c>
      <c r="M371" s="8">
        <f t="shared" si="87"/>
        <v>0.73404977551327644</v>
      </c>
      <c r="N371" s="10">
        <f t="shared" si="88"/>
        <v>2.0145580064015265</v>
      </c>
      <c r="O371" s="10"/>
      <c r="P371" s="10"/>
      <c r="Q371" s="10"/>
      <c r="R371" s="10"/>
      <c r="S371" s="10"/>
      <c r="T371" s="10"/>
      <c r="U371" s="10"/>
      <c r="V371" s="10"/>
      <c r="X371" s="14">
        <v>42641</v>
      </c>
      <c r="Y371" s="31">
        <v>316</v>
      </c>
      <c r="Z371" s="7">
        <f t="shared" si="89"/>
        <v>773117965.43999994</v>
      </c>
      <c r="AA371" s="52">
        <f t="shared" si="90"/>
        <v>2.4996870826184039</v>
      </c>
      <c r="AB371" s="15">
        <f t="shared" si="91"/>
        <v>1.579235645716824E-3</v>
      </c>
      <c r="AC371" s="23">
        <f t="shared" si="92"/>
        <v>3.4505937164278078E-4</v>
      </c>
      <c r="AD371" s="23">
        <f t="shared" si="93"/>
        <v>1.9242950173596048E-3</v>
      </c>
      <c r="AF371" s="8">
        <f t="shared" si="94"/>
        <v>1.3136647240023773</v>
      </c>
      <c r="AG371" s="8">
        <f t="shared" si="95"/>
        <v>0.26677159936047146</v>
      </c>
      <c r="AH371" s="10">
        <f t="shared" si="96"/>
        <v>1.5804363233628487</v>
      </c>
      <c r="AI371" s="10"/>
      <c r="AJ371" s="10"/>
      <c r="AK371" s="10"/>
      <c r="AL371" s="10"/>
    </row>
    <row r="372" spans="1:38" x14ac:dyDescent="0.2">
      <c r="A372" s="20">
        <v>42734</v>
      </c>
      <c r="B372" s="21">
        <v>191</v>
      </c>
      <c r="C372" s="5">
        <v>365</v>
      </c>
      <c r="D372" s="14">
        <v>42642</v>
      </c>
      <c r="E372" s="32">
        <v>325</v>
      </c>
      <c r="F372" s="7">
        <f t="shared" si="81"/>
        <v>795137148</v>
      </c>
      <c r="G372" s="52">
        <f t="shared" si="82"/>
        <v>2.5118833609788744</v>
      </c>
      <c r="H372" s="15">
        <f t="shared" si="83"/>
        <v>1.5638238171539239E-3</v>
      </c>
      <c r="I372" s="23">
        <f t="shared" si="84"/>
        <v>5.4275608855888779E-4</v>
      </c>
      <c r="J372" s="23">
        <f t="shared" si="85"/>
        <v>2.106579905712812E-3</v>
      </c>
      <c r="L372" s="8">
        <f t="shared" si="86"/>
        <v>1.2434544099462446</v>
      </c>
      <c r="M372" s="8">
        <f t="shared" si="87"/>
        <v>0.43156552831634948</v>
      </c>
      <c r="N372" s="10">
        <f t="shared" si="88"/>
        <v>1.6750199382625941</v>
      </c>
      <c r="O372" s="10"/>
      <c r="P372" s="10"/>
      <c r="Q372" s="10"/>
      <c r="R372" s="10"/>
      <c r="S372" s="10"/>
      <c r="T372" s="10"/>
      <c r="U372" s="10"/>
      <c r="V372" s="10"/>
      <c r="X372" s="14">
        <v>42642</v>
      </c>
      <c r="Y372" s="31">
        <v>311</v>
      </c>
      <c r="Z372" s="7">
        <f t="shared" si="89"/>
        <v>760885086.24000001</v>
      </c>
      <c r="AA372" s="52">
        <f t="shared" si="90"/>
        <v>2.4927603890268375</v>
      </c>
      <c r="AB372" s="15">
        <f t="shared" si="91"/>
        <v>1.5880560937758853E-3</v>
      </c>
      <c r="AC372" s="23">
        <f t="shared" si="92"/>
        <v>2.374695302573282E-4</v>
      </c>
      <c r="AD372" s="23">
        <f t="shared" si="93"/>
        <v>1.8255256240332135E-3</v>
      </c>
      <c r="AF372" s="8">
        <f t="shared" si="94"/>
        <v>1.2627223932689779</v>
      </c>
      <c r="AG372" s="8">
        <f t="shared" si="95"/>
        <v>0.18068702400921946</v>
      </c>
      <c r="AH372" s="10">
        <f t="shared" si="96"/>
        <v>1.4434094172781975</v>
      </c>
      <c r="AI372" s="10"/>
      <c r="AJ372" s="10"/>
      <c r="AK372" s="10"/>
      <c r="AL372" s="10"/>
    </row>
    <row r="373" spans="1:38" x14ac:dyDescent="0.2">
      <c r="A373" s="20">
        <v>42735</v>
      </c>
      <c r="B373" s="21">
        <v>194</v>
      </c>
      <c r="C373" s="5">
        <v>366</v>
      </c>
      <c r="D373" s="14">
        <v>42643</v>
      </c>
      <c r="E373" s="32">
        <v>326</v>
      </c>
      <c r="F373" s="7">
        <f t="shared" si="81"/>
        <v>797583723.83999991</v>
      </c>
      <c r="G373" s="52">
        <f t="shared" si="82"/>
        <v>2.5132176000679389</v>
      </c>
      <c r="H373" s="15">
        <f t="shared" si="83"/>
        <v>1.5621469592711761E-3</v>
      </c>
      <c r="I373" s="23">
        <f t="shared" si="84"/>
        <v>5.6502263635849204E-4</v>
      </c>
      <c r="J373" s="23">
        <f t="shared" si="85"/>
        <v>2.1271695956296679E-3</v>
      </c>
      <c r="L373" s="8">
        <f t="shared" si="86"/>
        <v>1.2459429889608373</v>
      </c>
      <c r="M373" s="8">
        <f t="shared" si="87"/>
        <v>0.45065285836070018</v>
      </c>
      <c r="N373" s="10">
        <f t="shared" si="88"/>
        <v>1.6965958473215375</v>
      </c>
      <c r="O373" s="10"/>
      <c r="P373" s="10"/>
      <c r="Q373" s="10"/>
      <c r="R373" s="10"/>
      <c r="S373" s="10"/>
      <c r="T373" s="10"/>
      <c r="U373" s="10"/>
      <c r="V373" s="10"/>
      <c r="X373" s="14">
        <v>42643</v>
      </c>
      <c r="Y373" s="31">
        <v>306</v>
      </c>
      <c r="Z373" s="7">
        <f t="shared" si="89"/>
        <v>748652207.03999996</v>
      </c>
      <c r="AA373" s="52">
        <f t="shared" si="90"/>
        <v>2.4857214264815801</v>
      </c>
      <c r="AB373" s="15">
        <f t="shared" si="91"/>
        <v>1.5970699753171151E-3</v>
      </c>
      <c r="AC373" s="23">
        <f t="shared" si="92"/>
        <v>1.3161580763387803E-4</v>
      </c>
      <c r="AD373" s="23">
        <f t="shared" si="93"/>
        <v>1.7286857829509931E-3</v>
      </c>
      <c r="AF373" s="8">
        <f t="shared" si="94"/>
        <v>1.2737970181464813</v>
      </c>
      <c r="AG373" s="8">
        <f t="shared" si="95"/>
        <v>9.8534464866454868E-2</v>
      </c>
      <c r="AH373" s="10">
        <f t="shared" si="96"/>
        <v>1.3723314830129361</v>
      </c>
      <c r="AI373" s="10"/>
      <c r="AJ373" s="10"/>
      <c r="AK373" s="10"/>
      <c r="AL373" s="10"/>
    </row>
    <row r="374" spans="1:38" x14ac:dyDescent="0.2">
      <c r="A374" s="4"/>
    </row>
    <row r="375" spans="1:38" x14ac:dyDescent="0.2">
      <c r="A375" s="4"/>
    </row>
  </sheetData>
  <sheetProtection algorithmName="SHA-512" hashValue="owsZBtOizHOnmgzovAqOOaFM6b3yCh96RQYnUYE9TNgCzVc2gc3gmrn0dh1OkUhOrP+pucuXmI5ryehz9Fn4Ow==" saltValue="nho61o3+CeUAOhCIiZIhOQ==" spinCount="100000" sheet="1" scenarios="1"/>
  <mergeCells count="3">
    <mergeCell ref="K2:Q2"/>
    <mergeCell ref="A6:B6"/>
    <mergeCell ref="C6:E6"/>
  </mergeCells>
  <pageMargins left="0.7" right="0.7" top="0.75" bottom="0.75" header="0.3" footer="0.3"/>
  <pageSetup paperSize="3" scale="60" orientation="landscape" r:id="rId1"/>
  <headerFooter>
    <oddFooter>&amp;L&amp;Z&amp;F&amp;R&amp;D &amp;T</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S375"/>
  <sheetViews>
    <sheetView topLeftCell="K1" zoomScale="98" zoomScaleNormal="98" workbookViewId="0">
      <selection activeCell="AB23" sqref="AB23"/>
    </sheetView>
  </sheetViews>
  <sheetFormatPr defaultRowHeight="12.75" x14ac:dyDescent="0.2"/>
  <cols>
    <col min="4" max="4" width="12.7109375" customWidth="1"/>
    <col min="5" max="5" width="10.7109375" customWidth="1"/>
    <col min="6" max="6" width="12" customWidth="1"/>
    <col min="7" max="7" width="12.7109375" customWidth="1"/>
    <col min="13" max="13" width="11.7109375" customWidth="1"/>
    <col min="14" max="14" width="9.85546875" customWidth="1"/>
    <col min="17" max="17" width="10.5703125" customWidth="1"/>
    <col min="32" max="32" width="11.5703125" customWidth="1"/>
  </cols>
  <sheetData>
    <row r="1" spans="1:45" s="2" customFormat="1" ht="21" x14ac:dyDescent="0.35">
      <c r="A1" s="2" t="s">
        <v>102</v>
      </c>
      <c r="L1" s="25" t="s">
        <v>18</v>
      </c>
      <c r="S1" s="50"/>
    </row>
    <row r="2" spans="1:45" s="2" customFormat="1" ht="21" x14ac:dyDescent="0.35">
      <c r="D2" s="27"/>
      <c r="H2" s="135"/>
      <c r="I2" s="135"/>
      <c r="J2" s="135"/>
      <c r="K2" s="135"/>
      <c r="L2" s="25" t="s">
        <v>19</v>
      </c>
      <c r="M2"/>
      <c r="N2"/>
      <c r="O2"/>
      <c r="P2"/>
      <c r="Q2" t="s">
        <v>18</v>
      </c>
      <c r="R2" t="s">
        <v>103</v>
      </c>
      <c r="S2" t="s">
        <v>104</v>
      </c>
      <c r="AD2" s="3" t="s">
        <v>119</v>
      </c>
    </row>
    <row r="3" spans="1:45" ht="18.75" x14ac:dyDescent="0.3">
      <c r="D3" s="1"/>
      <c r="E3" s="1"/>
      <c r="J3" t="s">
        <v>17</v>
      </c>
      <c r="K3" t="s">
        <v>17</v>
      </c>
      <c r="L3" s="70" t="s">
        <v>59</v>
      </c>
      <c r="M3" s="71"/>
      <c r="P3" s="9" t="s">
        <v>7</v>
      </c>
      <c r="Q3" s="136">
        <f>SUM(N8:N373)</f>
        <v>1874.9139445080421</v>
      </c>
      <c r="R3" s="136">
        <f>SUM(O8:O373)</f>
        <v>8200.7624072146355</v>
      </c>
      <c r="S3" s="136">
        <f>SUM(P8:P373)</f>
        <v>10075.676351722683</v>
      </c>
      <c r="AD3" s="1"/>
      <c r="AE3" s="1"/>
      <c r="AJ3" t="s">
        <v>17</v>
      </c>
      <c r="AK3" t="s">
        <v>17</v>
      </c>
      <c r="AL3" s="70" t="s">
        <v>59</v>
      </c>
      <c r="AM3" s="71"/>
      <c r="AP3" s="9" t="s">
        <v>7</v>
      </c>
      <c r="AQ3" s="144">
        <f>SUM(AN8:AN373)</f>
        <v>1872.9359641168769</v>
      </c>
      <c r="AR3" s="144">
        <f>SUM(AO8:AO373)</f>
        <v>8178.9622879755643</v>
      </c>
      <c r="AS3" s="144">
        <f>SUM(AP8:AP373)</f>
        <v>10051.898252092431</v>
      </c>
    </row>
    <row r="4" spans="1:45" ht="16.5" thickBot="1" x14ac:dyDescent="0.3">
      <c r="D4" s="1"/>
      <c r="E4" s="1"/>
      <c r="I4" s="62" t="s">
        <v>55</v>
      </c>
      <c r="J4" s="62"/>
      <c r="K4" s="54" t="s">
        <v>58</v>
      </c>
      <c r="L4" s="63"/>
      <c r="M4" s="63"/>
      <c r="AD4" s="1"/>
      <c r="AE4" s="1"/>
      <c r="AI4" s="62" t="s">
        <v>55</v>
      </c>
      <c r="AJ4" s="62"/>
      <c r="AK4" s="54" t="s">
        <v>58</v>
      </c>
      <c r="AL4" s="63"/>
      <c r="AM4" s="63"/>
      <c r="AP4" s="208" t="s">
        <v>136</v>
      </c>
      <c r="AQ4" s="199">
        <f>SUM(AN173:AN281)</f>
        <v>1260.5541275559847</v>
      </c>
      <c r="AR4" s="199">
        <f t="shared" ref="AR4:AS4" si="0">SUM(AO173:AO281)</f>
        <v>7041.7513753944559</v>
      </c>
      <c r="AS4" s="199">
        <f t="shared" si="0"/>
        <v>8302.3055029504412</v>
      </c>
    </row>
    <row r="5" spans="1:45" ht="17.25" x14ac:dyDescent="0.25">
      <c r="D5" s="1"/>
      <c r="E5" s="1"/>
      <c r="F5" s="55"/>
      <c r="G5" s="56"/>
      <c r="H5" s="56"/>
      <c r="I5" s="58" t="s">
        <v>53</v>
      </c>
      <c r="J5" s="59" t="s">
        <v>54</v>
      </c>
      <c r="K5" s="64" t="s">
        <v>110</v>
      </c>
      <c r="L5" s="65" t="s">
        <v>56</v>
      </c>
      <c r="M5" s="66" t="s">
        <v>57</v>
      </c>
      <c r="AD5" s="1"/>
      <c r="AE5" s="1"/>
      <c r="AF5" s="55"/>
      <c r="AG5" s="56"/>
      <c r="AH5" s="56"/>
      <c r="AI5" s="58" t="s">
        <v>53</v>
      </c>
      <c r="AJ5" s="59" t="s">
        <v>54</v>
      </c>
      <c r="AK5" s="64" t="s">
        <v>110</v>
      </c>
      <c r="AL5" s="65" t="s">
        <v>56</v>
      </c>
      <c r="AM5" s="66" t="s">
        <v>57</v>
      </c>
    </row>
    <row r="6" spans="1:45" ht="16.5" thickBot="1" x14ac:dyDescent="0.3">
      <c r="A6" s="229" t="s">
        <v>2</v>
      </c>
      <c r="B6" s="229"/>
      <c r="C6" s="230" t="s">
        <v>3</v>
      </c>
      <c r="D6" s="230"/>
      <c r="E6" s="230"/>
      <c r="F6" s="1"/>
      <c r="G6" s="55"/>
      <c r="H6" s="1" t="s">
        <v>61</v>
      </c>
      <c r="I6" s="60">
        <v>0.10156366999999999</v>
      </c>
      <c r="J6" s="61">
        <v>1.4413500000000001E-3</v>
      </c>
      <c r="K6" s="67">
        <v>1.1599999999999999E-2</v>
      </c>
      <c r="L6" s="68">
        <v>-4.9399999999999999E-2</v>
      </c>
      <c r="M6" s="69">
        <v>5.3900000000000003E-2</v>
      </c>
      <c r="AD6" s="1"/>
      <c r="AE6" s="1"/>
      <c r="AF6" s="1"/>
      <c r="AG6" s="55"/>
      <c r="AH6" s="1" t="s">
        <v>61</v>
      </c>
      <c r="AI6" s="60">
        <v>0.10156366999999999</v>
      </c>
      <c r="AJ6" s="61">
        <v>1.4413500000000001E-3</v>
      </c>
      <c r="AK6" s="67">
        <v>1.1599999999999999E-2</v>
      </c>
      <c r="AL6" s="68">
        <v>-4.9399999999999999E-2</v>
      </c>
      <c r="AM6" s="69">
        <v>5.3900000000000003E-2</v>
      </c>
    </row>
    <row r="7" spans="1:45" ht="39.75" customHeight="1" x14ac:dyDescent="0.3">
      <c r="A7" s="19" t="s">
        <v>0</v>
      </c>
      <c r="B7" s="19" t="s">
        <v>1</v>
      </c>
      <c r="C7" s="22" t="s">
        <v>156</v>
      </c>
      <c r="D7" s="11" t="s">
        <v>0</v>
      </c>
      <c r="E7" s="11" t="s">
        <v>1</v>
      </c>
      <c r="F7" s="5" t="s">
        <v>6</v>
      </c>
      <c r="G7" s="11" t="s">
        <v>45</v>
      </c>
      <c r="H7" s="13"/>
      <c r="J7" s="72" t="s">
        <v>15</v>
      </c>
      <c r="K7" s="6" t="s">
        <v>16</v>
      </c>
      <c r="L7" s="6" t="s">
        <v>8</v>
      </c>
      <c r="N7" s="13" t="s">
        <v>96</v>
      </c>
      <c r="O7" s="13" t="s">
        <v>97</v>
      </c>
      <c r="P7" s="13" t="s">
        <v>98</v>
      </c>
      <c r="R7" s="207" t="s">
        <v>161</v>
      </c>
      <c r="AD7" s="11" t="s">
        <v>0</v>
      </c>
      <c r="AE7" s="11" t="s">
        <v>1</v>
      </c>
      <c r="AF7" s="5" t="s">
        <v>6</v>
      </c>
      <c r="AG7" s="11" t="s">
        <v>45</v>
      </c>
      <c r="AH7" s="13"/>
      <c r="AJ7" s="72" t="s">
        <v>15</v>
      </c>
      <c r="AK7" s="6" t="s">
        <v>16</v>
      </c>
      <c r="AL7" s="6" t="s">
        <v>8</v>
      </c>
      <c r="AN7" s="13" t="s">
        <v>96</v>
      </c>
      <c r="AO7" s="13" t="s">
        <v>97</v>
      </c>
      <c r="AP7" s="13" t="s">
        <v>98</v>
      </c>
      <c r="AR7" s="207"/>
    </row>
    <row r="8" spans="1:45" x14ac:dyDescent="0.2">
      <c r="A8" s="20">
        <v>42370</v>
      </c>
      <c r="B8" s="19">
        <v>194</v>
      </c>
      <c r="C8" s="5">
        <v>1</v>
      </c>
      <c r="D8" s="14">
        <v>42644</v>
      </c>
      <c r="E8" s="32">
        <v>332</v>
      </c>
      <c r="F8" s="26">
        <f>(E8*60*60*24)*28.31685</f>
        <v>812263178.88</v>
      </c>
      <c r="G8" s="53">
        <f>LOG10(E8)</f>
        <v>2.5211380837040362</v>
      </c>
      <c r="H8" s="10"/>
      <c r="I8" s="14">
        <f t="shared" ref="I8:I71" si="1">D8</f>
        <v>42644</v>
      </c>
      <c r="J8" s="36">
        <f t="shared" ref="J8:J71" si="2">(POWER(E8,$I$6))*$J$6</f>
        <v>2.599114959011137E-3</v>
      </c>
      <c r="K8" s="15">
        <f t="shared" ref="K8:K71" si="3">((G8*G8)*$K$6)+(G8*$L$6)+$M$6</f>
        <v>3.0869706154137838E-3</v>
      </c>
      <c r="L8" s="16">
        <f>J8+K8</f>
        <v>5.6860855744249213E-3</v>
      </c>
      <c r="N8" s="17">
        <f>(J8*$F8)/1000000</f>
        <v>2.1111653788809468</v>
      </c>
      <c r="O8" s="17">
        <f t="shared" ref="O8:P23" si="4">(K8*$F8)/1000000</f>
        <v>2.5074325651851503</v>
      </c>
      <c r="P8" s="17">
        <f t="shared" si="4"/>
        <v>4.6185979440660967</v>
      </c>
      <c r="AD8" s="14">
        <v>42644</v>
      </c>
      <c r="AE8" s="5">
        <v>213</v>
      </c>
      <c r="AF8" s="26">
        <f>(AE8*60*60*24)*28.31685</f>
        <v>521120653.91999996</v>
      </c>
      <c r="AG8" s="53">
        <f>LOG10(AE8)</f>
        <v>2.3283796034387376</v>
      </c>
      <c r="AH8" s="10"/>
      <c r="AI8" s="14">
        <f t="shared" ref="AI8:AI71" si="5">AD8</f>
        <v>42644</v>
      </c>
      <c r="AJ8" s="36">
        <f t="shared" ref="AJ8:AJ71" si="6">(POWER(AE8,$I$6))*$J$6</f>
        <v>2.4845527977778322E-3</v>
      </c>
      <c r="AK8" s="15">
        <f t="shared" ref="AK8:AK71" si="7">((AG8*AG8)*$K$6)+(AG8*$L$6)+$M$6</f>
        <v>1.765725891556949E-3</v>
      </c>
      <c r="AL8" s="16">
        <f>AJ8+AK8</f>
        <v>4.2502786893347817E-3</v>
      </c>
      <c r="AN8" s="17">
        <f>(AJ8*$F8)/1000000</f>
        <v>2.0181107536182199</v>
      </c>
      <c r="AO8" s="17">
        <f t="shared" ref="AO8:AO71" si="8">(AK8*$F8)/1000000</f>
        <v>1.4342341257067694</v>
      </c>
      <c r="AP8" s="17">
        <f t="shared" ref="AP8:AP71" si="9">(AL8*$F8)/1000000</f>
        <v>3.4523448793249898</v>
      </c>
    </row>
    <row r="9" spans="1:45" x14ac:dyDescent="0.2">
      <c r="A9" s="20">
        <v>42371</v>
      </c>
      <c r="B9" s="19">
        <v>194</v>
      </c>
      <c r="C9" s="5">
        <v>2</v>
      </c>
      <c r="D9" s="14">
        <v>42645</v>
      </c>
      <c r="E9" s="32">
        <v>326</v>
      </c>
      <c r="F9" s="26">
        <f t="shared" ref="F9:F72" si="10">(E9*60*60*24)*28.31685</f>
        <v>797583723.83999991</v>
      </c>
      <c r="G9" s="53">
        <f t="shared" ref="G9:G72" si="11">LOG10(E9)</f>
        <v>2.5132176000679389</v>
      </c>
      <c r="H9" s="10"/>
      <c r="I9" s="14">
        <f t="shared" si="1"/>
        <v>42645</v>
      </c>
      <c r="J9" s="36">
        <f t="shared" si="2"/>
        <v>2.5943051358464642E-3</v>
      </c>
      <c r="K9" s="15">
        <f t="shared" si="3"/>
        <v>3.0156979380223242E-3</v>
      </c>
      <c r="L9" s="16">
        <f t="shared" ref="L9:L72" si="12">J9+K9</f>
        <v>5.6100030738687884E-3</v>
      </c>
      <c r="N9" s="17">
        <f t="shared" ref="N9:P72" si="13">(J9*$F9)/1000000</f>
        <v>2.0691755510256598</v>
      </c>
      <c r="O9" s="17">
        <f t="shared" si="4"/>
        <v>2.4052715913844547</v>
      </c>
      <c r="P9" s="17">
        <f t="shared" si="4"/>
        <v>4.4744471424101144</v>
      </c>
      <c r="AD9" s="14">
        <v>42645</v>
      </c>
      <c r="AE9" s="5">
        <v>205</v>
      </c>
      <c r="AF9" s="26">
        <f t="shared" ref="AF9:AF72" si="14">(AE9*60*60*24)*28.31685</f>
        <v>501548047.19999999</v>
      </c>
      <c r="AG9" s="53">
        <f t="shared" ref="AG9:AG72" si="15">LOG10(AE9)</f>
        <v>2.3117538610557542</v>
      </c>
      <c r="AH9" s="10"/>
      <c r="AI9" s="14">
        <f t="shared" si="5"/>
        <v>42645</v>
      </c>
      <c r="AJ9" s="36">
        <f t="shared" si="6"/>
        <v>2.4749114146937396E-3</v>
      </c>
      <c r="AK9" s="15">
        <f t="shared" si="7"/>
        <v>1.6921478674775253E-3</v>
      </c>
      <c r="AL9" s="16">
        <f t="shared" ref="AL9:AL72" si="16">AJ9+AK9</f>
        <v>4.1670592821712645E-3</v>
      </c>
      <c r="AN9" s="17">
        <f t="shared" ref="AN9:AN72" si="17">(AJ9*$F9)/1000000</f>
        <v>1.9739490623055551</v>
      </c>
      <c r="AO9" s="17">
        <f t="shared" si="8"/>
        <v>1.3496295974306394</v>
      </c>
      <c r="AP9" s="17">
        <f t="shared" si="9"/>
        <v>3.323578659736194</v>
      </c>
    </row>
    <row r="10" spans="1:45" x14ac:dyDescent="0.2">
      <c r="A10" s="20">
        <v>42372</v>
      </c>
      <c r="B10" s="19">
        <v>198</v>
      </c>
      <c r="C10" s="5">
        <v>3</v>
      </c>
      <c r="D10" s="14">
        <v>42646</v>
      </c>
      <c r="E10" s="32">
        <v>330</v>
      </c>
      <c r="F10" s="26">
        <f t="shared" si="10"/>
        <v>807370027.19999993</v>
      </c>
      <c r="G10" s="53">
        <f t="shared" si="11"/>
        <v>2.5185139398778875</v>
      </c>
      <c r="H10" s="10"/>
      <c r="I10" s="14">
        <f t="shared" si="1"/>
        <v>42646</v>
      </c>
      <c r="J10" s="36">
        <f t="shared" si="2"/>
        <v>2.5975204244177599E-3</v>
      </c>
      <c r="K10" s="15">
        <f t="shared" si="3"/>
        <v>3.0631959681995391E-3</v>
      </c>
      <c r="L10" s="16">
        <f t="shared" si="12"/>
        <v>5.6607163926172994E-3</v>
      </c>
      <c r="N10" s="17">
        <f t="shared" si="13"/>
        <v>2.0971601357147223</v>
      </c>
      <c r="O10" s="17">
        <f t="shared" si="4"/>
        <v>2.4731326121641919</v>
      </c>
      <c r="P10" s="17">
        <f t="shared" si="4"/>
        <v>4.5702927478789146</v>
      </c>
      <c r="AD10" s="14">
        <v>42646</v>
      </c>
      <c r="AE10" s="5">
        <v>199</v>
      </c>
      <c r="AF10" s="26">
        <f t="shared" si="14"/>
        <v>486868592.15999997</v>
      </c>
      <c r="AG10" s="53">
        <f t="shared" si="15"/>
        <v>2.2988530764097068</v>
      </c>
      <c r="AH10" s="10"/>
      <c r="AI10" s="14">
        <f t="shared" si="5"/>
        <v>42646</v>
      </c>
      <c r="AJ10" s="36">
        <f t="shared" si="6"/>
        <v>2.4674559469103192E-3</v>
      </c>
      <c r="AK10" s="15">
        <f t="shared" si="7"/>
        <v>1.6394734416136092E-3</v>
      </c>
      <c r="AL10" s="16">
        <f t="shared" si="16"/>
        <v>4.1069293885239288E-3</v>
      </c>
      <c r="AN10" s="17">
        <f t="shared" si="17"/>
        <v>1.9921499749717859</v>
      </c>
      <c r="AO10" s="17">
        <f t="shared" si="8"/>
        <v>1.3236617171492573</v>
      </c>
      <c r="AP10" s="17">
        <f t="shared" si="9"/>
        <v>3.3158116921210432</v>
      </c>
    </row>
    <row r="11" spans="1:45" x14ac:dyDescent="0.2">
      <c r="A11" s="20">
        <v>42373</v>
      </c>
      <c r="B11" s="19">
        <v>195</v>
      </c>
      <c r="C11" s="5">
        <v>4</v>
      </c>
      <c r="D11" s="14">
        <v>42647</v>
      </c>
      <c r="E11" s="32">
        <v>322</v>
      </c>
      <c r="F11" s="26">
        <f t="shared" si="10"/>
        <v>787797420.48000002</v>
      </c>
      <c r="G11" s="53">
        <f t="shared" si="11"/>
        <v>2.5078558716958308</v>
      </c>
      <c r="H11" s="10"/>
      <c r="I11" s="14">
        <f t="shared" si="1"/>
        <v>42647</v>
      </c>
      <c r="J11" s="36">
        <f t="shared" si="2"/>
        <v>2.591054205320647E-3</v>
      </c>
      <c r="K11" s="15">
        <f t="shared" si="3"/>
        <v>2.9682763873373208E-3</v>
      </c>
      <c r="L11" s="16">
        <f t="shared" si="12"/>
        <v>5.5593305926579673E-3</v>
      </c>
      <c r="N11" s="17">
        <f t="shared" si="13"/>
        <v>2.041225819275462</v>
      </c>
      <c r="O11" s="17">
        <f t="shared" si="4"/>
        <v>2.3384004812160351</v>
      </c>
      <c r="P11" s="17">
        <f t="shared" si="4"/>
        <v>4.3796263004914957</v>
      </c>
      <c r="AD11" s="14">
        <v>42647</v>
      </c>
      <c r="AE11" s="5">
        <v>200</v>
      </c>
      <c r="AF11" s="26">
        <f t="shared" si="14"/>
        <v>489315168</v>
      </c>
      <c r="AG11" s="53">
        <f t="shared" si="15"/>
        <v>2.3010299956639813</v>
      </c>
      <c r="AH11" s="10"/>
      <c r="AI11" s="14">
        <f t="shared" si="5"/>
        <v>42647</v>
      </c>
      <c r="AJ11" s="36">
        <f t="shared" si="6"/>
        <v>2.4687124291531202E-3</v>
      </c>
      <c r="AK11" s="15">
        <f t="shared" si="7"/>
        <v>1.6480910891657416E-3</v>
      </c>
      <c r="AL11" s="16">
        <f t="shared" si="16"/>
        <v>4.1168035183188623E-3</v>
      </c>
      <c r="AN11" s="17">
        <f t="shared" si="17"/>
        <v>1.9448452835937429</v>
      </c>
      <c r="AO11" s="17">
        <f t="shared" si="8"/>
        <v>1.2983619087608449</v>
      </c>
      <c r="AP11" s="17">
        <f t="shared" si="9"/>
        <v>3.2432071923545882</v>
      </c>
    </row>
    <row r="12" spans="1:45" x14ac:dyDescent="0.2">
      <c r="A12" s="20">
        <v>42374</v>
      </c>
      <c r="B12" s="19">
        <v>191</v>
      </c>
      <c r="C12" s="5">
        <v>5</v>
      </c>
      <c r="D12" s="14">
        <v>42648</v>
      </c>
      <c r="E12" s="32">
        <v>330</v>
      </c>
      <c r="F12" s="26">
        <f t="shared" si="10"/>
        <v>807370027.19999993</v>
      </c>
      <c r="G12" s="53">
        <f t="shared" si="11"/>
        <v>2.5185139398778875</v>
      </c>
      <c r="H12" s="10"/>
      <c r="I12" s="14">
        <f t="shared" si="1"/>
        <v>42648</v>
      </c>
      <c r="J12" s="36">
        <f t="shared" si="2"/>
        <v>2.5975204244177599E-3</v>
      </c>
      <c r="K12" s="15">
        <f t="shared" si="3"/>
        <v>3.0631959681995391E-3</v>
      </c>
      <c r="L12" s="16">
        <f t="shared" si="12"/>
        <v>5.6607163926172994E-3</v>
      </c>
      <c r="N12" s="17">
        <f t="shared" si="13"/>
        <v>2.0971601357147223</v>
      </c>
      <c r="O12" s="17">
        <f t="shared" si="4"/>
        <v>2.4731326121641919</v>
      </c>
      <c r="P12" s="17">
        <f t="shared" si="4"/>
        <v>4.5702927478789146</v>
      </c>
      <c r="AD12" s="14">
        <v>42648</v>
      </c>
      <c r="AE12" s="5">
        <v>242</v>
      </c>
      <c r="AF12" s="26">
        <f t="shared" si="14"/>
        <v>592071353.27999997</v>
      </c>
      <c r="AG12" s="53">
        <f t="shared" si="15"/>
        <v>2.3838153659804311</v>
      </c>
      <c r="AH12" s="10"/>
      <c r="AI12" s="14">
        <f t="shared" si="5"/>
        <v>42648</v>
      </c>
      <c r="AJ12" s="36">
        <f t="shared" si="6"/>
        <v>2.5169726104721638E-3</v>
      </c>
      <c r="AK12" s="15">
        <f t="shared" si="7"/>
        <v>2.057399029945936E-3</v>
      </c>
      <c r="AL12" s="16">
        <f t="shared" si="16"/>
        <v>4.5743716404180994E-3</v>
      </c>
      <c r="AN12" s="17">
        <f t="shared" si="17"/>
        <v>2.0321282449785656</v>
      </c>
      <c r="AO12" s="17">
        <f t="shared" si="8"/>
        <v>1.6610823107687038</v>
      </c>
      <c r="AP12" s="17">
        <f t="shared" si="9"/>
        <v>3.6932105557472692</v>
      </c>
    </row>
    <row r="13" spans="1:45" ht="15" x14ac:dyDescent="0.25">
      <c r="A13" s="20">
        <v>42375</v>
      </c>
      <c r="B13" s="19">
        <v>195</v>
      </c>
      <c r="C13" s="5">
        <v>6</v>
      </c>
      <c r="D13" s="14">
        <v>42649</v>
      </c>
      <c r="E13" s="32">
        <v>335</v>
      </c>
      <c r="F13" s="26">
        <f t="shared" si="10"/>
        <v>819602906.39999998</v>
      </c>
      <c r="G13" s="53">
        <f t="shared" si="11"/>
        <v>2.5250448070368452</v>
      </c>
      <c r="H13" s="10"/>
      <c r="I13" s="14">
        <f t="shared" si="1"/>
        <v>42649</v>
      </c>
      <c r="J13" s="36">
        <f t="shared" si="2"/>
        <v>2.6014906536915954E-3</v>
      </c>
      <c r="K13" s="15">
        <f t="shared" si="3"/>
        <v>3.1226613518872265E-3</v>
      </c>
      <c r="L13" s="16">
        <f t="shared" si="12"/>
        <v>5.7241520055788218E-3</v>
      </c>
      <c r="N13" s="17">
        <f t="shared" si="13"/>
        <v>2.1321893007380672</v>
      </c>
      <c r="O13" s="17">
        <f t="shared" si="4"/>
        <v>2.559342319709724</v>
      </c>
      <c r="P13" s="17">
        <f t="shared" si="4"/>
        <v>4.6915316204477913</v>
      </c>
      <c r="Z13" s="186" t="s">
        <v>160</v>
      </c>
      <c r="AD13" s="14">
        <v>42649</v>
      </c>
      <c r="AE13" s="5">
        <v>420</v>
      </c>
      <c r="AF13" s="26">
        <f t="shared" si="14"/>
        <v>1027561852.8</v>
      </c>
      <c r="AG13" s="53">
        <f t="shared" si="15"/>
        <v>2.6232492903979003</v>
      </c>
      <c r="AH13" s="10"/>
      <c r="AI13" s="14">
        <f t="shared" si="5"/>
        <v>42649</v>
      </c>
      <c r="AJ13" s="36">
        <f t="shared" si="6"/>
        <v>2.6619278358843506E-3</v>
      </c>
      <c r="AK13" s="15">
        <f t="shared" si="7"/>
        <v>4.1361523933915456E-3</v>
      </c>
      <c r="AL13" s="16">
        <f t="shared" si="16"/>
        <v>6.7980802292758966E-3</v>
      </c>
      <c r="AN13" s="17">
        <f t="shared" si="17"/>
        <v>2.1817237909178755</v>
      </c>
      <c r="AO13" s="17">
        <f t="shared" si="8"/>
        <v>3.390002522937027</v>
      </c>
      <c r="AP13" s="17">
        <f t="shared" si="9"/>
        <v>5.5717263138549029</v>
      </c>
    </row>
    <row r="14" spans="1:45" ht="15" x14ac:dyDescent="0.25">
      <c r="A14" s="20">
        <v>42376</v>
      </c>
      <c r="B14" s="19">
        <v>194</v>
      </c>
      <c r="C14" s="5">
        <v>7</v>
      </c>
      <c r="D14" s="14">
        <v>42650</v>
      </c>
      <c r="E14" s="32">
        <v>331</v>
      </c>
      <c r="F14" s="26">
        <f t="shared" si="10"/>
        <v>809816603.03999996</v>
      </c>
      <c r="G14" s="53">
        <f t="shared" si="11"/>
        <v>2.5198279937757189</v>
      </c>
      <c r="H14" s="10"/>
      <c r="I14" s="14">
        <f t="shared" si="1"/>
        <v>42650</v>
      </c>
      <c r="J14" s="36">
        <f t="shared" si="2"/>
        <v>2.5983187737311304E-3</v>
      </c>
      <c r="K14" s="15">
        <f t="shared" si="3"/>
        <v>3.0750812787823517E-3</v>
      </c>
      <c r="L14" s="16">
        <f t="shared" si="12"/>
        <v>5.6734000525134817E-3</v>
      </c>
      <c r="N14" s="17">
        <f t="shared" si="13"/>
        <v>2.1041616829580021</v>
      </c>
      <c r="O14" s="17">
        <f t="shared" si="4"/>
        <v>2.490251875255423</v>
      </c>
      <c r="P14" s="17">
        <f t="shared" si="4"/>
        <v>4.5944135582134251</v>
      </c>
      <c r="Z14" s="186" t="s">
        <v>159</v>
      </c>
      <c r="AD14" s="14">
        <v>42650</v>
      </c>
      <c r="AE14" s="5">
        <v>433</v>
      </c>
      <c r="AF14" s="26">
        <f t="shared" si="14"/>
        <v>1059367338.7199999</v>
      </c>
      <c r="AG14" s="53">
        <f t="shared" si="15"/>
        <v>2.6364878963533656</v>
      </c>
      <c r="AH14" s="10"/>
      <c r="AI14" s="14">
        <f t="shared" si="5"/>
        <v>42650</v>
      </c>
      <c r="AJ14" s="36">
        <f t="shared" si="6"/>
        <v>2.670181847237804E-3</v>
      </c>
      <c r="AK14" s="15">
        <f t="shared" si="7"/>
        <v>4.2898916805101522E-3</v>
      </c>
      <c r="AL14" s="16">
        <f t="shared" si="16"/>
        <v>6.9600735277479562E-3</v>
      </c>
      <c r="AN14" s="17">
        <f t="shared" si="17"/>
        <v>2.1623575930291903</v>
      </c>
      <c r="AO14" s="17">
        <f t="shared" si="8"/>
        <v>3.4740255081202882</v>
      </c>
      <c r="AP14" s="17">
        <f t="shared" si="9"/>
        <v>5.6363831011494785</v>
      </c>
    </row>
    <row r="15" spans="1:45" x14ac:dyDescent="0.2">
      <c r="A15" s="20">
        <v>42377</v>
      </c>
      <c r="B15" s="19">
        <v>196</v>
      </c>
      <c r="C15" s="5">
        <v>8</v>
      </c>
      <c r="D15" s="14">
        <v>42651</v>
      </c>
      <c r="E15" s="32">
        <v>342</v>
      </c>
      <c r="F15" s="26">
        <f t="shared" si="10"/>
        <v>836728937.27999997</v>
      </c>
      <c r="G15" s="53">
        <f t="shared" si="11"/>
        <v>2.5340261060561349</v>
      </c>
      <c r="H15" s="10"/>
      <c r="I15" s="14">
        <f t="shared" si="1"/>
        <v>42651</v>
      </c>
      <c r="J15" s="36">
        <f t="shared" si="2"/>
        <v>2.6069604564619478E-3</v>
      </c>
      <c r="K15" s="15">
        <f t="shared" si="3"/>
        <v>3.206054712445533E-3</v>
      </c>
      <c r="L15" s="16">
        <f t="shared" si="12"/>
        <v>5.8130151689074813E-3</v>
      </c>
      <c r="N15" s="17">
        <f t="shared" si="13"/>
        <v>2.1813192522663893</v>
      </c>
      <c r="O15" s="17">
        <f t="shared" si="4"/>
        <v>2.6825987524060868</v>
      </c>
      <c r="P15" s="17">
        <f t="shared" si="4"/>
        <v>4.8639180046724757</v>
      </c>
      <c r="Z15" s="185" t="s">
        <v>162</v>
      </c>
      <c r="AD15" s="14">
        <v>42651</v>
      </c>
      <c r="AE15" s="5">
        <v>373</v>
      </c>
      <c r="AF15" s="26">
        <f t="shared" si="14"/>
        <v>912572788.31999993</v>
      </c>
      <c r="AG15" s="53">
        <f t="shared" si="15"/>
        <v>2.5717088318086878</v>
      </c>
      <c r="AH15" s="10"/>
      <c r="AI15" s="14">
        <f t="shared" si="5"/>
        <v>42651</v>
      </c>
      <c r="AJ15" s="36">
        <f t="shared" si="6"/>
        <v>2.6300356754329511E-3</v>
      </c>
      <c r="AK15" s="15">
        <f t="shared" si="7"/>
        <v>3.5763449696433608E-3</v>
      </c>
      <c r="AL15" s="16">
        <f t="shared" si="16"/>
        <v>6.2063806450763119E-3</v>
      </c>
      <c r="AN15" s="17">
        <f t="shared" si="17"/>
        <v>2.2006269557135001</v>
      </c>
      <c r="AO15" s="17">
        <f t="shared" si="8"/>
        <v>2.9924313257963631</v>
      </c>
      <c r="AP15" s="17">
        <f t="shared" si="9"/>
        <v>5.1930582815098631</v>
      </c>
    </row>
    <row r="16" spans="1:45" x14ac:dyDescent="0.2">
      <c r="A16" s="20">
        <v>42378</v>
      </c>
      <c r="B16" s="19">
        <v>200</v>
      </c>
      <c r="C16" s="5">
        <v>9</v>
      </c>
      <c r="D16" s="14">
        <v>42652</v>
      </c>
      <c r="E16" s="32">
        <v>330</v>
      </c>
      <c r="F16" s="26">
        <f t="shared" si="10"/>
        <v>807370027.19999993</v>
      </c>
      <c r="G16" s="53">
        <f t="shared" si="11"/>
        <v>2.5185139398778875</v>
      </c>
      <c r="H16" s="10"/>
      <c r="I16" s="14">
        <f t="shared" si="1"/>
        <v>42652</v>
      </c>
      <c r="J16" s="36">
        <f t="shared" si="2"/>
        <v>2.5975204244177599E-3</v>
      </c>
      <c r="K16" s="15">
        <f t="shared" si="3"/>
        <v>3.0631959681995391E-3</v>
      </c>
      <c r="L16" s="16">
        <f t="shared" si="12"/>
        <v>5.6607163926172994E-3</v>
      </c>
      <c r="N16" s="17">
        <f t="shared" si="13"/>
        <v>2.0971601357147223</v>
      </c>
      <c r="O16" s="17">
        <f t="shared" si="4"/>
        <v>2.4731326121641919</v>
      </c>
      <c r="P16" s="17">
        <f t="shared" si="4"/>
        <v>4.5702927478789146</v>
      </c>
      <c r="AD16" s="14">
        <v>42652</v>
      </c>
      <c r="AE16" s="5">
        <v>345</v>
      </c>
      <c r="AF16" s="26">
        <f t="shared" si="14"/>
        <v>844068664.79999995</v>
      </c>
      <c r="AG16" s="53">
        <f t="shared" si="15"/>
        <v>2.537819095073274</v>
      </c>
      <c r="AH16" s="10"/>
      <c r="AI16" s="14">
        <f t="shared" si="5"/>
        <v>42652</v>
      </c>
      <c r="AJ16" s="36">
        <f t="shared" si="6"/>
        <v>2.6092739203906006E-3</v>
      </c>
      <c r="AK16" s="15">
        <f t="shared" si="7"/>
        <v>3.2418355114752218E-3</v>
      </c>
      <c r="AL16" s="16">
        <f t="shared" si="16"/>
        <v>5.8511094318658228E-3</v>
      </c>
      <c r="AN16" s="17">
        <f t="shared" si="17"/>
        <v>2.1066495560780099</v>
      </c>
      <c r="AO16" s="17">
        <f t="shared" si="8"/>
        <v>2.6173608250776752</v>
      </c>
      <c r="AP16" s="17">
        <f t="shared" si="9"/>
        <v>4.7240103811556855</v>
      </c>
    </row>
    <row r="17" spans="1:42" x14ac:dyDescent="0.2">
      <c r="A17" s="20">
        <v>42379</v>
      </c>
      <c r="B17" s="19">
        <v>194</v>
      </c>
      <c r="C17" s="5">
        <v>10</v>
      </c>
      <c r="D17" s="14">
        <v>42653</v>
      </c>
      <c r="E17" s="32">
        <v>320</v>
      </c>
      <c r="F17" s="26">
        <f t="shared" si="10"/>
        <v>782904268.79999995</v>
      </c>
      <c r="G17" s="53">
        <f t="shared" si="11"/>
        <v>2.5051499783199058</v>
      </c>
      <c r="H17" s="10"/>
      <c r="I17" s="14">
        <f t="shared" si="1"/>
        <v>42653</v>
      </c>
      <c r="J17" s="36">
        <f t="shared" si="2"/>
        <v>2.5894151113622591E-3</v>
      </c>
      <c r="K17" s="15">
        <f t="shared" si="3"/>
        <v>2.9445974719608525E-3</v>
      </c>
      <c r="L17" s="16">
        <f t="shared" si="12"/>
        <v>5.5340125833231116E-3</v>
      </c>
      <c r="N17" s="17">
        <f t="shared" si="13"/>
        <v>2.02726414438074</v>
      </c>
      <c r="O17" s="17">
        <f t="shared" si="4"/>
        <v>2.3053379306958397</v>
      </c>
      <c r="P17" s="17">
        <f t="shared" si="4"/>
        <v>4.3326020750765792</v>
      </c>
      <c r="AD17" s="14">
        <v>42653</v>
      </c>
      <c r="AE17" s="5">
        <v>344</v>
      </c>
      <c r="AF17" s="26">
        <f t="shared" si="14"/>
        <v>841622088.95999992</v>
      </c>
      <c r="AG17" s="53">
        <f t="shared" si="15"/>
        <v>2.53655844257153</v>
      </c>
      <c r="AH17" s="10"/>
      <c r="AI17" s="14">
        <f t="shared" si="5"/>
        <v>42653</v>
      </c>
      <c r="AJ17" s="36">
        <f t="shared" si="6"/>
        <v>2.6085047808805644E-3</v>
      </c>
      <c r="AK17" s="15">
        <f t="shared" si="7"/>
        <v>3.2299062349049196E-3</v>
      </c>
      <c r="AL17" s="16">
        <f t="shared" si="16"/>
        <v>5.838411015785484E-3</v>
      </c>
      <c r="AN17" s="17">
        <f t="shared" si="17"/>
        <v>2.0422095281366022</v>
      </c>
      <c r="AO17" s="17">
        <f t="shared" si="8"/>
        <v>2.5287073791307968</v>
      </c>
      <c r="AP17" s="17">
        <f t="shared" si="9"/>
        <v>4.5709169072673994</v>
      </c>
    </row>
    <row r="18" spans="1:42" x14ac:dyDescent="0.2">
      <c r="A18" s="20">
        <v>42380</v>
      </c>
      <c r="B18" s="19">
        <v>193</v>
      </c>
      <c r="C18" s="5">
        <v>11</v>
      </c>
      <c r="D18" s="14">
        <v>42654</v>
      </c>
      <c r="E18" s="32">
        <v>320</v>
      </c>
      <c r="F18" s="26">
        <f t="shared" si="10"/>
        <v>782904268.79999995</v>
      </c>
      <c r="G18" s="53">
        <f t="shared" si="11"/>
        <v>2.5051499783199058</v>
      </c>
      <c r="H18" s="10"/>
      <c r="I18" s="14">
        <f t="shared" si="1"/>
        <v>42654</v>
      </c>
      <c r="J18" s="36">
        <f t="shared" si="2"/>
        <v>2.5894151113622591E-3</v>
      </c>
      <c r="K18" s="15">
        <f t="shared" si="3"/>
        <v>2.9445974719608525E-3</v>
      </c>
      <c r="L18" s="16">
        <f t="shared" si="12"/>
        <v>5.5340125833231116E-3</v>
      </c>
      <c r="N18" s="17">
        <f t="shared" si="13"/>
        <v>2.02726414438074</v>
      </c>
      <c r="O18" s="17">
        <f t="shared" si="4"/>
        <v>2.3053379306958397</v>
      </c>
      <c r="P18" s="17">
        <f t="shared" si="4"/>
        <v>4.3326020750765792</v>
      </c>
      <c r="AD18" s="14">
        <v>42654</v>
      </c>
      <c r="AE18" s="5">
        <v>334</v>
      </c>
      <c r="AF18" s="26">
        <f t="shared" si="14"/>
        <v>817156330.55999994</v>
      </c>
      <c r="AG18" s="53">
        <f t="shared" si="15"/>
        <v>2.5237464668115646</v>
      </c>
      <c r="AH18" s="10"/>
      <c r="AI18" s="14">
        <f t="shared" si="5"/>
        <v>42654</v>
      </c>
      <c r="AJ18" s="36">
        <f t="shared" si="6"/>
        <v>2.6007008867942236E-3</v>
      </c>
      <c r="AK18" s="15">
        <f t="shared" si="7"/>
        <v>3.1107607929374281E-3</v>
      </c>
      <c r="AL18" s="16">
        <f t="shared" si="16"/>
        <v>5.7114616797316522E-3</v>
      </c>
      <c r="AN18" s="17">
        <f t="shared" si="17"/>
        <v>2.0360998261431429</v>
      </c>
      <c r="AO18" s="17">
        <f t="shared" si="8"/>
        <v>2.4354279040063851</v>
      </c>
      <c r="AP18" s="17">
        <f t="shared" si="9"/>
        <v>4.4715277301495293</v>
      </c>
    </row>
    <row r="19" spans="1:42" x14ac:dyDescent="0.2">
      <c r="A19" s="20">
        <v>42381</v>
      </c>
      <c r="B19" s="19">
        <v>190</v>
      </c>
      <c r="C19" s="5">
        <v>12</v>
      </c>
      <c r="D19" s="14">
        <v>42655</v>
      </c>
      <c r="E19" s="32">
        <v>320</v>
      </c>
      <c r="F19" s="26">
        <f t="shared" si="10"/>
        <v>782904268.79999995</v>
      </c>
      <c r="G19" s="53">
        <f t="shared" si="11"/>
        <v>2.5051499783199058</v>
      </c>
      <c r="H19" s="10"/>
      <c r="I19" s="14">
        <f t="shared" si="1"/>
        <v>42655</v>
      </c>
      <c r="J19" s="36">
        <f t="shared" si="2"/>
        <v>2.5894151113622591E-3</v>
      </c>
      <c r="K19" s="15">
        <f t="shared" si="3"/>
        <v>2.9445974719608525E-3</v>
      </c>
      <c r="L19" s="16">
        <f t="shared" si="12"/>
        <v>5.5340125833231116E-3</v>
      </c>
      <c r="N19" s="17">
        <f t="shared" si="13"/>
        <v>2.02726414438074</v>
      </c>
      <c r="O19" s="17">
        <f t="shared" si="4"/>
        <v>2.3053379306958397</v>
      </c>
      <c r="P19" s="17">
        <f t="shared" si="4"/>
        <v>4.3326020750765792</v>
      </c>
      <c r="AD19" s="14">
        <v>42655</v>
      </c>
      <c r="AE19" s="5">
        <v>324</v>
      </c>
      <c r="AF19" s="26">
        <f t="shared" si="14"/>
        <v>792690572.15999997</v>
      </c>
      <c r="AG19" s="53">
        <f t="shared" si="15"/>
        <v>2.510545010206612</v>
      </c>
      <c r="AH19" s="10"/>
      <c r="AI19" s="14">
        <f t="shared" si="5"/>
        <v>42655</v>
      </c>
      <c r="AJ19" s="36">
        <f t="shared" si="6"/>
        <v>2.5926841779500462E-3</v>
      </c>
      <c r="AK19" s="15">
        <f t="shared" si="7"/>
        <v>2.991976975763852E-3</v>
      </c>
      <c r="AL19" s="16">
        <f t="shared" si="16"/>
        <v>5.5846611537138987E-3</v>
      </c>
      <c r="AN19" s="17">
        <f t="shared" si="17"/>
        <v>2.0298235105673097</v>
      </c>
      <c r="AO19" s="17">
        <f t="shared" si="8"/>
        <v>2.3424315464768335</v>
      </c>
      <c r="AP19" s="17">
        <f t="shared" si="9"/>
        <v>4.3722550570441436</v>
      </c>
    </row>
    <row r="20" spans="1:42" x14ac:dyDescent="0.2">
      <c r="A20" s="20">
        <v>42382</v>
      </c>
      <c r="B20" s="19">
        <v>195</v>
      </c>
      <c r="C20" s="5">
        <v>13</v>
      </c>
      <c r="D20" s="14">
        <v>42656</v>
      </c>
      <c r="E20" s="32">
        <v>314</v>
      </c>
      <c r="F20" s="26">
        <f t="shared" si="10"/>
        <v>768224813.75999999</v>
      </c>
      <c r="G20" s="53">
        <f t="shared" si="11"/>
        <v>2.4969296480732148</v>
      </c>
      <c r="H20" s="10"/>
      <c r="I20" s="14">
        <f t="shared" si="1"/>
        <v>42656</v>
      </c>
      <c r="J20" s="36">
        <f t="shared" si="2"/>
        <v>2.5844420062188108E-3</v>
      </c>
      <c r="K20" s="15">
        <f t="shared" si="3"/>
        <v>2.873704327336718E-3</v>
      </c>
      <c r="L20" s="16">
        <f t="shared" si="12"/>
        <v>5.4581463335555292E-3</v>
      </c>
      <c r="N20" s="17">
        <f t="shared" si="13"/>
        <v>1.9854324789009667</v>
      </c>
      <c r="O20" s="17">
        <f t="shared" si="4"/>
        <v>2.207650971669556</v>
      </c>
      <c r="P20" s="17">
        <f t="shared" si="4"/>
        <v>4.1930834505705237</v>
      </c>
      <c r="AD20" s="14">
        <v>42656</v>
      </c>
      <c r="AE20" s="5">
        <v>314</v>
      </c>
      <c r="AF20" s="26">
        <f t="shared" si="14"/>
        <v>768224813.75999999</v>
      </c>
      <c r="AG20" s="53">
        <f t="shared" si="15"/>
        <v>2.4969296480732148</v>
      </c>
      <c r="AH20" s="10"/>
      <c r="AI20" s="14">
        <f t="shared" si="5"/>
        <v>42656</v>
      </c>
      <c r="AJ20" s="36">
        <f t="shared" si="6"/>
        <v>2.5844420062188108E-3</v>
      </c>
      <c r="AK20" s="15">
        <f t="shared" si="7"/>
        <v>2.873704327336718E-3</v>
      </c>
      <c r="AL20" s="16">
        <f t="shared" si="16"/>
        <v>5.4581463335555292E-3</v>
      </c>
      <c r="AN20" s="17">
        <f t="shared" si="17"/>
        <v>1.9854324789009667</v>
      </c>
      <c r="AO20" s="17">
        <f t="shared" si="8"/>
        <v>2.207650971669556</v>
      </c>
      <c r="AP20" s="17">
        <f t="shared" si="9"/>
        <v>4.1930834505705237</v>
      </c>
    </row>
    <row r="21" spans="1:42" x14ac:dyDescent="0.2">
      <c r="A21" s="20">
        <v>42383</v>
      </c>
      <c r="B21" s="19">
        <v>198</v>
      </c>
      <c r="C21" s="5">
        <v>14</v>
      </c>
      <c r="D21" s="14">
        <v>42657</v>
      </c>
      <c r="E21" s="32">
        <v>310</v>
      </c>
      <c r="F21" s="26">
        <f t="shared" si="10"/>
        <v>758438510.39999998</v>
      </c>
      <c r="G21" s="53">
        <f t="shared" si="11"/>
        <v>2.4913616938342726</v>
      </c>
      <c r="H21" s="10"/>
      <c r="I21" s="14">
        <f t="shared" si="1"/>
        <v>42657</v>
      </c>
      <c r="J21" s="36">
        <f t="shared" si="2"/>
        <v>2.5810789525137104E-3</v>
      </c>
      <c r="K21" s="15">
        <f t="shared" si="3"/>
        <v>2.8265761628423342E-3</v>
      </c>
      <c r="L21" s="16">
        <f t="shared" si="12"/>
        <v>5.407655115356045E-3</v>
      </c>
      <c r="N21" s="17">
        <f t="shared" si="13"/>
        <v>1.9575896759692908</v>
      </c>
      <c r="O21" s="17">
        <f t="shared" si="4"/>
        <v>2.1437842144782877</v>
      </c>
      <c r="P21" s="17">
        <f t="shared" si="4"/>
        <v>4.1013738904475785</v>
      </c>
      <c r="AD21" s="14">
        <v>42657</v>
      </c>
      <c r="AE21" s="5">
        <v>300</v>
      </c>
      <c r="AF21" s="26">
        <f t="shared" si="14"/>
        <v>733972752</v>
      </c>
      <c r="AG21" s="53">
        <f t="shared" si="15"/>
        <v>2.4771212547196626</v>
      </c>
      <c r="AH21" s="10"/>
      <c r="AI21" s="14">
        <f t="shared" si="5"/>
        <v>42657</v>
      </c>
      <c r="AJ21" s="36">
        <f t="shared" si="6"/>
        <v>2.572497599063583E-3</v>
      </c>
      <c r="AK21" s="15">
        <f t="shared" si="7"/>
        <v>2.7093146596220835E-3</v>
      </c>
      <c r="AL21" s="16">
        <f t="shared" si="16"/>
        <v>5.2818122586856669E-3</v>
      </c>
      <c r="AN21" s="17">
        <f t="shared" si="17"/>
        <v>1.9510812470413603</v>
      </c>
      <c r="AO21" s="17">
        <f t="shared" si="8"/>
        <v>2.054848574648656</v>
      </c>
      <c r="AP21" s="17">
        <f t="shared" si="9"/>
        <v>4.0059298216900165</v>
      </c>
    </row>
    <row r="22" spans="1:42" x14ac:dyDescent="0.2">
      <c r="A22" s="20">
        <v>42384</v>
      </c>
      <c r="B22" s="19">
        <v>195</v>
      </c>
      <c r="C22" s="5">
        <v>15</v>
      </c>
      <c r="D22" s="14">
        <v>42658</v>
      </c>
      <c r="E22" s="32">
        <v>310</v>
      </c>
      <c r="F22" s="26">
        <f t="shared" si="10"/>
        <v>758438510.39999998</v>
      </c>
      <c r="G22" s="53">
        <f t="shared" si="11"/>
        <v>2.4913616938342726</v>
      </c>
      <c r="H22" s="10"/>
      <c r="I22" s="14">
        <f t="shared" si="1"/>
        <v>42658</v>
      </c>
      <c r="J22" s="36">
        <f t="shared" si="2"/>
        <v>2.5810789525137104E-3</v>
      </c>
      <c r="K22" s="15">
        <f t="shared" si="3"/>
        <v>2.8265761628423342E-3</v>
      </c>
      <c r="L22" s="16">
        <f t="shared" si="12"/>
        <v>5.407655115356045E-3</v>
      </c>
      <c r="N22" s="17">
        <f t="shared" si="13"/>
        <v>1.9575896759692908</v>
      </c>
      <c r="O22" s="17">
        <f t="shared" si="4"/>
        <v>2.1437842144782877</v>
      </c>
      <c r="P22" s="17">
        <f t="shared" si="4"/>
        <v>4.1013738904475785</v>
      </c>
      <c r="AD22" s="14">
        <v>42658</v>
      </c>
      <c r="AE22" s="5">
        <v>291</v>
      </c>
      <c r="AF22" s="26">
        <f t="shared" si="14"/>
        <v>711953569.43999994</v>
      </c>
      <c r="AG22" s="53">
        <f t="shared" si="15"/>
        <v>2.4638929889859074</v>
      </c>
      <c r="AH22" s="10"/>
      <c r="AI22" s="14">
        <f t="shared" si="5"/>
        <v>42658</v>
      </c>
      <c r="AJ22" s="36">
        <f t="shared" si="6"/>
        <v>2.5645517487274546E-3</v>
      </c>
      <c r="AK22" s="15">
        <f t="shared" si="7"/>
        <v>2.6046028137135108E-3</v>
      </c>
      <c r="AL22" s="16">
        <f t="shared" si="16"/>
        <v>5.1691545624409658E-3</v>
      </c>
      <c r="AN22" s="17">
        <f t="shared" si="17"/>
        <v>1.9450548081485657</v>
      </c>
      <c r="AO22" s="17">
        <f t="shared" si="8"/>
        <v>1.9754310782165236</v>
      </c>
      <c r="AP22" s="17">
        <f t="shared" si="9"/>
        <v>3.9204858863650895</v>
      </c>
    </row>
    <row r="23" spans="1:42" x14ac:dyDescent="0.2">
      <c r="A23" s="20">
        <v>42385</v>
      </c>
      <c r="B23" s="19">
        <v>195</v>
      </c>
      <c r="C23" s="5">
        <v>16</v>
      </c>
      <c r="D23" s="14">
        <v>42659</v>
      </c>
      <c r="E23" s="32">
        <v>305</v>
      </c>
      <c r="F23" s="26">
        <f t="shared" si="10"/>
        <v>746205631.19999993</v>
      </c>
      <c r="G23" s="53">
        <f t="shared" si="11"/>
        <v>2.4842998393467859</v>
      </c>
      <c r="H23" s="10"/>
      <c r="I23" s="14">
        <f t="shared" si="1"/>
        <v>42659</v>
      </c>
      <c r="J23" s="36">
        <f t="shared" si="2"/>
        <v>2.576819874808439E-3</v>
      </c>
      <c r="K23" s="15">
        <f t="shared" si="3"/>
        <v>2.7678379608989806E-3</v>
      </c>
      <c r="L23" s="16">
        <f t="shared" si="12"/>
        <v>5.3446578357074191E-3</v>
      </c>
      <c r="N23" s="17">
        <f t="shared" si="13"/>
        <v>1.922837501170136</v>
      </c>
      <c r="O23" s="17">
        <f t="shared" si="4"/>
        <v>2.0653762726719447</v>
      </c>
      <c r="P23" s="17">
        <f t="shared" si="4"/>
        <v>3.9882137738420802</v>
      </c>
      <c r="AD23" s="14">
        <v>42659</v>
      </c>
      <c r="AE23" s="5">
        <v>283</v>
      </c>
      <c r="AF23" s="26">
        <f t="shared" si="14"/>
        <v>692380962.72000003</v>
      </c>
      <c r="AG23" s="53">
        <f t="shared" si="15"/>
        <v>2.4517864355242902</v>
      </c>
      <c r="AH23" s="10"/>
      <c r="AI23" s="14">
        <f t="shared" si="5"/>
        <v>42659</v>
      </c>
      <c r="AJ23" s="36">
        <f t="shared" si="6"/>
        <v>2.5573011909522181E-3</v>
      </c>
      <c r="AK23" s="15">
        <f t="shared" si="7"/>
        <v>2.5123280999825581E-3</v>
      </c>
      <c r="AL23" s="16">
        <f t="shared" si="16"/>
        <v>5.0696292909347762E-3</v>
      </c>
      <c r="AN23" s="17">
        <f t="shared" si="17"/>
        <v>1.9082725493630115</v>
      </c>
      <c r="AO23" s="17">
        <f t="shared" si="8"/>
        <v>1.8747133756289813</v>
      </c>
      <c r="AP23" s="17">
        <f t="shared" si="9"/>
        <v>3.7829859249919928</v>
      </c>
    </row>
    <row r="24" spans="1:42" x14ac:dyDescent="0.2">
      <c r="A24" s="20">
        <v>42386</v>
      </c>
      <c r="B24" s="19">
        <v>190</v>
      </c>
      <c r="C24" s="5">
        <v>17</v>
      </c>
      <c r="D24" s="14">
        <v>42660</v>
      </c>
      <c r="E24" s="32">
        <v>309</v>
      </c>
      <c r="F24" s="26">
        <f t="shared" si="10"/>
        <v>755991934.55999994</v>
      </c>
      <c r="G24" s="53">
        <f t="shared" si="11"/>
        <v>2.4899584794248346</v>
      </c>
      <c r="H24" s="10"/>
      <c r="I24" s="14">
        <f t="shared" si="1"/>
        <v>42660</v>
      </c>
      <c r="J24" s="36">
        <f t="shared" si="2"/>
        <v>2.5802320992927698E-3</v>
      </c>
      <c r="K24" s="15">
        <f t="shared" si="3"/>
        <v>2.8148125758249293E-3</v>
      </c>
      <c r="L24" s="16">
        <f t="shared" si="12"/>
        <v>5.3950446751176995E-3</v>
      </c>
      <c r="N24" s="17">
        <f t="shared" si="13"/>
        <v>1.9506346563581507</v>
      </c>
      <c r="O24" s="17">
        <f t="shared" si="13"/>
        <v>2.1279756046217049</v>
      </c>
      <c r="P24" s="17">
        <f t="shared" si="13"/>
        <v>4.0786102609798558</v>
      </c>
      <c r="AD24" s="14">
        <v>42660</v>
      </c>
      <c r="AE24" s="5">
        <v>279</v>
      </c>
      <c r="AF24" s="26">
        <f t="shared" si="14"/>
        <v>682594659.36000001</v>
      </c>
      <c r="AG24" s="53">
        <f t="shared" si="15"/>
        <v>2.4456042032735974</v>
      </c>
      <c r="AH24" s="10"/>
      <c r="AI24" s="14">
        <f t="shared" si="5"/>
        <v>42660</v>
      </c>
      <c r="AJ24" s="36">
        <f t="shared" si="6"/>
        <v>2.5536065914755195E-3</v>
      </c>
      <c r="AK24" s="15">
        <f t="shared" si="7"/>
        <v>2.4665194194903317E-3</v>
      </c>
      <c r="AL24" s="16">
        <f t="shared" si="16"/>
        <v>5.0201260109658512E-3</v>
      </c>
      <c r="AN24" s="17">
        <f t="shared" si="17"/>
        <v>1.9305059871947456</v>
      </c>
      <c r="AO24" s="17">
        <f t="shared" si="8"/>
        <v>1.8646687875703041</v>
      </c>
      <c r="AP24" s="17">
        <f t="shared" si="9"/>
        <v>3.7951747747650497</v>
      </c>
    </row>
    <row r="25" spans="1:42" x14ac:dyDescent="0.2">
      <c r="A25" s="20">
        <v>42387</v>
      </c>
      <c r="B25" s="19">
        <v>192</v>
      </c>
      <c r="C25" s="5">
        <v>18</v>
      </c>
      <c r="D25" s="14">
        <v>42661</v>
      </c>
      <c r="E25" s="32">
        <v>304</v>
      </c>
      <c r="F25" s="26">
        <f t="shared" si="10"/>
        <v>743759055.36000001</v>
      </c>
      <c r="G25" s="53">
        <f t="shared" si="11"/>
        <v>2.4828735836087539</v>
      </c>
      <c r="H25" s="10"/>
      <c r="I25" s="14">
        <f t="shared" si="1"/>
        <v>42661</v>
      </c>
      <c r="J25" s="36">
        <f t="shared" si="2"/>
        <v>2.5759605385933465E-3</v>
      </c>
      <c r="K25" s="15">
        <f t="shared" si="3"/>
        <v>2.756115263040787E-3</v>
      </c>
      <c r="L25" s="16">
        <f t="shared" si="12"/>
        <v>5.3320758016341336E-3</v>
      </c>
      <c r="N25" s="17">
        <f t="shared" si="13"/>
        <v>1.9158939768288243</v>
      </c>
      <c r="O25" s="17">
        <f t="shared" si="13"/>
        <v>2.049885684502494</v>
      </c>
      <c r="P25" s="17">
        <f t="shared" si="13"/>
        <v>3.9657796613313177</v>
      </c>
      <c r="AD25" s="14">
        <v>42661</v>
      </c>
      <c r="AE25" s="5">
        <v>303</v>
      </c>
      <c r="AF25" s="26">
        <f t="shared" si="14"/>
        <v>741312479.51999998</v>
      </c>
      <c r="AG25" s="53">
        <f t="shared" si="15"/>
        <v>2.4814426285023048</v>
      </c>
      <c r="AH25" s="10"/>
      <c r="AI25" s="14">
        <f t="shared" si="5"/>
        <v>42661</v>
      </c>
      <c r="AJ25" s="36">
        <f t="shared" si="6"/>
        <v>2.575098658947699E-3</v>
      </c>
      <c r="AK25" s="15">
        <f t="shared" si="7"/>
        <v>2.7444013671479028E-3</v>
      </c>
      <c r="AL25" s="16">
        <f t="shared" si="16"/>
        <v>5.3195000260956018E-3</v>
      </c>
      <c r="AN25" s="17">
        <f t="shared" si="17"/>
        <v>1.9152529460377434</v>
      </c>
      <c r="AO25" s="17">
        <f t="shared" si="8"/>
        <v>2.0411733683586166</v>
      </c>
      <c r="AP25" s="17">
        <f t="shared" si="9"/>
        <v>3.9564263143963605</v>
      </c>
    </row>
    <row r="26" spans="1:42" x14ac:dyDescent="0.2">
      <c r="A26" s="20">
        <v>42388</v>
      </c>
      <c r="B26" s="19">
        <v>198</v>
      </c>
      <c r="C26" s="5">
        <v>19</v>
      </c>
      <c r="D26" s="14">
        <v>42662</v>
      </c>
      <c r="E26" s="32">
        <v>307</v>
      </c>
      <c r="F26" s="26">
        <f t="shared" si="10"/>
        <v>751098782.88</v>
      </c>
      <c r="G26" s="53">
        <f t="shared" si="11"/>
        <v>2.4871383754771865</v>
      </c>
      <c r="H26" s="10"/>
      <c r="I26" s="14">
        <f t="shared" si="1"/>
        <v>42662</v>
      </c>
      <c r="J26" s="36">
        <f t="shared" si="2"/>
        <v>2.5785309800296229E-3</v>
      </c>
      <c r="K26" s="15">
        <f t="shared" si="3"/>
        <v>2.7913089171740513E-3</v>
      </c>
      <c r="L26" s="16">
        <f t="shared" si="12"/>
        <v>5.3698398972036737E-3</v>
      </c>
      <c r="N26" s="17">
        <f t="shared" si="13"/>
        <v>1.9367314807186233</v>
      </c>
      <c r="O26" s="17">
        <f t="shared" si="13"/>
        <v>2.0965487303315204</v>
      </c>
      <c r="P26" s="17">
        <f t="shared" si="13"/>
        <v>4.0332802110501431</v>
      </c>
      <c r="AD26" s="14">
        <v>42662</v>
      </c>
      <c r="AE26" s="5">
        <v>381</v>
      </c>
      <c r="AF26" s="26">
        <f t="shared" si="14"/>
        <v>932145395.03999996</v>
      </c>
      <c r="AG26" s="53">
        <f t="shared" si="15"/>
        <v>2.5809249756756194</v>
      </c>
      <c r="AH26" s="10"/>
      <c r="AI26" s="14">
        <f t="shared" si="5"/>
        <v>42662</v>
      </c>
      <c r="AJ26" s="36">
        <f t="shared" si="6"/>
        <v>2.6357102467214006E-3</v>
      </c>
      <c r="AK26" s="15">
        <f t="shared" si="7"/>
        <v>3.6719214703922615E-3</v>
      </c>
      <c r="AL26" s="16">
        <f t="shared" si="16"/>
        <v>6.307631717113662E-3</v>
      </c>
      <c r="AN26" s="17">
        <f t="shared" si="17"/>
        <v>1.9796787583367885</v>
      </c>
      <c r="AO26" s="17">
        <f t="shared" si="8"/>
        <v>2.7579757472425674</v>
      </c>
      <c r="AP26" s="17">
        <f t="shared" si="9"/>
        <v>4.7376545055793562</v>
      </c>
    </row>
    <row r="27" spans="1:42" x14ac:dyDescent="0.2">
      <c r="A27" s="20">
        <v>42389</v>
      </c>
      <c r="B27" s="19">
        <v>199</v>
      </c>
      <c r="C27" s="5">
        <v>20</v>
      </c>
      <c r="D27" s="14">
        <v>42663</v>
      </c>
      <c r="E27" s="32">
        <v>311</v>
      </c>
      <c r="F27" s="26">
        <f t="shared" si="10"/>
        <v>760885086.24000001</v>
      </c>
      <c r="G27" s="53">
        <f t="shared" si="11"/>
        <v>2.4927603890268375</v>
      </c>
      <c r="H27" s="10"/>
      <c r="I27" s="14">
        <f t="shared" si="1"/>
        <v>42663</v>
      </c>
      <c r="J27" s="36">
        <f t="shared" si="2"/>
        <v>2.5819233549471046E-3</v>
      </c>
      <c r="K27" s="15">
        <f t="shared" si="3"/>
        <v>2.8383473244485008E-3</v>
      </c>
      <c r="L27" s="16">
        <f t="shared" si="12"/>
        <v>5.4202706793956053E-3</v>
      </c>
      <c r="N27" s="17">
        <f t="shared" si="13"/>
        <v>1.9645469745939976</v>
      </c>
      <c r="O27" s="17">
        <f t="shared" si="13"/>
        <v>2.1596561487420707</v>
      </c>
      <c r="P27" s="17">
        <f t="shared" si="13"/>
        <v>4.124203123336069</v>
      </c>
      <c r="AD27" s="14">
        <v>42663</v>
      </c>
      <c r="AE27" s="5">
        <v>569</v>
      </c>
      <c r="AF27" s="26">
        <f t="shared" si="14"/>
        <v>1392101652.96</v>
      </c>
      <c r="AG27" s="53">
        <f t="shared" si="15"/>
        <v>2.7551122663950713</v>
      </c>
      <c r="AH27" s="10"/>
      <c r="AI27" s="14">
        <f t="shared" si="5"/>
        <v>42663</v>
      </c>
      <c r="AJ27" s="36">
        <f t="shared" si="6"/>
        <v>2.7452933968284674E-3</v>
      </c>
      <c r="AK27" s="15">
        <f t="shared" si="7"/>
        <v>5.8489198051942665E-3</v>
      </c>
      <c r="AL27" s="16">
        <f t="shared" si="16"/>
        <v>8.5942132020227335E-3</v>
      </c>
      <c r="AN27" s="17">
        <f t="shared" si="17"/>
        <v>2.0888528029999307</v>
      </c>
      <c r="AO27" s="17">
        <f t="shared" si="8"/>
        <v>4.4503558503860834</v>
      </c>
      <c r="AP27" s="17">
        <f t="shared" si="9"/>
        <v>6.5392086533860141</v>
      </c>
    </row>
    <row r="28" spans="1:42" x14ac:dyDescent="0.2">
      <c r="A28" s="20">
        <v>42390</v>
      </c>
      <c r="B28" s="19">
        <v>196</v>
      </c>
      <c r="C28" s="5">
        <v>21</v>
      </c>
      <c r="D28" s="14">
        <v>42664</v>
      </c>
      <c r="E28" s="32">
        <v>315</v>
      </c>
      <c r="F28" s="26">
        <f t="shared" si="10"/>
        <v>770671389.60000002</v>
      </c>
      <c r="G28" s="53">
        <f t="shared" si="11"/>
        <v>2.4983105537896004</v>
      </c>
      <c r="H28" s="10"/>
      <c r="I28" s="14">
        <f t="shared" si="1"/>
        <v>42664</v>
      </c>
      <c r="J28" s="36">
        <f t="shared" si="2"/>
        <v>2.5852767535127865E-3</v>
      </c>
      <c r="K28" s="15">
        <f t="shared" si="3"/>
        <v>2.8855038716411457E-3</v>
      </c>
      <c r="L28" s="16">
        <f t="shared" si="12"/>
        <v>5.4707806251539318E-3</v>
      </c>
      <c r="N28" s="17">
        <f t="shared" si="13"/>
        <v>1.992398828130276</v>
      </c>
      <c r="O28" s="17">
        <f t="shared" si="13"/>
        <v>2.223775278453862</v>
      </c>
      <c r="P28" s="17">
        <f t="shared" si="13"/>
        <v>4.2161741065841376</v>
      </c>
      <c r="AD28" s="14">
        <v>42664</v>
      </c>
      <c r="AE28" s="5">
        <v>571</v>
      </c>
      <c r="AF28" s="26">
        <f t="shared" si="14"/>
        <v>1396994804.6399999</v>
      </c>
      <c r="AG28" s="53">
        <f t="shared" si="15"/>
        <v>2.7566361082458481</v>
      </c>
      <c r="AH28" s="10"/>
      <c r="AI28" s="14">
        <f t="shared" si="5"/>
        <v>42664</v>
      </c>
      <c r="AJ28" s="36">
        <f t="shared" si="6"/>
        <v>2.7462718952344775E-3</v>
      </c>
      <c r="AK28" s="15">
        <f t="shared" si="7"/>
        <v>5.8710707987589678E-3</v>
      </c>
      <c r="AL28" s="16">
        <f t="shared" si="16"/>
        <v>8.6173426939934461E-3</v>
      </c>
      <c r="AN28" s="17">
        <f t="shared" si="17"/>
        <v>2.1164731777197803</v>
      </c>
      <c r="AO28" s="17">
        <f t="shared" si="8"/>
        <v>4.524666290919555</v>
      </c>
      <c r="AP28" s="17">
        <f t="shared" si="9"/>
        <v>6.6411394686393361</v>
      </c>
    </row>
    <row r="29" spans="1:42" x14ac:dyDescent="0.2">
      <c r="A29" s="20">
        <v>42391</v>
      </c>
      <c r="B29" s="19">
        <v>196</v>
      </c>
      <c r="C29" s="5">
        <v>22</v>
      </c>
      <c r="D29" s="14">
        <v>42665</v>
      </c>
      <c r="E29" s="32">
        <v>303</v>
      </c>
      <c r="F29" s="26">
        <f t="shared" si="10"/>
        <v>741312479.51999998</v>
      </c>
      <c r="G29" s="53">
        <f t="shared" si="11"/>
        <v>2.4814426285023048</v>
      </c>
      <c r="H29" s="10"/>
      <c r="I29" s="14">
        <f t="shared" si="1"/>
        <v>42665</v>
      </c>
      <c r="J29" s="36">
        <f t="shared" si="2"/>
        <v>2.575098658947699E-3</v>
      </c>
      <c r="K29" s="15">
        <f t="shared" si="3"/>
        <v>2.7444013671479028E-3</v>
      </c>
      <c r="L29" s="16">
        <f t="shared" si="12"/>
        <v>5.3195000260956018E-3</v>
      </c>
      <c r="N29" s="17">
        <f t="shared" si="13"/>
        <v>1.9089527718731456</v>
      </c>
      <c r="O29" s="17">
        <f t="shared" si="13"/>
        <v>2.0344589822784895</v>
      </c>
      <c r="P29" s="17">
        <f t="shared" si="13"/>
        <v>3.9434117541516351</v>
      </c>
      <c r="AD29" s="14">
        <v>42665</v>
      </c>
      <c r="AE29" s="5">
        <v>533</v>
      </c>
      <c r="AF29" s="26">
        <f t="shared" si="14"/>
        <v>1304024922.72</v>
      </c>
      <c r="AG29" s="53">
        <f t="shared" si="15"/>
        <v>2.7267272090265724</v>
      </c>
      <c r="AH29" s="10"/>
      <c r="AI29" s="14">
        <f t="shared" si="5"/>
        <v>42665</v>
      </c>
      <c r="AJ29" s="36">
        <f t="shared" si="6"/>
        <v>2.7271302134255961E-3</v>
      </c>
      <c r="AK29" s="15">
        <f t="shared" si="7"/>
        <v>5.4461546344590772E-3</v>
      </c>
      <c r="AL29" s="16">
        <f t="shared" si="16"/>
        <v>8.1732848478846733E-3</v>
      </c>
      <c r="AN29" s="17">
        <f t="shared" si="17"/>
        <v>2.0216556604884355</v>
      </c>
      <c r="AO29" s="17">
        <f t="shared" si="8"/>
        <v>4.0373023959201975</v>
      </c>
      <c r="AP29" s="17">
        <f t="shared" si="9"/>
        <v>6.0589580564086338</v>
      </c>
    </row>
    <row r="30" spans="1:42" x14ac:dyDescent="0.2">
      <c r="A30" s="20">
        <v>42392</v>
      </c>
      <c r="B30" s="19">
        <v>193</v>
      </c>
      <c r="C30" s="5">
        <v>23</v>
      </c>
      <c r="D30" s="14">
        <v>42666</v>
      </c>
      <c r="E30" s="32">
        <v>300</v>
      </c>
      <c r="F30" s="26">
        <f t="shared" si="10"/>
        <v>733972752</v>
      </c>
      <c r="G30" s="53">
        <f t="shared" si="11"/>
        <v>2.4771212547196626</v>
      </c>
      <c r="H30" s="10"/>
      <c r="I30" s="14">
        <f t="shared" si="1"/>
        <v>42666</v>
      </c>
      <c r="J30" s="36">
        <f t="shared" si="2"/>
        <v>2.572497599063583E-3</v>
      </c>
      <c r="K30" s="15">
        <f t="shared" si="3"/>
        <v>2.7093146596220835E-3</v>
      </c>
      <c r="L30" s="16">
        <f t="shared" si="12"/>
        <v>5.2818122586856669E-3</v>
      </c>
      <c r="N30" s="17">
        <f t="shared" si="13"/>
        <v>1.8881431422980908</v>
      </c>
      <c r="O30" s="17">
        <f t="shared" si="13"/>
        <v>1.988563136756764</v>
      </c>
      <c r="P30" s="17">
        <f t="shared" si="13"/>
        <v>3.8767062790548552</v>
      </c>
      <c r="AD30" s="14">
        <v>42666</v>
      </c>
      <c r="AE30" s="5">
        <v>527</v>
      </c>
      <c r="AF30" s="26">
        <f t="shared" si="14"/>
        <v>1289345467.6799998</v>
      </c>
      <c r="AG30" s="53">
        <f t="shared" si="15"/>
        <v>2.7218106152125467</v>
      </c>
      <c r="AH30" s="10"/>
      <c r="AI30" s="14">
        <f t="shared" si="5"/>
        <v>42666</v>
      </c>
      <c r="AJ30" s="36">
        <f t="shared" si="6"/>
        <v>2.7239963892255969E-3</v>
      </c>
      <c r="AK30" s="15">
        <f t="shared" si="7"/>
        <v>5.3782906994711277E-3</v>
      </c>
      <c r="AL30" s="16">
        <f t="shared" si="16"/>
        <v>8.102287088696725E-3</v>
      </c>
      <c r="AN30" s="17">
        <f t="shared" si="17"/>
        <v>1.9993391262379745</v>
      </c>
      <c r="AO30" s="17">
        <f t="shared" si="8"/>
        <v>3.9475188257468288</v>
      </c>
      <c r="AP30" s="17">
        <f t="shared" si="9"/>
        <v>5.9468579519848035</v>
      </c>
    </row>
    <row r="31" spans="1:42" x14ac:dyDescent="0.2">
      <c r="A31" s="20">
        <v>42393</v>
      </c>
      <c r="B31" s="19">
        <v>194</v>
      </c>
      <c r="C31" s="5">
        <v>24</v>
      </c>
      <c r="D31" s="14">
        <v>42667</v>
      </c>
      <c r="E31" s="32">
        <v>295</v>
      </c>
      <c r="F31" s="26">
        <f t="shared" si="10"/>
        <v>721739872.79999995</v>
      </c>
      <c r="G31" s="53">
        <f t="shared" si="11"/>
        <v>2.469822015978163</v>
      </c>
      <c r="H31" s="10"/>
      <c r="I31" s="14">
        <f t="shared" si="1"/>
        <v>42667</v>
      </c>
      <c r="J31" s="36">
        <f t="shared" si="2"/>
        <v>2.5681101104220207E-3</v>
      </c>
      <c r="K31" s="15">
        <f t="shared" si="3"/>
        <v>2.651033581759818E-3</v>
      </c>
      <c r="L31" s="16">
        <f t="shared" si="12"/>
        <v>5.2191436921818386E-3</v>
      </c>
      <c r="N31" s="17">
        <f t="shared" si="13"/>
        <v>1.853507464432383</v>
      </c>
      <c r="O31" s="17">
        <f t="shared" si="13"/>
        <v>1.9133566400878592</v>
      </c>
      <c r="P31" s="17">
        <f t="shared" si="13"/>
        <v>3.7668641045202422</v>
      </c>
      <c r="AD31" s="14">
        <v>42667</v>
      </c>
      <c r="AE31" s="5">
        <v>507</v>
      </c>
      <c r="AF31" s="26">
        <f t="shared" si="14"/>
        <v>1240413950.8799999</v>
      </c>
      <c r="AG31" s="53">
        <f t="shared" si="15"/>
        <v>2.705007959333336</v>
      </c>
      <c r="AH31" s="10"/>
      <c r="AI31" s="14">
        <f t="shared" si="5"/>
        <v>42667</v>
      </c>
      <c r="AJ31" s="36">
        <f t="shared" si="6"/>
        <v>2.7133135782303609E-3</v>
      </c>
      <c r="AK31" s="15">
        <f t="shared" si="7"/>
        <v>5.1505963055908932E-3</v>
      </c>
      <c r="AL31" s="16">
        <f t="shared" si="16"/>
        <v>7.8639098838212546E-3</v>
      </c>
      <c r="AN31" s="17">
        <f t="shared" si="17"/>
        <v>1.9583065968184934</v>
      </c>
      <c r="AO31" s="17">
        <f t="shared" si="8"/>
        <v>3.717390722441321</v>
      </c>
      <c r="AP31" s="17">
        <f t="shared" si="9"/>
        <v>5.6756973192598146</v>
      </c>
    </row>
    <row r="32" spans="1:42" x14ac:dyDescent="0.2">
      <c r="A32" s="20">
        <v>42394</v>
      </c>
      <c r="B32" s="19">
        <v>193</v>
      </c>
      <c r="C32" s="5">
        <v>25</v>
      </c>
      <c r="D32" s="14">
        <v>42668</v>
      </c>
      <c r="E32" s="32">
        <v>290</v>
      </c>
      <c r="F32" s="26">
        <f t="shared" si="10"/>
        <v>709506993.60000002</v>
      </c>
      <c r="G32" s="53">
        <f t="shared" si="11"/>
        <v>2.4623979978989561</v>
      </c>
      <c r="H32" s="10"/>
      <c r="I32" s="14">
        <f t="shared" si="1"/>
        <v>42668</v>
      </c>
      <c r="J32" s="36">
        <f t="shared" si="2"/>
        <v>2.563655294275098E-3</v>
      </c>
      <c r="K32" s="15">
        <f t="shared" si="3"/>
        <v>2.5930241444503122E-3</v>
      </c>
      <c r="L32" s="16">
        <f t="shared" si="12"/>
        <v>5.1566794387254101E-3</v>
      </c>
      <c r="N32" s="17">
        <f t="shared" si="13"/>
        <v>1.8189313604678481</v>
      </c>
      <c r="O32" s="17">
        <f t="shared" si="13"/>
        <v>1.8397687650611532</v>
      </c>
      <c r="P32" s="17">
        <f t="shared" si="13"/>
        <v>3.6587001255290015</v>
      </c>
      <c r="AD32" s="14">
        <v>42668</v>
      </c>
      <c r="AE32" s="5">
        <v>479</v>
      </c>
      <c r="AF32" s="26">
        <f t="shared" si="14"/>
        <v>1171909827.3599999</v>
      </c>
      <c r="AG32" s="53">
        <f t="shared" si="15"/>
        <v>2.6803355134145632</v>
      </c>
      <c r="AH32" s="10"/>
      <c r="AI32" s="14">
        <f t="shared" si="5"/>
        <v>42668</v>
      </c>
      <c r="AJ32" s="36">
        <f t="shared" si="6"/>
        <v>2.6977031808519407E-3</v>
      </c>
      <c r="AK32" s="15">
        <f t="shared" si="7"/>
        <v>4.8281278251877807E-3</v>
      </c>
      <c r="AL32" s="16">
        <f t="shared" si="16"/>
        <v>7.525831006039721E-3</v>
      </c>
      <c r="AN32" s="17">
        <f t="shared" si="17"/>
        <v>1.9140392734714176</v>
      </c>
      <c r="AO32" s="17">
        <f t="shared" si="8"/>
        <v>3.4255904579654883</v>
      </c>
      <c r="AP32" s="17">
        <f t="shared" si="9"/>
        <v>5.3396297314369061</v>
      </c>
    </row>
    <row r="33" spans="1:42" x14ac:dyDescent="0.2">
      <c r="A33" s="20">
        <v>42395</v>
      </c>
      <c r="B33" s="19">
        <v>190</v>
      </c>
      <c r="C33" s="5">
        <v>26</v>
      </c>
      <c r="D33" s="14">
        <v>42669</v>
      </c>
      <c r="E33" s="32">
        <v>290</v>
      </c>
      <c r="F33" s="26">
        <f t="shared" si="10"/>
        <v>709506993.60000002</v>
      </c>
      <c r="G33" s="53">
        <f t="shared" si="11"/>
        <v>2.4623979978989561</v>
      </c>
      <c r="H33" s="10"/>
      <c r="I33" s="14">
        <f t="shared" si="1"/>
        <v>42669</v>
      </c>
      <c r="J33" s="36">
        <f t="shared" si="2"/>
        <v>2.563655294275098E-3</v>
      </c>
      <c r="K33" s="15">
        <f t="shared" si="3"/>
        <v>2.5930241444503122E-3</v>
      </c>
      <c r="L33" s="16">
        <f t="shared" si="12"/>
        <v>5.1566794387254101E-3</v>
      </c>
      <c r="N33" s="17">
        <f t="shared" si="13"/>
        <v>1.8189313604678481</v>
      </c>
      <c r="O33" s="17">
        <f t="shared" si="13"/>
        <v>1.8397687650611532</v>
      </c>
      <c r="P33" s="17">
        <f t="shared" si="13"/>
        <v>3.6587001255290015</v>
      </c>
      <c r="AD33" s="14">
        <v>42669</v>
      </c>
      <c r="AE33" s="5">
        <v>463</v>
      </c>
      <c r="AF33" s="26">
        <f t="shared" si="14"/>
        <v>1132764613.9199998</v>
      </c>
      <c r="AG33" s="53">
        <f t="shared" si="15"/>
        <v>2.6655809910179533</v>
      </c>
      <c r="AH33" s="10"/>
      <c r="AI33" s="14">
        <f t="shared" si="5"/>
        <v>42669</v>
      </c>
      <c r="AJ33" s="36">
        <f t="shared" si="6"/>
        <v>2.688410856767394E-3</v>
      </c>
      <c r="AK33" s="15">
        <f t="shared" si="7"/>
        <v>4.6420344719576567E-3</v>
      </c>
      <c r="AL33" s="16">
        <f t="shared" si="16"/>
        <v>7.3304453287250503E-3</v>
      </c>
      <c r="AN33" s="17">
        <f t="shared" si="17"/>
        <v>1.9074463045466339</v>
      </c>
      <c r="AO33" s="17">
        <f t="shared" si="8"/>
        <v>3.2935559223862407</v>
      </c>
      <c r="AP33" s="17">
        <f t="shared" si="9"/>
        <v>5.2010022269328742</v>
      </c>
    </row>
    <row r="34" spans="1:42" x14ac:dyDescent="0.2">
      <c r="A34" s="20">
        <v>42396</v>
      </c>
      <c r="B34" s="19">
        <v>191</v>
      </c>
      <c r="C34" s="5">
        <v>27</v>
      </c>
      <c r="D34" s="14">
        <v>42670</v>
      </c>
      <c r="E34" s="32">
        <v>290</v>
      </c>
      <c r="F34" s="26">
        <f t="shared" si="10"/>
        <v>709506993.60000002</v>
      </c>
      <c r="G34" s="53">
        <f t="shared" si="11"/>
        <v>2.4623979978989561</v>
      </c>
      <c r="H34" s="10"/>
      <c r="I34" s="14">
        <f t="shared" si="1"/>
        <v>42670</v>
      </c>
      <c r="J34" s="36">
        <f t="shared" si="2"/>
        <v>2.563655294275098E-3</v>
      </c>
      <c r="K34" s="15">
        <f t="shared" si="3"/>
        <v>2.5930241444503122E-3</v>
      </c>
      <c r="L34" s="16">
        <f t="shared" si="12"/>
        <v>5.1566794387254101E-3</v>
      </c>
      <c r="N34" s="17">
        <f t="shared" si="13"/>
        <v>1.8189313604678481</v>
      </c>
      <c r="O34" s="17">
        <f t="shared" si="13"/>
        <v>1.8397687650611532</v>
      </c>
      <c r="P34" s="17">
        <f t="shared" si="13"/>
        <v>3.6587001255290015</v>
      </c>
      <c r="AD34" s="14">
        <v>42670</v>
      </c>
      <c r="AE34" s="5">
        <v>445</v>
      </c>
      <c r="AF34" s="26">
        <f t="shared" si="14"/>
        <v>1088726248.8</v>
      </c>
      <c r="AG34" s="53">
        <f t="shared" si="15"/>
        <v>2.6483600109809315</v>
      </c>
      <c r="AH34" s="10"/>
      <c r="AI34" s="14">
        <f t="shared" si="5"/>
        <v>42670</v>
      </c>
      <c r="AJ34" s="36">
        <f t="shared" si="6"/>
        <v>2.6776056431113754E-3</v>
      </c>
      <c r="AK34" s="15">
        <f t="shared" si="7"/>
        <v>4.431220131591862E-3</v>
      </c>
      <c r="AL34" s="16">
        <f t="shared" si="16"/>
        <v>7.1088257747032374E-3</v>
      </c>
      <c r="AN34" s="17">
        <f t="shared" si="17"/>
        <v>1.8997799298903464</v>
      </c>
      <c r="AO34" s="17">
        <f t="shared" si="8"/>
        <v>3.1439816735455386</v>
      </c>
      <c r="AP34" s="17">
        <f t="shared" si="9"/>
        <v>5.0437616034358852</v>
      </c>
    </row>
    <row r="35" spans="1:42" x14ac:dyDescent="0.2">
      <c r="A35" s="20">
        <v>42397</v>
      </c>
      <c r="B35" s="19">
        <v>190</v>
      </c>
      <c r="C35" s="5">
        <v>28</v>
      </c>
      <c r="D35" s="14">
        <v>42671</v>
      </c>
      <c r="E35" s="32">
        <v>282</v>
      </c>
      <c r="F35" s="26">
        <f t="shared" si="10"/>
        <v>689934386.88</v>
      </c>
      <c r="G35" s="53">
        <f t="shared" si="11"/>
        <v>2.4502491083193609</v>
      </c>
      <c r="H35" s="10"/>
      <c r="I35" s="14">
        <f t="shared" si="1"/>
        <v>42671</v>
      </c>
      <c r="J35" s="36">
        <f t="shared" si="2"/>
        <v>2.5563819609259407E-3</v>
      </c>
      <c r="K35" s="15">
        <f t="shared" si="3"/>
        <v>2.5008540857335282E-3</v>
      </c>
      <c r="L35" s="16">
        <f t="shared" si="12"/>
        <v>5.0572360466594694E-3</v>
      </c>
      <c r="N35" s="17">
        <f t="shared" si="13"/>
        <v>1.7637358208425311</v>
      </c>
      <c r="O35" s="17">
        <f t="shared" si="13"/>
        <v>1.7254252303169046</v>
      </c>
      <c r="P35" s="17">
        <f t="shared" si="13"/>
        <v>3.489161051159436</v>
      </c>
      <c r="AD35" s="14">
        <v>42671</v>
      </c>
      <c r="AE35" s="5">
        <v>417</v>
      </c>
      <c r="AF35" s="26">
        <f t="shared" si="14"/>
        <v>1020222125.28</v>
      </c>
      <c r="AG35" s="53">
        <f t="shared" si="15"/>
        <v>2.6201360549737576</v>
      </c>
      <c r="AH35" s="10"/>
      <c r="AI35" s="14">
        <f t="shared" si="5"/>
        <v>42671</v>
      </c>
      <c r="AJ35" s="36">
        <f t="shared" si="6"/>
        <v>2.6599905030933323E-3</v>
      </c>
      <c r="AK35" s="15">
        <f t="shared" si="7"/>
        <v>4.1005890645483406E-3</v>
      </c>
      <c r="AL35" s="16">
        <f t="shared" si="16"/>
        <v>6.7605795676416724E-3</v>
      </c>
      <c r="AN35" s="17">
        <f t="shared" si="17"/>
        <v>1.8352189168583208</v>
      </c>
      <c r="AO35" s="17">
        <f t="shared" si="8"/>
        <v>2.8291374020959923</v>
      </c>
      <c r="AP35" s="17">
        <f t="shared" si="9"/>
        <v>4.6643563189543134</v>
      </c>
    </row>
    <row r="36" spans="1:42" x14ac:dyDescent="0.2">
      <c r="A36" s="20">
        <v>42398</v>
      </c>
      <c r="B36" s="19">
        <v>190</v>
      </c>
      <c r="C36" s="5">
        <v>29</v>
      </c>
      <c r="D36" s="14">
        <v>42672</v>
      </c>
      <c r="E36" s="32">
        <v>290</v>
      </c>
      <c r="F36" s="26">
        <f t="shared" si="10"/>
        <v>709506993.60000002</v>
      </c>
      <c r="G36" s="53">
        <f t="shared" si="11"/>
        <v>2.4623979978989561</v>
      </c>
      <c r="H36" s="10"/>
      <c r="I36" s="14">
        <f t="shared" si="1"/>
        <v>42672</v>
      </c>
      <c r="J36" s="36">
        <f t="shared" si="2"/>
        <v>2.563655294275098E-3</v>
      </c>
      <c r="K36" s="15">
        <f t="shared" si="3"/>
        <v>2.5930241444503122E-3</v>
      </c>
      <c r="L36" s="16">
        <f t="shared" si="12"/>
        <v>5.1566794387254101E-3</v>
      </c>
      <c r="N36" s="17">
        <f t="shared" si="13"/>
        <v>1.8189313604678481</v>
      </c>
      <c r="O36" s="17">
        <f t="shared" si="13"/>
        <v>1.8397687650611532</v>
      </c>
      <c r="P36" s="17">
        <f t="shared" si="13"/>
        <v>3.6587001255290015</v>
      </c>
      <c r="AD36" s="14">
        <v>42672</v>
      </c>
      <c r="AE36" s="5">
        <v>394</v>
      </c>
      <c r="AF36" s="26">
        <f t="shared" si="14"/>
        <v>963950880.95999992</v>
      </c>
      <c r="AG36" s="53">
        <f t="shared" si="15"/>
        <v>2.5954962218255742</v>
      </c>
      <c r="AH36" s="10"/>
      <c r="AI36" s="14">
        <f t="shared" si="5"/>
        <v>42672</v>
      </c>
      <c r="AJ36" s="36">
        <f t="shared" si="6"/>
        <v>2.6447070577561428E-3</v>
      </c>
      <c r="AK36" s="15">
        <f t="shared" si="7"/>
        <v>3.827054036942279E-3</v>
      </c>
      <c r="AL36" s="16">
        <f t="shared" si="16"/>
        <v>6.4717610946984222E-3</v>
      </c>
      <c r="AN36" s="17">
        <f t="shared" si="17"/>
        <v>1.8764381535012624</v>
      </c>
      <c r="AO36" s="17">
        <f t="shared" si="8"/>
        <v>2.7153216040956596</v>
      </c>
      <c r="AP36" s="17">
        <f t="shared" si="9"/>
        <v>4.5917597575969227</v>
      </c>
    </row>
    <row r="37" spans="1:42" x14ac:dyDescent="0.2">
      <c r="A37" s="20">
        <v>42399</v>
      </c>
      <c r="B37" s="19">
        <v>192</v>
      </c>
      <c r="C37" s="5">
        <v>30</v>
      </c>
      <c r="D37" s="14">
        <v>42673</v>
      </c>
      <c r="E37" s="32">
        <v>290</v>
      </c>
      <c r="F37" s="26">
        <f t="shared" si="10"/>
        <v>709506993.60000002</v>
      </c>
      <c r="G37" s="53">
        <f t="shared" si="11"/>
        <v>2.4623979978989561</v>
      </c>
      <c r="H37" s="10"/>
      <c r="I37" s="14">
        <f t="shared" si="1"/>
        <v>42673</v>
      </c>
      <c r="J37" s="36">
        <f t="shared" si="2"/>
        <v>2.563655294275098E-3</v>
      </c>
      <c r="K37" s="15">
        <f t="shared" si="3"/>
        <v>2.5930241444503122E-3</v>
      </c>
      <c r="L37" s="16">
        <f t="shared" si="12"/>
        <v>5.1566794387254101E-3</v>
      </c>
      <c r="N37" s="17">
        <f t="shared" si="13"/>
        <v>1.8189313604678481</v>
      </c>
      <c r="O37" s="17">
        <f t="shared" si="13"/>
        <v>1.8397687650611532</v>
      </c>
      <c r="P37" s="17">
        <f t="shared" si="13"/>
        <v>3.6587001255290015</v>
      </c>
      <c r="AD37" s="14">
        <v>42673</v>
      </c>
      <c r="AE37" s="5">
        <v>390</v>
      </c>
      <c r="AF37" s="26">
        <f t="shared" si="14"/>
        <v>954164577.5999999</v>
      </c>
      <c r="AG37" s="53">
        <f t="shared" si="15"/>
        <v>2.5910646070264991</v>
      </c>
      <c r="AH37" s="10"/>
      <c r="AI37" s="14">
        <f t="shared" si="5"/>
        <v>42673</v>
      </c>
      <c r="AJ37" s="36">
        <f t="shared" si="6"/>
        <v>2.6419675746504204E-3</v>
      </c>
      <c r="AK37" s="15">
        <f t="shared" si="7"/>
        <v>3.7793516672014194E-3</v>
      </c>
      <c r="AL37" s="16">
        <f t="shared" si="16"/>
        <v>6.4213192418518398E-3</v>
      </c>
      <c r="AN37" s="17">
        <f t="shared" si="17"/>
        <v>1.8744944710789033</v>
      </c>
      <c r="AO37" s="17">
        <f t="shared" si="8"/>
        <v>2.6814764391532271</v>
      </c>
      <c r="AP37" s="17">
        <f t="shared" si="9"/>
        <v>4.5559709102321309</v>
      </c>
    </row>
    <row r="38" spans="1:42" x14ac:dyDescent="0.2">
      <c r="A38" s="20">
        <v>42400</v>
      </c>
      <c r="B38" s="19">
        <v>192</v>
      </c>
      <c r="C38" s="5">
        <v>31</v>
      </c>
      <c r="D38" s="14">
        <v>42674</v>
      </c>
      <c r="E38" s="32">
        <v>287</v>
      </c>
      <c r="F38" s="26">
        <f t="shared" si="10"/>
        <v>702167266.07999992</v>
      </c>
      <c r="G38" s="53">
        <f t="shared" si="11"/>
        <v>2.4578818967339924</v>
      </c>
      <c r="H38" s="10"/>
      <c r="I38" s="14">
        <f t="shared" si="1"/>
        <v>42674</v>
      </c>
      <c r="J38" s="36">
        <f t="shared" si="2"/>
        <v>2.5609491680455986E-3</v>
      </c>
      <c r="K38" s="15">
        <f t="shared" si="3"/>
        <v>2.5583619535359536E-3</v>
      </c>
      <c r="L38" s="16">
        <f t="shared" si="12"/>
        <v>5.1193111215815518E-3</v>
      </c>
      <c r="N38" s="17">
        <f t="shared" si="13"/>
        <v>1.7982146758964284</v>
      </c>
      <c r="O38" s="17">
        <f t="shared" si="13"/>
        <v>1.7963980185574284</v>
      </c>
      <c r="P38" s="17">
        <f t="shared" si="13"/>
        <v>3.5946126944538563</v>
      </c>
      <c r="AD38" s="14">
        <v>42674</v>
      </c>
      <c r="AE38" s="5">
        <v>375</v>
      </c>
      <c r="AF38" s="26">
        <f t="shared" si="14"/>
        <v>917465940</v>
      </c>
      <c r="AG38" s="53">
        <f t="shared" si="15"/>
        <v>2.5740312677277188</v>
      </c>
      <c r="AH38" s="10"/>
      <c r="AI38" s="14">
        <f t="shared" si="5"/>
        <v>42674</v>
      </c>
      <c r="AJ38" s="36">
        <f t="shared" si="6"/>
        <v>2.6314644950247734E-3</v>
      </c>
      <c r="AK38" s="15">
        <f t="shared" si="7"/>
        <v>3.6002441942343116E-3</v>
      </c>
      <c r="AL38" s="16">
        <f t="shared" si="16"/>
        <v>6.2317086892590846E-3</v>
      </c>
      <c r="AN38" s="17">
        <f t="shared" si="17"/>
        <v>1.8477282302581326</v>
      </c>
      <c r="AO38" s="17">
        <f t="shared" si="8"/>
        <v>2.5279736230858987</v>
      </c>
      <c r="AP38" s="17">
        <f t="shared" si="9"/>
        <v>4.3757018533440313</v>
      </c>
    </row>
    <row r="39" spans="1:42" x14ac:dyDescent="0.2">
      <c r="A39" s="20">
        <v>42401</v>
      </c>
      <c r="B39" s="19">
        <v>191</v>
      </c>
      <c r="C39" s="5">
        <v>32</v>
      </c>
      <c r="D39" s="14">
        <v>42675</v>
      </c>
      <c r="E39" s="32">
        <v>280</v>
      </c>
      <c r="F39" s="26">
        <f t="shared" si="10"/>
        <v>685041235.19999993</v>
      </c>
      <c r="G39" s="53">
        <f t="shared" si="11"/>
        <v>2.4471580313422194</v>
      </c>
      <c r="H39" s="10"/>
      <c r="I39" s="14">
        <f t="shared" si="1"/>
        <v>42675</v>
      </c>
      <c r="J39" s="36">
        <f t="shared" si="2"/>
        <v>2.5545346811396336E-3</v>
      </c>
      <c r="K39" s="15">
        <f t="shared" si="3"/>
        <v>2.4779494439019917E-3</v>
      </c>
      <c r="L39" s="16">
        <f t="shared" si="12"/>
        <v>5.0324841250416249E-3</v>
      </c>
      <c r="N39" s="17">
        <f t="shared" si="13"/>
        <v>1.7499615933291326</v>
      </c>
      <c r="O39" s="17">
        <f t="shared" si="13"/>
        <v>1.6974975478137735</v>
      </c>
      <c r="P39" s="17">
        <f t="shared" si="13"/>
        <v>3.4474591411429056</v>
      </c>
      <c r="AD39" s="14">
        <v>42675</v>
      </c>
      <c r="AE39" s="5">
        <v>355</v>
      </c>
      <c r="AF39" s="26">
        <f t="shared" si="14"/>
        <v>868534423.19999993</v>
      </c>
      <c r="AG39" s="53">
        <f t="shared" si="15"/>
        <v>2.5502283530550942</v>
      </c>
      <c r="AH39" s="10"/>
      <c r="AI39" s="14">
        <f t="shared" si="5"/>
        <v>42675</v>
      </c>
      <c r="AJ39" s="36">
        <f t="shared" si="6"/>
        <v>2.616857074439879E-3</v>
      </c>
      <c r="AK39" s="15">
        <f t="shared" si="7"/>
        <v>3.3612293307010987E-3</v>
      </c>
      <c r="AL39" s="16">
        <f t="shared" si="16"/>
        <v>5.9780864051409777E-3</v>
      </c>
      <c r="AN39" s="17">
        <f t="shared" si="17"/>
        <v>1.792655002616153</v>
      </c>
      <c r="AO39" s="17">
        <f t="shared" si="8"/>
        <v>2.3025806924939496</v>
      </c>
      <c r="AP39" s="17">
        <f t="shared" si="9"/>
        <v>4.0952356951101025</v>
      </c>
    </row>
    <row r="40" spans="1:42" x14ac:dyDescent="0.2">
      <c r="A40" s="20">
        <v>42402</v>
      </c>
      <c r="B40" s="19">
        <v>190</v>
      </c>
      <c r="C40" s="5">
        <v>33</v>
      </c>
      <c r="D40" s="14">
        <v>42676</v>
      </c>
      <c r="E40" s="32">
        <v>280</v>
      </c>
      <c r="F40" s="26">
        <f t="shared" si="10"/>
        <v>685041235.19999993</v>
      </c>
      <c r="G40" s="53">
        <f t="shared" si="11"/>
        <v>2.4471580313422194</v>
      </c>
      <c r="H40" s="10"/>
      <c r="I40" s="14">
        <f t="shared" si="1"/>
        <v>42676</v>
      </c>
      <c r="J40" s="36">
        <f t="shared" si="2"/>
        <v>2.5545346811396336E-3</v>
      </c>
      <c r="K40" s="15">
        <f t="shared" si="3"/>
        <v>2.4779494439019917E-3</v>
      </c>
      <c r="L40" s="16">
        <f t="shared" si="12"/>
        <v>5.0324841250416249E-3</v>
      </c>
      <c r="N40" s="17">
        <f t="shared" si="13"/>
        <v>1.7499615933291326</v>
      </c>
      <c r="O40" s="17">
        <f t="shared" si="13"/>
        <v>1.6974975478137735</v>
      </c>
      <c r="P40" s="17">
        <f t="shared" si="13"/>
        <v>3.4474591411429056</v>
      </c>
      <c r="AD40" s="14">
        <v>42676</v>
      </c>
      <c r="AE40" s="5">
        <v>341</v>
      </c>
      <c r="AF40" s="26">
        <f t="shared" si="14"/>
        <v>834282361.43999994</v>
      </c>
      <c r="AG40" s="53">
        <f t="shared" si="15"/>
        <v>2.5327543789924976</v>
      </c>
      <c r="AH40" s="10"/>
      <c r="AI40" s="14">
        <f t="shared" si="5"/>
        <v>42676</v>
      </c>
      <c r="AJ40" s="36">
        <f t="shared" si="6"/>
        <v>2.6061852491639391E-3</v>
      </c>
      <c r="AK40" s="15">
        <f t="shared" si="7"/>
        <v>3.1941327117164103E-3</v>
      </c>
      <c r="AL40" s="16">
        <f t="shared" si="16"/>
        <v>5.8003179608803494E-3</v>
      </c>
      <c r="AN40" s="17">
        <f t="shared" si="17"/>
        <v>1.7853443622472844</v>
      </c>
      <c r="AO40" s="17">
        <f t="shared" si="8"/>
        <v>2.1881126182269353</v>
      </c>
      <c r="AP40" s="17">
        <f t="shared" si="9"/>
        <v>3.9734569804742192</v>
      </c>
    </row>
    <row r="41" spans="1:42" x14ac:dyDescent="0.2">
      <c r="A41" s="20">
        <v>42403</v>
      </c>
      <c r="B41" s="19">
        <v>191</v>
      </c>
      <c r="C41" s="5">
        <v>34</v>
      </c>
      <c r="D41" s="14">
        <v>42677</v>
      </c>
      <c r="E41" s="32">
        <v>280</v>
      </c>
      <c r="F41" s="26">
        <f t="shared" si="10"/>
        <v>685041235.19999993</v>
      </c>
      <c r="G41" s="53">
        <f t="shared" si="11"/>
        <v>2.4471580313422194</v>
      </c>
      <c r="H41" s="10"/>
      <c r="I41" s="14">
        <f t="shared" si="1"/>
        <v>42677</v>
      </c>
      <c r="J41" s="36">
        <f t="shared" si="2"/>
        <v>2.5545346811396336E-3</v>
      </c>
      <c r="K41" s="15">
        <f t="shared" si="3"/>
        <v>2.4779494439019917E-3</v>
      </c>
      <c r="L41" s="16">
        <f t="shared" si="12"/>
        <v>5.0324841250416249E-3</v>
      </c>
      <c r="N41" s="17">
        <f t="shared" si="13"/>
        <v>1.7499615933291326</v>
      </c>
      <c r="O41" s="17">
        <f t="shared" si="13"/>
        <v>1.6974975478137735</v>
      </c>
      <c r="P41" s="17">
        <f t="shared" si="13"/>
        <v>3.4474591411429056</v>
      </c>
      <c r="AD41" s="14">
        <v>42677</v>
      </c>
      <c r="AE41" s="5">
        <v>332</v>
      </c>
      <c r="AF41" s="26">
        <f t="shared" si="14"/>
        <v>812263178.88</v>
      </c>
      <c r="AG41" s="53">
        <f t="shared" si="15"/>
        <v>2.5211380837040362</v>
      </c>
      <c r="AH41" s="10"/>
      <c r="AI41" s="14">
        <f t="shared" si="5"/>
        <v>42677</v>
      </c>
      <c r="AJ41" s="36">
        <f t="shared" si="6"/>
        <v>2.599114959011137E-3</v>
      </c>
      <c r="AK41" s="15">
        <f t="shared" si="7"/>
        <v>3.0869706154137838E-3</v>
      </c>
      <c r="AL41" s="16">
        <f t="shared" si="16"/>
        <v>5.6860855744249213E-3</v>
      </c>
      <c r="AN41" s="17">
        <f t="shared" si="17"/>
        <v>1.7805009219477865</v>
      </c>
      <c r="AO41" s="17">
        <f t="shared" si="8"/>
        <v>2.1147021634091625</v>
      </c>
      <c r="AP41" s="17">
        <f t="shared" si="9"/>
        <v>3.8952030853569495</v>
      </c>
    </row>
    <row r="42" spans="1:42" x14ac:dyDescent="0.2">
      <c r="A42" s="20">
        <v>42404</v>
      </c>
      <c r="B42" s="19">
        <v>192</v>
      </c>
      <c r="C42" s="5">
        <v>35</v>
      </c>
      <c r="D42" s="14">
        <v>42678</v>
      </c>
      <c r="E42" s="32">
        <v>270</v>
      </c>
      <c r="F42" s="26">
        <f t="shared" si="10"/>
        <v>660575476.79999995</v>
      </c>
      <c r="G42" s="53">
        <f t="shared" si="11"/>
        <v>2.4313637641589874</v>
      </c>
      <c r="H42" s="10"/>
      <c r="I42" s="14">
        <f t="shared" si="1"/>
        <v>42678</v>
      </c>
      <c r="J42" s="36">
        <f t="shared" si="2"/>
        <v>2.545116575812619E-3</v>
      </c>
      <c r="K42" s="15">
        <f t="shared" si="3"/>
        <v>2.3643751930641915E-3</v>
      </c>
      <c r="L42" s="16">
        <f t="shared" si="12"/>
        <v>4.9094917688768105E-3</v>
      </c>
      <c r="N42" s="17">
        <f t="shared" si="13"/>
        <v>1.6812415955790039</v>
      </c>
      <c r="O42" s="17">
        <f t="shared" si="13"/>
        <v>1.5618482704924703</v>
      </c>
      <c r="P42" s="17">
        <f t="shared" si="13"/>
        <v>3.2430898660714744</v>
      </c>
      <c r="AD42" s="14">
        <v>42678</v>
      </c>
      <c r="AE42" s="5">
        <v>348</v>
      </c>
      <c r="AF42" s="26">
        <f t="shared" si="14"/>
        <v>851408392.31999993</v>
      </c>
      <c r="AG42" s="53">
        <f t="shared" si="15"/>
        <v>2.5415792439465807</v>
      </c>
      <c r="AH42" s="10"/>
      <c r="AI42" s="14">
        <f t="shared" si="5"/>
        <v>42678</v>
      </c>
      <c r="AJ42" s="36">
        <f t="shared" si="6"/>
        <v>2.6115693804959431E-3</v>
      </c>
      <c r="AK42" s="15">
        <f t="shared" si="7"/>
        <v>3.2776359668557631E-3</v>
      </c>
      <c r="AL42" s="16">
        <f t="shared" si="16"/>
        <v>5.8892053473517062E-3</v>
      </c>
      <c r="AN42" s="17">
        <f t="shared" si="17"/>
        <v>1.7251386887173881</v>
      </c>
      <c r="AO42" s="17">
        <f t="shared" si="8"/>
        <v>2.1651259415825743</v>
      </c>
      <c r="AP42" s="17">
        <f t="shared" si="9"/>
        <v>3.8902646302999626</v>
      </c>
    </row>
    <row r="43" spans="1:42" x14ac:dyDescent="0.2">
      <c r="A43" s="20">
        <v>42405</v>
      </c>
      <c r="B43" s="19">
        <v>193</v>
      </c>
      <c r="C43" s="5">
        <v>36</v>
      </c>
      <c r="D43" s="14">
        <v>42679</v>
      </c>
      <c r="E43" s="32">
        <v>274</v>
      </c>
      <c r="F43" s="26">
        <f t="shared" si="10"/>
        <v>670361780.15999997</v>
      </c>
      <c r="G43" s="53">
        <f t="shared" si="11"/>
        <v>2.4377505628203879</v>
      </c>
      <c r="H43" s="10"/>
      <c r="I43" s="14">
        <f t="shared" si="1"/>
        <v>42679</v>
      </c>
      <c r="J43" s="36">
        <f t="shared" si="2"/>
        <v>2.5489208284743678E-3</v>
      </c>
      <c r="K43" s="15">
        <f t="shared" si="3"/>
        <v>2.4096047524338055E-3</v>
      </c>
      <c r="L43" s="16">
        <f t="shared" si="12"/>
        <v>4.9585255809081732E-3</v>
      </c>
      <c r="N43" s="17">
        <f t="shared" si="13"/>
        <v>1.7086991040629791</v>
      </c>
      <c r="O43" s="17">
        <f t="shared" si="13"/>
        <v>1.6153069313235218</v>
      </c>
      <c r="P43" s="17">
        <f t="shared" si="13"/>
        <v>3.3240060353865011</v>
      </c>
      <c r="AD43" s="14">
        <v>42679</v>
      </c>
      <c r="AE43" s="5">
        <v>337</v>
      </c>
      <c r="AF43" s="26">
        <f t="shared" si="14"/>
        <v>824496058.07999992</v>
      </c>
      <c r="AG43" s="53">
        <f t="shared" si="15"/>
        <v>2.5276299008713385</v>
      </c>
      <c r="AH43" s="10"/>
      <c r="AI43" s="14">
        <f t="shared" si="5"/>
        <v>42679</v>
      </c>
      <c r="AJ43" s="36">
        <f t="shared" si="6"/>
        <v>2.6030638536948818E-3</v>
      </c>
      <c r="AK43" s="15">
        <f t="shared" si="7"/>
        <v>3.1464727199905784E-3</v>
      </c>
      <c r="AL43" s="16">
        <f t="shared" si="16"/>
        <v>5.7495365736854598E-3</v>
      </c>
      <c r="AN43" s="17">
        <f t="shared" si="17"/>
        <v>1.7449945188330507</v>
      </c>
      <c r="AO43" s="17">
        <f t="shared" si="8"/>
        <v>2.1092750537977616</v>
      </c>
      <c r="AP43" s="17">
        <f t="shared" si="9"/>
        <v>3.8542695726308116</v>
      </c>
    </row>
    <row r="44" spans="1:42" x14ac:dyDescent="0.2">
      <c r="A44" s="20">
        <v>42406</v>
      </c>
      <c r="B44" s="19">
        <v>192</v>
      </c>
      <c r="C44" s="5">
        <v>37</v>
      </c>
      <c r="D44" s="14">
        <v>42680</v>
      </c>
      <c r="E44" s="32">
        <v>267</v>
      </c>
      <c r="F44" s="26">
        <f t="shared" si="10"/>
        <v>653235749.27999997</v>
      </c>
      <c r="G44" s="53">
        <f t="shared" si="11"/>
        <v>2.4265112613645754</v>
      </c>
      <c r="H44" s="10"/>
      <c r="I44" s="14">
        <f t="shared" si="1"/>
        <v>42680</v>
      </c>
      <c r="J44" s="36">
        <f t="shared" si="2"/>
        <v>2.5422300120697405E-3</v>
      </c>
      <c r="K44" s="15">
        <f t="shared" si="3"/>
        <v>2.3306437463275625E-3</v>
      </c>
      <c r="L44" s="16">
        <f t="shared" si="12"/>
        <v>4.8728737583973031E-3</v>
      </c>
      <c r="N44" s="17">
        <f t="shared" si="13"/>
        <v>1.6606755267764803</v>
      </c>
      <c r="O44" s="17">
        <f t="shared" si="13"/>
        <v>1.5224598139370313</v>
      </c>
      <c r="P44" s="17">
        <f t="shared" si="13"/>
        <v>3.1831353407135117</v>
      </c>
      <c r="AD44" s="14">
        <v>42680</v>
      </c>
      <c r="AE44" s="5">
        <v>326</v>
      </c>
      <c r="AF44" s="26">
        <f t="shared" si="14"/>
        <v>797583723.83999991</v>
      </c>
      <c r="AG44" s="53">
        <f t="shared" si="15"/>
        <v>2.5132176000679389</v>
      </c>
      <c r="AH44" s="10"/>
      <c r="AI44" s="14">
        <f t="shared" si="5"/>
        <v>42680</v>
      </c>
      <c r="AJ44" s="36">
        <f t="shared" si="6"/>
        <v>2.5943051358464642E-3</v>
      </c>
      <c r="AK44" s="15">
        <f t="shared" si="7"/>
        <v>3.0156979380223242E-3</v>
      </c>
      <c r="AL44" s="16">
        <f t="shared" si="16"/>
        <v>5.6100030738687884E-3</v>
      </c>
      <c r="AN44" s="17">
        <f t="shared" si="17"/>
        <v>1.6946928592756172</v>
      </c>
      <c r="AO44" s="17">
        <f t="shared" si="8"/>
        <v>1.969961702146164</v>
      </c>
      <c r="AP44" s="17">
        <f t="shared" si="9"/>
        <v>3.6646545614217807</v>
      </c>
    </row>
    <row r="45" spans="1:42" x14ac:dyDescent="0.2">
      <c r="A45" s="20">
        <v>42407</v>
      </c>
      <c r="B45" s="19">
        <v>194</v>
      </c>
      <c r="C45" s="5">
        <v>38</v>
      </c>
      <c r="D45" s="14">
        <v>42681</v>
      </c>
      <c r="E45" s="32">
        <v>274</v>
      </c>
      <c r="F45" s="26">
        <f t="shared" si="10"/>
        <v>670361780.15999997</v>
      </c>
      <c r="G45" s="53">
        <f t="shared" si="11"/>
        <v>2.4377505628203879</v>
      </c>
      <c r="H45" s="10"/>
      <c r="I45" s="14">
        <f t="shared" si="1"/>
        <v>42681</v>
      </c>
      <c r="J45" s="36">
        <f t="shared" si="2"/>
        <v>2.5489208284743678E-3</v>
      </c>
      <c r="K45" s="15">
        <f t="shared" si="3"/>
        <v>2.4096047524338055E-3</v>
      </c>
      <c r="L45" s="16">
        <f t="shared" si="12"/>
        <v>4.9585255809081732E-3</v>
      </c>
      <c r="N45" s="17">
        <f t="shared" si="13"/>
        <v>1.7086991040629791</v>
      </c>
      <c r="O45" s="17">
        <f t="shared" si="13"/>
        <v>1.6153069313235218</v>
      </c>
      <c r="P45" s="17">
        <f t="shared" si="13"/>
        <v>3.3240060353865011</v>
      </c>
      <c r="AD45" s="14">
        <v>42681</v>
      </c>
      <c r="AE45" s="5">
        <v>316</v>
      </c>
      <c r="AF45" s="26">
        <f t="shared" si="14"/>
        <v>773117965.43999994</v>
      </c>
      <c r="AG45" s="53">
        <f t="shared" si="15"/>
        <v>2.4996870826184039</v>
      </c>
      <c r="AH45" s="10"/>
      <c r="AI45" s="14">
        <f t="shared" si="5"/>
        <v>42681</v>
      </c>
      <c r="AJ45" s="36">
        <f t="shared" si="6"/>
        <v>2.5861091233445044E-3</v>
      </c>
      <c r="AK45" s="15">
        <f t="shared" si="7"/>
        <v>2.8973100463588197E-3</v>
      </c>
      <c r="AL45" s="16">
        <f t="shared" si="16"/>
        <v>5.4834191697033241E-3</v>
      </c>
      <c r="AN45" s="17">
        <f t="shared" si="17"/>
        <v>1.7336287156132391</v>
      </c>
      <c r="AO45" s="17">
        <f t="shared" si="8"/>
        <v>1.9422459203525504</v>
      </c>
      <c r="AP45" s="17">
        <f t="shared" si="9"/>
        <v>3.6758746359657892</v>
      </c>
    </row>
    <row r="46" spans="1:42" x14ac:dyDescent="0.2">
      <c r="A46" s="20">
        <v>42408</v>
      </c>
      <c r="B46" s="19">
        <v>192</v>
      </c>
      <c r="C46" s="5">
        <v>39</v>
      </c>
      <c r="D46" s="14">
        <v>42682</v>
      </c>
      <c r="E46" s="32">
        <v>270</v>
      </c>
      <c r="F46" s="26">
        <f t="shared" si="10"/>
        <v>660575476.79999995</v>
      </c>
      <c r="G46" s="53">
        <f t="shared" si="11"/>
        <v>2.4313637641589874</v>
      </c>
      <c r="H46" s="10"/>
      <c r="I46" s="14">
        <f t="shared" si="1"/>
        <v>42682</v>
      </c>
      <c r="J46" s="36">
        <f t="shared" si="2"/>
        <v>2.545116575812619E-3</v>
      </c>
      <c r="K46" s="15">
        <f t="shared" si="3"/>
        <v>2.3643751930641915E-3</v>
      </c>
      <c r="L46" s="16">
        <f t="shared" si="12"/>
        <v>4.9094917688768105E-3</v>
      </c>
      <c r="N46" s="17">
        <f t="shared" si="13"/>
        <v>1.6812415955790039</v>
      </c>
      <c r="O46" s="17">
        <f t="shared" si="13"/>
        <v>1.5618482704924703</v>
      </c>
      <c r="P46" s="17">
        <f t="shared" si="13"/>
        <v>3.2430898660714744</v>
      </c>
      <c r="AD46" s="14">
        <v>42682</v>
      </c>
      <c r="AE46" s="5">
        <v>304</v>
      </c>
      <c r="AF46" s="26">
        <f t="shared" si="14"/>
        <v>743759055.36000001</v>
      </c>
      <c r="AG46" s="53">
        <f t="shared" si="15"/>
        <v>2.4828735836087539</v>
      </c>
      <c r="AH46" s="10"/>
      <c r="AI46" s="14">
        <f t="shared" si="5"/>
        <v>42682</v>
      </c>
      <c r="AJ46" s="36">
        <f t="shared" si="6"/>
        <v>2.5759605385933465E-3</v>
      </c>
      <c r="AK46" s="15">
        <f t="shared" si="7"/>
        <v>2.756115263040787E-3</v>
      </c>
      <c r="AL46" s="16">
        <f t="shared" si="16"/>
        <v>5.3320758016341336E-3</v>
      </c>
      <c r="AN46" s="17">
        <f t="shared" si="17"/>
        <v>1.7016163609992845</v>
      </c>
      <c r="AO46" s="17">
        <f t="shared" si="8"/>
        <v>1.8206221539989251</v>
      </c>
      <c r="AP46" s="17">
        <f t="shared" si="9"/>
        <v>3.5222385149982096</v>
      </c>
    </row>
    <row r="47" spans="1:42" x14ac:dyDescent="0.2">
      <c r="A47" s="20">
        <v>42409</v>
      </c>
      <c r="B47" s="19">
        <v>194</v>
      </c>
      <c r="C47" s="5">
        <v>40</v>
      </c>
      <c r="D47" s="14">
        <v>42683</v>
      </c>
      <c r="E47" s="32">
        <v>269</v>
      </c>
      <c r="F47" s="26">
        <f t="shared" si="10"/>
        <v>658128900.95999992</v>
      </c>
      <c r="G47" s="53">
        <f t="shared" si="11"/>
        <v>2.4297522800024081</v>
      </c>
      <c r="H47" s="10"/>
      <c r="I47" s="14">
        <f t="shared" si="1"/>
        <v>42683</v>
      </c>
      <c r="J47" s="36">
        <f t="shared" si="2"/>
        <v>2.5441576037342323E-3</v>
      </c>
      <c r="K47" s="15">
        <f t="shared" si="3"/>
        <v>2.353112617133099E-3</v>
      </c>
      <c r="L47" s="16">
        <f t="shared" si="12"/>
        <v>4.8972702208673318E-3</v>
      </c>
      <c r="N47" s="17">
        <f t="shared" si="13"/>
        <v>1.6743836476146374</v>
      </c>
      <c r="O47" s="17">
        <f t="shared" si="13"/>
        <v>1.5486514205489157</v>
      </c>
      <c r="P47" s="17">
        <f t="shared" si="13"/>
        <v>3.2230350681635533</v>
      </c>
      <c r="AD47" s="14">
        <v>42683</v>
      </c>
      <c r="AE47" s="5">
        <v>302</v>
      </c>
      <c r="AF47" s="26">
        <f t="shared" si="14"/>
        <v>738865903.67999995</v>
      </c>
      <c r="AG47" s="53">
        <f t="shared" si="15"/>
        <v>2.4800069429571505</v>
      </c>
      <c r="AH47" s="10"/>
      <c r="AI47" s="14">
        <f t="shared" si="5"/>
        <v>42683</v>
      </c>
      <c r="AJ47" s="36">
        <f t="shared" si="6"/>
        <v>2.5742342199120112E-3</v>
      </c>
      <c r="AK47" s="15">
        <f t="shared" si="7"/>
        <v>2.7326964884585581E-3</v>
      </c>
      <c r="AL47" s="16">
        <f t="shared" si="16"/>
        <v>5.3069307083705693E-3</v>
      </c>
      <c r="AN47" s="17">
        <f t="shared" si="17"/>
        <v>1.6941779379643145</v>
      </c>
      <c r="AO47" s="17">
        <f t="shared" si="8"/>
        <v>1.798466536606482</v>
      </c>
      <c r="AP47" s="17">
        <f t="shared" si="9"/>
        <v>3.4926444745707967</v>
      </c>
    </row>
    <row r="48" spans="1:42" x14ac:dyDescent="0.2">
      <c r="A48" s="20">
        <v>42410</v>
      </c>
      <c r="B48" s="19">
        <v>197</v>
      </c>
      <c r="C48" s="5">
        <v>41</v>
      </c>
      <c r="D48" s="14">
        <v>42684</v>
      </c>
      <c r="E48" s="32">
        <v>262</v>
      </c>
      <c r="F48" s="26">
        <f t="shared" si="10"/>
        <v>641002870.07999992</v>
      </c>
      <c r="G48" s="53">
        <f t="shared" si="11"/>
        <v>2.4183012913197452</v>
      </c>
      <c r="H48" s="10"/>
      <c r="I48" s="14">
        <f t="shared" si="1"/>
        <v>42684</v>
      </c>
      <c r="J48" s="36">
        <f t="shared" si="2"/>
        <v>2.5373536759006883E-3</v>
      </c>
      <c r="K48" s="15">
        <f t="shared" si="3"/>
        <v>2.2748173817500605E-3</v>
      </c>
      <c r="L48" s="16">
        <f t="shared" si="12"/>
        <v>4.8121710576507493E-3</v>
      </c>
      <c r="N48" s="17">
        <f t="shared" si="13"/>
        <v>1.6264509886603791</v>
      </c>
      <c r="O48" s="17">
        <f t="shared" si="13"/>
        <v>1.4581644706096595</v>
      </c>
      <c r="P48" s="17">
        <f t="shared" si="13"/>
        <v>3.0846154592700392</v>
      </c>
      <c r="AD48" s="14">
        <v>42684</v>
      </c>
      <c r="AE48" s="5">
        <v>306</v>
      </c>
      <c r="AF48" s="26">
        <f t="shared" si="14"/>
        <v>748652207.03999996</v>
      </c>
      <c r="AG48" s="53">
        <f t="shared" si="15"/>
        <v>2.4857214264815801</v>
      </c>
      <c r="AH48" s="10"/>
      <c r="AI48" s="14">
        <f t="shared" si="5"/>
        <v>42684</v>
      </c>
      <c r="AJ48" s="36">
        <f t="shared" si="6"/>
        <v>2.5776766834010212E-3</v>
      </c>
      <c r="AK48" s="15">
        <f t="shared" si="7"/>
        <v>2.7795692486175527E-3</v>
      </c>
      <c r="AL48" s="16">
        <f t="shared" si="16"/>
        <v>5.3572459320185735E-3</v>
      </c>
      <c r="AN48" s="17">
        <f t="shared" si="17"/>
        <v>1.6522981521983497</v>
      </c>
      <c r="AO48" s="17">
        <f t="shared" si="8"/>
        <v>1.7817118659499602</v>
      </c>
      <c r="AP48" s="17">
        <f t="shared" si="9"/>
        <v>3.4340100181483098</v>
      </c>
    </row>
    <row r="49" spans="1:42" x14ac:dyDescent="0.2">
      <c r="A49" s="20">
        <v>42411</v>
      </c>
      <c r="B49" s="19">
        <v>192</v>
      </c>
      <c r="C49" s="5">
        <v>42</v>
      </c>
      <c r="D49" s="14">
        <v>42685</v>
      </c>
      <c r="E49" s="32">
        <v>259</v>
      </c>
      <c r="F49" s="26">
        <f t="shared" si="10"/>
        <v>633663142.55999994</v>
      </c>
      <c r="G49" s="53">
        <f t="shared" si="11"/>
        <v>2.4132997640812519</v>
      </c>
      <c r="H49" s="10"/>
      <c r="I49" s="14">
        <f t="shared" si="1"/>
        <v>42685</v>
      </c>
      <c r="J49" s="36">
        <f t="shared" si="2"/>
        <v>2.5343875897742736E-3</v>
      </c>
      <c r="K49" s="15">
        <f t="shared" si="3"/>
        <v>2.2415743696358181E-3</v>
      </c>
      <c r="L49" s="16">
        <f t="shared" si="12"/>
        <v>4.7759619594100917E-3</v>
      </c>
      <c r="N49" s="17">
        <f t="shared" si="13"/>
        <v>1.6059480046014301</v>
      </c>
      <c r="O49" s="17">
        <f t="shared" si="13"/>
        <v>1.4204030593453834</v>
      </c>
      <c r="P49" s="17">
        <f t="shared" si="13"/>
        <v>3.0263510639468136</v>
      </c>
      <c r="AD49" s="14">
        <v>42685</v>
      </c>
      <c r="AE49" s="5">
        <v>312</v>
      </c>
      <c r="AF49" s="26">
        <f t="shared" si="14"/>
        <v>763331662.07999992</v>
      </c>
      <c r="AG49" s="53">
        <f t="shared" si="15"/>
        <v>2.4941545940184429</v>
      </c>
      <c r="AH49" s="10"/>
      <c r="AI49" s="14">
        <f t="shared" si="5"/>
        <v>42685</v>
      </c>
      <c r="AJ49" s="36">
        <f t="shared" si="6"/>
        <v>2.5827653215317508E-3</v>
      </c>
      <c r="AK49" s="15">
        <f t="shared" si="7"/>
        <v>2.8501258663032325E-3</v>
      </c>
      <c r="AL49" s="16">
        <f t="shared" si="16"/>
        <v>5.4328911878349833E-3</v>
      </c>
      <c r="AN49" s="17">
        <f t="shared" si="17"/>
        <v>1.6366031901367979</v>
      </c>
      <c r="AO49" s="17">
        <f t="shared" si="8"/>
        <v>1.8060197131332485</v>
      </c>
      <c r="AP49" s="17">
        <f t="shared" si="9"/>
        <v>3.4426229032700464</v>
      </c>
    </row>
    <row r="50" spans="1:42" x14ac:dyDescent="0.2">
      <c r="A50" s="20">
        <v>42412</v>
      </c>
      <c r="B50" s="19">
        <v>193</v>
      </c>
      <c r="C50" s="5">
        <v>43</v>
      </c>
      <c r="D50" s="14">
        <v>42686</v>
      </c>
      <c r="E50" s="32">
        <v>262</v>
      </c>
      <c r="F50" s="26">
        <f t="shared" si="10"/>
        <v>641002870.07999992</v>
      </c>
      <c r="G50" s="53">
        <f t="shared" si="11"/>
        <v>2.4183012913197452</v>
      </c>
      <c r="H50" s="10"/>
      <c r="I50" s="14">
        <f t="shared" si="1"/>
        <v>42686</v>
      </c>
      <c r="J50" s="36">
        <f t="shared" si="2"/>
        <v>2.5373536759006883E-3</v>
      </c>
      <c r="K50" s="15">
        <f t="shared" si="3"/>
        <v>2.2748173817500605E-3</v>
      </c>
      <c r="L50" s="16">
        <f t="shared" si="12"/>
        <v>4.8121710576507493E-3</v>
      </c>
      <c r="N50" s="17">
        <f t="shared" si="13"/>
        <v>1.6264509886603791</v>
      </c>
      <c r="O50" s="17">
        <f t="shared" si="13"/>
        <v>1.4581644706096595</v>
      </c>
      <c r="P50" s="17">
        <f t="shared" si="13"/>
        <v>3.0846154592700392</v>
      </c>
      <c r="AD50" s="14">
        <v>42686</v>
      </c>
      <c r="AE50" s="5">
        <v>298</v>
      </c>
      <c r="AF50" s="26">
        <f t="shared" si="14"/>
        <v>729079600.31999993</v>
      </c>
      <c r="AG50" s="53">
        <f t="shared" si="15"/>
        <v>2.4742162640762553</v>
      </c>
      <c r="AH50" s="10"/>
      <c r="AI50" s="14">
        <f t="shared" si="5"/>
        <v>42686</v>
      </c>
      <c r="AJ50" s="36">
        <f t="shared" si="6"/>
        <v>2.5707505452681411E-3</v>
      </c>
      <c r="AK50" s="15">
        <f t="shared" si="7"/>
        <v>2.6859715630987435E-3</v>
      </c>
      <c r="AL50" s="16">
        <f t="shared" si="16"/>
        <v>5.256722108366885E-3</v>
      </c>
      <c r="AN50" s="17">
        <f t="shared" si="17"/>
        <v>1.6478584777766032</v>
      </c>
      <c r="AO50" s="17">
        <f t="shared" si="8"/>
        <v>1.7217154808995581</v>
      </c>
      <c r="AP50" s="17">
        <f t="shared" si="9"/>
        <v>3.3695739586761615</v>
      </c>
    </row>
    <row r="51" spans="1:42" x14ac:dyDescent="0.2">
      <c r="A51" s="20">
        <v>42413</v>
      </c>
      <c r="B51" s="19">
        <v>197</v>
      </c>
      <c r="C51" s="5">
        <v>44</v>
      </c>
      <c r="D51" s="14">
        <v>42687</v>
      </c>
      <c r="E51" s="32">
        <v>262</v>
      </c>
      <c r="F51" s="26">
        <f t="shared" si="10"/>
        <v>641002870.07999992</v>
      </c>
      <c r="G51" s="53">
        <f t="shared" si="11"/>
        <v>2.4183012913197452</v>
      </c>
      <c r="H51" s="10"/>
      <c r="I51" s="14">
        <f t="shared" si="1"/>
        <v>42687</v>
      </c>
      <c r="J51" s="36">
        <f t="shared" si="2"/>
        <v>2.5373536759006883E-3</v>
      </c>
      <c r="K51" s="15">
        <f t="shared" si="3"/>
        <v>2.2748173817500605E-3</v>
      </c>
      <c r="L51" s="16">
        <f t="shared" si="12"/>
        <v>4.8121710576507493E-3</v>
      </c>
      <c r="N51" s="17">
        <f t="shared" si="13"/>
        <v>1.6264509886603791</v>
      </c>
      <c r="O51" s="17">
        <f t="shared" si="13"/>
        <v>1.4581644706096595</v>
      </c>
      <c r="P51" s="17">
        <f t="shared" si="13"/>
        <v>3.0846154592700392</v>
      </c>
      <c r="AD51" s="14">
        <v>42687</v>
      </c>
      <c r="AE51" s="5">
        <v>295</v>
      </c>
      <c r="AF51" s="26">
        <f t="shared" si="14"/>
        <v>721739872.79999995</v>
      </c>
      <c r="AG51" s="53">
        <f t="shared" si="15"/>
        <v>2.469822015978163</v>
      </c>
      <c r="AH51" s="10"/>
      <c r="AI51" s="14">
        <f t="shared" si="5"/>
        <v>42687</v>
      </c>
      <c r="AJ51" s="36">
        <f t="shared" si="6"/>
        <v>2.5681101104220207E-3</v>
      </c>
      <c r="AK51" s="15">
        <f t="shared" si="7"/>
        <v>2.651033581759818E-3</v>
      </c>
      <c r="AL51" s="16">
        <f t="shared" si="16"/>
        <v>5.2191436921818386E-3</v>
      </c>
      <c r="AN51" s="17">
        <f t="shared" si="17"/>
        <v>1.6461659514619809</v>
      </c>
      <c r="AO51" s="17">
        <f t="shared" si="8"/>
        <v>1.6993201345865054</v>
      </c>
      <c r="AP51" s="17">
        <f t="shared" si="9"/>
        <v>3.3454860860484863</v>
      </c>
    </row>
    <row r="52" spans="1:42" x14ac:dyDescent="0.2">
      <c r="A52" s="20">
        <v>42414</v>
      </c>
      <c r="B52" s="19">
        <v>192</v>
      </c>
      <c r="C52" s="5">
        <v>45</v>
      </c>
      <c r="D52" s="14">
        <v>42688</v>
      </c>
      <c r="E52" s="32">
        <v>258</v>
      </c>
      <c r="F52" s="26">
        <f t="shared" si="10"/>
        <v>631216566.72000003</v>
      </c>
      <c r="G52" s="53">
        <f t="shared" si="11"/>
        <v>2.4116197059632301</v>
      </c>
      <c r="H52" s="10"/>
      <c r="I52" s="14">
        <f t="shared" si="1"/>
        <v>42688</v>
      </c>
      <c r="J52" s="36">
        <f t="shared" si="2"/>
        <v>2.5333920328449032E-3</v>
      </c>
      <c r="K52" s="15">
        <f t="shared" si="3"/>
        <v>2.2305379572224726E-3</v>
      </c>
      <c r="L52" s="16">
        <f t="shared" si="12"/>
        <v>4.7639299900673754E-3</v>
      </c>
      <c r="N52" s="17">
        <f t="shared" si="13"/>
        <v>1.5991190211281614</v>
      </c>
      <c r="O52" s="17">
        <f t="shared" si="13"/>
        <v>1.4079525112966116</v>
      </c>
      <c r="P52" s="17">
        <f t="shared" si="13"/>
        <v>3.0070715324247725</v>
      </c>
      <c r="AD52" s="14">
        <v>42688</v>
      </c>
      <c r="AE52" s="5">
        <v>299</v>
      </c>
      <c r="AF52" s="26">
        <f t="shared" si="14"/>
        <v>731526176.15999997</v>
      </c>
      <c r="AG52" s="53">
        <f t="shared" si="15"/>
        <v>2.4756711883244296</v>
      </c>
      <c r="AH52" s="10"/>
      <c r="AI52" s="14">
        <f t="shared" si="5"/>
        <v>42688</v>
      </c>
      <c r="AJ52" s="36">
        <f t="shared" si="6"/>
        <v>2.5716253845568821E-3</v>
      </c>
      <c r="AK52" s="15">
        <f t="shared" si="7"/>
        <v>2.6976381560896295E-3</v>
      </c>
      <c r="AL52" s="16">
        <f t="shared" si="16"/>
        <v>5.2692635406465117E-3</v>
      </c>
      <c r="AN52" s="17">
        <f t="shared" si="17"/>
        <v>1.6232525461299949</v>
      </c>
      <c r="AO52" s="17">
        <f t="shared" si="8"/>
        <v>1.7027938951397676</v>
      </c>
      <c r="AP52" s="17">
        <f t="shared" si="9"/>
        <v>3.3260464412697623</v>
      </c>
    </row>
    <row r="53" spans="1:42" x14ac:dyDescent="0.2">
      <c r="A53" s="20">
        <v>42415</v>
      </c>
      <c r="B53" s="19">
        <v>194</v>
      </c>
      <c r="C53" s="5">
        <v>46</v>
      </c>
      <c r="D53" s="14">
        <v>42689</v>
      </c>
      <c r="E53" s="32">
        <v>262</v>
      </c>
      <c r="F53" s="26">
        <f t="shared" si="10"/>
        <v>641002870.07999992</v>
      </c>
      <c r="G53" s="53">
        <f t="shared" si="11"/>
        <v>2.4183012913197452</v>
      </c>
      <c r="H53" s="10"/>
      <c r="I53" s="14">
        <f t="shared" si="1"/>
        <v>42689</v>
      </c>
      <c r="J53" s="36">
        <f t="shared" si="2"/>
        <v>2.5373536759006883E-3</v>
      </c>
      <c r="K53" s="15">
        <f t="shared" si="3"/>
        <v>2.2748173817500605E-3</v>
      </c>
      <c r="L53" s="16">
        <f t="shared" si="12"/>
        <v>4.8121710576507493E-3</v>
      </c>
      <c r="N53" s="17">
        <f t="shared" si="13"/>
        <v>1.6264509886603791</v>
      </c>
      <c r="O53" s="17">
        <f t="shared" si="13"/>
        <v>1.4581644706096595</v>
      </c>
      <c r="P53" s="17">
        <f t="shared" si="13"/>
        <v>3.0846154592700392</v>
      </c>
      <c r="AD53" s="14">
        <v>42689</v>
      </c>
      <c r="AE53" s="5">
        <v>290</v>
      </c>
      <c r="AF53" s="26">
        <f t="shared" si="14"/>
        <v>709506993.60000002</v>
      </c>
      <c r="AG53" s="53">
        <f t="shared" si="15"/>
        <v>2.4623979978989561</v>
      </c>
      <c r="AH53" s="10"/>
      <c r="AI53" s="14">
        <f t="shared" si="5"/>
        <v>42689</v>
      </c>
      <c r="AJ53" s="36">
        <f t="shared" si="6"/>
        <v>2.563655294275098E-3</v>
      </c>
      <c r="AK53" s="15">
        <f t="shared" si="7"/>
        <v>2.5930241444503122E-3</v>
      </c>
      <c r="AL53" s="16">
        <f t="shared" si="16"/>
        <v>5.1566794387254101E-3</v>
      </c>
      <c r="AN53" s="17">
        <f t="shared" si="17"/>
        <v>1.6433104015261246</v>
      </c>
      <c r="AO53" s="17">
        <f t="shared" si="8"/>
        <v>1.6621359187793865</v>
      </c>
      <c r="AP53" s="17">
        <f t="shared" si="9"/>
        <v>3.3054463203055109</v>
      </c>
    </row>
    <row r="54" spans="1:42" x14ac:dyDescent="0.2">
      <c r="A54" s="20">
        <v>42416</v>
      </c>
      <c r="B54" s="19">
        <v>195</v>
      </c>
      <c r="C54" s="5">
        <v>47</v>
      </c>
      <c r="D54" s="14">
        <v>42690</v>
      </c>
      <c r="E54" s="32">
        <v>262</v>
      </c>
      <c r="F54" s="26">
        <f t="shared" si="10"/>
        <v>641002870.07999992</v>
      </c>
      <c r="G54" s="53">
        <f t="shared" si="11"/>
        <v>2.4183012913197452</v>
      </c>
      <c r="H54" s="10"/>
      <c r="I54" s="14">
        <f t="shared" si="1"/>
        <v>42690</v>
      </c>
      <c r="J54" s="36">
        <f t="shared" si="2"/>
        <v>2.5373536759006883E-3</v>
      </c>
      <c r="K54" s="15">
        <f t="shared" si="3"/>
        <v>2.2748173817500605E-3</v>
      </c>
      <c r="L54" s="16">
        <f t="shared" si="12"/>
        <v>4.8121710576507493E-3</v>
      </c>
      <c r="N54" s="17">
        <f t="shared" si="13"/>
        <v>1.6264509886603791</v>
      </c>
      <c r="O54" s="17">
        <f t="shared" si="13"/>
        <v>1.4581644706096595</v>
      </c>
      <c r="P54" s="17">
        <f t="shared" si="13"/>
        <v>3.0846154592700392</v>
      </c>
      <c r="AD54" s="14">
        <v>42690</v>
      </c>
      <c r="AE54" s="5">
        <v>318</v>
      </c>
      <c r="AF54" s="26">
        <f t="shared" si="14"/>
        <v>778011117.12</v>
      </c>
      <c r="AG54" s="53">
        <f t="shared" si="15"/>
        <v>2.5024271199844326</v>
      </c>
      <c r="AH54" s="10"/>
      <c r="AI54" s="14">
        <f t="shared" si="5"/>
        <v>42690</v>
      </c>
      <c r="AJ54" s="36">
        <f t="shared" si="6"/>
        <v>2.587766787542402E-3</v>
      </c>
      <c r="AK54" s="15">
        <f t="shared" si="7"/>
        <v>2.9209415664385868E-3</v>
      </c>
      <c r="AL54" s="16">
        <f t="shared" si="16"/>
        <v>5.5087083539809888E-3</v>
      </c>
      <c r="AN54" s="17">
        <f t="shared" si="17"/>
        <v>1.6587659379123809</v>
      </c>
      <c r="AO54" s="17">
        <f t="shared" si="8"/>
        <v>1.8723319274231049</v>
      </c>
      <c r="AP54" s="17">
        <f t="shared" si="9"/>
        <v>3.5310978653354859</v>
      </c>
    </row>
    <row r="55" spans="1:42" x14ac:dyDescent="0.2">
      <c r="A55" s="20">
        <v>42417</v>
      </c>
      <c r="B55" s="19">
        <v>198</v>
      </c>
      <c r="C55" s="5">
        <v>48</v>
      </c>
      <c r="D55" s="14">
        <v>42691</v>
      </c>
      <c r="E55" s="32">
        <v>262</v>
      </c>
      <c r="F55" s="26">
        <f t="shared" si="10"/>
        <v>641002870.07999992</v>
      </c>
      <c r="G55" s="53">
        <f t="shared" si="11"/>
        <v>2.4183012913197452</v>
      </c>
      <c r="H55" s="10"/>
      <c r="I55" s="14">
        <f t="shared" si="1"/>
        <v>42691</v>
      </c>
      <c r="J55" s="36">
        <f t="shared" si="2"/>
        <v>2.5373536759006883E-3</v>
      </c>
      <c r="K55" s="15">
        <f t="shared" si="3"/>
        <v>2.2748173817500605E-3</v>
      </c>
      <c r="L55" s="16">
        <f t="shared" si="12"/>
        <v>4.8121710576507493E-3</v>
      </c>
      <c r="N55" s="17">
        <f t="shared" si="13"/>
        <v>1.6264509886603791</v>
      </c>
      <c r="O55" s="17">
        <f t="shared" si="13"/>
        <v>1.4581644706096595</v>
      </c>
      <c r="P55" s="17">
        <f t="shared" si="13"/>
        <v>3.0846154592700392</v>
      </c>
      <c r="AD55" s="14">
        <v>42691</v>
      </c>
      <c r="AE55" s="5">
        <v>312</v>
      </c>
      <c r="AF55" s="26">
        <f t="shared" si="14"/>
        <v>763331662.07999992</v>
      </c>
      <c r="AG55" s="53">
        <f t="shared" si="15"/>
        <v>2.4941545940184429</v>
      </c>
      <c r="AH55" s="10"/>
      <c r="AI55" s="14">
        <f t="shared" si="5"/>
        <v>42691</v>
      </c>
      <c r="AJ55" s="36">
        <f t="shared" si="6"/>
        <v>2.5827653215317508E-3</v>
      </c>
      <c r="AK55" s="15">
        <f t="shared" si="7"/>
        <v>2.8501258663032325E-3</v>
      </c>
      <c r="AL55" s="16">
        <f t="shared" si="16"/>
        <v>5.4328911878349833E-3</v>
      </c>
      <c r="AN55" s="17">
        <f t="shared" si="17"/>
        <v>1.6555599838449462</v>
      </c>
      <c r="AO55" s="17">
        <f t="shared" si="8"/>
        <v>1.8269388603896182</v>
      </c>
      <c r="AP55" s="17">
        <f t="shared" si="9"/>
        <v>3.4824988442345641</v>
      </c>
    </row>
    <row r="56" spans="1:42" x14ac:dyDescent="0.2">
      <c r="A56" s="20">
        <v>42418</v>
      </c>
      <c r="B56" s="19">
        <v>193</v>
      </c>
      <c r="C56" s="5">
        <v>49</v>
      </c>
      <c r="D56" s="14">
        <v>42692</v>
      </c>
      <c r="E56" s="32">
        <v>254</v>
      </c>
      <c r="F56" s="26">
        <f t="shared" si="10"/>
        <v>621430263.36000001</v>
      </c>
      <c r="G56" s="53">
        <f t="shared" si="11"/>
        <v>2.4048337166199381</v>
      </c>
      <c r="H56" s="10"/>
      <c r="I56" s="14">
        <f t="shared" si="1"/>
        <v>42692</v>
      </c>
      <c r="J56" s="36">
        <f t="shared" si="2"/>
        <v>2.5293748177241866E-3</v>
      </c>
      <c r="K56" s="15">
        <f t="shared" si="3"/>
        <v>2.1866267722430027E-3</v>
      </c>
      <c r="L56" s="16">
        <f t="shared" si="12"/>
        <v>4.7160015899671889E-3</v>
      </c>
      <c r="N56" s="17">
        <f t="shared" si="13"/>
        <v>1.5718300591144931</v>
      </c>
      <c r="O56" s="17">
        <f t="shared" si="13"/>
        <v>1.3588360509449962</v>
      </c>
      <c r="P56" s="17">
        <f t="shared" si="13"/>
        <v>2.9306661100594891</v>
      </c>
      <c r="AD56" s="14">
        <v>42692</v>
      </c>
      <c r="AE56" s="5">
        <v>293</v>
      </c>
      <c r="AF56" s="26">
        <f t="shared" si="14"/>
        <v>716846721.12</v>
      </c>
      <c r="AG56" s="53">
        <f t="shared" si="15"/>
        <v>2.4668676203541096</v>
      </c>
      <c r="AH56" s="10"/>
      <c r="AI56" s="14">
        <f t="shared" si="5"/>
        <v>42692</v>
      </c>
      <c r="AJ56" s="36">
        <f t="shared" si="6"/>
        <v>2.5663363851846032E-3</v>
      </c>
      <c r="AK56" s="15">
        <f t="shared" si="7"/>
        <v>2.6277954881849391E-3</v>
      </c>
      <c r="AL56" s="16">
        <f t="shared" si="16"/>
        <v>5.1941318733695428E-3</v>
      </c>
      <c r="AN56" s="17">
        <f t="shared" si="17"/>
        <v>1.5947990957156184</v>
      </c>
      <c r="AO56" s="17">
        <f t="shared" si="8"/>
        <v>1.6329916422789865</v>
      </c>
      <c r="AP56" s="17">
        <f t="shared" si="9"/>
        <v>3.2277907379946051</v>
      </c>
    </row>
    <row r="57" spans="1:42" x14ac:dyDescent="0.2">
      <c r="A57" s="20">
        <v>42419</v>
      </c>
      <c r="B57" s="19">
        <v>198</v>
      </c>
      <c r="C57" s="5">
        <v>50</v>
      </c>
      <c r="D57" s="14">
        <v>42693</v>
      </c>
      <c r="E57" s="32">
        <v>247</v>
      </c>
      <c r="F57" s="26">
        <f t="shared" si="10"/>
        <v>604304232.48000002</v>
      </c>
      <c r="G57" s="53">
        <f t="shared" si="11"/>
        <v>2.3926969532596658</v>
      </c>
      <c r="H57" s="10"/>
      <c r="I57" s="14">
        <f t="shared" si="1"/>
        <v>42693</v>
      </c>
      <c r="J57" s="36">
        <f t="shared" si="2"/>
        <v>2.5222058938655484E-3</v>
      </c>
      <c r="K57" s="15">
        <f t="shared" si="3"/>
        <v>2.1107555465743194E-3</v>
      </c>
      <c r="L57" s="16">
        <f t="shared" si="12"/>
        <v>4.6329614404398683E-3</v>
      </c>
      <c r="N57" s="17">
        <f t="shared" si="13"/>
        <v>1.5241796968489527</v>
      </c>
      <c r="O57" s="17">
        <f t="shared" si="13"/>
        <v>1.2755385105254968</v>
      </c>
      <c r="P57" s="17">
        <f t="shared" si="13"/>
        <v>2.79971820737445</v>
      </c>
      <c r="AD57" s="14">
        <v>42693</v>
      </c>
      <c r="AE57" s="5">
        <v>291</v>
      </c>
      <c r="AF57" s="26">
        <f t="shared" si="14"/>
        <v>711953569.43999994</v>
      </c>
      <c r="AG57" s="53">
        <f t="shared" si="15"/>
        <v>2.4638929889859074</v>
      </c>
      <c r="AH57" s="10"/>
      <c r="AI57" s="14">
        <f t="shared" si="5"/>
        <v>42693</v>
      </c>
      <c r="AJ57" s="36">
        <f t="shared" si="6"/>
        <v>2.5645517487274546E-3</v>
      </c>
      <c r="AK57" s="15">
        <f t="shared" si="7"/>
        <v>2.6046028137135108E-3</v>
      </c>
      <c r="AL57" s="16">
        <f t="shared" si="16"/>
        <v>5.1691545624409658E-3</v>
      </c>
      <c r="AN57" s="17">
        <f t="shared" si="17"/>
        <v>1.5497694761699865</v>
      </c>
      <c r="AO57" s="17">
        <f t="shared" si="8"/>
        <v>1.5739725042563917</v>
      </c>
      <c r="AP57" s="17">
        <f t="shared" si="9"/>
        <v>3.1237419804263782</v>
      </c>
    </row>
    <row r="58" spans="1:42" x14ac:dyDescent="0.2">
      <c r="A58" s="20">
        <v>42420</v>
      </c>
      <c r="B58" s="19">
        <v>198</v>
      </c>
      <c r="C58" s="5">
        <v>51</v>
      </c>
      <c r="D58" s="14">
        <v>42694</v>
      </c>
      <c r="E58" s="32">
        <v>246</v>
      </c>
      <c r="F58" s="26">
        <f t="shared" si="10"/>
        <v>601857656.63999999</v>
      </c>
      <c r="G58" s="53">
        <f t="shared" si="11"/>
        <v>2.3909351071033793</v>
      </c>
      <c r="H58" s="10"/>
      <c r="I58" s="14">
        <f t="shared" si="1"/>
        <v>42694</v>
      </c>
      <c r="J58" s="36">
        <f t="shared" si="2"/>
        <v>2.5211668996559331E-3</v>
      </c>
      <c r="K58" s="15">
        <f t="shared" si="3"/>
        <v>2.1000256710946574E-3</v>
      </c>
      <c r="L58" s="16">
        <f t="shared" si="12"/>
        <v>4.6211925707505905E-3</v>
      </c>
      <c r="N58" s="17">
        <f t="shared" si="13"/>
        <v>1.5173836022252538</v>
      </c>
      <c r="O58" s="17">
        <f t="shared" si="13"/>
        <v>1.2639165292888739</v>
      </c>
      <c r="P58" s="17">
        <f t="shared" si="13"/>
        <v>2.7813001315141279</v>
      </c>
      <c r="AD58" s="14">
        <v>42694</v>
      </c>
      <c r="AE58" s="5">
        <v>291</v>
      </c>
      <c r="AF58" s="26">
        <f t="shared" si="14"/>
        <v>711953569.43999994</v>
      </c>
      <c r="AG58" s="53">
        <f t="shared" si="15"/>
        <v>2.4638929889859074</v>
      </c>
      <c r="AH58" s="10"/>
      <c r="AI58" s="14">
        <f t="shared" si="5"/>
        <v>42694</v>
      </c>
      <c r="AJ58" s="36">
        <f t="shared" si="6"/>
        <v>2.5645517487274546E-3</v>
      </c>
      <c r="AK58" s="15">
        <f t="shared" si="7"/>
        <v>2.6046028137135108E-3</v>
      </c>
      <c r="AL58" s="16">
        <f t="shared" si="16"/>
        <v>5.1691545624409658E-3</v>
      </c>
      <c r="AN58" s="17">
        <f t="shared" si="17"/>
        <v>1.5434951058211199</v>
      </c>
      <c r="AO58" s="17">
        <f t="shared" si="8"/>
        <v>1.5676001459395641</v>
      </c>
      <c r="AP58" s="17">
        <f t="shared" si="9"/>
        <v>3.111095251760684</v>
      </c>
    </row>
    <row r="59" spans="1:42" x14ac:dyDescent="0.2">
      <c r="A59" s="20">
        <v>42421</v>
      </c>
      <c r="B59" s="19">
        <v>200</v>
      </c>
      <c r="C59" s="5">
        <v>52</v>
      </c>
      <c r="D59" s="14">
        <v>42695</v>
      </c>
      <c r="E59" s="32">
        <v>246</v>
      </c>
      <c r="F59" s="26">
        <f t="shared" si="10"/>
        <v>601857656.63999999</v>
      </c>
      <c r="G59" s="53">
        <f t="shared" si="11"/>
        <v>2.3909351071033793</v>
      </c>
      <c r="H59" s="10"/>
      <c r="I59" s="14">
        <f t="shared" si="1"/>
        <v>42695</v>
      </c>
      <c r="J59" s="36">
        <f t="shared" si="2"/>
        <v>2.5211668996559331E-3</v>
      </c>
      <c r="K59" s="15">
        <f t="shared" si="3"/>
        <v>2.1000256710946574E-3</v>
      </c>
      <c r="L59" s="16">
        <f t="shared" si="12"/>
        <v>4.6211925707505905E-3</v>
      </c>
      <c r="N59" s="17">
        <f t="shared" si="13"/>
        <v>1.5173836022252538</v>
      </c>
      <c r="O59" s="17">
        <f t="shared" si="13"/>
        <v>1.2639165292888739</v>
      </c>
      <c r="P59" s="17">
        <f t="shared" si="13"/>
        <v>2.7813001315141279</v>
      </c>
      <c r="AD59" s="14">
        <v>42695</v>
      </c>
      <c r="AE59" s="5">
        <v>289</v>
      </c>
      <c r="AF59" s="26">
        <f t="shared" si="14"/>
        <v>707060417.75999999</v>
      </c>
      <c r="AG59" s="53">
        <f t="shared" si="15"/>
        <v>2.4608978427565478</v>
      </c>
      <c r="AH59" s="10"/>
      <c r="AI59" s="14">
        <f t="shared" si="5"/>
        <v>42695</v>
      </c>
      <c r="AJ59" s="36">
        <f t="shared" si="6"/>
        <v>2.5627560582418569E-3</v>
      </c>
      <c r="AK59" s="15">
        <f t="shared" si="7"/>
        <v>2.5814576006389783E-3</v>
      </c>
      <c r="AL59" s="16">
        <f t="shared" si="16"/>
        <v>5.1442136588808352E-3</v>
      </c>
      <c r="AN59" s="17">
        <f t="shared" si="17"/>
        <v>1.5424143557534074</v>
      </c>
      <c r="AO59" s="17">
        <f t="shared" si="8"/>
        <v>1.5536700222360924</v>
      </c>
      <c r="AP59" s="17">
        <f t="shared" si="9"/>
        <v>3.0960843779895</v>
      </c>
    </row>
    <row r="60" spans="1:42" x14ac:dyDescent="0.2">
      <c r="A60" s="20">
        <v>42422</v>
      </c>
      <c r="B60" s="19">
        <v>202</v>
      </c>
      <c r="C60" s="5">
        <v>53</v>
      </c>
      <c r="D60" s="14">
        <v>42696</v>
      </c>
      <c r="E60" s="32">
        <v>242</v>
      </c>
      <c r="F60" s="26">
        <f t="shared" si="10"/>
        <v>592071353.27999997</v>
      </c>
      <c r="G60" s="53">
        <f t="shared" si="11"/>
        <v>2.3838153659804311</v>
      </c>
      <c r="H60" s="10"/>
      <c r="I60" s="14">
        <f t="shared" si="1"/>
        <v>42696</v>
      </c>
      <c r="J60" s="36">
        <f t="shared" si="2"/>
        <v>2.5169726104721638E-3</v>
      </c>
      <c r="K60" s="15">
        <f t="shared" si="3"/>
        <v>2.057399029945936E-3</v>
      </c>
      <c r="L60" s="16">
        <f t="shared" si="12"/>
        <v>4.5743716404180994E-3</v>
      </c>
      <c r="N60" s="17">
        <f t="shared" si="13"/>
        <v>1.4902273796509484</v>
      </c>
      <c r="O60" s="17">
        <f t="shared" si="13"/>
        <v>1.2181270278970495</v>
      </c>
      <c r="P60" s="17">
        <f t="shared" si="13"/>
        <v>2.7083544075479979</v>
      </c>
      <c r="AD60" s="14">
        <v>42696</v>
      </c>
      <c r="AE60" s="5">
        <v>273</v>
      </c>
      <c r="AF60" s="26">
        <f t="shared" si="14"/>
        <v>667915204.31999993</v>
      </c>
      <c r="AG60" s="53">
        <f t="shared" si="15"/>
        <v>2.436162647040756</v>
      </c>
      <c r="AH60" s="10"/>
      <c r="AI60" s="14">
        <f t="shared" si="5"/>
        <v>42696</v>
      </c>
      <c r="AJ60" s="36">
        <f t="shared" si="6"/>
        <v>2.5479744665684798E-3</v>
      </c>
      <c r="AK60" s="15">
        <f t="shared" si="7"/>
        <v>2.3982711730914791E-3</v>
      </c>
      <c r="AL60" s="16">
        <f t="shared" si="16"/>
        <v>4.9462456396599588E-3</v>
      </c>
      <c r="AN60" s="17">
        <f t="shared" si="17"/>
        <v>1.5085826905440858</v>
      </c>
      <c r="AO60" s="17">
        <f t="shared" si="8"/>
        <v>1.4199476589846851</v>
      </c>
      <c r="AP60" s="17">
        <f t="shared" si="9"/>
        <v>2.9285303495287711</v>
      </c>
    </row>
    <row r="61" spans="1:42" x14ac:dyDescent="0.2">
      <c r="A61" s="20">
        <v>42423</v>
      </c>
      <c r="B61" s="19">
        <v>198</v>
      </c>
      <c r="C61" s="5">
        <v>54</v>
      </c>
      <c r="D61" s="14">
        <v>42697</v>
      </c>
      <c r="E61" s="32">
        <v>244</v>
      </c>
      <c r="F61" s="26">
        <f t="shared" si="10"/>
        <v>596964504.95999992</v>
      </c>
      <c r="G61" s="53">
        <f t="shared" si="11"/>
        <v>2.3873898263387292</v>
      </c>
      <c r="H61" s="10"/>
      <c r="I61" s="14">
        <f t="shared" si="1"/>
        <v>42697</v>
      </c>
      <c r="J61" s="36">
        <f t="shared" si="2"/>
        <v>2.519077477084344E-3</v>
      </c>
      <c r="K61" s="15">
        <f t="shared" si="3"/>
        <v>2.0786527005725169E-3</v>
      </c>
      <c r="L61" s="16">
        <f t="shared" si="12"/>
        <v>4.597730177656861E-3</v>
      </c>
      <c r="N61" s="17">
        <f t="shared" si="13"/>
        <v>1.503799839063541</v>
      </c>
      <c r="O61" s="17">
        <f t="shared" si="13"/>
        <v>1.2408818803810395</v>
      </c>
      <c r="P61" s="17">
        <f t="shared" si="13"/>
        <v>2.7446817194445803</v>
      </c>
      <c r="AD61" s="14">
        <v>42697</v>
      </c>
      <c r="AE61" s="5">
        <v>276</v>
      </c>
      <c r="AF61" s="26">
        <f t="shared" si="14"/>
        <v>675254931.83999991</v>
      </c>
      <c r="AG61" s="53">
        <f t="shared" si="15"/>
        <v>2.4409090820652177</v>
      </c>
      <c r="AH61" s="10"/>
      <c r="AI61" s="14">
        <f t="shared" si="5"/>
        <v>42697</v>
      </c>
      <c r="AJ61" s="36">
        <f t="shared" si="6"/>
        <v>2.5508042795921713E-3</v>
      </c>
      <c r="AK61" s="15">
        <f t="shared" si="7"/>
        <v>2.4323222501164282E-3</v>
      </c>
      <c r="AL61" s="16">
        <f t="shared" si="16"/>
        <v>4.9831265297085991E-3</v>
      </c>
      <c r="AN61" s="17">
        <f t="shared" si="17"/>
        <v>1.5227396140165896</v>
      </c>
      <c r="AO61" s="17">
        <f t="shared" si="8"/>
        <v>1.4520100479439466</v>
      </c>
      <c r="AP61" s="17">
        <f t="shared" si="9"/>
        <v>2.9747496619605363</v>
      </c>
    </row>
    <row r="62" spans="1:42" x14ac:dyDescent="0.2">
      <c r="A62" s="20">
        <v>42424</v>
      </c>
      <c r="B62" s="19">
        <v>200</v>
      </c>
      <c r="C62" s="5">
        <v>55</v>
      </c>
      <c r="D62" s="14">
        <v>42698</v>
      </c>
      <c r="E62" s="32">
        <v>247</v>
      </c>
      <c r="F62" s="26">
        <f t="shared" si="10"/>
        <v>604304232.48000002</v>
      </c>
      <c r="G62" s="53">
        <f t="shared" si="11"/>
        <v>2.3926969532596658</v>
      </c>
      <c r="H62" s="10"/>
      <c r="I62" s="14">
        <f t="shared" si="1"/>
        <v>42698</v>
      </c>
      <c r="J62" s="36">
        <f t="shared" si="2"/>
        <v>2.5222058938655484E-3</v>
      </c>
      <c r="K62" s="15">
        <f t="shared" si="3"/>
        <v>2.1107555465743194E-3</v>
      </c>
      <c r="L62" s="16">
        <f t="shared" si="12"/>
        <v>4.6329614404398683E-3</v>
      </c>
      <c r="N62" s="17">
        <f t="shared" si="13"/>
        <v>1.5241796968489527</v>
      </c>
      <c r="O62" s="17">
        <f t="shared" si="13"/>
        <v>1.2755385105254968</v>
      </c>
      <c r="P62" s="17">
        <f t="shared" si="13"/>
        <v>2.79971820737445</v>
      </c>
      <c r="AD62" s="14">
        <v>42698</v>
      </c>
      <c r="AE62" s="5">
        <v>276</v>
      </c>
      <c r="AF62" s="26">
        <f t="shared" si="14"/>
        <v>675254931.83999991</v>
      </c>
      <c r="AG62" s="53">
        <f t="shared" si="15"/>
        <v>2.4409090820652177</v>
      </c>
      <c r="AH62" s="10"/>
      <c r="AI62" s="14">
        <f t="shared" si="5"/>
        <v>42698</v>
      </c>
      <c r="AJ62" s="36">
        <f t="shared" si="6"/>
        <v>2.5508042795921713E-3</v>
      </c>
      <c r="AK62" s="15">
        <f t="shared" si="7"/>
        <v>2.4323222501164282E-3</v>
      </c>
      <c r="AL62" s="16">
        <f t="shared" si="16"/>
        <v>4.9831265297085991E-3</v>
      </c>
      <c r="AN62" s="17">
        <f t="shared" si="17"/>
        <v>1.5414618223856464</v>
      </c>
      <c r="AO62" s="17">
        <f t="shared" si="8"/>
        <v>1.4698626305006348</v>
      </c>
      <c r="AP62" s="17">
        <f t="shared" si="9"/>
        <v>3.011324452886281</v>
      </c>
    </row>
    <row r="63" spans="1:42" x14ac:dyDescent="0.2">
      <c r="A63" s="20">
        <v>42425</v>
      </c>
      <c r="B63" s="19">
        <v>204</v>
      </c>
      <c r="C63" s="5">
        <v>56</v>
      </c>
      <c r="D63" s="14">
        <v>42699</v>
      </c>
      <c r="E63" s="32">
        <v>244</v>
      </c>
      <c r="F63" s="26">
        <f t="shared" si="10"/>
        <v>596964504.95999992</v>
      </c>
      <c r="G63" s="53">
        <f t="shared" si="11"/>
        <v>2.3873898263387292</v>
      </c>
      <c r="H63" s="10"/>
      <c r="I63" s="14">
        <f t="shared" si="1"/>
        <v>42699</v>
      </c>
      <c r="J63" s="36">
        <f t="shared" si="2"/>
        <v>2.519077477084344E-3</v>
      </c>
      <c r="K63" s="15">
        <f t="shared" si="3"/>
        <v>2.0786527005725169E-3</v>
      </c>
      <c r="L63" s="16">
        <f t="shared" si="12"/>
        <v>4.597730177656861E-3</v>
      </c>
      <c r="N63" s="17">
        <f t="shared" si="13"/>
        <v>1.503799839063541</v>
      </c>
      <c r="O63" s="17">
        <f t="shared" si="13"/>
        <v>1.2408818803810395</v>
      </c>
      <c r="P63" s="17">
        <f t="shared" si="13"/>
        <v>2.7446817194445803</v>
      </c>
      <c r="AD63" s="14">
        <v>42699</v>
      </c>
      <c r="AE63" s="5">
        <v>273</v>
      </c>
      <c r="AF63" s="26">
        <f t="shared" si="14"/>
        <v>667915204.31999993</v>
      </c>
      <c r="AG63" s="53">
        <f t="shared" si="15"/>
        <v>2.436162647040756</v>
      </c>
      <c r="AH63" s="10"/>
      <c r="AI63" s="14">
        <f t="shared" si="5"/>
        <v>42699</v>
      </c>
      <c r="AJ63" s="36">
        <f t="shared" si="6"/>
        <v>2.5479744665684798E-3</v>
      </c>
      <c r="AK63" s="15">
        <f t="shared" si="7"/>
        <v>2.3982711730914791E-3</v>
      </c>
      <c r="AL63" s="16">
        <f t="shared" si="16"/>
        <v>4.9462456396599588E-3</v>
      </c>
      <c r="AN63" s="17">
        <f t="shared" si="17"/>
        <v>1.5210503160857725</v>
      </c>
      <c r="AO63" s="17">
        <f t="shared" si="8"/>
        <v>1.4316827636043929</v>
      </c>
      <c r="AP63" s="17">
        <f t="shared" si="9"/>
        <v>2.9527330796901654</v>
      </c>
    </row>
    <row r="64" spans="1:42" x14ac:dyDescent="0.2">
      <c r="A64" s="20">
        <v>42426</v>
      </c>
      <c r="B64" s="19">
        <v>205</v>
      </c>
      <c r="C64" s="5">
        <v>57</v>
      </c>
      <c r="D64" s="14">
        <v>42700</v>
      </c>
      <c r="E64" s="32">
        <v>242</v>
      </c>
      <c r="F64" s="26">
        <f t="shared" si="10"/>
        <v>592071353.27999997</v>
      </c>
      <c r="G64" s="53">
        <f t="shared" si="11"/>
        <v>2.3838153659804311</v>
      </c>
      <c r="H64" s="10"/>
      <c r="I64" s="14">
        <f t="shared" si="1"/>
        <v>42700</v>
      </c>
      <c r="J64" s="36">
        <f t="shared" si="2"/>
        <v>2.5169726104721638E-3</v>
      </c>
      <c r="K64" s="15">
        <f t="shared" si="3"/>
        <v>2.057399029945936E-3</v>
      </c>
      <c r="L64" s="16">
        <f t="shared" si="12"/>
        <v>4.5743716404180994E-3</v>
      </c>
      <c r="N64" s="17">
        <f t="shared" si="13"/>
        <v>1.4902273796509484</v>
      </c>
      <c r="O64" s="17">
        <f t="shared" si="13"/>
        <v>1.2181270278970495</v>
      </c>
      <c r="P64" s="17">
        <f t="shared" si="13"/>
        <v>2.7083544075479979</v>
      </c>
      <c r="AD64" s="14">
        <v>42700</v>
      </c>
      <c r="AE64" s="5">
        <v>273</v>
      </c>
      <c r="AF64" s="26">
        <f t="shared" si="14"/>
        <v>667915204.31999993</v>
      </c>
      <c r="AG64" s="53">
        <f t="shared" si="15"/>
        <v>2.436162647040756</v>
      </c>
      <c r="AH64" s="10"/>
      <c r="AI64" s="14">
        <f t="shared" si="5"/>
        <v>42700</v>
      </c>
      <c r="AJ64" s="36">
        <f t="shared" si="6"/>
        <v>2.5479744665684798E-3</v>
      </c>
      <c r="AK64" s="15">
        <f t="shared" si="7"/>
        <v>2.3982711730914791E-3</v>
      </c>
      <c r="AL64" s="16">
        <f t="shared" si="16"/>
        <v>4.9462456396599588E-3</v>
      </c>
      <c r="AN64" s="17">
        <f t="shared" si="17"/>
        <v>1.5085826905440858</v>
      </c>
      <c r="AO64" s="17">
        <f t="shared" si="8"/>
        <v>1.4199476589846851</v>
      </c>
      <c r="AP64" s="17">
        <f t="shared" si="9"/>
        <v>2.9285303495287711</v>
      </c>
    </row>
    <row r="65" spans="1:42" x14ac:dyDescent="0.2">
      <c r="A65" s="20">
        <v>42427</v>
      </c>
      <c r="B65" s="19">
        <v>205</v>
      </c>
      <c r="C65" s="5">
        <v>58</v>
      </c>
      <c r="D65" s="14">
        <v>42701</v>
      </c>
      <c r="E65" s="32">
        <v>239</v>
      </c>
      <c r="F65" s="26">
        <f t="shared" si="10"/>
        <v>584731625.75999999</v>
      </c>
      <c r="G65" s="53">
        <f t="shared" si="11"/>
        <v>2.3783979009481375</v>
      </c>
      <c r="H65" s="10"/>
      <c r="I65" s="14">
        <f t="shared" si="1"/>
        <v>42701</v>
      </c>
      <c r="J65" s="36">
        <f t="shared" si="2"/>
        <v>2.5137858193323343E-3</v>
      </c>
      <c r="K65" s="15">
        <f t="shared" si="3"/>
        <v>2.0257519658822831E-3</v>
      </c>
      <c r="L65" s="16">
        <f t="shared" si="12"/>
        <v>4.539537785214617E-3</v>
      </c>
      <c r="N65" s="17">
        <f t="shared" si="13"/>
        <v>1.4698900689506296</v>
      </c>
      <c r="O65" s="17">
        <f t="shared" si="13"/>
        <v>1.1845212403968635</v>
      </c>
      <c r="P65" s="17">
        <f t="shared" si="13"/>
        <v>2.6544113093474926</v>
      </c>
      <c r="AD65" s="14">
        <v>42701</v>
      </c>
      <c r="AE65" s="5">
        <v>268</v>
      </c>
      <c r="AF65" s="26">
        <f t="shared" si="14"/>
        <v>655682325.12</v>
      </c>
      <c r="AG65" s="53">
        <f t="shared" si="15"/>
        <v>2.428134794028789</v>
      </c>
      <c r="AH65" s="10"/>
      <c r="AI65" s="14">
        <f t="shared" si="5"/>
        <v>42701</v>
      </c>
      <c r="AJ65" s="36">
        <f t="shared" si="6"/>
        <v>2.543195423408127E-3</v>
      </c>
      <c r="AK65" s="15">
        <f t="shared" si="7"/>
        <v>2.3418686794672988E-3</v>
      </c>
      <c r="AL65" s="16">
        <f t="shared" si="16"/>
        <v>4.8850641028754258E-3</v>
      </c>
      <c r="AN65" s="17">
        <f t="shared" si="17"/>
        <v>1.4870867945548256</v>
      </c>
      <c r="AO65" s="17">
        <f t="shared" si="8"/>
        <v>1.369364680261338</v>
      </c>
      <c r="AP65" s="17">
        <f t="shared" si="9"/>
        <v>2.8564514748161636</v>
      </c>
    </row>
    <row r="66" spans="1:42" x14ac:dyDescent="0.2">
      <c r="A66" s="20">
        <v>42428</v>
      </c>
      <c r="B66" s="19">
        <v>202</v>
      </c>
      <c r="C66" s="5">
        <v>59</v>
      </c>
      <c r="D66" s="14">
        <v>42702</v>
      </c>
      <c r="E66" s="32">
        <v>231</v>
      </c>
      <c r="F66" s="26">
        <f t="shared" si="10"/>
        <v>565159019.03999996</v>
      </c>
      <c r="G66" s="53">
        <f t="shared" si="11"/>
        <v>2.3636119798921444</v>
      </c>
      <c r="H66" s="10"/>
      <c r="I66" s="14">
        <f t="shared" si="1"/>
        <v>42702</v>
      </c>
      <c r="J66" s="36">
        <f t="shared" si="2"/>
        <v>2.5051086097005971E-3</v>
      </c>
      <c r="K66" s="15">
        <f t="shared" si="3"/>
        <v>1.9428426546081456E-3</v>
      </c>
      <c r="L66" s="16">
        <f t="shared" si="12"/>
        <v>4.4479512643087428E-3</v>
      </c>
      <c r="N66" s="17">
        <f t="shared" si="13"/>
        <v>1.4157847244470476</v>
      </c>
      <c r="O66" s="17">
        <f t="shared" si="13"/>
        <v>1.098015048827409</v>
      </c>
      <c r="P66" s="17">
        <f t="shared" si="13"/>
        <v>2.5137997732744566</v>
      </c>
      <c r="AD66" s="14">
        <v>42702</v>
      </c>
      <c r="AE66" s="5">
        <v>266</v>
      </c>
      <c r="AF66" s="26">
        <f t="shared" si="14"/>
        <v>650789173.43999994</v>
      </c>
      <c r="AG66" s="53">
        <f t="shared" si="15"/>
        <v>2.424881636631067</v>
      </c>
      <c r="AH66" s="10"/>
      <c r="AI66" s="14">
        <f t="shared" si="5"/>
        <v>42702</v>
      </c>
      <c r="AJ66" s="36">
        <f t="shared" si="6"/>
        <v>2.5412613467069699E-3</v>
      </c>
      <c r="AK66" s="15">
        <f t="shared" si="7"/>
        <v>2.3194381898038186E-3</v>
      </c>
      <c r="AL66" s="16">
        <f t="shared" si="16"/>
        <v>4.8606995365107885E-3</v>
      </c>
      <c r="AN66" s="17">
        <f t="shared" si="17"/>
        <v>1.4362167698291803</v>
      </c>
      <c r="AO66" s="17">
        <f t="shared" si="8"/>
        <v>1.3108514120734391</v>
      </c>
      <c r="AP66" s="17">
        <f t="shared" si="9"/>
        <v>2.7470681819026197</v>
      </c>
    </row>
    <row r="67" spans="1:42" x14ac:dyDescent="0.2">
      <c r="A67" s="20">
        <v>42429</v>
      </c>
      <c r="B67" s="19">
        <v>209</v>
      </c>
      <c r="C67" s="5">
        <v>60</v>
      </c>
      <c r="D67" s="14">
        <v>42703</v>
      </c>
      <c r="E67" s="32">
        <v>235</v>
      </c>
      <c r="F67" s="26">
        <f t="shared" si="10"/>
        <v>574945322.39999998</v>
      </c>
      <c r="G67" s="53">
        <f t="shared" si="11"/>
        <v>2.3710678622717363</v>
      </c>
      <c r="H67" s="10"/>
      <c r="I67" s="14">
        <f t="shared" si="1"/>
        <v>42703</v>
      </c>
      <c r="J67" s="36">
        <f t="shared" si="2"/>
        <v>2.5094803903209281E-3</v>
      </c>
      <c r="K67" s="15">
        <f t="shared" si="3"/>
        <v>1.9840161707514181E-3</v>
      </c>
      <c r="L67" s="16">
        <f t="shared" si="12"/>
        <v>4.4934965610723462E-3</v>
      </c>
      <c r="N67" s="17">
        <f t="shared" si="13"/>
        <v>1.4428140120695438</v>
      </c>
      <c r="O67" s="17">
        <f t="shared" si="13"/>
        <v>1.1407008169394877</v>
      </c>
      <c r="P67" s="17">
        <f t="shared" si="13"/>
        <v>2.5835148290090313</v>
      </c>
      <c r="AD67" s="14">
        <v>42703</v>
      </c>
      <c r="AE67" s="5">
        <v>260</v>
      </c>
      <c r="AF67" s="26">
        <f t="shared" si="14"/>
        <v>636109718.39999998</v>
      </c>
      <c r="AG67" s="53">
        <f t="shared" si="15"/>
        <v>2.4149733479708178</v>
      </c>
      <c r="AH67" s="10"/>
      <c r="AI67" s="14">
        <f t="shared" si="5"/>
        <v>42703</v>
      </c>
      <c r="AJ67" s="36">
        <f t="shared" si="6"/>
        <v>2.5353796992203951E-3</v>
      </c>
      <c r="AK67" s="15">
        <f t="shared" si="7"/>
        <v>2.2526333585904112E-3</v>
      </c>
      <c r="AL67" s="16">
        <f t="shared" si="16"/>
        <v>4.7880130578108063E-3</v>
      </c>
      <c r="AN67" s="17">
        <f t="shared" si="17"/>
        <v>1.4577046985746851</v>
      </c>
      <c r="AO67" s="17">
        <f t="shared" si="8"/>
        <v>1.2951410126037588</v>
      </c>
      <c r="AP67" s="17">
        <f t="shared" si="9"/>
        <v>2.7528457111784439</v>
      </c>
    </row>
    <row r="68" spans="1:42" x14ac:dyDescent="0.2">
      <c r="A68" s="20">
        <v>42430</v>
      </c>
      <c r="B68" s="19">
        <v>206</v>
      </c>
      <c r="C68" s="5">
        <v>61</v>
      </c>
      <c r="D68" s="14">
        <v>42704</v>
      </c>
      <c r="E68" s="32">
        <v>235</v>
      </c>
      <c r="F68" s="26">
        <f t="shared" si="10"/>
        <v>574945322.39999998</v>
      </c>
      <c r="G68" s="53">
        <f t="shared" si="11"/>
        <v>2.3710678622717363</v>
      </c>
      <c r="H68" s="10"/>
      <c r="I68" s="14">
        <f t="shared" si="1"/>
        <v>42704</v>
      </c>
      <c r="J68" s="36">
        <f t="shared" si="2"/>
        <v>2.5094803903209281E-3</v>
      </c>
      <c r="K68" s="15">
        <f t="shared" si="3"/>
        <v>1.9840161707514181E-3</v>
      </c>
      <c r="L68" s="16">
        <f t="shared" si="12"/>
        <v>4.4934965610723462E-3</v>
      </c>
      <c r="N68" s="17">
        <f t="shared" si="13"/>
        <v>1.4428140120695438</v>
      </c>
      <c r="O68" s="17">
        <f t="shared" si="13"/>
        <v>1.1407008169394877</v>
      </c>
      <c r="P68" s="17">
        <f t="shared" si="13"/>
        <v>2.5835148290090313</v>
      </c>
      <c r="AD68" s="14">
        <v>42704</v>
      </c>
      <c r="AE68" s="5">
        <v>257</v>
      </c>
      <c r="AF68" s="26">
        <f t="shared" si="14"/>
        <v>628769990.88</v>
      </c>
      <c r="AG68" s="53">
        <f t="shared" si="15"/>
        <v>2.4099331233312946</v>
      </c>
      <c r="AH68" s="10"/>
      <c r="AI68" s="14">
        <f t="shared" si="5"/>
        <v>42704</v>
      </c>
      <c r="AJ68" s="36">
        <f t="shared" si="6"/>
        <v>2.5323930030203877E-3</v>
      </c>
      <c r="AK68" s="15">
        <f t="shared" si="7"/>
        <v>2.2195245510142625E-3</v>
      </c>
      <c r="AL68" s="16">
        <f t="shared" si="16"/>
        <v>4.7519175540346502E-3</v>
      </c>
      <c r="AN68" s="17">
        <f t="shared" si="17"/>
        <v>1.4559875115650609</v>
      </c>
      <c r="AO68" s="17">
        <f t="shared" si="8"/>
        <v>1.2761052585576105</v>
      </c>
      <c r="AP68" s="17">
        <f t="shared" si="9"/>
        <v>2.7320927701226716</v>
      </c>
    </row>
    <row r="69" spans="1:42" x14ac:dyDescent="0.2">
      <c r="A69" s="20">
        <v>42431</v>
      </c>
      <c r="B69" s="19">
        <v>212</v>
      </c>
      <c r="C69" s="5">
        <v>62</v>
      </c>
      <c r="D69" s="14">
        <v>42705</v>
      </c>
      <c r="E69" s="32">
        <v>234</v>
      </c>
      <c r="F69" s="26">
        <f t="shared" si="10"/>
        <v>572498746.55999994</v>
      </c>
      <c r="G69" s="53">
        <f t="shared" si="11"/>
        <v>2.369215857410143</v>
      </c>
      <c r="H69" s="10"/>
      <c r="I69" s="14">
        <f t="shared" si="1"/>
        <v>42705</v>
      </c>
      <c r="J69" s="36">
        <f t="shared" si="2"/>
        <v>2.5083937496437479E-3</v>
      </c>
      <c r="K69" s="15">
        <f t="shared" si="3"/>
        <v>1.9736684803816074E-3</v>
      </c>
      <c r="L69" s="16">
        <f t="shared" si="12"/>
        <v>4.4820622300253549E-3</v>
      </c>
      <c r="N69" s="17">
        <f t="shared" si="13"/>
        <v>1.436052277549984</v>
      </c>
      <c r="O69" s="17">
        <f t="shared" si="13"/>
        <v>1.1299227311434501</v>
      </c>
      <c r="P69" s="17">
        <f t="shared" si="13"/>
        <v>2.5659750086934339</v>
      </c>
      <c r="AD69" s="14">
        <v>42705</v>
      </c>
      <c r="AE69" s="5">
        <v>240</v>
      </c>
      <c r="AF69" s="26">
        <f t="shared" si="14"/>
        <v>587178201.60000002</v>
      </c>
      <c r="AG69" s="53">
        <f t="shared" si="15"/>
        <v>2.3802112417116059</v>
      </c>
      <c r="AH69" s="10"/>
      <c r="AI69" s="14">
        <f t="shared" si="5"/>
        <v>42705</v>
      </c>
      <c r="AJ69" s="36">
        <f t="shared" si="6"/>
        <v>2.5148520566018883E-3</v>
      </c>
      <c r="AK69" s="15">
        <f t="shared" si="7"/>
        <v>2.0362690994221999E-3</v>
      </c>
      <c r="AL69" s="16">
        <f t="shared" si="16"/>
        <v>4.5511211560240877E-3</v>
      </c>
      <c r="AN69" s="17">
        <f t="shared" si="17"/>
        <v>1.4397496501884191</v>
      </c>
      <c r="AO69" s="17">
        <f t="shared" si="8"/>
        <v>1.1657615070780694</v>
      </c>
      <c r="AP69" s="17">
        <f t="shared" si="9"/>
        <v>2.6055111572664882</v>
      </c>
    </row>
    <row r="70" spans="1:42" x14ac:dyDescent="0.2">
      <c r="A70" s="20">
        <v>42432</v>
      </c>
      <c r="B70" s="19">
        <v>218</v>
      </c>
      <c r="C70" s="5">
        <v>63</v>
      </c>
      <c r="D70" s="14">
        <v>42706</v>
      </c>
      <c r="E70" s="32">
        <v>227</v>
      </c>
      <c r="F70" s="26">
        <f t="shared" si="10"/>
        <v>555372715.67999995</v>
      </c>
      <c r="G70" s="53">
        <f t="shared" si="11"/>
        <v>2.3560258571931225</v>
      </c>
      <c r="H70" s="10"/>
      <c r="I70" s="14">
        <f t="shared" si="1"/>
        <v>42706</v>
      </c>
      <c r="J70" s="36">
        <f t="shared" si="2"/>
        <v>2.5006682789961237E-3</v>
      </c>
      <c r="K70" s="15">
        <f t="shared" si="3"/>
        <v>1.9022735959057652E-3</v>
      </c>
      <c r="L70" s="16">
        <f t="shared" si="12"/>
        <v>4.4029418749018893E-3</v>
      </c>
      <c r="N70" s="17">
        <f t="shared" si="13"/>
        <v>1.3888029331209089</v>
      </c>
      <c r="O70" s="17">
        <f t="shared" si="13"/>
        <v>1.0564708529245437</v>
      </c>
      <c r="P70" s="17">
        <f t="shared" si="13"/>
        <v>2.445273786045453</v>
      </c>
      <c r="AD70" s="14">
        <v>42706</v>
      </c>
      <c r="AE70" s="5">
        <v>228</v>
      </c>
      <c r="AF70" s="26">
        <f t="shared" si="14"/>
        <v>557819291.51999998</v>
      </c>
      <c r="AG70" s="53">
        <f t="shared" si="15"/>
        <v>2.357934847000454</v>
      </c>
      <c r="AH70" s="10"/>
      <c r="AI70" s="14">
        <f t="shared" si="5"/>
        <v>42706</v>
      </c>
      <c r="AJ70" s="36">
        <f t="shared" si="6"/>
        <v>2.5017849126549299E-3</v>
      </c>
      <c r="AK70" s="15">
        <f t="shared" si="7"/>
        <v>1.9123567734865982E-3</v>
      </c>
      <c r="AL70" s="16">
        <f t="shared" si="16"/>
        <v>4.414141686141528E-3</v>
      </c>
      <c r="AN70" s="17">
        <f t="shared" si="17"/>
        <v>1.38942308098842</v>
      </c>
      <c r="AO70" s="17">
        <f t="shared" si="8"/>
        <v>1.0620707746402944</v>
      </c>
      <c r="AP70" s="17">
        <f t="shared" si="9"/>
        <v>2.4514938556287142</v>
      </c>
    </row>
    <row r="71" spans="1:42" x14ac:dyDescent="0.2">
      <c r="A71" s="20">
        <v>42433</v>
      </c>
      <c r="B71" s="19">
        <v>213</v>
      </c>
      <c r="C71" s="5">
        <v>64</v>
      </c>
      <c r="D71" s="14">
        <v>42707</v>
      </c>
      <c r="E71" s="32">
        <v>224</v>
      </c>
      <c r="F71" s="26">
        <f t="shared" si="10"/>
        <v>548032988.15999997</v>
      </c>
      <c r="G71" s="53">
        <f t="shared" si="11"/>
        <v>2.3502480183341627</v>
      </c>
      <c r="H71" s="10"/>
      <c r="I71" s="14">
        <f t="shared" si="1"/>
        <v>42707</v>
      </c>
      <c r="J71" s="36">
        <f t="shared" si="2"/>
        <v>2.4972916588390064E-3</v>
      </c>
      <c r="K71" s="15">
        <f t="shared" si="3"/>
        <v>1.8722705674228124E-3</v>
      </c>
      <c r="L71" s="16">
        <f t="shared" si="12"/>
        <v>4.3695622262618188E-3</v>
      </c>
      <c r="N71" s="17">
        <f t="shared" si="13"/>
        <v>1.368598210100584</v>
      </c>
      <c r="O71" s="17">
        <f t="shared" si="13"/>
        <v>1.0260660337087426</v>
      </c>
      <c r="P71" s="17">
        <f t="shared" si="13"/>
        <v>2.3946642438093266</v>
      </c>
      <c r="AD71" s="14">
        <v>42707</v>
      </c>
      <c r="AE71" s="5">
        <v>234</v>
      </c>
      <c r="AF71" s="26">
        <f t="shared" si="14"/>
        <v>572498746.55999994</v>
      </c>
      <c r="AG71" s="53">
        <f t="shared" si="15"/>
        <v>2.369215857410143</v>
      </c>
      <c r="AH71" s="10"/>
      <c r="AI71" s="14">
        <f t="shared" si="5"/>
        <v>42707</v>
      </c>
      <c r="AJ71" s="36">
        <f t="shared" si="6"/>
        <v>2.5083937496437479E-3</v>
      </c>
      <c r="AK71" s="15">
        <f t="shared" si="7"/>
        <v>1.9736684803816074E-3</v>
      </c>
      <c r="AL71" s="16">
        <f t="shared" si="16"/>
        <v>4.4820622300253549E-3</v>
      </c>
      <c r="AN71" s="17">
        <f t="shared" si="17"/>
        <v>1.3746825220991301</v>
      </c>
      <c r="AO71" s="17">
        <f t="shared" si="8"/>
        <v>1.0816354349407387</v>
      </c>
      <c r="AP71" s="17">
        <f t="shared" si="9"/>
        <v>2.4563179570398685</v>
      </c>
    </row>
    <row r="72" spans="1:42" x14ac:dyDescent="0.2">
      <c r="A72" s="20">
        <v>42434</v>
      </c>
      <c r="B72" s="19">
        <v>216</v>
      </c>
      <c r="C72" s="5">
        <v>65</v>
      </c>
      <c r="D72" s="14">
        <v>42708</v>
      </c>
      <c r="E72" s="32">
        <v>224</v>
      </c>
      <c r="F72" s="26">
        <f t="shared" si="10"/>
        <v>548032988.15999997</v>
      </c>
      <c r="G72" s="53">
        <f t="shared" si="11"/>
        <v>2.3502480183341627</v>
      </c>
      <c r="H72" s="10"/>
      <c r="I72" s="14">
        <f t="shared" ref="I72:I135" si="18">D72</f>
        <v>42708</v>
      </c>
      <c r="J72" s="36">
        <f t="shared" ref="J72:J135" si="19">(POWER(E72,$I$6))*$J$6</f>
        <v>2.4972916588390064E-3</v>
      </c>
      <c r="K72" s="15">
        <f t="shared" ref="K72:K135" si="20">((G72*G72)*$K$6)+(G72*$L$6)+$M$6</f>
        <v>1.8722705674228124E-3</v>
      </c>
      <c r="L72" s="16">
        <f t="shared" si="12"/>
        <v>4.3695622262618188E-3</v>
      </c>
      <c r="N72" s="17">
        <f t="shared" si="13"/>
        <v>1.368598210100584</v>
      </c>
      <c r="O72" s="17">
        <f t="shared" si="13"/>
        <v>1.0260660337087426</v>
      </c>
      <c r="P72" s="17">
        <f t="shared" si="13"/>
        <v>2.3946642438093266</v>
      </c>
      <c r="AD72" s="14">
        <v>42708</v>
      </c>
      <c r="AE72" s="5">
        <v>242</v>
      </c>
      <c r="AF72" s="26">
        <f t="shared" si="14"/>
        <v>592071353.27999997</v>
      </c>
      <c r="AG72" s="53">
        <f t="shared" si="15"/>
        <v>2.3838153659804311</v>
      </c>
      <c r="AH72" s="10"/>
      <c r="AI72" s="14">
        <f t="shared" ref="AI72:AI135" si="21">AD72</f>
        <v>42708</v>
      </c>
      <c r="AJ72" s="36">
        <f t="shared" ref="AJ72:AJ135" si="22">(POWER(AE72,$I$6))*$J$6</f>
        <v>2.5169726104721638E-3</v>
      </c>
      <c r="AK72" s="15">
        <f t="shared" ref="AK72:AK135" si="23">((AG72*AG72)*$K$6)+(AG72*$L$6)+$M$6</f>
        <v>2.057399029945936E-3</v>
      </c>
      <c r="AL72" s="16">
        <f t="shared" si="16"/>
        <v>4.5743716404180994E-3</v>
      </c>
      <c r="AN72" s="17">
        <f t="shared" si="17"/>
        <v>1.3793840208339356</v>
      </c>
      <c r="AO72" s="17">
        <f t="shared" ref="AO72:AO135" si="24">(AK72*$F72)/1000000</f>
        <v>1.1275225382187566</v>
      </c>
      <c r="AP72" s="17">
        <f t="shared" ref="AP72:AP135" si="25">(AL72*$F72)/1000000</f>
        <v>2.506906559052692</v>
      </c>
    </row>
    <row r="73" spans="1:42" x14ac:dyDescent="0.2">
      <c r="A73" s="20">
        <v>42435</v>
      </c>
      <c r="B73" s="19">
        <v>211</v>
      </c>
      <c r="C73" s="5">
        <v>66</v>
      </c>
      <c r="D73" s="14">
        <v>42709</v>
      </c>
      <c r="E73" s="32">
        <v>221</v>
      </c>
      <c r="F73" s="26">
        <f t="shared" ref="F73:F136" si="26">(E73*60*60*24)*28.31685</f>
        <v>540693260.63999999</v>
      </c>
      <c r="G73" s="53">
        <f t="shared" ref="G73:G136" si="27">LOG10(E73)</f>
        <v>2.3443922736851106</v>
      </c>
      <c r="H73" s="10"/>
      <c r="I73" s="14">
        <f t="shared" si="18"/>
        <v>42709</v>
      </c>
      <c r="J73" s="36">
        <f t="shared" si="19"/>
        <v>2.4938741618571814E-3</v>
      </c>
      <c r="K73" s="15">
        <f t="shared" si="20"/>
        <v>1.8426532217630659E-3</v>
      </c>
      <c r="L73" s="16">
        <f t="shared" ref="L73:L136" si="28">J73+K73</f>
        <v>4.3365273836202473E-3</v>
      </c>
      <c r="N73" s="17">
        <f t="shared" ref="N73:P136" si="29">(J73*$F73)/1000000</f>
        <v>1.3484209522004065</v>
      </c>
      <c r="O73" s="17">
        <f t="shared" si="29"/>
        <v>0.99631017870387306</v>
      </c>
      <c r="P73" s="17">
        <f t="shared" si="29"/>
        <v>2.3447311309042798</v>
      </c>
      <c r="AD73" s="14">
        <v>42709</v>
      </c>
      <c r="AE73" s="5">
        <v>250</v>
      </c>
      <c r="AF73" s="26">
        <f t="shared" ref="AF73:AF136" si="30">(AE73*60*60*24)*28.31685</f>
        <v>611643960</v>
      </c>
      <c r="AG73" s="53">
        <f t="shared" ref="AG73:AG136" si="31">LOG10(AE73)</f>
        <v>2.3979400086720375</v>
      </c>
      <c r="AH73" s="10"/>
      <c r="AI73" s="14">
        <f t="shared" si="21"/>
        <v>42709</v>
      </c>
      <c r="AJ73" s="36">
        <f t="shared" si="22"/>
        <v>2.5253003571733281E-3</v>
      </c>
      <c r="AK73" s="15">
        <f t="shared" si="23"/>
        <v>2.1431124798059475E-3</v>
      </c>
      <c r="AL73" s="16">
        <f t="shared" ref="AL73:AL136" si="32">AJ73+AK73</f>
        <v>4.6684128369792761E-3</v>
      </c>
      <c r="AN73" s="17">
        <f t="shared" ref="AN73:AN136" si="33">(AJ73*$F73)/1000000</f>
        <v>1.3654128842154034</v>
      </c>
      <c r="AO73" s="17">
        <f t="shared" si="24"/>
        <v>1.1587664746245538</v>
      </c>
      <c r="AP73" s="17">
        <f t="shared" si="25"/>
        <v>2.5241793588399575</v>
      </c>
    </row>
    <row r="74" spans="1:42" x14ac:dyDescent="0.2">
      <c r="A74" s="20">
        <v>42436</v>
      </c>
      <c r="B74" s="19">
        <v>220</v>
      </c>
      <c r="C74" s="5">
        <v>67</v>
      </c>
      <c r="D74" s="14">
        <v>42710</v>
      </c>
      <c r="E74" s="32">
        <v>215</v>
      </c>
      <c r="F74" s="26">
        <f t="shared" si="26"/>
        <v>526013805.59999996</v>
      </c>
      <c r="G74" s="53">
        <f t="shared" si="27"/>
        <v>2.3324384599156054</v>
      </c>
      <c r="H74" s="10"/>
      <c r="I74" s="14">
        <f t="shared" si="18"/>
        <v>42710</v>
      </c>
      <c r="J74" s="36">
        <f t="shared" si="19"/>
        <v>2.4869122551298339E-3</v>
      </c>
      <c r="K74" s="15">
        <f t="shared" si="20"/>
        <v>1.7846624439734754E-3</v>
      </c>
      <c r="L74" s="16">
        <f t="shared" si="28"/>
        <v>4.2715746991033093E-3</v>
      </c>
      <c r="N74" s="17">
        <f t="shared" si="29"/>
        <v>1.3081501795141219</v>
      </c>
      <c r="O74" s="17">
        <f t="shared" si="29"/>
        <v>0.93875708386588441</v>
      </c>
      <c r="P74" s="17">
        <f t="shared" si="29"/>
        <v>2.2469072633800065</v>
      </c>
      <c r="AD74" s="14">
        <v>42710</v>
      </c>
      <c r="AE74" s="5">
        <v>247</v>
      </c>
      <c r="AF74" s="26">
        <f t="shared" si="30"/>
        <v>604304232.48000002</v>
      </c>
      <c r="AG74" s="53">
        <f t="shared" si="31"/>
        <v>2.3926969532596658</v>
      </c>
      <c r="AH74" s="10"/>
      <c r="AI74" s="14">
        <f t="shared" si="21"/>
        <v>42710</v>
      </c>
      <c r="AJ74" s="36">
        <f t="shared" si="22"/>
        <v>2.5222058938655484E-3</v>
      </c>
      <c r="AK74" s="15">
        <f t="shared" si="23"/>
        <v>2.1107555465743194E-3</v>
      </c>
      <c r="AL74" s="16">
        <f t="shared" si="32"/>
        <v>4.6329614404398683E-3</v>
      </c>
      <c r="AN74" s="17">
        <f t="shared" si="33"/>
        <v>1.3267151207389667</v>
      </c>
      <c r="AO74" s="17">
        <f t="shared" si="24"/>
        <v>1.1102865577448657</v>
      </c>
      <c r="AP74" s="17">
        <f t="shared" si="25"/>
        <v>2.4370016784838326</v>
      </c>
    </row>
    <row r="75" spans="1:42" x14ac:dyDescent="0.2">
      <c r="A75" s="20">
        <v>42437</v>
      </c>
      <c r="B75" s="19">
        <v>220</v>
      </c>
      <c r="C75" s="5">
        <v>68</v>
      </c>
      <c r="D75" s="14">
        <v>42711</v>
      </c>
      <c r="E75" s="32">
        <v>215</v>
      </c>
      <c r="F75" s="26">
        <f t="shared" si="26"/>
        <v>526013805.59999996</v>
      </c>
      <c r="G75" s="53">
        <f t="shared" si="27"/>
        <v>2.3324384599156054</v>
      </c>
      <c r="H75" s="10"/>
      <c r="I75" s="14">
        <f t="shared" si="18"/>
        <v>42711</v>
      </c>
      <c r="J75" s="36">
        <f t="shared" si="19"/>
        <v>2.4869122551298339E-3</v>
      </c>
      <c r="K75" s="15">
        <f t="shared" si="20"/>
        <v>1.7846624439734754E-3</v>
      </c>
      <c r="L75" s="16">
        <f t="shared" si="28"/>
        <v>4.2715746991033093E-3</v>
      </c>
      <c r="N75" s="17">
        <f t="shared" si="29"/>
        <v>1.3081501795141219</v>
      </c>
      <c r="O75" s="17">
        <f t="shared" si="29"/>
        <v>0.93875708386588441</v>
      </c>
      <c r="P75" s="17">
        <f t="shared" si="29"/>
        <v>2.2469072633800065</v>
      </c>
      <c r="AD75" s="14">
        <v>42711</v>
      </c>
      <c r="AE75" s="5">
        <v>231</v>
      </c>
      <c r="AF75" s="26">
        <f t="shared" si="30"/>
        <v>565159019.03999996</v>
      </c>
      <c r="AG75" s="53">
        <f t="shared" si="31"/>
        <v>2.3636119798921444</v>
      </c>
      <c r="AH75" s="10"/>
      <c r="AI75" s="14">
        <f t="shared" si="21"/>
        <v>42711</v>
      </c>
      <c r="AJ75" s="36">
        <f t="shared" si="22"/>
        <v>2.5051086097005971E-3</v>
      </c>
      <c r="AK75" s="15">
        <f t="shared" si="23"/>
        <v>1.9428426546081456E-3</v>
      </c>
      <c r="AL75" s="16">
        <f t="shared" si="32"/>
        <v>4.4479512643087428E-3</v>
      </c>
      <c r="AN75" s="17">
        <f t="shared" si="33"/>
        <v>1.3177217132299361</v>
      </c>
      <c r="AO75" s="17">
        <f t="shared" si="24"/>
        <v>1.0219620584324369</v>
      </c>
      <c r="AP75" s="17">
        <f t="shared" si="25"/>
        <v>2.3396837716623731</v>
      </c>
    </row>
    <row r="76" spans="1:42" x14ac:dyDescent="0.2">
      <c r="A76" s="20">
        <v>42438</v>
      </c>
      <c r="B76" s="19">
        <v>227</v>
      </c>
      <c r="C76" s="5">
        <v>69</v>
      </c>
      <c r="D76" s="14">
        <v>42712</v>
      </c>
      <c r="E76" s="32">
        <v>212</v>
      </c>
      <c r="F76" s="26">
        <f t="shared" si="26"/>
        <v>518674078.07999998</v>
      </c>
      <c r="G76" s="53">
        <f t="shared" si="27"/>
        <v>2.3263358609287512</v>
      </c>
      <c r="H76" s="10"/>
      <c r="I76" s="14">
        <f t="shared" si="18"/>
        <v>42712</v>
      </c>
      <c r="J76" s="36">
        <f t="shared" si="19"/>
        <v>2.4833655955523669E-3</v>
      </c>
      <c r="K76" s="15">
        <f t="shared" si="20"/>
        <v>1.7563355090998156E-3</v>
      </c>
      <c r="L76" s="16">
        <f t="shared" si="28"/>
        <v>4.239701104652183E-3</v>
      </c>
      <c r="N76" s="17">
        <f t="shared" si="29"/>
        <v>1.288057360808714</v>
      </c>
      <c r="O76" s="17">
        <f t="shared" si="29"/>
        <v>0.9109657009815143</v>
      </c>
      <c r="P76" s="17">
        <f t="shared" si="29"/>
        <v>2.1990230617902284</v>
      </c>
      <c r="AD76" s="14">
        <v>42712</v>
      </c>
      <c r="AE76" s="5">
        <v>234</v>
      </c>
      <c r="AF76" s="26">
        <f t="shared" si="30"/>
        <v>572498746.55999994</v>
      </c>
      <c r="AG76" s="53">
        <f t="shared" si="31"/>
        <v>2.369215857410143</v>
      </c>
      <c r="AH76" s="10"/>
      <c r="AI76" s="14">
        <f t="shared" si="21"/>
        <v>42712</v>
      </c>
      <c r="AJ76" s="36">
        <f t="shared" si="22"/>
        <v>2.5083937496437479E-3</v>
      </c>
      <c r="AK76" s="15">
        <f t="shared" si="23"/>
        <v>1.9736684803816074E-3</v>
      </c>
      <c r="AL76" s="16">
        <f t="shared" si="32"/>
        <v>4.4820622300253549E-3</v>
      </c>
      <c r="AN76" s="17">
        <f t="shared" si="33"/>
        <v>1.3010388155581052</v>
      </c>
      <c r="AO76" s="17">
        <f t="shared" si="24"/>
        <v>1.0236906794974847</v>
      </c>
      <c r="AP76" s="17">
        <f t="shared" si="25"/>
        <v>2.3247294950555899</v>
      </c>
    </row>
    <row r="77" spans="1:42" x14ac:dyDescent="0.2">
      <c r="A77" s="20">
        <v>42439</v>
      </c>
      <c r="B77" s="19">
        <v>229</v>
      </c>
      <c r="C77" s="5">
        <v>70</v>
      </c>
      <c r="D77" s="14">
        <v>42713</v>
      </c>
      <c r="E77" s="32">
        <v>210</v>
      </c>
      <c r="F77" s="26">
        <f t="shared" si="26"/>
        <v>513780926.39999998</v>
      </c>
      <c r="G77" s="53">
        <f t="shared" si="27"/>
        <v>2.3222192947339191</v>
      </c>
      <c r="H77" s="10"/>
      <c r="I77" s="14">
        <f t="shared" si="18"/>
        <v>42713</v>
      </c>
      <c r="J77" s="36">
        <f t="shared" si="19"/>
        <v>2.4809760197719412E-3</v>
      </c>
      <c r="K77" s="15">
        <f t="shared" si="20"/>
        <v>1.7377152930246054E-3</v>
      </c>
      <c r="L77" s="16">
        <f t="shared" si="28"/>
        <v>4.2186913127965466E-3</v>
      </c>
      <c r="N77" s="17">
        <f t="shared" si="29"/>
        <v>1.2746781578146127</v>
      </c>
      <c r="O77" s="17">
        <f t="shared" si="29"/>
        <v>0.89280497306962914</v>
      </c>
      <c r="P77" s="17">
        <f t="shared" si="29"/>
        <v>2.1674831308842419</v>
      </c>
      <c r="AD77" s="14">
        <v>42713</v>
      </c>
      <c r="AE77" s="5">
        <v>239</v>
      </c>
      <c r="AF77" s="26">
        <f t="shared" si="30"/>
        <v>584731625.75999999</v>
      </c>
      <c r="AG77" s="53">
        <f t="shared" si="31"/>
        <v>2.3783979009481375</v>
      </c>
      <c r="AH77" s="10"/>
      <c r="AI77" s="14">
        <f t="shared" si="21"/>
        <v>42713</v>
      </c>
      <c r="AJ77" s="36">
        <f t="shared" si="22"/>
        <v>2.5137858193323343E-3</v>
      </c>
      <c r="AK77" s="15">
        <f t="shared" si="23"/>
        <v>2.0257519658822831E-3</v>
      </c>
      <c r="AL77" s="16">
        <f t="shared" si="32"/>
        <v>4.539537785214617E-3</v>
      </c>
      <c r="AN77" s="17">
        <f t="shared" si="33"/>
        <v>1.2915352070277497</v>
      </c>
      <c r="AO77" s="17">
        <f t="shared" si="24"/>
        <v>1.0407927216876207</v>
      </c>
      <c r="AP77" s="17">
        <f t="shared" si="25"/>
        <v>2.3323279287153702</v>
      </c>
    </row>
    <row r="78" spans="1:42" x14ac:dyDescent="0.2">
      <c r="A78" s="20">
        <v>42440</v>
      </c>
      <c r="B78" s="19">
        <v>234</v>
      </c>
      <c r="C78" s="5">
        <v>71</v>
      </c>
      <c r="D78" s="14">
        <v>42714</v>
      </c>
      <c r="E78" s="32">
        <v>214</v>
      </c>
      <c r="F78" s="26">
        <f t="shared" si="26"/>
        <v>523567229.75999999</v>
      </c>
      <c r="G78" s="53">
        <f t="shared" si="27"/>
        <v>2.330413773349191</v>
      </c>
      <c r="H78" s="10"/>
      <c r="I78" s="14">
        <f t="shared" si="18"/>
        <v>42714</v>
      </c>
      <c r="J78" s="36">
        <f t="shared" si="19"/>
        <v>2.4857350028910652E-3</v>
      </c>
      <c r="K78" s="15">
        <f t="shared" si="20"/>
        <v>1.7751685147310986E-3</v>
      </c>
      <c r="L78" s="16">
        <f t="shared" si="28"/>
        <v>4.2609035176221638E-3</v>
      </c>
      <c r="N78" s="17">
        <f t="shared" si="29"/>
        <v>1.3014493893811405</v>
      </c>
      <c r="O78" s="17">
        <f t="shared" si="29"/>
        <v>0.92942006161493507</v>
      </c>
      <c r="P78" s="17">
        <f t="shared" si="29"/>
        <v>2.2308694509960758</v>
      </c>
      <c r="AD78" s="14">
        <v>42714</v>
      </c>
      <c r="AE78" s="5">
        <v>238</v>
      </c>
      <c r="AF78" s="26">
        <f t="shared" si="30"/>
        <v>582285049.91999996</v>
      </c>
      <c r="AG78" s="53">
        <f t="shared" si="31"/>
        <v>2.3765769570565118</v>
      </c>
      <c r="AH78" s="10"/>
      <c r="AI78" s="14">
        <f t="shared" si="21"/>
        <v>42714</v>
      </c>
      <c r="AJ78" s="36">
        <f t="shared" si="22"/>
        <v>2.5127155663592052E-3</v>
      </c>
      <c r="AK78" s="15">
        <f t="shared" si="23"/>
        <v>2.015267502027393E-3</v>
      </c>
      <c r="AL78" s="16">
        <f t="shared" si="32"/>
        <v>4.5279830683865978E-3</v>
      </c>
      <c r="AN78" s="17">
        <f t="shared" si="33"/>
        <v>1.3155755282535184</v>
      </c>
      <c r="AO78" s="17">
        <f t="shared" si="24"/>
        <v>1.0551280232618374</v>
      </c>
      <c r="AP78" s="17">
        <f t="shared" si="25"/>
        <v>2.3707035515153558</v>
      </c>
    </row>
    <row r="79" spans="1:42" x14ac:dyDescent="0.2">
      <c r="A79" s="20">
        <v>42441</v>
      </c>
      <c r="B79" s="19">
        <v>236</v>
      </c>
      <c r="C79" s="5">
        <v>72</v>
      </c>
      <c r="D79" s="14">
        <v>42715</v>
      </c>
      <c r="E79" s="32">
        <v>214</v>
      </c>
      <c r="F79" s="26">
        <f t="shared" si="26"/>
        <v>523567229.75999999</v>
      </c>
      <c r="G79" s="53">
        <f t="shared" si="27"/>
        <v>2.330413773349191</v>
      </c>
      <c r="H79" s="10"/>
      <c r="I79" s="14">
        <f t="shared" si="18"/>
        <v>42715</v>
      </c>
      <c r="J79" s="36">
        <f t="shared" si="19"/>
        <v>2.4857350028910652E-3</v>
      </c>
      <c r="K79" s="15">
        <f t="shared" si="20"/>
        <v>1.7751685147310986E-3</v>
      </c>
      <c r="L79" s="16">
        <f t="shared" si="28"/>
        <v>4.2609035176221638E-3</v>
      </c>
      <c r="N79" s="17">
        <f t="shared" si="29"/>
        <v>1.3014493893811405</v>
      </c>
      <c r="O79" s="17">
        <f t="shared" si="29"/>
        <v>0.92942006161493507</v>
      </c>
      <c r="P79" s="17">
        <f t="shared" si="29"/>
        <v>2.2308694509960758</v>
      </c>
      <c r="AD79" s="14">
        <v>42715</v>
      </c>
      <c r="AE79" s="5">
        <v>237</v>
      </c>
      <c r="AF79" s="26">
        <f t="shared" si="30"/>
        <v>579838474.07999992</v>
      </c>
      <c r="AG79" s="53">
        <f t="shared" si="31"/>
        <v>2.374748346010104</v>
      </c>
      <c r="AH79" s="10"/>
      <c r="AI79" s="14">
        <f t="shared" si="21"/>
        <v>42715</v>
      </c>
      <c r="AJ79" s="36">
        <f t="shared" si="22"/>
        <v>2.5116412655900224E-3</v>
      </c>
      <c r="AK79" s="15">
        <f t="shared" si="23"/>
        <v>2.0048163068824565E-3</v>
      </c>
      <c r="AL79" s="16">
        <f t="shared" si="32"/>
        <v>4.5164575724724789E-3</v>
      </c>
      <c r="AN79" s="17">
        <f t="shared" si="33"/>
        <v>1.3150130595758684</v>
      </c>
      <c r="AO79" s="17">
        <f t="shared" si="24"/>
        <v>1.0496561199721217</v>
      </c>
      <c r="AP79" s="17">
        <f t="shared" si="25"/>
        <v>2.3646691795479904</v>
      </c>
    </row>
    <row r="80" spans="1:42" x14ac:dyDescent="0.2">
      <c r="A80" s="20">
        <v>42442</v>
      </c>
      <c r="B80" s="19">
        <v>242</v>
      </c>
      <c r="C80" s="5">
        <v>73</v>
      </c>
      <c r="D80" s="14">
        <v>42716</v>
      </c>
      <c r="E80" s="32">
        <v>215</v>
      </c>
      <c r="F80" s="26">
        <f t="shared" si="26"/>
        <v>526013805.59999996</v>
      </c>
      <c r="G80" s="53">
        <f t="shared" si="27"/>
        <v>2.3324384599156054</v>
      </c>
      <c r="H80" s="10"/>
      <c r="I80" s="14">
        <f t="shared" si="18"/>
        <v>42716</v>
      </c>
      <c r="J80" s="36">
        <f t="shared" si="19"/>
        <v>2.4869122551298339E-3</v>
      </c>
      <c r="K80" s="15">
        <f t="shared" si="20"/>
        <v>1.7846624439734754E-3</v>
      </c>
      <c r="L80" s="16">
        <f t="shared" si="28"/>
        <v>4.2715746991033093E-3</v>
      </c>
      <c r="N80" s="17">
        <f t="shared" si="29"/>
        <v>1.3081501795141219</v>
      </c>
      <c r="O80" s="17">
        <f t="shared" si="29"/>
        <v>0.93875708386588441</v>
      </c>
      <c r="P80" s="17">
        <f t="shared" si="29"/>
        <v>2.2469072633800065</v>
      </c>
      <c r="AD80" s="14">
        <v>42716</v>
      </c>
      <c r="AE80" s="5">
        <v>238</v>
      </c>
      <c r="AF80" s="26">
        <f t="shared" si="30"/>
        <v>582285049.91999996</v>
      </c>
      <c r="AG80" s="53">
        <f t="shared" si="31"/>
        <v>2.3765769570565118</v>
      </c>
      <c r="AH80" s="10"/>
      <c r="AI80" s="14">
        <f t="shared" si="21"/>
        <v>42716</v>
      </c>
      <c r="AJ80" s="36">
        <f t="shared" si="22"/>
        <v>2.5127155663592052E-3</v>
      </c>
      <c r="AK80" s="15">
        <f t="shared" si="23"/>
        <v>2.015267502027393E-3</v>
      </c>
      <c r="AL80" s="16">
        <f t="shared" si="32"/>
        <v>4.5279830683865978E-3</v>
      </c>
      <c r="AN80" s="17">
        <f t="shared" si="33"/>
        <v>1.3217230774509647</v>
      </c>
      <c r="AO80" s="17">
        <f t="shared" si="24"/>
        <v>1.0600585280434347</v>
      </c>
      <c r="AP80" s="17">
        <f t="shared" si="25"/>
        <v>2.3817816054943992</v>
      </c>
    </row>
    <row r="81" spans="1:42" x14ac:dyDescent="0.2">
      <c r="A81" s="20">
        <v>42443</v>
      </c>
      <c r="B81" s="19">
        <v>250</v>
      </c>
      <c r="C81" s="5">
        <v>74</v>
      </c>
      <c r="D81" s="14">
        <v>42717</v>
      </c>
      <c r="E81" s="32">
        <v>205</v>
      </c>
      <c r="F81" s="26">
        <f t="shared" si="26"/>
        <v>501548047.19999999</v>
      </c>
      <c r="G81" s="53">
        <f t="shared" si="27"/>
        <v>2.3117538610557542</v>
      </c>
      <c r="H81" s="10"/>
      <c r="I81" s="14">
        <f t="shared" si="18"/>
        <v>42717</v>
      </c>
      <c r="J81" s="36">
        <f t="shared" si="19"/>
        <v>2.4749114146937396E-3</v>
      </c>
      <c r="K81" s="15">
        <f t="shared" si="20"/>
        <v>1.6921478674775253E-3</v>
      </c>
      <c r="L81" s="16">
        <f t="shared" si="28"/>
        <v>4.1670592821712645E-3</v>
      </c>
      <c r="N81" s="17">
        <f t="shared" si="29"/>
        <v>1.2412869870326344</v>
      </c>
      <c r="O81" s="17">
        <f t="shared" si="29"/>
        <v>0.84869345850699718</v>
      </c>
      <c r="P81" s="17">
        <f t="shared" si="29"/>
        <v>2.0899804455396316</v>
      </c>
      <c r="AD81" s="14">
        <v>42717</v>
      </c>
      <c r="AE81" s="5">
        <v>234</v>
      </c>
      <c r="AF81" s="26">
        <f t="shared" si="30"/>
        <v>572498746.55999994</v>
      </c>
      <c r="AG81" s="53">
        <f t="shared" si="31"/>
        <v>2.369215857410143</v>
      </c>
      <c r="AH81" s="10"/>
      <c r="AI81" s="14">
        <f t="shared" si="21"/>
        <v>42717</v>
      </c>
      <c r="AJ81" s="36">
        <f t="shared" si="22"/>
        <v>2.5083937496437479E-3</v>
      </c>
      <c r="AK81" s="15">
        <f t="shared" si="23"/>
        <v>1.9736684803816074E-3</v>
      </c>
      <c r="AL81" s="16">
        <f t="shared" si="32"/>
        <v>4.4820622300253549E-3</v>
      </c>
      <c r="AN81" s="17">
        <f t="shared" si="33"/>
        <v>1.2580799867425074</v>
      </c>
      <c r="AO81" s="17">
        <f t="shared" si="24"/>
        <v>0.98988957215558671</v>
      </c>
      <c r="AP81" s="17">
        <f t="shared" si="25"/>
        <v>2.2479695588980939</v>
      </c>
    </row>
    <row r="82" spans="1:42" x14ac:dyDescent="0.2">
      <c r="A82" s="20">
        <v>42444</v>
      </c>
      <c r="B82" s="19">
        <v>250</v>
      </c>
      <c r="C82" s="5">
        <v>75</v>
      </c>
      <c r="D82" s="14">
        <v>42718</v>
      </c>
      <c r="E82" s="32">
        <v>205</v>
      </c>
      <c r="F82" s="26">
        <f t="shared" si="26"/>
        <v>501548047.19999999</v>
      </c>
      <c r="G82" s="53">
        <f t="shared" si="27"/>
        <v>2.3117538610557542</v>
      </c>
      <c r="H82" s="10"/>
      <c r="I82" s="14">
        <f t="shared" si="18"/>
        <v>42718</v>
      </c>
      <c r="J82" s="36">
        <f t="shared" si="19"/>
        <v>2.4749114146937396E-3</v>
      </c>
      <c r="K82" s="15">
        <f t="shared" si="20"/>
        <v>1.6921478674775253E-3</v>
      </c>
      <c r="L82" s="16">
        <f t="shared" si="28"/>
        <v>4.1670592821712645E-3</v>
      </c>
      <c r="N82" s="17">
        <f t="shared" si="29"/>
        <v>1.2412869870326344</v>
      </c>
      <c r="O82" s="17">
        <f t="shared" si="29"/>
        <v>0.84869345850699718</v>
      </c>
      <c r="P82" s="17">
        <f t="shared" si="29"/>
        <v>2.0899804455396316</v>
      </c>
      <c r="AD82" s="14">
        <v>42718</v>
      </c>
      <c r="AE82" s="5">
        <v>227</v>
      </c>
      <c r="AF82" s="26">
        <f t="shared" si="30"/>
        <v>555372715.67999995</v>
      </c>
      <c r="AG82" s="53">
        <f t="shared" si="31"/>
        <v>2.3560258571931225</v>
      </c>
      <c r="AH82" s="10"/>
      <c r="AI82" s="14">
        <f t="shared" si="21"/>
        <v>42718</v>
      </c>
      <c r="AJ82" s="36">
        <f t="shared" si="22"/>
        <v>2.5006682789961237E-3</v>
      </c>
      <c r="AK82" s="15">
        <f t="shared" si="23"/>
        <v>1.9022735959057652E-3</v>
      </c>
      <c r="AL82" s="16">
        <f t="shared" si="32"/>
        <v>4.4029418749018893E-3</v>
      </c>
      <c r="AN82" s="17">
        <f t="shared" si="33"/>
        <v>1.2542052920254907</v>
      </c>
      <c r="AO82" s="17">
        <f t="shared" si="24"/>
        <v>0.95408160726665847</v>
      </c>
      <c r="AP82" s="17">
        <f t="shared" si="25"/>
        <v>2.2082868992921489</v>
      </c>
    </row>
    <row r="83" spans="1:42" x14ac:dyDescent="0.2">
      <c r="A83" s="20">
        <v>42445</v>
      </c>
      <c r="B83" s="19">
        <v>250</v>
      </c>
      <c r="C83" s="5">
        <v>76</v>
      </c>
      <c r="D83" s="14">
        <v>42719</v>
      </c>
      <c r="E83" s="32">
        <v>203</v>
      </c>
      <c r="F83" s="26">
        <f t="shared" si="26"/>
        <v>496654895.51999998</v>
      </c>
      <c r="G83" s="53">
        <f t="shared" si="27"/>
        <v>2.307496037913213</v>
      </c>
      <c r="H83" s="10"/>
      <c r="I83" s="14">
        <f t="shared" si="18"/>
        <v>42719</v>
      </c>
      <c r="J83" s="36">
        <f t="shared" si="19"/>
        <v>2.4724482970841797E-3</v>
      </c>
      <c r="K83" s="15">
        <f t="shared" si="20"/>
        <v>1.6743361209153249E-3</v>
      </c>
      <c r="L83" s="16">
        <f t="shared" si="28"/>
        <v>4.1467844179995045E-3</v>
      </c>
      <c r="N83" s="17">
        <f t="shared" si="29"/>
        <v>1.227953550666945</v>
      </c>
      <c r="O83" s="17">
        <f t="shared" si="29"/>
        <v>0.8315672311985628</v>
      </c>
      <c r="P83" s="17">
        <f t="shared" si="29"/>
        <v>2.0595207818655079</v>
      </c>
      <c r="AD83" s="14">
        <v>42719</v>
      </c>
      <c r="AE83" s="5">
        <v>227</v>
      </c>
      <c r="AF83" s="26">
        <f t="shared" si="30"/>
        <v>555372715.67999995</v>
      </c>
      <c r="AG83" s="53">
        <f t="shared" si="31"/>
        <v>2.3560258571931225</v>
      </c>
      <c r="AH83" s="10"/>
      <c r="AI83" s="14">
        <f t="shared" si="21"/>
        <v>42719</v>
      </c>
      <c r="AJ83" s="36">
        <f t="shared" si="22"/>
        <v>2.5006682789961237E-3</v>
      </c>
      <c r="AK83" s="15">
        <f t="shared" si="23"/>
        <v>1.9022735959057652E-3</v>
      </c>
      <c r="AL83" s="16">
        <f t="shared" si="32"/>
        <v>4.4029418749018893E-3</v>
      </c>
      <c r="AN83" s="17">
        <f t="shared" si="33"/>
        <v>1.2419691428349979</v>
      </c>
      <c r="AO83" s="17">
        <f t="shared" si="24"/>
        <v>0.94477349402503252</v>
      </c>
      <c r="AP83" s="17">
        <f t="shared" si="25"/>
        <v>2.1867426368600307</v>
      </c>
    </row>
    <row r="84" spans="1:42" x14ac:dyDescent="0.2">
      <c r="A84" s="20">
        <v>42446</v>
      </c>
      <c r="B84" s="19">
        <v>253</v>
      </c>
      <c r="C84" s="5">
        <v>77</v>
      </c>
      <c r="D84" s="14">
        <v>42720</v>
      </c>
      <c r="E84" s="32">
        <v>200</v>
      </c>
      <c r="F84" s="26">
        <f t="shared" si="26"/>
        <v>489315168</v>
      </c>
      <c r="G84" s="53">
        <f t="shared" si="27"/>
        <v>2.3010299956639813</v>
      </c>
      <c r="H84" s="10"/>
      <c r="I84" s="14">
        <f t="shared" si="18"/>
        <v>42720</v>
      </c>
      <c r="J84" s="36">
        <f t="shared" si="19"/>
        <v>2.4687124291531202E-3</v>
      </c>
      <c r="K84" s="15">
        <f t="shared" si="20"/>
        <v>1.6480910891657416E-3</v>
      </c>
      <c r="L84" s="16">
        <f t="shared" si="28"/>
        <v>4.1168035183188623E-3</v>
      </c>
      <c r="N84" s="17">
        <f t="shared" si="29"/>
        <v>1.2079784370147473</v>
      </c>
      <c r="O84" s="17">
        <f t="shared" si="29"/>
        <v>0.80643596817443786</v>
      </c>
      <c r="P84" s="17">
        <f t="shared" si="29"/>
        <v>2.0144144051891852</v>
      </c>
      <c r="AD84" s="14">
        <v>42720</v>
      </c>
      <c r="AE84" s="5">
        <v>205</v>
      </c>
      <c r="AF84" s="26">
        <f t="shared" si="30"/>
        <v>501548047.19999999</v>
      </c>
      <c r="AG84" s="53">
        <f t="shared" si="31"/>
        <v>2.3117538610557542</v>
      </c>
      <c r="AH84" s="10"/>
      <c r="AI84" s="14">
        <f t="shared" si="21"/>
        <v>42720</v>
      </c>
      <c r="AJ84" s="36">
        <f t="shared" si="22"/>
        <v>2.4749114146937396E-3</v>
      </c>
      <c r="AK84" s="15">
        <f t="shared" si="23"/>
        <v>1.6921478674775253E-3</v>
      </c>
      <c r="AL84" s="16">
        <f t="shared" si="32"/>
        <v>4.1670592821712645E-3</v>
      </c>
      <c r="AN84" s="17">
        <f t="shared" si="33"/>
        <v>1.211011694665985</v>
      </c>
      <c r="AO84" s="17">
        <f t="shared" si="24"/>
        <v>0.82799361805560712</v>
      </c>
      <c r="AP84" s="17">
        <f t="shared" si="25"/>
        <v>2.0390053127215917</v>
      </c>
    </row>
    <row r="85" spans="1:42" x14ac:dyDescent="0.2">
      <c r="A85" s="20">
        <v>42447</v>
      </c>
      <c r="B85" s="19">
        <v>258</v>
      </c>
      <c r="C85" s="5">
        <v>78</v>
      </c>
      <c r="D85" s="14">
        <v>42721</v>
      </c>
      <c r="E85" s="32">
        <v>199</v>
      </c>
      <c r="F85" s="26">
        <f t="shared" si="26"/>
        <v>486868592.15999997</v>
      </c>
      <c r="G85" s="53">
        <f t="shared" si="27"/>
        <v>2.2988530764097068</v>
      </c>
      <c r="H85" s="10"/>
      <c r="I85" s="14">
        <f t="shared" si="18"/>
        <v>42721</v>
      </c>
      <c r="J85" s="36">
        <f t="shared" si="19"/>
        <v>2.4674559469103192E-3</v>
      </c>
      <c r="K85" s="15">
        <f t="shared" si="20"/>
        <v>1.6394734416136092E-3</v>
      </c>
      <c r="L85" s="16">
        <f t="shared" si="28"/>
        <v>4.1069293885239288E-3</v>
      </c>
      <c r="N85" s="17">
        <f t="shared" si="29"/>
        <v>1.2013268030890467</v>
      </c>
      <c r="O85" s="17">
        <f t="shared" si="29"/>
        <v>0.79820812640212779</v>
      </c>
      <c r="P85" s="17">
        <f t="shared" si="29"/>
        <v>1.9995349294911746</v>
      </c>
      <c r="AD85" s="14">
        <v>42721</v>
      </c>
      <c r="AE85" s="5">
        <v>199</v>
      </c>
      <c r="AF85" s="26">
        <f t="shared" si="30"/>
        <v>486868592.15999997</v>
      </c>
      <c r="AG85" s="53">
        <f t="shared" si="31"/>
        <v>2.2988530764097068</v>
      </c>
      <c r="AH85" s="10"/>
      <c r="AI85" s="14">
        <f t="shared" si="21"/>
        <v>42721</v>
      </c>
      <c r="AJ85" s="36">
        <f t="shared" si="22"/>
        <v>2.4674559469103192E-3</v>
      </c>
      <c r="AK85" s="15">
        <f t="shared" si="23"/>
        <v>1.6394734416136092E-3</v>
      </c>
      <c r="AL85" s="16">
        <f t="shared" si="32"/>
        <v>4.1069293885239288E-3</v>
      </c>
      <c r="AN85" s="17">
        <f t="shared" si="33"/>
        <v>1.2013268030890467</v>
      </c>
      <c r="AO85" s="17">
        <f t="shared" si="24"/>
        <v>0.79820812640212779</v>
      </c>
      <c r="AP85" s="17">
        <f t="shared" si="25"/>
        <v>1.9995349294911746</v>
      </c>
    </row>
    <row r="86" spans="1:42" x14ac:dyDescent="0.2">
      <c r="A86" s="20">
        <v>42448</v>
      </c>
      <c r="B86" s="19">
        <v>258</v>
      </c>
      <c r="C86" s="5">
        <v>79</v>
      </c>
      <c r="D86" s="14">
        <v>42722</v>
      </c>
      <c r="E86" s="32">
        <v>203</v>
      </c>
      <c r="F86" s="26">
        <f t="shared" si="26"/>
        <v>496654895.51999998</v>
      </c>
      <c r="G86" s="53">
        <f t="shared" si="27"/>
        <v>2.307496037913213</v>
      </c>
      <c r="H86" s="10"/>
      <c r="I86" s="14">
        <f t="shared" si="18"/>
        <v>42722</v>
      </c>
      <c r="J86" s="36">
        <f t="shared" si="19"/>
        <v>2.4724482970841797E-3</v>
      </c>
      <c r="K86" s="15">
        <f t="shared" si="20"/>
        <v>1.6743361209153249E-3</v>
      </c>
      <c r="L86" s="16">
        <f t="shared" si="28"/>
        <v>4.1467844179995045E-3</v>
      </c>
      <c r="N86" s="17">
        <f t="shared" si="29"/>
        <v>1.227953550666945</v>
      </c>
      <c r="O86" s="17">
        <f t="shared" si="29"/>
        <v>0.8315672311985628</v>
      </c>
      <c r="P86" s="17">
        <f t="shared" si="29"/>
        <v>2.0595207818655079</v>
      </c>
      <c r="AD86" s="14">
        <v>42722</v>
      </c>
      <c r="AE86" s="5">
        <v>195</v>
      </c>
      <c r="AF86" s="26">
        <f t="shared" si="30"/>
        <v>477082288.79999995</v>
      </c>
      <c r="AG86" s="53">
        <f t="shared" si="31"/>
        <v>2.2900346113625178</v>
      </c>
      <c r="AH86" s="10"/>
      <c r="AI86" s="14">
        <f t="shared" si="21"/>
        <v>42722</v>
      </c>
      <c r="AJ86" s="36">
        <f t="shared" si="22"/>
        <v>2.4623726118199324E-3</v>
      </c>
      <c r="AK86" s="15">
        <f t="shared" si="23"/>
        <v>1.6056890450556471E-3</v>
      </c>
      <c r="AL86" s="16">
        <f t="shared" si="32"/>
        <v>4.0680616568755795E-3</v>
      </c>
      <c r="AN86" s="17">
        <f t="shared" si="33"/>
        <v>1.222949412254738</v>
      </c>
      <c r="AO86" s="17">
        <f t="shared" si="24"/>
        <v>0.79747332490972089</v>
      </c>
      <c r="AP86" s="17">
        <f t="shared" si="25"/>
        <v>2.0204227371644587</v>
      </c>
    </row>
    <row r="87" spans="1:42" x14ac:dyDescent="0.2">
      <c r="A87" s="20">
        <v>42449</v>
      </c>
      <c r="B87" s="19">
        <v>266</v>
      </c>
      <c r="C87" s="5">
        <v>80</v>
      </c>
      <c r="D87" s="14">
        <v>42723</v>
      </c>
      <c r="E87" s="32">
        <v>202</v>
      </c>
      <c r="F87" s="26">
        <f t="shared" si="26"/>
        <v>494208319.68000001</v>
      </c>
      <c r="G87" s="53">
        <f t="shared" si="27"/>
        <v>2.3053513694466239</v>
      </c>
      <c r="H87" s="10"/>
      <c r="I87" s="14">
        <f t="shared" si="18"/>
        <v>42723</v>
      </c>
      <c r="J87" s="36">
        <f t="shared" si="19"/>
        <v>2.4712085515468693E-3</v>
      </c>
      <c r="K87" s="15">
        <f t="shared" si="20"/>
        <v>1.6655236140060981E-3</v>
      </c>
      <c r="L87" s="16">
        <f t="shared" si="28"/>
        <v>4.1367321655529678E-3</v>
      </c>
      <c r="N87" s="17">
        <f t="shared" si="29"/>
        <v>1.221291825838825</v>
      </c>
      <c r="O87" s="17">
        <f t="shared" si="29"/>
        <v>0.82311562666531468</v>
      </c>
      <c r="P87" s="17">
        <f t="shared" si="29"/>
        <v>2.04440745250414</v>
      </c>
      <c r="AD87" s="14">
        <v>42723</v>
      </c>
      <c r="AE87" s="5">
        <v>192</v>
      </c>
      <c r="AF87" s="26">
        <f t="shared" si="30"/>
        <v>469742561.27999997</v>
      </c>
      <c r="AG87" s="53">
        <f t="shared" si="31"/>
        <v>2.2833012287035497</v>
      </c>
      <c r="AH87" s="10"/>
      <c r="AI87" s="14">
        <f t="shared" si="21"/>
        <v>42723</v>
      </c>
      <c r="AJ87" s="36">
        <f t="shared" si="22"/>
        <v>2.4584982582284728E-3</v>
      </c>
      <c r="AK87" s="15">
        <f t="shared" si="23"/>
        <v>1.5811075136346747E-3</v>
      </c>
      <c r="AL87" s="16">
        <f t="shared" si="32"/>
        <v>4.039605771863148E-3</v>
      </c>
      <c r="AN87" s="17">
        <f t="shared" si="33"/>
        <v>1.2150102931353002</v>
      </c>
      <c r="AO87" s="17">
        <f t="shared" si="24"/>
        <v>0.78139648754681534</v>
      </c>
      <c r="AP87" s="17">
        <f t="shared" si="25"/>
        <v>1.9964067806821157</v>
      </c>
    </row>
    <row r="88" spans="1:42" x14ac:dyDescent="0.2">
      <c r="A88" s="20">
        <v>42450</v>
      </c>
      <c r="B88" s="19">
        <v>270</v>
      </c>
      <c r="C88" s="5">
        <v>81</v>
      </c>
      <c r="D88" s="14">
        <v>42724</v>
      </c>
      <c r="E88" s="32">
        <v>200</v>
      </c>
      <c r="F88" s="26">
        <f t="shared" si="26"/>
        <v>489315168</v>
      </c>
      <c r="G88" s="53">
        <f t="shared" si="27"/>
        <v>2.3010299956639813</v>
      </c>
      <c r="H88" s="10"/>
      <c r="I88" s="14">
        <f t="shared" si="18"/>
        <v>42724</v>
      </c>
      <c r="J88" s="36">
        <f t="shared" si="19"/>
        <v>2.4687124291531202E-3</v>
      </c>
      <c r="K88" s="15">
        <f t="shared" si="20"/>
        <v>1.6480910891657416E-3</v>
      </c>
      <c r="L88" s="16">
        <f t="shared" si="28"/>
        <v>4.1168035183188623E-3</v>
      </c>
      <c r="N88" s="17">
        <f t="shared" si="29"/>
        <v>1.2079784370147473</v>
      </c>
      <c r="O88" s="17">
        <f t="shared" si="29"/>
        <v>0.80643596817443786</v>
      </c>
      <c r="P88" s="17">
        <f t="shared" si="29"/>
        <v>2.0144144051891852</v>
      </c>
      <c r="AD88" s="14">
        <v>42724</v>
      </c>
      <c r="AE88" s="5">
        <v>219</v>
      </c>
      <c r="AF88" s="26">
        <f t="shared" si="30"/>
        <v>535800108.95999998</v>
      </c>
      <c r="AG88" s="53">
        <f t="shared" si="31"/>
        <v>2.3404441148401185</v>
      </c>
      <c r="AH88" s="10"/>
      <c r="AI88" s="14">
        <f t="shared" si="21"/>
        <v>42724</v>
      </c>
      <c r="AJ88" s="36">
        <f t="shared" si="22"/>
        <v>2.4915725994892933E-3</v>
      </c>
      <c r="AK88" s="15">
        <f t="shared" si="23"/>
        <v>1.8231331212991975E-3</v>
      </c>
      <c r="AL88" s="16">
        <f t="shared" si="32"/>
        <v>4.3147057207884908E-3</v>
      </c>
      <c r="AN88" s="17">
        <f t="shared" si="33"/>
        <v>1.2191642651033003</v>
      </c>
      <c r="AO88" s="17">
        <f t="shared" si="24"/>
        <v>0.89208668953488113</v>
      </c>
      <c r="AP88" s="17">
        <f t="shared" si="25"/>
        <v>2.1112509546381815</v>
      </c>
    </row>
    <row r="89" spans="1:42" x14ac:dyDescent="0.2">
      <c r="A89" s="20">
        <v>42451</v>
      </c>
      <c r="B89" s="19">
        <v>279</v>
      </c>
      <c r="C89" s="5">
        <v>82</v>
      </c>
      <c r="D89" s="14">
        <v>42725</v>
      </c>
      <c r="E89" s="32">
        <v>199</v>
      </c>
      <c r="F89" s="26">
        <f t="shared" si="26"/>
        <v>486868592.15999997</v>
      </c>
      <c r="G89" s="53">
        <f t="shared" si="27"/>
        <v>2.2988530764097068</v>
      </c>
      <c r="H89" s="10"/>
      <c r="I89" s="14">
        <f t="shared" si="18"/>
        <v>42725</v>
      </c>
      <c r="J89" s="36">
        <f t="shared" si="19"/>
        <v>2.4674559469103192E-3</v>
      </c>
      <c r="K89" s="15">
        <f t="shared" si="20"/>
        <v>1.6394734416136092E-3</v>
      </c>
      <c r="L89" s="16">
        <f t="shared" si="28"/>
        <v>4.1069293885239288E-3</v>
      </c>
      <c r="N89" s="17">
        <f t="shared" si="29"/>
        <v>1.2013268030890467</v>
      </c>
      <c r="O89" s="17">
        <f t="shared" si="29"/>
        <v>0.79820812640212779</v>
      </c>
      <c r="P89" s="17">
        <f t="shared" si="29"/>
        <v>1.9995349294911746</v>
      </c>
      <c r="AD89" s="14">
        <v>42725</v>
      </c>
      <c r="AE89" s="5">
        <v>225</v>
      </c>
      <c r="AF89" s="26">
        <f t="shared" si="30"/>
        <v>550479564</v>
      </c>
      <c r="AG89" s="53">
        <f t="shared" si="31"/>
        <v>2.3521825181113627</v>
      </c>
      <c r="AH89" s="10"/>
      <c r="AI89" s="14">
        <f t="shared" si="21"/>
        <v>42725</v>
      </c>
      <c r="AJ89" s="36">
        <f t="shared" si="22"/>
        <v>2.4984216896011598E-3</v>
      </c>
      <c r="AK89" s="15">
        <f t="shared" si="23"/>
        <v>1.8822297479997308E-3</v>
      </c>
      <c r="AL89" s="16">
        <f t="shared" si="32"/>
        <v>4.3806514376008906E-3</v>
      </c>
      <c r="AN89" s="17">
        <f t="shared" si="33"/>
        <v>1.2164030506381251</v>
      </c>
      <c r="AO89" s="17">
        <f t="shared" si="24"/>
        <v>0.91639854753030048</v>
      </c>
      <c r="AP89" s="17">
        <f t="shared" si="25"/>
        <v>2.1328015981684256</v>
      </c>
    </row>
    <row r="90" spans="1:42" x14ac:dyDescent="0.2">
      <c r="A90" s="20">
        <v>42452</v>
      </c>
      <c r="B90" s="19">
        <v>297</v>
      </c>
      <c r="C90" s="5">
        <v>83</v>
      </c>
      <c r="D90" s="14">
        <v>42726</v>
      </c>
      <c r="E90" s="32">
        <v>200</v>
      </c>
      <c r="F90" s="26">
        <f t="shared" si="26"/>
        <v>489315168</v>
      </c>
      <c r="G90" s="53">
        <f t="shared" si="27"/>
        <v>2.3010299956639813</v>
      </c>
      <c r="H90" s="10"/>
      <c r="I90" s="14">
        <f t="shared" si="18"/>
        <v>42726</v>
      </c>
      <c r="J90" s="36">
        <f t="shared" si="19"/>
        <v>2.4687124291531202E-3</v>
      </c>
      <c r="K90" s="15">
        <f t="shared" si="20"/>
        <v>1.6480910891657416E-3</v>
      </c>
      <c r="L90" s="16">
        <f t="shared" si="28"/>
        <v>4.1168035183188623E-3</v>
      </c>
      <c r="N90" s="17">
        <f t="shared" si="29"/>
        <v>1.2079784370147473</v>
      </c>
      <c r="O90" s="17">
        <f t="shared" si="29"/>
        <v>0.80643596817443786</v>
      </c>
      <c r="P90" s="17">
        <f t="shared" si="29"/>
        <v>2.0144144051891852</v>
      </c>
      <c r="AD90" s="14">
        <v>42726</v>
      </c>
      <c r="AE90" s="5">
        <v>226</v>
      </c>
      <c r="AF90" s="26">
        <f t="shared" si="30"/>
        <v>552926139.84000003</v>
      </c>
      <c r="AG90" s="53">
        <f t="shared" si="31"/>
        <v>2.3541084391474008</v>
      </c>
      <c r="AH90" s="10"/>
      <c r="AI90" s="14">
        <f t="shared" si="21"/>
        <v>42726</v>
      </c>
      <c r="AJ90" s="36">
        <f t="shared" si="22"/>
        <v>2.4995472170690159E-3</v>
      </c>
      <c r="AK90" s="15">
        <f t="shared" si="23"/>
        <v>1.8922310079925314E-3</v>
      </c>
      <c r="AL90" s="16">
        <f t="shared" si="32"/>
        <v>4.3917782250615474E-3</v>
      </c>
      <c r="AN90" s="17">
        <f t="shared" si="33"/>
        <v>1.223066366444058</v>
      </c>
      <c r="AO90" s="17">
        <f t="shared" si="24"/>
        <v>0.92589733357067483</v>
      </c>
      <c r="AP90" s="17">
        <f t="shared" si="25"/>
        <v>2.1489637000147326</v>
      </c>
    </row>
    <row r="91" spans="1:42" x14ac:dyDescent="0.2">
      <c r="A91" s="20">
        <v>42453</v>
      </c>
      <c r="B91" s="19">
        <v>306</v>
      </c>
      <c r="C91" s="5">
        <v>84</v>
      </c>
      <c r="D91" s="14">
        <v>42727</v>
      </c>
      <c r="E91" s="32">
        <v>200</v>
      </c>
      <c r="F91" s="26">
        <f t="shared" si="26"/>
        <v>489315168</v>
      </c>
      <c r="G91" s="53">
        <f t="shared" si="27"/>
        <v>2.3010299956639813</v>
      </c>
      <c r="H91" s="10"/>
      <c r="I91" s="14">
        <f t="shared" si="18"/>
        <v>42727</v>
      </c>
      <c r="J91" s="36">
        <f t="shared" si="19"/>
        <v>2.4687124291531202E-3</v>
      </c>
      <c r="K91" s="15">
        <f t="shared" si="20"/>
        <v>1.6480910891657416E-3</v>
      </c>
      <c r="L91" s="16">
        <f t="shared" si="28"/>
        <v>4.1168035183188623E-3</v>
      </c>
      <c r="N91" s="17">
        <f t="shared" si="29"/>
        <v>1.2079784370147473</v>
      </c>
      <c r="O91" s="17">
        <f t="shared" si="29"/>
        <v>0.80643596817443786</v>
      </c>
      <c r="P91" s="17">
        <f t="shared" si="29"/>
        <v>2.0144144051891852</v>
      </c>
      <c r="AD91" s="14">
        <v>42727</v>
      </c>
      <c r="AE91" s="5">
        <v>216</v>
      </c>
      <c r="AF91" s="26">
        <f t="shared" si="30"/>
        <v>528460381.44</v>
      </c>
      <c r="AG91" s="53">
        <f t="shared" si="31"/>
        <v>2.3344537511509307</v>
      </c>
      <c r="AH91" s="10"/>
      <c r="AI91" s="14">
        <f t="shared" si="21"/>
        <v>42727</v>
      </c>
      <c r="AJ91" s="36">
        <f t="shared" si="22"/>
        <v>2.4880845981367699E-3</v>
      </c>
      <c r="AK91" s="15">
        <f t="shared" si="23"/>
        <v>1.7942067617907898E-3</v>
      </c>
      <c r="AL91" s="16">
        <f t="shared" si="32"/>
        <v>4.2822913599275597E-3</v>
      </c>
      <c r="AN91" s="17">
        <f t="shared" si="33"/>
        <v>1.2174575331355062</v>
      </c>
      <c r="AO91" s="17">
        <f t="shared" si="24"/>
        <v>0.87793258307239619</v>
      </c>
      <c r="AP91" s="17">
        <f t="shared" si="25"/>
        <v>2.0953901162079025</v>
      </c>
    </row>
    <row r="92" spans="1:42" x14ac:dyDescent="0.2">
      <c r="A92" s="20">
        <v>42454</v>
      </c>
      <c r="B92" s="19">
        <v>310</v>
      </c>
      <c r="C92" s="5">
        <v>85</v>
      </c>
      <c r="D92" s="14">
        <v>42728</v>
      </c>
      <c r="E92" s="32">
        <v>195</v>
      </c>
      <c r="F92" s="26">
        <f t="shared" si="26"/>
        <v>477082288.79999995</v>
      </c>
      <c r="G92" s="53">
        <f t="shared" si="27"/>
        <v>2.2900346113625178</v>
      </c>
      <c r="H92" s="10"/>
      <c r="I92" s="14">
        <f t="shared" si="18"/>
        <v>42728</v>
      </c>
      <c r="J92" s="36">
        <f t="shared" si="19"/>
        <v>2.4623726118199324E-3</v>
      </c>
      <c r="K92" s="15">
        <f t="shared" si="20"/>
        <v>1.6056890450556471E-3</v>
      </c>
      <c r="L92" s="16">
        <f t="shared" si="28"/>
        <v>4.0680616568755795E-3</v>
      </c>
      <c r="N92" s="17">
        <f t="shared" si="29"/>
        <v>1.1747543615254872</v>
      </c>
      <c r="O92" s="17">
        <f t="shared" si="29"/>
        <v>0.76604580471623429</v>
      </c>
      <c r="P92" s="17">
        <f t="shared" si="29"/>
        <v>1.9408001662417216</v>
      </c>
      <c r="AD92" s="14">
        <v>42728</v>
      </c>
      <c r="AE92" s="5">
        <v>212</v>
      </c>
      <c r="AF92" s="26">
        <f t="shared" si="30"/>
        <v>518674078.07999998</v>
      </c>
      <c r="AG92" s="53">
        <f t="shared" si="31"/>
        <v>2.3263358609287512</v>
      </c>
      <c r="AH92" s="10"/>
      <c r="AI92" s="14">
        <f t="shared" si="21"/>
        <v>42728</v>
      </c>
      <c r="AJ92" s="36">
        <f t="shared" si="22"/>
        <v>2.4833655955523669E-3</v>
      </c>
      <c r="AK92" s="15">
        <f t="shared" si="23"/>
        <v>1.7563355090998156E-3</v>
      </c>
      <c r="AL92" s="16">
        <f t="shared" si="32"/>
        <v>4.239701104652183E-3</v>
      </c>
      <c r="AN92" s="17">
        <f t="shared" si="33"/>
        <v>1.1847697422532981</v>
      </c>
      <c r="AO92" s="17">
        <f t="shared" si="24"/>
        <v>0.83791656458205321</v>
      </c>
      <c r="AP92" s="17">
        <f t="shared" si="25"/>
        <v>2.0226863068353516</v>
      </c>
    </row>
    <row r="93" spans="1:42" x14ac:dyDescent="0.2">
      <c r="A93" s="20">
        <v>42455</v>
      </c>
      <c r="B93" s="19">
        <v>315</v>
      </c>
      <c r="C93" s="5">
        <v>86</v>
      </c>
      <c r="D93" s="14">
        <v>42729</v>
      </c>
      <c r="E93" s="32">
        <v>195</v>
      </c>
      <c r="F93" s="26">
        <f t="shared" si="26"/>
        <v>477082288.79999995</v>
      </c>
      <c r="G93" s="53">
        <f t="shared" si="27"/>
        <v>2.2900346113625178</v>
      </c>
      <c r="H93" s="10"/>
      <c r="I93" s="14">
        <f t="shared" si="18"/>
        <v>42729</v>
      </c>
      <c r="J93" s="36">
        <f t="shared" si="19"/>
        <v>2.4623726118199324E-3</v>
      </c>
      <c r="K93" s="15">
        <f t="shared" si="20"/>
        <v>1.6056890450556471E-3</v>
      </c>
      <c r="L93" s="16">
        <f t="shared" si="28"/>
        <v>4.0680616568755795E-3</v>
      </c>
      <c r="N93" s="17">
        <f t="shared" si="29"/>
        <v>1.1747543615254872</v>
      </c>
      <c r="O93" s="17">
        <f t="shared" si="29"/>
        <v>0.76604580471623429</v>
      </c>
      <c r="P93" s="17">
        <f t="shared" si="29"/>
        <v>1.9408001662417216</v>
      </c>
      <c r="AD93" s="14">
        <v>42729</v>
      </c>
      <c r="AE93" s="5">
        <v>195</v>
      </c>
      <c r="AF93" s="26">
        <f t="shared" si="30"/>
        <v>477082288.79999995</v>
      </c>
      <c r="AG93" s="53">
        <f t="shared" si="31"/>
        <v>2.2900346113625178</v>
      </c>
      <c r="AH93" s="10"/>
      <c r="AI93" s="14">
        <f t="shared" si="21"/>
        <v>42729</v>
      </c>
      <c r="AJ93" s="36">
        <f t="shared" si="22"/>
        <v>2.4623726118199324E-3</v>
      </c>
      <c r="AK93" s="15">
        <f t="shared" si="23"/>
        <v>1.6056890450556471E-3</v>
      </c>
      <c r="AL93" s="16">
        <f t="shared" si="32"/>
        <v>4.0680616568755795E-3</v>
      </c>
      <c r="AN93" s="17">
        <f t="shared" si="33"/>
        <v>1.1747543615254872</v>
      </c>
      <c r="AO93" s="17">
        <f t="shared" si="24"/>
        <v>0.76604580471623429</v>
      </c>
      <c r="AP93" s="17">
        <f t="shared" si="25"/>
        <v>1.9408001662417216</v>
      </c>
    </row>
    <row r="94" spans="1:42" x14ac:dyDescent="0.2">
      <c r="A94" s="20">
        <v>42456</v>
      </c>
      <c r="B94" s="19">
        <v>310</v>
      </c>
      <c r="C94" s="5">
        <v>87</v>
      </c>
      <c r="D94" s="14">
        <v>42730</v>
      </c>
      <c r="E94" s="32">
        <v>190</v>
      </c>
      <c r="F94" s="26">
        <f t="shared" si="26"/>
        <v>464849409.59999996</v>
      </c>
      <c r="G94" s="53">
        <f t="shared" si="27"/>
        <v>2.2787536009528289</v>
      </c>
      <c r="H94" s="10"/>
      <c r="I94" s="14">
        <f t="shared" si="18"/>
        <v>42730</v>
      </c>
      <c r="J94" s="36">
        <f t="shared" si="19"/>
        <v>2.4558850262087983E-3</v>
      </c>
      <c r="K94" s="15">
        <f t="shared" si="20"/>
        <v>1.5651006096538758E-3</v>
      </c>
      <c r="L94" s="16">
        <f t="shared" si="28"/>
        <v>4.0209856358626745E-3</v>
      </c>
      <c r="N94" s="17">
        <f t="shared" si="29"/>
        <v>1.1416167044786403</v>
      </c>
      <c r="O94" s="17">
        <f t="shared" si="29"/>
        <v>0.72753609436220423</v>
      </c>
      <c r="P94" s="17">
        <f t="shared" si="29"/>
        <v>1.8691527988408447</v>
      </c>
      <c r="AD94" s="14">
        <v>42730</v>
      </c>
      <c r="AE94" s="5">
        <v>200</v>
      </c>
      <c r="AF94" s="26">
        <f t="shared" si="30"/>
        <v>489315168</v>
      </c>
      <c r="AG94" s="53">
        <f t="shared" si="31"/>
        <v>2.3010299956639813</v>
      </c>
      <c r="AH94" s="10"/>
      <c r="AI94" s="14">
        <f t="shared" si="21"/>
        <v>42730</v>
      </c>
      <c r="AJ94" s="36">
        <f t="shared" si="22"/>
        <v>2.4687124291531202E-3</v>
      </c>
      <c r="AK94" s="15">
        <f t="shared" si="23"/>
        <v>1.6480910891657416E-3</v>
      </c>
      <c r="AL94" s="16">
        <f t="shared" si="32"/>
        <v>4.1168035183188623E-3</v>
      </c>
      <c r="AN94" s="17">
        <f t="shared" si="33"/>
        <v>1.1475795151640098</v>
      </c>
      <c r="AO94" s="17">
        <f t="shared" si="24"/>
        <v>0.76611416976571589</v>
      </c>
      <c r="AP94" s="17">
        <f t="shared" si="25"/>
        <v>1.9136936849297257</v>
      </c>
    </row>
    <row r="95" spans="1:42" x14ac:dyDescent="0.2">
      <c r="A95" s="20">
        <v>42457</v>
      </c>
      <c r="B95" s="19">
        <v>320</v>
      </c>
      <c r="C95" s="5">
        <v>88</v>
      </c>
      <c r="D95" s="14">
        <v>42731</v>
      </c>
      <c r="E95" s="32">
        <v>189</v>
      </c>
      <c r="F95" s="26">
        <f t="shared" si="26"/>
        <v>462402833.75999999</v>
      </c>
      <c r="G95" s="53">
        <f t="shared" si="27"/>
        <v>2.2764618041732443</v>
      </c>
      <c r="H95" s="10"/>
      <c r="I95" s="14">
        <f t="shared" si="18"/>
        <v>42731</v>
      </c>
      <c r="J95" s="36">
        <f t="shared" si="19"/>
        <v>2.4545691293992589E-3</v>
      </c>
      <c r="K95" s="15">
        <f t="shared" si="20"/>
        <v>1.557215685814288E-3</v>
      </c>
      <c r="L95" s="16">
        <f t="shared" si="28"/>
        <v>4.0117848152135469E-3</v>
      </c>
      <c r="N95" s="17">
        <f t="shared" si="29"/>
        <v>1.1349997210940335</v>
      </c>
      <c r="O95" s="17">
        <f t="shared" si="29"/>
        <v>0.72006094589604852</v>
      </c>
      <c r="P95" s="17">
        <f t="shared" si="29"/>
        <v>1.855060666990082</v>
      </c>
      <c r="AD95" s="14">
        <v>42731</v>
      </c>
      <c r="AE95" s="5">
        <v>195</v>
      </c>
      <c r="AF95" s="26">
        <f t="shared" si="30"/>
        <v>477082288.79999995</v>
      </c>
      <c r="AG95" s="53">
        <f t="shared" si="31"/>
        <v>2.2900346113625178</v>
      </c>
      <c r="AH95" s="10"/>
      <c r="AI95" s="14">
        <f t="shared" si="21"/>
        <v>42731</v>
      </c>
      <c r="AJ95" s="36">
        <f t="shared" si="22"/>
        <v>2.4623726118199324E-3</v>
      </c>
      <c r="AK95" s="15">
        <f t="shared" si="23"/>
        <v>1.6056890450556471E-3</v>
      </c>
      <c r="AL95" s="16">
        <f t="shared" si="32"/>
        <v>4.0680616568755795E-3</v>
      </c>
      <c r="AN95" s="17">
        <f t="shared" si="33"/>
        <v>1.1386080734785493</v>
      </c>
      <c r="AO95" s="17">
        <f t="shared" si="24"/>
        <v>0.74247516457111962</v>
      </c>
      <c r="AP95" s="17">
        <f t="shared" si="25"/>
        <v>1.8810832380496687</v>
      </c>
    </row>
    <row r="96" spans="1:42" x14ac:dyDescent="0.2">
      <c r="A96" s="20">
        <v>42458</v>
      </c>
      <c r="B96" s="19">
        <v>325</v>
      </c>
      <c r="C96" s="5">
        <v>89</v>
      </c>
      <c r="D96" s="14">
        <v>42732</v>
      </c>
      <c r="E96" s="32">
        <v>194</v>
      </c>
      <c r="F96" s="26">
        <f t="shared" si="26"/>
        <v>474635712.95999998</v>
      </c>
      <c r="G96" s="53">
        <f t="shared" si="27"/>
        <v>2.287801729930226</v>
      </c>
      <c r="H96" s="10"/>
      <c r="I96" s="14">
        <f t="shared" si="18"/>
        <v>42732</v>
      </c>
      <c r="J96" s="36">
        <f t="shared" si="19"/>
        <v>2.4610871472122813E-3</v>
      </c>
      <c r="K96" s="15">
        <f t="shared" si="20"/>
        <v>1.5974209049189544E-3</v>
      </c>
      <c r="L96" s="16">
        <f t="shared" si="28"/>
        <v>4.0585080521312357E-3</v>
      </c>
      <c r="N96" s="17">
        <f t="shared" si="29"/>
        <v>1.1681198527737935</v>
      </c>
      <c r="O96" s="17">
        <f t="shared" si="29"/>
        <v>0.75819301010341633</v>
      </c>
      <c r="P96" s="17">
        <f t="shared" si="29"/>
        <v>1.9263128628772099</v>
      </c>
      <c r="AD96" s="14">
        <v>42732</v>
      </c>
      <c r="AE96" s="5">
        <v>195</v>
      </c>
      <c r="AF96" s="26">
        <f t="shared" si="30"/>
        <v>477082288.79999995</v>
      </c>
      <c r="AG96" s="53">
        <f t="shared" si="31"/>
        <v>2.2900346113625178</v>
      </c>
      <c r="AH96" s="10"/>
      <c r="AI96" s="14">
        <f t="shared" si="21"/>
        <v>42732</v>
      </c>
      <c r="AJ96" s="36">
        <f t="shared" si="22"/>
        <v>2.4623726118199324E-3</v>
      </c>
      <c r="AK96" s="15">
        <f t="shared" si="23"/>
        <v>1.6056890450556471E-3</v>
      </c>
      <c r="AL96" s="16">
        <f t="shared" si="32"/>
        <v>4.0680616568755795E-3</v>
      </c>
      <c r="AN96" s="17">
        <f t="shared" si="33"/>
        <v>1.1687299801843309</v>
      </c>
      <c r="AO96" s="17">
        <f t="shared" si="24"/>
        <v>0.7621173646920486</v>
      </c>
      <c r="AP96" s="17">
        <f t="shared" si="25"/>
        <v>1.9308473448763794</v>
      </c>
    </row>
    <row r="97" spans="1:42" x14ac:dyDescent="0.2">
      <c r="A97" s="20">
        <v>42459</v>
      </c>
      <c r="B97" s="19">
        <v>340</v>
      </c>
      <c r="C97" s="5">
        <v>90</v>
      </c>
      <c r="D97" s="14">
        <v>42733</v>
      </c>
      <c r="E97" s="32">
        <v>192</v>
      </c>
      <c r="F97" s="26">
        <f t="shared" si="26"/>
        <v>469742561.27999997</v>
      </c>
      <c r="G97" s="53">
        <f t="shared" si="27"/>
        <v>2.2833012287035497</v>
      </c>
      <c r="H97" s="10"/>
      <c r="I97" s="14">
        <f t="shared" si="18"/>
        <v>42733</v>
      </c>
      <c r="J97" s="36">
        <f t="shared" si="19"/>
        <v>2.4584982582284728E-3</v>
      </c>
      <c r="K97" s="15">
        <f t="shared" si="20"/>
        <v>1.5811075136346747E-3</v>
      </c>
      <c r="L97" s="16">
        <f t="shared" si="28"/>
        <v>4.039605771863148E-3</v>
      </c>
      <c r="N97" s="17">
        <f t="shared" si="29"/>
        <v>1.1548612687226616</v>
      </c>
      <c r="O97" s="17">
        <f t="shared" si="29"/>
        <v>0.74271349311380463</v>
      </c>
      <c r="P97" s="17">
        <f t="shared" si="29"/>
        <v>1.8975747618364665</v>
      </c>
      <c r="AD97" s="14">
        <v>42733</v>
      </c>
      <c r="AE97" s="5">
        <v>192</v>
      </c>
      <c r="AF97" s="26">
        <f t="shared" si="30"/>
        <v>469742561.27999997</v>
      </c>
      <c r="AG97" s="53">
        <f t="shared" si="31"/>
        <v>2.2833012287035497</v>
      </c>
      <c r="AH97" s="10"/>
      <c r="AI97" s="14">
        <f t="shared" si="21"/>
        <v>42733</v>
      </c>
      <c r="AJ97" s="36">
        <f t="shared" si="22"/>
        <v>2.4584982582284728E-3</v>
      </c>
      <c r="AK97" s="15">
        <f t="shared" si="23"/>
        <v>1.5811075136346747E-3</v>
      </c>
      <c r="AL97" s="16">
        <f t="shared" si="32"/>
        <v>4.039605771863148E-3</v>
      </c>
      <c r="AN97" s="17">
        <f t="shared" si="33"/>
        <v>1.1548612687226616</v>
      </c>
      <c r="AO97" s="17">
        <f t="shared" si="24"/>
        <v>0.74271349311380463</v>
      </c>
      <c r="AP97" s="17">
        <f t="shared" si="25"/>
        <v>1.8975747618364665</v>
      </c>
    </row>
    <row r="98" spans="1:42" x14ac:dyDescent="0.2">
      <c r="A98" s="20">
        <v>42460</v>
      </c>
      <c r="B98" s="19">
        <v>362</v>
      </c>
      <c r="C98" s="5">
        <v>91</v>
      </c>
      <c r="D98" s="14">
        <v>42734</v>
      </c>
      <c r="E98" s="32">
        <v>191</v>
      </c>
      <c r="F98" s="26">
        <f t="shared" si="26"/>
        <v>467295985.44</v>
      </c>
      <c r="G98" s="53">
        <f t="shared" si="27"/>
        <v>2.2810333672477277</v>
      </c>
      <c r="H98" s="10"/>
      <c r="I98" s="14">
        <f t="shared" si="18"/>
        <v>42734</v>
      </c>
      <c r="J98" s="36">
        <f t="shared" si="19"/>
        <v>2.4571947152995269E-3</v>
      </c>
      <c r="K98" s="15">
        <f t="shared" si="20"/>
        <v>1.5730650389333412E-3</v>
      </c>
      <c r="L98" s="16">
        <f t="shared" si="28"/>
        <v>4.0302597542328684E-3</v>
      </c>
      <c r="N98" s="17">
        <f t="shared" si="29"/>
        <v>1.1482372259038527</v>
      </c>
      <c r="O98" s="17">
        <f t="shared" si="29"/>
        <v>0.73508697752956764</v>
      </c>
      <c r="P98" s="17">
        <f t="shared" si="29"/>
        <v>1.8833242034334206</v>
      </c>
      <c r="AD98" s="14">
        <v>42734</v>
      </c>
      <c r="AE98" s="5">
        <v>190</v>
      </c>
      <c r="AF98" s="26">
        <f t="shared" si="30"/>
        <v>464849409.59999996</v>
      </c>
      <c r="AG98" s="53">
        <f t="shared" si="31"/>
        <v>2.2787536009528289</v>
      </c>
      <c r="AH98" s="10"/>
      <c r="AI98" s="14">
        <f t="shared" si="21"/>
        <v>42734</v>
      </c>
      <c r="AJ98" s="36">
        <f t="shared" si="22"/>
        <v>2.4558850262087983E-3</v>
      </c>
      <c r="AK98" s="15">
        <f t="shared" si="23"/>
        <v>1.5651006096538758E-3</v>
      </c>
      <c r="AL98" s="16">
        <f t="shared" si="32"/>
        <v>4.0209856358626745E-3</v>
      </c>
      <c r="AN98" s="17">
        <f t="shared" si="33"/>
        <v>1.1476252134495806</v>
      </c>
      <c r="AO98" s="17">
        <f t="shared" si="24"/>
        <v>0.73136523170095258</v>
      </c>
      <c r="AP98" s="17">
        <f t="shared" si="25"/>
        <v>1.8789904451505335</v>
      </c>
    </row>
    <row r="99" spans="1:42" x14ac:dyDescent="0.2">
      <c r="A99" s="20">
        <v>42461</v>
      </c>
      <c r="B99" s="19">
        <v>379</v>
      </c>
      <c r="C99" s="5">
        <v>92</v>
      </c>
      <c r="D99" s="14">
        <v>42735</v>
      </c>
      <c r="E99" s="32">
        <v>194</v>
      </c>
      <c r="F99" s="26">
        <f t="shared" si="26"/>
        <v>474635712.95999998</v>
      </c>
      <c r="G99" s="53">
        <f t="shared" si="27"/>
        <v>2.287801729930226</v>
      </c>
      <c r="H99" s="10"/>
      <c r="I99" s="14">
        <f t="shared" si="18"/>
        <v>42735</v>
      </c>
      <c r="J99" s="36">
        <f t="shared" si="19"/>
        <v>2.4610871472122813E-3</v>
      </c>
      <c r="K99" s="15">
        <f t="shared" si="20"/>
        <v>1.5974209049189544E-3</v>
      </c>
      <c r="L99" s="16">
        <f t="shared" si="28"/>
        <v>4.0585080521312357E-3</v>
      </c>
      <c r="N99" s="17">
        <f t="shared" si="29"/>
        <v>1.1681198527737935</v>
      </c>
      <c r="O99" s="17">
        <f t="shared" si="29"/>
        <v>0.75819301010341633</v>
      </c>
      <c r="P99" s="17">
        <f t="shared" si="29"/>
        <v>1.9263128628772099</v>
      </c>
      <c r="AD99" s="14">
        <v>42735</v>
      </c>
      <c r="AE99" s="5">
        <v>199</v>
      </c>
      <c r="AF99" s="26">
        <f t="shared" si="30"/>
        <v>486868592.15999997</v>
      </c>
      <c r="AG99" s="53">
        <f t="shared" si="31"/>
        <v>2.2988530764097068</v>
      </c>
      <c r="AH99" s="10"/>
      <c r="AI99" s="14">
        <f t="shared" si="21"/>
        <v>42735</v>
      </c>
      <c r="AJ99" s="36">
        <f t="shared" si="22"/>
        <v>2.4674559469103192E-3</v>
      </c>
      <c r="AK99" s="15">
        <f t="shared" si="23"/>
        <v>1.6394734416136092E-3</v>
      </c>
      <c r="AL99" s="16">
        <f t="shared" si="32"/>
        <v>4.1069293885239288E-3</v>
      </c>
      <c r="AN99" s="17">
        <f t="shared" si="33"/>
        <v>1.1711427125591714</v>
      </c>
      <c r="AO99" s="17">
        <f t="shared" si="24"/>
        <v>0.77815264583926036</v>
      </c>
      <c r="AP99" s="17">
        <f t="shared" si="25"/>
        <v>1.9492953583984316</v>
      </c>
    </row>
    <row r="100" spans="1:42" x14ac:dyDescent="0.2">
      <c r="A100" s="20">
        <v>42462</v>
      </c>
      <c r="B100" s="19">
        <v>383</v>
      </c>
      <c r="C100" s="5">
        <v>93</v>
      </c>
      <c r="D100" s="14">
        <v>42370</v>
      </c>
      <c r="E100" s="32">
        <v>194</v>
      </c>
      <c r="F100" s="26">
        <f t="shared" si="26"/>
        <v>474635712.95999998</v>
      </c>
      <c r="G100" s="53">
        <f t="shared" si="27"/>
        <v>2.287801729930226</v>
      </c>
      <c r="H100" s="10"/>
      <c r="I100" s="14">
        <f t="shared" si="18"/>
        <v>42370</v>
      </c>
      <c r="J100" s="36">
        <f t="shared" si="19"/>
        <v>2.4610871472122813E-3</v>
      </c>
      <c r="K100" s="15">
        <f t="shared" si="20"/>
        <v>1.5974209049189544E-3</v>
      </c>
      <c r="L100" s="16">
        <f t="shared" si="28"/>
        <v>4.0585080521312357E-3</v>
      </c>
      <c r="N100" s="17">
        <f t="shared" si="29"/>
        <v>1.1681198527737935</v>
      </c>
      <c r="O100" s="17">
        <f t="shared" si="29"/>
        <v>0.75819301010341633</v>
      </c>
      <c r="P100" s="17">
        <f t="shared" si="29"/>
        <v>1.9263128628772099</v>
      </c>
      <c r="AD100" s="14">
        <v>42370</v>
      </c>
      <c r="AE100" s="5">
        <v>200</v>
      </c>
      <c r="AF100" s="26">
        <f t="shared" si="30"/>
        <v>489315168</v>
      </c>
      <c r="AG100" s="53">
        <f t="shared" si="31"/>
        <v>2.3010299956639813</v>
      </c>
      <c r="AH100" s="10"/>
      <c r="AI100" s="14">
        <f t="shared" si="21"/>
        <v>42370</v>
      </c>
      <c r="AJ100" s="36">
        <f t="shared" si="22"/>
        <v>2.4687124291531202E-3</v>
      </c>
      <c r="AK100" s="15">
        <f t="shared" si="23"/>
        <v>1.6480910891657416E-3</v>
      </c>
      <c r="AL100" s="16">
        <f t="shared" si="32"/>
        <v>4.1168035183188623E-3</v>
      </c>
      <c r="AN100" s="17">
        <f t="shared" si="33"/>
        <v>1.1717390839043047</v>
      </c>
      <c r="AO100" s="17">
        <f t="shared" si="24"/>
        <v>0.7822428891292047</v>
      </c>
      <c r="AP100" s="17">
        <f t="shared" si="25"/>
        <v>1.9539819730335095</v>
      </c>
    </row>
    <row r="101" spans="1:42" x14ac:dyDescent="0.2">
      <c r="A101" s="20">
        <v>42463</v>
      </c>
      <c r="B101" s="19">
        <v>415</v>
      </c>
      <c r="C101" s="5">
        <v>94</v>
      </c>
      <c r="D101" s="14">
        <v>42371</v>
      </c>
      <c r="E101" s="32">
        <v>194</v>
      </c>
      <c r="F101" s="26">
        <f t="shared" si="26"/>
        <v>474635712.95999998</v>
      </c>
      <c r="G101" s="53">
        <f t="shared" si="27"/>
        <v>2.287801729930226</v>
      </c>
      <c r="H101" s="10"/>
      <c r="I101" s="14">
        <f t="shared" si="18"/>
        <v>42371</v>
      </c>
      <c r="J101" s="36">
        <f t="shared" si="19"/>
        <v>2.4610871472122813E-3</v>
      </c>
      <c r="K101" s="15">
        <f t="shared" si="20"/>
        <v>1.5974209049189544E-3</v>
      </c>
      <c r="L101" s="16">
        <f t="shared" si="28"/>
        <v>4.0585080521312357E-3</v>
      </c>
      <c r="N101" s="17">
        <f t="shared" si="29"/>
        <v>1.1681198527737935</v>
      </c>
      <c r="O101" s="17">
        <f t="shared" si="29"/>
        <v>0.75819301010341633</v>
      </c>
      <c r="P101" s="17">
        <f t="shared" si="29"/>
        <v>1.9263128628772099</v>
      </c>
      <c r="AD101" s="14">
        <v>42371</v>
      </c>
      <c r="AE101" s="5">
        <v>198</v>
      </c>
      <c r="AF101" s="26">
        <f t="shared" si="30"/>
        <v>484422016.31999999</v>
      </c>
      <c r="AG101" s="53">
        <f t="shared" si="31"/>
        <v>2.2966651902615309</v>
      </c>
      <c r="AH101" s="10"/>
      <c r="AI101" s="14">
        <f t="shared" si="21"/>
        <v>42371</v>
      </c>
      <c r="AJ101" s="36">
        <f t="shared" si="22"/>
        <v>2.4661937790979947E-3</v>
      </c>
      <c r="AK101" s="15">
        <f t="shared" si="23"/>
        <v>1.6309231565251672E-3</v>
      </c>
      <c r="AL101" s="16">
        <f t="shared" si="32"/>
        <v>4.0971169356231619E-3</v>
      </c>
      <c r="AN101" s="17">
        <f t="shared" si="33"/>
        <v>1.1705436426396933</v>
      </c>
      <c r="AO101" s="17">
        <f t="shared" si="24"/>
        <v>0.77409437518029633</v>
      </c>
      <c r="AP101" s="17">
        <f t="shared" si="25"/>
        <v>1.9446380178199898</v>
      </c>
    </row>
    <row r="102" spans="1:42" x14ac:dyDescent="0.2">
      <c r="A102" s="20">
        <v>42464</v>
      </c>
      <c r="B102" s="19">
        <v>459</v>
      </c>
      <c r="C102" s="5">
        <v>95</v>
      </c>
      <c r="D102" s="14">
        <v>42372</v>
      </c>
      <c r="E102" s="32">
        <v>198</v>
      </c>
      <c r="F102" s="26">
        <f t="shared" si="26"/>
        <v>484422016.31999999</v>
      </c>
      <c r="G102" s="53">
        <f t="shared" si="27"/>
        <v>2.2966651902615309</v>
      </c>
      <c r="H102" s="10"/>
      <c r="I102" s="14">
        <f t="shared" si="18"/>
        <v>42372</v>
      </c>
      <c r="J102" s="36">
        <f t="shared" si="19"/>
        <v>2.4661937790979947E-3</v>
      </c>
      <c r="K102" s="15">
        <f t="shared" si="20"/>
        <v>1.6309231565251672E-3</v>
      </c>
      <c r="L102" s="16">
        <f t="shared" si="28"/>
        <v>4.0971169356231619E-3</v>
      </c>
      <c r="N102" s="17">
        <f t="shared" si="29"/>
        <v>1.1946785631064911</v>
      </c>
      <c r="O102" s="17">
        <f t="shared" si="29"/>
        <v>0.79005508394690049</v>
      </c>
      <c r="P102" s="17">
        <f t="shared" si="29"/>
        <v>1.9847336470533916</v>
      </c>
      <c r="AD102" s="14">
        <v>42372</v>
      </c>
      <c r="AE102" s="5">
        <v>201</v>
      </c>
      <c r="AF102" s="26">
        <f t="shared" si="30"/>
        <v>491761743.83999997</v>
      </c>
      <c r="AG102" s="53">
        <f t="shared" si="31"/>
        <v>2.3031960574204891</v>
      </c>
      <c r="AH102" s="10"/>
      <c r="AI102" s="14">
        <f t="shared" si="21"/>
        <v>42372</v>
      </c>
      <c r="AJ102" s="36">
        <f t="shared" si="22"/>
        <v>2.4699632796742689E-3</v>
      </c>
      <c r="AK102" s="15">
        <f t="shared" si="23"/>
        <v>1.656774878868339E-3</v>
      </c>
      <c r="AL102" s="16">
        <f t="shared" si="32"/>
        <v>4.1267381585426074E-3</v>
      </c>
      <c r="AN102" s="17">
        <f t="shared" si="33"/>
        <v>1.1965045921761694</v>
      </c>
      <c r="AO102" s="17">
        <f t="shared" si="24"/>
        <v>0.80257822740972451</v>
      </c>
      <c r="AP102" s="17">
        <f t="shared" si="25"/>
        <v>1.9990828195858938</v>
      </c>
    </row>
    <row r="103" spans="1:42" x14ac:dyDescent="0.2">
      <c r="A103" s="20">
        <v>42465</v>
      </c>
      <c r="B103" s="19">
        <v>455</v>
      </c>
      <c r="C103" s="5">
        <v>96</v>
      </c>
      <c r="D103" s="14">
        <v>42373</v>
      </c>
      <c r="E103" s="32">
        <v>195</v>
      </c>
      <c r="F103" s="26">
        <f t="shared" si="26"/>
        <v>477082288.79999995</v>
      </c>
      <c r="G103" s="53">
        <f t="shared" si="27"/>
        <v>2.2900346113625178</v>
      </c>
      <c r="H103" s="10"/>
      <c r="I103" s="14">
        <f t="shared" si="18"/>
        <v>42373</v>
      </c>
      <c r="J103" s="36">
        <f t="shared" si="19"/>
        <v>2.4623726118199324E-3</v>
      </c>
      <c r="K103" s="15">
        <f t="shared" si="20"/>
        <v>1.6056890450556471E-3</v>
      </c>
      <c r="L103" s="16">
        <f t="shared" si="28"/>
        <v>4.0680616568755795E-3</v>
      </c>
      <c r="N103" s="17">
        <f t="shared" si="29"/>
        <v>1.1747543615254872</v>
      </c>
      <c r="O103" s="17">
        <f t="shared" si="29"/>
        <v>0.76604580471623429</v>
      </c>
      <c r="P103" s="17">
        <f t="shared" si="29"/>
        <v>1.9408001662417216</v>
      </c>
      <c r="AD103" s="14">
        <v>42373</v>
      </c>
      <c r="AE103" s="5">
        <v>197</v>
      </c>
      <c r="AF103" s="26">
        <f t="shared" si="30"/>
        <v>481975440.47999996</v>
      </c>
      <c r="AG103" s="53">
        <f t="shared" si="31"/>
        <v>2.2944662261615929</v>
      </c>
      <c r="AH103" s="10"/>
      <c r="AI103" s="14">
        <f t="shared" si="21"/>
        <v>42373</v>
      </c>
      <c r="AJ103" s="36">
        <f t="shared" si="22"/>
        <v>2.4649258710782215E-3</v>
      </c>
      <c r="AK103" s="15">
        <f t="shared" si="23"/>
        <v>1.6224414783734889E-3</v>
      </c>
      <c r="AL103" s="16">
        <f t="shared" si="32"/>
        <v>4.0873673494517104E-3</v>
      </c>
      <c r="AN103" s="17">
        <f t="shared" si="33"/>
        <v>1.1759724762963315</v>
      </c>
      <c r="AO103" s="17">
        <f t="shared" si="24"/>
        <v>0.77403809394647971</v>
      </c>
      <c r="AP103" s="17">
        <f t="shared" si="25"/>
        <v>1.9500105702428112</v>
      </c>
    </row>
    <row r="104" spans="1:42" x14ac:dyDescent="0.2">
      <c r="A104" s="20">
        <v>42466</v>
      </c>
      <c r="B104" s="19">
        <v>475</v>
      </c>
      <c r="C104" s="5">
        <v>97</v>
      </c>
      <c r="D104" s="14">
        <v>42374</v>
      </c>
      <c r="E104" s="32">
        <v>191</v>
      </c>
      <c r="F104" s="26">
        <f t="shared" si="26"/>
        <v>467295985.44</v>
      </c>
      <c r="G104" s="53">
        <f t="shared" si="27"/>
        <v>2.2810333672477277</v>
      </c>
      <c r="H104" s="10"/>
      <c r="I104" s="14">
        <f t="shared" si="18"/>
        <v>42374</v>
      </c>
      <c r="J104" s="36">
        <f t="shared" si="19"/>
        <v>2.4571947152995269E-3</v>
      </c>
      <c r="K104" s="15">
        <f t="shared" si="20"/>
        <v>1.5730650389333412E-3</v>
      </c>
      <c r="L104" s="16">
        <f t="shared" si="28"/>
        <v>4.0302597542328684E-3</v>
      </c>
      <c r="N104" s="17">
        <f t="shared" si="29"/>
        <v>1.1482372259038527</v>
      </c>
      <c r="O104" s="17">
        <f t="shared" si="29"/>
        <v>0.73508697752956764</v>
      </c>
      <c r="P104" s="17">
        <f t="shared" si="29"/>
        <v>1.8833242034334206</v>
      </c>
      <c r="AD104" s="14">
        <v>42374</v>
      </c>
      <c r="AE104" s="5">
        <v>204</v>
      </c>
      <c r="AF104" s="26">
        <f t="shared" si="30"/>
        <v>499101471.35999995</v>
      </c>
      <c r="AG104" s="53">
        <f t="shared" si="31"/>
        <v>2.3096301674258988</v>
      </c>
      <c r="AH104" s="10"/>
      <c r="AI104" s="14">
        <f t="shared" si="21"/>
        <v>42374</v>
      </c>
      <c r="AJ104" s="36">
        <f t="shared" si="22"/>
        <v>2.4736825678541713E-3</v>
      </c>
      <c r="AK104" s="15">
        <f t="shared" si="23"/>
        <v>1.6832112484525055E-3</v>
      </c>
      <c r="AL104" s="16">
        <f t="shared" si="32"/>
        <v>4.1568938163066768E-3</v>
      </c>
      <c r="AN104" s="17">
        <f t="shared" si="33"/>
        <v>1.1559419332111645</v>
      </c>
      <c r="AO104" s="17">
        <f t="shared" si="24"/>
        <v>0.7865578590493062</v>
      </c>
      <c r="AP104" s="17">
        <f t="shared" si="25"/>
        <v>1.9424997922604708</v>
      </c>
    </row>
    <row r="105" spans="1:42" x14ac:dyDescent="0.2">
      <c r="A105" s="20">
        <v>42467</v>
      </c>
      <c r="B105" s="19">
        <v>494</v>
      </c>
      <c r="C105" s="5">
        <v>98</v>
      </c>
      <c r="D105" s="14">
        <v>42375</v>
      </c>
      <c r="E105" s="32">
        <v>195</v>
      </c>
      <c r="F105" s="26">
        <f t="shared" si="26"/>
        <v>477082288.79999995</v>
      </c>
      <c r="G105" s="53">
        <f t="shared" si="27"/>
        <v>2.2900346113625178</v>
      </c>
      <c r="H105" s="10"/>
      <c r="I105" s="14">
        <f t="shared" si="18"/>
        <v>42375</v>
      </c>
      <c r="J105" s="36">
        <f t="shared" si="19"/>
        <v>2.4623726118199324E-3</v>
      </c>
      <c r="K105" s="15">
        <f t="shared" si="20"/>
        <v>1.6056890450556471E-3</v>
      </c>
      <c r="L105" s="16">
        <f t="shared" si="28"/>
        <v>4.0680616568755795E-3</v>
      </c>
      <c r="N105" s="17">
        <f t="shared" si="29"/>
        <v>1.1747543615254872</v>
      </c>
      <c r="O105" s="17">
        <f t="shared" si="29"/>
        <v>0.76604580471623429</v>
      </c>
      <c r="P105" s="17">
        <f t="shared" si="29"/>
        <v>1.9408001662417216</v>
      </c>
      <c r="AD105" s="14">
        <v>42375</v>
      </c>
      <c r="AE105" s="5">
        <v>208</v>
      </c>
      <c r="AF105" s="26">
        <f t="shared" si="30"/>
        <v>508887774.71999997</v>
      </c>
      <c r="AG105" s="53">
        <f t="shared" si="31"/>
        <v>2.3180633349627615</v>
      </c>
      <c r="AH105" s="10"/>
      <c r="AI105" s="14">
        <f t="shared" si="21"/>
        <v>42375</v>
      </c>
      <c r="AJ105" s="36">
        <f t="shared" si="22"/>
        <v>2.4785659093217653E-3</v>
      </c>
      <c r="AK105" s="15">
        <f t="shared" si="23"/>
        <v>1.7193157016642743E-3</v>
      </c>
      <c r="AL105" s="16">
        <f t="shared" si="32"/>
        <v>4.1978816109860401E-3</v>
      </c>
      <c r="AN105" s="17">
        <f t="shared" si="33"/>
        <v>1.1824798969608807</v>
      </c>
      <c r="AO105" s="17">
        <f t="shared" si="24"/>
        <v>0.82025507011976995</v>
      </c>
      <c r="AP105" s="17">
        <f t="shared" si="25"/>
        <v>2.0027349670806509</v>
      </c>
    </row>
    <row r="106" spans="1:42" x14ac:dyDescent="0.2">
      <c r="A106" s="20">
        <v>42468</v>
      </c>
      <c r="B106" s="19">
        <v>504</v>
      </c>
      <c r="C106" s="5">
        <v>99</v>
      </c>
      <c r="D106" s="14">
        <v>42376</v>
      </c>
      <c r="E106" s="32">
        <v>194</v>
      </c>
      <c r="F106" s="26">
        <f t="shared" si="26"/>
        <v>474635712.95999998</v>
      </c>
      <c r="G106" s="53">
        <f t="shared" si="27"/>
        <v>2.287801729930226</v>
      </c>
      <c r="H106" s="10"/>
      <c r="I106" s="14">
        <f t="shared" si="18"/>
        <v>42376</v>
      </c>
      <c r="J106" s="36">
        <f t="shared" si="19"/>
        <v>2.4610871472122813E-3</v>
      </c>
      <c r="K106" s="15">
        <f t="shared" si="20"/>
        <v>1.5974209049189544E-3</v>
      </c>
      <c r="L106" s="16">
        <f t="shared" si="28"/>
        <v>4.0585080521312357E-3</v>
      </c>
      <c r="N106" s="17">
        <f t="shared" si="29"/>
        <v>1.1681198527737935</v>
      </c>
      <c r="O106" s="17">
        <f t="shared" si="29"/>
        <v>0.75819301010341633</v>
      </c>
      <c r="P106" s="17">
        <f t="shared" si="29"/>
        <v>1.9263128628772099</v>
      </c>
      <c r="AD106" s="14">
        <v>42376</v>
      </c>
      <c r="AE106" s="5">
        <v>208</v>
      </c>
      <c r="AF106" s="26">
        <f t="shared" si="30"/>
        <v>508887774.71999997</v>
      </c>
      <c r="AG106" s="53">
        <f t="shared" si="31"/>
        <v>2.3180633349627615</v>
      </c>
      <c r="AH106" s="10"/>
      <c r="AI106" s="14">
        <f t="shared" si="21"/>
        <v>42376</v>
      </c>
      <c r="AJ106" s="36">
        <f t="shared" si="22"/>
        <v>2.4785659093217653E-3</v>
      </c>
      <c r="AK106" s="15">
        <f t="shared" si="23"/>
        <v>1.7193157016642743E-3</v>
      </c>
      <c r="AL106" s="16">
        <f t="shared" si="32"/>
        <v>4.1978816109860401E-3</v>
      </c>
      <c r="AN106" s="17">
        <f t="shared" si="33"/>
        <v>1.1764158974892867</v>
      </c>
      <c r="AO106" s="17">
        <f t="shared" si="24"/>
        <v>0.81604863386274551</v>
      </c>
      <c r="AP106" s="17">
        <f t="shared" si="25"/>
        <v>1.9924645313520324</v>
      </c>
    </row>
    <row r="107" spans="1:42" x14ac:dyDescent="0.2">
      <c r="A107" s="20">
        <v>42469</v>
      </c>
      <c r="B107" s="19">
        <v>505</v>
      </c>
      <c r="C107" s="5">
        <v>100</v>
      </c>
      <c r="D107" s="14">
        <v>42377</v>
      </c>
      <c r="E107" s="32">
        <v>196</v>
      </c>
      <c r="F107" s="26">
        <f t="shared" si="26"/>
        <v>479528864.63999999</v>
      </c>
      <c r="G107" s="53">
        <f t="shared" si="27"/>
        <v>2.2922560713564759</v>
      </c>
      <c r="H107" s="10"/>
      <c r="I107" s="14">
        <f t="shared" si="18"/>
        <v>42377</v>
      </c>
      <c r="J107" s="36">
        <f t="shared" si="19"/>
        <v>2.4636521674073473E-3</v>
      </c>
      <c r="K107" s="15">
        <f t="shared" si="20"/>
        <v>1.6140296763693454E-3</v>
      </c>
      <c r="L107" s="16">
        <f t="shared" si="28"/>
        <v>4.0776818437766923E-3</v>
      </c>
      <c r="N107" s="17">
        <f t="shared" si="29"/>
        <v>1.1813923267047206</v>
      </c>
      <c r="O107" s="17">
        <f t="shared" si="29"/>
        <v>0.77397381820465883</v>
      </c>
      <c r="P107" s="17">
        <f t="shared" si="29"/>
        <v>1.9553661449093791</v>
      </c>
      <c r="AD107" s="14">
        <v>42377</v>
      </c>
      <c r="AE107" s="5">
        <v>208</v>
      </c>
      <c r="AF107" s="26">
        <f t="shared" si="30"/>
        <v>508887774.71999997</v>
      </c>
      <c r="AG107" s="53">
        <f t="shared" si="31"/>
        <v>2.3180633349627615</v>
      </c>
      <c r="AH107" s="10"/>
      <c r="AI107" s="14">
        <f t="shared" si="21"/>
        <v>42377</v>
      </c>
      <c r="AJ107" s="36">
        <f t="shared" si="22"/>
        <v>2.4785659093217653E-3</v>
      </c>
      <c r="AK107" s="15">
        <f t="shared" si="23"/>
        <v>1.7193157016642743E-3</v>
      </c>
      <c r="AL107" s="16">
        <f t="shared" si="32"/>
        <v>4.1978816109860401E-3</v>
      </c>
      <c r="AN107" s="17">
        <f t="shared" si="33"/>
        <v>1.1885438964324753</v>
      </c>
      <c r="AO107" s="17">
        <f t="shared" si="24"/>
        <v>0.82446150637679438</v>
      </c>
      <c r="AP107" s="17">
        <f t="shared" si="25"/>
        <v>2.0130054028092701</v>
      </c>
    </row>
    <row r="108" spans="1:42" x14ac:dyDescent="0.2">
      <c r="A108" s="20">
        <v>42470</v>
      </c>
      <c r="B108" s="19">
        <v>579</v>
      </c>
      <c r="C108" s="5">
        <v>101</v>
      </c>
      <c r="D108" s="14">
        <v>42378</v>
      </c>
      <c r="E108" s="32">
        <v>200</v>
      </c>
      <c r="F108" s="26">
        <f t="shared" si="26"/>
        <v>489315168</v>
      </c>
      <c r="G108" s="53">
        <f t="shared" si="27"/>
        <v>2.3010299956639813</v>
      </c>
      <c r="H108" s="10"/>
      <c r="I108" s="14">
        <f t="shared" si="18"/>
        <v>42378</v>
      </c>
      <c r="J108" s="36">
        <f t="shared" si="19"/>
        <v>2.4687124291531202E-3</v>
      </c>
      <c r="K108" s="15">
        <f t="shared" si="20"/>
        <v>1.6480910891657416E-3</v>
      </c>
      <c r="L108" s="16">
        <f t="shared" si="28"/>
        <v>4.1168035183188623E-3</v>
      </c>
      <c r="N108" s="17">
        <f t="shared" si="29"/>
        <v>1.2079784370147473</v>
      </c>
      <c r="O108" s="17">
        <f t="shared" si="29"/>
        <v>0.80643596817443786</v>
      </c>
      <c r="P108" s="17">
        <f t="shared" si="29"/>
        <v>2.0144144051891852</v>
      </c>
      <c r="AD108" s="14">
        <v>42378</v>
      </c>
      <c r="AE108" s="5">
        <v>194</v>
      </c>
      <c r="AF108" s="26">
        <f t="shared" si="30"/>
        <v>474635712.95999998</v>
      </c>
      <c r="AG108" s="53">
        <f t="shared" si="31"/>
        <v>2.287801729930226</v>
      </c>
      <c r="AH108" s="10"/>
      <c r="AI108" s="14">
        <f t="shared" si="21"/>
        <v>42378</v>
      </c>
      <c r="AJ108" s="36">
        <f t="shared" si="22"/>
        <v>2.4610871472122813E-3</v>
      </c>
      <c r="AK108" s="15">
        <f t="shared" si="23"/>
        <v>1.5974209049189544E-3</v>
      </c>
      <c r="AL108" s="16">
        <f t="shared" si="32"/>
        <v>4.0585080521312357E-3</v>
      </c>
      <c r="AN108" s="17">
        <f t="shared" si="33"/>
        <v>1.2042472709008181</v>
      </c>
      <c r="AO108" s="17">
        <f t="shared" si="24"/>
        <v>0.78164227845713019</v>
      </c>
      <c r="AP108" s="17">
        <f t="shared" si="25"/>
        <v>1.9858895493579483</v>
      </c>
    </row>
    <row r="109" spans="1:42" x14ac:dyDescent="0.2">
      <c r="A109" s="20">
        <v>42471</v>
      </c>
      <c r="B109" s="19">
        <v>596</v>
      </c>
      <c r="C109" s="5">
        <v>102</v>
      </c>
      <c r="D109" s="14">
        <v>42379</v>
      </c>
      <c r="E109" s="32">
        <v>194</v>
      </c>
      <c r="F109" s="26">
        <f t="shared" si="26"/>
        <v>474635712.95999998</v>
      </c>
      <c r="G109" s="53">
        <f t="shared" si="27"/>
        <v>2.287801729930226</v>
      </c>
      <c r="H109" s="10"/>
      <c r="I109" s="14">
        <f t="shared" si="18"/>
        <v>42379</v>
      </c>
      <c r="J109" s="36">
        <f t="shared" si="19"/>
        <v>2.4610871472122813E-3</v>
      </c>
      <c r="K109" s="15">
        <f t="shared" si="20"/>
        <v>1.5974209049189544E-3</v>
      </c>
      <c r="L109" s="16">
        <f t="shared" si="28"/>
        <v>4.0585080521312357E-3</v>
      </c>
      <c r="N109" s="17">
        <f t="shared" si="29"/>
        <v>1.1681198527737935</v>
      </c>
      <c r="O109" s="17">
        <f t="shared" si="29"/>
        <v>0.75819301010341633</v>
      </c>
      <c r="P109" s="17">
        <f t="shared" si="29"/>
        <v>1.9263128628772099</v>
      </c>
      <c r="AD109" s="14">
        <v>42379</v>
      </c>
      <c r="AE109" s="5">
        <v>187</v>
      </c>
      <c r="AF109" s="26">
        <f t="shared" si="30"/>
        <v>457509682.07999998</v>
      </c>
      <c r="AG109" s="53">
        <f t="shared" si="31"/>
        <v>2.271841606536499</v>
      </c>
      <c r="AH109" s="10"/>
      <c r="AI109" s="14">
        <f t="shared" si="21"/>
        <v>42379</v>
      </c>
      <c r="AJ109" s="36">
        <f t="shared" si="22"/>
        <v>2.4519184616445915E-3</v>
      </c>
      <c r="AK109" s="15">
        <f t="shared" si="23"/>
        <v>1.5416903453049011E-3</v>
      </c>
      <c r="AL109" s="16">
        <f t="shared" si="32"/>
        <v>3.9936088069494925E-3</v>
      </c>
      <c r="AN109" s="17">
        <f t="shared" si="33"/>
        <v>1.1637680671624668</v>
      </c>
      <c r="AO109" s="17">
        <f t="shared" si="24"/>
        <v>0.7317412962073403</v>
      </c>
      <c r="AP109" s="17">
        <f t="shared" si="25"/>
        <v>1.8955093633698075</v>
      </c>
    </row>
    <row r="110" spans="1:42" x14ac:dyDescent="0.2">
      <c r="A110" s="20">
        <v>42472</v>
      </c>
      <c r="B110" s="19">
        <v>599</v>
      </c>
      <c r="C110" s="5">
        <v>103</v>
      </c>
      <c r="D110" s="14">
        <v>42380</v>
      </c>
      <c r="E110" s="32">
        <v>193</v>
      </c>
      <c r="F110" s="26">
        <f t="shared" si="26"/>
        <v>472189137.12</v>
      </c>
      <c r="G110" s="53">
        <f t="shared" si="27"/>
        <v>2.2855573090077739</v>
      </c>
      <c r="H110" s="10"/>
      <c r="I110" s="14">
        <f t="shared" si="18"/>
        <v>42380</v>
      </c>
      <c r="J110" s="36">
        <f t="shared" si="19"/>
        <v>2.4597957156255578E-3</v>
      </c>
      <c r="K110" s="15">
        <f t="shared" si="20"/>
        <v>1.5892266030187174E-3</v>
      </c>
      <c r="L110" s="16">
        <f t="shared" si="28"/>
        <v>4.0490223186442752E-3</v>
      </c>
      <c r="N110" s="17">
        <f t="shared" si="29"/>
        <v>1.1614888164527051</v>
      </c>
      <c r="O110" s="17">
        <f t="shared" si="29"/>
        <v>0.75041553836755703</v>
      </c>
      <c r="P110" s="17">
        <f t="shared" si="29"/>
        <v>1.9119043548202619</v>
      </c>
      <c r="AD110" s="14">
        <v>42380</v>
      </c>
      <c r="AE110" s="5">
        <v>174</v>
      </c>
      <c r="AF110" s="26">
        <f t="shared" si="30"/>
        <v>425704196.15999997</v>
      </c>
      <c r="AG110" s="53">
        <f t="shared" si="31"/>
        <v>2.2405492482825999</v>
      </c>
      <c r="AH110" s="10"/>
      <c r="AI110" s="14">
        <f t="shared" si="21"/>
        <v>42380</v>
      </c>
      <c r="AJ110" s="36">
        <f t="shared" si="22"/>
        <v>2.4340408179504814E-3</v>
      </c>
      <c r="AK110" s="15">
        <f t="shared" si="23"/>
        <v>1.4495739690043655E-3</v>
      </c>
      <c r="AL110" s="16">
        <f t="shared" si="32"/>
        <v>3.8836147869548469E-3</v>
      </c>
      <c r="AN110" s="17">
        <f t="shared" si="33"/>
        <v>1.1493276335428968</v>
      </c>
      <c r="AO110" s="17">
        <f t="shared" si="24"/>
        <v>0.68447308161578502</v>
      </c>
      <c r="AP110" s="17">
        <f t="shared" si="25"/>
        <v>1.8338007151586819</v>
      </c>
    </row>
    <row r="111" spans="1:42" x14ac:dyDescent="0.2">
      <c r="A111" s="20">
        <v>42473</v>
      </c>
      <c r="B111" s="19">
        <v>665</v>
      </c>
      <c r="C111" s="5">
        <v>104</v>
      </c>
      <c r="D111" s="14">
        <v>42381</v>
      </c>
      <c r="E111" s="32">
        <v>190</v>
      </c>
      <c r="F111" s="26">
        <f t="shared" si="26"/>
        <v>464849409.59999996</v>
      </c>
      <c r="G111" s="53">
        <f t="shared" si="27"/>
        <v>2.2787536009528289</v>
      </c>
      <c r="H111" s="10"/>
      <c r="I111" s="14">
        <f t="shared" si="18"/>
        <v>42381</v>
      </c>
      <c r="J111" s="36">
        <f t="shared" si="19"/>
        <v>2.4558850262087983E-3</v>
      </c>
      <c r="K111" s="15">
        <f t="shared" si="20"/>
        <v>1.5651006096538758E-3</v>
      </c>
      <c r="L111" s="16">
        <f t="shared" si="28"/>
        <v>4.0209856358626745E-3</v>
      </c>
      <c r="N111" s="17">
        <f t="shared" si="29"/>
        <v>1.1416167044786403</v>
      </c>
      <c r="O111" s="17">
        <f t="shared" si="29"/>
        <v>0.72753609436220423</v>
      </c>
      <c r="P111" s="17">
        <f t="shared" si="29"/>
        <v>1.8691527988408447</v>
      </c>
      <c r="AD111" s="14">
        <v>42381</v>
      </c>
      <c r="AE111" s="5">
        <v>179</v>
      </c>
      <c r="AF111" s="26">
        <f t="shared" si="30"/>
        <v>437937075.35999995</v>
      </c>
      <c r="AG111" s="53">
        <f t="shared" si="31"/>
        <v>2.2528530309798933</v>
      </c>
      <c r="AH111" s="10"/>
      <c r="AI111" s="14">
        <f t="shared" si="21"/>
        <v>42381</v>
      </c>
      <c r="AJ111" s="36">
        <f t="shared" si="22"/>
        <v>2.4410544914064245E-3</v>
      </c>
      <c r="AK111" s="15">
        <f t="shared" si="23"/>
        <v>1.4830829082586594E-3</v>
      </c>
      <c r="AL111" s="16">
        <f t="shared" si="32"/>
        <v>3.9241373996650834E-3</v>
      </c>
      <c r="AN111" s="17">
        <f t="shared" si="33"/>
        <v>1.1347227391317047</v>
      </c>
      <c r="AO111" s="17">
        <f t="shared" si="24"/>
        <v>0.68941021429188876</v>
      </c>
      <c r="AP111" s="17">
        <f t="shared" si="25"/>
        <v>1.8241329534235933</v>
      </c>
    </row>
    <row r="112" spans="1:42" x14ac:dyDescent="0.2">
      <c r="A112" s="20">
        <v>42474</v>
      </c>
      <c r="B112" s="19">
        <v>673</v>
      </c>
      <c r="C112" s="5">
        <v>105</v>
      </c>
      <c r="D112" s="14">
        <v>42382</v>
      </c>
      <c r="E112" s="32">
        <v>195</v>
      </c>
      <c r="F112" s="26">
        <f t="shared" si="26"/>
        <v>477082288.79999995</v>
      </c>
      <c r="G112" s="53">
        <f t="shared" si="27"/>
        <v>2.2900346113625178</v>
      </c>
      <c r="H112" s="10"/>
      <c r="I112" s="14">
        <f t="shared" si="18"/>
        <v>42382</v>
      </c>
      <c r="J112" s="36">
        <f t="shared" si="19"/>
        <v>2.4623726118199324E-3</v>
      </c>
      <c r="K112" s="15">
        <f t="shared" si="20"/>
        <v>1.6056890450556471E-3</v>
      </c>
      <c r="L112" s="16">
        <f t="shared" si="28"/>
        <v>4.0680616568755795E-3</v>
      </c>
      <c r="N112" s="17">
        <f t="shared" si="29"/>
        <v>1.1747543615254872</v>
      </c>
      <c r="O112" s="17">
        <f t="shared" si="29"/>
        <v>0.76604580471623429</v>
      </c>
      <c r="P112" s="17">
        <f t="shared" si="29"/>
        <v>1.9408001662417216</v>
      </c>
      <c r="AD112" s="14">
        <v>42382</v>
      </c>
      <c r="AE112" s="5">
        <v>191</v>
      </c>
      <c r="AF112" s="26">
        <f t="shared" si="30"/>
        <v>467295985.44</v>
      </c>
      <c r="AG112" s="53">
        <f t="shared" si="31"/>
        <v>2.2810333672477277</v>
      </c>
      <c r="AH112" s="10"/>
      <c r="AI112" s="14">
        <f t="shared" si="21"/>
        <v>42382</v>
      </c>
      <c r="AJ112" s="36">
        <f t="shared" si="22"/>
        <v>2.4571947152995269E-3</v>
      </c>
      <c r="AK112" s="15">
        <f t="shared" si="23"/>
        <v>1.5730650389333412E-3</v>
      </c>
      <c r="AL112" s="16">
        <f t="shared" si="32"/>
        <v>4.0302597542328684E-3</v>
      </c>
      <c r="AN112" s="17">
        <f t="shared" si="33"/>
        <v>1.1722840788023625</v>
      </c>
      <c r="AO112" s="17">
        <f t="shared" si="24"/>
        <v>0.75048146920557945</v>
      </c>
      <c r="AP112" s="17">
        <f t="shared" si="25"/>
        <v>1.9227655480079422</v>
      </c>
    </row>
    <row r="113" spans="1:42" x14ac:dyDescent="0.2">
      <c r="A113" s="20">
        <v>42475</v>
      </c>
      <c r="B113" s="19">
        <v>711</v>
      </c>
      <c r="C113" s="5">
        <v>106</v>
      </c>
      <c r="D113" s="14">
        <v>42383</v>
      </c>
      <c r="E113" s="32">
        <v>198</v>
      </c>
      <c r="F113" s="26">
        <f t="shared" si="26"/>
        <v>484422016.31999999</v>
      </c>
      <c r="G113" s="53">
        <f t="shared" si="27"/>
        <v>2.2966651902615309</v>
      </c>
      <c r="H113" s="10"/>
      <c r="I113" s="14">
        <f t="shared" si="18"/>
        <v>42383</v>
      </c>
      <c r="J113" s="36">
        <f t="shared" si="19"/>
        <v>2.4661937790979947E-3</v>
      </c>
      <c r="K113" s="15">
        <f t="shared" si="20"/>
        <v>1.6309231565251672E-3</v>
      </c>
      <c r="L113" s="16">
        <f t="shared" si="28"/>
        <v>4.0971169356231619E-3</v>
      </c>
      <c r="N113" s="17">
        <f t="shared" si="29"/>
        <v>1.1946785631064911</v>
      </c>
      <c r="O113" s="17">
        <f t="shared" si="29"/>
        <v>0.79005508394690049</v>
      </c>
      <c r="P113" s="17">
        <f t="shared" si="29"/>
        <v>1.9847336470533916</v>
      </c>
      <c r="AD113" s="14">
        <v>42383</v>
      </c>
      <c r="AE113" s="5">
        <v>191</v>
      </c>
      <c r="AF113" s="26">
        <f t="shared" si="30"/>
        <v>467295985.44</v>
      </c>
      <c r="AG113" s="53">
        <f t="shared" si="31"/>
        <v>2.2810333672477277</v>
      </c>
      <c r="AH113" s="10"/>
      <c r="AI113" s="14">
        <f t="shared" si="21"/>
        <v>42383</v>
      </c>
      <c r="AJ113" s="36">
        <f t="shared" si="22"/>
        <v>2.4571947152995269E-3</v>
      </c>
      <c r="AK113" s="15">
        <f t="shared" si="23"/>
        <v>1.5730650389333412E-3</v>
      </c>
      <c r="AL113" s="16">
        <f t="shared" si="32"/>
        <v>4.0302597542328684E-3</v>
      </c>
      <c r="AN113" s="17">
        <f t="shared" si="33"/>
        <v>1.1903192184762452</v>
      </c>
      <c r="AO113" s="17">
        <f t="shared" si="24"/>
        <v>0.76202733796258837</v>
      </c>
      <c r="AP113" s="17">
        <f t="shared" si="25"/>
        <v>1.9523465564388338</v>
      </c>
    </row>
    <row r="114" spans="1:42" x14ac:dyDescent="0.2">
      <c r="A114" s="20">
        <v>42476</v>
      </c>
      <c r="B114" s="19">
        <v>741</v>
      </c>
      <c r="C114" s="5">
        <v>107</v>
      </c>
      <c r="D114" s="14">
        <v>42384</v>
      </c>
      <c r="E114" s="32">
        <v>195</v>
      </c>
      <c r="F114" s="26">
        <f t="shared" si="26"/>
        <v>477082288.79999995</v>
      </c>
      <c r="G114" s="53">
        <f t="shared" si="27"/>
        <v>2.2900346113625178</v>
      </c>
      <c r="H114" s="10"/>
      <c r="I114" s="14">
        <f t="shared" si="18"/>
        <v>42384</v>
      </c>
      <c r="J114" s="36">
        <f t="shared" si="19"/>
        <v>2.4623726118199324E-3</v>
      </c>
      <c r="K114" s="15">
        <f t="shared" si="20"/>
        <v>1.6056890450556471E-3</v>
      </c>
      <c r="L114" s="16">
        <f t="shared" si="28"/>
        <v>4.0680616568755795E-3</v>
      </c>
      <c r="N114" s="17">
        <f t="shared" si="29"/>
        <v>1.1747543615254872</v>
      </c>
      <c r="O114" s="17">
        <f t="shared" si="29"/>
        <v>0.76604580471623429</v>
      </c>
      <c r="P114" s="17">
        <f t="shared" si="29"/>
        <v>1.9408001662417216</v>
      </c>
      <c r="AD114" s="14">
        <v>42384</v>
      </c>
      <c r="AE114" s="5">
        <v>187</v>
      </c>
      <c r="AF114" s="26">
        <f t="shared" si="30"/>
        <v>457509682.07999998</v>
      </c>
      <c r="AG114" s="53">
        <f t="shared" si="31"/>
        <v>2.271841606536499</v>
      </c>
      <c r="AH114" s="10"/>
      <c r="AI114" s="14">
        <f t="shared" si="21"/>
        <v>42384</v>
      </c>
      <c r="AJ114" s="36">
        <f t="shared" si="22"/>
        <v>2.4519184616445915E-3</v>
      </c>
      <c r="AK114" s="15">
        <f t="shared" si="23"/>
        <v>1.5416903453049011E-3</v>
      </c>
      <c r="AL114" s="16">
        <f t="shared" si="32"/>
        <v>3.9936088069494925E-3</v>
      </c>
      <c r="AN114" s="17">
        <f t="shared" si="33"/>
        <v>1.1697668716323766</v>
      </c>
      <c r="AO114" s="17">
        <f t="shared" si="24"/>
        <v>0.73551315855892441</v>
      </c>
      <c r="AP114" s="17">
        <f t="shared" si="25"/>
        <v>1.9052800301913011</v>
      </c>
    </row>
    <row r="115" spans="1:42" x14ac:dyDescent="0.2">
      <c r="A115" s="20">
        <v>42477</v>
      </c>
      <c r="B115" s="19">
        <v>726</v>
      </c>
      <c r="C115" s="5">
        <v>108</v>
      </c>
      <c r="D115" s="14">
        <v>42385</v>
      </c>
      <c r="E115" s="32">
        <v>195</v>
      </c>
      <c r="F115" s="26">
        <f t="shared" si="26"/>
        <v>477082288.79999995</v>
      </c>
      <c r="G115" s="53">
        <f t="shared" si="27"/>
        <v>2.2900346113625178</v>
      </c>
      <c r="H115" s="10"/>
      <c r="I115" s="14">
        <f t="shared" si="18"/>
        <v>42385</v>
      </c>
      <c r="J115" s="36">
        <f t="shared" si="19"/>
        <v>2.4623726118199324E-3</v>
      </c>
      <c r="K115" s="15">
        <f t="shared" si="20"/>
        <v>1.6056890450556471E-3</v>
      </c>
      <c r="L115" s="16">
        <f t="shared" si="28"/>
        <v>4.0680616568755795E-3</v>
      </c>
      <c r="N115" s="17">
        <f t="shared" si="29"/>
        <v>1.1747543615254872</v>
      </c>
      <c r="O115" s="17">
        <f t="shared" si="29"/>
        <v>0.76604580471623429</v>
      </c>
      <c r="P115" s="17">
        <f t="shared" si="29"/>
        <v>1.9408001662417216</v>
      </c>
      <c r="AD115" s="14">
        <v>42385</v>
      </c>
      <c r="AE115" s="5">
        <v>188</v>
      </c>
      <c r="AF115" s="26">
        <f t="shared" si="30"/>
        <v>459956257.91999996</v>
      </c>
      <c r="AG115" s="53">
        <f t="shared" si="31"/>
        <v>2.27415784926368</v>
      </c>
      <c r="AH115" s="10"/>
      <c r="AI115" s="14">
        <f t="shared" si="21"/>
        <v>42385</v>
      </c>
      <c r="AJ115" s="36">
        <f t="shared" si="22"/>
        <v>2.4532469623676063E-3</v>
      </c>
      <c r="AK115" s="15">
        <f t="shared" si="23"/>
        <v>1.5494117574384389E-3</v>
      </c>
      <c r="AL115" s="16">
        <f t="shared" si="32"/>
        <v>4.0026587198060456E-3</v>
      </c>
      <c r="AN115" s="17">
        <f t="shared" si="33"/>
        <v>1.170400675797985</v>
      </c>
      <c r="AO115" s="17">
        <f t="shared" si="24"/>
        <v>0.73919690753236078</v>
      </c>
      <c r="AP115" s="17">
        <f t="shared" si="25"/>
        <v>1.909597583330346</v>
      </c>
    </row>
    <row r="116" spans="1:42" x14ac:dyDescent="0.2">
      <c r="A116" s="20">
        <v>42478</v>
      </c>
      <c r="B116" s="19">
        <v>801</v>
      </c>
      <c r="C116" s="5">
        <v>109</v>
      </c>
      <c r="D116" s="14">
        <v>42386</v>
      </c>
      <c r="E116" s="32">
        <v>190</v>
      </c>
      <c r="F116" s="26">
        <f t="shared" si="26"/>
        <v>464849409.59999996</v>
      </c>
      <c r="G116" s="53">
        <f t="shared" si="27"/>
        <v>2.2787536009528289</v>
      </c>
      <c r="H116" s="10"/>
      <c r="I116" s="14">
        <f t="shared" si="18"/>
        <v>42386</v>
      </c>
      <c r="J116" s="36">
        <f t="shared" si="19"/>
        <v>2.4558850262087983E-3</v>
      </c>
      <c r="K116" s="15">
        <f t="shared" si="20"/>
        <v>1.5651006096538758E-3</v>
      </c>
      <c r="L116" s="16">
        <f t="shared" si="28"/>
        <v>4.0209856358626745E-3</v>
      </c>
      <c r="N116" s="17">
        <f t="shared" si="29"/>
        <v>1.1416167044786403</v>
      </c>
      <c r="O116" s="17">
        <f t="shared" si="29"/>
        <v>0.72753609436220423</v>
      </c>
      <c r="P116" s="17">
        <f t="shared" si="29"/>
        <v>1.8691527988408447</v>
      </c>
      <c r="AD116" s="14">
        <v>42386</v>
      </c>
      <c r="AE116" s="5">
        <v>182</v>
      </c>
      <c r="AF116" s="26">
        <f t="shared" si="30"/>
        <v>445276802.88</v>
      </c>
      <c r="AG116" s="53">
        <f t="shared" si="31"/>
        <v>2.2600713879850747</v>
      </c>
      <c r="AH116" s="10"/>
      <c r="AI116" s="14">
        <f t="shared" si="21"/>
        <v>42386</v>
      </c>
      <c r="AJ116" s="36">
        <f t="shared" si="22"/>
        <v>2.4451786610304727E-3</v>
      </c>
      <c r="AK116" s="15">
        <f t="shared" si="23"/>
        <v>1.504376507487179E-3</v>
      </c>
      <c r="AL116" s="16">
        <f t="shared" si="32"/>
        <v>3.9495551685176516E-3</v>
      </c>
      <c r="AN116" s="17">
        <f t="shared" si="33"/>
        <v>1.1366398569465335</v>
      </c>
      <c r="AO116" s="17">
        <f t="shared" si="24"/>
        <v>0.69930853132152515</v>
      </c>
      <c r="AP116" s="17">
        <f t="shared" si="25"/>
        <v>1.8359483882680587</v>
      </c>
    </row>
    <row r="117" spans="1:42" x14ac:dyDescent="0.2">
      <c r="A117" s="20">
        <v>42479</v>
      </c>
      <c r="B117" s="19">
        <v>792</v>
      </c>
      <c r="C117" s="5">
        <v>110</v>
      </c>
      <c r="D117" s="14">
        <v>42387</v>
      </c>
      <c r="E117" s="32">
        <v>192</v>
      </c>
      <c r="F117" s="26">
        <f t="shared" si="26"/>
        <v>469742561.27999997</v>
      </c>
      <c r="G117" s="53">
        <f t="shared" si="27"/>
        <v>2.2833012287035497</v>
      </c>
      <c r="H117" s="10"/>
      <c r="I117" s="14">
        <f t="shared" si="18"/>
        <v>42387</v>
      </c>
      <c r="J117" s="36">
        <f t="shared" si="19"/>
        <v>2.4584982582284728E-3</v>
      </c>
      <c r="K117" s="15">
        <f t="shared" si="20"/>
        <v>1.5811075136346747E-3</v>
      </c>
      <c r="L117" s="16">
        <f t="shared" si="28"/>
        <v>4.039605771863148E-3</v>
      </c>
      <c r="N117" s="17">
        <f t="shared" si="29"/>
        <v>1.1548612687226616</v>
      </c>
      <c r="O117" s="17">
        <f t="shared" si="29"/>
        <v>0.74271349311380463</v>
      </c>
      <c r="P117" s="17">
        <f t="shared" si="29"/>
        <v>1.8975747618364665</v>
      </c>
      <c r="AD117" s="14">
        <v>42387</v>
      </c>
      <c r="AE117" s="5">
        <v>184</v>
      </c>
      <c r="AF117" s="26">
        <f t="shared" si="30"/>
        <v>450169954.56</v>
      </c>
      <c r="AG117" s="53">
        <f t="shared" si="31"/>
        <v>2.2648178230095364</v>
      </c>
      <c r="AH117" s="10"/>
      <c r="AI117" s="14">
        <f t="shared" si="21"/>
        <v>42387</v>
      </c>
      <c r="AJ117" s="36">
        <f t="shared" si="22"/>
        <v>2.4478943077180767E-3</v>
      </c>
      <c r="AK117" s="15">
        <f t="shared" si="23"/>
        <v>1.5190368918201053E-3</v>
      </c>
      <c r="AL117" s="16">
        <f t="shared" si="32"/>
        <v>3.9669311995381819E-3</v>
      </c>
      <c r="AN117" s="17">
        <f t="shared" si="33"/>
        <v>1.1498801418502216</v>
      </c>
      <c r="AO117" s="17">
        <f t="shared" si="24"/>
        <v>0.71355628024238649</v>
      </c>
      <c r="AP117" s="17">
        <f t="shared" si="25"/>
        <v>1.8634364220926081</v>
      </c>
    </row>
    <row r="118" spans="1:42" x14ac:dyDescent="0.2">
      <c r="A118" s="20">
        <v>42480</v>
      </c>
      <c r="B118" s="19">
        <v>851</v>
      </c>
      <c r="C118" s="5">
        <v>111</v>
      </c>
      <c r="D118" s="14">
        <v>42388</v>
      </c>
      <c r="E118" s="32">
        <v>198</v>
      </c>
      <c r="F118" s="26">
        <f t="shared" si="26"/>
        <v>484422016.31999999</v>
      </c>
      <c r="G118" s="53">
        <f t="shared" si="27"/>
        <v>2.2966651902615309</v>
      </c>
      <c r="H118" s="10"/>
      <c r="I118" s="14">
        <f t="shared" si="18"/>
        <v>42388</v>
      </c>
      <c r="J118" s="36">
        <f t="shared" si="19"/>
        <v>2.4661937790979947E-3</v>
      </c>
      <c r="K118" s="15">
        <f t="shared" si="20"/>
        <v>1.6309231565251672E-3</v>
      </c>
      <c r="L118" s="16">
        <f t="shared" si="28"/>
        <v>4.0971169356231619E-3</v>
      </c>
      <c r="N118" s="17">
        <f t="shared" si="29"/>
        <v>1.1946785631064911</v>
      </c>
      <c r="O118" s="17">
        <f t="shared" si="29"/>
        <v>0.79005508394690049</v>
      </c>
      <c r="P118" s="17">
        <f t="shared" si="29"/>
        <v>1.9847336470533916</v>
      </c>
      <c r="AD118" s="14">
        <v>42388</v>
      </c>
      <c r="AE118" s="5">
        <v>192</v>
      </c>
      <c r="AF118" s="26">
        <f t="shared" si="30"/>
        <v>469742561.27999997</v>
      </c>
      <c r="AG118" s="53">
        <f t="shared" si="31"/>
        <v>2.2833012287035497</v>
      </c>
      <c r="AH118" s="10"/>
      <c r="AI118" s="14">
        <f t="shared" si="21"/>
        <v>42388</v>
      </c>
      <c r="AJ118" s="36">
        <f t="shared" si="22"/>
        <v>2.4584982582284728E-3</v>
      </c>
      <c r="AK118" s="15">
        <f t="shared" si="23"/>
        <v>1.5811075136346747E-3</v>
      </c>
      <c r="AL118" s="16">
        <f t="shared" si="32"/>
        <v>4.039605771863148E-3</v>
      </c>
      <c r="AN118" s="17">
        <f t="shared" si="33"/>
        <v>1.190950683370245</v>
      </c>
      <c r="AO118" s="17">
        <f t="shared" si="24"/>
        <v>0.76592328977361102</v>
      </c>
      <c r="AP118" s="17">
        <f t="shared" si="25"/>
        <v>1.956873973143856</v>
      </c>
    </row>
    <row r="119" spans="1:42" x14ac:dyDescent="0.2">
      <c r="A119" s="20">
        <v>42481</v>
      </c>
      <c r="B119" s="19">
        <v>901</v>
      </c>
      <c r="C119" s="5">
        <v>112</v>
      </c>
      <c r="D119" s="14">
        <v>42389</v>
      </c>
      <c r="E119" s="32">
        <v>199</v>
      </c>
      <c r="F119" s="26">
        <f t="shared" si="26"/>
        <v>486868592.15999997</v>
      </c>
      <c r="G119" s="53">
        <f t="shared" si="27"/>
        <v>2.2988530764097068</v>
      </c>
      <c r="H119" s="10"/>
      <c r="I119" s="14">
        <f t="shared" si="18"/>
        <v>42389</v>
      </c>
      <c r="J119" s="36">
        <f t="shared" si="19"/>
        <v>2.4674559469103192E-3</v>
      </c>
      <c r="K119" s="15">
        <f t="shared" si="20"/>
        <v>1.6394734416136092E-3</v>
      </c>
      <c r="L119" s="16">
        <f t="shared" si="28"/>
        <v>4.1069293885239288E-3</v>
      </c>
      <c r="N119" s="17">
        <f t="shared" si="29"/>
        <v>1.2013268030890467</v>
      </c>
      <c r="O119" s="17">
        <f t="shared" si="29"/>
        <v>0.79820812640212779</v>
      </c>
      <c r="P119" s="17">
        <f t="shared" si="29"/>
        <v>1.9995349294911746</v>
      </c>
      <c r="AD119" s="14">
        <v>42389</v>
      </c>
      <c r="AE119" s="5">
        <v>200</v>
      </c>
      <c r="AF119" s="26">
        <f t="shared" si="30"/>
        <v>489315168</v>
      </c>
      <c r="AG119" s="53">
        <f t="shared" si="31"/>
        <v>2.3010299956639813</v>
      </c>
      <c r="AH119" s="10"/>
      <c r="AI119" s="14">
        <f t="shared" si="21"/>
        <v>42389</v>
      </c>
      <c r="AJ119" s="36">
        <f t="shared" si="22"/>
        <v>2.4687124291531202E-3</v>
      </c>
      <c r="AK119" s="15">
        <f t="shared" si="23"/>
        <v>1.6480910891657416E-3</v>
      </c>
      <c r="AL119" s="16">
        <f t="shared" si="32"/>
        <v>4.1168035183188623E-3</v>
      </c>
      <c r="AN119" s="17">
        <f t="shared" si="33"/>
        <v>1.2019385448296733</v>
      </c>
      <c r="AO119" s="17">
        <f t="shared" si="24"/>
        <v>0.80240378833356563</v>
      </c>
      <c r="AP119" s="17">
        <f t="shared" si="25"/>
        <v>2.0043423331632391</v>
      </c>
    </row>
    <row r="120" spans="1:42" x14ac:dyDescent="0.2">
      <c r="A120" s="20">
        <v>42482</v>
      </c>
      <c r="B120" s="19">
        <v>949</v>
      </c>
      <c r="C120" s="5">
        <v>113</v>
      </c>
      <c r="D120" s="14">
        <v>42390</v>
      </c>
      <c r="E120" s="32">
        <v>196</v>
      </c>
      <c r="F120" s="26">
        <f t="shared" si="26"/>
        <v>479528864.63999999</v>
      </c>
      <c r="G120" s="53">
        <f t="shared" si="27"/>
        <v>2.2922560713564759</v>
      </c>
      <c r="H120" s="10"/>
      <c r="I120" s="14">
        <f t="shared" si="18"/>
        <v>42390</v>
      </c>
      <c r="J120" s="36">
        <f t="shared" si="19"/>
        <v>2.4636521674073473E-3</v>
      </c>
      <c r="K120" s="15">
        <f t="shared" si="20"/>
        <v>1.6140296763693454E-3</v>
      </c>
      <c r="L120" s="16">
        <f t="shared" si="28"/>
        <v>4.0776818437766923E-3</v>
      </c>
      <c r="N120" s="17">
        <f t="shared" si="29"/>
        <v>1.1813923267047206</v>
      </c>
      <c r="O120" s="17">
        <f t="shared" si="29"/>
        <v>0.77397381820465883</v>
      </c>
      <c r="P120" s="17">
        <f t="shared" si="29"/>
        <v>1.9553661449093791</v>
      </c>
      <c r="AD120" s="14">
        <v>42390</v>
      </c>
      <c r="AE120" s="5">
        <v>191</v>
      </c>
      <c r="AF120" s="26">
        <f t="shared" si="30"/>
        <v>467295985.44</v>
      </c>
      <c r="AG120" s="53">
        <f t="shared" si="31"/>
        <v>2.2810333672477277</v>
      </c>
      <c r="AH120" s="10"/>
      <c r="AI120" s="14">
        <f t="shared" si="21"/>
        <v>42390</v>
      </c>
      <c r="AJ120" s="36">
        <f t="shared" si="22"/>
        <v>2.4571947152995269E-3</v>
      </c>
      <c r="AK120" s="15">
        <f t="shared" si="23"/>
        <v>1.5730650389333412E-3</v>
      </c>
      <c r="AL120" s="16">
        <f t="shared" si="32"/>
        <v>4.0302597542328684E-3</v>
      </c>
      <c r="AN120" s="17">
        <f t="shared" si="33"/>
        <v>1.1782957920269901</v>
      </c>
      <c r="AO120" s="17">
        <f t="shared" si="24"/>
        <v>0.75433009212458246</v>
      </c>
      <c r="AP120" s="17">
        <f t="shared" si="25"/>
        <v>1.9326258841515729</v>
      </c>
    </row>
    <row r="121" spans="1:42" x14ac:dyDescent="0.2">
      <c r="A121" s="20">
        <v>42483</v>
      </c>
      <c r="B121" s="19">
        <v>935</v>
      </c>
      <c r="C121" s="5">
        <v>114</v>
      </c>
      <c r="D121" s="14">
        <v>42391</v>
      </c>
      <c r="E121" s="32">
        <v>196</v>
      </c>
      <c r="F121" s="26">
        <f t="shared" si="26"/>
        <v>479528864.63999999</v>
      </c>
      <c r="G121" s="53">
        <f t="shared" si="27"/>
        <v>2.2922560713564759</v>
      </c>
      <c r="H121" s="10"/>
      <c r="I121" s="14">
        <f t="shared" si="18"/>
        <v>42391</v>
      </c>
      <c r="J121" s="36">
        <f t="shared" si="19"/>
        <v>2.4636521674073473E-3</v>
      </c>
      <c r="K121" s="15">
        <f t="shared" si="20"/>
        <v>1.6140296763693454E-3</v>
      </c>
      <c r="L121" s="16">
        <f t="shared" si="28"/>
        <v>4.0776818437766923E-3</v>
      </c>
      <c r="N121" s="17">
        <f t="shared" si="29"/>
        <v>1.1813923267047206</v>
      </c>
      <c r="O121" s="17">
        <f t="shared" si="29"/>
        <v>0.77397381820465883</v>
      </c>
      <c r="P121" s="17">
        <f t="shared" si="29"/>
        <v>1.9553661449093791</v>
      </c>
      <c r="AD121" s="14">
        <v>42391</v>
      </c>
      <c r="AE121" s="5">
        <v>179</v>
      </c>
      <c r="AF121" s="26">
        <f t="shared" si="30"/>
        <v>437937075.35999995</v>
      </c>
      <c r="AG121" s="53">
        <f t="shared" si="31"/>
        <v>2.2528530309798933</v>
      </c>
      <c r="AH121" s="10"/>
      <c r="AI121" s="14">
        <f t="shared" si="21"/>
        <v>42391</v>
      </c>
      <c r="AJ121" s="36">
        <f t="shared" si="22"/>
        <v>2.4410544914064245E-3</v>
      </c>
      <c r="AK121" s="15">
        <f t="shared" si="23"/>
        <v>1.4830829082586594E-3</v>
      </c>
      <c r="AL121" s="16">
        <f t="shared" si="32"/>
        <v>3.9241373996650834E-3</v>
      </c>
      <c r="AN121" s="17">
        <f t="shared" si="33"/>
        <v>1.1705560887884954</v>
      </c>
      <c r="AO121" s="17">
        <f t="shared" si="24"/>
        <v>0.71118106316426422</v>
      </c>
      <c r="AP121" s="17">
        <f t="shared" si="25"/>
        <v>1.8817371519527593</v>
      </c>
    </row>
    <row r="122" spans="1:42" x14ac:dyDescent="0.2">
      <c r="A122" s="20">
        <v>42484</v>
      </c>
      <c r="B122" s="19">
        <v>987</v>
      </c>
      <c r="C122" s="5">
        <v>115</v>
      </c>
      <c r="D122" s="14">
        <v>42392</v>
      </c>
      <c r="E122" s="32">
        <v>193</v>
      </c>
      <c r="F122" s="26">
        <f t="shared" si="26"/>
        <v>472189137.12</v>
      </c>
      <c r="G122" s="53">
        <f t="shared" si="27"/>
        <v>2.2855573090077739</v>
      </c>
      <c r="H122" s="10"/>
      <c r="I122" s="14">
        <f t="shared" si="18"/>
        <v>42392</v>
      </c>
      <c r="J122" s="36">
        <f t="shared" si="19"/>
        <v>2.4597957156255578E-3</v>
      </c>
      <c r="K122" s="15">
        <f t="shared" si="20"/>
        <v>1.5892266030187174E-3</v>
      </c>
      <c r="L122" s="16">
        <f t="shared" si="28"/>
        <v>4.0490223186442752E-3</v>
      </c>
      <c r="N122" s="17">
        <f t="shared" si="29"/>
        <v>1.1614888164527051</v>
      </c>
      <c r="O122" s="17">
        <f t="shared" si="29"/>
        <v>0.75041553836755703</v>
      </c>
      <c r="P122" s="17">
        <f t="shared" si="29"/>
        <v>1.9119043548202619</v>
      </c>
      <c r="AD122" s="14">
        <v>42392</v>
      </c>
      <c r="AE122" s="5">
        <v>190</v>
      </c>
      <c r="AF122" s="26">
        <f t="shared" si="30"/>
        <v>464849409.59999996</v>
      </c>
      <c r="AG122" s="53">
        <f t="shared" si="31"/>
        <v>2.2787536009528289</v>
      </c>
      <c r="AH122" s="10"/>
      <c r="AI122" s="14">
        <f t="shared" si="21"/>
        <v>42392</v>
      </c>
      <c r="AJ122" s="36">
        <f t="shared" si="22"/>
        <v>2.4558850262087983E-3</v>
      </c>
      <c r="AK122" s="15">
        <f t="shared" si="23"/>
        <v>1.5651006096538758E-3</v>
      </c>
      <c r="AL122" s="16">
        <f t="shared" si="32"/>
        <v>4.0209856358626745E-3</v>
      </c>
      <c r="AN122" s="17">
        <f t="shared" si="33"/>
        <v>1.1596422313914612</v>
      </c>
      <c r="AO122" s="17">
        <f t="shared" si="24"/>
        <v>0.7390235063784496</v>
      </c>
      <c r="AP122" s="17">
        <f t="shared" si="25"/>
        <v>1.8986657377699108</v>
      </c>
    </row>
    <row r="123" spans="1:42" x14ac:dyDescent="0.2">
      <c r="A123" s="20">
        <v>42485</v>
      </c>
      <c r="B123" s="19">
        <v>1010</v>
      </c>
      <c r="C123" s="5">
        <v>116</v>
      </c>
      <c r="D123" s="14">
        <v>42393</v>
      </c>
      <c r="E123" s="32">
        <v>194</v>
      </c>
      <c r="F123" s="26">
        <f t="shared" si="26"/>
        <v>474635712.95999998</v>
      </c>
      <c r="G123" s="53">
        <f t="shared" si="27"/>
        <v>2.287801729930226</v>
      </c>
      <c r="H123" s="10"/>
      <c r="I123" s="14">
        <f t="shared" si="18"/>
        <v>42393</v>
      </c>
      <c r="J123" s="36">
        <f t="shared" si="19"/>
        <v>2.4610871472122813E-3</v>
      </c>
      <c r="K123" s="15">
        <f t="shared" si="20"/>
        <v>1.5974209049189544E-3</v>
      </c>
      <c r="L123" s="16">
        <f t="shared" si="28"/>
        <v>4.0585080521312357E-3</v>
      </c>
      <c r="N123" s="17">
        <f t="shared" si="29"/>
        <v>1.1681198527737935</v>
      </c>
      <c r="O123" s="17">
        <f t="shared" si="29"/>
        <v>0.75819301010341633</v>
      </c>
      <c r="P123" s="17">
        <f t="shared" si="29"/>
        <v>1.9263128628772099</v>
      </c>
      <c r="AD123" s="14">
        <v>42393</v>
      </c>
      <c r="AE123" s="5">
        <v>189</v>
      </c>
      <c r="AF123" s="26">
        <f t="shared" si="30"/>
        <v>462402833.75999999</v>
      </c>
      <c r="AG123" s="53">
        <f t="shared" si="31"/>
        <v>2.2764618041732443</v>
      </c>
      <c r="AH123" s="10"/>
      <c r="AI123" s="14">
        <f t="shared" si="21"/>
        <v>42393</v>
      </c>
      <c r="AJ123" s="36">
        <f t="shared" si="22"/>
        <v>2.4545691293992589E-3</v>
      </c>
      <c r="AK123" s="15">
        <f t="shared" si="23"/>
        <v>1.557215685814288E-3</v>
      </c>
      <c r="AL123" s="16">
        <f t="shared" si="32"/>
        <v>4.0117848152135469E-3</v>
      </c>
      <c r="AN123" s="17">
        <f t="shared" si="33"/>
        <v>1.1650261687420236</v>
      </c>
      <c r="AO123" s="17">
        <f t="shared" si="24"/>
        <v>0.73911017726895989</v>
      </c>
      <c r="AP123" s="17">
        <f t="shared" si="25"/>
        <v>1.9041363460109837</v>
      </c>
    </row>
    <row r="124" spans="1:42" x14ac:dyDescent="0.2">
      <c r="A124" s="20">
        <v>42486</v>
      </c>
      <c r="B124" s="19">
        <v>1050</v>
      </c>
      <c r="C124" s="5">
        <v>117</v>
      </c>
      <c r="D124" s="14">
        <v>42394</v>
      </c>
      <c r="E124" s="32">
        <v>193</v>
      </c>
      <c r="F124" s="26">
        <f t="shared" si="26"/>
        <v>472189137.12</v>
      </c>
      <c r="G124" s="53">
        <f t="shared" si="27"/>
        <v>2.2855573090077739</v>
      </c>
      <c r="H124" s="10"/>
      <c r="I124" s="14">
        <f t="shared" si="18"/>
        <v>42394</v>
      </c>
      <c r="J124" s="36">
        <f t="shared" si="19"/>
        <v>2.4597957156255578E-3</v>
      </c>
      <c r="K124" s="15">
        <f t="shared" si="20"/>
        <v>1.5892266030187174E-3</v>
      </c>
      <c r="L124" s="16">
        <f t="shared" si="28"/>
        <v>4.0490223186442752E-3</v>
      </c>
      <c r="N124" s="17">
        <f t="shared" si="29"/>
        <v>1.1614888164527051</v>
      </c>
      <c r="O124" s="17">
        <f t="shared" si="29"/>
        <v>0.75041553836755703</v>
      </c>
      <c r="P124" s="17">
        <f t="shared" si="29"/>
        <v>1.9119043548202619</v>
      </c>
      <c r="AD124" s="14">
        <v>42394</v>
      </c>
      <c r="AE124" s="5">
        <v>186</v>
      </c>
      <c r="AF124" s="26">
        <f t="shared" si="30"/>
        <v>455063106.24000001</v>
      </c>
      <c r="AG124" s="53">
        <f t="shared" si="31"/>
        <v>2.2695129442179165</v>
      </c>
      <c r="AH124" s="10"/>
      <c r="AI124" s="14">
        <f t="shared" si="21"/>
        <v>42394</v>
      </c>
      <c r="AJ124" s="36">
        <f t="shared" si="22"/>
        <v>2.4505835627748372E-3</v>
      </c>
      <c r="AK124" s="15">
        <f t="shared" si="23"/>
        <v>1.5340530017179665E-3</v>
      </c>
      <c r="AL124" s="16">
        <f t="shared" si="32"/>
        <v>3.9846365644928038E-3</v>
      </c>
      <c r="AN124" s="17">
        <f t="shared" si="33"/>
        <v>1.1571389379471058</v>
      </c>
      <c r="AO124" s="17">
        <f t="shared" si="24"/>
        <v>0.72436316317755256</v>
      </c>
      <c r="AP124" s="17">
        <f t="shared" si="25"/>
        <v>1.8815021011246582</v>
      </c>
    </row>
    <row r="125" spans="1:42" x14ac:dyDescent="0.2">
      <c r="A125" s="20">
        <v>42487</v>
      </c>
      <c r="B125" s="19">
        <v>1050</v>
      </c>
      <c r="C125" s="5">
        <v>118</v>
      </c>
      <c r="D125" s="14">
        <v>42395</v>
      </c>
      <c r="E125" s="32">
        <v>190</v>
      </c>
      <c r="F125" s="26">
        <f t="shared" si="26"/>
        <v>464849409.59999996</v>
      </c>
      <c r="G125" s="53">
        <f t="shared" si="27"/>
        <v>2.2787536009528289</v>
      </c>
      <c r="H125" s="10"/>
      <c r="I125" s="14">
        <f t="shared" si="18"/>
        <v>42395</v>
      </c>
      <c r="J125" s="36">
        <f t="shared" si="19"/>
        <v>2.4558850262087983E-3</v>
      </c>
      <c r="K125" s="15">
        <f t="shared" si="20"/>
        <v>1.5651006096538758E-3</v>
      </c>
      <c r="L125" s="16">
        <f t="shared" si="28"/>
        <v>4.0209856358626745E-3</v>
      </c>
      <c r="N125" s="17">
        <f t="shared" si="29"/>
        <v>1.1416167044786403</v>
      </c>
      <c r="O125" s="17">
        <f t="shared" si="29"/>
        <v>0.72753609436220423</v>
      </c>
      <c r="P125" s="17">
        <f t="shared" si="29"/>
        <v>1.8691527988408447</v>
      </c>
      <c r="AD125" s="14">
        <v>42395</v>
      </c>
      <c r="AE125" s="5">
        <v>189</v>
      </c>
      <c r="AF125" s="26">
        <f t="shared" si="30"/>
        <v>462402833.75999999</v>
      </c>
      <c r="AG125" s="53">
        <f t="shared" si="31"/>
        <v>2.2764618041732443</v>
      </c>
      <c r="AH125" s="10"/>
      <c r="AI125" s="14">
        <f t="shared" si="21"/>
        <v>42395</v>
      </c>
      <c r="AJ125" s="36">
        <f t="shared" si="22"/>
        <v>2.4545691293992589E-3</v>
      </c>
      <c r="AK125" s="15">
        <f t="shared" si="23"/>
        <v>1.557215685814288E-3</v>
      </c>
      <c r="AL125" s="16">
        <f t="shared" si="32"/>
        <v>4.0117848152135469E-3</v>
      </c>
      <c r="AN125" s="17">
        <f t="shared" si="33"/>
        <v>1.1410050106236314</v>
      </c>
      <c r="AO125" s="17">
        <f t="shared" si="24"/>
        <v>0.72387079217063077</v>
      </c>
      <c r="AP125" s="17">
        <f t="shared" si="25"/>
        <v>1.8648758027942622</v>
      </c>
    </row>
    <row r="126" spans="1:42" x14ac:dyDescent="0.2">
      <c r="A126" s="20">
        <v>42488</v>
      </c>
      <c r="B126" s="19">
        <v>1040</v>
      </c>
      <c r="C126" s="5">
        <v>119</v>
      </c>
      <c r="D126" s="14">
        <v>42396</v>
      </c>
      <c r="E126" s="32">
        <v>191</v>
      </c>
      <c r="F126" s="26">
        <f t="shared" si="26"/>
        <v>467295985.44</v>
      </c>
      <c r="G126" s="53">
        <f t="shared" si="27"/>
        <v>2.2810333672477277</v>
      </c>
      <c r="H126" s="10"/>
      <c r="I126" s="14">
        <f t="shared" si="18"/>
        <v>42396</v>
      </c>
      <c r="J126" s="36">
        <f t="shared" si="19"/>
        <v>2.4571947152995269E-3</v>
      </c>
      <c r="K126" s="15">
        <f t="shared" si="20"/>
        <v>1.5730650389333412E-3</v>
      </c>
      <c r="L126" s="16">
        <f t="shared" si="28"/>
        <v>4.0302597542328684E-3</v>
      </c>
      <c r="N126" s="17">
        <f t="shared" si="29"/>
        <v>1.1482372259038527</v>
      </c>
      <c r="O126" s="17">
        <f t="shared" si="29"/>
        <v>0.73508697752956764</v>
      </c>
      <c r="P126" s="17">
        <f t="shared" si="29"/>
        <v>1.8833242034334206</v>
      </c>
      <c r="AD126" s="14">
        <v>42396</v>
      </c>
      <c r="AE126" s="5">
        <v>185</v>
      </c>
      <c r="AF126" s="26">
        <f t="shared" si="30"/>
        <v>452616530.39999998</v>
      </c>
      <c r="AG126" s="53">
        <f t="shared" si="31"/>
        <v>2.2671717284030137</v>
      </c>
      <c r="AH126" s="10"/>
      <c r="AI126" s="14">
        <f t="shared" si="21"/>
        <v>42396</v>
      </c>
      <c r="AJ126" s="36">
        <f t="shared" si="22"/>
        <v>2.4492422002961142E-3</v>
      </c>
      <c r="AK126" s="15">
        <f t="shared" si="23"/>
        <v>1.5265013113020601E-3</v>
      </c>
      <c r="AL126" s="16">
        <f t="shared" si="32"/>
        <v>3.9757435115981739E-3</v>
      </c>
      <c r="AN126" s="17">
        <f t="shared" si="33"/>
        <v>1.1445210475686065</v>
      </c>
      <c r="AO126" s="17">
        <f t="shared" si="24"/>
        <v>0.71332793454034837</v>
      </c>
      <c r="AP126" s="17">
        <f t="shared" si="25"/>
        <v>1.8578489821089548</v>
      </c>
    </row>
    <row r="127" spans="1:42" x14ac:dyDescent="0.2">
      <c r="A127" s="20">
        <v>42489</v>
      </c>
      <c r="B127" s="19">
        <v>1100</v>
      </c>
      <c r="C127" s="5">
        <v>120</v>
      </c>
      <c r="D127" s="14">
        <v>42397</v>
      </c>
      <c r="E127" s="32">
        <v>190</v>
      </c>
      <c r="F127" s="26">
        <f t="shared" si="26"/>
        <v>464849409.59999996</v>
      </c>
      <c r="G127" s="53">
        <f t="shared" si="27"/>
        <v>2.2787536009528289</v>
      </c>
      <c r="H127" s="10"/>
      <c r="I127" s="14">
        <f t="shared" si="18"/>
        <v>42397</v>
      </c>
      <c r="J127" s="36">
        <f t="shared" si="19"/>
        <v>2.4558850262087983E-3</v>
      </c>
      <c r="K127" s="15">
        <f t="shared" si="20"/>
        <v>1.5651006096538758E-3</v>
      </c>
      <c r="L127" s="16">
        <f t="shared" si="28"/>
        <v>4.0209856358626745E-3</v>
      </c>
      <c r="N127" s="17">
        <f t="shared" si="29"/>
        <v>1.1416167044786403</v>
      </c>
      <c r="O127" s="17">
        <f t="shared" si="29"/>
        <v>0.72753609436220423</v>
      </c>
      <c r="P127" s="17">
        <f t="shared" si="29"/>
        <v>1.8691527988408447</v>
      </c>
      <c r="AD127" s="14">
        <v>42397</v>
      </c>
      <c r="AE127" s="5">
        <v>191</v>
      </c>
      <c r="AF127" s="26">
        <f t="shared" si="30"/>
        <v>467295985.44</v>
      </c>
      <c r="AG127" s="53">
        <f t="shared" si="31"/>
        <v>2.2810333672477277</v>
      </c>
      <c r="AH127" s="10"/>
      <c r="AI127" s="14">
        <f t="shared" si="21"/>
        <v>42397</v>
      </c>
      <c r="AJ127" s="36">
        <f t="shared" si="22"/>
        <v>2.4571947152995269E-3</v>
      </c>
      <c r="AK127" s="15">
        <f t="shared" si="23"/>
        <v>1.5730650389333412E-3</v>
      </c>
      <c r="AL127" s="16">
        <f t="shared" si="32"/>
        <v>4.0302597542328684E-3</v>
      </c>
      <c r="AN127" s="17">
        <f t="shared" si="33"/>
        <v>1.1422255126792251</v>
      </c>
      <c r="AO127" s="17">
        <f t="shared" si="24"/>
        <v>0.73123835461056452</v>
      </c>
      <c r="AP127" s="17">
        <f t="shared" si="25"/>
        <v>1.8734638672897899</v>
      </c>
    </row>
    <row r="128" spans="1:42" x14ac:dyDescent="0.2">
      <c r="A128" s="20">
        <v>42490</v>
      </c>
      <c r="B128" s="19">
        <v>1170</v>
      </c>
      <c r="C128" s="5">
        <v>121</v>
      </c>
      <c r="D128" s="14">
        <v>42398</v>
      </c>
      <c r="E128" s="32">
        <v>190</v>
      </c>
      <c r="F128" s="26">
        <f t="shared" si="26"/>
        <v>464849409.59999996</v>
      </c>
      <c r="G128" s="53">
        <f t="shared" si="27"/>
        <v>2.2787536009528289</v>
      </c>
      <c r="H128" s="10"/>
      <c r="I128" s="14">
        <f t="shared" si="18"/>
        <v>42398</v>
      </c>
      <c r="J128" s="36">
        <f t="shared" si="19"/>
        <v>2.4558850262087983E-3</v>
      </c>
      <c r="K128" s="15">
        <f t="shared" si="20"/>
        <v>1.5651006096538758E-3</v>
      </c>
      <c r="L128" s="16">
        <f t="shared" si="28"/>
        <v>4.0209856358626745E-3</v>
      </c>
      <c r="N128" s="17">
        <f t="shared" si="29"/>
        <v>1.1416167044786403</v>
      </c>
      <c r="O128" s="17">
        <f t="shared" si="29"/>
        <v>0.72753609436220423</v>
      </c>
      <c r="P128" s="17">
        <f t="shared" si="29"/>
        <v>1.8691527988408447</v>
      </c>
      <c r="AD128" s="14">
        <v>42398</v>
      </c>
      <c r="AE128" s="5">
        <v>190</v>
      </c>
      <c r="AF128" s="26">
        <f t="shared" si="30"/>
        <v>464849409.59999996</v>
      </c>
      <c r="AG128" s="53">
        <f t="shared" si="31"/>
        <v>2.2787536009528289</v>
      </c>
      <c r="AH128" s="10"/>
      <c r="AI128" s="14">
        <f t="shared" si="21"/>
        <v>42398</v>
      </c>
      <c r="AJ128" s="36">
        <f t="shared" si="22"/>
        <v>2.4558850262087983E-3</v>
      </c>
      <c r="AK128" s="15">
        <f t="shared" si="23"/>
        <v>1.5651006096538758E-3</v>
      </c>
      <c r="AL128" s="16">
        <f t="shared" si="32"/>
        <v>4.0209856358626745E-3</v>
      </c>
      <c r="AN128" s="17">
        <f t="shared" si="33"/>
        <v>1.1416167044786403</v>
      </c>
      <c r="AO128" s="17">
        <f t="shared" si="24"/>
        <v>0.72753609436220423</v>
      </c>
      <c r="AP128" s="17">
        <f t="shared" si="25"/>
        <v>1.8691527988408447</v>
      </c>
    </row>
    <row r="129" spans="1:42" x14ac:dyDescent="0.2">
      <c r="A129" s="20">
        <v>42491</v>
      </c>
      <c r="B129" s="19">
        <v>1190</v>
      </c>
      <c r="C129" s="5">
        <v>122</v>
      </c>
      <c r="D129" s="14">
        <v>42399</v>
      </c>
      <c r="E129" s="32">
        <v>192</v>
      </c>
      <c r="F129" s="26">
        <f t="shared" si="26"/>
        <v>469742561.27999997</v>
      </c>
      <c r="G129" s="53">
        <f t="shared" si="27"/>
        <v>2.2833012287035497</v>
      </c>
      <c r="H129" s="10"/>
      <c r="I129" s="14">
        <f t="shared" si="18"/>
        <v>42399</v>
      </c>
      <c r="J129" s="36">
        <f t="shared" si="19"/>
        <v>2.4584982582284728E-3</v>
      </c>
      <c r="K129" s="15">
        <f t="shared" si="20"/>
        <v>1.5811075136346747E-3</v>
      </c>
      <c r="L129" s="16">
        <f t="shared" si="28"/>
        <v>4.039605771863148E-3</v>
      </c>
      <c r="N129" s="17">
        <f t="shared" si="29"/>
        <v>1.1548612687226616</v>
      </c>
      <c r="O129" s="17">
        <f t="shared" si="29"/>
        <v>0.74271349311380463</v>
      </c>
      <c r="P129" s="17">
        <f t="shared" si="29"/>
        <v>1.8975747618364665</v>
      </c>
      <c r="AD129" s="14">
        <v>42399</v>
      </c>
      <c r="AE129" s="5">
        <v>193</v>
      </c>
      <c r="AF129" s="26">
        <f t="shared" si="30"/>
        <v>472189137.12</v>
      </c>
      <c r="AG129" s="53">
        <f t="shared" si="31"/>
        <v>2.2855573090077739</v>
      </c>
      <c r="AH129" s="10"/>
      <c r="AI129" s="14">
        <f t="shared" si="21"/>
        <v>42399</v>
      </c>
      <c r="AJ129" s="36">
        <f t="shared" si="22"/>
        <v>2.4597957156255578E-3</v>
      </c>
      <c r="AK129" s="15">
        <f t="shared" si="23"/>
        <v>1.5892266030187174E-3</v>
      </c>
      <c r="AL129" s="16">
        <f t="shared" si="32"/>
        <v>4.0490223186442752E-3</v>
      </c>
      <c r="AN129" s="17">
        <f t="shared" si="33"/>
        <v>1.15547073968352</v>
      </c>
      <c r="AO129" s="17">
        <f t="shared" si="24"/>
        <v>0.74652737495632604</v>
      </c>
      <c r="AP129" s="17">
        <f t="shared" si="25"/>
        <v>1.9019981146398461</v>
      </c>
    </row>
    <row r="130" spans="1:42" x14ac:dyDescent="0.2">
      <c r="A130" s="20">
        <v>42492</v>
      </c>
      <c r="B130" s="19">
        <v>1250</v>
      </c>
      <c r="C130" s="5">
        <v>123</v>
      </c>
      <c r="D130" s="14">
        <v>42400</v>
      </c>
      <c r="E130" s="32">
        <v>192</v>
      </c>
      <c r="F130" s="26">
        <f t="shared" si="26"/>
        <v>469742561.27999997</v>
      </c>
      <c r="G130" s="53">
        <f t="shared" si="27"/>
        <v>2.2833012287035497</v>
      </c>
      <c r="H130" s="10"/>
      <c r="I130" s="14">
        <f t="shared" si="18"/>
        <v>42400</v>
      </c>
      <c r="J130" s="36">
        <f t="shared" si="19"/>
        <v>2.4584982582284728E-3</v>
      </c>
      <c r="K130" s="15">
        <f t="shared" si="20"/>
        <v>1.5811075136346747E-3</v>
      </c>
      <c r="L130" s="16">
        <f t="shared" si="28"/>
        <v>4.039605771863148E-3</v>
      </c>
      <c r="N130" s="17">
        <f t="shared" si="29"/>
        <v>1.1548612687226616</v>
      </c>
      <c r="O130" s="17">
        <f t="shared" si="29"/>
        <v>0.74271349311380463</v>
      </c>
      <c r="P130" s="17">
        <f t="shared" si="29"/>
        <v>1.8975747618364665</v>
      </c>
      <c r="AD130" s="14">
        <v>42400</v>
      </c>
      <c r="AE130" s="5">
        <v>202</v>
      </c>
      <c r="AF130" s="26">
        <f t="shared" si="30"/>
        <v>494208319.68000001</v>
      </c>
      <c r="AG130" s="53">
        <f t="shared" si="31"/>
        <v>2.3053513694466239</v>
      </c>
      <c r="AH130" s="10"/>
      <c r="AI130" s="14">
        <f t="shared" si="21"/>
        <v>42400</v>
      </c>
      <c r="AJ130" s="36">
        <f t="shared" si="22"/>
        <v>2.4712085515468693E-3</v>
      </c>
      <c r="AK130" s="15">
        <f t="shared" si="23"/>
        <v>1.6655236140060981E-3</v>
      </c>
      <c r="AL130" s="16">
        <f t="shared" si="32"/>
        <v>4.1367321655529678E-3</v>
      </c>
      <c r="AN130" s="17">
        <f t="shared" si="33"/>
        <v>1.1608318344606652</v>
      </c>
      <c r="AO130" s="17">
        <f t="shared" si="24"/>
        <v>0.78236732831554645</v>
      </c>
      <c r="AP130" s="17">
        <f t="shared" si="25"/>
        <v>1.943199162776212</v>
      </c>
    </row>
    <row r="131" spans="1:42" x14ac:dyDescent="0.2">
      <c r="A131" s="20">
        <v>42493</v>
      </c>
      <c r="B131" s="19">
        <v>1360</v>
      </c>
      <c r="C131" s="5">
        <v>124</v>
      </c>
      <c r="D131" s="14">
        <v>42401</v>
      </c>
      <c r="E131" s="32">
        <v>191</v>
      </c>
      <c r="F131" s="26">
        <f t="shared" si="26"/>
        <v>467295985.44</v>
      </c>
      <c r="G131" s="53">
        <f t="shared" si="27"/>
        <v>2.2810333672477277</v>
      </c>
      <c r="H131" s="10"/>
      <c r="I131" s="14">
        <f t="shared" si="18"/>
        <v>42401</v>
      </c>
      <c r="J131" s="36">
        <f t="shared" si="19"/>
        <v>2.4571947152995269E-3</v>
      </c>
      <c r="K131" s="15">
        <f t="shared" si="20"/>
        <v>1.5730650389333412E-3</v>
      </c>
      <c r="L131" s="16">
        <f t="shared" si="28"/>
        <v>4.0302597542328684E-3</v>
      </c>
      <c r="N131" s="17">
        <f t="shared" si="29"/>
        <v>1.1482372259038527</v>
      </c>
      <c r="O131" s="17">
        <f t="shared" si="29"/>
        <v>0.73508697752956764</v>
      </c>
      <c r="P131" s="17">
        <f t="shared" si="29"/>
        <v>1.8833242034334206</v>
      </c>
      <c r="AD131" s="14">
        <v>42401</v>
      </c>
      <c r="AE131" s="5">
        <v>210</v>
      </c>
      <c r="AF131" s="26">
        <f t="shared" si="30"/>
        <v>513780926.39999998</v>
      </c>
      <c r="AG131" s="53">
        <f t="shared" si="31"/>
        <v>2.3222192947339191</v>
      </c>
      <c r="AH131" s="10"/>
      <c r="AI131" s="14">
        <f t="shared" si="21"/>
        <v>42401</v>
      </c>
      <c r="AJ131" s="36">
        <f t="shared" si="22"/>
        <v>2.4809760197719412E-3</v>
      </c>
      <c r="AK131" s="15">
        <f t="shared" si="23"/>
        <v>1.7377152930246054E-3</v>
      </c>
      <c r="AL131" s="16">
        <f t="shared" si="32"/>
        <v>4.2186913127965466E-3</v>
      </c>
      <c r="AN131" s="17">
        <f t="shared" si="33"/>
        <v>1.1593501340123382</v>
      </c>
      <c r="AO131" s="17">
        <f t="shared" si="24"/>
        <v>0.81202738026809129</v>
      </c>
      <c r="AP131" s="17">
        <f t="shared" si="25"/>
        <v>1.9713775142804295</v>
      </c>
    </row>
    <row r="132" spans="1:42" x14ac:dyDescent="0.2">
      <c r="A132" s="20">
        <v>42494</v>
      </c>
      <c r="B132" s="19">
        <v>1390</v>
      </c>
      <c r="C132" s="5">
        <v>125</v>
      </c>
      <c r="D132" s="14">
        <v>42402</v>
      </c>
      <c r="E132" s="32">
        <v>190</v>
      </c>
      <c r="F132" s="26">
        <f t="shared" si="26"/>
        <v>464849409.59999996</v>
      </c>
      <c r="G132" s="53">
        <f t="shared" si="27"/>
        <v>2.2787536009528289</v>
      </c>
      <c r="H132" s="10"/>
      <c r="I132" s="14">
        <f t="shared" si="18"/>
        <v>42402</v>
      </c>
      <c r="J132" s="36">
        <f t="shared" si="19"/>
        <v>2.4558850262087983E-3</v>
      </c>
      <c r="K132" s="15">
        <f t="shared" si="20"/>
        <v>1.5651006096538758E-3</v>
      </c>
      <c r="L132" s="16">
        <f t="shared" si="28"/>
        <v>4.0209856358626745E-3</v>
      </c>
      <c r="N132" s="17">
        <f t="shared" si="29"/>
        <v>1.1416167044786403</v>
      </c>
      <c r="O132" s="17">
        <f t="shared" si="29"/>
        <v>0.72753609436220423</v>
      </c>
      <c r="P132" s="17">
        <f t="shared" si="29"/>
        <v>1.8691527988408447</v>
      </c>
      <c r="AD132" s="14">
        <v>42402</v>
      </c>
      <c r="AE132" s="5">
        <v>188</v>
      </c>
      <c r="AF132" s="26">
        <f t="shared" si="30"/>
        <v>459956257.91999996</v>
      </c>
      <c r="AG132" s="53">
        <f t="shared" si="31"/>
        <v>2.27415784926368</v>
      </c>
      <c r="AH132" s="10"/>
      <c r="AI132" s="14">
        <f t="shared" si="21"/>
        <v>42402</v>
      </c>
      <c r="AJ132" s="36">
        <f t="shared" si="22"/>
        <v>2.4532469623676063E-3</v>
      </c>
      <c r="AK132" s="15">
        <f t="shared" si="23"/>
        <v>1.5494117574384389E-3</v>
      </c>
      <c r="AL132" s="16">
        <f t="shared" si="32"/>
        <v>4.0026587198060456E-3</v>
      </c>
      <c r="AN132" s="17">
        <f t="shared" si="33"/>
        <v>1.140390402059575</v>
      </c>
      <c r="AO132" s="17">
        <f t="shared" si="24"/>
        <v>0.72024314067255668</v>
      </c>
      <c r="AP132" s="17">
        <f t="shared" si="25"/>
        <v>1.8606335427321319</v>
      </c>
    </row>
    <row r="133" spans="1:42" x14ac:dyDescent="0.2">
      <c r="A133" s="20">
        <v>42495</v>
      </c>
      <c r="B133" s="19">
        <v>1560</v>
      </c>
      <c r="C133" s="5">
        <v>126</v>
      </c>
      <c r="D133" s="14">
        <v>42403</v>
      </c>
      <c r="E133" s="32">
        <v>191</v>
      </c>
      <c r="F133" s="26">
        <f t="shared" si="26"/>
        <v>467295985.44</v>
      </c>
      <c r="G133" s="53">
        <f t="shared" si="27"/>
        <v>2.2810333672477277</v>
      </c>
      <c r="H133" s="10"/>
      <c r="I133" s="14">
        <f t="shared" si="18"/>
        <v>42403</v>
      </c>
      <c r="J133" s="36">
        <f t="shared" si="19"/>
        <v>2.4571947152995269E-3</v>
      </c>
      <c r="K133" s="15">
        <f t="shared" si="20"/>
        <v>1.5730650389333412E-3</v>
      </c>
      <c r="L133" s="16">
        <f t="shared" si="28"/>
        <v>4.0302597542328684E-3</v>
      </c>
      <c r="N133" s="17">
        <f t="shared" si="29"/>
        <v>1.1482372259038527</v>
      </c>
      <c r="O133" s="17">
        <f t="shared" si="29"/>
        <v>0.73508697752956764</v>
      </c>
      <c r="P133" s="17">
        <f t="shared" si="29"/>
        <v>1.8833242034334206</v>
      </c>
      <c r="AD133" s="14">
        <v>42403</v>
      </c>
      <c r="AE133" s="5">
        <v>183</v>
      </c>
      <c r="AF133" s="26">
        <f t="shared" si="30"/>
        <v>447723378.71999997</v>
      </c>
      <c r="AG133" s="53">
        <f t="shared" si="31"/>
        <v>2.2624510897304293</v>
      </c>
      <c r="AH133" s="10"/>
      <c r="AI133" s="14">
        <f t="shared" si="21"/>
        <v>42403</v>
      </c>
      <c r="AJ133" s="36">
        <f t="shared" si="22"/>
        <v>2.4465398175004226E-3</v>
      </c>
      <c r="AK133" s="15">
        <f t="shared" si="23"/>
        <v>1.5116613950167182E-3</v>
      </c>
      <c r="AL133" s="16">
        <f t="shared" si="32"/>
        <v>3.9582012125171408E-3</v>
      </c>
      <c r="AN133" s="17">
        <f t="shared" si="33"/>
        <v>1.1432582349370579</v>
      </c>
      <c r="AO133" s="17">
        <f t="shared" si="24"/>
        <v>0.70639330123594235</v>
      </c>
      <c r="AP133" s="17">
        <f t="shared" si="25"/>
        <v>1.8496515361730002</v>
      </c>
    </row>
    <row r="134" spans="1:42" x14ac:dyDescent="0.2">
      <c r="A134" s="20">
        <v>42496</v>
      </c>
      <c r="B134" s="19">
        <v>1610</v>
      </c>
      <c r="C134" s="5">
        <v>127</v>
      </c>
      <c r="D134" s="14">
        <v>42404</v>
      </c>
      <c r="E134" s="32">
        <v>192</v>
      </c>
      <c r="F134" s="26">
        <f t="shared" si="26"/>
        <v>469742561.27999997</v>
      </c>
      <c r="G134" s="53">
        <f t="shared" si="27"/>
        <v>2.2833012287035497</v>
      </c>
      <c r="H134" s="10"/>
      <c r="I134" s="14">
        <f t="shared" si="18"/>
        <v>42404</v>
      </c>
      <c r="J134" s="36">
        <f t="shared" si="19"/>
        <v>2.4584982582284728E-3</v>
      </c>
      <c r="K134" s="15">
        <f t="shared" si="20"/>
        <v>1.5811075136346747E-3</v>
      </c>
      <c r="L134" s="16">
        <f t="shared" si="28"/>
        <v>4.039605771863148E-3</v>
      </c>
      <c r="N134" s="17">
        <f t="shared" si="29"/>
        <v>1.1548612687226616</v>
      </c>
      <c r="O134" s="17">
        <f t="shared" si="29"/>
        <v>0.74271349311380463</v>
      </c>
      <c r="P134" s="17">
        <f t="shared" si="29"/>
        <v>1.8975747618364665</v>
      </c>
      <c r="AD134" s="14">
        <v>42404</v>
      </c>
      <c r="AE134" s="5">
        <v>173</v>
      </c>
      <c r="AF134" s="26">
        <f t="shared" si="30"/>
        <v>423257620.31999999</v>
      </c>
      <c r="AG134" s="53">
        <f t="shared" si="31"/>
        <v>2.2380461031287955</v>
      </c>
      <c r="AH134" s="10"/>
      <c r="AI134" s="14">
        <f t="shared" si="21"/>
        <v>42404</v>
      </c>
      <c r="AJ134" s="36">
        <f t="shared" si="22"/>
        <v>2.432616388784014E-3</v>
      </c>
      <c r="AK134" s="15">
        <f t="shared" si="23"/>
        <v>1.4431866783053554E-3</v>
      </c>
      <c r="AL134" s="16">
        <f t="shared" si="32"/>
        <v>3.8758030670893694E-3</v>
      </c>
      <c r="AN134" s="17">
        <f t="shared" si="33"/>
        <v>1.1427034530791069</v>
      </c>
      <c r="AO134" s="17">
        <f t="shared" si="24"/>
        <v>0.67792620667233305</v>
      </c>
      <c r="AP134" s="17">
        <f t="shared" si="25"/>
        <v>1.82062965975144</v>
      </c>
    </row>
    <row r="135" spans="1:42" x14ac:dyDescent="0.2">
      <c r="A135" s="20">
        <v>42497</v>
      </c>
      <c r="B135" s="19">
        <v>1590</v>
      </c>
      <c r="C135" s="5">
        <v>128</v>
      </c>
      <c r="D135" s="14">
        <v>42405</v>
      </c>
      <c r="E135" s="32">
        <v>193</v>
      </c>
      <c r="F135" s="26">
        <f t="shared" si="26"/>
        <v>472189137.12</v>
      </c>
      <c r="G135" s="53">
        <f t="shared" si="27"/>
        <v>2.2855573090077739</v>
      </c>
      <c r="H135" s="10"/>
      <c r="I135" s="14">
        <f t="shared" si="18"/>
        <v>42405</v>
      </c>
      <c r="J135" s="36">
        <f t="shared" si="19"/>
        <v>2.4597957156255578E-3</v>
      </c>
      <c r="K135" s="15">
        <f t="shared" si="20"/>
        <v>1.5892266030187174E-3</v>
      </c>
      <c r="L135" s="16">
        <f t="shared" si="28"/>
        <v>4.0490223186442752E-3</v>
      </c>
      <c r="N135" s="17">
        <f t="shared" si="29"/>
        <v>1.1614888164527051</v>
      </c>
      <c r="O135" s="17">
        <f t="shared" si="29"/>
        <v>0.75041553836755703</v>
      </c>
      <c r="P135" s="17">
        <f t="shared" si="29"/>
        <v>1.9119043548202619</v>
      </c>
      <c r="AD135" s="14">
        <v>42405</v>
      </c>
      <c r="AE135" s="5">
        <v>180</v>
      </c>
      <c r="AF135" s="26">
        <f t="shared" si="30"/>
        <v>440383651.19999999</v>
      </c>
      <c r="AG135" s="53">
        <f t="shared" si="31"/>
        <v>2.255272505103306</v>
      </c>
      <c r="AH135" s="10"/>
      <c r="AI135" s="14">
        <f t="shared" si="21"/>
        <v>42405</v>
      </c>
      <c r="AJ135" s="36">
        <f t="shared" si="22"/>
        <v>2.4424360693822925E-3</v>
      </c>
      <c r="AK135" s="15">
        <f t="shared" si="23"/>
        <v>1.4900854862860136E-3</v>
      </c>
      <c r="AL135" s="16">
        <f t="shared" si="32"/>
        <v>3.9325215556683061E-3</v>
      </c>
      <c r="AN135" s="17">
        <f t="shared" si="33"/>
        <v>1.1532917800723892</v>
      </c>
      <c r="AO135" s="17">
        <f t="shared" si="24"/>
        <v>0.70360218000442842</v>
      </c>
      <c r="AP135" s="17">
        <f t="shared" si="25"/>
        <v>1.8568939600768175</v>
      </c>
    </row>
    <row r="136" spans="1:42" x14ac:dyDescent="0.2">
      <c r="A136" s="20">
        <v>42498</v>
      </c>
      <c r="B136" s="19">
        <v>1620</v>
      </c>
      <c r="C136" s="5">
        <v>129</v>
      </c>
      <c r="D136" s="14">
        <v>42406</v>
      </c>
      <c r="E136" s="32">
        <v>192</v>
      </c>
      <c r="F136" s="26">
        <f t="shared" si="26"/>
        <v>469742561.27999997</v>
      </c>
      <c r="G136" s="53">
        <f t="shared" si="27"/>
        <v>2.2833012287035497</v>
      </c>
      <c r="H136" s="10"/>
      <c r="I136" s="14">
        <f t="shared" ref="I136:I199" si="34">D136</f>
        <v>42406</v>
      </c>
      <c r="J136" s="36">
        <f t="shared" ref="J136:J199" si="35">(POWER(E136,$I$6))*$J$6</f>
        <v>2.4584982582284728E-3</v>
      </c>
      <c r="K136" s="15">
        <f t="shared" ref="K136:K199" si="36">((G136*G136)*$K$6)+(G136*$L$6)+$M$6</f>
        <v>1.5811075136346747E-3</v>
      </c>
      <c r="L136" s="16">
        <f t="shared" si="28"/>
        <v>4.039605771863148E-3</v>
      </c>
      <c r="N136" s="17">
        <f t="shared" si="29"/>
        <v>1.1548612687226616</v>
      </c>
      <c r="O136" s="17">
        <f t="shared" si="29"/>
        <v>0.74271349311380463</v>
      </c>
      <c r="P136" s="17">
        <f t="shared" si="29"/>
        <v>1.8975747618364665</v>
      </c>
      <c r="AD136" s="14">
        <v>42406</v>
      </c>
      <c r="AE136" s="5">
        <v>180</v>
      </c>
      <c r="AF136" s="26">
        <f t="shared" si="30"/>
        <v>440383651.19999999</v>
      </c>
      <c r="AG136" s="53">
        <f t="shared" si="31"/>
        <v>2.255272505103306</v>
      </c>
      <c r="AH136" s="10"/>
      <c r="AI136" s="14">
        <f t="shared" ref="AI136:AI199" si="37">AD136</f>
        <v>42406</v>
      </c>
      <c r="AJ136" s="36">
        <f t="shared" ref="AJ136:AJ199" si="38">(POWER(AE136,$I$6))*$J$6</f>
        <v>2.4424360693822925E-3</v>
      </c>
      <c r="AK136" s="15">
        <f t="shared" ref="AK136:AK199" si="39">((AG136*AG136)*$K$6)+(AG136*$L$6)+$M$6</f>
        <v>1.4900854862860136E-3</v>
      </c>
      <c r="AL136" s="16">
        <f t="shared" si="32"/>
        <v>3.9325215556683061E-3</v>
      </c>
      <c r="AN136" s="17">
        <f t="shared" si="33"/>
        <v>1.1473161749942937</v>
      </c>
      <c r="AO136" s="17">
        <f t="shared" ref="AO136:AO199" si="40">(AK136*$F136)/1000000</f>
        <v>0.69995657285414625</v>
      </c>
      <c r="AP136" s="17">
        <f t="shared" ref="AP136:AP199" si="41">(AL136*$F136)/1000000</f>
        <v>1.8472727478484401</v>
      </c>
    </row>
    <row r="137" spans="1:42" x14ac:dyDescent="0.2">
      <c r="A137" s="20">
        <v>42499</v>
      </c>
      <c r="B137" s="19">
        <v>1610</v>
      </c>
      <c r="C137" s="5">
        <v>130</v>
      </c>
      <c r="D137" s="14">
        <v>42407</v>
      </c>
      <c r="E137" s="32">
        <v>194</v>
      </c>
      <c r="F137" s="26">
        <f t="shared" ref="F137:F200" si="42">(E137*60*60*24)*28.31685</f>
        <v>474635712.95999998</v>
      </c>
      <c r="G137" s="53">
        <f t="shared" ref="G137:G200" si="43">LOG10(E137)</f>
        <v>2.287801729930226</v>
      </c>
      <c r="H137" s="10"/>
      <c r="I137" s="14">
        <f t="shared" si="34"/>
        <v>42407</v>
      </c>
      <c r="J137" s="36">
        <f t="shared" si="35"/>
        <v>2.4610871472122813E-3</v>
      </c>
      <c r="K137" s="15">
        <f t="shared" si="36"/>
        <v>1.5974209049189544E-3</v>
      </c>
      <c r="L137" s="16">
        <f t="shared" ref="L137:L200" si="44">J137+K137</f>
        <v>4.0585080521312357E-3</v>
      </c>
      <c r="N137" s="17">
        <f t="shared" ref="N137:P200" si="45">(J137*$F137)/1000000</f>
        <v>1.1681198527737935</v>
      </c>
      <c r="O137" s="17">
        <f t="shared" si="45"/>
        <v>0.75819301010341633</v>
      </c>
      <c r="P137" s="17">
        <f t="shared" si="45"/>
        <v>1.9263128628772099</v>
      </c>
      <c r="AD137" s="14">
        <v>42407</v>
      </c>
      <c r="AE137" s="5">
        <v>201</v>
      </c>
      <c r="AF137" s="26">
        <f t="shared" ref="AF137:AF200" si="46">(AE137*60*60*24)*28.31685</f>
        <v>491761743.83999997</v>
      </c>
      <c r="AG137" s="53">
        <f t="shared" ref="AG137:AG200" si="47">LOG10(AE137)</f>
        <v>2.3031960574204891</v>
      </c>
      <c r="AH137" s="10"/>
      <c r="AI137" s="14">
        <f t="shared" si="37"/>
        <v>42407</v>
      </c>
      <c r="AJ137" s="36">
        <f t="shared" si="38"/>
        <v>2.4699632796742689E-3</v>
      </c>
      <c r="AK137" s="15">
        <f t="shared" si="39"/>
        <v>1.656774878868339E-3</v>
      </c>
      <c r="AL137" s="16">
        <f t="shared" ref="AL137:AL200" si="48">AJ137+AK137</f>
        <v>4.1267381585426074E-3</v>
      </c>
      <c r="AN137" s="17">
        <f t="shared" ref="AN137:AN200" si="49">(AJ137*$F137)/1000000</f>
        <v>1.1723327822332166</v>
      </c>
      <c r="AO137" s="17">
        <f t="shared" si="40"/>
        <v>0.78636452584589167</v>
      </c>
      <c r="AP137" s="17">
        <f t="shared" si="41"/>
        <v>1.9586973080791079</v>
      </c>
    </row>
    <row r="138" spans="1:42" x14ac:dyDescent="0.2">
      <c r="A138" s="20">
        <v>42500</v>
      </c>
      <c r="B138" s="19">
        <v>1600</v>
      </c>
      <c r="C138" s="5">
        <v>131</v>
      </c>
      <c r="D138" s="14">
        <v>42408</v>
      </c>
      <c r="E138" s="32">
        <v>192</v>
      </c>
      <c r="F138" s="26">
        <f t="shared" si="42"/>
        <v>469742561.27999997</v>
      </c>
      <c r="G138" s="53">
        <f t="shared" si="43"/>
        <v>2.2833012287035497</v>
      </c>
      <c r="H138" s="10"/>
      <c r="I138" s="14">
        <f t="shared" si="34"/>
        <v>42408</v>
      </c>
      <c r="J138" s="36">
        <f t="shared" si="35"/>
        <v>2.4584982582284728E-3</v>
      </c>
      <c r="K138" s="15">
        <f t="shared" si="36"/>
        <v>1.5811075136346747E-3</v>
      </c>
      <c r="L138" s="16">
        <f t="shared" si="44"/>
        <v>4.039605771863148E-3</v>
      </c>
      <c r="N138" s="17">
        <f t="shared" si="45"/>
        <v>1.1548612687226616</v>
      </c>
      <c r="O138" s="17">
        <f t="shared" si="45"/>
        <v>0.74271349311380463</v>
      </c>
      <c r="P138" s="17">
        <f t="shared" si="45"/>
        <v>1.8975747618364665</v>
      </c>
      <c r="AD138" s="14">
        <v>42408</v>
      </c>
      <c r="AE138" s="5">
        <v>210</v>
      </c>
      <c r="AF138" s="26">
        <f t="shared" si="46"/>
        <v>513780926.39999998</v>
      </c>
      <c r="AG138" s="53">
        <f t="shared" si="47"/>
        <v>2.3222192947339191</v>
      </c>
      <c r="AH138" s="10"/>
      <c r="AI138" s="14">
        <f t="shared" si="37"/>
        <v>42408</v>
      </c>
      <c r="AJ138" s="36">
        <f t="shared" si="38"/>
        <v>2.4809760197719412E-3</v>
      </c>
      <c r="AK138" s="15">
        <f t="shared" si="39"/>
        <v>1.7377152930246054E-3</v>
      </c>
      <c r="AL138" s="16">
        <f t="shared" si="48"/>
        <v>4.2186913127965466E-3</v>
      </c>
      <c r="AN138" s="17">
        <f t="shared" si="49"/>
        <v>1.1654200300019315</v>
      </c>
      <c r="AO138" s="17">
        <f t="shared" si="40"/>
        <v>0.8162788325208038</v>
      </c>
      <c r="AP138" s="17">
        <f t="shared" si="41"/>
        <v>1.9816988625227352</v>
      </c>
    </row>
    <row r="139" spans="1:42" x14ac:dyDescent="0.2">
      <c r="A139" s="20">
        <v>42501</v>
      </c>
      <c r="B139" s="19">
        <v>1750</v>
      </c>
      <c r="C139" s="5">
        <v>132</v>
      </c>
      <c r="D139" s="14">
        <v>42409</v>
      </c>
      <c r="E139" s="32">
        <v>194</v>
      </c>
      <c r="F139" s="26">
        <f t="shared" si="42"/>
        <v>474635712.95999998</v>
      </c>
      <c r="G139" s="53">
        <f t="shared" si="43"/>
        <v>2.287801729930226</v>
      </c>
      <c r="H139" s="10"/>
      <c r="I139" s="14">
        <f t="shared" si="34"/>
        <v>42409</v>
      </c>
      <c r="J139" s="36">
        <f t="shared" si="35"/>
        <v>2.4610871472122813E-3</v>
      </c>
      <c r="K139" s="15">
        <f t="shared" si="36"/>
        <v>1.5974209049189544E-3</v>
      </c>
      <c r="L139" s="16">
        <f t="shared" si="44"/>
        <v>4.0585080521312357E-3</v>
      </c>
      <c r="N139" s="17">
        <f t="shared" si="45"/>
        <v>1.1681198527737935</v>
      </c>
      <c r="O139" s="17">
        <f t="shared" si="45"/>
        <v>0.75819301010341633</v>
      </c>
      <c r="P139" s="17">
        <f t="shared" si="45"/>
        <v>1.9263128628772099</v>
      </c>
      <c r="AD139" s="14">
        <v>42409</v>
      </c>
      <c r="AE139" s="5">
        <v>214</v>
      </c>
      <c r="AF139" s="26">
        <f t="shared" si="46"/>
        <v>523567229.75999999</v>
      </c>
      <c r="AG139" s="53">
        <f t="shared" si="47"/>
        <v>2.330413773349191</v>
      </c>
      <c r="AH139" s="10"/>
      <c r="AI139" s="14">
        <f t="shared" si="37"/>
        <v>42409</v>
      </c>
      <c r="AJ139" s="36">
        <f t="shared" si="38"/>
        <v>2.4857350028910652E-3</v>
      </c>
      <c r="AK139" s="15">
        <f t="shared" si="39"/>
        <v>1.7751685147310986E-3</v>
      </c>
      <c r="AL139" s="16">
        <f t="shared" si="48"/>
        <v>4.2609035176221638E-3</v>
      </c>
      <c r="AN139" s="17">
        <f t="shared" si="49"/>
        <v>1.1798186053268283</v>
      </c>
      <c r="AO139" s="17">
        <f t="shared" si="40"/>
        <v>0.84255837361353914</v>
      </c>
      <c r="AP139" s="17">
        <f t="shared" si="41"/>
        <v>2.0223769789403674</v>
      </c>
    </row>
    <row r="140" spans="1:42" x14ac:dyDescent="0.2">
      <c r="A140" s="20">
        <v>42502</v>
      </c>
      <c r="B140" s="19">
        <v>1870</v>
      </c>
      <c r="C140" s="5">
        <v>133</v>
      </c>
      <c r="D140" s="14">
        <v>42410</v>
      </c>
      <c r="E140" s="32">
        <v>197</v>
      </c>
      <c r="F140" s="26">
        <f t="shared" si="42"/>
        <v>481975440.47999996</v>
      </c>
      <c r="G140" s="53">
        <f t="shared" si="43"/>
        <v>2.2944662261615929</v>
      </c>
      <c r="H140" s="10"/>
      <c r="I140" s="14">
        <f t="shared" si="34"/>
        <v>42410</v>
      </c>
      <c r="J140" s="36">
        <f t="shared" si="35"/>
        <v>2.4649258710782215E-3</v>
      </c>
      <c r="K140" s="15">
        <f t="shared" si="36"/>
        <v>1.6224414783734889E-3</v>
      </c>
      <c r="L140" s="16">
        <f t="shared" si="44"/>
        <v>4.0873673494517104E-3</v>
      </c>
      <c r="N140" s="17">
        <f t="shared" si="45"/>
        <v>1.1880337324634735</v>
      </c>
      <c r="O140" s="17">
        <f t="shared" si="45"/>
        <v>0.78197694619208469</v>
      </c>
      <c r="P140" s="17">
        <f t="shared" si="45"/>
        <v>1.970010678655558</v>
      </c>
      <c r="AD140" s="14">
        <v>42410</v>
      </c>
      <c r="AE140" s="5">
        <v>214</v>
      </c>
      <c r="AF140" s="26">
        <f t="shared" si="46"/>
        <v>523567229.75999999</v>
      </c>
      <c r="AG140" s="53">
        <f t="shared" si="47"/>
        <v>2.330413773349191</v>
      </c>
      <c r="AH140" s="10"/>
      <c r="AI140" s="14">
        <f t="shared" si="37"/>
        <v>42410</v>
      </c>
      <c r="AJ140" s="36">
        <f t="shared" si="38"/>
        <v>2.4857350028910652E-3</v>
      </c>
      <c r="AK140" s="15">
        <f t="shared" si="39"/>
        <v>1.7751685147310986E-3</v>
      </c>
      <c r="AL140" s="16">
        <f t="shared" si="48"/>
        <v>4.2609035176221638E-3</v>
      </c>
      <c r="AN140" s="17">
        <f t="shared" si="49"/>
        <v>1.198063222934975</v>
      </c>
      <c r="AO140" s="17">
        <f t="shared" si="40"/>
        <v>0.85558762681374845</v>
      </c>
      <c r="AP140" s="17">
        <f t="shared" si="41"/>
        <v>2.0536508497487236</v>
      </c>
    </row>
    <row r="141" spans="1:42" x14ac:dyDescent="0.2">
      <c r="A141" s="20">
        <v>42503</v>
      </c>
      <c r="B141" s="19">
        <v>1820</v>
      </c>
      <c r="C141" s="5">
        <v>134</v>
      </c>
      <c r="D141" s="14">
        <v>42411</v>
      </c>
      <c r="E141" s="32">
        <v>192</v>
      </c>
      <c r="F141" s="26">
        <f t="shared" si="42"/>
        <v>469742561.27999997</v>
      </c>
      <c r="G141" s="53">
        <f t="shared" si="43"/>
        <v>2.2833012287035497</v>
      </c>
      <c r="H141" s="10"/>
      <c r="I141" s="14">
        <f t="shared" si="34"/>
        <v>42411</v>
      </c>
      <c r="J141" s="36">
        <f t="shared" si="35"/>
        <v>2.4584982582284728E-3</v>
      </c>
      <c r="K141" s="15">
        <f t="shared" si="36"/>
        <v>1.5811075136346747E-3</v>
      </c>
      <c r="L141" s="16">
        <f t="shared" si="44"/>
        <v>4.039605771863148E-3</v>
      </c>
      <c r="N141" s="17">
        <f t="shared" si="45"/>
        <v>1.1548612687226616</v>
      </c>
      <c r="O141" s="17">
        <f t="shared" si="45"/>
        <v>0.74271349311380463</v>
      </c>
      <c r="P141" s="17">
        <f t="shared" si="45"/>
        <v>1.8975747618364665</v>
      </c>
      <c r="AD141" s="14">
        <v>42411</v>
      </c>
      <c r="AE141" s="5">
        <v>225</v>
      </c>
      <c r="AF141" s="26">
        <f t="shared" si="46"/>
        <v>550479564</v>
      </c>
      <c r="AG141" s="53">
        <f t="shared" si="47"/>
        <v>2.3521825181113627</v>
      </c>
      <c r="AH141" s="10"/>
      <c r="AI141" s="14">
        <f t="shared" si="37"/>
        <v>42411</v>
      </c>
      <c r="AJ141" s="36">
        <f t="shared" si="38"/>
        <v>2.4984216896011598E-3</v>
      </c>
      <c r="AK141" s="15">
        <f t="shared" si="39"/>
        <v>1.8822297479997308E-3</v>
      </c>
      <c r="AL141" s="16">
        <f t="shared" si="48"/>
        <v>4.3806514376008906E-3</v>
      </c>
      <c r="AN141" s="17">
        <f t="shared" si="49"/>
        <v>1.1736150036307538</v>
      </c>
      <c r="AO141" s="17">
        <f t="shared" si="40"/>
        <v>0.88416342274280246</v>
      </c>
      <c r="AP141" s="17">
        <f t="shared" si="41"/>
        <v>2.0577784263735563</v>
      </c>
    </row>
    <row r="142" spans="1:42" x14ac:dyDescent="0.2">
      <c r="A142" s="20">
        <v>42504</v>
      </c>
      <c r="B142" s="19">
        <v>1800</v>
      </c>
      <c r="C142" s="5">
        <v>135</v>
      </c>
      <c r="D142" s="14">
        <v>42412</v>
      </c>
      <c r="E142" s="32">
        <v>193</v>
      </c>
      <c r="F142" s="26">
        <f t="shared" si="42"/>
        <v>472189137.12</v>
      </c>
      <c r="G142" s="53">
        <f t="shared" si="43"/>
        <v>2.2855573090077739</v>
      </c>
      <c r="H142" s="10"/>
      <c r="I142" s="14">
        <f t="shared" si="34"/>
        <v>42412</v>
      </c>
      <c r="J142" s="36">
        <f t="shared" si="35"/>
        <v>2.4597957156255578E-3</v>
      </c>
      <c r="K142" s="15">
        <f t="shared" si="36"/>
        <v>1.5892266030187174E-3</v>
      </c>
      <c r="L142" s="16">
        <f t="shared" si="44"/>
        <v>4.0490223186442752E-3</v>
      </c>
      <c r="N142" s="17">
        <f t="shared" si="45"/>
        <v>1.1614888164527051</v>
      </c>
      <c r="O142" s="17">
        <f t="shared" si="45"/>
        <v>0.75041553836755703</v>
      </c>
      <c r="P142" s="17">
        <f t="shared" si="45"/>
        <v>1.9119043548202619</v>
      </c>
      <c r="AD142" s="14">
        <v>42412</v>
      </c>
      <c r="AE142" s="5">
        <v>229</v>
      </c>
      <c r="AF142" s="26">
        <f t="shared" si="46"/>
        <v>560265867.36000001</v>
      </c>
      <c r="AG142" s="53">
        <f t="shared" si="47"/>
        <v>2.3598354823398879</v>
      </c>
      <c r="AH142" s="10"/>
      <c r="AI142" s="14">
        <f t="shared" si="37"/>
        <v>42412</v>
      </c>
      <c r="AJ142" s="36">
        <f t="shared" si="38"/>
        <v>2.5028971548449836E-3</v>
      </c>
      <c r="AK142" s="15">
        <f t="shared" si="39"/>
        <v>1.9224798154493794E-3</v>
      </c>
      <c r="AL142" s="16">
        <f t="shared" si="48"/>
        <v>4.425376970294363E-3</v>
      </c>
      <c r="AN142" s="17">
        <f t="shared" si="49"/>
        <v>1.1818408478463558</v>
      </c>
      <c r="AO142" s="17">
        <f t="shared" si="40"/>
        <v>0.90777408518765934</v>
      </c>
      <c r="AP142" s="17">
        <f t="shared" si="41"/>
        <v>2.089614933034015</v>
      </c>
    </row>
    <row r="143" spans="1:42" x14ac:dyDescent="0.2">
      <c r="A143" s="20">
        <v>42505</v>
      </c>
      <c r="B143" s="19">
        <v>1930</v>
      </c>
      <c r="C143" s="5">
        <v>136</v>
      </c>
      <c r="D143" s="14">
        <v>42413</v>
      </c>
      <c r="E143" s="32">
        <v>197</v>
      </c>
      <c r="F143" s="26">
        <f t="shared" si="42"/>
        <v>481975440.47999996</v>
      </c>
      <c r="G143" s="53">
        <f t="shared" si="43"/>
        <v>2.2944662261615929</v>
      </c>
      <c r="H143" s="10"/>
      <c r="I143" s="14">
        <f t="shared" si="34"/>
        <v>42413</v>
      </c>
      <c r="J143" s="36">
        <f t="shared" si="35"/>
        <v>2.4649258710782215E-3</v>
      </c>
      <c r="K143" s="15">
        <f t="shared" si="36"/>
        <v>1.6224414783734889E-3</v>
      </c>
      <c r="L143" s="16">
        <f t="shared" si="44"/>
        <v>4.0873673494517104E-3</v>
      </c>
      <c r="N143" s="17">
        <f t="shared" si="45"/>
        <v>1.1880337324634735</v>
      </c>
      <c r="O143" s="17">
        <f t="shared" si="45"/>
        <v>0.78197694619208469</v>
      </c>
      <c r="P143" s="17">
        <f t="shared" si="45"/>
        <v>1.970010678655558</v>
      </c>
      <c r="AD143" s="14">
        <v>42413</v>
      </c>
      <c r="AE143" s="5">
        <v>248</v>
      </c>
      <c r="AF143" s="26">
        <f t="shared" si="46"/>
        <v>606750808.31999993</v>
      </c>
      <c r="AG143" s="53">
        <f t="shared" si="47"/>
        <v>2.3944516808262164</v>
      </c>
      <c r="AH143" s="10"/>
      <c r="AI143" s="14">
        <f t="shared" si="37"/>
        <v>42413</v>
      </c>
      <c r="AJ143" s="36">
        <f t="shared" si="38"/>
        <v>2.5232411156938524E-3</v>
      </c>
      <c r="AK143" s="15">
        <f t="shared" si="39"/>
        <v>2.1215136481982227E-3</v>
      </c>
      <c r="AL143" s="16">
        <f t="shared" si="48"/>
        <v>4.6447547638920755E-3</v>
      </c>
      <c r="AN143" s="17">
        <f t="shared" si="49"/>
        <v>1.2161402481737911</v>
      </c>
      <c r="AO143" s="17">
        <f t="shared" si="40"/>
        <v>1.0225174750746699</v>
      </c>
      <c r="AP143" s="17">
        <f t="shared" si="41"/>
        <v>2.2386577232484615</v>
      </c>
    </row>
    <row r="144" spans="1:42" x14ac:dyDescent="0.2">
      <c r="A144" s="20">
        <v>42506</v>
      </c>
      <c r="B144" s="19">
        <v>1990</v>
      </c>
      <c r="C144" s="5">
        <v>137</v>
      </c>
      <c r="D144" s="14">
        <v>42414</v>
      </c>
      <c r="E144" s="32">
        <v>192</v>
      </c>
      <c r="F144" s="26">
        <f t="shared" si="42"/>
        <v>469742561.27999997</v>
      </c>
      <c r="G144" s="53">
        <f t="shared" si="43"/>
        <v>2.2833012287035497</v>
      </c>
      <c r="H144" s="10"/>
      <c r="I144" s="14">
        <f t="shared" si="34"/>
        <v>42414</v>
      </c>
      <c r="J144" s="36">
        <f t="shared" si="35"/>
        <v>2.4584982582284728E-3</v>
      </c>
      <c r="K144" s="15">
        <f t="shared" si="36"/>
        <v>1.5811075136346747E-3</v>
      </c>
      <c r="L144" s="16">
        <f t="shared" si="44"/>
        <v>4.039605771863148E-3</v>
      </c>
      <c r="N144" s="17">
        <f t="shared" si="45"/>
        <v>1.1548612687226616</v>
      </c>
      <c r="O144" s="17">
        <f t="shared" si="45"/>
        <v>0.74271349311380463</v>
      </c>
      <c r="P144" s="17">
        <f t="shared" si="45"/>
        <v>1.8975747618364665</v>
      </c>
      <c r="AD144" s="14">
        <v>42414</v>
      </c>
      <c r="AE144" s="5">
        <v>273</v>
      </c>
      <c r="AF144" s="26">
        <f t="shared" si="46"/>
        <v>667915204.31999993</v>
      </c>
      <c r="AG144" s="53">
        <f t="shared" si="47"/>
        <v>2.436162647040756</v>
      </c>
      <c r="AH144" s="10"/>
      <c r="AI144" s="14">
        <f t="shared" si="37"/>
        <v>42414</v>
      </c>
      <c r="AJ144" s="36">
        <f t="shared" si="38"/>
        <v>2.5479744665684798E-3</v>
      </c>
      <c r="AK144" s="15">
        <f t="shared" si="39"/>
        <v>2.3982711730914791E-3</v>
      </c>
      <c r="AL144" s="16">
        <f t="shared" si="48"/>
        <v>4.9462456396599588E-3</v>
      </c>
      <c r="AN144" s="17">
        <f t="shared" si="49"/>
        <v>1.1968920520019193</v>
      </c>
      <c r="AO144" s="17">
        <f t="shared" si="40"/>
        <v>1.1265700434919814</v>
      </c>
      <c r="AP144" s="17">
        <f t="shared" si="41"/>
        <v>2.3234620954939009</v>
      </c>
    </row>
    <row r="145" spans="1:42" x14ac:dyDescent="0.2">
      <c r="A145" s="20">
        <v>42507</v>
      </c>
      <c r="B145" s="19">
        <v>2130</v>
      </c>
      <c r="C145" s="5">
        <v>138</v>
      </c>
      <c r="D145" s="14">
        <v>42415</v>
      </c>
      <c r="E145" s="32">
        <v>194</v>
      </c>
      <c r="F145" s="26">
        <f t="shared" si="42"/>
        <v>474635712.95999998</v>
      </c>
      <c r="G145" s="53">
        <f t="shared" si="43"/>
        <v>2.287801729930226</v>
      </c>
      <c r="H145" s="10"/>
      <c r="I145" s="14">
        <f t="shared" si="34"/>
        <v>42415</v>
      </c>
      <c r="J145" s="36">
        <f t="shared" si="35"/>
        <v>2.4610871472122813E-3</v>
      </c>
      <c r="K145" s="15">
        <f t="shared" si="36"/>
        <v>1.5974209049189544E-3</v>
      </c>
      <c r="L145" s="16">
        <f t="shared" si="44"/>
        <v>4.0585080521312357E-3</v>
      </c>
      <c r="N145" s="17">
        <f t="shared" si="45"/>
        <v>1.1681198527737935</v>
      </c>
      <c r="O145" s="17">
        <f t="shared" si="45"/>
        <v>0.75819301010341633</v>
      </c>
      <c r="P145" s="17">
        <f t="shared" si="45"/>
        <v>1.9263128628772099</v>
      </c>
      <c r="AD145" s="14">
        <v>42415</v>
      </c>
      <c r="AE145" s="5">
        <v>280</v>
      </c>
      <c r="AF145" s="26">
        <f t="shared" si="46"/>
        <v>685041235.19999993</v>
      </c>
      <c r="AG145" s="53">
        <f t="shared" si="47"/>
        <v>2.4471580313422194</v>
      </c>
      <c r="AH145" s="10"/>
      <c r="AI145" s="14">
        <f t="shared" si="37"/>
        <v>42415</v>
      </c>
      <c r="AJ145" s="36">
        <f t="shared" si="38"/>
        <v>2.5545346811396336E-3</v>
      </c>
      <c r="AK145" s="15">
        <f t="shared" si="39"/>
        <v>2.4779494439019917E-3</v>
      </c>
      <c r="AL145" s="16">
        <f t="shared" si="48"/>
        <v>5.0324841250416249E-3</v>
      </c>
      <c r="AN145" s="17">
        <f t="shared" si="49"/>
        <v>1.2124733896637561</v>
      </c>
      <c r="AO145" s="17">
        <f t="shared" si="40"/>
        <v>1.1761233009852574</v>
      </c>
      <c r="AP145" s="17">
        <f t="shared" si="41"/>
        <v>2.3885966906490137</v>
      </c>
    </row>
    <row r="146" spans="1:42" x14ac:dyDescent="0.2">
      <c r="A146" s="20">
        <v>42508</v>
      </c>
      <c r="B146" s="19">
        <v>2320</v>
      </c>
      <c r="C146" s="5">
        <v>139</v>
      </c>
      <c r="D146" s="14">
        <v>42416</v>
      </c>
      <c r="E146" s="32">
        <v>195</v>
      </c>
      <c r="F146" s="26">
        <f t="shared" si="42"/>
        <v>477082288.79999995</v>
      </c>
      <c r="G146" s="53">
        <f t="shared" si="43"/>
        <v>2.2900346113625178</v>
      </c>
      <c r="H146" s="10"/>
      <c r="I146" s="14">
        <f t="shared" si="34"/>
        <v>42416</v>
      </c>
      <c r="J146" s="36">
        <f t="shared" si="35"/>
        <v>2.4623726118199324E-3</v>
      </c>
      <c r="K146" s="15">
        <f t="shared" si="36"/>
        <v>1.6056890450556471E-3</v>
      </c>
      <c r="L146" s="16">
        <f t="shared" si="44"/>
        <v>4.0680616568755795E-3</v>
      </c>
      <c r="N146" s="17">
        <f t="shared" si="45"/>
        <v>1.1747543615254872</v>
      </c>
      <c r="O146" s="17">
        <f t="shared" si="45"/>
        <v>0.76604580471623429</v>
      </c>
      <c r="P146" s="17">
        <f t="shared" si="45"/>
        <v>1.9408001662417216</v>
      </c>
      <c r="AD146" s="14">
        <v>42416</v>
      </c>
      <c r="AE146" s="5">
        <v>275</v>
      </c>
      <c r="AF146" s="26">
        <f t="shared" si="46"/>
        <v>672808356</v>
      </c>
      <c r="AG146" s="53">
        <f t="shared" si="47"/>
        <v>2.4393326938302629</v>
      </c>
      <c r="AH146" s="10"/>
      <c r="AI146" s="14">
        <f t="shared" si="37"/>
        <v>42416</v>
      </c>
      <c r="AJ146" s="36">
        <f t="shared" si="38"/>
        <v>2.5498640923649141E-3</v>
      </c>
      <c r="AK146" s="15">
        <f t="shared" si="39"/>
        <v>2.4209552225798181E-3</v>
      </c>
      <c r="AL146" s="16">
        <f t="shared" si="48"/>
        <v>4.9708193149447322E-3</v>
      </c>
      <c r="AN146" s="17">
        <f t="shared" si="49"/>
        <v>1.2164949973143877</v>
      </c>
      <c r="AO146" s="17">
        <f t="shared" si="40"/>
        <v>1.1549948586706928</v>
      </c>
      <c r="AP146" s="17">
        <f t="shared" si="41"/>
        <v>2.371489855985081</v>
      </c>
    </row>
    <row r="147" spans="1:42" x14ac:dyDescent="0.2">
      <c r="A147" s="20">
        <v>42509</v>
      </c>
      <c r="B147" s="19">
        <v>2290</v>
      </c>
      <c r="C147" s="5">
        <v>140</v>
      </c>
      <c r="D147" s="14">
        <v>42417</v>
      </c>
      <c r="E147" s="32">
        <v>198</v>
      </c>
      <c r="F147" s="26">
        <f t="shared" si="42"/>
        <v>484422016.31999999</v>
      </c>
      <c r="G147" s="53">
        <f t="shared" si="43"/>
        <v>2.2966651902615309</v>
      </c>
      <c r="H147" s="10"/>
      <c r="I147" s="14">
        <f t="shared" si="34"/>
        <v>42417</v>
      </c>
      <c r="J147" s="36">
        <f t="shared" si="35"/>
        <v>2.4661937790979947E-3</v>
      </c>
      <c r="K147" s="15">
        <f t="shared" si="36"/>
        <v>1.6309231565251672E-3</v>
      </c>
      <c r="L147" s="16">
        <f t="shared" si="44"/>
        <v>4.0971169356231619E-3</v>
      </c>
      <c r="N147" s="17">
        <f t="shared" si="45"/>
        <v>1.1946785631064911</v>
      </c>
      <c r="O147" s="17">
        <f t="shared" si="45"/>
        <v>0.79005508394690049</v>
      </c>
      <c r="P147" s="17">
        <f t="shared" si="45"/>
        <v>1.9847336470533916</v>
      </c>
      <c r="AD147" s="14">
        <v>42417</v>
      </c>
      <c r="AE147" s="5">
        <v>284</v>
      </c>
      <c r="AF147" s="26">
        <f t="shared" si="46"/>
        <v>694827538.55999994</v>
      </c>
      <c r="AG147" s="53">
        <f t="shared" si="47"/>
        <v>2.4533183400470375</v>
      </c>
      <c r="AH147" s="10"/>
      <c r="AI147" s="14">
        <f t="shared" si="37"/>
        <v>42417</v>
      </c>
      <c r="AJ147" s="36">
        <f t="shared" si="38"/>
        <v>2.5582175073297977E-3</v>
      </c>
      <c r="AK147" s="15">
        <f t="shared" si="39"/>
        <v>2.5238161819657046E-3</v>
      </c>
      <c r="AL147" s="16">
        <f t="shared" si="48"/>
        <v>5.0820336892955023E-3</v>
      </c>
      <c r="AN147" s="17">
        <f t="shared" si="49"/>
        <v>1.239256883085825</v>
      </c>
      <c r="AO147" s="17">
        <f t="shared" si="40"/>
        <v>1.2225921236888706</v>
      </c>
      <c r="AP147" s="17">
        <f t="shared" si="41"/>
        <v>2.4618490067746954</v>
      </c>
    </row>
    <row r="148" spans="1:42" x14ac:dyDescent="0.2">
      <c r="A148" s="20">
        <v>42510</v>
      </c>
      <c r="B148" s="19">
        <v>2420</v>
      </c>
      <c r="C148" s="5">
        <v>141</v>
      </c>
      <c r="D148" s="14">
        <v>42418</v>
      </c>
      <c r="E148" s="32">
        <v>193</v>
      </c>
      <c r="F148" s="26">
        <f t="shared" si="42"/>
        <v>472189137.12</v>
      </c>
      <c r="G148" s="53">
        <f t="shared" si="43"/>
        <v>2.2855573090077739</v>
      </c>
      <c r="H148" s="10"/>
      <c r="I148" s="14">
        <f t="shared" si="34"/>
        <v>42418</v>
      </c>
      <c r="J148" s="36">
        <f t="shared" si="35"/>
        <v>2.4597957156255578E-3</v>
      </c>
      <c r="K148" s="15">
        <f t="shared" si="36"/>
        <v>1.5892266030187174E-3</v>
      </c>
      <c r="L148" s="16">
        <f t="shared" si="44"/>
        <v>4.0490223186442752E-3</v>
      </c>
      <c r="N148" s="17">
        <f t="shared" si="45"/>
        <v>1.1614888164527051</v>
      </c>
      <c r="O148" s="17">
        <f t="shared" si="45"/>
        <v>0.75041553836755703</v>
      </c>
      <c r="P148" s="17">
        <f t="shared" si="45"/>
        <v>1.9119043548202619</v>
      </c>
      <c r="AD148" s="14">
        <v>42418</v>
      </c>
      <c r="AE148" s="5">
        <v>286</v>
      </c>
      <c r="AF148" s="26">
        <f t="shared" si="46"/>
        <v>699720690.24000001</v>
      </c>
      <c r="AG148" s="53">
        <f t="shared" si="47"/>
        <v>2.4563660331290431</v>
      </c>
      <c r="AH148" s="10"/>
      <c r="AI148" s="14">
        <f t="shared" si="37"/>
        <v>42418</v>
      </c>
      <c r="AJ148" s="36">
        <f t="shared" si="38"/>
        <v>2.5600414767253422E-3</v>
      </c>
      <c r="AK148" s="15">
        <f t="shared" si="39"/>
        <v>2.5468333924625608E-3</v>
      </c>
      <c r="AL148" s="16">
        <f t="shared" si="48"/>
        <v>5.106874869187903E-3</v>
      </c>
      <c r="AN148" s="17">
        <f t="shared" si="49"/>
        <v>1.2088237758863498</v>
      </c>
      <c r="AO148" s="17">
        <f t="shared" si="40"/>
        <v>1.202587061975299</v>
      </c>
      <c r="AP148" s="17">
        <f t="shared" si="41"/>
        <v>2.4114108378616486</v>
      </c>
    </row>
    <row r="149" spans="1:42" x14ac:dyDescent="0.2">
      <c r="A149" s="20">
        <v>42511</v>
      </c>
      <c r="B149" s="19">
        <v>2550</v>
      </c>
      <c r="C149" s="5">
        <v>142</v>
      </c>
      <c r="D149" s="14">
        <v>42419</v>
      </c>
      <c r="E149" s="32">
        <v>198</v>
      </c>
      <c r="F149" s="26">
        <f t="shared" si="42"/>
        <v>484422016.31999999</v>
      </c>
      <c r="G149" s="53">
        <f t="shared" si="43"/>
        <v>2.2966651902615309</v>
      </c>
      <c r="H149" s="10"/>
      <c r="I149" s="14">
        <f t="shared" si="34"/>
        <v>42419</v>
      </c>
      <c r="J149" s="36">
        <f t="shared" si="35"/>
        <v>2.4661937790979947E-3</v>
      </c>
      <c r="K149" s="15">
        <f t="shared" si="36"/>
        <v>1.6309231565251672E-3</v>
      </c>
      <c r="L149" s="16">
        <f t="shared" si="44"/>
        <v>4.0971169356231619E-3</v>
      </c>
      <c r="N149" s="17">
        <f t="shared" si="45"/>
        <v>1.1946785631064911</v>
      </c>
      <c r="O149" s="17">
        <f t="shared" si="45"/>
        <v>0.79005508394690049</v>
      </c>
      <c r="P149" s="17">
        <f t="shared" si="45"/>
        <v>1.9847336470533916</v>
      </c>
      <c r="AD149" s="14">
        <v>42419</v>
      </c>
      <c r="AE149" s="5">
        <v>287</v>
      </c>
      <c r="AF149" s="26">
        <f t="shared" si="46"/>
        <v>702167266.07999992</v>
      </c>
      <c r="AG149" s="53">
        <f t="shared" si="47"/>
        <v>2.4578818967339924</v>
      </c>
      <c r="AH149" s="10"/>
      <c r="AI149" s="14">
        <f t="shared" si="37"/>
        <v>42419</v>
      </c>
      <c r="AJ149" s="36">
        <f t="shared" si="38"/>
        <v>2.5609491680455986E-3</v>
      </c>
      <c r="AK149" s="15">
        <f t="shared" si="39"/>
        <v>2.5583619535359536E-3</v>
      </c>
      <c r="AL149" s="16">
        <f t="shared" si="48"/>
        <v>5.1193111215815518E-3</v>
      </c>
      <c r="AN149" s="17">
        <f t="shared" si="49"/>
        <v>1.2405801596776755</v>
      </c>
      <c r="AO149" s="17">
        <f t="shared" si="40"/>
        <v>1.2393268560082606</v>
      </c>
      <c r="AP149" s="17">
        <f t="shared" si="41"/>
        <v>2.479907015685936</v>
      </c>
    </row>
    <row r="150" spans="1:42" x14ac:dyDescent="0.2">
      <c r="A150" s="20">
        <v>42512</v>
      </c>
      <c r="B150" s="19">
        <v>2530</v>
      </c>
      <c r="C150" s="5">
        <v>143</v>
      </c>
      <c r="D150" s="14">
        <v>42420</v>
      </c>
      <c r="E150" s="32">
        <v>198</v>
      </c>
      <c r="F150" s="26">
        <f t="shared" si="42"/>
        <v>484422016.31999999</v>
      </c>
      <c r="G150" s="53">
        <f t="shared" si="43"/>
        <v>2.2966651902615309</v>
      </c>
      <c r="H150" s="10"/>
      <c r="I150" s="14">
        <f t="shared" si="34"/>
        <v>42420</v>
      </c>
      <c r="J150" s="36">
        <f t="shared" si="35"/>
        <v>2.4661937790979947E-3</v>
      </c>
      <c r="K150" s="15">
        <f t="shared" si="36"/>
        <v>1.6309231565251672E-3</v>
      </c>
      <c r="L150" s="16">
        <f t="shared" si="44"/>
        <v>4.0971169356231619E-3</v>
      </c>
      <c r="N150" s="17">
        <f t="shared" si="45"/>
        <v>1.1946785631064911</v>
      </c>
      <c r="O150" s="17">
        <f t="shared" si="45"/>
        <v>0.79005508394690049</v>
      </c>
      <c r="P150" s="17">
        <f t="shared" si="45"/>
        <v>1.9847336470533916</v>
      </c>
      <c r="AD150" s="14">
        <v>42420</v>
      </c>
      <c r="AE150" s="5">
        <v>284</v>
      </c>
      <c r="AF150" s="26">
        <f t="shared" si="46"/>
        <v>694827538.55999994</v>
      </c>
      <c r="AG150" s="53">
        <f t="shared" si="47"/>
        <v>2.4533183400470375</v>
      </c>
      <c r="AH150" s="10"/>
      <c r="AI150" s="14">
        <f t="shared" si="37"/>
        <v>42420</v>
      </c>
      <c r="AJ150" s="36">
        <f t="shared" si="38"/>
        <v>2.5582175073297977E-3</v>
      </c>
      <c r="AK150" s="15">
        <f t="shared" si="39"/>
        <v>2.5238161819657046E-3</v>
      </c>
      <c r="AL150" s="16">
        <f t="shared" si="48"/>
        <v>5.0820336892955023E-3</v>
      </c>
      <c r="AN150" s="17">
        <f t="shared" si="49"/>
        <v>1.239256883085825</v>
      </c>
      <c r="AO150" s="17">
        <f t="shared" si="40"/>
        <v>1.2225921236888706</v>
      </c>
      <c r="AP150" s="17">
        <f t="shared" si="41"/>
        <v>2.4618490067746954</v>
      </c>
    </row>
    <row r="151" spans="1:42" x14ac:dyDescent="0.2">
      <c r="A151" s="20">
        <v>42513</v>
      </c>
      <c r="B151" s="19">
        <v>2490</v>
      </c>
      <c r="C151" s="5">
        <v>144</v>
      </c>
      <c r="D151" s="14">
        <v>42421</v>
      </c>
      <c r="E151" s="32">
        <v>200</v>
      </c>
      <c r="F151" s="26">
        <f t="shared" si="42"/>
        <v>489315168</v>
      </c>
      <c r="G151" s="53">
        <f t="shared" si="43"/>
        <v>2.3010299956639813</v>
      </c>
      <c r="H151" s="10"/>
      <c r="I151" s="14">
        <f t="shared" si="34"/>
        <v>42421</v>
      </c>
      <c r="J151" s="36">
        <f t="shared" si="35"/>
        <v>2.4687124291531202E-3</v>
      </c>
      <c r="K151" s="15">
        <f t="shared" si="36"/>
        <v>1.6480910891657416E-3</v>
      </c>
      <c r="L151" s="16">
        <f t="shared" si="44"/>
        <v>4.1168035183188623E-3</v>
      </c>
      <c r="N151" s="17">
        <f t="shared" si="45"/>
        <v>1.2079784370147473</v>
      </c>
      <c r="O151" s="17">
        <f t="shared" si="45"/>
        <v>0.80643596817443786</v>
      </c>
      <c r="P151" s="17">
        <f t="shared" si="45"/>
        <v>2.0144144051891852</v>
      </c>
      <c r="AD151" s="14">
        <v>42421</v>
      </c>
      <c r="AE151" s="5">
        <v>293</v>
      </c>
      <c r="AF151" s="26">
        <f t="shared" si="46"/>
        <v>716846721.12</v>
      </c>
      <c r="AG151" s="53">
        <f t="shared" si="47"/>
        <v>2.4668676203541096</v>
      </c>
      <c r="AH151" s="10"/>
      <c r="AI151" s="14">
        <f t="shared" si="37"/>
        <v>42421</v>
      </c>
      <c r="AJ151" s="36">
        <f t="shared" si="38"/>
        <v>2.5663363851846032E-3</v>
      </c>
      <c r="AK151" s="15">
        <f t="shared" si="39"/>
        <v>2.6277954881849391E-3</v>
      </c>
      <c r="AL151" s="16">
        <f t="shared" si="48"/>
        <v>5.1941318733695428E-3</v>
      </c>
      <c r="AN151" s="17">
        <f t="shared" si="49"/>
        <v>1.2557473194611168</v>
      </c>
      <c r="AO151" s="17">
        <f t="shared" si="40"/>
        <v>1.2858201907708553</v>
      </c>
      <c r="AP151" s="17">
        <f t="shared" si="41"/>
        <v>2.5415675102319728</v>
      </c>
    </row>
    <row r="152" spans="1:42" x14ac:dyDescent="0.2">
      <c r="A152" s="20">
        <v>42514</v>
      </c>
      <c r="B152" s="19">
        <v>2620</v>
      </c>
      <c r="C152" s="5">
        <v>145</v>
      </c>
      <c r="D152" s="14">
        <v>42422</v>
      </c>
      <c r="E152" s="32">
        <v>202</v>
      </c>
      <c r="F152" s="26">
        <f t="shared" si="42"/>
        <v>494208319.68000001</v>
      </c>
      <c r="G152" s="53">
        <f t="shared" si="43"/>
        <v>2.3053513694466239</v>
      </c>
      <c r="H152" s="10"/>
      <c r="I152" s="14">
        <f t="shared" si="34"/>
        <v>42422</v>
      </c>
      <c r="J152" s="36">
        <f t="shared" si="35"/>
        <v>2.4712085515468693E-3</v>
      </c>
      <c r="K152" s="15">
        <f t="shared" si="36"/>
        <v>1.6655236140060981E-3</v>
      </c>
      <c r="L152" s="16">
        <f t="shared" si="44"/>
        <v>4.1367321655529678E-3</v>
      </c>
      <c r="N152" s="17">
        <f t="shared" si="45"/>
        <v>1.221291825838825</v>
      </c>
      <c r="O152" s="17">
        <f t="shared" si="45"/>
        <v>0.82311562666531468</v>
      </c>
      <c r="P152" s="17">
        <f t="shared" si="45"/>
        <v>2.04440745250414</v>
      </c>
      <c r="AD152" s="14">
        <v>42422</v>
      </c>
      <c r="AE152" s="5">
        <v>321</v>
      </c>
      <c r="AF152" s="26">
        <f t="shared" si="46"/>
        <v>785350844.63999999</v>
      </c>
      <c r="AG152" s="53">
        <f t="shared" si="47"/>
        <v>2.5065050324048719</v>
      </c>
      <c r="AH152" s="10"/>
      <c r="AI152" s="14">
        <f t="shared" si="37"/>
        <v>42422</v>
      </c>
      <c r="AJ152" s="36">
        <f t="shared" si="38"/>
        <v>2.5902358052449195E-3</v>
      </c>
      <c r="AK152" s="15">
        <f t="shared" si="39"/>
        <v>2.9564341378623127E-3</v>
      </c>
      <c r="AL152" s="16">
        <f t="shared" si="48"/>
        <v>5.5466699431072318E-3</v>
      </c>
      <c r="AN152" s="17">
        <f t="shared" si="49"/>
        <v>1.2801160848850635</v>
      </c>
      <c r="AO152" s="17">
        <f t="shared" si="40"/>
        <v>1.4610943475175229</v>
      </c>
      <c r="AP152" s="17">
        <f t="shared" si="41"/>
        <v>2.7412104324025859</v>
      </c>
    </row>
    <row r="153" spans="1:42" x14ac:dyDescent="0.2">
      <c r="A153" s="20">
        <v>42515</v>
      </c>
      <c r="B153" s="19">
        <v>2570</v>
      </c>
      <c r="C153" s="5">
        <v>146</v>
      </c>
      <c r="D153" s="14">
        <v>42423</v>
      </c>
      <c r="E153" s="32">
        <v>198</v>
      </c>
      <c r="F153" s="26">
        <f t="shared" si="42"/>
        <v>484422016.31999999</v>
      </c>
      <c r="G153" s="53">
        <f t="shared" si="43"/>
        <v>2.2966651902615309</v>
      </c>
      <c r="H153" s="10"/>
      <c r="I153" s="14">
        <f t="shared" si="34"/>
        <v>42423</v>
      </c>
      <c r="J153" s="36">
        <f t="shared" si="35"/>
        <v>2.4661937790979947E-3</v>
      </c>
      <c r="K153" s="15">
        <f t="shared" si="36"/>
        <v>1.6309231565251672E-3</v>
      </c>
      <c r="L153" s="16">
        <f t="shared" si="44"/>
        <v>4.0971169356231619E-3</v>
      </c>
      <c r="N153" s="17">
        <f t="shared" si="45"/>
        <v>1.1946785631064911</v>
      </c>
      <c r="O153" s="17">
        <f t="shared" si="45"/>
        <v>0.79005508394690049</v>
      </c>
      <c r="P153" s="17">
        <f t="shared" si="45"/>
        <v>1.9847336470533916</v>
      </c>
      <c r="AD153" s="14">
        <v>42423</v>
      </c>
      <c r="AE153" s="5">
        <v>333</v>
      </c>
      <c r="AF153" s="26">
        <f t="shared" si="46"/>
        <v>814709754.71999991</v>
      </c>
      <c r="AG153" s="53">
        <f t="shared" si="47"/>
        <v>2.5224442335063197</v>
      </c>
      <c r="AH153" s="10"/>
      <c r="AI153" s="14">
        <f t="shared" si="37"/>
        <v>42423</v>
      </c>
      <c r="AJ153" s="36">
        <f t="shared" si="38"/>
        <v>2.5999089926154249E-3</v>
      </c>
      <c r="AK153" s="15">
        <f t="shared" si="39"/>
        <v>3.0988638341195029E-3</v>
      </c>
      <c r="AL153" s="16">
        <f t="shared" si="48"/>
        <v>5.6987728267349283E-3</v>
      </c>
      <c r="AN153" s="17">
        <f t="shared" si="49"/>
        <v>1.2594531564512641</v>
      </c>
      <c r="AO153" s="17">
        <f t="shared" si="40"/>
        <v>1.5011578668252956</v>
      </c>
      <c r="AP153" s="17">
        <f t="shared" si="41"/>
        <v>2.7606110232765602</v>
      </c>
    </row>
    <row r="154" spans="1:42" x14ac:dyDescent="0.2">
      <c r="A154" s="20">
        <v>42516</v>
      </c>
      <c r="B154" s="19">
        <v>2490</v>
      </c>
      <c r="C154" s="5">
        <v>147</v>
      </c>
      <c r="D154" s="14">
        <v>42424</v>
      </c>
      <c r="E154" s="32">
        <v>200</v>
      </c>
      <c r="F154" s="26">
        <f t="shared" si="42"/>
        <v>489315168</v>
      </c>
      <c r="G154" s="53">
        <f t="shared" si="43"/>
        <v>2.3010299956639813</v>
      </c>
      <c r="H154" s="10"/>
      <c r="I154" s="14">
        <f t="shared" si="34"/>
        <v>42424</v>
      </c>
      <c r="J154" s="36">
        <f t="shared" si="35"/>
        <v>2.4687124291531202E-3</v>
      </c>
      <c r="K154" s="15">
        <f t="shared" si="36"/>
        <v>1.6480910891657416E-3</v>
      </c>
      <c r="L154" s="16">
        <f t="shared" si="44"/>
        <v>4.1168035183188623E-3</v>
      </c>
      <c r="N154" s="17">
        <f t="shared" si="45"/>
        <v>1.2079784370147473</v>
      </c>
      <c r="O154" s="17">
        <f t="shared" si="45"/>
        <v>0.80643596817443786</v>
      </c>
      <c r="P154" s="17">
        <f t="shared" si="45"/>
        <v>2.0144144051891852</v>
      </c>
      <c r="AD154" s="14">
        <v>42424</v>
      </c>
      <c r="AE154" s="5">
        <v>317</v>
      </c>
      <c r="AF154" s="26">
        <f t="shared" si="46"/>
        <v>775564541.27999997</v>
      </c>
      <c r="AG154" s="53">
        <f t="shared" si="47"/>
        <v>2.5010592622177517</v>
      </c>
      <c r="AH154" s="10"/>
      <c r="AI154" s="14">
        <f t="shared" si="37"/>
        <v>42424</v>
      </c>
      <c r="AJ154" s="36">
        <f t="shared" si="38"/>
        <v>2.5869391299768291E-3</v>
      </c>
      <c r="AK154" s="15">
        <f t="shared" si="39"/>
        <v>2.9091226706954298E-3</v>
      </c>
      <c r="AL154" s="16">
        <f t="shared" si="48"/>
        <v>5.4960618006722594E-3</v>
      </c>
      <c r="AN154" s="17">
        <f t="shared" si="49"/>
        <v>1.2658285549903858</v>
      </c>
      <c r="AO154" s="17">
        <f t="shared" si="40"/>
        <v>1.423477848343943</v>
      </c>
      <c r="AP154" s="17">
        <f t="shared" si="41"/>
        <v>2.6893064033343288</v>
      </c>
    </row>
    <row r="155" spans="1:42" x14ac:dyDescent="0.2">
      <c r="A155" s="20">
        <v>42517</v>
      </c>
      <c r="B155" s="19">
        <v>2560</v>
      </c>
      <c r="C155" s="5">
        <v>148</v>
      </c>
      <c r="D155" s="14">
        <v>42425</v>
      </c>
      <c r="E155" s="32">
        <v>204</v>
      </c>
      <c r="F155" s="26">
        <f t="shared" si="42"/>
        <v>499101471.35999995</v>
      </c>
      <c r="G155" s="53">
        <f t="shared" si="43"/>
        <v>2.3096301674258988</v>
      </c>
      <c r="H155" s="10"/>
      <c r="I155" s="14">
        <f t="shared" si="34"/>
        <v>42425</v>
      </c>
      <c r="J155" s="36">
        <f t="shared" si="35"/>
        <v>2.4736825678541713E-3</v>
      </c>
      <c r="K155" s="15">
        <f t="shared" si="36"/>
        <v>1.6832112484525055E-3</v>
      </c>
      <c r="L155" s="16">
        <f t="shared" si="44"/>
        <v>4.1568938163066768E-3</v>
      </c>
      <c r="N155" s="17">
        <f t="shared" si="45"/>
        <v>1.2346186092935998</v>
      </c>
      <c r="O155" s="17">
        <f t="shared" si="45"/>
        <v>0.84009321071234799</v>
      </c>
      <c r="P155" s="17">
        <f t="shared" si="45"/>
        <v>2.0747118200059478</v>
      </c>
      <c r="AD155" s="14">
        <v>42425</v>
      </c>
      <c r="AE155" s="5">
        <v>315</v>
      </c>
      <c r="AF155" s="26">
        <f t="shared" si="46"/>
        <v>770671389.60000002</v>
      </c>
      <c r="AG155" s="53">
        <f t="shared" si="47"/>
        <v>2.4983105537896004</v>
      </c>
      <c r="AH155" s="10"/>
      <c r="AI155" s="14">
        <f t="shared" si="37"/>
        <v>42425</v>
      </c>
      <c r="AJ155" s="36">
        <f t="shared" si="38"/>
        <v>2.5852767535127865E-3</v>
      </c>
      <c r="AK155" s="15">
        <f t="shared" si="39"/>
        <v>2.8855038716411457E-3</v>
      </c>
      <c r="AL155" s="16">
        <f t="shared" si="48"/>
        <v>5.4707806251539318E-3</v>
      </c>
      <c r="AN155" s="17">
        <f t="shared" si="49"/>
        <v>1.2903154315510357</v>
      </c>
      <c r="AO155" s="17">
        <f t="shared" si="40"/>
        <v>1.4401592279510724</v>
      </c>
      <c r="AP155" s="17">
        <f t="shared" si="41"/>
        <v>2.7304746595021077</v>
      </c>
    </row>
    <row r="156" spans="1:42" x14ac:dyDescent="0.2">
      <c r="A156" s="20">
        <v>42518</v>
      </c>
      <c r="B156" s="19">
        <v>2560</v>
      </c>
      <c r="C156" s="5">
        <v>149</v>
      </c>
      <c r="D156" s="14">
        <v>42426</v>
      </c>
      <c r="E156" s="32">
        <v>205</v>
      </c>
      <c r="F156" s="26">
        <f t="shared" si="42"/>
        <v>501548047.19999999</v>
      </c>
      <c r="G156" s="53">
        <f t="shared" si="43"/>
        <v>2.3117538610557542</v>
      </c>
      <c r="H156" s="10"/>
      <c r="I156" s="14">
        <f t="shared" si="34"/>
        <v>42426</v>
      </c>
      <c r="J156" s="36">
        <f t="shared" si="35"/>
        <v>2.4749114146937396E-3</v>
      </c>
      <c r="K156" s="15">
        <f t="shared" si="36"/>
        <v>1.6921478674775253E-3</v>
      </c>
      <c r="L156" s="16">
        <f t="shared" si="44"/>
        <v>4.1670592821712645E-3</v>
      </c>
      <c r="N156" s="17">
        <f t="shared" si="45"/>
        <v>1.2412869870326344</v>
      </c>
      <c r="O156" s="17">
        <f t="shared" si="45"/>
        <v>0.84869345850699718</v>
      </c>
      <c r="P156" s="17">
        <f t="shared" si="45"/>
        <v>2.0899804455396316</v>
      </c>
      <c r="AD156" s="14">
        <v>42426</v>
      </c>
      <c r="AE156" s="5">
        <v>313</v>
      </c>
      <c r="AF156" s="26">
        <f t="shared" si="46"/>
        <v>765778237.91999996</v>
      </c>
      <c r="AG156" s="53">
        <f t="shared" si="47"/>
        <v>2.4955443375464483</v>
      </c>
      <c r="AH156" s="10"/>
      <c r="AI156" s="14">
        <f t="shared" si="37"/>
        <v>42426</v>
      </c>
      <c r="AJ156" s="36">
        <f t="shared" si="38"/>
        <v>2.5836048670678656E-3</v>
      </c>
      <c r="AK156" s="15">
        <f t="shared" si="39"/>
        <v>2.8619115968630954E-3</v>
      </c>
      <c r="AL156" s="16">
        <f t="shared" si="48"/>
        <v>5.4455164639309606E-3</v>
      </c>
      <c r="AN156" s="17">
        <f t="shared" si="49"/>
        <v>1.2958019758143036</v>
      </c>
      <c r="AO156" s="17">
        <f t="shared" si="40"/>
        <v>1.4353861726657191</v>
      </c>
      <c r="AP156" s="17">
        <f t="shared" si="41"/>
        <v>2.7311881484800224</v>
      </c>
    </row>
    <row r="157" spans="1:42" x14ac:dyDescent="0.2">
      <c r="A157" s="20">
        <v>42519</v>
      </c>
      <c r="B157" s="19">
        <v>2890</v>
      </c>
      <c r="C157" s="5">
        <v>150</v>
      </c>
      <c r="D157" s="14">
        <v>42427</v>
      </c>
      <c r="E157" s="32">
        <v>205</v>
      </c>
      <c r="F157" s="26">
        <f t="shared" si="42"/>
        <v>501548047.19999999</v>
      </c>
      <c r="G157" s="53">
        <f t="shared" si="43"/>
        <v>2.3117538610557542</v>
      </c>
      <c r="H157" s="10"/>
      <c r="I157" s="14">
        <f t="shared" si="34"/>
        <v>42427</v>
      </c>
      <c r="J157" s="36">
        <f t="shared" si="35"/>
        <v>2.4749114146937396E-3</v>
      </c>
      <c r="K157" s="15">
        <f t="shared" si="36"/>
        <v>1.6921478674775253E-3</v>
      </c>
      <c r="L157" s="16">
        <f t="shared" si="44"/>
        <v>4.1670592821712645E-3</v>
      </c>
      <c r="N157" s="17">
        <f t="shared" si="45"/>
        <v>1.2412869870326344</v>
      </c>
      <c r="O157" s="17">
        <f t="shared" si="45"/>
        <v>0.84869345850699718</v>
      </c>
      <c r="P157" s="17">
        <f t="shared" si="45"/>
        <v>2.0899804455396316</v>
      </c>
      <c r="AD157" s="14">
        <v>42427</v>
      </c>
      <c r="AE157" s="5">
        <v>320</v>
      </c>
      <c r="AF157" s="26">
        <f t="shared" si="46"/>
        <v>782904268.79999995</v>
      </c>
      <c r="AG157" s="53">
        <f t="shared" si="47"/>
        <v>2.5051499783199058</v>
      </c>
      <c r="AH157" s="10"/>
      <c r="AI157" s="14">
        <f t="shared" si="37"/>
        <v>42427</v>
      </c>
      <c r="AJ157" s="36">
        <f t="shared" si="38"/>
        <v>2.5894151113622591E-3</v>
      </c>
      <c r="AK157" s="15">
        <f t="shared" si="39"/>
        <v>2.9445974719608525E-3</v>
      </c>
      <c r="AL157" s="16">
        <f t="shared" si="48"/>
        <v>5.5340125833231116E-3</v>
      </c>
      <c r="AN157" s="17">
        <f t="shared" si="49"/>
        <v>1.2987160924939114</v>
      </c>
      <c r="AO157" s="17">
        <f t="shared" si="40"/>
        <v>1.4768571118520224</v>
      </c>
      <c r="AP157" s="17">
        <f t="shared" si="41"/>
        <v>2.775573204345934</v>
      </c>
    </row>
    <row r="158" spans="1:42" x14ac:dyDescent="0.2">
      <c r="A158" s="20">
        <v>42520</v>
      </c>
      <c r="B158" s="19">
        <v>2860</v>
      </c>
      <c r="C158" s="5">
        <v>151</v>
      </c>
      <c r="D158" s="14">
        <v>42428</v>
      </c>
      <c r="E158" s="32">
        <v>202</v>
      </c>
      <c r="F158" s="26">
        <f t="shared" si="42"/>
        <v>494208319.68000001</v>
      </c>
      <c r="G158" s="53">
        <f t="shared" si="43"/>
        <v>2.3053513694466239</v>
      </c>
      <c r="H158" s="10"/>
      <c r="I158" s="14">
        <f t="shared" si="34"/>
        <v>42428</v>
      </c>
      <c r="J158" s="36">
        <f t="shared" si="35"/>
        <v>2.4712085515468693E-3</v>
      </c>
      <c r="K158" s="15">
        <f t="shared" si="36"/>
        <v>1.6655236140060981E-3</v>
      </c>
      <c r="L158" s="16">
        <f t="shared" si="44"/>
        <v>4.1367321655529678E-3</v>
      </c>
      <c r="N158" s="17">
        <f t="shared" si="45"/>
        <v>1.221291825838825</v>
      </c>
      <c r="O158" s="17">
        <f t="shared" si="45"/>
        <v>0.82311562666531468</v>
      </c>
      <c r="P158" s="17">
        <f t="shared" si="45"/>
        <v>2.04440745250414</v>
      </c>
      <c r="AD158" s="14">
        <v>42428</v>
      </c>
      <c r="AE158" s="5">
        <v>319</v>
      </c>
      <c r="AF158" s="26">
        <f t="shared" si="46"/>
        <v>780457692.95999992</v>
      </c>
      <c r="AG158" s="53">
        <f t="shared" si="47"/>
        <v>2.503790683057181</v>
      </c>
      <c r="AH158" s="10"/>
      <c r="AI158" s="14">
        <f t="shared" si="37"/>
        <v>42428</v>
      </c>
      <c r="AJ158" s="36">
        <f t="shared" si="38"/>
        <v>2.5885921100452301E-3</v>
      </c>
      <c r="AK158" s="15">
        <f t="shared" si="39"/>
        <v>2.9327665579170215E-3</v>
      </c>
      <c r="AL158" s="16">
        <f t="shared" si="48"/>
        <v>5.521358667962252E-3</v>
      </c>
      <c r="AN158" s="17">
        <f t="shared" si="49"/>
        <v>1.2793037570423589</v>
      </c>
      <c r="AO158" s="17">
        <f t="shared" si="40"/>
        <v>1.4493976326018685</v>
      </c>
      <c r="AP158" s="17">
        <f t="shared" si="41"/>
        <v>2.7287013896442276</v>
      </c>
    </row>
    <row r="159" spans="1:42" x14ac:dyDescent="0.2">
      <c r="A159" s="20">
        <v>42521</v>
      </c>
      <c r="B159" s="19">
        <v>2880</v>
      </c>
      <c r="C159" s="5">
        <v>152</v>
      </c>
      <c r="D159" s="14">
        <v>42429</v>
      </c>
      <c r="E159" s="32">
        <v>209</v>
      </c>
      <c r="F159" s="26">
        <f t="shared" si="42"/>
        <v>511334350.56</v>
      </c>
      <c r="G159" s="53">
        <f t="shared" si="43"/>
        <v>2.3201462861110542</v>
      </c>
      <c r="H159" s="10"/>
      <c r="I159" s="14">
        <f t="shared" si="34"/>
        <v>42429</v>
      </c>
      <c r="J159" s="36">
        <f t="shared" si="35"/>
        <v>2.4797735546657844E-3</v>
      </c>
      <c r="K159" s="15">
        <f t="shared" si="36"/>
        <v>1.728487417990969E-3</v>
      </c>
      <c r="L159" s="16">
        <f t="shared" si="44"/>
        <v>4.2082609726567539E-3</v>
      </c>
      <c r="N159" s="17">
        <f t="shared" si="45"/>
        <v>1.2679934001108915</v>
      </c>
      <c r="O159" s="17">
        <f t="shared" si="45"/>
        <v>0.88383499132954346</v>
      </c>
      <c r="P159" s="17">
        <f t="shared" si="45"/>
        <v>2.1518283914404353</v>
      </c>
      <c r="AD159" s="14">
        <v>42429</v>
      </c>
      <c r="AE159" s="5">
        <v>334</v>
      </c>
      <c r="AF159" s="26">
        <f t="shared" si="46"/>
        <v>817156330.55999994</v>
      </c>
      <c r="AG159" s="53">
        <f t="shared" si="47"/>
        <v>2.5237464668115646</v>
      </c>
      <c r="AH159" s="10"/>
      <c r="AI159" s="14">
        <f t="shared" si="37"/>
        <v>42429</v>
      </c>
      <c r="AJ159" s="36">
        <f t="shared" si="38"/>
        <v>2.6007008867942236E-3</v>
      </c>
      <c r="AK159" s="15">
        <f t="shared" si="39"/>
        <v>3.1107607929374281E-3</v>
      </c>
      <c r="AL159" s="16">
        <f t="shared" si="48"/>
        <v>5.7114616797316522E-3</v>
      </c>
      <c r="AN159" s="17">
        <f t="shared" si="49"/>
        <v>1.3298276989497404</v>
      </c>
      <c r="AO159" s="17">
        <f t="shared" si="40"/>
        <v>1.5906388498041704</v>
      </c>
      <c r="AP159" s="17">
        <f t="shared" si="41"/>
        <v>2.920466548753911</v>
      </c>
    </row>
    <row r="160" spans="1:42" x14ac:dyDescent="0.2">
      <c r="A160" s="20">
        <v>42522</v>
      </c>
      <c r="B160" s="21">
        <v>2840</v>
      </c>
      <c r="C160" s="5">
        <v>153</v>
      </c>
      <c r="D160" s="14">
        <v>42430</v>
      </c>
      <c r="E160" s="32">
        <v>206</v>
      </c>
      <c r="F160" s="26">
        <f t="shared" si="42"/>
        <v>503994623.03999996</v>
      </c>
      <c r="G160" s="53">
        <f t="shared" si="43"/>
        <v>2.3138672203691533</v>
      </c>
      <c r="H160" s="10"/>
      <c r="I160" s="14">
        <f t="shared" si="34"/>
        <v>42430</v>
      </c>
      <c r="J160" s="36">
        <f t="shared" si="35"/>
        <v>2.4761348877225782E-3</v>
      </c>
      <c r="K160" s="15">
        <f t="shared" si="36"/>
        <v>1.7011448703507376E-3</v>
      </c>
      <c r="L160" s="16">
        <f t="shared" si="44"/>
        <v>4.1772797580733158E-3</v>
      </c>
      <c r="N160" s="17">
        <f t="shared" si="45"/>
        <v>1.2479586693339333</v>
      </c>
      <c r="O160" s="17">
        <f t="shared" si="45"/>
        <v>0.85736786766884965</v>
      </c>
      <c r="P160" s="17">
        <f t="shared" si="45"/>
        <v>2.1053265370027834</v>
      </c>
      <c r="AD160" s="14">
        <v>42430</v>
      </c>
      <c r="AE160" s="5">
        <v>378</v>
      </c>
      <c r="AF160" s="26">
        <f t="shared" si="46"/>
        <v>924805667.51999998</v>
      </c>
      <c r="AG160" s="53">
        <f t="shared" si="47"/>
        <v>2.5774917998372255</v>
      </c>
      <c r="AH160" s="10"/>
      <c r="AI160" s="14">
        <f t="shared" si="37"/>
        <v>42430</v>
      </c>
      <c r="AJ160" s="36">
        <f t="shared" si="38"/>
        <v>2.6335949394830985E-3</v>
      </c>
      <c r="AK160" s="15">
        <f t="shared" si="39"/>
        <v>3.6360872354874868E-3</v>
      </c>
      <c r="AL160" s="16">
        <f t="shared" si="48"/>
        <v>6.2696821749705853E-3</v>
      </c>
      <c r="AN160" s="17">
        <f t="shared" si="49"/>
        <v>1.3273176887648357</v>
      </c>
      <c r="AO160" s="17">
        <f t="shared" si="40"/>
        <v>1.8325684155900717</v>
      </c>
      <c r="AP160" s="17">
        <f t="shared" si="41"/>
        <v>3.1598861043549071</v>
      </c>
    </row>
    <row r="161" spans="1:42" x14ac:dyDescent="0.2">
      <c r="A161" s="20">
        <v>42523</v>
      </c>
      <c r="B161" s="21">
        <v>2930</v>
      </c>
      <c r="C161" s="5">
        <v>154</v>
      </c>
      <c r="D161" s="14">
        <v>42431</v>
      </c>
      <c r="E161" s="32">
        <v>212</v>
      </c>
      <c r="F161" s="26">
        <f t="shared" si="42"/>
        <v>518674078.07999998</v>
      </c>
      <c r="G161" s="53">
        <f t="shared" si="43"/>
        <v>2.3263358609287512</v>
      </c>
      <c r="H161" s="10"/>
      <c r="I161" s="14">
        <f t="shared" si="34"/>
        <v>42431</v>
      </c>
      <c r="J161" s="36">
        <f t="shared" si="35"/>
        <v>2.4833655955523669E-3</v>
      </c>
      <c r="K161" s="15">
        <f t="shared" si="36"/>
        <v>1.7563355090998156E-3</v>
      </c>
      <c r="L161" s="16">
        <f t="shared" si="44"/>
        <v>4.239701104652183E-3</v>
      </c>
      <c r="N161" s="17">
        <f t="shared" si="45"/>
        <v>1.288057360808714</v>
      </c>
      <c r="O161" s="17">
        <f t="shared" si="45"/>
        <v>0.9109657009815143</v>
      </c>
      <c r="P161" s="17">
        <f t="shared" si="45"/>
        <v>2.1990230617902284</v>
      </c>
      <c r="AD161" s="14">
        <v>42431</v>
      </c>
      <c r="AE161" s="5">
        <v>376</v>
      </c>
      <c r="AF161" s="26">
        <f t="shared" si="46"/>
        <v>919912515.83999991</v>
      </c>
      <c r="AG161" s="53">
        <f t="shared" si="47"/>
        <v>2.5751878449276608</v>
      </c>
      <c r="AH161" s="10"/>
      <c r="AI161" s="14">
        <f t="shared" si="37"/>
        <v>42431</v>
      </c>
      <c r="AJ161" s="36">
        <f t="shared" si="38"/>
        <v>2.6321763392236856E-3</v>
      </c>
      <c r="AK161" s="15">
        <f t="shared" si="39"/>
        <v>3.6121927258663394E-3</v>
      </c>
      <c r="AL161" s="16">
        <f t="shared" si="48"/>
        <v>6.244369065090025E-3</v>
      </c>
      <c r="AN161" s="17">
        <f t="shared" si="49"/>
        <v>1.3652416360908344</v>
      </c>
      <c r="AO161" s="17">
        <f t="shared" si="40"/>
        <v>1.8735507319360056</v>
      </c>
      <c r="AP161" s="17">
        <f t="shared" si="41"/>
        <v>3.2387923680268402</v>
      </c>
    </row>
    <row r="162" spans="1:42" x14ac:dyDescent="0.2">
      <c r="A162" s="20">
        <v>42524</v>
      </c>
      <c r="B162" s="21">
        <v>2790</v>
      </c>
      <c r="C162" s="5">
        <v>155</v>
      </c>
      <c r="D162" s="14">
        <v>42432</v>
      </c>
      <c r="E162" s="32">
        <v>218</v>
      </c>
      <c r="F162" s="26">
        <f t="shared" si="42"/>
        <v>533353533.12</v>
      </c>
      <c r="G162" s="53">
        <f t="shared" si="43"/>
        <v>2.3384564936046046</v>
      </c>
      <c r="H162" s="10"/>
      <c r="I162" s="14">
        <f t="shared" si="34"/>
        <v>42432</v>
      </c>
      <c r="J162" s="36">
        <f t="shared" si="35"/>
        <v>2.4904147281140697E-3</v>
      </c>
      <c r="K162" s="15">
        <f t="shared" si="36"/>
        <v>1.8134429767184268E-3</v>
      </c>
      <c r="L162" s="16">
        <f t="shared" si="44"/>
        <v>4.3038577048324965E-3</v>
      </c>
      <c r="N162" s="17">
        <f t="shared" si="45"/>
        <v>1.3282714941737233</v>
      </c>
      <c r="O162" s="17">
        <f t="shared" si="45"/>
        <v>0.96720621874442292</v>
      </c>
      <c r="P162" s="17">
        <f t="shared" si="45"/>
        <v>2.2954777129181458</v>
      </c>
      <c r="AD162" s="14">
        <v>42432</v>
      </c>
      <c r="AE162" s="5">
        <v>414</v>
      </c>
      <c r="AF162" s="26">
        <f t="shared" si="46"/>
        <v>1012882397.76</v>
      </c>
      <c r="AG162" s="53">
        <f t="shared" si="47"/>
        <v>2.6170003411208991</v>
      </c>
      <c r="AH162" s="10"/>
      <c r="AI162" s="14">
        <f t="shared" si="37"/>
        <v>42432</v>
      </c>
      <c r="AJ162" s="36">
        <f t="shared" si="38"/>
        <v>2.6580406075012207E-3</v>
      </c>
      <c r="AK162" s="15">
        <f t="shared" si="39"/>
        <v>4.0649962595796646E-3</v>
      </c>
      <c r="AL162" s="16">
        <f t="shared" si="48"/>
        <v>6.7230368670808853E-3</v>
      </c>
      <c r="AN162" s="17">
        <f t="shared" si="49"/>
        <v>1.4176753491872072</v>
      </c>
      <c r="AO162" s="17">
        <f t="shared" si="40"/>
        <v>2.1680801171663986</v>
      </c>
      <c r="AP162" s="17">
        <f t="shared" si="41"/>
        <v>3.5857554663536058</v>
      </c>
    </row>
    <row r="163" spans="1:42" x14ac:dyDescent="0.2">
      <c r="A163" s="20">
        <v>42525</v>
      </c>
      <c r="B163" s="21">
        <v>2920</v>
      </c>
      <c r="C163" s="5">
        <v>156</v>
      </c>
      <c r="D163" s="14">
        <v>42433</v>
      </c>
      <c r="E163" s="32">
        <v>213</v>
      </c>
      <c r="F163" s="26">
        <f t="shared" si="42"/>
        <v>521120653.91999996</v>
      </c>
      <c r="G163" s="53">
        <f t="shared" si="43"/>
        <v>2.3283796034387376</v>
      </c>
      <c r="H163" s="10"/>
      <c r="I163" s="14">
        <f t="shared" si="34"/>
        <v>42433</v>
      </c>
      <c r="J163" s="36">
        <f t="shared" si="35"/>
        <v>2.4845527977778322E-3</v>
      </c>
      <c r="K163" s="15">
        <f t="shared" si="36"/>
        <v>1.765725891556949E-3</v>
      </c>
      <c r="L163" s="16">
        <f t="shared" si="44"/>
        <v>4.2502786893347817E-3</v>
      </c>
      <c r="N163" s="17">
        <f t="shared" si="45"/>
        <v>1.2947517786767495</v>
      </c>
      <c r="O163" s="17">
        <f t="shared" si="45"/>
        <v>0.92015623125163226</v>
      </c>
      <c r="P163" s="17">
        <f t="shared" si="45"/>
        <v>2.2149080099283815</v>
      </c>
      <c r="AD163" s="14">
        <v>42433</v>
      </c>
      <c r="AE163" s="5">
        <v>436</v>
      </c>
      <c r="AF163" s="26">
        <f t="shared" si="46"/>
        <v>1066707066.24</v>
      </c>
      <c r="AG163" s="53">
        <f t="shared" si="47"/>
        <v>2.6394864892685859</v>
      </c>
      <c r="AH163" s="10"/>
      <c r="AI163" s="14">
        <f t="shared" si="37"/>
        <v>42433</v>
      </c>
      <c r="AJ163" s="36">
        <f t="shared" si="38"/>
        <v>2.6720549633819451E-3</v>
      </c>
      <c r="AK163" s="15">
        <f t="shared" si="39"/>
        <v>4.3252789836961542E-3</v>
      </c>
      <c r="AL163" s="16">
        <f t="shared" si="48"/>
        <v>6.9973339470780997E-3</v>
      </c>
      <c r="AN163" s="17">
        <f t="shared" si="49"/>
        <v>1.3924630298277807</v>
      </c>
      <c r="AO163" s="17">
        <f t="shared" si="40"/>
        <v>2.2539922123701728</v>
      </c>
      <c r="AP163" s="17">
        <f t="shared" si="41"/>
        <v>3.6464552421979537</v>
      </c>
    </row>
    <row r="164" spans="1:42" x14ac:dyDescent="0.2">
      <c r="A164" s="20">
        <v>42526</v>
      </c>
      <c r="B164" s="21">
        <v>2850</v>
      </c>
      <c r="C164" s="5">
        <v>157</v>
      </c>
      <c r="D164" s="14">
        <v>42434</v>
      </c>
      <c r="E164" s="32">
        <v>216</v>
      </c>
      <c r="F164" s="26">
        <f t="shared" si="42"/>
        <v>528460381.44</v>
      </c>
      <c r="G164" s="53">
        <f t="shared" si="43"/>
        <v>2.3344537511509307</v>
      </c>
      <c r="H164" s="10"/>
      <c r="I164" s="14">
        <f t="shared" si="34"/>
        <v>42434</v>
      </c>
      <c r="J164" s="36">
        <f t="shared" si="35"/>
        <v>2.4880845981367699E-3</v>
      </c>
      <c r="K164" s="15">
        <f t="shared" si="36"/>
        <v>1.7942067617907898E-3</v>
      </c>
      <c r="L164" s="16">
        <f t="shared" si="44"/>
        <v>4.2822913599275597E-3</v>
      </c>
      <c r="N164" s="17">
        <f t="shared" si="45"/>
        <v>1.3148541357863466</v>
      </c>
      <c r="O164" s="17">
        <f t="shared" si="45"/>
        <v>0.94816718971818803</v>
      </c>
      <c r="P164" s="17">
        <f t="shared" si="45"/>
        <v>2.2630213255045346</v>
      </c>
      <c r="AD164" s="14">
        <v>42434</v>
      </c>
      <c r="AE164" s="5">
        <v>428</v>
      </c>
      <c r="AF164" s="26">
        <f t="shared" si="46"/>
        <v>1047134459.52</v>
      </c>
      <c r="AG164" s="53">
        <f t="shared" si="47"/>
        <v>2.6314437690131722</v>
      </c>
      <c r="AH164" s="10"/>
      <c r="AI164" s="14">
        <f t="shared" si="37"/>
        <v>42434</v>
      </c>
      <c r="AJ164" s="36">
        <f t="shared" si="38"/>
        <v>2.6670339189477665E-3</v>
      </c>
      <c r="AK164" s="15">
        <f t="shared" si="39"/>
        <v>4.2308350006970002E-3</v>
      </c>
      <c r="AL164" s="16">
        <f t="shared" si="48"/>
        <v>6.8978689196447663E-3</v>
      </c>
      <c r="AN164" s="17">
        <f t="shared" si="49"/>
        <v>1.4094217621205547</v>
      </c>
      <c r="AO164" s="17">
        <f t="shared" si="40"/>
        <v>2.2358286782780392</v>
      </c>
      <c r="AP164" s="17">
        <f t="shared" si="41"/>
        <v>3.6452504403985939</v>
      </c>
    </row>
    <row r="165" spans="1:42" x14ac:dyDescent="0.2">
      <c r="A165" s="20">
        <v>42527</v>
      </c>
      <c r="B165" s="21">
        <v>2810</v>
      </c>
      <c r="C165" s="5">
        <v>158</v>
      </c>
      <c r="D165" s="14">
        <v>42435</v>
      </c>
      <c r="E165" s="32">
        <v>211</v>
      </c>
      <c r="F165" s="26">
        <f t="shared" si="42"/>
        <v>516227502.23999995</v>
      </c>
      <c r="G165" s="53">
        <f t="shared" si="43"/>
        <v>2.3242824552976926</v>
      </c>
      <c r="H165" s="10"/>
      <c r="I165" s="14">
        <f t="shared" si="34"/>
        <v>42435</v>
      </c>
      <c r="J165" s="36">
        <f t="shared" si="35"/>
        <v>2.4821733513708017E-3</v>
      </c>
      <c r="K165" s="15">
        <f t="shared" si="36"/>
        <v>1.7469983195481653E-3</v>
      </c>
      <c r="L165" s="16">
        <f t="shared" si="44"/>
        <v>4.2291716709189665E-3</v>
      </c>
      <c r="N165" s="17">
        <f t="shared" si="45"/>
        <v>1.2813661493048387</v>
      </c>
      <c r="O165" s="17">
        <f t="shared" si="45"/>
        <v>0.90184857891782666</v>
      </c>
      <c r="P165" s="17">
        <f t="shared" si="45"/>
        <v>2.1832147282226648</v>
      </c>
      <c r="AD165" s="14">
        <v>42435</v>
      </c>
      <c r="AE165" s="5">
        <v>423</v>
      </c>
      <c r="AF165" s="26">
        <f t="shared" si="46"/>
        <v>1034901580.3199999</v>
      </c>
      <c r="AG165" s="53">
        <f t="shared" si="47"/>
        <v>2.6263403673750423</v>
      </c>
      <c r="AH165" s="10"/>
      <c r="AI165" s="14">
        <f t="shared" si="37"/>
        <v>42435</v>
      </c>
      <c r="AJ165" s="36">
        <f t="shared" si="38"/>
        <v>2.6638527756865545E-3</v>
      </c>
      <c r="AK165" s="15">
        <f t="shared" si="39"/>
        <v>4.1716850651954962E-3</v>
      </c>
      <c r="AL165" s="16">
        <f t="shared" si="48"/>
        <v>6.8355378408820507E-3</v>
      </c>
      <c r="AN165" s="17">
        <f t="shared" si="49"/>
        <v>1.3751540647277609</v>
      </c>
      <c r="AO165" s="17">
        <f t="shared" si="40"/>
        <v>2.1535385613377827</v>
      </c>
      <c r="AP165" s="17">
        <f t="shared" si="41"/>
        <v>3.5286926260655433</v>
      </c>
    </row>
    <row r="166" spans="1:42" x14ac:dyDescent="0.2">
      <c r="A166" s="20">
        <v>42528</v>
      </c>
      <c r="B166" s="21">
        <v>2860</v>
      </c>
      <c r="C166" s="5">
        <v>159</v>
      </c>
      <c r="D166" s="14">
        <v>42436</v>
      </c>
      <c r="E166" s="32">
        <v>220</v>
      </c>
      <c r="F166" s="26">
        <f t="shared" si="42"/>
        <v>538246684.79999995</v>
      </c>
      <c r="G166" s="53">
        <f t="shared" si="43"/>
        <v>2.3424226808222062</v>
      </c>
      <c r="H166" s="10"/>
      <c r="I166" s="14">
        <f t="shared" si="34"/>
        <v>42436</v>
      </c>
      <c r="J166" s="36">
        <f t="shared" si="35"/>
        <v>2.4927257304626607E-3</v>
      </c>
      <c r="K166" s="15">
        <f t="shared" si="36"/>
        <v>1.8328701486943905E-3</v>
      </c>
      <c r="L166" s="16">
        <f t="shared" si="44"/>
        <v>4.3255958791570508E-3</v>
      </c>
      <c r="N166" s="17">
        <f t="shared" si="45"/>
        <v>1.3417013605371853</v>
      </c>
      <c r="O166" s="17">
        <f t="shared" si="45"/>
        <v>0.98653628120363868</v>
      </c>
      <c r="P166" s="17">
        <f t="shared" si="45"/>
        <v>2.3282376417408237</v>
      </c>
      <c r="AD166" s="14">
        <v>42436</v>
      </c>
      <c r="AE166" s="5">
        <v>431</v>
      </c>
      <c r="AF166" s="26">
        <f t="shared" si="46"/>
        <v>1054474187.04</v>
      </c>
      <c r="AG166" s="53">
        <f t="shared" si="47"/>
        <v>2.6344772701607315</v>
      </c>
      <c r="AH166" s="10"/>
      <c r="AI166" s="14">
        <f t="shared" si="37"/>
        <v>42436</v>
      </c>
      <c r="AJ166" s="36">
        <f t="shared" si="38"/>
        <v>2.6689266148107486E-3</v>
      </c>
      <c r="AK166" s="15">
        <f t="shared" si="39"/>
        <v>4.2662805031849216E-3</v>
      </c>
      <c r="AL166" s="16">
        <f t="shared" si="48"/>
        <v>6.9352071179956702E-3</v>
      </c>
      <c r="AN166" s="17">
        <f t="shared" si="49"/>
        <v>1.4365409023963718</v>
      </c>
      <c r="AO166" s="17">
        <f t="shared" si="40"/>
        <v>2.2963113372661597</v>
      </c>
      <c r="AP166" s="17">
        <f t="shared" si="41"/>
        <v>3.7328522396625319</v>
      </c>
    </row>
    <row r="167" spans="1:42" x14ac:dyDescent="0.2">
      <c r="A167" s="20">
        <v>42529</v>
      </c>
      <c r="B167" s="21">
        <v>2770</v>
      </c>
      <c r="C167" s="5">
        <v>160</v>
      </c>
      <c r="D167" s="14">
        <v>42437</v>
      </c>
      <c r="E167" s="32">
        <v>220</v>
      </c>
      <c r="F167" s="26">
        <f t="shared" si="42"/>
        <v>538246684.79999995</v>
      </c>
      <c r="G167" s="53">
        <f t="shared" si="43"/>
        <v>2.3424226808222062</v>
      </c>
      <c r="H167" s="10"/>
      <c r="I167" s="14">
        <f t="shared" si="34"/>
        <v>42437</v>
      </c>
      <c r="J167" s="36">
        <f t="shared" si="35"/>
        <v>2.4927257304626607E-3</v>
      </c>
      <c r="K167" s="15">
        <f t="shared" si="36"/>
        <v>1.8328701486943905E-3</v>
      </c>
      <c r="L167" s="16">
        <f t="shared" si="44"/>
        <v>4.3255958791570508E-3</v>
      </c>
      <c r="N167" s="17">
        <f t="shared" si="45"/>
        <v>1.3417013605371853</v>
      </c>
      <c r="O167" s="17">
        <f t="shared" si="45"/>
        <v>0.98653628120363868</v>
      </c>
      <c r="P167" s="17">
        <f t="shared" si="45"/>
        <v>2.3282376417408237</v>
      </c>
      <c r="AD167" s="14">
        <v>42437</v>
      </c>
      <c r="AE167" s="5">
        <v>413</v>
      </c>
      <c r="AF167" s="26">
        <f t="shared" si="46"/>
        <v>1010435821.92</v>
      </c>
      <c r="AG167" s="53">
        <f t="shared" si="47"/>
        <v>2.6159500516564012</v>
      </c>
      <c r="AH167" s="10"/>
      <c r="AI167" s="14">
        <f t="shared" si="37"/>
        <v>42437</v>
      </c>
      <c r="AJ167" s="36">
        <f t="shared" si="38"/>
        <v>2.6573878207065511E-3</v>
      </c>
      <c r="AK167" s="15">
        <f t="shared" si="39"/>
        <v>4.0531256522028658E-3</v>
      </c>
      <c r="AL167" s="16">
        <f t="shared" si="48"/>
        <v>6.7105134729094169E-3</v>
      </c>
      <c r="AN167" s="17">
        <f t="shared" si="49"/>
        <v>1.4303301847231977</v>
      </c>
      <c r="AO167" s="17">
        <f t="shared" si="40"/>
        <v>2.1815814453760303</v>
      </c>
      <c r="AP167" s="17">
        <f t="shared" si="41"/>
        <v>3.611911630099228</v>
      </c>
    </row>
    <row r="168" spans="1:42" x14ac:dyDescent="0.2">
      <c r="A168" s="20">
        <v>42530</v>
      </c>
      <c r="B168" s="21">
        <v>2770</v>
      </c>
      <c r="C168" s="5">
        <v>161</v>
      </c>
      <c r="D168" s="14">
        <v>42438</v>
      </c>
      <c r="E168" s="32">
        <v>227</v>
      </c>
      <c r="F168" s="26">
        <f t="shared" si="42"/>
        <v>555372715.67999995</v>
      </c>
      <c r="G168" s="53">
        <f t="shared" si="43"/>
        <v>2.3560258571931225</v>
      </c>
      <c r="H168" s="10"/>
      <c r="I168" s="14">
        <f t="shared" si="34"/>
        <v>42438</v>
      </c>
      <c r="J168" s="36">
        <f t="shared" si="35"/>
        <v>2.5006682789961237E-3</v>
      </c>
      <c r="K168" s="15">
        <f t="shared" si="36"/>
        <v>1.9022735959057652E-3</v>
      </c>
      <c r="L168" s="16">
        <f t="shared" si="44"/>
        <v>4.4029418749018893E-3</v>
      </c>
      <c r="N168" s="17">
        <f t="shared" si="45"/>
        <v>1.3888029331209089</v>
      </c>
      <c r="O168" s="17">
        <f t="shared" si="45"/>
        <v>1.0564708529245437</v>
      </c>
      <c r="P168" s="17">
        <f t="shared" si="45"/>
        <v>2.445273786045453</v>
      </c>
      <c r="AD168" s="14">
        <v>42438</v>
      </c>
      <c r="AE168" s="5">
        <v>390</v>
      </c>
      <c r="AF168" s="26">
        <f t="shared" si="46"/>
        <v>954164577.5999999</v>
      </c>
      <c r="AG168" s="53">
        <f t="shared" si="47"/>
        <v>2.5910646070264991</v>
      </c>
      <c r="AH168" s="10"/>
      <c r="AI168" s="14">
        <f t="shared" si="37"/>
        <v>42438</v>
      </c>
      <c r="AJ168" s="36">
        <f t="shared" si="38"/>
        <v>2.6419675746504204E-3</v>
      </c>
      <c r="AK168" s="15">
        <f t="shared" si="39"/>
        <v>3.7793516672014194E-3</v>
      </c>
      <c r="AL168" s="16">
        <f t="shared" si="48"/>
        <v>6.4213192418518398E-3</v>
      </c>
      <c r="AN168" s="17">
        <f t="shared" si="49"/>
        <v>1.4672767066721069</v>
      </c>
      <c r="AO168" s="17">
        <f t="shared" si="40"/>
        <v>2.0989487989233875</v>
      </c>
      <c r="AP168" s="17">
        <f t="shared" si="41"/>
        <v>3.5662255055954946</v>
      </c>
    </row>
    <row r="169" spans="1:42" x14ac:dyDescent="0.2">
      <c r="A169" s="20">
        <v>42531</v>
      </c>
      <c r="B169" s="21">
        <v>2830</v>
      </c>
      <c r="C169" s="5">
        <v>162</v>
      </c>
      <c r="D169" s="14">
        <v>42439</v>
      </c>
      <c r="E169" s="32">
        <v>229</v>
      </c>
      <c r="F169" s="26">
        <f t="shared" si="42"/>
        <v>560265867.36000001</v>
      </c>
      <c r="G169" s="53">
        <f t="shared" si="43"/>
        <v>2.3598354823398879</v>
      </c>
      <c r="H169" s="10"/>
      <c r="I169" s="14">
        <f t="shared" si="34"/>
        <v>42439</v>
      </c>
      <c r="J169" s="36">
        <f t="shared" si="35"/>
        <v>2.5028971548449836E-3</v>
      </c>
      <c r="K169" s="15">
        <f t="shared" si="36"/>
        <v>1.9224798154493794E-3</v>
      </c>
      <c r="L169" s="16">
        <f t="shared" si="44"/>
        <v>4.425376970294363E-3</v>
      </c>
      <c r="N169" s="17">
        <f t="shared" si="45"/>
        <v>1.402287845372101</v>
      </c>
      <c r="O169" s="17">
        <f t="shared" si="45"/>
        <v>1.0770998212848395</v>
      </c>
      <c r="P169" s="17">
        <f t="shared" si="45"/>
        <v>2.4793876666569403</v>
      </c>
      <c r="AD169" s="14">
        <v>42439</v>
      </c>
      <c r="AE169" s="5">
        <v>373</v>
      </c>
      <c r="AF169" s="26">
        <f t="shared" si="46"/>
        <v>912572788.31999993</v>
      </c>
      <c r="AG169" s="53">
        <f t="shared" si="47"/>
        <v>2.5717088318086878</v>
      </c>
      <c r="AH169" s="10"/>
      <c r="AI169" s="14">
        <f t="shared" si="37"/>
        <v>42439</v>
      </c>
      <c r="AJ169" s="36">
        <f t="shared" si="38"/>
        <v>2.6300356754329511E-3</v>
      </c>
      <c r="AK169" s="15">
        <f t="shared" si="39"/>
        <v>3.5763449696433608E-3</v>
      </c>
      <c r="AL169" s="16">
        <f t="shared" si="48"/>
        <v>6.2063806450763119E-3</v>
      </c>
      <c r="AN169" s="17">
        <f t="shared" si="49"/>
        <v>1.4735192188841859</v>
      </c>
      <c r="AO169" s="17">
        <f t="shared" si="40"/>
        <v>2.0037040163958104</v>
      </c>
      <c r="AP169" s="17">
        <f t="shared" si="41"/>
        <v>3.4772232352799963</v>
      </c>
    </row>
    <row r="170" spans="1:42" x14ac:dyDescent="0.2">
      <c r="A170" s="20">
        <v>42532</v>
      </c>
      <c r="B170" s="21">
        <v>2730</v>
      </c>
      <c r="C170" s="5">
        <v>163</v>
      </c>
      <c r="D170" s="14">
        <v>42440</v>
      </c>
      <c r="E170" s="32">
        <v>234</v>
      </c>
      <c r="F170" s="26">
        <f t="shared" si="42"/>
        <v>572498746.55999994</v>
      </c>
      <c r="G170" s="53">
        <f t="shared" si="43"/>
        <v>2.369215857410143</v>
      </c>
      <c r="H170" s="10"/>
      <c r="I170" s="14">
        <f t="shared" si="34"/>
        <v>42440</v>
      </c>
      <c r="J170" s="36">
        <f t="shared" si="35"/>
        <v>2.5083937496437479E-3</v>
      </c>
      <c r="K170" s="15">
        <f t="shared" si="36"/>
        <v>1.9736684803816074E-3</v>
      </c>
      <c r="L170" s="16">
        <f t="shared" si="44"/>
        <v>4.4820622300253549E-3</v>
      </c>
      <c r="N170" s="17">
        <f t="shared" si="45"/>
        <v>1.436052277549984</v>
      </c>
      <c r="O170" s="17">
        <f t="shared" si="45"/>
        <v>1.1299227311434501</v>
      </c>
      <c r="P170" s="17">
        <f t="shared" si="45"/>
        <v>2.5659750086934339</v>
      </c>
      <c r="AD170" s="14">
        <v>42440</v>
      </c>
      <c r="AE170" s="5">
        <v>383</v>
      </c>
      <c r="AF170" s="26">
        <f t="shared" si="46"/>
        <v>937038546.71999991</v>
      </c>
      <c r="AG170" s="53">
        <f t="shared" si="47"/>
        <v>2.5831987739686229</v>
      </c>
      <c r="AH170" s="10"/>
      <c r="AI170" s="14">
        <f t="shared" si="37"/>
        <v>42440</v>
      </c>
      <c r="AJ170" s="36">
        <f t="shared" si="38"/>
        <v>2.637112153540554E-3</v>
      </c>
      <c r="AK170" s="15">
        <f t="shared" si="39"/>
        <v>3.6958050736127929E-3</v>
      </c>
      <c r="AL170" s="16">
        <f t="shared" si="48"/>
        <v>6.3329172271533469E-3</v>
      </c>
      <c r="AN170" s="17">
        <f t="shared" si="49"/>
        <v>1.5097434024401093</v>
      </c>
      <c r="AO170" s="17">
        <f t="shared" si="40"/>
        <v>2.1158437721734122</v>
      </c>
      <c r="AP170" s="17">
        <f t="shared" si="41"/>
        <v>3.6255871746135213</v>
      </c>
    </row>
    <row r="171" spans="1:42" x14ac:dyDescent="0.2">
      <c r="A171" s="20">
        <v>42533</v>
      </c>
      <c r="B171" s="21">
        <v>2610</v>
      </c>
      <c r="C171" s="5">
        <v>164</v>
      </c>
      <c r="D171" s="14">
        <v>42441</v>
      </c>
      <c r="E171" s="32">
        <v>236</v>
      </c>
      <c r="F171" s="26">
        <f t="shared" si="42"/>
        <v>577391898.24000001</v>
      </c>
      <c r="G171" s="53">
        <f t="shared" si="43"/>
        <v>2.3729120029701067</v>
      </c>
      <c r="H171" s="10"/>
      <c r="I171" s="14">
        <f t="shared" si="34"/>
        <v>42441</v>
      </c>
      <c r="J171" s="36">
        <f t="shared" si="35"/>
        <v>2.5105628845390779E-3</v>
      </c>
      <c r="K171" s="15">
        <f t="shared" si="36"/>
        <v>1.9943989898161263E-3</v>
      </c>
      <c r="L171" s="16">
        <f t="shared" si="44"/>
        <v>4.5049618743552046E-3</v>
      </c>
      <c r="N171" s="17">
        <f t="shared" si="45"/>
        <v>1.449578669554908</v>
      </c>
      <c r="O171" s="17">
        <f t="shared" si="45"/>
        <v>1.1515498185778716</v>
      </c>
      <c r="P171" s="17">
        <f t="shared" si="45"/>
        <v>2.6011284881327801</v>
      </c>
      <c r="AD171" s="14">
        <v>42441</v>
      </c>
      <c r="AE171" s="5">
        <v>400</v>
      </c>
      <c r="AF171" s="26">
        <f t="shared" si="46"/>
        <v>978630336</v>
      </c>
      <c r="AG171" s="53">
        <f t="shared" si="47"/>
        <v>2.6020599913279625</v>
      </c>
      <c r="AH171" s="10"/>
      <c r="AI171" s="14">
        <f t="shared" si="37"/>
        <v>42441</v>
      </c>
      <c r="AJ171" s="36">
        <f t="shared" si="38"/>
        <v>2.6487697912374172E-3</v>
      </c>
      <c r="AK171" s="15">
        <f t="shared" si="39"/>
        <v>3.8985443306468887E-3</v>
      </c>
      <c r="AL171" s="16">
        <f t="shared" si="48"/>
        <v>6.5473141218843059E-3</v>
      </c>
      <c r="AN171" s="17">
        <f t="shared" si="49"/>
        <v>1.5293782177633408</v>
      </c>
      <c r="AO171" s="17">
        <f t="shared" si="40"/>
        <v>2.2509879114449975</v>
      </c>
      <c r="AP171" s="17">
        <f t="shared" si="41"/>
        <v>3.7803661292083381</v>
      </c>
    </row>
    <row r="172" spans="1:42" x14ac:dyDescent="0.2">
      <c r="A172" s="20">
        <v>42534</v>
      </c>
      <c r="B172" s="21">
        <v>2610</v>
      </c>
      <c r="C172" s="5">
        <v>165</v>
      </c>
      <c r="D172" s="14">
        <v>42442</v>
      </c>
      <c r="E172" s="32">
        <v>242</v>
      </c>
      <c r="F172" s="26">
        <f t="shared" si="42"/>
        <v>592071353.27999997</v>
      </c>
      <c r="G172" s="53">
        <f t="shared" si="43"/>
        <v>2.3838153659804311</v>
      </c>
      <c r="H172" s="10"/>
      <c r="I172" s="14">
        <f t="shared" si="34"/>
        <v>42442</v>
      </c>
      <c r="J172" s="36">
        <f t="shared" si="35"/>
        <v>2.5169726104721638E-3</v>
      </c>
      <c r="K172" s="15">
        <f t="shared" si="36"/>
        <v>2.057399029945936E-3</v>
      </c>
      <c r="L172" s="16">
        <f t="shared" si="44"/>
        <v>4.5743716404180994E-3</v>
      </c>
      <c r="N172" s="17">
        <f t="shared" si="45"/>
        <v>1.4902273796509484</v>
      </c>
      <c r="O172" s="17">
        <f t="shared" si="45"/>
        <v>1.2181270278970495</v>
      </c>
      <c r="P172" s="17">
        <f t="shared" si="45"/>
        <v>2.7083544075479979</v>
      </c>
      <c r="AD172" s="14">
        <v>42442</v>
      </c>
      <c r="AE172" s="5">
        <v>397</v>
      </c>
      <c r="AF172" s="26">
        <f t="shared" si="46"/>
        <v>971290608.4799999</v>
      </c>
      <c r="AG172" s="53">
        <f t="shared" si="47"/>
        <v>2.5987905067631152</v>
      </c>
      <c r="AH172" s="10"/>
      <c r="AI172" s="14">
        <f t="shared" si="37"/>
        <v>42442</v>
      </c>
      <c r="AJ172" s="36">
        <f t="shared" si="38"/>
        <v>2.6467453202342174E-3</v>
      </c>
      <c r="AK172" s="15">
        <f t="shared" si="39"/>
        <v>3.8628093031903427E-3</v>
      </c>
      <c r="AL172" s="16">
        <f t="shared" si="48"/>
        <v>6.5095546234245601E-3</v>
      </c>
      <c r="AN172" s="17">
        <f t="shared" si="49"/>
        <v>1.56706208353858</v>
      </c>
      <c r="AO172" s="17">
        <f t="shared" si="40"/>
        <v>2.2870587316024795</v>
      </c>
      <c r="AP172" s="17">
        <f t="shared" si="41"/>
        <v>3.85412081514106</v>
      </c>
    </row>
    <row r="173" spans="1:42" x14ac:dyDescent="0.2">
      <c r="A173" s="20">
        <v>42535</v>
      </c>
      <c r="B173" s="21">
        <v>2670</v>
      </c>
      <c r="C173" s="5">
        <v>166</v>
      </c>
      <c r="D173" s="14">
        <v>42443</v>
      </c>
      <c r="E173" s="32">
        <v>250</v>
      </c>
      <c r="F173" s="26">
        <f t="shared" si="42"/>
        <v>611643960</v>
      </c>
      <c r="G173" s="53">
        <f t="shared" si="43"/>
        <v>2.3979400086720375</v>
      </c>
      <c r="H173" s="10"/>
      <c r="I173" s="14">
        <f t="shared" si="34"/>
        <v>42443</v>
      </c>
      <c r="J173" s="36">
        <f t="shared" si="35"/>
        <v>2.5253003571733281E-3</v>
      </c>
      <c r="K173" s="15">
        <f t="shared" si="36"/>
        <v>2.1431124798059475E-3</v>
      </c>
      <c r="L173" s="16">
        <f t="shared" si="44"/>
        <v>4.6684128369792761E-3</v>
      </c>
      <c r="N173" s="17">
        <f t="shared" si="45"/>
        <v>1.5445847106509087</v>
      </c>
      <c r="O173" s="17">
        <f t="shared" si="45"/>
        <v>1.3108218038739299</v>
      </c>
      <c r="P173" s="17">
        <f t="shared" si="45"/>
        <v>2.8554065145248391</v>
      </c>
      <c r="AD173" s="14">
        <v>42443</v>
      </c>
      <c r="AE173" s="5">
        <v>398</v>
      </c>
      <c r="AF173" s="26">
        <f t="shared" si="46"/>
        <v>973737184.31999993</v>
      </c>
      <c r="AG173" s="53">
        <f t="shared" si="47"/>
        <v>2.5998830720736876</v>
      </c>
      <c r="AH173" s="10"/>
      <c r="AI173" s="14">
        <f t="shared" si="37"/>
        <v>42443</v>
      </c>
      <c r="AJ173" s="36">
        <f t="shared" si="38"/>
        <v>2.6474216665353838E-3</v>
      </c>
      <c r="AK173" s="15">
        <f t="shared" si="39"/>
        <v>3.8747233056414948E-3</v>
      </c>
      <c r="AL173" s="16">
        <f t="shared" si="48"/>
        <v>6.5221449721768786E-3</v>
      </c>
      <c r="AN173" s="17">
        <f t="shared" si="49"/>
        <v>1.6192794719095016</v>
      </c>
      <c r="AO173" s="17">
        <f t="shared" si="40"/>
        <v>2.3699511065668544</v>
      </c>
      <c r="AP173" s="17">
        <f t="shared" si="41"/>
        <v>3.9892305784763558</v>
      </c>
    </row>
    <row r="174" spans="1:42" x14ac:dyDescent="0.2">
      <c r="A174" s="20">
        <v>42536</v>
      </c>
      <c r="B174" s="21">
        <v>2590</v>
      </c>
      <c r="C174" s="5">
        <v>167</v>
      </c>
      <c r="D174" s="14">
        <v>42444</v>
      </c>
      <c r="E174" s="32">
        <v>250</v>
      </c>
      <c r="F174" s="26">
        <f t="shared" si="42"/>
        <v>611643960</v>
      </c>
      <c r="G174" s="53">
        <f t="shared" si="43"/>
        <v>2.3979400086720375</v>
      </c>
      <c r="H174" s="10"/>
      <c r="I174" s="14">
        <f t="shared" si="34"/>
        <v>42444</v>
      </c>
      <c r="J174" s="36">
        <f t="shared" si="35"/>
        <v>2.5253003571733281E-3</v>
      </c>
      <c r="K174" s="15">
        <f t="shared" si="36"/>
        <v>2.1431124798059475E-3</v>
      </c>
      <c r="L174" s="16">
        <f t="shared" si="44"/>
        <v>4.6684128369792761E-3</v>
      </c>
      <c r="N174" s="17">
        <f t="shared" si="45"/>
        <v>1.5445847106509087</v>
      </c>
      <c r="O174" s="17">
        <f t="shared" si="45"/>
        <v>1.3108218038739299</v>
      </c>
      <c r="P174" s="17">
        <f t="shared" si="45"/>
        <v>2.8554065145248391</v>
      </c>
      <c r="AD174" s="14">
        <v>42444</v>
      </c>
      <c r="AE174" s="5">
        <v>424</v>
      </c>
      <c r="AF174" s="26">
        <f t="shared" si="46"/>
        <v>1037348156.16</v>
      </c>
      <c r="AG174" s="53">
        <f t="shared" si="47"/>
        <v>2.6273658565927325</v>
      </c>
      <c r="AH174" s="10"/>
      <c r="AI174" s="14">
        <f t="shared" si="37"/>
        <v>42444</v>
      </c>
      <c r="AJ174" s="36">
        <f t="shared" si="38"/>
        <v>2.6644916971370097E-3</v>
      </c>
      <c r="AK174" s="15">
        <f t="shared" si="39"/>
        <v>4.183522279234464E-3</v>
      </c>
      <c r="AL174" s="16">
        <f t="shared" si="48"/>
        <v>6.8480139763714733E-3</v>
      </c>
      <c r="AN174" s="17">
        <f t="shared" si="49"/>
        <v>1.6297202530240014</v>
      </c>
      <c r="AO174" s="17">
        <f t="shared" si="40"/>
        <v>2.5588261336191933</v>
      </c>
      <c r="AP174" s="17">
        <f t="shared" si="41"/>
        <v>4.1885463866431945</v>
      </c>
    </row>
    <row r="175" spans="1:42" x14ac:dyDescent="0.2">
      <c r="A175" s="20">
        <v>42537</v>
      </c>
      <c r="B175" s="21">
        <v>2820</v>
      </c>
      <c r="C175" s="5">
        <v>168</v>
      </c>
      <c r="D175" s="14">
        <v>42445</v>
      </c>
      <c r="E175" s="32">
        <v>250</v>
      </c>
      <c r="F175" s="26">
        <f t="shared" si="42"/>
        <v>611643960</v>
      </c>
      <c r="G175" s="53">
        <f t="shared" si="43"/>
        <v>2.3979400086720375</v>
      </c>
      <c r="H175" s="10"/>
      <c r="I175" s="14">
        <f t="shared" si="34"/>
        <v>42445</v>
      </c>
      <c r="J175" s="36">
        <f t="shared" si="35"/>
        <v>2.5253003571733281E-3</v>
      </c>
      <c r="K175" s="15">
        <f t="shared" si="36"/>
        <v>2.1431124798059475E-3</v>
      </c>
      <c r="L175" s="16">
        <f t="shared" si="44"/>
        <v>4.6684128369792761E-3</v>
      </c>
      <c r="N175" s="17">
        <f t="shared" si="45"/>
        <v>1.5445847106509087</v>
      </c>
      <c r="O175" s="17">
        <f t="shared" si="45"/>
        <v>1.3108218038739299</v>
      </c>
      <c r="P175" s="17">
        <f t="shared" si="45"/>
        <v>2.8554065145248391</v>
      </c>
      <c r="AD175" s="14">
        <v>42445</v>
      </c>
      <c r="AE175" s="5">
        <v>402</v>
      </c>
      <c r="AF175" s="26">
        <f t="shared" si="46"/>
        <v>983523487.67999995</v>
      </c>
      <c r="AG175" s="53">
        <f t="shared" si="47"/>
        <v>2.6042260530844699</v>
      </c>
      <c r="AH175" s="10"/>
      <c r="AI175" s="14">
        <f t="shared" si="37"/>
        <v>42445</v>
      </c>
      <c r="AJ175" s="36">
        <f t="shared" si="38"/>
        <v>2.6501118734640252E-3</v>
      </c>
      <c r="AK175" s="15">
        <f t="shared" si="39"/>
        <v>3.9223556701686035E-3</v>
      </c>
      <c r="AL175" s="16">
        <f t="shared" si="48"/>
        <v>6.5724675436326287E-3</v>
      </c>
      <c r="AN175" s="17">
        <f t="shared" si="49"/>
        <v>1.6209249207285552</v>
      </c>
      <c r="AO175" s="17">
        <f t="shared" si="40"/>
        <v>2.3990851546303782</v>
      </c>
      <c r="AP175" s="17">
        <f t="shared" si="41"/>
        <v>4.0200100753589334</v>
      </c>
    </row>
    <row r="176" spans="1:42" x14ac:dyDescent="0.2">
      <c r="A176" s="20">
        <v>42538</v>
      </c>
      <c r="B176" s="21">
        <v>2570</v>
      </c>
      <c r="C176" s="5">
        <v>169</v>
      </c>
      <c r="D176" s="14">
        <v>42446</v>
      </c>
      <c r="E176" s="32">
        <v>253</v>
      </c>
      <c r="F176" s="26">
        <f t="shared" si="42"/>
        <v>618983687.51999998</v>
      </c>
      <c r="G176" s="53">
        <f t="shared" si="43"/>
        <v>2.403120521175818</v>
      </c>
      <c r="H176" s="10"/>
      <c r="I176" s="14">
        <f t="shared" si="34"/>
        <v>42446</v>
      </c>
      <c r="J176" s="36">
        <f t="shared" si="35"/>
        <v>2.5283616363919762E-3</v>
      </c>
      <c r="K176" s="15">
        <f t="shared" si="36"/>
        <v>2.1757098297520844E-3</v>
      </c>
      <c r="L176" s="16">
        <f t="shared" si="44"/>
        <v>4.7040714661440606E-3</v>
      </c>
      <c r="N176" s="17">
        <f t="shared" si="45"/>
        <v>1.5650146090780068</v>
      </c>
      <c r="O176" s="17">
        <f t="shared" si="45"/>
        <v>1.3467288933934565</v>
      </c>
      <c r="P176" s="17">
        <f t="shared" si="45"/>
        <v>2.9117435024714631</v>
      </c>
      <c r="AD176" s="14">
        <v>42446</v>
      </c>
      <c r="AE176" s="5">
        <v>389</v>
      </c>
      <c r="AF176" s="26">
        <f t="shared" si="46"/>
        <v>951718001.75999999</v>
      </c>
      <c r="AG176" s="53">
        <f t="shared" si="47"/>
        <v>2.5899496013257077</v>
      </c>
      <c r="AH176" s="10"/>
      <c r="AI176" s="14">
        <f t="shared" si="37"/>
        <v>42446</v>
      </c>
      <c r="AJ176" s="36">
        <f t="shared" si="38"/>
        <v>2.641278760556684E-3</v>
      </c>
      <c r="AK176" s="15">
        <f t="shared" si="39"/>
        <v>3.7674213684334851E-3</v>
      </c>
      <c r="AL176" s="16">
        <f t="shared" si="48"/>
        <v>6.4087001289901691E-3</v>
      </c>
      <c r="AN176" s="17">
        <f t="shared" si="49"/>
        <v>1.6349084669776315</v>
      </c>
      <c r="AO176" s="17">
        <f t="shared" si="40"/>
        <v>2.331972371074603</v>
      </c>
      <c r="AP176" s="17">
        <f t="shared" si="41"/>
        <v>3.966880838052234</v>
      </c>
    </row>
    <row r="177" spans="1:42" x14ac:dyDescent="0.2">
      <c r="A177" s="20">
        <v>42539</v>
      </c>
      <c r="B177" s="21">
        <v>2670</v>
      </c>
      <c r="C177" s="5">
        <v>170</v>
      </c>
      <c r="D177" s="14">
        <v>42447</v>
      </c>
      <c r="E177" s="32">
        <v>258</v>
      </c>
      <c r="F177" s="26">
        <f t="shared" si="42"/>
        <v>631216566.72000003</v>
      </c>
      <c r="G177" s="53">
        <f t="shared" si="43"/>
        <v>2.4116197059632301</v>
      </c>
      <c r="H177" s="10"/>
      <c r="I177" s="14">
        <f t="shared" si="34"/>
        <v>42447</v>
      </c>
      <c r="J177" s="36">
        <f t="shared" si="35"/>
        <v>2.5333920328449032E-3</v>
      </c>
      <c r="K177" s="15">
        <f t="shared" si="36"/>
        <v>2.2305379572224726E-3</v>
      </c>
      <c r="L177" s="16">
        <f t="shared" si="44"/>
        <v>4.7639299900673754E-3</v>
      </c>
      <c r="N177" s="17">
        <f t="shared" si="45"/>
        <v>1.5991190211281614</v>
      </c>
      <c r="O177" s="17">
        <f t="shared" si="45"/>
        <v>1.4079525112966116</v>
      </c>
      <c r="P177" s="17">
        <f t="shared" si="45"/>
        <v>3.0070715324247725</v>
      </c>
      <c r="AD177" s="14">
        <v>42447</v>
      </c>
      <c r="AE177" s="5">
        <v>388</v>
      </c>
      <c r="AF177" s="26">
        <f t="shared" si="46"/>
        <v>949271425.91999996</v>
      </c>
      <c r="AG177" s="53">
        <f t="shared" si="47"/>
        <v>2.5888317255942073</v>
      </c>
      <c r="AH177" s="10"/>
      <c r="AI177" s="14">
        <f t="shared" si="37"/>
        <v>42447</v>
      </c>
      <c r="AJ177" s="36">
        <f t="shared" si="38"/>
        <v>2.6405883537333774E-3</v>
      </c>
      <c r="AK177" s="15">
        <f t="shared" si="39"/>
        <v>3.7554893155859054E-3</v>
      </c>
      <c r="AL177" s="16">
        <f t="shared" si="48"/>
        <v>6.3960776693192823E-3</v>
      </c>
      <c r="AN177" s="17">
        <f t="shared" si="49"/>
        <v>1.6667831147643994</v>
      </c>
      <c r="AO177" s="17">
        <f t="shared" si="40"/>
        <v>2.3705270721377776</v>
      </c>
      <c r="AP177" s="17">
        <f t="shared" si="41"/>
        <v>4.037310186902177</v>
      </c>
    </row>
    <row r="178" spans="1:42" x14ac:dyDescent="0.2">
      <c r="A178" s="20">
        <v>42540</v>
      </c>
      <c r="B178" s="21">
        <v>2400</v>
      </c>
      <c r="C178" s="5">
        <v>171</v>
      </c>
      <c r="D178" s="14">
        <v>42448</v>
      </c>
      <c r="E178" s="32">
        <v>258</v>
      </c>
      <c r="F178" s="26">
        <f t="shared" si="42"/>
        <v>631216566.72000003</v>
      </c>
      <c r="G178" s="53">
        <f t="shared" si="43"/>
        <v>2.4116197059632301</v>
      </c>
      <c r="H178" s="10"/>
      <c r="I178" s="14">
        <f t="shared" si="34"/>
        <v>42448</v>
      </c>
      <c r="J178" s="36">
        <f t="shared" si="35"/>
        <v>2.5333920328449032E-3</v>
      </c>
      <c r="K178" s="15">
        <f t="shared" si="36"/>
        <v>2.2305379572224726E-3</v>
      </c>
      <c r="L178" s="16">
        <f t="shared" si="44"/>
        <v>4.7639299900673754E-3</v>
      </c>
      <c r="N178" s="17">
        <f t="shared" si="45"/>
        <v>1.5991190211281614</v>
      </c>
      <c r="O178" s="17">
        <f t="shared" si="45"/>
        <v>1.4079525112966116</v>
      </c>
      <c r="P178" s="17">
        <f t="shared" si="45"/>
        <v>3.0070715324247725</v>
      </c>
      <c r="AD178" s="14">
        <v>42448</v>
      </c>
      <c r="AE178" s="5">
        <v>382</v>
      </c>
      <c r="AF178" s="26">
        <f t="shared" si="46"/>
        <v>934591970.88</v>
      </c>
      <c r="AG178" s="53">
        <f t="shared" si="47"/>
        <v>2.5820633629117089</v>
      </c>
      <c r="AH178" s="10"/>
      <c r="AI178" s="14">
        <f t="shared" si="37"/>
        <v>42448</v>
      </c>
      <c r="AJ178" s="36">
        <f t="shared" si="38"/>
        <v>2.6364120244277848E-3</v>
      </c>
      <c r="AK178" s="15">
        <f t="shared" si="39"/>
        <v>3.683863909216295E-3</v>
      </c>
      <c r="AL178" s="16">
        <f t="shared" si="48"/>
        <v>6.3202759336440798E-3</v>
      </c>
      <c r="AN178" s="17">
        <f t="shared" si="49"/>
        <v>1.6641469465186312</v>
      </c>
      <c r="AO178" s="17">
        <f t="shared" si="40"/>
        <v>2.3253159290392276</v>
      </c>
      <c r="AP178" s="17">
        <f t="shared" si="41"/>
        <v>3.9894628755578592</v>
      </c>
    </row>
    <row r="179" spans="1:42" x14ac:dyDescent="0.2">
      <c r="A179" s="20">
        <v>42541</v>
      </c>
      <c r="B179" s="21">
        <v>2340</v>
      </c>
      <c r="C179" s="5">
        <v>172</v>
      </c>
      <c r="D179" s="14">
        <v>42449</v>
      </c>
      <c r="E179" s="32">
        <v>266</v>
      </c>
      <c r="F179" s="26">
        <f t="shared" si="42"/>
        <v>650789173.43999994</v>
      </c>
      <c r="G179" s="53">
        <f t="shared" si="43"/>
        <v>2.424881636631067</v>
      </c>
      <c r="H179" s="10"/>
      <c r="I179" s="14">
        <f t="shared" si="34"/>
        <v>42449</v>
      </c>
      <c r="J179" s="36">
        <f t="shared" si="35"/>
        <v>2.5412613467069699E-3</v>
      </c>
      <c r="K179" s="15">
        <f t="shared" si="36"/>
        <v>2.3194381898038186E-3</v>
      </c>
      <c r="L179" s="16">
        <f t="shared" si="44"/>
        <v>4.8606995365107885E-3</v>
      </c>
      <c r="N179" s="17">
        <f t="shared" si="45"/>
        <v>1.6538253713184499</v>
      </c>
      <c r="O179" s="17">
        <f t="shared" si="45"/>
        <v>1.5094652623875968</v>
      </c>
      <c r="P179" s="17">
        <f t="shared" si="45"/>
        <v>3.1632906337060467</v>
      </c>
      <c r="AD179" s="14">
        <v>42449</v>
      </c>
      <c r="AE179" s="5">
        <v>383</v>
      </c>
      <c r="AF179" s="26">
        <f t="shared" si="46"/>
        <v>937038546.71999991</v>
      </c>
      <c r="AG179" s="53">
        <f t="shared" si="47"/>
        <v>2.5831987739686229</v>
      </c>
      <c r="AH179" s="10"/>
      <c r="AI179" s="14">
        <f t="shared" si="37"/>
        <v>42449</v>
      </c>
      <c r="AJ179" s="36">
        <f t="shared" si="38"/>
        <v>2.637112153540554E-3</v>
      </c>
      <c r="AK179" s="15">
        <f t="shared" si="39"/>
        <v>3.6958050736127929E-3</v>
      </c>
      <c r="AL179" s="16">
        <f t="shared" si="48"/>
        <v>6.3329172271533469E-3</v>
      </c>
      <c r="AN179" s="17">
        <f t="shared" si="49"/>
        <v>1.7162040386712354</v>
      </c>
      <c r="AO179" s="17">
        <f t="shared" si="40"/>
        <v>2.4051899290518275</v>
      </c>
      <c r="AP179" s="17">
        <f t="shared" si="41"/>
        <v>4.1213939677230629</v>
      </c>
    </row>
    <row r="180" spans="1:42" x14ac:dyDescent="0.2">
      <c r="A180" s="20">
        <v>42542</v>
      </c>
      <c r="B180" s="21">
        <v>2300</v>
      </c>
      <c r="C180" s="5">
        <v>173</v>
      </c>
      <c r="D180" s="14">
        <v>42450</v>
      </c>
      <c r="E180" s="32">
        <v>270</v>
      </c>
      <c r="F180" s="26">
        <f t="shared" si="42"/>
        <v>660575476.79999995</v>
      </c>
      <c r="G180" s="53">
        <f t="shared" si="43"/>
        <v>2.4313637641589874</v>
      </c>
      <c r="H180" s="10"/>
      <c r="I180" s="14">
        <f t="shared" si="34"/>
        <v>42450</v>
      </c>
      <c r="J180" s="36">
        <f t="shared" si="35"/>
        <v>2.545116575812619E-3</v>
      </c>
      <c r="K180" s="15">
        <f t="shared" si="36"/>
        <v>2.3643751930641915E-3</v>
      </c>
      <c r="L180" s="16">
        <f t="shared" si="44"/>
        <v>4.9094917688768105E-3</v>
      </c>
      <c r="N180" s="17">
        <f t="shared" si="45"/>
        <v>1.6812415955790039</v>
      </c>
      <c r="O180" s="17">
        <f t="shared" si="45"/>
        <v>1.5618482704924703</v>
      </c>
      <c r="P180" s="17">
        <f t="shared" si="45"/>
        <v>3.2430898660714744</v>
      </c>
      <c r="AD180" s="14">
        <v>42450</v>
      </c>
      <c r="AE180" s="5">
        <v>399</v>
      </c>
      <c r="AF180" s="26">
        <f t="shared" si="46"/>
        <v>976183760.15999997</v>
      </c>
      <c r="AG180" s="53">
        <f t="shared" si="47"/>
        <v>2.6009728956867484</v>
      </c>
      <c r="AH180" s="10"/>
      <c r="AI180" s="14">
        <f t="shared" si="37"/>
        <v>42450</v>
      </c>
      <c r="AJ180" s="36">
        <f t="shared" si="38"/>
        <v>2.6480964877871123E-3</v>
      </c>
      <c r="AK180" s="15">
        <f t="shared" si="39"/>
        <v>3.886635000601088E-3</v>
      </c>
      <c r="AL180" s="16">
        <f t="shared" si="48"/>
        <v>6.5347314883881999E-3</v>
      </c>
      <c r="AN180" s="17">
        <f t="shared" si="49"/>
        <v>1.749267600032377</v>
      </c>
      <c r="AO180" s="17">
        <f t="shared" si="40"/>
        <v>2.5674157686696319</v>
      </c>
      <c r="AP180" s="17">
        <f t="shared" si="41"/>
        <v>4.3166833687020087</v>
      </c>
    </row>
    <row r="181" spans="1:42" x14ac:dyDescent="0.2">
      <c r="A181" s="20">
        <v>42543</v>
      </c>
      <c r="B181" s="21">
        <v>2300</v>
      </c>
      <c r="C181" s="5">
        <v>174</v>
      </c>
      <c r="D181" s="14">
        <v>42451</v>
      </c>
      <c r="E181" s="32">
        <v>279</v>
      </c>
      <c r="F181" s="26">
        <f t="shared" si="42"/>
        <v>682594659.36000001</v>
      </c>
      <c r="G181" s="53">
        <f t="shared" si="43"/>
        <v>2.4456042032735974</v>
      </c>
      <c r="H181" s="10"/>
      <c r="I181" s="14">
        <f t="shared" si="34"/>
        <v>42451</v>
      </c>
      <c r="J181" s="36">
        <f t="shared" si="35"/>
        <v>2.5536065914755195E-3</v>
      </c>
      <c r="K181" s="15">
        <f t="shared" si="36"/>
        <v>2.4665194194903317E-3</v>
      </c>
      <c r="L181" s="16">
        <f t="shared" si="44"/>
        <v>5.0201260109658512E-3</v>
      </c>
      <c r="N181" s="17">
        <f t="shared" si="45"/>
        <v>1.743078221447683</v>
      </c>
      <c r="O181" s="17">
        <f t="shared" si="45"/>
        <v>1.6836329829518279</v>
      </c>
      <c r="P181" s="17">
        <f t="shared" si="45"/>
        <v>3.4267112043995107</v>
      </c>
      <c r="AD181" s="14">
        <v>42451</v>
      </c>
      <c r="AE181" s="5">
        <v>430</v>
      </c>
      <c r="AF181" s="26">
        <f t="shared" si="46"/>
        <v>1052027611.1999999</v>
      </c>
      <c r="AG181" s="53">
        <f t="shared" si="47"/>
        <v>2.6334684555795866</v>
      </c>
      <c r="AH181" s="10"/>
      <c r="AI181" s="14">
        <f t="shared" si="37"/>
        <v>42451</v>
      </c>
      <c r="AJ181" s="36">
        <f t="shared" si="38"/>
        <v>2.6682970349469789E-3</v>
      </c>
      <c r="AK181" s="15">
        <f t="shared" si="39"/>
        <v>4.2544691301481113E-3</v>
      </c>
      <c r="AL181" s="16">
        <f t="shared" si="48"/>
        <v>6.9227661650950907E-3</v>
      </c>
      <c r="AN181" s="17">
        <f t="shared" si="49"/>
        <v>1.8213653056409311</v>
      </c>
      <c r="AO181" s="17">
        <f t="shared" si="40"/>
        <v>2.9040779066510858</v>
      </c>
      <c r="AP181" s="17">
        <f t="shared" si="41"/>
        <v>4.7254432122920171</v>
      </c>
    </row>
    <row r="182" spans="1:42" x14ac:dyDescent="0.2">
      <c r="A182" s="20">
        <v>42544</v>
      </c>
      <c r="B182" s="21">
        <v>2210</v>
      </c>
      <c r="C182" s="5">
        <v>175</v>
      </c>
      <c r="D182" s="14">
        <v>42452</v>
      </c>
      <c r="E182" s="32">
        <v>297</v>
      </c>
      <c r="F182" s="26">
        <f t="shared" si="42"/>
        <v>726633024.48000002</v>
      </c>
      <c r="G182" s="53">
        <f t="shared" si="43"/>
        <v>2.4727564493172123</v>
      </c>
      <c r="H182" s="10"/>
      <c r="I182" s="14">
        <f t="shared" si="34"/>
        <v>42452</v>
      </c>
      <c r="J182" s="36">
        <f t="shared" si="35"/>
        <v>2.5698730644506495E-3</v>
      </c>
      <c r="K182" s="15">
        <f t="shared" si="36"/>
        <v>2.6743151123521658E-3</v>
      </c>
      <c r="L182" s="16">
        <f t="shared" si="44"/>
        <v>5.2441881768028158E-3</v>
      </c>
      <c r="N182" s="17">
        <f t="shared" si="45"/>
        <v>1.8673546373514613</v>
      </c>
      <c r="O182" s="17">
        <f t="shared" si="45"/>
        <v>1.9432456785010253</v>
      </c>
      <c r="P182" s="17">
        <f t="shared" si="45"/>
        <v>3.8106003158524868</v>
      </c>
      <c r="AD182" s="14">
        <v>42452</v>
      </c>
      <c r="AE182" s="5">
        <v>446</v>
      </c>
      <c r="AF182" s="26">
        <f t="shared" si="46"/>
        <v>1091172824.6399999</v>
      </c>
      <c r="AG182" s="53">
        <f t="shared" si="47"/>
        <v>2.6493348587121419</v>
      </c>
      <c r="AH182" s="10"/>
      <c r="AI182" s="14">
        <f t="shared" si="37"/>
        <v>42452</v>
      </c>
      <c r="AJ182" s="36">
        <f t="shared" si="38"/>
        <v>2.678216144955036E-3</v>
      </c>
      <c r="AK182" s="15">
        <f t="shared" si="39"/>
        <v>4.442970225232698E-3</v>
      </c>
      <c r="AL182" s="16">
        <f t="shared" si="48"/>
        <v>7.1211863701877345E-3</v>
      </c>
      <c r="AN182" s="17">
        <f t="shared" si="49"/>
        <v>1.9460802976198439</v>
      </c>
      <c r="AO182" s="17">
        <f t="shared" si="40"/>
        <v>3.228408892435422</v>
      </c>
      <c r="AP182" s="17">
        <f t="shared" si="41"/>
        <v>5.174489190055267</v>
      </c>
    </row>
    <row r="183" spans="1:42" x14ac:dyDescent="0.2">
      <c r="A183" s="20">
        <v>42545</v>
      </c>
      <c r="B183" s="21">
        <v>2110</v>
      </c>
      <c r="C183" s="5">
        <v>176</v>
      </c>
      <c r="D183" s="14">
        <v>42453</v>
      </c>
      <c r="E183" s="32">
        <v>306</v>
      </c>
      <c r="F183" s="26">
        <f t="shared" si="42"/>
        <v>748652207.03999996</v>
      </c>
      <c r="G183" s="53">
        <f t="shared" si="43"/>
        <v>2.4857214264815801</v>
      </c>
      <c r="H183" s="10"/>
      <c r="I183" s="14">
        <f t="shared" si="34"/>
        <v>42453</v>
      </c>
      <c r="J183" s="36">
        <f t="shared" si="35"/>
        <v>2.5776766834010212E-3</v>
      </c>
      <c r="K183" s="15">
        <f t="shared" si="36"/>
        <v>2.7795692486175527E-3</v>
      </c>
      <c r="L183" s="16">
        <f t="shared" si="44"/>
        <v>5.3572459320185735E-3</v>
      </c>
      <c r="N183" s="17">
        <f t="shared" si="45"/>
        <v>1.9297833380637217</v>
      </c>
      <c r="O183" s="17">
        <f t="shared" si="45"/>
        <v>2.0809306525980453</v>
      </c>
      <c r="P183" s="17">
        <f t="shared" si="45"/>
        <v>4.0107139906617668</v>
      </c>
      <c r="AD183" s="14">
        <v>42453</v>
      </c>
      <c r="AE183" s="5">
        <v>411</v>
      </c>
      <c r="AF183" s="26">
        <f t="shared" si="46"/>
        <v>1005542670.24</v>
      </c>
      <c r="AG183" s="53">
        <f t="shared" si="47"/>
        <v>2.6138418218760693</v>
      </c>
      <c r="AH183" s="10"/>
      <c r="AI183" s="14">
        <f t="shared" si="37"/>
        <v>42453</v>
      </c>
      <c r="AJ183" s="36">
        <f t="shared" si="38"/>
        <v>2.6560779757174263E-3</v>
      </c>
      <c r="AK183" s="15">
        <f t="shared" si="39"/>
        <v>4.0293752088677304E-3</v>
      </c>
      <c r="AL183" s="16">
        <f t="shared" si="48"/>
        <v>6.6854531845851571E-3</v>
      </c>
      <c r="AN183" s="17">
        <f t="shared" si="49"/>
        <v>1.9884786385911866</v>
      </c>
      <c r="AO183" s="17">
        <f t="shared" si="40"/>
        <v>3.0166006431110874</v>
      </c>
      <c r="AP183" s="17">
        <f t="shared" si="41"/>
        <v>5.0050792817022742</v>
      </c>
    </row>
    <row r="184" spans="1:42" x14ac:dyDescent="0.2">
      <c r="A184" s="20">
        <v>42546</v>
      </c>
      <c r="B184" s="21">
        <v>1980</v>
      </c>
      <c r="C184" s="5">
        <v>177</v>
      </c>
      <c r="D184" s="14">
        <v>42454</v>
      </c>
      <c r="E184" s="32">
        <v>310</v>
      </c>
      <c r="F184" s="26">
        <f t="shared" si="42"/>
        <v>758438510.39999998</v>
      </c>
      <c r="G184" s="53">
        <f t="shared" si="43"/>
        <v>2.4913616938342726</v>
      </c>
      <c r="H184" s="10"/>
      <c r="I184" s="14">
        <f t="shared" si="34"/>
        <v>42454</v>
      </c>
      <c r="J184" s="36">
        <f t="shared" si="35"/>
        <v>2.5810789525137104E-3</v>
      </c>
      <c r="K184" s="15">
        <f t="shared" si="36"/>
        <v>2.8265761628423342E-3</v>
      </c>
      <c r="L184" s="16">
        <f t="shared" si="44"/>
        <v>5.407655115356045E-3</v>
      </c>
      <c r="N184" s="17">
        <f t="shared" si="45"/>
        <v>1.9575896759692908</v>
      </c>
      <c r="O184" s="17">
        <f t="shared" si="45"/>
        <v>2.1437842144782877</v>
      </c>
      <c r="P184" s="17">
        <f t="shared" si="45"/>
        <v>4.1013738904475785</v>
      </c>
      <c r="AD184" s="14">
        <v>42454</v>
      </c>
      <c r="AE184" s="5">
        <v>402</v>
      </c>
      <c r="AF184" s="26">
        <f t="shared" si="46"/>
        <v>983523487.67999995</v>
      </c>
      <c r="AG184" s="53">
        <f t="shared" si="47"/>
        <v>2.6042260530844699</v>
      </c>
      <c r="AH184" s="10"/>
      <c r="AI184" s="14">
        <f t="shared" si="37"/>
        <v>42454</v>
      </c>
      <c r="AJ184" s="36">
        <f t="shared" si="38"/>
        <v>2.6501118734640252E-3</v>
      </c>
      <c r="AK184" s="15">
        <f t="shared" si="39"/>
        <v>3.9223556701686035E-3</v>
      </c>
      <c r="AL184" s="16">
        <f t="shared" si="48"/>
        <v>6.5724675436326287E-3</v>
      </c>
      <c r="AN184" s="17">
        <f t="shared" si="49"/>
        <v>2.0099469017034086</v>
      </c>
      <c r="AO184" s="17">
        <f t="shared" si="40"/>
        <v>2.9748655917416693</v>
      </c>
      <c r="AP184" s="17">
        <f t="shared" si="41"/>
        <v>4.9848124934450775</v>
      </c>
    </row>
    <row r="185" spans="1:42" x14ac:dyDescent="0.2">
      <c r="A185" s="20">
        <v>42547</v>
      </c>
      <c r="B185" s="21">
        <v>2010</v>
      </c>
      <c r="C185" s="5">
        <v>178</v>
      </c>
      <c r="D185" s="14">
        <v>42455</v>
      </c>
      <c r="E185" s="32">
        <v>315</v>
      </c>
      <c r="F185" s="26">
        <f t="shared" si="42"/>
        <v>770671389.60000002</v>
      </c>
      <c r="G185" s="53">
        <f t="shared" si="43"/>
        <v>2.4983105537896004</v>
      </c>
      <c r="H185" s="10"/>
      <c r="I185" s="14">
        <f t="shared" si="34"/>
        <v>42455</v>
      </c>
      <c r="J185" s="36">
        <f t="shared" si="35"/>
        <v>2.5852767535127865E-3</v>
      </c>
      <c r="K185" s="15">
        <f t="shared" si="36"/>
        <v>2.8855038716411457E-3</v>
      </c>
      <c r="L185" s="16">
        <f t="shared" si="44"/>
        <v>5.4707806251539318E-3</v>
      </c>
      <c r="N185" s="17">
        <f t="shared" si="45"/>
        <v>1.992398828130276</v>
      </c>
      <c r="O185" s="17">
        <f t="shared" si="45"/>
        <v>2.223775278453862</v>
      </c>
      <c r="P185" s="17">
        <f t="shared" si="45"/>
        <v>4.2161741065841376</v>
      </c>
      <c r="AD185" s="14">
        <v>42455</v>
      </c>
      <c r="AE185" s="5">
        <v>390</v>
      </c>
      <c r="AF185" s="26">
        <f t="shared" si="46"/>
        <v>954164577.5999999</v>
      </c>
      <c r="AG185" s="53">
        <f t="shared" si="47"/>
        <v>2.5910646070264991</v>
      </c>
      <c r="AH185" s="10"/>
      <c r="AI185" s="14">
        <f t="shared" si="37"/>
        <v>42455</v>
      </c>
      <c r="AJ185" s="36">
        <f t="shared" si="38"/>
        <v>2.6419675746504204E-3</v>
      </c>
      <c r="AK185" s="15">
        <f t="shared" si="39"/>
        <v>3.7793516672014194E-3</v>
      </c>
      <c r="AL185" s="16">
        <f t="shared" si="48"/>
        <v>6.4213192418518398E-3</v>
      </c>
      <c r="AN185" s="17">
        <f t="shared" si="49"/>
        <v>2.0360888220339812</v>
      </c>
      <c r="AO185" s="17">
        <f t="shared" si="40"/>
        <v>2.9126382011491945</v>
      </c>
      <c r="AP185" s="17">
        <f t="shared" si="41"/>
        <v>4.9487270231831761</v>
      </c>
    </row>
    <row r="186" spans="1:42" x14ac:dyDescent="0.2">
      <c r="A186" s="20">
        <v>42548</v>
      </c>
      <c r="B186" s="21">
        <v>1990</v>
      </c>
      <c r="C186" s="5">
        <v>179</v>
      </c>
      <c r="D186" s="14">
        <v>42456</v>
      </c>
      <c r="E186" s="32">
        <v>310</v>
      </c>
      <c r="F186" s="26">
        <f t="shared" si="42"/>
        <v>758438510.39999998</v>
      </c>
      <c r="G186" s="53">
        <f t="shared" si="43"/>
        <v>2.4913616938342726</v>
      </c>
      <c r="H186" s="10"/>
      <c r="I186" s="14">
        <f t="shared" si="34"/>
        <v>42456</v>
      </c>
      <c r="J186" s="36">
        <f t="shared" si="35"/>
        <v>2.5810789525137104E-3</v>
      </c>
      <c r="K186" s="15">
        <f t="shared" si="36"/>
        <v>2.8265761628423342E-3</v>
      </c>
      <c r="L186" s="16">
        <f t="shared" si="44"/>
        <v>5.407655115356045E-3</v>
      </c>
      <c r="N186" s="17">
        <f t="shared" si="45"/>
        <v>1.9575896759692908</v>
      </c>
      <c r="O186" s="17">
        <f t="shared" si="45"/>
        <v>2.1437842144782877</v>
      </c>
      <c r="P186" s="17">
        <f t="shared" si="45"/>
        <v>4.1013738904475785</v>
      </c>
      <c r="AD186" s="14">
        <v>42456</v>
      </c>
      <c r="AE186" s="5">
        <v>361</v>
      </c>
      <c r="AF186" s="26">
        <f t="shared" si="46"/>
        <v>883213878.24000001</v>
      </c>
      <c r="AG186" s="53">
        <f t="shared" si="47"/>
        <v>2.5575072019056577</v>
      </c>
      <c r="AH186" s="10"/>
      <c r="AI186" s="14">
        <f t="shared" si="37"/>
        <v>42456</v>
      </c>
      <c r="AJ186" s="36">
        <f t="shared" si="38"/>
        <v>2.6213153454463021E-3</v>
      </c>
      <c r="AK186" s="15">
        <f t="shared" si="39"/>
        <v>3.432924044332486E-3</v>
      </c>
      <c r="AL186" s="16">
        <f t="shared" si="48"/>
        <v>6.0542393897787886E-3</v>
      </c>
      <c r="AN186" s="17">
        <f t="shared" si="49"/>
        <v>1.9881065058889547</v>
      </c>
      <c r="AO186" s="17">
        <f t="shared" si="40"/>
        <v>2.6036617984998744</v>
      </c>
      <c r="AP186" s="17">
        <f t="shared" si="41"/>
        <v>4.5917683043888298</v>
      </c>
    </row>
    <row r="187" spans="1:42" x14ac:dyDescent="0.2">
      <c r="A187" s="20">
        <v>42549</v>
      </c>
      <c r="B187" s="21">
        <v>1800</v>
      </c>
      <c r="C187" s="5">
        <v>180</v>
      </c>
      <c r="D187" s="14">
        <v>42457</v>
      </c>
      <c r="E187" s="32">
        <v>320</v>
      </c>
      <c r="F187" s="26">
        <f t="shared" si="42"/>
        <v>782904268.79999995</v>
      </c>
      <c r="G187" s="53">
        <f t="shared" si="43"/>
        <v>2.5051499783199058</v>
      </c>
      <c r="H187" s="10"/>
      <c r="I187" s="14">
        <f t="shared" si="34"/>
        <v>42457</v>
      </c>
      <c r="J187" s="36">
        <f t="shared" si="35"/>
        <v>2.5894151113622591E-3</v>
      </c>
      <c r="K187" s="15">
        <f t="shared" si="36"/>
        <v>2.9445974719608525E-3</v>
      </c>
      <c r="L187" s="16">
        <f t="shared" si="44"/>
        <v>5.5340125833231116E-3</v>
      </c>
      <c r="N187" s="17">
        <f t="shared" si="45"/>
        <v>2.02726414438074</v>
      </c>
      <c r="O187" s="17">
        <f t="shared" si="45"/>
        <v>2.3053379306958397</v>
      </c>
      <c r="P187" s="17">
        <f t="shared" si="45"/>
        <v>4.3326020750765792</v>
      </c>
      <c r="AD187" s="14">
        <v>42457</v>
      </c>
      <c r="AE187" s="5">
        <v>358</v>
      </c>
      <c r="AF187" s="26">
        <f t="shared" si="46"/>
        <v>875874150.71999991</v>
      </c>
      <c r="AG187" s="53">
        <f t="shared" si="47"/>
        <v>2.5538830266438746</v>
      </c>
      <c r="AH187" s="10"/>
      <c r="AI187" s="14">
        <f t="shared" si="37"/>
        <v>42457</v>
      </c>
      <c r="AJ187" s="36">
        <f t="shared" si="38"/>
        <v>2.6190946013990835E-3</v>
      </c>
      <c r="AK187" s="15">
        <f t="shared" si="39"/>
        <v>3.397073243636875E-3</v>
      </c>
      <c r="AL187" s="16">
        <f t="shared" si="48"/>
        <v>6.016167845035959E-3</v>
      </c>
      <c r="AN187" s="17">
        <f t="shared" si="49"/>
        <v>2.0505003438263767</v>
      </c>
      <c r="AO187" s="17">
        <f t="shared" si="40"/>
        <v>2.6595831438695718</v>
      </c>
      <c r="AP187" s="17">
        <f t="shared" si="41"/>
        <v>4.7100834876959494</v>
      </c>
    </row>
    <row r="188" spans="1:42" x14ac:dyDescent="0.2">
      <c r="A188" s="20">
        <v>42550</v>
      </c>
      <c r="B188" s="21">
        <v>1830</v>
      </c>
      <c r="C188" s="5">
        <v>181</v>
      </c>
      <c r="D188" s="14">
        <v>42458</v>
      </c>
      <c r="E188" s="32">
        <v>325</v>
      </c>
      <c r="F188" s="26">
        <f t="shared" si="42"/>
        <v>795137148</v>
      </c>
      <c r="G188" s="53">
        <f t="shared" si="43"/>
        <v>2.5118833609788744</v>
      </c>
      <c r="H188" s="10"/>
      <c r="I188" s="14">
        <f t="shared" si="34"/>
        <v>42458</v>
      </c>
      <c r="J188" s="36">
        <f t="shared" si="35"/>
        <v>2.5934957771519989E-3</v>
      </c>
      <c r="K188" s="15">
        <f t="shared" si="36"/>
        <v>3.0038349899289135E-3</v>
      </c>
      <c r="L188" s="16">
        <f t="shared" si="44"/>
        <v>5.597330767080912E-3</v>
      </c>
      <c r="N188" s="17">
        <f t="shared" si="45"/>
        <v>2.0621848355946839</v>
      </c>
      <c r="O188" s="17">
        <f t="shared" si="45"/>
        <v>2.3884607869546852</v>
      </c>
      <c r="P188" s="17">
        <f t="shared" si="45"/>
        <v>4.4506456225493691</v>
      </c>
      <c r="AD188" s="14">
        <v>42458</v>
      </c>
      <c r="AE188" s="5">
        <v>345</v>
      </c>
      <c r="AF188" s="26">
        <f t="shared" si="46"/>
        <v>844068664.79999995</v>
      </c>
      <c r="AG188" s="53">
        <f t="shared" si="47"/>
        <v>2.537819095073274</v>
      </c>
      <c r="AH188" s="10"/>
      <c r="AI188" s="14">
        <f t="shared" si="37"/>
        <v>42458</v>
      </c>
      <c r="AJ188" s="36">
        <f t="shared" si="38"/>
        <v>2.6092739203906006E-3</v>
      </c>
      <c r="AK188" s="15">
        <f t="shared" si="39"/>
        <v>3.2418355114752218E-3</v>
      </c>
      <c r="AL188" s="16">
        <f t="shared" si="48"/>
        <v>5.8511094318658228E-3</v>
      </c>
      <c r="AN188" s="17">
        <f t="shared" si="49"/>
        <v>2.074730623410161</v>
      </c>
      <c r="AO188" s="17">
        <f t="shared" si="40"/>
        <v>2.5777038428795289</v>
      </c>
      <c r="AP188" s="17">
        <f t="shared" si="41"/>
        <v>4.6524344662896908</v>
      </c>
    </row>
    <row r="189" spans="1:42" x14ac:dyDescent="0.2">
      <c r="A189" s="20">
        <v>42551</v>
      </c>
      <c r="B189" s="21">
        <v>1750</v>
      </c>
      <c r="C189" s="5">
        <v>182</v>
      </c>
      <c r="D189" s="14">
        <v>42459</v>
      </c>
      <c r="E189" s="32">
        <v>340</v>
      </c>
      <c r="F189" s="26">
        <f t="shared" si="42"/>
        <v>831835785.5999999</v>
      </c>
      <c r="G189" s="53">
        <f t="shared" si="43"/>
        <v>2.5314789170422549</v>
      </c>
      <c r="H189" s="10"/>
      <c r="I189" s="14">
        <f t="shared" si="34"/>
        <v>42459</v>
      </c>
      <c r="J189" s="36">
        <f t="shared" si="35"/>
        <v>2.605407996721763E-3</v>
      </c>
      <c r="K189" s="15">
        <f t="shared" si="36"/>
        <v>3.1822133842939609E-3</v>
      </c>
      <c r="L189" s="16">
        <f t="shared" si="44"/>
        <v>5.7876213810157239E-3</v>
      </c>
      <c r="N189" s="17">
        <f t="shared" si="45"/>
        <v>2.1672716077615699</v>
      </c>
      <c r="O189" s="17">
        <f t="shared" si="45"/>
        <v>2.6470789704710014</v>
      </c>
      <c r="P189" s="17">
        <f t="shared" si="45"/>
        <v>4.8143505782325713</v>
      </c>
      <c r="AD189" s="14">
        <v>42459</v>
      </c>
      <c r="AE189" s="5">
        <v>338</v>
      </c>
      <c r="AF189" s="26">
        <f t="shared" si="46"/>
        <v>826942633.91999996</v>
      </c>
      <c r="AG189" s="53">
        <f t="shared" si="47"/>
        <v>2.5289167002776547</v>
      </c>
      <c r="AH189" s="10"/>
      <c r="AI189" s="14">
        <f t="shared" si="37"/>
        <v>42459</v>
      </c>
      <c r="AJ189" s="36">
        <f t="shared" si="38"/>
        <v>2.6038473105691163E-3</v>
      </c>
      <c r="AK189" s="15">
        <f t="shared" si="39"/>
        <v>3.158383258825212E-3</v>
      </c>
      <c r="AL189" s="16">
        <f t="shared" si="48"/>
        <v>5.7622305693943287E-3</v>
      </c>
      <c r="AN189" s="17">
        <f t="shared" si="49"/>
        <v>2.1659733731697077</v>
      </c>
      <c r="AO189" s="17">
        <f t="shared" si="40"/>
        <v>2.627256219330758</v>
      </c>
      <c r="AP189" s="17">
        <f t="shared" si="41"/>
        <v>4.7932295925004658</v>
      </c>
    </row>
    <row r="190" spans="1:42" x14ac:dyDescent="0.2">
      <c r="A190" s="20">
        <v>42552</v>
      </c>
      <c r="B190" s="21">
        <v>1580</v>
      </c>
      <c r="C190" s="5">
        <v>183</v>
      </c>
      <c r="D190" s="14">
        <v>42460</v>
      </c>
      <c r="E190" s="32">
        <v>362</v>
      </c>
      <c r="F190" s="26">
        <f t="shared" si="42"/>
        <v>885660454.07999992</v>
      </c>
      <c r="G190" s="53">
        <f t="shared" si="43"/>
        <v>2.5587085705331658</v>
      </c>
      <c r="H190" s="10"/>
      <c r="I190" s="14">
        <f t="shared" si="34"/>
        <v>42460</v>
      </c>
      <c r="J190" s="36">
        <f t="shared" si="35"/>
        <v>2.6220519097031143E-3</v>
      </c>
      <c r="K190" s="15">
        <f t="shared" si="36"/>
        <v>3.4448753831321788E-3</v>
      </c>
      <c r="L190" s="16">
        <f t="shared" si="44"/>
        <v>6.0669272928352931E-3</v>
      </c>
      <c r="N190" s="17">
        <f t="shared" si="45"/>
        <v>2.3222476849689913</v>
      </c>
      <c r="O190" s="17">
        <f t="shared" si="45"/>
        <v>3.0509898960738591</v>
      </c>
      <c r="P190" s="17">
        <f t="shared" si="45"/>
        <v>5.3732375810428508</v>
      </c>
      <c r="AD190" s="14">
        <v>42460</v>
      </c>
      <c r="AE190" s="5">
        <v>316</v>
      </c>
      <c r="AF190" s="26">
        <f t="shared" si="46"/>
        <v>773117965.43999994</v>
      </c>
      <c r="AG190" s="53">
        <f t="shared" si="47"/>
        <v>2.4996870826184039</v>
      </c>
      <c r="AH190" s="10"/>
      <c r="AI190" s="14">
        <f t="shared" si="37"/>
        <v>42460</v>
      </c>
      <c r="AJ190" s="36">
        <f t="shared" si="38"/>
        <v>2.5861091233445044E-3</v>
      </c>
      <c r="AK190" s="15">
        <f t="shared" si="39"/>
        <v>2.8973100463588197E-3</v>
      </c>
      <c r="AL190" s="16">
        <f t="shared" si="48"/>
        <v>5.4834191697033241E-3</v>
      </c>
      <c r="AN190" s="17">
        <f t="shared" si="49"/>
        <v>2.2904145804817242</v>
      </c>
      <c r="AO190" s="17">
        <f t="shared" si="40"/>
        <v>2.566032931268698</v>
      </c>
      <c r="AP190" s="17">
        <f t="shared" si="41"/>
        <v>4.8564475117504227</v>
      </c>
    </row>
    <row r="191" spans="1:42" x14ac:dyDescent="0.2">
      <c r="A191" s="20">
        <v>42553</v>
      </c>
      <c r="B191" s="21">
        <v>1460</v>
      </c>
      <c r="C191" s="5">
        <v>184</v>
      </c>
      <c r="D191" s="14">
        <v>42461</v>
      </c>
      <c r="E191" s="32">
        <v>379</v>
      </c>
      <c r="F191" s="26">
        <f t="shared" si="42"/>
        <v>927252243.36000001</v>
      </c>
      <c r="G191" s="53">
        <f t="shared" si="43"/>
        <v>2.5786392099680722</v>
      </c>
      <c r="H191" s="10"/>
      <c r="I191" s="14">
        <f t="shared" si="34"/>
        <v>42461</v>
      </c>
      <c r="J191" s="36">
        <f t="shared" si="35"/>
        <v>2.6343017125678662E-3</v>
      </c>
      <c r="K191" s="15">
        <f t="shared" si="36"/>
        <v>3.6480330597205013E-3</v>
      </c>
      <c r="L191" s="16">
        <f t="shared" si="44"/>
        <v>6.2823347722883675E-3</v>
      </c>
      <c r="N191" s="17">
        <f t="shared" si="45"/>
        <v>2.4426621726656439</v>
      </c>
      <c r="O191" s="17">
        <f t="shared" si="45"/>
        <v>3.3826468384772794</v>
      </c>
      <c r="P191" s="17">
        <f t="shared" si="45"/>
        <v>5.8253090111429238</v>
      </c>
      <c r="AD191" s="14">
        <v>42461</v>
      </c>
      <c r="AE191" s="5">
        <v>310</v>
      </c>
      <c r="AF191" s="26">
        <f t="shared" si="46"/>
        <v>758438510.39999998</v>
      </c>
      <c r="AG191" s="53">
        <f t="shared" si="47"/>
        <v>2.4913616938342726</v>
      </c>
      <c r="AH191" s="10"/>
      <c r="AI191" s="14">
        <f t="shared" si="37"/>
        <v>42461</v>
      </c>
      <c r="AJ191" s="36">
        <f t="shared" si="38"/>
        <v>2.5810789525137104E-3</v>
      </c>
      <c r="AK191" s="15">
        <f t="shared" si="39"/>
        <v>2.8265761628423342E-3</v>
      </c>
      <c r="AL191" s="16">
        <f t="shared" si="48"/>
        <v>5.407655115356045E-3</v>
      </c>
      <c r="AN191" s="17">
        <f t="shared" si="49"/>
        <v>2.3933112490076169</v>
      </c>
      <c r="AO191" s="17">
        <f t="shared" si="40"/>
        <v>2.6209490880234547</v>
      </c>
      <c r="AP191" s="17">
        <f t="shared" si="41"/>
        <v>5.0142603370310717</v>
      </c>
    </row>
    <row r="192" spans="1:42" x14ac:dyDescent="0.2">
      <c r="A192" s="20">
        <v>42554</v>
      </c>
      <c r="B192" s="21">
        <v>1410</v>
      </c>
      <c r="C192" s="5">
        <v>185</v>
      </c>
      <c r="D192" s="14">
        <v>42462</v>
      </c>
      <c r="E192" s="32">
        <v>383</v>
      </c>
      <c r="F192" s="26">
        <f t="shared" si="42"/>
        <v>937038546.71999991</v>
      </c>
      <c r="G192" s="53">
        <f t="shared" si="43"/>
        <v>2.5831987739686229</v>
      </c>
      <c r="H192" s="10"/>
      <c r="I192" s="14">
        <f t="shared" si="34"/>
        <v>42462</v>
      </c>
      <c r="J192" s="36">
        <f t="shared" si="35"/>
        <v>2.637112153540554E-3</v>
      </c>
      <c r="K192" s="15">
        <f t="shared" si="36"/>
        <v>3.6958050736127929E-3</v>
      </c>
      <c r="L192" s="16">
        <f t="shared" si="44"/>
        <v>6.3329172271533469E-3</v>
      </c>
      <c r="N192" s="17">
        <f t="shared" si="45"/>
        <v>2.4710757398912904</v>
      </c>
      <c r="O192" s="17">
        <f t="shared" si="45"/>
        <v>3.4631118151385336</v>
      </c>
      <c r="P192" s="17">
        <f t="shared" si="45"/>
        <v>5.9341875550298235</v>
      </c>
      <c r="AD192" s="14">
        <v>42462</v>
      </c>
      <c r="AE192" s="5">
        <v>303</v>
      </c>
      <c r="AF192" s="26">
        <f t="shared" si="46"/>
        <v>741312479.51999998</v>
      </c>
      <c r="AG192" s="53">
        <f t="shared" si="47"/>
        <v>2.4814426285023048</v>
      </c>
      <c r="AH192" s="10"/>
      <c r="AI192" s="14">
        <f t="shared" si="37"/>
        <v>42462</v>
      </c>
      <c r="AJ192" s="36">
        <f t="shared" si="38"/>
        <v>2.575098658947699E-3</v>
      </c>
      <c r="AK192" s="15">
        <f t="shared" si="39"/>
        <v>2.7444013671479028E-3</v>
      </c>
      <c r="AL192" s="16">
        <f t="shared" si="48"/>
        <v>5.3195000260956018E-3</v>
      </c>
      <c r="AN192" s="17">
        <f t="shared" si="49"/>
        <v>2.4129667050409727</v>
      </c>
      <c r="AO192" s="17">
        <f t="shared" si="40"/>
        <v>2.5716098686886517</v>
      </c>
      <c r="AP192" s="17">
        <f t="shared" si="41"/>
        <v>4.9845765737296244</v>
      </c>
    </row>
    <row r="193" spans="1:42" x14ac:dyDescent="0.2">
      <c r="A193" s="20">
        <v>42555</v>
      </c>
      <c r="B193" s="21">
        <v>1300</v>
      </c>
      <c r="C193" s="5">
        <v>186</v>
      </c>
      <c r="D193" s="14">
        <v>42463</v>
      </c>
      <c r="E193" s="32">
        <v>415</v>
      </c>
      <c r="F193" s="26">
        <f t="shared" si="42"/>
        <v>1015328973.5999999</v>
      </c>
      <c r="G193" s="53">
        <f t="shared" si="43"/>
        <v>2.6180480967120925</v>
      </c>
      <c r="H193" s="10"/>
      <c r="I193" s="14">
        <f t="shared" si="34"/>
        <v>42463</v>
      </c>
      <c r="J193" s="36">
        <f t="shared" si="35"/>
        <v>2.6586919791937685E-3</v>
      </c>
      <c r="K193" s="15">
        <f t="shared" si="36"/>
        <v>4.0768637281172471E-3</v>
      </c>
      <c r="L193" s="16">
        <f t="shared" si="44"/>
        <v>6.735555707311016E-3</v>
      </c>
      <c r="N193" s="17">
        <f t="shared" si="45"/>
        <v>2.6994469983533613</v>
      </c>
      <c r="O193" s="17">
        <f t="shared" si="45"/>
        <v>4.139357864576354</v>
      </c>
      <c r="P193" s="17">
        <f t="shared" si="45"/>
        <v>6.8388048629297149</v>
      </c>
      <c r="AD193" s="14">
        <v>42463</v>
      </c>
      <c r="AE193" s="5">
        <v>310</v>
      </c>
      <c r="AF193" s="26">
        <f t="shared" si="46"/>
        <v>758438510.39999998</v>
      </c>
      <c r="AG193" s="53">
        <f t="shared" si="47"/>
        <v>2.4913616938342726</v>
      </c>
      <c r="AH193" s="10"/>
      <c r="AI193" s="14">
        <f t="shared" si="37"/>
        <v>42463</v>
      </c>
      <c r="AJ193" s="36">
        <f t="shared" si="38"/>
        <v>2.5810789525137104E-3</v>
      </c>
      <c r="AK193" s="15">
        <f t="shared" si="39"/>
        <v>2.8265761628423342E-3</v>
      </c>
      <c r="AL193" s="16">
        <f t="shared" si="48"/>
        <v>5.407655115356045E-3</v>
      </c>
      <c r="AN193" s="17">
        <f t="shared" si="49"/>
        <v>2.6206442436363084</v>
      </c>
      <c r="AO193" s="17">
        <f t="shared" si="40"/>
        <v>2.8699046742209333</v>
      </c>
      <c r="AP193" s="17">
        <f t="shared" si="41"/>
        <v>5.4905489178572422</v>
      </c>
    </row>
    <row r="194" spans="1:42" x14ac:dyDescent="0.2">
      <c r="A194" s="20">
        <v>42556</v>
      </c>
      <c r="B194" s="21">
        <v>1190</v>
      </c>
      <c r="C194" s="5">
        <v>187</v>
      </c>
      <c r="D194" s="14">
        <v>42464</v>
      </c>
      <c r="E194" s="32">
        <v>459</v>
      </c>
      <c r="F194" s="26">
        <f t="shared" si="42"/>
        <v>1122978310.5599999</v>
      </c>
      <c r="G194" s="53">
        <f t="shared" si="43"/>
        <v>2.661812685537261</v>
      </c>
      <c r="H194" s="10"/>
      <c r="I194" s="14">
        <f t="shared" si="34"/>
        <v>42464</v>
      </c>
      <c r="J194" s="36">
        <f t="shared" si="35"/>
        <v>2.6860427326021374E-3</v>
      </c>
      <c r="K194" s="15">
        <f t="shared" si="36"/>
        <v>4.5953158999494925E-3</v>
      </c>
      <c r="L194" s="16">
        <f t="shared" si="44"/>
        <v>7.2813586325516299E-3</v>
      </c>
      <c r="N194" s="17">
        <f t="shared" si="45"/>
        <v>3.016367729949514</v>
      </c>
      <c r="O194" s="17">
        <f t="shared" si="45"/>
        <v>5.1604400858147867</v>
      </c>
      <c r="P194" s="17">
        <f t="shared" si="45"/>
        <v>8.1768078157643007</v>
      </c>
      <c r="AD194" s="14">
        <v>42464</v>
      </c>
      <c r="AE194" s="5">
        <v>355</v>
      </c>
      <c r="AF194" s="26">
        <f t="shared" si="46"/>
        <v>868534423.19999993</v>
      </c>
      <c r="AG194" s="53">
        <f t="shared" si="47"/>
        <v>2.5502283530550942</v>
      </c>
      <c r="AH194" s="10"/>
      <c r="AI194" s="14">
        <f t="shared" si="37"/>
        <v>42464</v>
      </c>
      <c r="AJ194" s="36">
        <f t="shared" si="38"/>
        <v>2.616857074439879E-3</v>
      </c>
      <c r="AK194" s="15">
        <f t="shared" si="39"/>
        <v>3.3612293307010987E-3</v>
      </c>
      <c r="AL194" s="16">
        <f t="shared" si="48"/>
        <v>5.9780864051409777E-3</v>
      </c>
      <c r="AN194" s="17">
        <f t="shared" si="49"/>
        <v>2.9386737364314794</v>
      </c>
      <c r="AO194" s="17">
        <f t="shared" si="40"/>
        <v>3.7745876351954393</v>
      </c>
      <c r="AP194" s="17">
        <f t="shared" si="41"/>
        <v>6.7132613716269178</v>
      </c>
    </row>
    <row r="195" spans="1:42" x14ac:dyDescent="0.2">
      <c r="A195" s="20">
        <v>42557</v>
      </c>
      <c r="B195" s="21">
        <v>1190</v>
      </c>
      <c r="C195" s="5">
        <v>188</v>
      </c>
      <c r="D195" s="14">
        <v>42465</v>
      </c>
      <c r="E195" s="32">
        <v>455</v>
      </c>
      <c r="F195" s="26">
        <f t="shared" si="42"/>
        <v>1113192007.2</v>
      </c>
      <c r="G195" s="53">
        <f t="shared" si="43"/>
        <v>2.6580113966571126</v>
      </c>
      <c r="H195" s="10"/>
      <c r="I195" s="14">
        <f t="shared" si="34"/>
        <v>42465</v>
      </c>
      <c r="J195" s="36">
        <f t="shared" si="35"/>
        <v>2.6836559940667942E-3</v>
      </c>
      <c r="K195" s="15">
        <f t="shared" si="36"/>
        <v>4.5485221883441451E-3</v>
      </c>
      <c r="L195" s="16">
        <f t="shared" si="44"/>
        <v>7.2321781824109393E-3</v>
      </c>
      <c r="N195" s="17">
        <f t="shared" si="45"/>
        <v>2.987424402669526</v>
      </c>
      <c r="O195" s="17">
        <f t="shared" si="45"/>
        <v>5.0633785446365556</v>
      </c>
      <c r="P195" s="17">
        <f t="shared" si="45"/>
        <v>8.0508029473060816</v>
      </c>
      <c r="AD195" s="14">
        <v>42465</v>
      </c>
      <c r="AE195" s="5">
        <v>439</v>
      </c>
      <c r="AF195" s="26">
        <f t="shared" si="46"/>
        <v>1074046793.76</v>
      </c>
      <c r="AG195" s="53">
        <f t="shared" si="47"/>
        <v>2.6424645202421213</v>
      </c>
      <c r="AH195" s="10"/>
      <c r="AI195" s="14">
        <f t="shared" si="37"/>
        <v>42465</v>
      </c>
      <c r="AJ195" s="36">
        <f t="shared" si="38"/>
        <v>2.6739165356930317E-3</v>
      </c>
      <c r="AK195" s="15">
        <f t="shared" si="39"/>
        <v>4.360630092604928E-3</v>
      </c>
      <c r="AL195" s="16">
        <f t="shared" si="48"/>
        <v>7.0345466282979597E-3</v>
      </c>
      <c r="AN195" s="17">
        <f t="shared" si="49"/>
        <v>2.9765825154533965</v>
      </c>
      <c r="AO195" s="17">
        <f t="shared" si="40"/>
        <v>4.8542185654436016</v>
      </c>
      <c r="AP195" s="17">
        <f t="shared" si="41"/>
        <v>7.8308010808969986</v>
      </c>
    </row>
    <row r="196" spans="1:42" x14ac:dyDescent="0.2">
      <c r="A196" s="20">
        <v>42558</v>
      </c>
      <c r="B196" s="21">
        <v>1240</v>
      </c>
      <c r="C196" s="5">
        <v>189</v>
      </c>
      <c r="D196" s="14">
        <v>42466</v>
      </c>
      <c r="E196" s="32">
        <v>475</v>
      </c>
      <c r="F196" s="26">
        <f t="shared" si="42"/>
        <v>1162123524</v>
      </c>
      <c r="G196" s="53">
        <f t="shared" si="43"/>
        <v>2.6766936096248664</v>
      </c>
      <c r="H196" s="10"/>
      <c r="I196" s="14">
        <f t="shared" si="34"/>
        <v>42466</v>
      </c>
      <c r="J196" s="36">
        <f t="shared" si="35"/>
        <v>2.6954065469173465E-3</v>
      </c>
      <c r="K196" s="15">
        <f t="shared" si="36"/>
        <v>4.7817243702881207E-3</v>
      </c>
      <c r="L196" s="16">
        <f t="shared" si="44"/>
        <v>7.4771309172054672E-3</v>
      </c>
      <c r="N196" s="17">
        <f t="shared" si="45"/>
        <v>3.1323953549162584</v>
      </c>
      <c r="O196" s="17">
        <f t="shared" si="45"/>
        <v>5.5569543759959119</v>
      </c>
      <c r="P196" s="17">
        <f t="shared" si="45"/>
        <v>8.6893497309121699</v>
      </c>
      <c r="AD196" s="14">
        <v>42466</v>
      </c>
      <c r="AE196" s="5">
        <v>505</v>
      </c>
      <c r="AF196" s="26">
        <f t="shared" si="46"/>
        <v>1235520799.2</v>
      </c>
      <c r="AG196" s="53">
        <f t="shared" si="47"/>
        <v>2.7032913781186614</v>
      </c>
      <c r="AH196" s="10"/>
      <c r="AI196" s="14">
        <f t="shared" si="37"/>
        <v>42466</v>
      </c>
      <c r="AJ196" s="36">
        <f t="shared" si="38"/>
        <v>2.7122245697797E-3</v>
      </c>
      <c r="AK196" s="15">
        <f t="shared" si="39"/>
        <v>5.1277035110621344E-3</v>
      </c>
      <c r="AL196" s="16">
        <f t="shared" si="48"/>
        <v>7.8399280808418344E-3</v>
      </c>
      <c r="AN196" s="17">
        <f t="shared" si="49"/>
        <v>3.1519399749117691</v>
      </c>
      <c r="AO196" s="17">
        <f t="shared" si="40"/>
        <v>5.9590248743026999</v>
      </c>
      <c r="AP196" s="17">
        <f t="shared" si="41"/>
        <v>9.1109648492144704</v>
      </c>
    </row>
    <row r="197" spans="1:42" x14ac:dyDescent="0.2">
      <c r="A197" s="20">
        <v>42559</v>
      </c>
      <c r="B197" s="21">
        <v>1200</v>
      </c>
      <c r="C197" s="5">
        <v>190</v>
      </c>
      <c r="D197" s="14">
        <v>42467</v>
      </c>
      <c r="E197" s="32">
        <v>494</v>
      </c>
      <c r="F197" s="26">
        <f t="shared" si="42"/>
        <v>1208608464.96</v>
      </c>
      <c r="G197" s="53">
        <f t="shared" si="43"/>
        <v>2.6937269489236471</v>
      </c>
      <c r="H197" s="10"/>
      <c r="I197" s="14">
        <f t="shared" si="34"/>
        <v>42467</v>
      </c>
      <c r="J197" s="36">
        <f t="shared" si="35"/>
        <v>2.7061648412584969E-3</v>
      </c>
      <c r="K197" s="15">
        <f t="shared" si="36"/>
        <v>5.0014012773188371E-3</v>
      </c>
      <c r="L197" s="16">
        <f t="shared" si="44"/>
        <v>7.7075661185773345E-3</v>
      </c>
      <c r="N197" s="17">
        <f t="shared" si="45"/>
        <v>3.2706937347221543</v>
      </c>
      <c r="O197" s="17">
        <f t="shared" si="45"/>
        <v>6.0447359204293036</v>
      </c>
      <c r="P197" s="17">
        <f t="shared" si="45"/>
        <v>9.3154296551514584</v>
      </c>
      <c r="AD197" s="14">
        <v>42467</v>
      </c>
      <c r="AE197" s="5">
        <v>598</v>
      </c>
      <c r="AF197" s="26">
        <f t="shared" si="46"/>
        <v>1463052352.3199999</v>
      </c>
      <c r="AG197" s="53">
        <f t="shared" si="47"/>
        <v>2.7767011839884108</v>
      </c>
      <c r="AH197" s="10"/>
      <c r="AI197" s="14">
        <f t="shared" si="37"/>
        <v>42467</v>
      </c>
      <c r="AJ197" s="36">
        <f t="shared" si="38"/>
        <v>2.7591887789580566E-3</v>
      </c>
      <c r="AK197" s="15">
        <f t="shared" si="39"/>
        <v>6.1677673068591399E-3</v>
      </c>
      <c r="AL197" s="16">
        <f t="shared" si="48"/>
        <v>8.9269560858171969E-3</v>
      </c>
      <c r="AN197" s="17">
        <f t="shared" si="49"/>
        <v>3.3347789146713533</v>
      </c>
      <c r="AO197" s="17">
        <f t="shared" si="40"/>
        <v>7.4544157769734989</v>
      </c>
      <c r="AP197" s="17">
        <f t="shared" si="41"/>
        <v>10.789194691644854</v>
      </c>
    </row>
    <row r="198" spans="1:42" x14ac:dyDescent="0.2">
      <c r="A198" s="20">
        <v>42560</v>
      </c>
      <c r="B198" s="21">
        <v>1150</v>
      </c>
      <c r="C198" s="5">
        <v>191</v>
      </c>
      <c r="D198" s="14">
        <v>42468</v>
      </c>
      <c r="E198" s="32">
        <v>504</v>
      </c>
      <c r="F198" s="26">
        <f t="shared" si="42"/>
        <v>1233074223.3599999</v>
      </c>
      <c r="G198" s="53">
        <f t="shared" si="43"/>
        <v>2.7024305364455254</v>
      </c>
      <c r="H198" s="10"/>
      <c r="I198" s="14">
        <f t="shared" si="34"/>
        <v>42468</v>
      </c>
      <c r="J198" s="36">
        <f t="shared" si="35"/>
        <v>2.7116786117109791E-3</v>
      </c>
      <c r="K198" s="15">
        <f t="shared" si="36"/>
        <v>5.1162488296247338E-3</v>
      </c>
      <c r="L198" s="16">
        <f t="shared" si="44"/>
        <v>7.8279274413357129E-3</v>
      </c>
      <c r="N198" s="17">
        <f t="shared" si="45"/>
        <v>3.3437009981374382</v>
      </c>
      <c r="O198" s="17">
        <f t="shared" si="45"/>
        <v>6.3087145521060277</v>
      </c>
      <c r="P198" s="17">
        <f t="shared" si="45"/>
        <v>9.6524155502434645</v>
      </c>
      <c r="AD198" s="14">
        <v>42468</v>
      </c>
      <c r="AE198" s="5">
        <v>778</v>
      </c>
      <c r="AF198" s="26">
        <f t="shared" si="46"/>
        <v>1903436003.52</v>
      </c>
      <c r="AG198" s="53">
        <f t="shared" si="47"/>
        <v>2.890979596989689</v>
      </c>
      <c r="AH198" s="10"/>
      <c r="AI198" s="14">
        <f t="shared" si="37"/>
        <v>42468</v>
      </c>
      <c r="AJ198" s="36">
        <f t="shared" si="38"/>
        <v>2.833922375316733E-3</v>
      </c>
      <c r="AK198" s="15">
        <f t="shared" si="39"/>
        <v>8.0356590591530719E-3</v>
      </c>
      <c r="AL198" s="16">
        <f t="shared" si="48"/>
        <v>1.0869581434469805E-2</v>
      </c>
      <c r="AN198" s="17">
        <f t="shared" si="49"/>
        <v>3.4944366320062064</v>
      </c>
      <c r="AO198" s="17">
        <f t="shared" si="40"/>
        <v>9.9085640535509221</v>
      </c>
      <c r="AP198" s="17">
        <f t="shared" si="41"/>
        <v>13.403000685557128</v>
      </c>
    </row>
    <row r="199" spans="1:42" x14ac:dyDescent="0.2">
      <c r="A199" s="20">
        <v>42561</v>
      </c>
      <c r="B199" s="21">
        <v>1130</v>
      </c>
      <c r="C199" s="5">
        <v>192</v>
      </c>
      <c r="D199" s="14">
        <v>42469</v>
      </c>
      <c r="E199" s="32">
        <v>505</v>
      </c>
      <c r="F199" s="26">
        <f t="shared" si="42"/>
        <v>1235520799.2</v>
      </c>
      <c r="G199" s="53">
        <f t="shared" si="43"/>
        <v>2.7032913781186614</v>
      </c>
      <c r="H199" s="10"/>
      <c r="I199" s="14">
        <f t="shared" si="34"/>
        <v>42469</v>
      </c>
      <c r="J199" s="36">
        <f t="shared" si="35"/>
        <v>2.7122245697797E-3</v>
      </c>
      <c r="K199" s="15">
        <f t="shared" si="36"/>
        <v>5.1277035110621344E-3</v>
      </c>
      <c r="L199" s="16">
        <f t="shared" si="44"/>
        <v>7.8399280808418344E-3</v>
      </c>
      <c r="N199" s="17">
        <f t="shared" si="45"/>
        <v>3.3510098680640912</v>
      </c>
      <c r="O199" s="17">
        <f t="shared" si="45"/>
        <v>6.335384340048134</v>
      </c>
      <c r="P199" s="17">
        <f t="shared" si="45"/>
        <v>9.6863942081122261</v>
      </c>
      <c r="AD199" s="14">
        <v>42469</v>
      </c>
      <c r="AE199" s="5">
        <v>854</v>
      </c>
      <c r="AF199" s="26">
        <f t="shared" si="46"/>
        <v>2089375767.3599999</v>
      </c>
      <c r="AG199" s="53">
        <f t="shared" si="47"/>
        <v>2.9314578706890049</v>
      </c>
      <c r="AH199" s="10"/>
      <c r="AI199" s="14">
        <f t="shared" si="37"/>
        <v>42469</v>
      </c>
      <c r="AJ199" s="36">
        <f t="shared" si="38"/>
        <v>2.8608762490626802E-3</v>
      </c>
      <c r="AK199" s="15">
        <f t="shared" si="39"/>
        <v>8.769946060407513E-3</v>
      </c>
      <c r="AL199" s="16">
        <f t="shared" si="48"/>
        <v>1.1630822309470193E-2</v>
      </c>
      <c r="AN199" s="17">
        <f t="shared" si="49"/>
        <v>3.5346721096542213</v>
      </c>
      <c r="AO199" s="17">
        <f t="shared" si="40"/>
        <v>10.835450765495581</v>
      </c>
      <c r="AP199" s="17">
        <f t="shared" si="41"/>
        <v>14.370122875149804</v>
      </c>
    </row>
    <row r="200" spans="1:42" x14ac:dyDescent="0.2">
      <c r="A200" s="20">
        <v>42562</v>
      </c>
      <c r="B200" s="21">
        <v>1170</v>
      </c>
      <c r="C200" s="5">
        <v>193</v>
      </c>
      <c r="D200" s="14">
        <v>42470</v>
      </c>
      <c r="E200" s="32">
        <v>579</v>
      </c>
      <c r="F200" s="26">
        <f t="shared" si="42"/>
        <v>1416567411.3599999</v>
      </c>
      <c r="G200" s="53">
        <f t="shared" si="43"/>
        <v>2.762678563727436</v>
      </c>
      <c r="H200" s="10"/>
      <c r="I200" s="14">
        <f t="shared" ref="I200:I263" si="50">D200</f>
        <v>42470</v>
      </c>
      <c r="J200" s="36">
        <f t="shared" ref="J200:J263" si="51">(POWER(E200,$I$6))*$J$6</f>
        <v>2.7501553473038469E-3</v>
      </c>
      <c r="K200" s="15">
        <f t="shared" ref="K200:K263" si="52">((G200*G200)*$K$6)+(G200*$L$6)+$M$6</f>
        <v>5.9594359710220812E-3</v>
      </c>
      <c r="L200" s="16">
        <f t="shared" si="44"/>
        <v>8.7095913183259273E-3</v>
      </c>
      <c r="N200" s="17">
        <f t="shared" si="45"/>
        <v>3.8957804411680717</v>
      </c>
      <c r="O200" s="17">
        <f t="shared" si="45"/>
        <v>8.4419427866364174</v>
      </c>
      <c r="P200" s="17">
        <f t="shared" si="45"/>
        <v>12.337723227804487</v>
      </c>
      <c r="AD200" s="14">
        <v>42470</v>
      </c>
      <c r="AE200" s="5">
        <v>849</v>
      </c>
      <c r="AF200" s="26">
        <f t="shared" si="46"/>
        <v>2077142888.1599998</v>
      </c>
      <c r="AG200" s="53">
        <f t="shared" si="47"/>
        <v>2.9289076902439528</v>
      </c>
      <c r="AH200" s="10"/>
      <c r="AI200" s="14">
        <f t="shared" ref="AI200:AI263" si="53">AD200</f>
        <v>42470</v>
      </c>
      <c r="AJ200" s="36">
        <f t="shared" ref="AJ200:AJ263" si="54">(POWER(AE200,$I$6))*$J$6</f>
        <v>2.8591705808281576E-3</v>
      </c>
      <c r="AK200" s="15">
        <f t="shared" ref="AK200:AK263" si="55">((AG200*AG200)*$K$6)+(AG200*$L$6)+$M$6</f>
        <v>8.722563094402655E-3</v>
      </c>
      <c r="AL200" s="16">
        <f t="shared" si="48"/>
        <v>1.1581733675230813E-2</v>
      </c>
      <c r="AN200" s="17">
        <f t="shared" si="49"/>
        <v>4.0502078683204106</v>
      </c>
      <c r="AO200" s="17">
        <f t="shared" ref="AO200:AO263" si="56">(AK200*$F200)/1000000</f>
        <v>12.356098623062239</v>
      </c>
      <c r="AP200" s="17">
        <f t="shared" ref="AP200:AP263" si="57">(AL200*$F200)/1000000</f>
        <v>16.406306491382651</v>
      </c>
    </row>
    <row r="201" spans="1:42" x14ac:dyDescent="0.2">
      <c r="A201" s="20">
        <v>42563</v>
      </c>
      <c r="B201" s="21">
        <v>1100</v>
      </c>
      <c r="C201" s="5">
        <v>194</v>
      </c>
      <c r="D201" s="14">
        <v>42471</v>
      </c>
      <c r="E201" s="32">
        <v>596</v>
      </c>
      <c r="F201" s="26">
        <f t="shared" ref="F201:F264" si="58">(E201*60*60*24)*28.31685</f>
        <v>1458159200.6399999</v>
      </c>
      <c r="G201" s="53">
        <f t="shared" ref="G201:G264" si="59">LOG10(E201)</f>
        <v>2.7752462597402365</v>
      </c>
      <c r="H201" s="10"/>
      <c r="I201" s="14">
        <f t="shared" si="50"/>
        <v>42471</v>
      </c>
      <c r="J201" s="36">
        <f t="shared" si="51"/>
        <v>2.7582501326204592E-3</v>
      </c>
      <c r="K201" s="15">
        <f t="shared" si="52"/>
        <v>6.1459396743775152E-3</v>
      </c>
      <c r="L201" s="16">
        <f t="shared" ref="L201:L264" si="60">J201+K201</f>
        <v>8.9041898069979752E-3</v>
      </c>
      <c r="N201" s="17">
        <f t="shared" ref="N201:P264" si="61">(J201*$F201)/1000000</f>
        <v>4.0219678085470223</v>
      </c>
      <c r="O201" s="17">
        <f t="shared" si="61"/>
        <v>8.9617584827719785</v>
      </c>
      <c r="P201" s="17">
        <f t="shared" si="61"/>
        <v>12.983726291319002</v>
      </c>
      <c r="AD201" s="14">
        <v>42471</v>
      </c>
      <c r="AE201" s="5">
        <v>815</v>
      </c>
      <c r="AF201" s="26">
        <f t="shared" ref="AF201:AF264" si="62">(AE201*60*60*24)*28.31685</f>
        <v>1993959309.5999999</v>
      </c>
      <c r="AG201" s="53">
        <f t="shared" ref="AG201:AG264" si="63">LOG10(AE201)</f>
        <v>2.9111576087399764</v>
      </c>
      <c r="AH201" s="10"/>
      <c r="AI201" s="14">
        <f t="shared" si="53"/>
        <v>42471</v>
      </c>
      <c r="AJ201" s="36">
        <f t="shared" si="54"/>
        <v>2.8473267165347095E-3</v>
      </c>
      <c r="AK201" s="15">
        <f t="shared" si="55"/>
        <v>8.3969421541711803E-3</v>
      </c>
      <c r="AL201" s="16">
        <f t="shared" ref="AL201:AL264" si="64">AJ201+AK201</f>
        <v>1.1244268870705889E-2</v>
      </c>
      <c r="AN201" s="17">
        <f t="shared" ref="AN201:AN264" si="65">(AJ201*$F201)/1000000</f>
        <v>4.1518556489431679</v>
      </c>
      <c r="AO201" s="17">
        <f t="shared" si="56"/>
        <v>12.244078459346566</v>
      </c>
      <c r="AP201" s="17">
        <f t="shared" si="57"/>
        <v>16.395934108289733</v>
      </c>
    </row>
    <row r="202" spans="1:42" x14ac:dyDescent="0.2">
      <c r="A202" s="20">
        <v>42564</v>
      </c>
      <c r="B202" s="21">
        <v>1040</v>
      </c>
      <c r="C202" s="5">
        <v>195</v>
      </c>
      <c r="D202" s="14">
        <v>42472</v>
      </c>
      <c r="E202" s="32">
        <v>599</v>
      </c>
      <c r="F202" s="26">
        <f t="shared" si="58"/>
        <v>1465498928.1599998</v>
      </c>
      <c r="G202" s="53">
        <f t="shared" si="59"/>
        <v>2.7774268223893115</v>
      </c>
      <c r="H202" s="10"/>
      <c r="I202" s="14">
        <f t="shared" si="50"/>
        <v>42472</v>
      </c>
      <c r="J202" s="36">
        <f t="shared" si="51"/>
        <v>2.759657044927223E-3</v>
      </c>
      <c r="K202" s="15">
        <f t="shared" si="52"/>
        <v>6.1786721172080311E-3</v>
      </c>
      <c r="L202" s="16">
        <f t="shared" si="60"/>
        <v>8.9383291621352549E-3</v>
      </c>
      <c r="N202" s="17">
        <f t="shared" si="61"/>
        <v>4.044274441430038</v>
      </c>
      <c r="O202" s="17">
        <f t="shared" si="61"/>
        <v>9.0548373652204468</v>
      </c>
      <c r="P202" s="17">
        <f t="shared" si="61"/>
        <v>13.099111806650486</v>
      </c>
      <c r="AD202" s="14">
        <v>42472</v>
      </c>
      <c r="AE202" s="5">
        <v>801</v>
      </c>
      <c r="AF202" s="26">
        <f t="shared" si="62"/>
        <v>1959707247.8399999</v>
      </c>
      <c r="AG202" s="53">
        <f t="shared" si="63"/>
        <v>2.9036325160842376</v>
      </c>
      <c r="AH202" s="10"/>
      <c r="AI202" s="14">
        <f t="shared" si="53"/>
        <v>42472</v>
      </c>
      <c r="AJ202" s="36">
        <f t="shared" si="54"/>
        <v>2.8423203672390675E-3</v>
      </c>
      <c r="AK202" s="15">
        <f t="shared" si="55"/>
        <v>8.2611024515941434E-3</v>
      </c>
      <c r="AL202" s="16">
        <f t="shared" si="64"/>
        <v>1.1103422818833211E-2</v>
      </c>
      <c r="AN202" s="17">
        <f t="shared" si="65"/>
        <v>4.1654174516761904</v>
      </c>
      <c r="AO202" s="17">
        <f t="shared" si="56"/>
        <v>12.106636788231164</v>
      </c>
      <c r="AP202" s="17">
        <f t="shared" si="57"/>
        <v>16.272054239907355</v>
      </c>
    </row>
    <row r="203" spans="1:42" x14ac:dyDescent="0.2">
      <c r="A203" s="20">
        <v>42565</v>
      </c>
      <c r="B203" s="21">
        <v>961</v>
      </c>
      <c r="C203" s="5">
        <v>196</v>
      </c>
      <c r="D203" s="14">
        <v>42473</v>
      </c>
      <c r="E203" s="32">
        <v>665</v>
      </c>
      <c r="F203" s="26">
        <f t="shared" si="58"/>
        <v>1626972933.5999999</v>
      </c>
      <c r="G203" s="53">
        <f t="shared" si="59"/>
        <v>2.8228216453031045</v>
      </c>
      <c r="H203" s="10"/>
      <c r="I203" s="14">
        <f t="shared" si="50"/>
        <v>42473</v>
      </c>
      <c r="J203" s="36">
        <f t="shared" si="51"/>
        <v>2.7891095870705464E-3</v>
      </c>
      <c r="K203" s="15">
        <f t="shared" si="52"/>
        <v>6.8851463998506474E-3</v>
      </c>
      <c r="L203" s="16">
        <f t="shared" si="60"/>
        <v>9.6742559869211937E-3</v>
      </c>
      <c r="N203" s="17">
        <f t="shared" si="61"/>
        <v>4.5378058070080511</v>
      </c>
      <c r="O203" s="17">
        <f t="shared" si="61"/>
        <v>11.201946836430487</v>
      </c>
      <c r="P203" s="17">
        <f t="shared" si="61"/>
        <v>15.739752643438537</v>
      </c>
      <c r="AD203" s="14">
        <v>42473</v>
      </c>
      <c r="AE203" s="5">
        <v>794</v>
      </c>
      <c r="AF203" s="26">
        <f t="shared" si="62"/>
        <v>1942581216.9599998</v>
      </c>
      <c r="AG203" s="53">
        <f t="shared" si="63"/>
        <v>2.8998205024270964</v>
      </c>
      <c r="AH203" s="10"/>
      <c r="AI203" s="14">
        <f t="shared" si="53"/>
        <v>42473</v>
      </c>
      <c r="AJ203" s="36">
        <f t="shared" si="54"/>
        <v>2.8397876425567958E-3</v>
      </c>
      <c r="AK203" s="15">
        <f t="shared" si="55"/>
        <v>8.1927909571412744E-3</v>
      </c>
      <c r="AL203" s="16">
        <f t="shared" si="64"/>
        <v>1.103257859969807E-2</v>
      </c>
      <c r="AN203" s="17">
        <f t="shared" si="65"/>
        <v>4.6202576316116586</v>
      </c>
      <c r="AO203" s="17">
        <f t="shared" si="56"/>
        <v>13.329449137911691</v>
      </c>
      <c r="AP203" s="17">
        <f t="shared" si="57"/>
        <v>17.949706769523349</v>
      </c>
    </row>
    <row r="204" spans="1:42" x14ac:dyDescent="0.2">
      <c r="A204" s="20">
        <v>42566</v>
      </c>
      <c r="B204" s="21">
        <v>898</v>
      </c>
      <c r="C204" s="5">
        <v>197</v>
      </c>
      <c r="D204" s="14">
        <v>42474</v>
      </c>
      <c r="E204" s="32">
        <v>673</v>
      </c>
      <c r="F204" s="26">
        <f t="shared" si="58"/>
        <v>1646545540.3199999</v>
      </c>
      <c r="G204" s="53">
        <f t="shared" si="59"/>
        <v>2.828015064223977</v>
      </c>
      <c r="H204" s="10"/>
      <c r="I204" s="14">
        <f t="shared" si="50"/>
        <v>42474</v>
      </c>
      <c r="J204" s="36">
        <f t="shared" si="51"/>
        <v>2.7924990958783113E-3</v>
      </c>
      <c r="K204" s="15">
        <f t="shared" si="52"/>
        <v>6.9690185876773725E-3</v>
      </c>
      <c r="L204" s="16">
        <f t="shared" si="60"/>
        <v>9.7615176835556833E-3</v>
      </c>
      <c r="N204" s="17">
        <f t="shared" si="61"/>
        <v>4.5979769326660653</v>
      </c>
      <c r="O204" s="17">
        <f t="shared" si="61"/>
        <v>11.474806475947361</v>
      </c>
      <c r="P204" s="17">
        <f t="shared" si="61"/>
        <v>16.072783408613425</v>
      </c>
      <c r="AD204" s="14">
        <v>42474</v>
      </c>
      <c r="AE204" s="5">
        <v>856</v>
      </c>
      <c r="AF204" s="26">
        <f t="shared" si="62"/>
        <v>2094268919.04</v>
      </c>
      <c r="AG204" s="53">
        <f t="shared" si="63"/>
        <v>2.932473764677153</v>
      </c>
      <c r="AH204" s="10"/>
      <c r="AI204" s="14">
        <f t="shared" si="53"/>
        <v>42474</v>
      </c>
      <c r="AJ204" s="36">
        <f t="shared" si="54"/>
        <v>2.8615560051835527E-3</v>
      </c>
      <c r="AK204" s="15">
        <f t="shared" si="55"/>
        <v>8.7888636389782393E-3</v>
      </c>
      <c r="AL204" s="16">
        <f t="shared" si="64"/>
        <v>1.1650419644161792E-2</v>
      </c>
      <c r="AN204" s="17">
        <f t="shared" si="65"/>
        <v>4.7116822787108932</v>
      </c>
      <c r="AO204" s="17">
        <f t="shared" si="56"/>
        <v>14.471264229240226</v>
      </c>
      <c r="AP204" s="17">
        <f t="shared" si="57"/>
        <v>19.182946507951119</v>
      </c>
    </row>
    <row r="205" spans="1:42" x14ac:dyDescent="0.2">
      <c r="A205" s="20">
        <v>42567</v>
      </c>
      <c r="B205" s="21">
        <v>842</v>
      </c>
      <c r="C205" s="5">
        <v>198</v>
      </c>
      <c r="D205" s="14">
        <v>42475</v>
      </c>
      <c r="E205" s="32">
        <v>711</v>
      </c>
      <c r="F205" s="26">
        <f t="shared" si="58"/>
        <v>1739515422.24</v>
      </c>
      <c r="G205" s="53">
        <f t="shared" si="59"/>
        <v>2.8518696007297661</v>
      </c>
      <c r="H205" s="10"/>
      <c r="I205" s="14">
        <f t="shared" si="50"/>
        <v>42475</v>
      </c>
      <c r="J205" s="36">
        <f t="shared" si="51"/>
        <v>2.8081208586521827E-3</v>
      </c>
      <c r="K205" s="15">
        <f t="shared" si="52"/>
        <v>7.3623002709215929E-3</v>
      </c>
      <c r="L205" s="16">
        <f t="shared" si="60"/>
        <v>1.0170421129573776E-2</v>
      </c>
      <c r="N205" s="17">
        <f t="shared" si="61"/>
        <v>4.8847695411393026</v>
      </c>
      <c r="O205" s="17">
        <f t="shared" si="61"/>
        <v>12.80683486442984</v>
      </c>
      <c r="P205" s="17">
        <f t="shared" si="61"/>
        <v>17.691604405569144</v>
      </c>
      <c r="AD205" s="14">
        <v>42475</v>
      </c>
      <c r="AE205" s="5">
        <v>927</v>
      </c>
      <c r="AF205" s="26">
        <f t="shared" si="62"/>
        <v>2267975803.6799998</v>
      </c>
      <c r="AG205" s="53">
        <f t="shared" si="63"/>
        <v>2.9670797341444972</v>
      </c>
      <c r="AH205" s="10"/>
      <c r="AI205" s="14">
        <f t="shared" si="53"/>
        <v>42475</v>
      </c>
      <c r="AJ205" s="36">
        <f t="shared" si="54"/>
        <v>2.8848083034206059E-3</v>
      </c>
      <c r="AK205" s="15">
        <f t="shared" si="55"/>
        <v>9.4475820590052134E-3</v>
      </c>
      <c r="AL205" s="16">
        <f t="shared" si="64"/>
        <v>1.2332390362425819E-2</v>
      </c>
      <c r="AN205" s="17">
        <f t="shared" si="65"/>
        <v>5.0181685340061533</v>
      </c>
      <c r="AO205" s="17">
        <f t="shared" si="56"/>
        <v>16.434214694517504</v>
      </c>
      <c r="AP205" s="17">
        <f t="shared" si="57"/>
        <v>21.452383228523658</v>
      </c>
    </row>
    <row r="206" spans="1:42" x14ac:dyDescent="0.2">
      <c r="A206" s="20">
        <v>42568</v>
      </c>
      <c r="B206" s="21">
        <v>873</v>
      </c>
      <c r="C206" s="5">
        <v>199</v>
      </c>
      <c r="D206" s="14">
        <v>42476</v>
      </c>
      <c r="E206" s="32">
        <v>741</v>
      </c>
      <c r="F206" s="26">
        <f t="shared" si="58"/>
        <v>1812912697.4399998</v>
      </c>
      <c r="G206" s="53">
        <f t="shared" si="59"/>
        <v>2.869818207979328</v>
      </c>
      <c r="H206" s="10"/>
      <c r="I206" s="14">
        <f t="shared" si="50"/>
        <v>42476</v>
      </c>
      <c r="J206" s="36">
        <f t="shared" si="51"/>
        <v>2.8199325586074479E-3</v>
      </c>
      <c r="K206" s="15">
        <f t="shared" si="52"/>
        <v>7.6669164692775016E-3</v>
      </c>
      <c r="L206" s="16">
        <f t="shared" si="60"/>
        <v>1.0486849027884949E-2</v>
      </c>
      <c r="N206" s="17">
        <f t="shared" si="61"/>
        <v>5.1122915414239083</v>
      </c>
      <c r="O206" s="17">
        <f t="shared" si="61"/>
        <v>13.899450217365036</v>
      </c>
      <c r="P206" s="17">
        <f t="shared" si="61"/>
        <v>19.011741758788943</v>
      </c>
      <c r="AD206" s="14">
        <v>42476</v>
      </c>
      <c r="AE206" s="5">
        <v>907</v>
      </c>
      <c r="AF206" s="26">
        <f t="shared" si="62"/>
        <v>2219044286.8800001</v>
      </c>
      <c r="AG206" s="53">
        <f t="shared" si="63"/>
        <v>2.9576072870600951</v>
      </c>
      <c r="AH206" s="10"/>
      <c r="AI206" s="14">
        <f t="shared" si="53"/>
        <v>42476</v>
      </c>
      <c r="AJ206" s="36">
        <f t="shared" si="54"/>
        <v>2.8784249001432751E-3</v>
      </c>
      <c r="AK206" s="15">
        <f t="shared" si="55"/>
        <v>9.2645140470946213E-3</v>
      </c>
      <c r="AL206" s="16">
        <f t="shared" si="64"/>
        <v>1.2142938947237896E-2</v>
      </c>
      <c r="AN206" s="17">
        <f t="shared" si="65"/>
        <v>5.2183330500972067</v>
      </c>
      <c r="AO206" s="17">
        <f t="shared" si="56"/>
        <v>16.795755151589081</v>
      </c>
      <c r="AP206" s="17">
        <f t="shared" si="57"/>
        <v>22.014088201686285</v>
      </c>
    </row>
    <row r="207" spans="1:42" x14ac:dyDescent="0.2">
      <c r="A207" s="20">
        <v>42569</v>
      </c>
      <c r="B207" s="21">
        <v>832</v>
      </c>
      <c r="C207" s="5">
        <v>200</v>
      </c>
      <c r="D207" s="14">
        <v>42477</v>
      </c>
      <c r="E207" s="32">
        <v>726</v>
      </c>
      <c r="F207" s="26">
        <f t="shared" si="58"/>
        <v>1776214059.8399999</v>
      </c>
      <c r="G207" s="53">
        <f t="shared" si="59"/>
        <v>2.8609366207000937</v>
      </c>
      <c r="H207" s="10"/>
      <c r="I207" s="14">
        <f t="shared" si="50"/>
        <v>42477</v>
      </c>
      <c r="J207" s="36">
        <f t="shared" si="51"/>
        <v>2.8140815270698096E-3</v>
      </c>
      <c r="K207" s="15">
        <f t="shared" si="52"/>
        <v>7.5152477703046561E-3</v>
      </c>
      <c r="L207" s="16">
        <f t="shared" si="60"/>
        <v>1.0329329297374465E-2</v>
      </c>
      <c r="N207" s="17">
        <f t="shared" si="61"/>
        <v>4.9984111739174129</v>
      </c>
      <c r="O207" s="17">
        <f t="shared" si="61"/>
        <v>13.34868875279634</v>
      </c>
      <c r="P207" s="17">
        <f t="shared" si="61"/>
        <v>18.347099926713753</v>
      </c>
      <c r="AD207" s="14">
        <v>42477</v>
      </c>
      <c r="AE207" s="5">
        <v>792</v>
      </c>
      <c r="AF207" s="26">
        <f t="shared" si="62"/>
        <v>1937688065.28</v>
      </c>
      <c r="AG207" s="53">
        <f t="shared" si="63"/>
        <v>2.8987251815894934</v>
      </c>
      <c r="AH207" s="10"/>
      <c r="AI207" s="14">
        <f t="shared" si="53"/>
        <v>42477</v>
      </c>
      <c r="AJ207" s="36">
        <f t="shared" si="54"/>
        <v>2.8390603223257022E-3</v>
      </c>
      <c r="AK207" s="15">
        <f t="shared" si="55"/>
        <v>8.1732250986991106E-3</v>
      </c>
      <c r="AL207" s="16">
        <f t="shared" si="64"/>
        <v>1.1012285421024812E-2</v>
      </c>
      <c r="AN207" s="17">
        <f t="shared" si="65"/>
        <v>5.0427788612487943</v>
      </c>
      <c r="AO207" s="17">
        <f t="shared" si="56"/>
        <v>14.51739733454653</v>
      </c>
      <c r="AP207" s="17">
        <f t="shared" si="57"/>
        <v>19.560176195795325</v>
      </c>
    </row>
    <row r="208" spans="1:42" x14ac:dyDescent="0.2">
      <c r="A208" s="20">
        <v>42570</v>
      </c>
      <c r="B208" s="21">
        <v>779</v>
      </c>
      <c r="C208" s="5">
        <v>201</v>
      </c>
      <c r="D208" s="14">
        <v>42478</v>
      </c>
      <c r="E208" s="32">
        <v>801</v>
      </c>
      <c r="F208" s="26">
        <f t="shared" si="58"/>
        <v>1959707247.8399999</v>
      </c>
      <c r="G208" s="53">
        <f t="shared" si="59"/>
        <v>2.9036325160842376</v>
      </c>
      <c r="H208" s="10"/>
      <c r="I208" s="14">
        <f t="shared" si="50"/>
        <v>42478</v>
      </c>
      <c r="J208" s="36">
        <f t="shared" si="51"/>
        <v>2.8423203672390675E-3</v>
      </c>
      <c r="K208" s="15">
        <f t="shared" si="52"/>
        <v>8.2611024515941434E-3</v>
      </c>
      <c r="L208" s="16">
        <f t="shared" si="60"/>
        <v>1.1103422818833211E-2</v>
      </c>
      <c r="N208" s="17">
        <f t="shared" si="61"/>
        <v>5.5701158243616513</v>
      </c>
      <c r="O208" s="17">
        <f t="shared" si="61"/>
        <v>16.189342349537835</v>
      </c>
      <c r="P208" s="17">
        <f t="shared" si="61"/>
        <v>21.759458173899485</v>
      </c>
      <c r="AD208" s="14">
        <v>42478</v>
      </c>
      <c r="AE208" s="5">
        <v>701</v>
      </c>
      <c r="AF208" s="26">
        <f t="shared" si="62"/>
        <v>1715049663.8399999</v>
      </c>
      <c r="AG208" s="53">
        <f t="shared" si="63"/>
        <v>2.8457180179666586</v>
      </c>
      <c r="AH208" s="10"/>
      <c r="AI208" s="14">
        <f t="shared" si="53"/>
        <v>42478</v>
      </c>
      <c r="AJ208" s="36">
        <f t="shared" si="54"/>
        <v>2.8040839921283697E-3</v>
      </c>
      <c r="AK208" s="15">
        <f t="shared" si="55"/>
        <v>7.2596179506961012E-3</v>
      </c>
      <c r="AL208" s="16">
        <f t="shared" si="64"/>
        <v>1.0063701942824471E-2</v>
      </c>
      <c r="AN208" s="17">
        <f t="shared" si="65"/>
        <v>5.4951837229260878</v>
      </c>
      <c r="AO208" s="17">
        <f t="shared" si="56"/>
        <v>14.226725914528517</v>
      </c>
      <c r="AP208" s="17">
        <f t="shared" si="57"/>
        <v>19.721909637454601</v>
      </c>
    </row>
    <row r="209" spans="1:42" x14ac:dyDescent="0.2">
      <c r="A209" s="20">
        <v>42571</v>
      </c>
      <c r="B209" s="21">
        <v>770</v>
      </c>
      <c r="C209" s="5">
        <v>202</v>
      </c>
      <c r="D209" s="14">
        <v>42479</v>
      </c>
      <c r="E209" s="32">
        <v>792</v>
      </c>
      <c r="F209" s="26">
        <f t="shared" si="58"/>
        <v>1937688065.28</v>
      </c>
      <c r="G209" s="53">
        <f t="shared" si="59"/>
        <v>2.8987251815894934</v>
      </c>
      <c r="H209" s="10"/>
      <c r="I209" s="14">
        <f t="shared" si="50"/>
        <v>42479</v>
      </c>
      <c r="J209" s="36">
        <f t="shared" si="51"/>
        <v>2.8390603223257022E-3</v>
      </c>
      <c r="K209" s="15">
        <f t="shared" si="52"/>
        <v>8.1732250986991106E-3</v>
      </c>
      <c r="L209" s="16">
        <f t="shared" si="60"/>
        <v>1.1012285421024812E-2</v>
      </c>
      <c r="N209" s="17">
        <f t="shared" si="61"/>
        <v>5.5012133031805028</v>
      </c>
      <c r="O209" s="17">
        <f t="shared" si="61"/>
        <v>15.837160728596215</v>
      </c>
      <c r="P209" s="17">
        <f t="shared" si="61"/>
        <v>21.33837403177672</v>
      </c>
      <c r="AD209" s="14">
        <v>42479</v>
      </c>
      <c r="AE209" s="5">
        <v>634</v>
      </c>
      <c r="AF209" s="26">
        <f t="shared" si="62"/>
        <v>1551129082.5599999</v>
      </c>
      <c r="AG209" s="53">
        <f t="shared" si="63"/>
        <v>2.8020892578817329</v>
      </c>
      <c r="AH209" s="10"/>
      <c r="AI209" s="14">
        <f t="shared" si="53"/>
        <v>42479</v>
      </c>
      <c r="AJ209" s="36">
        <f t="shared" si="54"/>
        <v>2.7756194436965053E-3</v>
      </c>
      <c r="AK209" s="15">
        <f t="shared" si="55"/>
        <v>6.5565594866223015E-3</v>
      </c>
      <c r="AL209" s="16">
        <f t="shared" si="64"/>
        <v>9.3321789303188064E-3</v>
      </c>
      <c r="AN209" s="17">
        <f t="shared" si="65"/>
        <v>5.3782846698098314</v>
      </c>
      <c r="AO209" s="17">
        <f t="shared" si="56"/>
        <v>12.704567066526398</v>
      </c>
      <c r="AP209" s="17">
        <f t="shared" si="57"/>
        <v>18.082851736336227</v>
      </c>
    </row>
    <row r="210" spans="1:42" x14ac:dyDescent="0.2">
      <c r="A210" s="20">
        <v>42572</v>
      </c>
      <c r="B210" s="21">
        <v>746</v>
      </c>
      <c r="C210" s="5">
        <v>203</v>
      </c>
      <c r="D210" s="14">
        <v>42480</v>
      </c>
      <c r="E210" s="32">
        <v>851</v>
      </c>
      <c r="F210" s="26">
        <f t="shared" si="58"/>
        <v>2082036039.8399999</v>
      </c>
      <c r="G210" s="53">
        <f t="shared" si="59"/>
        <v>2.929929560084588</v>
      </c>
      <c r="H210" s="10"/>
      <c r="I210" s="14">
        <f t="shared" si="50"/>
        <v>42480</v>
      </c>
      <c r="J210" s="36">
        <f t="shared" si="51"/>
        <v>2.859853928337788E-3</v>
      </c>
      <c r="K210" s="15">
        <f t="shared" si="52"/>
        <v>8.7415315656879655E-3</v>
      </c>
      <c r="L210" s="16">
        <f t="shared" si="60"/>
        <v>1.1601385494025753E-2</v>
      </c>
      <c r="N210" s="17">
        <f t="shared" si="61"/>
        <v>5.9543189474772751</v>
      </c>
      <c r="O210" s="17">
        <f t="shared" si="61"/>
        <v>18.200183763161323</v>
      </c>
      <c r="P210" s="17">
        <f t="shared" si="61"/>
        <v>24.154502710638603</v>
      </c>
      <c r="AD210" s="14">
        <v>42480</v>
      </c>
      <c r="AE210" s="5">
        <v>614</v>
      </c>
      <c r="AF210" s="26">
        <f t="shared" si="62"/>
        <v>1502197565.76</v>
      </c>
      <c r="AG210" s="53">
        <f t="shared" si="63"/>
        <v>2.7881683711411678</v>
      </c>
      <c r="AH210" s="10"/>
      <c r="AI210" s="14">
        <f t="shared" si="53"/>
        <v>42480</v>
      </c>
      <c r="AJ210" s="36">
        <f t="shared" si="54"/>
        <v>2.7665980391305654E-3</v>
      </c>
      <c r="AK210" s="15">
        <f t="shared" si="55"/>
        <v>6.3415237092774163E-3</v>
      </c>
      <c r="AL210" s="16">
        <f t="shared" si="64"/>
        <v>9.1081217484079817E-3</v>
      </c>
      <c r="AN210" s="17">
        <f t="shared" si="65"/>
        <v>5.7601568252205109</v>
      </c>
      <c r="AO210" s="17">
        <f t="shared" si="56"/>
        <v>13.203280910215419</v>
      </c>
      <c r="AP210" s="17">
        <f t="shared" si="57"/>
        <v>18.963437735435928</v>
      </c>
    </row>
    <row r="211" spans="1:42" x14ac:dyDescent="0.2">
      <c r="A211" s="20">
        <v>42573</v>
      </c>
      <c r="B211" s="21">
        <v>755</v>
      </c>
      <c r="C211" s="5">
        <v>204</v>
      </c>
      <c r="D211" s="14">
        <v>42481</v>
      </c>
      <c r="E211" s="32">
        <v>901</v>
      </c>
      <c r="F211" s="26">
        <f t="shared" si="58"/>
        <v>2204364831.8399997</v>
      </c>
      <c r="G211" s="53">
        <f t="shared" si="59"/>
        <v>2.9547247909790628</v>
      </c>
      <c r="H211" s="10"/>
      <c r="I211" s="14">
        <f t="shared" si="50"/>
        <v>42481</v>
      </c>
      <c r="J211" s="36">
        <f t="shared" si="51"/>
        <v>2.8764852145836024E-3</v>
      </c>
      <c r="K211" s="15">
        <f t="shared" si="52"/>
        <v>9.209218974579006E-3</v>
      </c>
      <c r="L211" s="16">
        <f t="shared" si="60"/>
        <v>1.2085704189162608E-2</v>
      </c>
      <c r="N211" s="17">
        <f t="shared" si="61"/>
        <v>6.3408228463358283</v>
      </c>
      <c r="O211" s="17">
        <f t="shared" si="61"/>
        <v>20.300478436275586</v>
      </c>
      <c r="P211" s="17">
        <f t="shared" si="61"/>
        <v>26.641301282611412</v>
      </c>
      <c r="AD211" s="14">
        <v>42481</v>
      </c>
      <c r="AE211" s="5">
        <v>613</v>
      </c>
      <c r="AF211" s="26">
        <f t="shared" si="62"/>
        <v>1499750989.9199998</v>
      </c>
      <c r="AG211" s="53">
        <f t="shared" si="63"/>
        <v>2.7874604745184151</v>
      </c>
      <c r="AH211" s="10"/>
      <c r="AI211" s="14">
        <f t="shared" si="53"/>
        <v>42481</v>
      </c>
      <c r="AJ211" s="36">
        <f t="shared" si="54"/>
        <v>2.7661400722920363E-3</v>
      </c>
      <c r="AK211" s="15">
        <f t="shared" si="55"/>
        <v>6.3307089640184389E-3</v>
      </c>
      <c r="AL211" s="16">
        <f t="shared" si="64"/>
        <v>9.0968490363104761E-3</v>
      </c>
      <c r="AN211" s="17">
        <f t="shared" si="65"/>
        <v>6.0975818953039189</v>
      </c>
      <c r="AO211" s="17">
        <f t="shared" si="56"/>
        <v>13.955192200896485</v>
      </c>
      <c r="AP211" s="17">
        <f t="shared" si="57"/>
        <v>20.052774096200405</v>
      </c>
    </row>
    <row r="212" spans="1:42" x14ac:dyDescent="0.2">
      <c r="A212" s="20">
        <v>42574</v>
      </c>
      <c r="B212" s="21">
        <v>745</v>
      </c>
      <c r="C212" s="5">
        <v>205</v>
      </c>
      <c r="D212" s="14">
        <v>42482</v>
      </c>
      <c r="E212" s="32">
        <v>949</v>
      </c>
      <c r="F212" s="26">
        <f t="shared" si="58"/>
        <v>2321800472.1599998</v>
      </c>
      <c r="G212" s="53">
        <f t="shared" si="59"/>
        <v>2.9772662124272928</v>
      </c>
      <c r="H212" s="10"/>
      <c r="I212" s="14">
        <f t="shared" si="50"/>
        <v>42482</v>
      </c>
      <c r="J212" s="36">
        <f t="shared" si="51"/>
        <v>2.8916886844254767E-3</v>
      </c>
      <c r="K212" s="15">
        <f t="shared" si="52"/>
        <v>9.646772662161171E-3</v>
      </c>
      <c r="L212" s="16">
        <f t="shared" si="60"/>
        <v>1.2538461346586647E-2</v>
      </c>
      <c r="N212" s="17">
        <f t="shared" si="61"/>
        <v>6.7139241528388007</v>
      </c>
      <c r="O212" s="17">
        <f t="shared" si="61"/>
        <v>22.397881321825984</v>
      </c>
      <c r="P212" s="17">
        <f t="shared" si="61"/>
        <v>29.111805474664784</v>
      </c>
      <c r="AD212" s="14">
        <v>42482</v>
      </c>
      <c r="AE212" s="5">
        <v>673</v>
      </c>
      <c r="AF212" s="26">
        <f t="shared" si="62"/>
        <v>1646545540.3199999</v>
      </c>
      <c r="AG212" s="53">
        <f t="shared" si="63"/>
        <v>2.828015064223977</v>
      </c>
      <c r="AH212" s="10"/>
      <c r="AI212" s="14">
        <f t="shared" si="53"/>
        <v>42482</v>
      </c>
      <c r="AJ212" s="36">
        <f t="shared" si="54"/>
        <v>2.7924990958783113E-3</v>
      </c>
      <c r="AK212" s="15">
        <f t="shared" si="55"/>
        <v>6.9690185876773725E-3</v>
      </c>
      <c r="AL212" s="16">
        <f t="shared" si="64"/>
        <v>9.7615176835556833E-3</v>
      </c>
      <c r="AN212" s="17">
        <f t="shared" si="65"/>
        <v>6.4836257193166364</v>
      </c>
      <c r="AO212" s="17">
        <f t="shared" si="56"/>
        <v>16.18067064736114</v>
      </c>
      <c r="AP212" s="17">
        <f t="shared" si="57"/>
        <v>22.664296366677771</v>
      </c>
    </row>
    <row r="213" spans="1:42" x14ac:dyDescent="0.2">
      <c r="A213" s="20">
        <v>42575</v>
      </c>
      <c r="B213" s="21">
        <v>731</v>
      </c>
      <c r="C213" s="5">
        <v>206</v>
      </c>
      <c r="D213" s="14">
        <v>42483</v>
      </c>
      <c r="E213" s="32">
        <v>935</v>
      </c>
      <c r="F213" s="26">
        <f t="shared" si="58"/>
        <v>2287548410.4000001</v>
      </c>
      <c r="G213" s="53">
        <f t="shared" si="59"/>
        <v>2.9708116108725178</v>
      </c>
      <c r="H213" s="10"/>
      <c r="I213" s="14">
        <f t="shared" si="50"/>
        <v>42483</v>
      </c>
      <c r="J213" s="36">
        <f t="shared" si="51"/>
        <v>2.8873270695743405E-3</v>
      </c>
      <c r="K213" s="15">
        <f t="shared" si="52"/>
        <v>9.5202772995192086E-3</v>
      </c>
      <c r="L213" s="16">
        <f t="shared" si="60"/>
        <v>1.240760436909355E-2</v>
      </c>
      <c r="N213" s="17">
        <f t="shared" si="61"/>
        <v>6.6049004483096727</v>
      </c>
      <c r="O213" s="17">
        <f t="shared" si="61"/>
        <v>21.778095203082373</v>
      </c>
      <c r="P213" s="17">
        <f t="shared" si="61"/>
        <v>28.382995651392047</v>
      </c>
      <c r="AD213" s="14">
        <v>42483</v>
      </c>
      <c r="AE213" s="5">
        <v>828</v>
      </c>
      <c r="AF213" s="26">
        <f t="shared" si="62"/>
        <v>2025764795.52</v>
      </c>
      <c r="AG213" s="53">
        <f t="shared" si="63"/>
        <v>2.9180303367848803</v>
      </c>
      <c r="AH213" s="10"/>
      <c r="AI213" s="14">
        <f t="shared" si="53"/>
        <v>42483</v>
      </c>
      <c r="AJ213" s="36">
        <f t="shared" si="54"/>
        <v>2.8519067599326697E-3</v>
      </c>
      <c r="AK213" s="15">
        <f t="shared" si="55"/>
        <v>8.5221535010307492E-3</v>
      </c>
      <c r="AL213" s="16">
        <f t="shared" si="64"/>
        <v>1.1374060260963419E-2</v>
      </c>
      <c r="AN213" s="17">
        <f t="shared" si="65"/>
        <v>6.5238747752929935</v>
      </c>
      <c r="AO213" s="17">
        <f t="shared" si="56"/>
        <v>19.494838694467685</v>
      </c>
      <c r="AP213" s="17">
        <f t="shared" si="57"/>
        <v>26.01871346976068</v>
      </c>
    </row>
    <row r="214" spans="1:42" x14ac:dyDescent="0.2">
      <c r="A214" s="20">
        <v>42576</v>
      </c>
      <c r="B214" s="21">
        <v>699</v>
      </c>
      <c r="C214" s="5">
        <v>207</v>
      </c>
      <c r="D214" s="14">
        <v>42484</v>
      </c>
      <c r="E214" s="32">
        <v>987</v>
      </c>
      <c r="F214" s="26">
        <f t="shared" si="58"/>
        <v>2414770354.0799999</v>
      </c>
      <c r="G214" s="53">
        <f t="shared" si="59"/>
        <v>2.9943171526696366</v>
      </c>
      <c r="H214" s="10"/>
      <c r="I214" s="14">
        <f t="shared" si="50"/>
        <v>42484</v>
      </c>
      <c r="J214" s="36">
        <f t="shared" si="51"/>
        <v>2.9032423583931054E-3</v>
      </c>
      <c r="K214" s="15">
        <f t="shared" si="52"/>
        <v>9.9855811030705038E-3</v>
      </c>
      <c r="L214" s="16">
        <f t="shared" si="60"/>
        <v>1.2888823461463609E-2</v>
      </c>
      <c r="N214" s="17">
        <f t="shared" si="61"/>
        <v>7.010663577756973</v>
      </c>
      <c r="O214" s="17">
        <f t="shared" si="61"/>
        <v>24.112885215956119</v>
      </c>
      <c r="P214" s="17">
        <f t="shared" si="61"/>
        <v>31.123548793713088</v>
      </c>
      <c r="AD214" s="14">
        <v>42484</v>
      </c>
      <c r="AE214" s="5">
        <v>910</v>
      </c>
      <c r="AF214" s="26">
        <f t="shared" si="62"/>
        <v>2226384014.4000001</v>
      </c>
      <c r="AG214" s="53">
        <f t="shared" si="63"/>
        <v>2.9590413923210934</v>
      </c>
      <c r="AH214" s="10"/>
      <c r="AI214" s="14">
        <f t="shared" si="53"/>
        <v>42484</v>
      </c>
      <c r="AJ214" s="36">
        <f t="shared" si="54"/>
        <v>2.8793904236127832E-3</v>
      </c>
      <c r="AK214" s="15">
        <f t="shared" si="55"/>
        <v>9.2920963723848449E-3</v>
      </c>
      <c r="AL214" s="16">
        <f t="shared" si="64"/>
        <v>1.2171486795997628E-2</v>
      </c>
      <c r="AN214" s="17">
        <f t="shared" si="65"/>
        <v>6.9530666327620017</v>
      </c>
      <c r="AO214" s="17">
        <f t="shared" si="56"/>
        <v>22.438278847289233</v>
      </c>
      <c r="AP214" s="17">
        <f t="shared" si="57"/>
        <v>29.391345480051235</v>
      </c>
    </row>
    <row r="215" spans="1:42" x14ac:dyDescent="0.2">
      <c r="A215" s="20">
        <v>42577</v>
      </c>
      <c r="B215" s="21">
        <v>663</v>
      </c>
      <c r="C215" s="5">
        <v>208</v>
      </c>
      <c r="D215" s="14">
        <v>42485</v>
      </c>
      <c r="E215" s="32">
        <v>1010</v>
      </c>
      <c r="F215" s="26">
        <f t="shared" si="58"/>
        <v>2471041598.4000001</v>
      </c>
      <c r="G215" s="53">
        <f t="shared" si="59"/>
        <v>3.0043213737826426</v>
      </c>
      <c r="H215" s="10"/>
      <c r="I215" s="14">
        <f t="shared" si="50"/>
        <v>42485</v>
      </c>
      <c r="J215" s="36">
        <f t="shared" si="51"/>
        <v>2.910042669469131E-3</v>
      </c>
      <c r="K215" s="15">
        <f t="shared" si="52"/>
        <v>1.0187508371957268E-2</v>
      </c>
      <c r="L215" s="16">
        <f t="shared" si="60"/>
        <v>1.3097551041426399E-2</v>
      </c>
      <c r="N215" s="17">
        <f t="shared" si="61"/>
        <v>7.1908364893772045</v>
      </c>
      <c r="O215" s="17">
        <f t="shared" si="61"/>
        <v>25.17375697115467</v>
      </c>
      <c r="P215" s="17">
        <f t="shared" si="61"/>
        <v>32.364593460531879</v>
      </c>
      <c r="AD215" s="14">
        <v>42485</v>
      </c>
      <c r="AE215" s="5">
        <v>976</v>
      </c>
      <c r="AF215" s="26">
        <f t="shared" si="62"/>
        <v>2387858019.8399997</v>
      </c>
      <c r="AG215" s="53">
        <f t="shared" si="63"/>
        <v>2.9894498176666917</v>
      </c>
      <c r="AH215" s="10"/>
      <c r="AI215" s="14">
        <f t="shared" si="53"/>
        <v>42485</v>
      </c>
      <c r="AJ215" s="36">
        <f t="shared" si="54"/>
        <v>2.899939564631557E-3</v>
      </c>
      <c r="AK215" s="15">
        <f t="shared" si="55"/>
        <v>9.8881774704954462E-3</v>
      </c>
      <c r="AL215" s="16">
        <f t="shared" si="64"/>
        <v>1.2788117035127004E-2</v>
      </c>
      <c r="AN215" s="17">
        <f t="shared" si="65"/>
        <v>7.1658712970505629</v>
      </c>
      <c r="AO215" s="17">
        <f t="shared" si="56"/>
        <v>24.434097861955937</v>
      </c>
      <c r="AP215" s="17">
        <f t="shared" si="57"/>
        <v>31.599969159006502</v>
      </c>
    </row>
    <row r="216" spans="1:42" x14ac:dyDescent="0.2">
      <c r="A216" s="20">
        <v>42578</v>
      </c>
      <c r="B216" s="21">
        <v>650</v>
      </c>
      <c r="C216" s="5">
        <v>209</v>
      </c>
      <c r="D216" s="14">
        <v>42486</v>
      </c>
      <c r="E216" s="32">
        <v>1050</v>
      </c>
      <c r="F216" s="26">
        <f t="shared" si="58"/>
        <v>2568904632</v>
      </c>
      <c r="G216" s="53">
        <f t="shared" si="59"/>
        <v>3.0211892990699383</v>
      </c>
      <c r="H216" s="10"/>
      <c r="I216" s="14">
        <f t="shared" si="50"/>
        <v>42486</v>
      </c>
      <c r="J216" s="36">
        <f t="shared" si="51"/>
        <v>2.921544632462037E-3</v>
      </c>
      <c r="K216" s="15">
        <f t="shared" si="52"/>
        <v>1.0533232083395627E-2</v>
      </c>
      <c r="L216" s="16">
        <f t="shared" si="60"/>
        <v>1.3454776715857665E-2</v>
      </c>
      <c r="N216" s="17">
        <f t="shared" si="61"/>
        <v>7.5051695389264648</v>
      </c>
      <c r="O216" s="17">
        <f t="shared" si="61"/>
        <v>27.058868688966037</v>
      </c>
      <c r="P216" s="17">
        <f t="shared" si="61"/>
        <v>34.564038227892503</v>
      </c>
      <c r="AD216" s="14">
        <v>42486</v>
      </c>
      <c r="AE216" s="5">
        <v>957</v>
      </c>
      <c r="AF216" s="26">
        <f t="shared" si="62"/>
        <v>2341373078.8800001</v>
      </c>
      <c r="AG216" s="53">
        <f t="shared" si="63"/>
        <v>2.9809119377768436</v>
      </c>
      <c r="AH216" s="10"/>
      <c r="AI216" s="14">
        <f t="shared" si="53"/>
        <v>42486</v>
      </c>
      <c r="AJ216" s="36">
        <f t="shared" si="54"/>
        <v>2.8941551480095072E-3</v>
      </c>
      <c r="AK216" s="15">
        <f t="shared" si="55"/>
        <v>9.7186476508776959E-3</v>
      </c>
      <c r="AL216" s="16">
        <f t="shared" si="64"/>
        <v>1.2612802798887202E-2</v>
      </c>
      <c r="AN216" s="17">
        <f t="shared" si="65"/>
        <v>7.4348085654482681</v>
      </c>
      <c r="AO216" s="17">
        <f t="shared" si="56"/>
        <v>24.966278967115635</v>
      </c>
      <c r="AP216" s="17">
        <f t="shared" si="57"/>
        <v>32.401087532563899</v>
      </c>
    </row>
    <row r="217" spans="1:42" x14ac:dyDescent="0.2">
      <c r="A217" s="20">
        <v>42579</v>
      </c>
      <c r="B217" s="21">
        <v>643</v>
      </c>
      <c r="C217" s="5">
        <v>210</v>
      </c>
      <c r="D217" s="14">
        <v>42487</v>
      </c>
      <c r="E217" s="32">
        <v>1050</v>
      </c>
      <c r="F217" s="26">
        <f t="shared" si="58"/>
        <v>2568904632</v>
      </c>
      <c r="G217" s="53">
        <f t="shared" si="59"/>
        <v>3.0211892990699383</v>
      </c>
      <c r="H217" s="10"/>
      <c r="I217" s="14">
        <f t="shared" si="50"/>
        <v>42487</v>
      </c>
      <c r="J217" s="36">
        <f t="shared" si="51"/>
        <v>2.921544632462037E-3</v>
      </c>
      <c r="K217" s="15">
        <f t="shared" si="52"/>
        <v>1.0533232083395627E-2</v>
      </c>
      <c r="L217" s="16">
        <f t="shared" si="60"/>
        <v>1.3454776715857665E-2</v>
      </c>
      <c r="N217" s="17">
        <f t="shared" si="61"/>
        <v>7.5051695389264648</v>
      </c>
      <c r="O217" s="17">
        <f t="shared" si="61"/>
        <v>27.058868688966037</v>
      </c>
      <c r="P217" s="17">
        <f t="shared" si="61"/>
        <v>34.564038227892503</v>
      </c>
      <c r="AD217" s="14">
        <v>42487</v>
      </c>
      <c r="AE217" s="5">
        <v>864</v>
      </c>
      <c r="AF217" s="26">
        <f t="shared" si="62"/>
        <v>2113841525.76</v>
      </c>
      <c r="AG217" s="53">
        <f t="shared" si="63"/>
        <v>2.9365137424788932</v>
      </c>
      <c r="AH217" s="10"/>
      <c r="AI217" s="14">
        <f t="shared" si="53"/>
        <v>42487</v>
      </c>
      <c r="AJ217" s="36">
        <f t="shared" si="54"/>
        <v>2.8642608383122959E-3</v>
      </c>
      <c r="AK217" s="15">
        <f t="shared" si="55"/>
        <v>8.8643314548444707E-3</v>
      </c>
      <c r="AL217" s="16">
        <f t="shared" si="64"/>
        <v>1.1728592293156766E-2</v>
      </c>
      <c r="AN217" s="17">
        <f t="shared" si="65"/>
        <v>7.3580129347966601</v>
      </c>
      <c r="AO217" s="17">
        <f t="shared" si="56"/>
        <v>22.77162213393326</v>
      </c>
      <c r="AP217" s="17">
        <f t="shared" si="57"/>
        <v>30.129635068729918</v>
      </c>
    </row>
    <row r="218" spans="1:42" x14ac:dyDescent="0.2">
      <c r="A218" s="20">
        <v>42580</v>
      </c>
      <c r="B218" s="21">
        <v>637</v>
      </c>
      <c r="C218" s="5">
        <v>211</v>
      </c>
      <c r="D218" s="14">
        <v>42488</v>
      </c>
      <c r="E218" s="32">
        <v>1040</v>
      </c>
      <c r="F218" s="26">
        <f t="shared" si="58"/>
        <v>2544438873.5999999</v>
      </c>
      <c r="G218" s="53">
        <f t="shared" si="59"/>
        <v>3.0170333392987803</v>
      </c>
      <c r="H218" s="10"/>
      <c r="I218" s="14">
        <f t="shared" si="50"/>
        <v>42488</v>
      </c>
      <c r="J218" s="36">
        <f t="shared" si="51"/>
        <v>2.9187065376182178E-3</v>
      </c>
      <c r="K218" s="15">
        <f t="shared" si="52"/>
        <v>1.0447439015748308E-2</v>
      </c>
      <c r="L218" s="16">
        <f t="shared" si="60"/>
        <v>1.3366145553366526E-2</v>
      </c>
      <c r="N218" s="17">
        <f t="shared" si="61"/>
        <v>7.4264703749462546</v>
      </c>
      <c r="O218" s="17">
        <f t="shared" si="61"/>
        <v>26.582869961235318</v>
      </c>
      <c r="P218" s="17">
        <f t="shared" si="61"/>
        <v>34.009340336181573</v>
      </c>
      <c r="AD218" s="14">
        <v>42488</v>
      </c>
      <c r="AE218" s="5">
        <v>804</v>
      </c>
      <c r="AF218" s="26">
        <f t="shared" si="62"/>
        <v>1967046975.3599999</v>
      </c>
      <c r="AG218" s="53">
        <f t="shared" si="63"/>
        <v>2.9052560487484511</v>
      </c>
      <c r="AH218" s="10"/>
      <c r="AI218" s="14">
        <f t="shared" si="53"/>
        <v>42488</v>
      </c>
      <c r="AJ218" s="36">
        <f t="shared" si="54"/>
        <v>2.843399737829782E-3</v>
      </c>
      <c r="AK218" s="15">
        <f t="shared" si="55"/>
        <v>8.2902986137842888E-3</v>
      </c>
      <c r="AL218" s="16">
        <f t="shared" si="64"/>
        <v>1.113369835161407E-2</v>
      </c>
      <c r="AN218" s="17">
        <f t="shared" si="65"/>
        <v>7.2348568261181452</v>
      </c>
      <c r="AO218" s="17">
        <f t="shared" si="56"/>
        <v>21.094158066664939</v>
      </c>
      <c r="AP218" s="17">
        <f t="shared" si="57"/>
        <v>28.329014892783078</v>
      </c>
    </row>
    <row r="219" spans="1:42" x14ac:dyDescent="0.2">
      <c r="A219" s="20">
        <v>42581</v>
      </c>
      <c r="B219" s="21">
        <v>599</v>
      </c>
      <c r="C219" s="5">
        <v>212</v>
      </c>
      <c r="D219" s="14">
        <v>42489</v>
      </c>
      <c r="E219" s="32">
        <v>1100</v>
      </c>
      <c r="F219" s="26">
        <f t="shared" si="58"/>
        <v>2691233424</v>
      </c>
      <c r="G219" s="53">
        <f t="shared" si="59"/>
        <v>3.0413926851582249</v>
      </c>
      <c r="H219" s="10"/>
      <c r="I219" s="14">
        <f t="shared" si="50"/>
        <v>42489</v>
      </c>
      <c r="J219" s="36">
        <f t="shared" si="51"/>
        <v>2.9353808420536989E-3</v>
      </c>
      <c r="K219" s="15">
        <f t="shared" si="52"/>
        <v>1.0956007151057601E-2</v>
      </c>
      <c r="L219" s="16">
        <f t="shared" si="60"/>
        <v>1.38913879931113E-2</v>
      </c>
      <c r="N219" s="17">
        <f t="shared" si="61"/>
        <v>7.8997950343041792</v>
      </c>
      <c r="O219" s="17">
        <f t="shared" si="61"/>
        <v>29.485172638509233</v>
      </c>
      <c r="P219" s="17">
        <f t="shared" si="61"/>
        <v>37.38496767281341</v>
      </c>
      <c r="AD219" s="14">
        <v>42489</v>
      </c>
      <c r="AE219" s="5">
        <v>780</v>
      </c>
      <c r="AF219" s="26">
        <f t="shared" si="62"/>
        <v>1908329155.1999998</v>
      </c>
      <c r="AG219" s="53">
        <f t="shared" si="63"/>
        <v>2.8920946026904804</v>
      </c>
      <c r="AH219" s="10"/>
      <c r="AI219" s="14">
        <f t="shared" si="53"/>
        <v>42489</v>
      </c>
      <c r="AJ219" s="36">
        <f t="shared" si="54"/>
        <v>2.8346614285745045E-3</v>
      </c>
      <c r="AK219" s="15">
        <f t="shared" si="55"/>
        <v>8.0553764416625845E-3</v>
      </c>
      <c r="AL219" s="16">
        <f t="shared" si="64"/>
        <v>1.0890037870237089E-2</v>
      </c>
      <c r="AN219" s="17">
        <f t="shared" si="65"/>
        <v>7.6287355823032952</v>
      </c>
      <c r="AO219" s="17">
        <f t="shared" si="56"/>
        <v>21.678898322704534</v>
      </c>
      <c r="AP219" s="17">
        <f t="shared" si="57"/>
        <v>29.30763390500783</v>
      </c>
    </row>
    <row r="220" spans="1:42" x14ac:dyDescent="0.2">
      <c r="A220" s="20">
        <v>42582</v>
      </c>
      <c r="B220" s="21">
        <v>612</v>
      </c>
      <c r="C220" s="5">
        <v>213</v>
      </c>
      <c r="D220" s="14">
        <v>42490</v>
      </c>
      <c r="E220" s="32">
        <v>1170</v>
      </c>
      <c r="F220" s="26">
        <f t="shared" si="58"/>
        <v>2862493732.7999997</v>
      </c>
      <c r="G220" s="53">
        <f t="shared" si="59"/>
        <v>3.0681858617461617</v>
      </c>
      <c r="H220" s="10"/>
      <c r="I220" s="14">
        <f t="shared" si="50"/>
        <v>42490</v>
      </c>
      <c r="J220" s="36">
        <f t="shared" si="51"/>
        <v>2.9538311684474327E-3</v>
      </c>
      <c r="K220" s="15">
        <f t="shared" si="52"/>
        <v>1.1531286423480419E-2</v>
      </c>
      <c r="L220" s="16">
        <f t="shared" si="60"/>
        <v>1.4485117591927853E-2</v>
      </c>
      <c r="N220" s="17">
        <f t="shared" si="61"/>
        <v>8.4553232074300766</v>
      </c>
      <c r="O220" s="17">
        <f t="shared" si="61"/>
        <v>33.008235118334426</v>
      </c>
      <c r="P220" s="17">
        <f t="shared" si="61"/>
        <v>41.463558325764502</v>
      </c>
      <c r="AD220" s="14">
        <v>42490</v>
      </c>
      <c r="AE220" s="5">
        <v>726</v>
      </c>
      <c r="AF220" s="26">
        <f t="shared" si="62"/>
        <v>1776214059.8399999</v>
      </c>
      <c r="AG220" s="53">
        <f t="shared" si="63"/>
        <v>2.8609366207000937</v>
      </c>
      <c r="AH220" s="10"/>
      <c r="AI220" s="14">
        <f t="shared" si="53"/>
        <v>42490</v>
      </c>
      <c r="AJ220" s="36">
        <f t="shared" si="54"/>
        <v>2.8140815270698096E-3</v>
      </c>
      <c r="AK220" s="15">
        <f t="shared" si="55"/>
        <v>7.5152477703046561E-3</v>
      </c>
      <c r="AL220" s="16">
        <f t="shared" si="64"/>
        <v>1.0329329297374465E-2</v>
      </c>
      <c r="AN220" s="17">
        <f t="shared" si="65"/>
        <v>8.0552907348255829</v>
      </c>
      <c r="AO220" s="17">
        <f t="shared" si="56"/>
        <v>21.512349642936247</v>
      </c>
      <c r="AP220" s="17">
        <f t="shared" si="57"/>
        <v>29.56764037776183</v>
      </c>
    </row>
    <row r="221" spans="1:42" x14ac:dyDescent="0.2">
      <c r="A221" s="20">
        <v>42583</v>
      </c>
      <c r="B221" s="21">
        <v>603</v>
      </c>
      <c r="C221" s="5">
        <v>214</v>
      </c>
      <c r="D221" s="14">
        <v>42491</v>
      </c>
      <c r="E221" s="32">
        <v>1190</v>
      </c>
      <c r="F221" s="26">
        <f t="shared" si="58"/>
        <v>2911425249.5999999</v>
      </c>
      <c r="G221" s="53">
        <f t="shared" si="59"/>
        <v>3.0755469613925306</v>
      </c>
      <c r="H221" s="10"/>
      <c r="I221" s="14">
        <f t="shared" si="50"/>
        <v>42491</v>
      </c>
      <c r="J221" s="36">
        <f t="shared" si="51"/>
        <v>2.9589204479595695E-3</v>
      </c>
      <c r="K221" s="15">
        <f t="shared" si="52"/>
        <v>1.169225380328659E-2</v>
      </c>
      <c r="L221" s="16">
        <f t="shared" si="60"/>
        <v>1.4651174251246159E-2</v>
      </c>
      <c r="N221" s="17">
        <f t="shared" si="61"/>
        <v>8.614675703747233</v>
      </c>
      <c r="O221" s="17">
        <f t="shared" si="61"/>
        <v>34.041122947620202</v>
      </c>
      <c r="P221" s="17">
        <f t="shared" si="61"/>
        <v>42.655798651367441</v>
      </c>
      <c r="AD221" s="14">
        <v>42491</v>
      </c>
      <c r="AE221" s="5">
        <v>718</v>
      </c>
      <c r="AF221" s="26">
        <f t="shared" si="62"/>
        <v>1756641453.1199999</v>
      </c>
      <c r="AG221" s="53">
        <f t="shared" si="63"/>
        <v>2.8561244442423002</v>
      </c>
      <c r="AH221" s="10"/>
      <c r="AI221" s="14">
        <f t="shared" si="53"/>
        <v>42491</v>
      </c>
      <c r="AJ221" s="36">
        <f t="shared" si="54"/>
        <v>2.8109164233556328E-3</v>
      </c>
      <c r="AK221" s="15">
        <f t="shared" si="55"/>
        <v>7.4338358100116686E-3</v>
      </c>
      <c r="AL221" s="16">
        <f t="shared" si="64"/>
        <v>1.0244752233367301E-2</v>
      </c>
      <c r="AN221" s="17">
        <f t="shared" si="65"/>
        <v>8.1837730494729115</v>
      </c>
      <c r="AO221" s="17">
        <f t="shared" si="56"/>
        <v>21.643057278648641</v>
      </c>
      <c r="AP221" s="17">
        <f t="shared" si="57"/>
        <v>29.826830328121549</v>
      </c>
    </row>
    <row r="222" spans="1:42" x14ac:dyDescent="0.2">
      <c r="A222" s="20">
        <v>42584</v>
      </c>
      <c r="B222" s="21">
        <v>596</v>
      </c>
      <c r="C222" s="5">
        <v>215</v>
      </c>
      <c r="D222" s="14">
        <v>42492</v>
      </c>
      <c r="E222" s="32">
        <v>1250</v>
      </c>
      <c r="F222" s="26">
        <f t="shared" si="58"/>
        <v>3058219800</v>
      </c>
      <c r="G222" s="53">
        <f t="shared" si="59"/>
        <v>3.0969100130080562</v>
      </c>
      <c r="H222" s="10"/>
      <c r="I222" s="14">
        <f t="shared" si="50"/>
        <v>42492</v>
      </c>
      <c r="J222" s="36">
        <f t="shared" si="51"/>
        <v>2.9737400301565143E-3</v>
      </c>
      <c r="K222" s="15">
        <f t="shared" si="52"/>
        <v>1.2166524249968919E-2</v>
      </c>
      <c r="L222" s="16">
        <f t="shared" si="60"/>
        <v>1.5140264280125434E-2</v>
      </c>
      <c r="N222" s="17">
        <f t="shared" si="61"/>
        <v>9.0943506402772503</v>
      </c>
      <c r="O222" s="17">
        <f t="shared" si="61"/>
        <v>37.207905358435092</v>
      </c>
      <c r="P222" s="17">
        <f t="shared" si="61"/>
        <v>46.302255998712347</v>
      </c>
      <c r="AD222" s="14">
        <v>42492</v>
      </c>
      <c r="AE222" s="5">
        <v>692</v>
      </c>
      <c r="AF222" s="26">
        <f t="shared" si="62"/>
        <v>1693030481.28</v>
      </c>
      <c r="AG222" s="53">
        <f t="shared" si="63"/>
        <v>2.840106094456758</v>
      </c>
      <c r="AH222" s="10"/>
      <c r="AI222" s="14">
        <f t="shared" si="53"/>
        <v>42492</v>
      </c>
      <c r="AJ222" s="36">
        <f t="shared" si="54"/>
        <v>2.8004063295309703E-3</v>
      </c>
      <c r="AK222" s="15">
        <f t="shared" si="55"/>
        <v>7.1667094159730133E-3</v>
      </c>
      <c r="AL222" s="16">
        <f t="shared" si="64"/>
        <v>9.9671157455039835E-3</v>
      </c>
      <c r="AN222" s="17">
        <f t="shared" si="65"/>
        <v>8.5642580850169381</v>
      </c>
      <c r="AO222" s="17">
        <f t="shared" si="56"/>
        <v>21.917372636775106</v>
      </c>
      <c r="AP222" s="17">
        <f t="shared" si="57"/>
        <v>30.481630721792044</v>
      </c>
    </row>
    <row r="223" spans="1:42" x14ac:dyDescent="0.2">
      <c r="A223" s="20">
        <v>42585</v>
      </c>
      <c r="B223" s="21">
        <v>611</v>
      </c>
      <c r="C223" s="5">
        <v>216</v>
      </c>
      <c r="D223" s="14">
        <v>42493</v>
      </c>
      <c r="E223" s="32">
        <v>1360</v>
      </c>
      <c r="F223" s="26">
        <f t="shared" si="58"/>
        <v>3327343142.3999996</v>
      </c>
      <c r="G223" s="53">
        <f t="shared" si="59"/>
        <v>3.1335389083702174</v>
      </c>
      <c r="H223" s="10"/>
      <c r="I223" s="14">
        <f t="shared" si="50"/>
        <v>42493</v>
      </c>
      <c r="J223" s="36">
        <f t="shared" si="51"/>
        <v>2.9993224902498351E-3</v>
      </c>
      <c r="K223" s="15">
        <f t="shared" si="52"/>
        <v>1.3004344573643398E-2</v>
      </c>
      <c r="L223" s="16">
        <f t="shared" si="60"/>
        <v>1.6003667063893234E-2</v>
      </c>
      <c r="N223" s="17">
        <f t="shared" si="61"/>
        <v>9.9797751197788784</v>
      </c>
      <c r="O223" s="17">
        <f t="shared" si="61"/>
        <v>43.269916738519008</v>
      </c>
      <c r="P223" s="17">
        <f t="shared" si="61"/>
        <v>53.249691858297886</v>
      </c>
      <c r="AD223" s="14">
        <v>42493</v>
      </c>
      <c r="AE223" s="5">
        <v>673</v>
      </c>
      <c r="AF223" s="26">
        <f t="shared" si="62"/>
        <v>1646545540.3199999</v>
      </c>
      <c r="AG223" s="53">
        <f t="shared" si="63"/>
        <v>2.828015064223977</v>
      </c>
      <c r="AH223" s="10"/>
      <c r="AI223" s="14">
        <f t="shared" si="53"/>
        <v>42493</v>
      </c>
      <c r="AJ223" s="36">
        <f t="shared" si="54"/>
        <v>2.7924990958783113E-3</v>
      </c>
      <c r="AK223" s="15">
        <f t="shared" si="55"/>
        <v>6.9690185876773725E-3</v>
      </c>
      <c r="AL223" s="16">
        <f t="shared" si="64"/>
        <v>9.7615176835556833E-3</v>
      </c>
      <c r="AN223" s="17">
        <f t="shared" si="65"/>
        <v>9.2916027168288977</v>
      </c>
      <c r="AO223" s="17">
        <f t="shared" si="56"/>
        <v>23.188316206966437</v>
      </c>
      <c r="AP223" s="17">
        <f t="shared" si="57"/>
        <v>32.479918923795331</v>
      </c>
    </row>
    <row r="224" spans="1:42" x14ac:dyDescent="0.2">
      <c r="A224" s="20">
        <v>42586</v>
      </c>
      <c r="B224" s="21">
        <v>598</v>
      </c>
      <c r="C224" s="5">
        <v>217</v>
      </c>
      <c r="D224" s="14">
        <v>42494</v>
      </c>
      <c r="E224" s="32">
        <v>1390</v>
      </c>
      <c r="F224" s="26">
        <f t="shared" si="58"/>
        <v>3400740417.5999999</v>
      </c>
      <c r="G224" s="53">
        <f t="shared" si="59"/>
        <v>3.143014800254095</v>
      </c>
      <c r="H224" s="10"/>
      <c r="I224" s="14">
        <f t="shared" si="50"/>
        <v>42494</v>
      </c>
      <c r="J224" s="36">
        <f t="shared" si="51"/>
        <v>3.0059764263740676E-3</v>
      </c>
      <c r="K224" s="15">
        <f t="shared" si="52"/>
        <v>1.3226156468996636E-2</v>
      </c>
      <c r="L224" s="16">
        <f t="shared" si="60"/>
        <v>1.6232132895370704E-2</v>
      </c>
      <c r="N224" s="17">
        <f t="shared" si="61"/>
        <v>10.222545527523103</v>
      </c>
      <c r="O224" s="17">
        <f t="shared" si="61"/>
        <v>44.97872487361856</v>
      </c>
      <c r="P224" s="17">
        <f t="shared" si="61"/>
        <v>55.201270401141663</v>
      </c>
      <c r="AD224" s="14">
        <v>42494</v>
      </c>
      <c r="AE224" s="5">
        <v>748</v>
      </c>
      <c r="AF224" s="26">
        <f t="shared" si="62"/>
        <v>1830038728.3199999</v>
      </c>
      <c r="AG224" s="53">
        <f t="shared" si="63"/>
        <v>2.8739015978644615</v>
      </c>
      <c r="AH224" s="10"/>
      <c r="AI224" s="14">
        <f t="shared" si="53"/>
        <v>42494</v>
      </c>
      <c r="AJ224" s="36">
        <f t="shared" si="54"/>
        <v>2.8226267039644622E-3</v>
      </c>
      <c r="AK224" s="15">
        <f t="shared" si="55"/>
        <v>7.7372616383072912E-3</v>
      </c>
      <c r="AL224" s="16">
        <f t="shared" si="64"/>
        <v>1.0559888342271753E-2</v>
      </c>
      <c r="AN224" s="17">
        <f t="shared" si="65"/>
        <v>9.5990207159690168</v>
      </c>
      <c r="AO224" s="17">
        <f t="shared" si="56"/>
        <v>26.312418374937597</v>
      </c>
      <c r="AP224" s="17">
        <f t="shared" si="57"/>
        <v>35.911439090906612</v>
      </c>
    </row>
    <row r="225" spans="1:42" x14ac:dyDescent="0.2">
      <c r="A225" s="20">
        <v>42587</v>
      </c>
      <c r="B225" s="21">
        <v>607</v>
      </c>
      <c r="C225" s="5">
        <v>218</v>
      </c>
      <c r="D225" s="14">
        <v>42495</v>
      </c>
      <c r="E225" s="32">
        <v>1560</v>
      </c>
      <c r="F225" s="26">
        <f t="shared" si="58"/>
        <v>3816658310.3999996</v>
      </c>
      <c r="G225" s="53">
        <f t="shared" si="59"/>
        <v>3.1931245983544616</v>
      </c>
      <c r="H225" s="10"/>
      <c r="I225" s="14">
        <f t="shared" si="50"/>
        <v>42495</v>
      </c>
      <c r="J225" s="36">
        <f t="shared" si="51"/>
        <v>3.041409550876591E-3</v>
      </c>
      <c r="K225" s="15">
        <f t="shared" si="52"/>
        <v>1.4433763368439156E-2</v>
      </c>
      <c r="L225" s="16">
        <f t="shared" si="60"/>
        <v>1.7475172919315746E-2</v>
      </c>
      <c r="N225" s="17">
        <f t="shared" si="61"/>
        <v>11.608021037683072</v>
      </c>
      <c r="O225" s="17">
        <f t="shared" si="61"/>
        <v>55.0887429105004</v>
      </c>
      <c r="P225" s="17">
        <f t="shared" si="61"/>
        <v>66.69676394818346</v>
      </c>
      <c r="AD225" s="14">
        <v>42495</v>
      </c>
      <c r="AE225" s="5">
        <v>992</v>
      </c>
      <c r="AF225" s="26">
        <f t="shared" si="62"/>
        <v>2427003233.2799997</v>
      </c>
      <c r="AG225" s="53">
        <f t="shared" si="63"/>
        <v>2.9965116721541785</v>
      </c>
      <c r="AH225" s="10"/>
      <c r="AI225" s="14">
        <f t="shared" si="53"/>
        <v>42495</v>
      </c>
      <c r="AJ225" s="36">
        <f t="shared" si="54"/>
        <v>2.9047327083305411E-3</v>
      </c>
      <c r="AK225" s="15">
        <f t="shared" si="55"/>
        <v>1.0029676931315873E-2</v>
      </c>
      <c r="AL225" s="16">
        <f t="shared" si="64"/>
        <v>1.2934409639646413E-2</v>
      </c>
      <c r="AN225" s="17">
        <f t="shared" si="65"/>
        <v>11.086372230740459</v>
      </c>
      <c r="AO225" s="17">
        <f t="shared" si="56"/>
        <v>38.279849810533896</v>
      </c>
      <c r="AP225" s="17">
        <f t="shared" si="57"/>
        <v>49.366222041274348</v>
      </c>
    </row>
    <row r="226" spans="1:42" x14ac:dyDescent="0.2">
      <c r="A226" s="20">
        <v>42588</v>
      </c>
      <c r="B226" s="21">
        <v>568</v>
      </c>
      <c r="C226" s="5">
        <v>219</v>
      </c>
      <c r="D226" s="14">
        <v>42496</v>
      </c>
      <c r="E226" s="32">
        <v>1610</v>
      </c>
      <c r="F226" s="26">
        <f t="shared" si="58"/>
        <v>3938987102.3999996</v>
      </c>
      <c r="G226" s="53">
        <f t="shared" si="59"/>
        <v>3.2068258760318495</v>
      </c>
      <c r="H226" s="10"/>
      <c r="I226" s="14">
        <f t="shared" si="50"/>
        <v>42496</v>
      </c>
      <c r="J226" s="36">
        <f t="shared" si="51"/>
        <v>3.0511703642619533E-3</v>
      </c>
      <c r="K226" s="15">
        <f t="shared" si="52"/>
        <v>1.4774095234600923E-2</v>
      </c>
      <c r="L226" s="16">
        <f t="shared" si="60"/>
        <v>1.7825265598862876E-2</v>
      </c>
      <c r="N226" s="17">
        <f t="shared" si="61"/>
        <v>12.018520712052943</v>
      </c>
      <c r="O226" s="17">
        <f t="shared" si="61"/>
        <v>58.194970578722334</v>
      </c>
      <c r="P226" s="17">
        <f t="shared" si="61"/>
        <v>70.213491290775266</v>
      </c>
      <c r="AD226" s="14">
        <v>42496</v>
      </c>
      <c r="AE226" s="5">
        <v>1370</v>
      </c>
      <c r="AF226" s="26">
        <f t="shared" si="62"/>
        <v>3351808900.7999997</v>
      </c>
      <c r="AG226" s="53">
        <f t="shared" si="63"/>
        <v>3.1367205671564067</v>
      </c>
      <c r="AH226" s="10"/>
      <c r="AI226" s="14">
        <f t="shared" si="53"/>
        <v>42496</v>
      </c>
      <c r="AJ226" s="36">
        <f t="shared" si="54"/>
        <v>3.0015549951524748E-3</v>
      </c>
      <c r="AK226" s="15">
        <f t="shared" si="55"/>
        <v>1.3078588612968817E-2</v>
      </c>
      <c r="AL226" s="16">
        <f t="shared" si="64"/>
        <v>1.6080143608121291E-2</v>
      </c>
      <c r="AN226" s="17">
        <f t="shared" si="65"/>
        <v>11.823086413049891</v>
      </c>
      <c r="AO226" s="17">
        <f t="shared" si="56"/>
        <v>51.516391864079672</v>
      </c>
      <c r="AP226" s="17">
        <f t="shared" si="57"/>
        <v>63.339478277129558</v>
      </c>
    </row>
    <row r="227" spans="1:42" x14ac:dyDescent="0.2">
      <c r="A227" s="20">
        <v>42589</v>
      </c>
      <c r="B227" s="21">
        <v>581</v>
      </c>
      <c r="C227" s="5">
        <v>220</v>
      </c>
      <c r="D227" s="14">
        <v>42497</v>
      </c>
      <c r="E227" s="32">
        <v>1590</v>
      </c>
      <c r="F227" s="26">
        <f t="shared" si="58"/>
        <v>3890055585.5999999</v>
      </c>
      <c r="G227" s="53">
        <f t="shared" si="59"/>
        <v>3.2013971243204513</v>
      </c>
      <c r="H227" s="10"/>
      <c r="I227" s="14">
        <f t="shared" si="50"/>
        <v>42497</v>
      </c>
      <c r="J227" s="36">
        <f t="shared" si="51"/>
        <v>3.0472991709540971E-3</v>
      </c>
      <c r="K227" s="15">
        <f t="shared" si="52"/>
        <v>1.4638727210813843E-2</v>
      </c>
      <c r="L227" s="16">
        <f t="shared" si="60"/>
        <v>1.7686026381767941E-2</v>
      </c>
      <c r="N227" s="17">
        <f t="shared" si="61"/>
        <v>11.854163160964234</v>
      </c>
      <c r="O227" s="17">
        <f t="shared" si="61"/>
        <v>56.945462552501098</v>
      </c>
      <c r="P227" s="17">
        <f t="shared" si="61"/>
        <v>68.799625713465332</v>
      </c>
      <c r="AD227" s="14">
        <v>42497</v>
      </c>
      <c r="AE227" s="5">
        <v>1650</v>
      </c>
      <c r="AF227" s="26">
        <f t="shared" si="62"/>
        <v>4036850136</v>
      </c>
      <c r="AG227" s="53">
        <f t="shared" si="63"/>
        <v>3.2174839442139063</v>
      </c>
      <c r="AH227" s="10"/>
      <c r="AI227" s="14">
        <f t="shared" si="53"/>
        <v>42497</v>
      </c>
      <c r="AJ227" s="36">
        <f t="shared" si="54"/>
        <v>3.0587848464435378E-3</v>
      </c>
      <c r="AK227" s="15">
        <f t="shared" si="55"/>
        <v>1.5041847158614619E-2</v>
      </c>
      <c r="AL227" s="16">
        <f t="shared" si="64"/>
        <v>1.8100632005058157E-2</v>
      </c>
      <c r="AN227" s="17">
        <f t="shared" si="65"/>
        <v>11.898843077056322</v>
      </c>
      <c r="AO227" s="17">
        <f t="shared" si="56"/>
        <v>58.513621557110284</v>
      </c>
      <c r="AP227" s="17">
        <f t="shared" si="57"/>
        <v>70.412464634166611</v>
      </c>
    </row>
    <row r="228" spans="1:42" x14ac:dyDescent="0.2">
      <c r="A228" s="20">
        <v>42590</v>
      </c>
      <c r="B228" s="21">
        <v>562</v>
      </c>
      <c r="C228" s="5">
        <v>221</v>
      </c>
      <c r="D228" s="14">
        <v>42498</v>
      </c>
      <c r="E228" s="32">
        <v>1620</v>
      </c>
      <c r="F228" s="26">
        <f t="shared" si="58"/>
        <v>3963452860.7999997</v>
      </c>
      <c r="G228" s="53">
        <f t="shared" si="59"/>
        <v>3.2095150145426308</v>
      </c>
      <c r="H228" s="10"/>
      <c r="I228" s="14">
        <f t="shared" si="50"/>
        <v>42498</v>
      </c>
      <c r="J228" s="36">
        <f t="shared" si="51"/>
        <v>3.0530897853883691E-3</v>
      </c>
      <c r="K228" s="15">
        <f t="shared" si="52"/>
        <v>1.4841403173059209E-2</v>
      </c>
      <c r="L228" s="16">
        <f t="shared" si="60"/>
        <v>1.7894492958447576E-2</v>
      </c>
      <c r="N228" s="17">
        <f t="shared" si="61"/>
        <v>12.100777444176789</v>
      </c>
      <c r="O228" s="17">
        <f t="shared" si="61"/>
        <v>58.823201864547713</v>
      </c>
      <c r="P228" s="17">
        <f t="shared" si="61"/>
        <v>70.923979308724498</v>
      </c>
      <c r="AD228" s="14">
        <v>42498</v>
      </c>
      <c r="AE228" s="5">
        <v>1480</v>
      </c>
      <c r="AF228" s="26">
        <f t="shared" si="62"/>
        <v>3620932243.1999998</v>
      </c>
      <c r="AG228" s="53">
        <f t="shared" si="63"/>
        <v>3.1702617153949575</v>
      </c>
      <c r="AH228" s="10"/>
      <c r="AI228" s="14">
        <f t="shared" si="53"/>
        <v>42498</v>
      </c>
      <c r="AJ228" s="36">
        <f t="shared" si="54"/>
        <v>3.0251914696553393E-3</v>
      </c>
      <c r="AK228" s="15">
        <f t="shared" si="55"/>
        <v>1.3875559651037261E-2</v>
      </c>
      <c r="AL228" s="16">
        <f t="shared" si="64"/>
        <v>1.69007511206926E-2</v>
      </c>
      <c r="AN228" s="17">
        <f t="shared" si="65"/>
        <v>11.990203784873209</v>
      </c>
      <c r="AO228" s="17">
        <f t="shared" si="56"/>
        <v>54.995126594104676</v>
      </c>
      <c r="AP228" s="17">
        <f t="shared" si="57"/>
        <v>66.985330378977892</v>
      </c>
    </row>
    <row r="229" spans="1:42" x14ac:dyDescent="0.2">
      <c r="A229" s="20">
        <v>42591</v>
      </c>
      <c r="B229" s="21">
        <v>540</v>
      </c>
      <c r="C229" s="5">
        <v>222</v>
      </c>
      <c r="D229" s="14">
        <v>42499</v>
      </c>
      <c r="E229" s="32">
        <v>1610</v>
      </c>
      <c r="F229" s="26">
        <f t="shared" si="58"/>
        <v>3938987102.3999996</v>
      </c>
      <c r="G229" s="53">
        <f t="shared" si="59"/>
        <v>3.2068258760318495</v>
      </c>
      <c r="H229" s="10"/>
      <c r="I229" s="14">
        <f t="shared" si="50"/>
        <v>42499</v>
      </c>
      <c r="J229" s="36">
        <f t="shared" si="51"/>
        <v>3.0511703642619533E-3</v>
      </c>
      <c r="K229" s="15">
        <f t="shared" si="52"/>
        <v>1.4774095234600923E-2</v>
      </c>
      <c r="L229" s="16">
        <f t="shared" si="60"/>
        <v>1.7825265598862876E-2</v>
      </c>
      <c r="N229" s="17">
        <f t="shared" si="61"/>
        <v>12.018520712052943</v>
      </c>
      <c r="O229" s="17">
        <f t="shared" si="61"/>
        <v>58.194970578722334</v>
      </c>
      <c r="P229" s="17">
        <f t="shared" si="61"/>
        <v>70.213491290775266</v>
      </c>
      <c r="AD229" s="14">
        <v>42499</v>
      </c>
      <c r="AE229" s="5">
        <v>1350</v>
      </c>
      <c r="AF229" s="26">
        <f t="shared" si="62"/>
        <v>3302877384</v>
      </c>
      <c r="AG229" s="53">
        <f t="shared" si="63"/>
        <v>3.1303337684950061</v>
      </c>
      <c r="AH229" s="10"/>
      <c r="AI229" s="14">
        <f t="shared" si="53"/>
        <v>42499</v>
      </c>
      <c r="AJ229" s="36">
        <f t="shared" si="54"/>
        <v>2.9970751880701463E-3</v>
      </c>
      <c r="AK229" s="15">
        <f t="shared" si="55"/>
        <v>1.2929790061636401E-2</v>
      </c>
      <c r="AL229" s="16">
        <f t="shared" si="64"/>
        <v>1.5926865249706545E-2</v>
      </c>
      <c r="AN229" s="17">
        <f t="shared" si="65"/>
        <v>11.80544051073136</v>
      </c>
      <c r="AO229" s="17">
        <f t="shared" si="56"/>
        <v>50.93027628952548</v>
      </c>
      <c r="AP229" s="17">
        <f t="shared" si="57"/>
        <v>62.735716800256832</v>
      </c>
    </row>
    <row r="230" spans="1:42" x14ac:dyDescent="0.2">
      <c r="A230" s="20">
        <v>42592</v>
      </c>
      <c r="B230" s="21">
        <v>525</v>
      </c>
      <c r="C230" s="5">
        <v>223</v>
      </c>
      <c r="D230" s="14">
        <v>42500</v>
      </c>
      <c r="E230" s="32">
        <v>1600</v>
      </c>
      <c r="F230" s="26">
        <f t="shared" si="58"/>
        <v>3914521344</v>
      </c>
      <c r="G230" s="53">
        <f t="shared" si="59"/>
        <v>3.2041199826559246</v>
      </c>
      <c r="H230" s="10"/>
      <c r="I230" s="14">
        <f t="shared" si="50"/>
        <v>42500</v>
      </c>
      <c r="J230" s="36">
        <f t="shared" si="51"/>
        <v>3.0492402020523765E-3</v>
      </c>
      <c r="K230" s="15">
        <f t="shared" si="52"/>
        <v>1.4706537270555334E-2</v>
      </c>
      <c r="L230" s="16">
        <f t="shared" si="60"/>
        <v>1.775577747260771E-2</v>
      </c>
      <c r="N230" s="17">
        <f t="shared" si="61"/>
        <v>11.9363158539169</v>
      </c>
      <c r="O230" s="17">
        <f t="shared" si="61"/>
        <v>57.569054041920353</v>
      </c>
      <c r="P230" s="17">
        <f t="shared" si="61"/>
        <v>69.505369895837262</v>
      </c>
      <c r="AD230" s="14">
        <v>42500</v>
      </c>
      <c r="AE230" s="5">
        <v>1380</v>
      </c>
      <c r="AF230" s="26">
        <f t="shared" si="62"/>
        <v>3376274659.1999998</v>
      </c>
      <c r="AG230" s="53">
        <f t="shared" si="63"/>
        <v>3.1398790864012365</v>
      </c>
      <c r="AH230" s="10"/>
      <c r="AI230" s="14">
        <f t="shared" si="53"/>
        <v>42500</v>
      </c>
      <c r="AJ230" s="36">
        <f t="shared" si="54"/>
        <v>3.0037729071596335E-3</v>
      </c>
      <c r="AK230" s="15">
        <f t="shared" si="55"/>
        <v>1.3152524987529321E-2</v>
      </c>
      <c r="AL230" s="16">
        <f t="shared" si="64"/>
        <v>1.6156297894688955E-2</v>
      </c>
      <c r="AN230" s="17">
        <f t="shared" si="65"/>
        <v>11.758333157605316</v>
      </c>
      <c r="AO230" s="17">
        <f t="shared" si="56"/>
        <v>51.485839791176865</v>
      </c>
      <c r="AP230" s="17">
        <f t="shared" si="57"/>
        <v>63.244172948782179</v>
      </c>
    </row>
    <row r="231" spans="1:42" x14ac:dyDescent="0.2">
      <c r="A231" s="20">
        <v>42593</v>
      </c>
      <c r="B231" s="21">
        <v>520</v>
      </c>
      <c r="C231" s="5">
        <v>224</v>
      </c>
      <c r="D231" s="14">
        <v>42501</v>
      </c>
      <c r="E231" s="32">
        <v>1750</v>
      </c>
      <c r="F231" s="26">
        <f t="shared" si="58"/>
        <v>4281507720</v>
      </c>
      <c r="G231" s="53">
        <f t="shared" si="59"/>
        <v>3.2430380486862944</v>
      </c>
      <c r="H231" s="10"/>
      <c r="I231" s="14">
        <f t="shared" si="50"/>
        <v>42501</v>
      </c>
      <c r="J231" s="36">
        <f t="shared" si="51"/>
        <v>3.077119047978377E-3</v>
      </c>
      <c r="K231" s="15">
        <f t="shared" si="52"/>
        <v>1.5694551503530343E-2</v>
      </c>
      <c r="L231" s="16">
        <f t="shared" si="60"/>
        <v>1.8771670551508721E-2</v>
      </c>
      <c r="N231" s="17">
        <f t="shared" si="61"/>
        <v>13.174708959278473</v>
      </c>
      <c r="O231" s="17">
        <f t="shared" si="61"/>
        <v>67.196343424302768</v>
      </c>
      <c r="P231" s="17">
        <f t="shared" si="61"/>
        <v>80.371052383581244</v>
      </c>
      <c r="AD231" s="14">
        <v>42501</v>
      </c>
      <c r="AE231" s="5">
        <v>1440</v>
      </c>
      <c r="AF231" s="26">
        <f t="shared" si="62"/>
        <v>3523069209.5999999</v>
      </c>
      <c r="AG231" s="53">
        <f t="shared" si="63"/>
        <v>3.1583624920952498</v>
      </c>
      <c r="AH231" s="10"/>
      <c r="AI231" s="14">
        <f t="shared" si="53"/>
        <v>42501</v>
      </c>
      <c r="AJ231" s="36">
        <f t="shared" si="54"/>
        <v>3.0167848493630046E-3</v>
      </c>
      <c r="AK231" s="15">
        <f t="shared" si="55"/>
        <v>1.3589835015594395E-2</v>
      </c>
      <c r="AL231" s="16">
        <f t="shared" si="64"/>
        <v>1.66066198649574E-2</v>
      </c>
      <c r="AN231" s="17">
        <f t="shared" si="65"/>
        <v>12.916387622126742</v>
      </c>
      <c r="AO231" s="17">
        <f t="shared" si="56"/>
        <v>58.184983532793723</v>
      </c>
      <c r="AP231" s="17">
        <f t="shared" si="57"/>
        <v>71.101371154920471</v>
      </c>
    </row>
    <row r="232" spans="1:42" x14ac:dyDescent="0.2">
      <c r="A232" s="20">
        <v>42594</v>
      </c>
      <c r="B232" s="21">
        <v>525</v>
      </c>
      <c r="C232" s="5">
        <v>225</v>
      </c>
      <c r="D232" s="14">
        <v>42502</v>
      </c>
      <c r="E232" s="32">
        <v>1870</v>
      </c>
      <c r="F232" s="26">
        <f t="shared" si="58"/>
        <v>4575096820.8000002</v>
      </c>
      <c r="G232" s="53">
        <f t="shared" si="59"/>
        <v>3.271841606536499</v>
      </c>
      <c r="H232" s="10"/>
      <c r="I232" s="14">
        <f t="shared" si="50"/>
        <v>42502</v>
      </c>
      <c r="J232" s="36">
        <f t="shared" si="51"/>
        <v>3.0979163992519505E-3</v>
      </c>
      <c r="K232" s="15">
        <f t="shared" si="52"/>
        <v>1.6448415616951678E-2</v>
      </c>
      <c r="L232" s="16">
        <f t="shared" si="60"/>
        <v>1.9546332016203628E-2</v>
      </c>
      <c r="N232" s="17">
        <f t="shared" si="61"/>
        <v>14.173267469321784</v>
      </c>
      <c r="O232" s="17">
        <f t="shared" si="61"/>
        <v>75.2530939963127</v>
      </c>
      <c r="P232" s="17">
        <f t="shared" si="61"/>
        <v>89.426361465634486</v>
      </c>
      <c r="AD232" s="14">
        <v>42502</v>
      </c>
      <c r="AE232" s="5">
        <v>1400</v>
      </c>
      <c r="AF232" s="26">
        <f t="shared" si="62"/>
        <v>3425206176</v>
      </c>
      <c r="AG232" s="53">
        <f t="shared" si="63"/>
        <v>3.1461280356782382</v>
      </c>
      <c r="AH232" s="10"/>
      <c r="AI232" s="14">
        <f t="shared" si="53"/>
        <v>42502</v>
      </c>
      <c r="AJ232" s="36">
        <f t="shared" si="54"/>
        <v>3.0081657487393428E-3</v>
      </c>
      <c r="AK232" s="15">
        <f t="shared" si="55"/>
        <v>1.3299485793310098E-2</v>
      </c>
      <c r="AL232" s="16">
        <f t="shared" si="64"/>
        <v>1.6307651542049439E-2</v>
      </c>
      <c r="AN232" s="17">
        <f t="shared" si="65"/>
        <v>13.76264955349682</v>
      </c>
      <c r="AO232" s="17">
        <f t="shared" si="56"/>
        <v>60.846435171247798</v>
      </c>
      <c r="AP232" s="17">
        <f t="shared" si="57"/>
        <v>74.609084724744619</v>
      </c>
    </row>
    <row r="233" spans="1:42" x14ac:dyDescent="0.2">
      <c r="A233" s="20">
        <v>42595</v>
      </c>
      <c r="B233" s="21">
        <v>522</v>
      </c>
      <c r="C233" s="5">
        <v>226</v>
      </c>
      <c r="D233" s="14">
        <v>42503</v>
      </c>
      <c r="E233" s="32">
        <v>1820</v>
      </c>
      <c r="F233" s="26">
        <f t="shared" si="58"/>
        <v>4452768028.8000002</v>
      </c>
      <c r="G233" s="53">
        <f t="shared" si="59"/>
        <v>3.2600713879850747</v>
      </c>
      <c r="H233" s="10"/>
      <c r="I233" s="14">
        <f t="shared" si="50"/>
        <v>42503</v>
      </c>
      <c r="J233" s="36">
        <f t="shared" si="51"/>
        <v>3.0894008881626614E-3</v>
      </c>
      <c r="K233" s="15">
        <f t="shared" si="52"/>
        <v>1.6138032708740924E-2</v>
      </c>
      <c r="L233" s="16">
        <f t="shared" si="60"/>
        <v>1.9227433596903584E-2</v>
      </c>
      <c r="N233" s="17">
        <f t="shared" si="61"/>
        <v>13.756385502957023</v>
      </c>
      <c r="O233" s="17">
        <f t="shared" si="61"/>
        <v>71.858916093210254</v>
      </c>
      <c r="P233" s="17">
        <f t="shared" si="61"/>
        <v>85.615301596167271</v>
      </c>
      <c r="AD233" s="14">
        <v>42503</v>
      </c>
      <c r="AE233" s="5">
        <v>1460</v>
      </c>
      <c r="AF233" s="26">
        <f t="shared" si="62"/>
        <v>3572000726.3999996</v>
      </c>
      <c r="AG233" s="53">
        <f t="shared" si="63"/>
        <v>3.1643528557844371</v>
      </c>
      <c r="AH233" s="10"/>
      <c r="AI233" s="14">
        <f t="shared" si="53"/>
        <v>42503</v>
      </c>
      <c r="AJ233" s="36">
        <f t="shared" si="54"/>
        <v>3.021014026153348E-3</v>
      </c>
      <c r="AK233" s="15">
        <f t="shared" si="55"/>
        <v>1.3733265276817841E-2</v>
      </c>
      <c r="AL233" s="16">
        <f t="shared" si="64"/>
        <v>1.675427930297119E-2</v>
      </c>
      <c r="AN233" s="17">
        <f t="shared" si="65"/>
        <v>13.451874670211994</v>
      </c>
      <c r="AO233" s="17">
        <f t="shared" si="56"/>
        <v>61.151044555643665</v>
      </c>
      <c r="AP233" s="17">
        <f t="shared" si="57"/>
        <v>74.602919225855658</v>
      </c>
    </row>
    <row r="234" spans="1:42" x14ac:dyDescent="0.2">
      <c r="A234" s="20">
        <v>42596</v>
      </c>
      <c r="B234" s="21">
        <v>496</v>
      </c>
      <c r="C234" s="5">
        <v>227</v>
      </c>
      <c r="D234" s="14">
        <v>42504</v>
      </c>
      <c r="E234" s="32">
        <v>1800</v>
      </c>
      <c r="F234" s="26">
        <f t="shared" si="58"/>
        <v>4403836512</v>
      </c>
      <c r="G234" s="53">
        <f t="shared" si="59"/>
        <v>3.255272505103306</v>
      </c>
      <c r="H234" s="10"/>
      <c r="I234" s="14">
        <f t="shared" si="50"/>
        <v>42504</v>
      </c>
      <c r="J234" s="36">
        <f t="shared" si="51"/>
        <v>3.0859357159816704E-3</v>
      </c>
      <c r="K234" s="15">
        <f t="shared" si="52"/>
        <v>1.6012407604682699E-2</v>
      </c>
      <c r="L234" s="16">
        <f t="shared" si="60"/>
        <v>1.909834332066437E-2</v>
      </c>
      <c r="N234" s="17">
        <f t="shared" si="61"/>
        <v>13.589956379724942</v>
      </c>
      <c r="O234" s="17">
        <f t="shared" si="61"/>
        <v>70.516025254528131</v>
      </c>
      <c r="P234" s="17">
        <f t="shared" si="61"/>
        <v>84.105981634253084</v>
      </c>
      <c r="AD234" s="14">
        <v>42504</v>
      </c>
      <c r="AE234" s="5">
        <v>1720</v>
      </c>
      <c r="AF234" s="26">
        <f t="shared" si="62"/>
        <v>4208110444.7999997</v>
      </c>
      <c r="AG234" s="53">
        <f t="shared" si="63"/>
        <v>3.2355284469075487</v>
      </c>
      <c r="AH234" s="10"/>
      <c r="AI234" s="14">
        <f t="shared" si="53"/>
        <v>42504</v>
      </c>
      <c r="AJ234" s="36">
        <f t="shared" si="54"/>
        <v>3.0717197911625548E-3</v>
      </c>
      <c r="AK234" s="15">
        <f t="shared" si="55"/>
        <v>1.550116895944359E-2</v>
      </c>
      <c r="AL234" s="16">
        <f t="shared" si="64"/>
        <v>1.8572888750606146E-2</v>
      </c>
      <c r="AN234" s="17">
        <f t="shared" si="65"/>
        <v>13.527351770954674</v>
      </c>
      <c r="AO234" s="17">
        <f t="shared" si="56"/>
        <v>68.264613842278735</v>
      </c>
      <c r="AP234" s="17">
        <f t="shared" si="57"/>
        <v>81.791965613233401</v>
      </c>
    </row>
    <row r="235" spans="1:42" x14ac:dyDescent="0.2">
      <c r="A235" s="20">
        <v>42597</v>
      </c>
      <c r="B235" s="21">
        <v>467</v>
      </c>
      <c r="C235" s="5">
        <v>228</v>
      </c>
      <c r="D235" s="14">
        <v>42505</v>
      </c>
      <c r="E235" s="32">
        <v>1930</v>
      </c>
      <c r="F235" s="26">
        <f t="shared" si="58"/>
        <v>4721891371.1999998</v>
      </c>
      <c r="G235" s="53">
        <f t="shared" si="59"/>
        <v>3.2855573090077739</v>
      </c>
      <c r="H235" s="10"/>
      <c r="I235" s="14">
        <f t="shared" si="50"/>
        <v>42505</v>
      </c>
      <c r="J235" s="36">
        <f t="shared" si="51"/>
        <v>3.1078690443624817E-3</v>
      </c>
      <c r="K235" s="15">
        <f t="shared" si="52"/>
        <v>1.6814156171999051E-2</v>
      </c>
      <c r="L235" s="16">
        <f t="shared" si="60"/>
        <v>1.9922025216361532E-2</v>
      </c>
      <c r="N235" s="17">
        <f t="shared" si="61"/>
        <v>14.675020023394792</v>
      </c>
      <c r="O235" s="17">
        <f t="shared" si="61"/>
        <v>79.39461894257154</v>
      </c>
      <c r="P235" s="17">
        <f t="shared" si="61"/>
        <v>94.069638965966334</v>
      </c>
      <c r="AD235" s="14">
        <v>42505</v>
      </c>
      <c r="AE235" s="5">
        <v>2120</v>
      </c>
      <c r="AF235" s="26">
        <f t="shared" si="62"/>
        <v>5186740780.8000002</v>
      </c>
      <c r="AG235" s="53">
        <f t="shared" si="63"/>
        <v>3.3263358609287512</v>
      </c>
      <c r="AH235" s="10"/>
      <c r="AI235" s="14">
        <f t="shared" si="53"/>
        <v>42505</v>
      </c>
      <c r="AJ235" s="36">
        <f t="shared" si="54"/>
        <v>3.1376487938508417E-3</v>
      </c>
      <c r="AK235" s="15">
        <f t="shared" si="55"/>
        <v>1.7927327482646832E-2</v>
      </c>
      <c r="AL235" s="16">
        <f t="shared" si="64"/>
        <v>2.1064976276497675E-2</v>
      </c>
      <c r="AN235" s="17">
        <f t="shared" si="65"/>
        <v>14.815636765540376</v>
      </c>
      <c r="AO235" s="17">
        <f t="shared" si="56"/>
        <v>84.650892948986694</v>
      </c>
      <c r="AP235" s="17">
        <f t="shared" si="57"/>
        <v>99.46652971452707</v>
      </c>
    </row>
    <row r="236" spans="1:42" x14ac:dyDescent="0.2">
      <c r="A236" s="20">
        <v>42598</v>
      </c>
      <c r="B236" s="21">
        <v>462</v>
      </c>
      <c r="C236" s="5">
        <v>229</v>
      </c>
      <c r="D236" s="14">
        <v>42506</v>
      </c>
      <c r="E236" s="32">
        <v>1990</v>
      </c>
      <c r="F236" s="26">
        <f t="shared" si="58"/>
        <v>4868685921.5999994</v>
      </c>
      <c r="G236" s="53">
        <f t="shared" si="59"/>
        <v>3.2988530764097068</v>
      </c>
      <c r="H236" s="10"/>
      <c r="I236" s="14">
        <f t="shared" si="50"/>
        <v>42506</v>
      </c>
      <c r="J236" s="36">
        <f t="shared" si="51"/>
        <v>3.117547488605365E-3</v>
      </c>
      <c r="K236" s="15">
        <f t="shared" si="52"/>
        <v>1.7172864814318789E-2</v>
      </c>
      <c r="L236" s="16">
        <f t="shared" si="60"/>
        <v>2.0290412302924155E-2</v>
      </c>
      <c r="N236" s="17">
        <f t="shared" si="61"/>
        <v>15.178359567692375</v>
      </c>
      <c r="O236" s="17">
        <f t="shared" si="61"/>
        <v>83.609285155013879</v>
      </c>
      <c r="P236" s="17">
        <f t="shared" si="61"/>
        <v>98.787644722706261</v>
      </c>
      <c r="AD236" s="14">
        <v>42506</v>
      </c>
      <c r="AE236" s="5">
        <v>2510</v>
      </c>
      <c r="AF236" s="26">
        <f t="shared" si="62"/>
        <v>6140905358.3999996</v>
      </c>
      <c r="AG236" s="53">
        <f t="shared" si="63"/>
        <v>3.399673721481038</v>
      </c>
      <c r="AH236" s="10"/>
      <c r="AI236" s="14">
        <f t="shared" si="53"/>
        <v>42506</v>
      </c>
      <c r="AJ236" s="36">
        <f t="shared" si="54"/>
        <v>3.1919258387760989E-3</v>
      </c>
      <c r="AK236" s="15">
        <f t="shared" si="55"/>
        <v>2.0026382544169996E-2</v>
      </c>
      <c r="AL236" s="16">
        <f t="shared" si="64"/>
        <v>2.3218308382946095E-2</v>
      </c>
      <c r="AN236" s="17">
        <f t="shared" si="65"/>
        <v>15.540484394040462</v>
      </c>
      <c r="AO236" s="17">
        <f t="shared" si="56"/>
        <v>97.502166753376443</v>
      </c>
      <c r="AP236" s="17">
        <f t="shared" si="57"/>
        <v>113.0426511474169</v>
      </c>
    </row>
    <row r="237" spans="1:42" x14ac:dyDescent="0.2">
      <c r="A237" s="20">
        <v>42599</v>
      </c>
      <c r="B237" s="21">
        <v>468</v>
      </c>
      <c r="C237" s="5">
        <v>230</v>
      </c>
      <c r="D237" s="14">
        <v>42507</v>
      </c>
      <c r="E237" s="32">
        <v>2130</v>
      </c>
      <c r="F237" s="26">
        <f t="shared" si="58"/>
        <v>5211206539.1999998</v>
      </c>
      <c r="G237" s="53">
        <f t="shared" si="59"/>
        <v>3.3283796034387376</v>
      </c>
      <c r="H237" s="10"/>
      <c r="I237" s="14">
        <f t="shared" si="50"/>
        <v>42507</v>
      </c>
      <c r="J237" s="36">
        <f t="shared" si="51"/>
        <v>3.1391487838794783E-3</v>
      </c>
      <c r="K237" s="15">
        <f t="shared" si="52"/>
        <v>1.7984132691335641E-2</v>
      </c>
      <c r="L237" s="16">
        <f t="shared" si="60"/>
        <v>2.1123281475215118E-2</v>
      </c>
      <c r="N237" s="17">
        <f t="shared" si="61"/>
        <v>16.358752670074466</v>
      </c>
      <c r="O237" s="17">
        <f t="shared" si="61"/>
        <v>93.719029882928794</v>
      </c>
      <c r="P237" s="17">
        <f t="shared" si="61"/>
        <v>110.07778255300323</v>
      </c>
      <c r="AD237" s="14">
        <v>42507</v>
      </c>
      <c r="AE237" s="5">
        <v>2080</v>
      </c>
      <c r="AF237" s="26">
        <f t="shared" si="62"/>
        <v>5088877747.1999998</v>
      </c>
      <c r="AG237" s="53">
        <f t="shared" si="63"/>
        <v>3.3180633349627615</v>
      </c>
      <c r="AH237" s="10"/>
      <c r="AI237" s="14">
        <f t="shared" si="53"/>
        <v>42507</v>
      </c>
      <c r="AJ237" s="36">
        <f t="shared" si="54"/>
        <v>3.1315845519449049E-3</v>
      </c>
      <c r="AK237" s="15">
        <f t="shared" si="55"/>
        <v>1.7698385072800332E-2</v>
      </c>
      <c r="AL237" s="16">
        <f t="shared" si="64"/>
        <v>2.0829969624745238E-2</v>
      </c>
      <c r="AN237" s="17">
        <f t="shared" si="65"/>
        <v>16.31933389515299</v>
      </c>
      <c r="AO237" s="17">
        <f t="shared" si="56"/>
        <v>92.229940024656756</v>
      </c>
      <c r="AP237" s="17">
        <f t="shared" si="57"/>
        <v>108.54927391980976</v>
      </c>
    </row>
    <row r="238" spans="1:42" x14ac:dyDescent="0.2">
      <c r="A238" s="20">
        <v>42600</v>
      </c>
      <c r="B238" s="21">
        <v>453</v>
      </c>
      <c r="C238" s="5">
        <v>231</v>
      </c>
      <c r="D238" s="14">
        <v>42508</v>
      </c>
      <c r="E238" s="32">
        <v>2320</v>
      </c>
      <c r="F238" s="26">
        <f t="shared" si="58"/>
        <v>5676055948.8000002</v>
      </c>
      <c r="G238" s="53">
        <f t="shared" si="59"/>
        <v>3.3654879848908998</v>
      </c>
      <c r="H238" s="10"/>
      <c r="I238" s="14">
        <f t="shared" si="50"/>
        <v>42508</v>
      </c>
      <c r="J238" s="36">
        <f t="shared" si="51"/>
        <v>3.1665092682300377E-3</v>
      </c>
      <c r="K238" s="15">
        <f t="shared" si="52"/>
        <v>1.9032402313151675E-2</v>
      </c>
      <c r="L238" s="16">
        <f t="shared" si="60"/>
        <v>2.2198911581381712E-2</v>
      </c>
      <c r="N238" s="17">
        <f t="shared" si="61"/>
        <v>17.973283768867439</v>
      </c>
      <c r="O238" s="17">
        <f t="shared" si="61"/>
        <v>108.02898036951945</v>
      </c>
      <c r="P238" s="17">
        <f t="shared" si="61"/>
        <v>126.00226413838689</v>
      </c>
      <c r="AD238" s="14">
        <v>42508</v>
      </c>
      <c r="AE238" s="5">
        <v>1840</v>
      </c>
      <c r="AF238" s="26">
        <f t="shared" si="62"/>
        <v>4501699545.5999994</v>
      </c>
      <c r="AG238" s="53">
        <f t="shared" si="63"/>
        <v>3.2648178230095364</v>
      </c>
      <c r="AH238" s="10"/>
      <c r="AI238" s="14">
        <f t="shared" si="53"/>
        <v>42508</v>
      </c>
      <c r="AJ238" s="36">
        <f t="shared" si="54"/>
        <v>3.0928320162934308E-3</v>
      </c>
      <c r="AK238" s="15">
        <f t="shared" si="55"/>
        <v>1.6262810385641341E-2</v>
      </c>
      <c r="AL238" s="16">
        <f t="shared" si="64"/>
        <v>1.9355642401934773E-2</v>
      </c>
      <c r="AN238" s="17">
        <f t="shared" si="65"/>
        <v>17.555087564721429</v>
      </c>
      <c r="AO238" s="17">
        <f t="shared" si="56"/>
        <v>92.308621633625961</v>
      </c>
      <c r="AP238" s="17">
        <f t="shared" si="57"/>
        <v>109.86370919834739</v>
      </c>
    </row>
    <row r="239" spans="1:42" x14ac:dyDescent="0.2">
      <c r="A239" s="20">
        <v>42601</v>
      </c>
      <c r="B239" s="21">
        <v>450</v>
      </c>
      <c r="C239" s="5">
        <v>232</v>
      </c>
      <c r="D239" s="14">
        <v>42509</v>
      </c>
      <c r="E239" s="32">
        <v>2290</v>
      </c>
      <c r="F239" s="26">
        <f t="shared" si="58"/>
        <v>5602658673.5999994</v>
      </c>
      <c r="G239" s="53">
        <f t="shared" si="59"/>
        <v>3.3598354823398879</v>
      </c>
      <c r="H239" s="10"/>
      <c r="I239" s="14">
        <f t="shared" si="50"/>
        <v>42509</v>
      </c>
      <c r="J239" s="36">
        <f t="shared" si="51"/>
        <v>3.1623262612226455E-3</v>
      </c>
      <c r="K239" s="15">
        <f t="shared" si="52"/>
        <v>1.8870663005734784E-2</v>
      </c>
      <c r="L239" s="16">
        <f t="shared" si="60"/>
        <v>2.2032989266957428E-2</v>
      </c>
      <c r="N239" s="17">
        <f t="shared" si="61"/>
        <v>17.717434656192111</v>
      </c>
      <c r="O239" s="17">
        <f t="shared" si="61"/>
        <v>105.72588376566263</v>
      </c>
      <c r="P239" s="17">
        <f t="shared" si="61"/>
        <v>123.44331842185471</v>
      </c>
      <c r="AD239" s="14">
        <v>42509</v>
      </c>
      <c r="AE239" s="5">
        <v>1730</v>
      </c>
      <c r="AF239" s="26">
        <f t="shared" si="62"/>
        <v>4232576203.1999998</v>
      </c>
      <c r="AG239" s="53">
        <f t="shared" si="63"/>
        <v>3.2380461031287955</v>
      </c>
      <c r="AH239" s="10"/>
      <c r="AI239" s="14">
        <f t="shared" si="53"/>
        <v>42509</v>
      </c>
      <c r="AJ239" s="36">
        <f t="shared" si="54"/>
        <v>3.0735288802582594E-3</v>
      </c>
      <c r="AK239" s="15">
        <f t="shared" si="55"/>
        <v>1.5565856270893422E-2</v>
      </c>
      <c r="AL239" s="16">
        <f t="shared" si="64"/>
        <v>1.8639385151151683E-2</v>
      </c>
      <c r="AN239" s="17">
        <f t="shared" si="65"/>
        <v>17.219933239539031</v>
      </c>
      <c r="AO239" s="17">
        <f t="shared" si="56"/>
        <v>87.21017964813197</v>
      </c>
      <c r="AP239" s="17">
        <f t="shared" si="57"/>
        <v>104.43011288767102</v>
      </c>
    </row>
    <row r="240" spans="1:42" x14ac:dyDescent="0.2">
      <c r="A240" s="20">
        <v>42602</v>
      </c>
      <c r="B240" s="21">
        <v>448</v>
      </c>
      <c r="C240" s="5">
        <v>233</v>
      </c>
      <c r="D240" s="14">
        <v>42510</v>
      </c>
      <c r="E240" s="32">
        <v>2420</v>
      </c>
      <c r="F240" s="26">
        <f t="shared" si="58"/>
        <v>5920713532.8000002</v>
      </c>
      <c r="G240" s="53">
        <f t="shared" si="59"/>
        <v>3.3838153659804311</v>
      </c>
      <c r="H240" s="10"/>
      <c r="I240" s="14">
        <f t="shared" si="50"/>
        <v>42510</v>
      </c>
      <c r="J240" s="36">
        <f t="shared" si="51"/>
        <v>3.1801101253667811E-3</v>
      </c>
      <c r="K240" s="15">
        <f t="shared" si="52"/>
        <v>1.9561915520691947E-2</v>
      </c>
      <c r="L240" s="16">
        <f t="shared" si="60"/>
        <v>2.2742025646058726E-2</v>
      </c>
      <c r="N240" s="17">
        <f t="shared" si="61"/>
        <v>18.828521055053404</v>
      </c>
      <c r="O240" s="17">
        <f t="shared" si="61"/>
        <v>115.82049795085118</v>
      </c>
      <c r="P240" s="17">
        <f t="shared" si="61"/>
        <v>134.64901900590456</v>
      </c>
      <c r="AD240" s="14">
        <v>42510</v>
      </c>
      <c r="AE240" s="5">
        <v>1790</v>
      </c>
      <c r="AF240" s="26">
        <f t="shared" si="62"/>
        <v>4379370753.5999994</v>
      </c>
      <c r="AG240" s="53">
        <f t="shared" si="63"/>
        <v>3.2528530309798933</v>
      </c>
      <c r="AH240" s="10"/>
      <c r="AI240" s="14">
        <f t="shared" si="53"/>
        <v>42510</v>
      </c>
      <c r="AJ240" s="36">
        <f t="shared" si="54"/>
        <v>3.0841901387386917E-3</v>
      </c>
      <c r="AK240" s="15">
        <f t="shared" si="55"/>
        <v>1.5949273226992175E-2</v>
      </c>
      <c r="AL240" s="16">
        <f t="shared" si="64"/>
        <v>1.9033463365730866E-2</v>
      </c>
      <c r="AN240" s="17">
        <f t="shared" si="65"/>
        <v>18.260606292158482</v>
      </c>
      <c r="AO240" s="17">
        <f t="shared" si="56"/>
        <v>94.431077833377302</v>
      </c>
      <c r="AP240" s="17">
        <f t="shared" si="57"/>
        <v>112.69168412553579</v>
      </c>
    </row>
    <row r="241" spans="1:42" x14ac:dyDescent="0.2">
      <c r="A241" s="20">
        <v>42603</v>
      </c>
      <c r="B241" s="21">
        <v>442</v>
      </c>
      <c r="C241" s="5">
        <v>234</v>
      </c>
      <c r="D241" s="14">
        <v>42511</v>
      </c>
      <c r="E241" s="32">
        <v>2550</v>
      </c>
      <c r="F241" s="26">
        <f t="shared" si="58"/>
        <v>6238768392</v>
      </c>
      <c r="G241" s="53">
        <f t="shared" si="59"/>
        <v>3.406540180433955</v>
      </c>
      <c r="H241" s="10"/>
      <c r="I241" s="14">
        <f t="shared" si="50"/>
        <v>42511</v>
      </c>
      <c r="J241" s="36">
        <f t="shared" si="51"/>
        <v>3.1970554970346425E-3</v>
      </c>
      <c r="K241" s="15">
        <f t="shared" si="52"/>
        <v>2.0229300697130248E-2</v>
      </c>
      <c r="L241" s="16">
        <f t="shared" si="60"/>
        <v>2.3426356194164891E-2</v>
      </c>
      <c r="N241" s="17">
        <f t="shared" si="61"/>
        <v>19.945688782369576</v>
      </c>
      <c r="O241" s="17">
        <f t="shared" si="61"/>
        <v>126.20592178151976</v>
      </c>
      <c r="P241" s="17">
        <f t="shared" si="61"/>
        <v>146.15161056388934</v>
      </c>
      <c r="AD241" s="14">
        <v>42511</v>
      </c>
      <c r="AE241" s="5">
        <v>2100</v>
      </c>
      <c r="AF241" s="26">
        <f t="shared" si="62"/>
        <v>5137809264</v>
      </c>
      <c r="AG241" s="53">
        <f t="shared" si="63"/>
        <v>3.3222192947339191</v>
      </c>
      <c r="AH241" s="10"/>
      <c r="AI241" s="14">
        <f t="shared" si="53"/>
        <v>42511</v>
      </c>
      <c r="AJ241" s="36">
        <f t="shared" si="54"/>
        <v>3.1346296453296993E-3</v>
      </c>
      <c r="AK241" s="15">
        <f t="shared" si="55"/>
        <v>1.7813202930851507E-2</v>
      </c>
      <c r="AL241" s="16">
        <f t="shared" si="64"/>
        <v>2.0947832576181206E-2</v>
      </c>
      <c r="AN241" s="17">
        <f t="shared" si="65"/>
        <v>19.556228351909098</v>
      </c>
      <c r="AO241" s="17">
        <f t="shared" si="56"/>
        <v>111.13244740527814</v>
      </c>
      <c r="AP241" s="17">
        <f t="shared" si="57"/>
        <v>130.68867575718724</v>
      </c>
    </row>
    <row r="242" spans="1:42" x14ac:dyDescent="0.2">
      <c r="A242" s="20">
        <v>42604</v>
      </c>
      <c r="B242" s="21">
        <v>430</v>
      </c>
      <c r="C242" s="5">
        <v>235</v>
      </c>
      <c r="D242" s="14">
        <v>42512</v>
      </c>
      <c r="E242" s="32">
        <v>2530</v>
      </c>
      <c r="F242" s="26">
        <f t="shared" si="58"/>
        <v>6189836875.1999998</v>
      </c>
      <c r="G242" s="53">
        <f t="shared" si="59"/>
        <v>3.403120521175818</v>
      </c>
      <c r="H242" s="10"/>
      <c r="I242" s="14">
        <f t="shared" si="50"/>
        <v>42512</v>
      </c>
      <c r="J242" s="36">
        <f t="shared" si="51"/>
        <v>3.1944997760506902E-3</v>
      </c>
      <c r="K242" s="15">
        <f t="shared" si="52"/>
        <v>2.0128105921031064E-2</v>
      </c>
      <c r="L242" s="16">
        <f t="shared" si="60"/>
        <v>2.3322605697081753E-2</v>
      </c>
      <c r="N242" s="17">
        <f t="shared" si="61"/>
        <v>19.773432511616704</v>
      </c>
      <c r="O242" s="17">
        <f t="shared" si="61"/>
        <v>124.58969225792953</v>
      </c>
      <c r="P242" s="17">
        <f t="shared" si="61"/>
        <v>144.36312476954623</v>
      </c>
      <c r="AD242" s="14">
        <v>42512</v>
      </c>
      <c r="AE242" s="5">
        <v>2670</v>
      </c>
      <c r="AF242" s="26">
        <f t="shared" si="62"/>
        <v>6532357492.7999992</v>
      </c>
      <c r="AG242" s="53">
        <f t="shared" si="63"/>
        <v>3.4265112613645754</v>
      </c>
      <c r="AH242" s="10"/>
      <c r="AI242" s="14">
        <f t="shared" si="53"/>
        <v>42512</v>
      </c>
      <c r="AJ242" s="36">
        <f t="shared" si="54"/>
        <v>3.2120220016528889E-3</v>
      </c>
      <c r="AK242" s="15">
        <f t="shared" si="55"/>
        <v>2.0825705009985707E-2</v>
      </c>
      <c r="AL242" s="16">
        <f t="shared" si="64"/>
        <v>2.4037727011638595E-2</v>
      </c>
      <c r="AN242" s="17">
        <f t="shared" si="65"/>
        <v>19.881892229784768</v>
      </c>
      <c r="AO242" s="17">
        <f t="shared" si="56"/>
        <v>128.90771682284691</v>
      </c>
      <c r="AP242" s="17">
        <f t="shared" si="57"/>
        <v>148.78960905263168</v>
      </c>
    </row>
    <row r="243" spans="1:42" x14ac:dyDescent="0.2">
      <c r="A243" s="20">
        <v>42605</v>
      </c>
      <c r="B243" s="21">
        <v>418</v>
      </c>
      <c r="C243" s="5">
        <v>236</v>
      </c>
      <c r="D243" s="14">
        <v>42513</v>
      </c>
      <c r="E243" s="32">
        <v>2490</v>
      </c>
      <c r="F243" s="26">
        <f t="shared" si="58"/>
        <v>6091973841.5999994</v>
      </c>
      <c r="G243" s="53">
        <f t="shared" si="59"/>
        <v>3.3961993470957363</v>
      </c>
      <c r="H243" s="10"/>
      <c r="I243" s="14">
        <f t="shared" si="50"/>
        <v>42513</v>
      </c>
      <c r="J243" s="36">
        <f t="shared" si="51"/>
        <v>3.1893334086588033E-3</v>
      </c>
      <c r="K243" s="15">
        <f t="shared" si="52"/>
        <v>1.9924124313947272E-2</v>
      </c>
      <c r="L243" s="16">
        <f t="shared" si="60"/>
        <v>2.3113457722606076E-2</v>
      </c>
      <c r="N243" s="17">
        <f t="shared" si="61"/>
        <v>19.429335697690391</v>
      </c>
      <c r="O243" s="17">
        <f t="shared" si="61"/>
        <v>121.37724413735332</v>
      </c>
      <c r="P243" s="17">
        <f t="shared" si="61"/>
        <v>140.80657983504369</v>
      </c>
      <c r="AD243" s="14">
        <v>42513</v>
      </c>
      <c r="AE243" s="5">
        <v>2970</v>
      </c>
      <c r="AF243" s="26">
        <f t="shared" si="62"/>
        <v>7266330244.7999992</v>
      </c>
      <c r="AG243" s="53">
        <f t="shared" si="63"/>
        <v>3.4727564493172123</v>
      </c>
      <c r="AH243" s="10"/>
      <c r="AI243" s="14">
        <f t="shared" si="53"/>
        <v>42513</v>
      </c>
      <c r="AJ243" s="36">
        <f t="shared" si="54"/>
        <v>3.2469480673584998E-3</v>
      </c>
      <c r="AK243" s="15">
        <f t="shared" si="55"/>
        <v>2.2242264736511475E-2</v>
      </c>
      <c r="AL243" s="16">
        <f t="shared" si="64"/>
        <v>2.5489212803869975E-2</v>
      </c>
      <c r="AN243" s="17">
        <f t="shared" si="65"/>
        <v>19.780322691381652</v>
      </c>
      <c r="AO243" s="17">
        <f t="shared" si="56"/>
        <v>135.49929495276999</v>
      </c>
      <c r="AP243" s="17">
        <f t="shared" si="57"/>
        <v>155.27961764415167</v>
      </c>
    </row>
    <row r="244" spans="1:42" x14ac:dyDescent="0.2">
      <c r="A244" s="20">
        <v>42606</v>
      </c>
      <c r="B244" s="21">
        <v>419</v>
      </c>
      <c r="C244" s="5">
        <v>237</v>
      </c>
      <c r="D244" s="14">
        <v>42514</v>
      </c>
      <c r="E244" s="32">
        <v>2620</v>
      </c>
      <c r="F244" s="26">
        <f t="shared" si="58"/>
        <v>6410028700.8000002</v>
      </c>
      <c r="G244" s="53">
        <f t="shared" si="59"/>
        <v>3.4183012913197452</v>
      </c>
      <c r="H244" s="10"/>
      <c r="I244" s="14">
        <f t="shared" si="50"/>
        <v>42514</v>
      </c>
      <c r="J244" s="36">
        <f t="shared" si="51"/>
        <v>3.2058609151311783E-3</v>
      </c>
      <c r="K244" s="15">
        <f t="shared" si="52"/>
        <v>2.0579407340368144E-2</v>
      </c>
      <c r="L244" s="16">
        <f t="shared" si="60"/>
        <v>2.3785268255499321E-2</v>
      </c>
      <c r="N244" s="17">
        <f t="shared" si="61"/>
        <v>20.549660476763808</v>
      </c>
      <c r="O244" s="17">
        <f t="shared" si="61"/>
        <v>131.91459169721401</v>
      </c>
      <c r="P244" s="17">
        <f t="shared" si="61"/>
        <v>152.4642521739778</v>
      </c>
      <c r="AD244" s="14">
        <v>42514</v>
      </c>
      <c r="AE244" s="5">
        <v>2780</v>
      </c>
      <c r="AF244" s="26">
        <f t="shared" si="62"/>
        <v>6801480835.1999998</v>
      </c>
      <c r="AG244" s="53">
        <f t="shared" si="63"/>
        <v>3.4440447959180762</v>
      </c>
      <c r="AH244" s="10"/>
      <c r="AI244" s="14">
        <f t="shared" si="53"/>
        <v>42514</v>
      </c>
      <c r="AJ244" s="36">
        <f t="shared" si="54"/>
        <v>3.2252195344124428E-3</v>
      </c>
      <c r="AK244" s="15">
        <f t="shared" si="55"/>
        <v>2.1356943934615458E-2</v>
      </c>
      <c r="AL244" s="16">
        <f t="shared" si="64"/>
        <v>2.45821634690279E-2</v>
      </c>
      <c r="AN244" s="17">
        <f t="shared" si="65"/>
        <v>20.67374978196457</v>
      </c>
      <c r="AO244" s="17">
        <f t="shared" si="56"/>
        <v>136.89862358226156</v>
      </c>
      <c r="AP244" s="17">
        <f t="shared" si="57"/>
        <v>157.57237336422614</v>
      </c>
    </row>
    <row r="245" spans="1:42" x14ac:dyDescent="0.2">
      <c r="A245" s="20">
        <v>42607</v>
      </c>
      <c r="B245" s="21">
        <v>435</v>
      </c>
      <c r="C245" s="5">
        <v>238</v>
      </c>
      <c r="D245" s="14">
        <v>42515</v>
      </c>
      <c r="E245" s="32">
        <v>2570</v>
      </c>
      <c r="F245" s="26">
        <f t="shared" si="58"/>
        <v>6287699908.8000002</v>
      </c>
      <c r="G245" s="53">
        <f t="shared" si="59"/>
        <v>3.4099331233312946</v>
      </c>
      <c r="H245" s="10"/>
      <c r="I245" s="14">
        <f t="shared" si="50"/>
        <v>42515</v>
      </c>
      <c r="J245" s="36">
        <f t="shared" si="51"/>
        <v>3.1995932720151419E-3</v>
      </c>
      <c r="K245" s="15">
        <f t="shared" si="52"/>
        <v>2.0329973012300301E-2</v>
      </c>
      <c r="L245" s="16">
        <f t="shared" si="60"/>
        <v>2.3529566284315441E-2</v>
      </c>
      <c r="N245" s="17">
        <f t="shared" si="61"/>
        <v>20.1180823246467</v>
      </c>
      <c r="O245" s="17">
        <f t="shared" si="61"/>
        <v>127.82876945534706</v>
      </c>
      <c r="P245" s="17">
        <f t="shared" si="61"/>
        <v>147.94685177999378</v>
      </c>
      <c r="AD245" s="14">
        <v>42515</v>
      </c>
      <c r="AE245" s="5">
        <v>2580</v>
      </c>
      <c r="AF245" s="26">
        <f t="shared" si="62"/>
        <v>6312165667.1999998</v>
      </c>
      <c r="AG245" s="53">
        <f t="shared" si="63"/>
        <v>3.4116197059632301</v>
      </c>
      <c r="AH245" s="10"/>
      <c r="AI245" s="14">
        <f t="shared" si="53"/>
        <v>42515</v>
      </c>
      <c r="AJ245" s="36">
        <f t="shared" si="54"/>
        <v>3.200855512552551E-3</v>
      </c>
      <c r="AK245" s="15">
        <f t="shared" si="55"/>
        <v>2.0380115135569421E-2</v>
      </c>
      <c r="AL245" s="16">
        <f t="shared" si="64"/>
        <v>2.3580970648121972E-2</v>
      </c>
      <c r="AN245" s="17">
        <f t="shared" si="65"/>
        <v>20.126018914358653</v>
      </c>
      <c r="AO245" s="17">
        <f t="shared" si="56"/>
        <v>128.14404807925334</v>
      </c>
      <c r="AP245" s="17">
        <f t="shared" si="57"/>
        <v>148.27006699361203</v>
      </c>
    </row>
    <row r="246" spans="1:42" x14ac:dyDescent="0.2">
      <c r="A246" s="20">
        <v>42608</v>
      </c>
      <c r="B246" s="21">
        <v>425</v>
      </c>
      <c r="C246" s="5">
        <v>239</v>
      </c>
      <c r="D246" s="14">
        <v>42516</v>
      </c>
      <c r="E246" s="32">
        <v>2490</v>
      </c>
      <c r="F246" s="26">
        <f t="shared" si="58"/>
        <v>6091973841.5999994</v>
      </c>
      <c r="G246" s="53">
        <f t="shared" si="59"/>
        <v>3.3961993470957363</v>
      </c>
      <c r="H246" s="10"/>
      <c r="I246" s="14">
        <f t="shared" si="50"/>
        <v>42516</v>
      </c>
      <c r="J246" s="36">
        <f t="shared" si="51"/>
        <v>3.1893334086588033E-3</v>
      </c>
      <c r="K246" s="15">
        <f t="shared" si="52"/>
        <v>1.9924124313947272E-2</v>
      </c>
      <c r="L246" s="16">
        <f t="shared" si="60"/>
        <v>2.3113457722606076E-2</v>
      </c>
      <c r="N246" s="17">
        <f t="shared" si="61"/>
        <v>19.429335697690391</v>
      </c>
      <c r="O246" s="17">
        <f t="shared" si="61"/>
        <v>121.37724413735332</v>
      </c>
      <c r="P246" s="17">
        <f t="shared" si="61"/>
        <v>140.80657983504369</v>
      </c>
      <c r="AD246" s="14">
        <v>42516</v>
      </c>
      <c r="AE246" s="5">
        <v>2560</v>
      </c>
      <c r="AF246" s="26">
        <f t="shared" si="62"/>
        <v>6263234150.3999996</v>
      </c>
      <c r="AG246" s="53">
        <f t="shared" si="63"/>
        <v>3.4082399653118496</v>
      </c>
      <c r="AH246" s="10"/>
      <c r="AI246" s="14">
        <f t="shared" si="53"/>
        <v>42516</v>
      </c>
      <c r="AJ246" s="36">
        <f t="shared" si="54"/>
        <v>3.1983266111218676E-3</v>
      </c>
      <c r="AK246" s="15">
        <f t="shared" si="55"/>
        <v>2.0279701782922072E-2</v>
      </c>
      <c r="AL246" s="16">
        <f t="shared" si="64"/>
        <v>2.3478028394043938E-2</v>
      </c>
      <c r="AN246" s="17">
        <f t="shared" si="65"/>
        <v>19.484122051847592</v>
      </c>
      <c r="AO246" s="17">
        <f t="shared" si="56"/>
        <v>123.54341277701013</v>
      </c>
      <c r="AP246" s="17">
        <f t="shared" si="57"/>
        <v>143.02753482885771</v>
      </c>
    </row>
    <row r="247" spans="1:42" x14ac:dyDescent="0.2">
      <c r="A247" s="20">
        <v>42609</v>
      </c>
      <c r="B247" s="21">
        <v>406</v>
      </c>
      <c r="C247" s="5">
        <v>240</v>
      </c>
      <c r="D247" s="14">
        <v>42517</v>
      </c>
      <c r="E247" s="32">
        <v>2560</v>
      </c>
      <c r="F247" s="26">
        <f t="shared" si="58"/>
        <v>6263234150.3999996</v>
      </c>
      <c r="G247" s="53">
        <f t="shared" si="59"/>
        <v>3.4082399653118496</v>
      </c>
      <c r="H247" s="10"/>
      <c r="I247" s="14">
        <f t="shared" si="50"/>
        <v>42517</v>
      </c>
      <c r="J247" s="36">
        <f t="shared" si="51"/>
        <v>3.1983266111218676E-3</v>
      </c>
      <c r="K247" s="15">
        <f t="shared" si="52"/>
        <v>2.0279701782922072E-2</v>
      </c>
      <c r="L247" s="16">
        <f t="shared" si="60"/>
        <v>2.3478028394043938E-2</v>
      </c>
      <c r="N247" s="17">
        <f t="shared" si="61"/>
        <v>20.031868454911578</v>
      </c>
      <c r="O247" s="17">
        <f t="shared" si="61"/>
        <v>127.01652076672528</v>
      </c>
      <c r="P247" s="17">
        <f t="shared" si="61"/>
        <v>147.04838922163685</v>
      </c>
      <c r="AD247" s="14">
        <v>42517</v>
      </c>
      <c r="AE247" s="5">
        <v>2050</v>
      </c>
      <c r="AF247" s="26">
        <f t="shared" si="62"/>
        <v>5015480472</v>
      </c>
      <c r="AG247" s="53">
        <f t="shared" si="63"/>
        <v>3.3117538610557542</v>
      </c>
      <c r="AH247" s="10"/>
      <c r="AI247" s="14">
        <f t="shared" si="53"/>
        <v>42517</v>
      </c>
      <c r="AJ247" s="36">
        <f t="shared" si="54"/>
        <v>3.1269672210604412E-3</v>
      </c>
      <c r="AK247" s="15">
        <f t="shared" si="55"/>
        <v>1.7524837443970986E-2</v>
      </c>
      <c r="AL247" s="16">
        <f t="shared" si="64"/>
        <v>2.0651804665031429E-2</v>
      </c>
      <c r="AN247" s="17">
        <f t="shared" si="65"/>
        <v>19.58492788612714</v>
      </c>
      <c r="AO247" s="17">
        <f t="shared" si="56"/>
        <v>109.76216035928772</v>
      </c>
      <c r="AP247" s="17">
        <f t="shared" si="57"/>
        <v>129.34708824541488</v>
      </c>
    </row>
    <row r="248" spans="1:42" x14ac:dyDescent="0.2">
      <c r="A248" s="20">
        <v>42610</v>
      </c>
      <c r="B248" s="21">
        <v>398</v>
      </c>
      <c r="C248" s="5">
        <v>241</v>
      </c>
      <c r="D248" s="14">
        <v>42518</v>
      </c>
      <c r="E248" s="32">
        <v>2560</v>
      </c>
      <c r="F248" s="26">
        <f t="shared" si="58"/>
        <v>6263234150.3999996</v>
      </c>
      <c r="G248" s="53">
        <f t="shared" si="59"/>
        <v>3.4082399653118496</v>
      </c>
      <c r="H248" s="10"/>
      <c r="I248" s="14">
        <f t="shared" si="50"/>
        <v>42518</v>
      </c>
      <c r="J248" s="36">
        <f t="shared" si="51"/>
        <v>3.1983266111218676E-3</v>
      </c>
      <c r="K248" s="15">
        <f t="shared" si="52"/>
        <v>2.0279701782922072E-2</v>
      </c>
      <c r="L248" s="16">
        <f t="shared" si="60"/>
        <v>2.3478028394043938E-2</v>
      </c>
      <c r="N248" s="17">
        <f t="shared" si="61"/>
        <v>20.031868454911578</v>
      </c>
      <c r="O248" s="17">
        <f t="shared" si="61"/>
        <v>127.01652076672528</v>
      </c>
      <c r="P248" s="17">
        <f t="shared" si="61"/>
        <v>147.04838922163685</v>
      </c>
      <c r="AD248" s="14">
        <v>42518</v>
      </c>
      <c r="AE248" s="5">
        <v>1760</v>
      </c>
      <c r="AF248" s="26">
        <f t="shared" si="62"/>
        <v>4305973478.3999996</v>
      </c>
      <c r="AG248" s="53">
        <f t="shared" si="63"/>
        <v>3.2455126678141499</v>
      </c>
      <c r="AH248" s="10"/>
      <c r="AI248" s="14">
        <f t="shared" si="53"/>
        <v>42518</v>
      </c>
      <c r="AJ248" s="36">
        <f t="shared" si="54"/>
        <v>3.0789003288749107E-3</v>
      </c>
      <c r="AK248" s="15">
        <f t="shared" si="55"/>
        <v>1.5758562942509574E-2</v>
      </c>
      <c r="AL248" s="16">
        <f t="shared" si="64"/>
        <v>1.8837463271384483E-2</v>
      </c>
      <c r="AN248" s="17">
        <f t="shared" si="65"/>
        <v>19.28387368548713</v>
      </c>
      <c r="AO248" s="17">
        <f t="shared" si="56"/>
        <v>98.699569582753867</v>
      </c>
      <c r="AP248" s="17">
        <f t="shared" si="57"/>
        <v>117.98344326824099</v>
      </c>
    </row>
    <row r="249" spans="1:42" x14ac:dyDescent="0.2">
      <c r="A249" s="20">
        <v>42611</v>
      </c>
      <c r="B249" s="21">
        <v>385</v>
      </c>
      <c r="C249" s="5">
        <v>242</v>
      </c>
      <c r="D249" s="14">
        <v>42519</v>
      </c>
      <c r="E249" s="32">
        <v>2890</v>
      </c>
      <c r="F249" s="26">
        <f t="shared" si="58"/>
        <v>7070604177.5999994</v>
      </c>
      <c r="G249" s="53">
        <f t="shared" si="59"/>
        <v>3.4608978427565478</v>
      </c>
      <c r="H249" s="10"/>
      <c r="I249" s="14">
        <f t="shared" si="50"/>
        <v>42519</v>
      </c>
      <c r="J249" s="36">
        <f t="shared" si="51"/>
        <v>3.2379559697040738E-3</v>
      </c>
      <c r="K249" s="15">
        <f t="shared" si="52"/>
        <v>2.1874287552590882E-2</v>
      </c>
      <c r="L249" s="16">
        <f t="shared" si="60"/>
        <v>2.5112243522294957E-2</v>
      </c>
      <c r="N249" s="17">
        <f t="shared" si="61"/>
        <v>22.894305006274479</v>
      </c>
      <c r="O249" s="17">
        <f t="shared" si="61"/>
        <v>154.66442895137274</v>
      </c>
      <c r="P249" s="17">
        <f t="shared" si="61"/>
        <v>177.55873395764723</v>
      </c>
      <c r="AD249" s="14">
        <v>42519</v>
      </c>
      <c r="AE249" s="5">
        <v>1740</v>
      </c>
      <c r="AF249" s="26">
        <f t="shared" si="62"/>
        <v>4257041961.5999999</v>
      </c>
      <c r="AG249" s="53">
        <f t="shared" si="63"/>
        <v>3.2405492482825999</v>
      </c>
      <c r="AH249" s="10"/>
      <c r="AI249" s="14">
        <f t="shared" si="53"/>
        <v>42519</v>
      </c>
      <c r="AJ249" s="36">
        <f t="shared" si="54"/>
        <v>3.075328598537395E-3</v>
      </c>
      <c r="AK249" s="15">
        <f t="shared" si="55"/>
        <v>1.5630316529160679E-2</v>
      </c>
      <c r="AL249" s="16">
        <f t="shared" si="64"/>
        <v>1.8705645127698074E-2</v>
      </c>
      <c r="AN249" s="17">
        <f t="shared" si="65"/>
        <v>21.744431236311257</v>
      </c>
      <c r="AO249" s="17">
        <f t="shared" si="56"/>
        <v>110.51578134829383</v>
      </c>
      <c r="AP249" s="17">
        <f t="shared" si="57"/>
        <v>132.26021258460509</v>
      </c>
    </row>
    <row r="250" spans="1:42" x14ac:dyDescent="0.2">
      <c r="A250" s="20">
        <v>42612</v>
      </c>
      <c r="B250" s="21">
        <v>371</v>
      </c>
      <c r="C250" s="5">
        <v>243</v>
      </c>
      <c r="D250" s="14">
        <v>42520</v>
      </c>
      <c r="E250" s="32">
        <v>2860</v>
      </c>
      <c r="F250" s="26">
        <f t="shared" si="58"/>
        <v>6997206902.3999996</v>
      </c>
      <c r="G250" s="53">
        <f t="shared" si="59"/>
        <v>3.4563660331290431</v>
      </c>
      <c r="H250" s="10"/>
      <c r="I250" s="14">
        <f t="shared" si="50"/>
        <v>42520</v>
      </c>
      <c r="J250" s="36">
        <f t="shared" si="51"/>
        <v>3.2345261873811021E-3</v>
      </c>
      <c r="K250" s="15">
        <f t="shared" si="52"/>
        <v>2.1734525361056356E-2</v>
      </c>
      <c r="L250" s="16">
        <f t="shared" si="60"/>
        <v>2.4969051548437458E-2</v>
      </c>
      <c r="N250" s="17">
        <f t="shared" si="61"/>
        <v>22.632648964336603</v>
      </c>
      <c r="O250" s="17">
        <f t="shared" si="61"/>
        <v>152.0809708767714</v>
      </c>
      <c r="P250" s="17">
        <f t="shared" si="61"/>
        <v>174.71361984110797</v>
      </c>
      <c r="AD250" s="14">
        <v>42520</v>
      </c>
      <c r="AE250" s="5">
        <v>1840</v>
      </c>
      <c r="AF250" s="26">
        <f t="shared" si="62"/>
        <v>4501699545.5999994</v>
      </c>
      <c r="AG250" s="53">
        <f t="shared" si="63"/>
        <v>3.2648178230095364</v>
      </c>
      <c r="AH250" s="10"/>
      <c r="AI250" s="14">
        <f t="shared" si="53"/>
        <v>42520</v>
      </c>
      <c r="AJ250" s="36">
        <f t="shared" si="54"/>
        <v>3.0928320162934308E-3</v>
      </c>
      <c r="AK250" s="15">
        <f t="shared" si="55"/>
        <v>1.6262810385641341E-2</v>
      </c>
      <c r="AL250" s="16">
        <f t="shared" si="64"/>
        <v>1.9355642401934773E-2</v>
      </c>
      <c r="AN250" s="17">
        <f t="shared" si="65"/>
        <v>21.641185532372102</v>
      </c>
      <c r="AO250" s="17">
        <f t="shared" si="56"/>
        <v>113.794249082832</v>
      </c>
      <c r="AP250" s="17">
        <f t="shared" si="57"/>
        <v>135.43543461520409</v>
      </c>
    </row>
    <row r="251" spans="1:42" x14ac:dyDescent="0.2">
      <c r="A251" s="20">
        <v>42613</v>
      </c>
      <c r="B251" s="21">
        <v>370</v>
      </c>
      <c r="C251" s="5">
        <v>244</v>
      </c>
      <c r="D251" s="14">
        <v>42521</v>
      </c>
      <c r="E251" s="32">
        <v>2880</v>
      </c>
      <c r="F251" s="26">
        <f t="shared" si="58"/>
        <v>7046138419.1999998</v>
      </c>
      <c r="G251" s="53">
        <f t="shared" si="59"/>
        <v>3.459392487759231</v>
      </c>
      <c r="H251" s="10"/>
      <c r="I251" s="14">
        <f t="shared" si="50"/>
        <v>42521</v>
      </c>
      <c r="J251" s="36">
        <f t="shared" si="51"/>
        <v>3.2368162777049909E-3</v>
      </c>
      <c r="K251" s="15">
        <f t="shared" si="52"/>
        <v>2.1827809163327994E-2</v>
      </c>
      <c r="L251" s="16">
        <f t="shared" si="60"/>
        <v>2.5064625441032985E-2</v>
      </c>
      <c r="N251" s="17">
        <f t="shared" si="61"/>
        <v>22.807055530229071</v>
      </c>
      <c r="O251" s="17">
        <f t="shared" si="61"/>
        <v>153.80176475269118</v>
      </c>
      <c r="P251" s="17">
        <f t="shared" si="61"/>
        <v>176.60882028292025</v>
      </c>
      <c r="AD251" s="14">
        <v>42521</v>
      </c>
      <c r="AE251" s="5">
        <v>2070</v>
      </c>
      <c r="AF251" s="26">
        <f t="shared" si="62"/>
        <v>5064411988.8000002</v>
      </c>
      <c r="AG251" s="53">
        <f t="shared" si="63"/>
        <v>3.3159703454569178</v>
      </c>
      <c r="AH251" s="10"/>
      <c r="AI251" s="14">
        <f t="shared" si="53"/>
        <v>42521</v>
      </c>
      <c r="AJ251" s="36">
        <f t="shared" si="54"/>
        <v>3.1300521278013636E-3</v>
      </c>
      <c r="AK251" s="15">
        <f t="shared" si="55"/>
        <v>1.7640713185044454E-2</v>
      </c>
      <c r="AL251" s="16">
        <f t="shared" si="64"/>
        <v>2.0770765312845819E-2</v>
      </c>
      <c r="AN251" s="17">
        <f t="shared" si="65"/>
        <v>22.054780551799897</v>
      </c>
      <c r="AO251" s="17">
        <f t="shared" si="56"/>
        <v>124.29890691522972</v>
      </c>
      <c r="AP251" s="17">
        <f t="shared" si="57"/>
        <v>146.35368746702963</v>
      </c>
    </row>
    <row r="252" spans="1:42" x14ac:dyDescent="0.2">
      <c r="A252" s="20">
        <v>42614</v>
      </c>
      <c r="B252" s="21">
        <v>406</v>
      </c>
      <c r="C252" s="5">
        <v>245</v>
      </c>
      <c r="D252" s="14">
        <v>42522</v>
      </c>
      <c r="E252" s="32">
        <v>2840</v>
      </c>
      <c r="F252" s="26">
        <f t="shared" si="58"/>
        <v>6948275385.5999994</v>
      </c>
      <c r="G252" s="53">
        <f t="shared" si="59"/>
        <v>3.4533183400470375</v>
      </c>
      <c r="H252" s="10"/>
      <c r="I252" s="14">
        <f t="shared" si="50"/>
        <v>42522</v>
      </c>
      <c r="J252" s="36">
        <f t="shared" si="51"/>
        <v>3.2322216634784596E-3</v>
      </c>
      <c r="K252" s="15">
        <f t="shared" si="52"/>
        <v>2.1640801671056947E-2</v>
      </c>
      <c r="L252" s="16">
        <f t="shared" si="60"/>
        <v>2.4873023334535407E-2</v>
      </c>
      <c r="N252" s="17">
        <f t="shared" si="61"/>
        <v>22.458366225150467</v>
      </c>
      <c r="O252" s="17">
        <f t="shared" si="61"/>
        <v>150.36624957565633</v>
      </c>
      <c r="P252" s="17">
        <f t="shared" si="61"/>
        <v>172.82461580080678</v>
      </c>
      <c r="AD252" s="14">
        <v>42522</v>
      </c>
      <c r="AE252" s="5">
        <v>2590</v>
      </c>
      <c r="AF252" s="26">
        <f t="shared" si="62"/>
        <v>6336631425.5999994</v>
      </c>
      <c r="AG252" s="53">
        <f t="shared" si="63"/>
        <v>3.4132997640812519</v>
      </c>
      <c r="AH252" s="10"/>
      <c r="AI252" s="14">
        <f t="shared" si="53"/>
        <v>42522</v>
      </c>
      <c r="AJ252" s="36">
        <f t="shared" si="54"/>
        <v>3.2021133652039061E-3</v>
      </c>
      <c r="AK252" s="15">
        <f t="shared" si="55"/>
        <v>2.0430128896320843E-2</v>
      </c>
      <c r="AL252" s="16">
        <f t="shared" si="64"/>
        <v>2.3632242261524748E-2</v>
      </c>
      <c r="AN252" s="17">
        <f t="shared" si="65"/>
        <v>22.249165477347084</v>
      </c>
      <c r="AO252" s="17">
        <f t="shared" si="56"/>
        <v>141.95416173494138</v>
      </c>
      <c r="AP252" s="17">
        <f t="shared" si="57"/>
        <v>164.20332721228846</v>
      </c>
    </row>
    <row r="253" spans="1:42" x14ac:dyDescent="0.2">
      <c r="A253" s="20">
        <v>42615</v>
      </c>
      <c r="B253" s="21">
        <v>382</v>
      </c>
      <c r="C253" s="5">
        <v>246</v>
      </c>
      <c r="D253" s="14">
        <v>42523</v>
      </c>
      <c r="E253" s="32">
        <v>2930</v>
      </c>
      <c r="F253" s="26">
        <f t="shared" si="58"/>
        <v>7168467211.1999998</v>
      </c>
      <c r="G253" s="53">
        <f t="shared" si="59"/>
        <v>3.4668676203541096</v>
      </c>
      <c r="H253" s="10"/>
      <c r="I253" s="14">
        <f t="shared" si="50"/>
        <v>42523</v>
      </c>
      <c r="J253" s="36">
        <f t="shared" si="51"/>
        <v>3.2424795922160465E-3</v>
      </c>
      <c r="K253" s="15">
        <f t="shared" si="52"/>
        <v>2.2059124280400272E-2</v>
      </c>
      <c r="L253" s="16">
        <f t="shared" si="60"/>
        <v>2.5301603872616318E-2</v>
      </c>
      <c r="N253" s="17">
        <f t="shared" si="61"/>
        <v>23.243608639785876</v>
      </c>
      <c r="O253" s="17">
        <f t="shared" si="61"/>
        <v>158.13010911183514</v>
      </c>
      <c r="P253" s="17">
        <f t="shared" si="61"/>
        <v>181.373717751621</v>
      </c>
      <c r="AD253" s="14">
        <v>42523</v>
      </c>
      <c r="AE253" s="5">
        <v>2980</v>
      </c>
      <c r="AF253" s="26">
        <f t="shared" si="62"/>
        <v>7290796003.1999998</v>
      </c>
      <c r="AG253" s="53">
        <f t="shared" si="63"/>
        <v>3.4742162640762553</v>
      </c>
      <c r="AH253" s="10"/>
      <c r="AI253" s="14">
        <f t="shared" si="53"/>
        <v>42523</v>
      </c>
      <c r="AJ253" s="36">
        <f t="shared" si="54"/>
        <v>3.2480567348191262E-3</v>
      </c>
      <c r="AK253" s="15">
        <f t="shared" si="55"/>
        <v>2.2287788889667842E-2</v>
      </c>
      <c r="AL253" s="16">
        <f t="shared" si="64"/>
        <v>2.5535845624486967E-2</v>
      </c>
      <c r="AN253" s="17">
        <f t="shared" si="65"/>
        <v>23.283588203668238</v>
      </c>
      <c r="AO253" s="17">
        <f t="shared" si="56"/>
        <v>159.76928386573158</v>
      </c>
      <c r="AP253" s="17">
        <f t="shared" si="57"/>
        <v>183.0528720693998</v>
      </c>
    </row>
    <row r="254" spans="1:42" x14ac:dyDescent="0.2">
      <c r="A254" s="20">
        <v>42616</v>
      </c>
      <c r="B254" s="21">
        <v>370</v>
      </c>
      <c r="C254" s="5">
        <v>247</v>
      </c>
      <c r="D254" s="14">
        <v>42524</v>
      </c>
      <c r="E254" s="32">
        <v>2790</v>
      </c>
      <c r="F254" s="26">
        <f t="shared" si="58"/>
        <v>6825946593.5999994</v>
      </c>
      <c r="G254" s="53">
        <f t="shared" si="59"/>
        <v>3.4456042032735974</v>
      </c>
      <c r="H254" s="10"/>
      <c r="I254" s="14">
        <f t="shared" si="50"/>
        <v>42524</v>
      </c>
      <c r="J254" s="36">
        <f t="shared" si="51"/>
        <v>3.2263959265854967E-3</v>
      </c>
      <c r="K254" s="15">
        <f t="shared" si="52"/>
        <v>2.1404536935437785E-2</v>
      </c>
      <c r="L254" s="16">
        <f t="shared" si="60"/>
        <v>2.463093286202328E-2</v>
      </c>
      <c r="N254" s="17">
        <f t="shared" si="61"/>
        <v>22.023206284681187</v>
      </c>
      <c r="O254" s="17">
        <f t="shared" si="61"/>
        <v>146.10622598203693</v>
      </c>
      <c r="P254" s="17">
        <f t="shared" si="61"/>
        <v>168.12943226671808</v>
      </c>
      <c r="AD254" s="14">
        <v>42524</v>
      </c>
      <c r="AE254" s="5">
        <v>3660</v>
      </c>
      <c r="AF254" s="26">
        <f t="shared" si="62"/>
        <v>8954467574.3999996</v>
      </c>
      <c r="AG254" s="53">
        <f t="shared" si="63"/>
        <v>3.5634810853944106</v>
      </c>
      <c r="AH254" s="10"/>
      <c r="AI254" s="14">
        <f t="shared" si="53"/>
        <v>42524</v>
      </c>
      <c r="AJ254" s="36">
        <f t="shared" si="54"/>
        <v>3.3165738293026198E-3</v>
      </c>
      <c r="AK254" s="15">
        <f t="shared" si="55"/>
        <v>2.5165444754695315E-2</v>
      </c>
      <c r="AL254" s="16">
        <f t="shared" si="64"/>
        <v>2.8482018583997935E-2</v>
      </c>
      <c r="AN254" s="17">
        <f t="shared" si="65"/>
        <v>22.638755832551126</v>
      </c>
      <c r="AO254" s="17">
        <f t="shared" si="56"/>
        <v>171.77798189974146</v>
      </c>
      <c r="AP254" s="17">
        <f t="shared" si="57"/>
        <v>194.4167377322926</v>
      </c>
    </row>
    <row r="255" spans="1:42" x14ac:dyDescent="0.2">
      <c r="A255" s="20">
        <v>42617</v>
      </c>
      <c r="B255" s="21">
        <v>361</v>
      </c>
      <c r="C255" s="5">
        <v>248</v>
      </c>
      <c r="D255" s="14">
        <v>42525</v>
      </c>
      <c r="E255" s="32">
        <v>2920</v>
      </c>
      <c r="F255" s="26">
        <f t="shared" si="58"/>
        <v>7144001452.7999992</v>
      </c>
      <c r="G255" s="53">
        <f t="shared" si="59"/>
        <v>3.4653828514484184</v>
      </c>
      <c r="H255" s="10"/>
      <c r="I255" s="14">
        <f t="shared" si="50"/>
        <v>42525</v>
      </c>
      <c r="J255" s="36">
        <f t="shared" si="51"/>
        <v>3.2413539126242225E-3</v>
      </c>
      <c r="K255" s="15">
        <f t="shared" si="52"/>
        <v>2.2013075500956297E-2</v>
      </c>
      <c r="L255" s="16">
        <f t="shared" si="60"/>
        <v>2.5254429413580519E-2</v>
      </c>
      <c r="N255" s="17">
        <f t="shared" si="61"/>
        <v>23.156237060826406</v>
      </c>
      <c r="O255" s="17">
        <f t="shared" si="61"/>
        <v>157.26144335942786</v>
      </c>
      <c r="P255" s="17">
        <f t="shared" si="61"/>
        <v>180.41768042025427</v>
      </c>
      <c r="AD255" s="14">
        <v>42525</v>
      </c>
      <c r="AE255" s="5">
        <v>3670</v>
      </c>
      <c r="AF255" s="26">
        <f t="shared" si="62"/>
        <v>8978933332.7999992</v>
      </c>
      <c r="AG255" s="53">
        <f t="shared" si="63"/>
        <v>3.5646660642520893</v>
      </c>
      <c r="AH255" s="10"/>
      <c r="AI255" s="14">
        <f t="shared" si="53"/>
        <v>42525</v>
      </c>
      <c r="AJ255" s="36">
        <f t="shared" si="54"/>
        <v>3.3174930388413029E-3</v>
      </c>
      <c r="AK255" s="15">
        <f t="shared" si="55"/>
        <v>2.5204888561660366E-2</v>
      </c>
      <c r="AL255" s="16">
        <f t="shared" si="64"/>
        <v>2.8522381600501669E-2</v>
      </c>
      <c r="AN255" s="17">
        <f t="shared" si="65"/>
        <v>23.700175089136152</v>
      </c>
      <c r="AO255" s="17">
        <f t="shared" si="56"/>
        <v>180.06376050216375</v>
      </c>
      <c r="AP255" s="17">
        <f t="shared" si="57"/>
        <v>203.76393559129988</v>
      </c>
    </row>
    <row r="256" spans="1:42" x14ac:dyDescent="0.2">
      <c r="A256" s="20">
        <v>42618</v>
      </c>
      <c r="B256" s="21">
        <v>356</v>
      </c>
      <c r="C256" s="5">
        <v>249</v>
      </c>
      <c r="D256" s="14">
        <v>42526</v>
      </c>
      <c r="E256" s="32">
        <v>2850</v>
      </c>
      <c r="F256" s="26">
        <f t="shared" si="58"/>
        <v>6972741144</v>
      </c>
      <c r="G256" s="53">
        <f t="shared" si="59"/>
        <v>3.4548448600085102</v>
      </c>
      <c r="H256" s="10"/>
      <c r="I256" s="14">
        <f t="shared" si="50"/>
        <v>42526</v>
      </c>
      <c r="J256" s="36">
        <f t="shared" si="51"/>
        <v>3.2333757416336752E-3</v>
      </c>
      <c r="K256" s="15">
        <f t="shared" si="52"/>
        <v>2.168771879361539E-2</v>
      </c>
      <c r="L256" s="16">
        <f t="shared" si="60"/>
        <v>2.4921094535249065E-2</v>
      </c>
      <c r="N256" s="17">
        <f t="shared" si="61"/>
        <v>22.545492067700639</v>
      </c>
      <c r="O256" s="17">
        <f t="shared" si="61"/>
        <v>151.22284915174407</v>
      </c>
      <c r="P256" s="17">
        <f t="shared" si="61"/>
        <v>173.76834121944472</v>
      </c>
      <c r="AD256" s="14">
        <v>42526</v>
      </c>
      <c r="AE256" s="5">
        <v>4590</v>
      </c>
      <c r="AF256" s="26">
        <f t="shared" si="62"/>
        <v>11229783105.6</v>
      </c>
      <c r="AG256" s="53">
        <f t="shared" si="63"/>
        <v>3.661812685537261</v>
      </c>
      <c r="AH256" s="10"/>
      <c r="AI256" s="14">
        <f t="shared" si="53"/>
        <v>42526</v>
      </c>
      <c r="AJ256" s="36">
        <f t="shared" si="54"/>
        <v>3.3937245306429943E-3</v>
      </c>
      <c r="AK256" s="15">
        <f t="shared" si="55"/>
        <v>2.8549370204413949E-2</v>
      </c>
      <c r="AL256" s="16">
        <f t="shared" si="64"/>
        <v>3.1943094735056944E-2</v>
      </c>
      <c r="AN256" s="17">
        <f t="shared" si="65"/>
        <v>23.663562666216496</v>
      </c>
      <c r="AO256" s="17">
        <f t="shared" si="56"/>
        <v>199.06736825960485</v>
      </c>
      <c r="AP256" s="17">
        <f t="shared" si="57"/>
        <v>222.73093092582133</v>
      </c>
    </row>
    <row r="257" spans="1:42" x14ac:dyDescent="0.2">
      <c r="A257" s="20">
        <v>42619</v>
      </c>
      <c r="B257" s="21">
        <v>365</v>
      </c>
      <c r="C257" s="5">
        <v>250</v>
      </c>
      <c r="D257" s="14">
        <v>42527</v>
      </c>
      <c r="E257" s="32">
        <v>2810</v>
      </c>
      <c r="F257" s="26">
        <f t="shared" si="58"/>
        <v>6874878110.3999996</v>
      </c>
      <c r="G257" s="53">
        <f t="shared" si="59"/>
        <v>3.4487063199050798</v>
      </c>
      <c r="H257" s="10"/>
      <c r="I257" s="14">
        <f t="shared" si="50"/>
        <v>42527</v>
      </c>
      <c r="J257" s="36">
        <f t="shared" si="51"/>
        <v>3.2287373901165556E-3</v>
      </c>
      <c r="K257" s="15">
        <f t="shared" si="52"/>
        <v>2.1499381055746614E-2</v>
      </c>
      <c r="L257" s="16">
        <f t="shared" si="60"/>
        <v>2.472811844586317E-2</v>
      </c>
      <c r="N257" s="17">
        <f t="shared" si="61"/>
        <v>22.197176007542332</v>
      </c>
      <c r="O257" s="17">
        <f t="shared" si="61"/>
        <v>147.80562420730084</v>
      </c>
      <c r="P257" s="17">
        <f t="shared" si="61"/>
        <v>170.00280021484315</v>
      </c>
      <c r="AD257" s="14">
        <v>42527</v>
      </c>
      <c r="AE257" s="5">
        <v>5110</v>
      </c>
      <c r="AF257" s="26">
        <f t="shared" si="62"/>
        <v>12502002542.4</v>
      </c>
      <c r="AG257" s="53">
        <f t="shared" si="63"/>
        <v>3.7084209001347128</v>
      </c>
      <c r="AH257" s="10"/>
      <c r="AI257" s="14">
        <f t="shared" si="53"/>
        <v>42527</v>
      </c>
      <c r="AJ257" s="36">
        <f t="shared" si="54"/>
        <v>3.4309176093744891E-3</v>
      </c>
      <c r="AK257" s="15">
        <f t="shared" si="55"/>
        <v>3.0231680174994252E-2</v>
      </c>
      <c r="AL257" s="16">
        <f t="shared" si="64"/>
        <v>3.3662597784368739E-2</v>
      </c>
      <c r="AN257" s="17">
        <f t="shared" si="65"/>
        <v>23.587140371274572</v>
      </c>
      <c r="AO257" s="17">
        <f t="shared" si="56"/>
        <v>207.83911627568162</v>
      </c>
      <c r="AP257" s="17">
        <f t="shared" si="57"/>
        <v>231.42625664695618</v>
      </c>
    </row>
    <row r="258" spans="1:42" x14ac:dyDescent="0.2">
      <c r="A258" s="20">
        <v>42620</v>
      </c>
      <c r="B258" s="21">
        <v>361</v>
      </c>
      <c r="C258" s="5">
        <v>251</v>
      </c>
      <c r="D258" s="14">
        <v>42528</v>
      </c>
      <c r="E258" s="32">
        <v>2860</v>
      </c>
      <c r="F258" s="26">
        <f t="shared" si="58"/>
        <v>6997206902.3999996</v>
      </c>
      <c r="G258" s="53">
        <f t="shared" si="59"/>
        <v>3.4563660331290431</v>
      </c>
      <c r="H258" s="10"/>
      <c r="I258" s="14">
        <f t="shared" si="50"/>
        <v>42528</v>
      </c>
      <c r="J258" s="36">
        <f t="shared" si="51"/>
        <v>3.2345261873811021E-3</v>
      </c>
      <c r="K258" s="15">
        <f t="shared" si="52"/>
        <v>2.1734525361056356E-2</v>
      </c>
      <c r="L258" s="16">
        <f t="shared" si="60"/>
        <v>2.4969051548437458E-2</v>
      </c>
      <c r="N258" s="17">
        <f t="shared" si="61"/>
        <v>22.632648964336603</v>
      </c>
      <c r="O258" s="17">
        <f t="shared" si="61"/>
        <v>152.0809708767714</v>
      </c>
      <c r="P258" s="17">
        <f t="shared" si="61"/>
        <v>174.71361984110797</v>
      </c>
      <c r="AD258" s="14">
        <v>42528</v>
      </c>
      <c r="AE258" s="5">
        <v>4300</v>
      </c>
      <c r="AF258" s="26">
        <f t="shared" si="62"/>
        <v>10520276112</v>
      </c>
      <c r="AG258" s="53">
        <f t="shared" si="63"/>
        <v>3.6334684555795866</v>
      </c>
      <c r="AH258" s="10"/>
      <c r="AI258" s="14">
        <f t="shared" si="53"/>
        <v>42528</v>
      </c>
      <c r="AJ258" s="36">
        <f t="shared" si="54"/>
        <v>3.3713034393049036E-3</v>
      </c>
      <c r="AK258" s="15">
        <f t="shared" si="55"/>
        <v>2.7550937299594513E-2</v>
      </c>
      <c r="AL258" s="16">
        <f t="shared" si="64"/>
        <v>3.0922240738899417E-2</v>
      </c>
      <c r="AN258" s="17">
        <f t="shared" si="65"/>
        <v>23.58970769558913</v>
      </c>
      <c r="AO258" s="17">
        <f t="shared" si="56"/>
        <v>192.77960864031235</v>
      </c>
      <c r="AP258" s="17">
        <f t="shared" si="57"/>
        <v>216.36931633590146</v>
      </c>
    </row>
    <row r="259" spans="1:42" x14ac:dyDescent="0.2">
      <c r="A259" s="20">
        <v>42621</v>
      </c>
      <c r="B259" s="21">
        <v>356</v>
      </c>
      <c r="C259" s="5">
        <v>252</v>
      </c>
      <c r="D259" s="14">
        <v>42529</v>
      </c>
      <c r="E259" s="32">
        <v>2770</v>
      </c>
      <c r="F259" s="26">
        <f t="shared" si="58"/>
        <v>6777015076.7999992</v>
      </c>
      <c r="G259" s="53">
        <f t="shared" si="59"/>
        <v>3.4424797690644486</v>
      </c>
      <c r="H259" s="10"/>
      <c r="I259" s="14">
        <f t="shared" si="50"/>
        <v>42529</v>
      </c>
      <c r="J259" s="36">
        <f t="shared" si="51"/>
        <v>3.2240393342304659E-3</v>
      </c>
      <c r="K259" s="15">
        <f t="shared" si="52"/>
        <v>2.1309236149065242E-2</v>
      </c>
      <c r="L259" s="16">
        <f t="shared" si="60"/>
        <v>2.4533275483295709E-2</v>
      </c>
      <c r="N259" s="17">
        <f t="shared" si="61"/>
        <v>21.8493631762761</v>
      </c>
      <c r="O259" s="17">
        <f t="shared" si="61"/>
        <v>144.41301465730669</v>
      </c>
      <c r="P259" s="17">
        <f t="shared" si="61"/>
        <v>166.26237783358283</v>
      </c>
      <c r="AD259" s="14">
        <v>42529</v>
      </c>
      <c r="AE259" s="5">
        <v>4640</v>
      </c>
      <c r="AF259" s="26">
        <f t="shared" si="62"/>
        <v>11352111897.6</v>
      </c>
      <c r="AG259" s="53">
        <f t="shared" si="63"/>
        <v>3.6665179805548807</v>
      </c>
      <c r="AH259" s="10"/>
      <c r="AI259" s="14">
        <f t="shared" si="53"/>
        <v>42529</v>
      </c>
      <c r="AJ259" s="36">
        <f t="shared" si="54"/>
        <v>3.3974609575074173E-3</v>
      </c>
      <c r="AK259" s="15">
        <f t="shared" si="55"/>
        <v>2.8716919340682878E-2</v>
      </c>
      <c r="AL259" s="16">
        <f t="shared" si="64"/>
        <v>3.2114380298190297E-2</v>
      </c>
      <c r="AN259" s="17">
        <f t="shared" si="65"/>
        <v>23.024644131867131</v>
      </c>
      <c r="AO259" s="17">
        <f t="shared" si="56"/>
        <v>194.61499533105737</v>
      </c>
      <c r="AP259" s="17">
        <f t="shared" si="57"/>
        <v>217.63963946292452</v>
      </c>
    </row>
    <row r="260" spans="1:42" x14ac:dyDescent="0.2">
      <c r="A260" s="20">
        <v>42622</v>
      </c>
      <c r="B260" s="21">
        <v>357</v>
      </c>
      <c r="C260" s="5">
        <v>253</v>
      </c>
      <c r="D260" s="14">
        <v>42530</v>
      </c>
      <c r="E260" s="32">
        <v>2770</v>
      </c>
      <c r="F260" s="26">
        <f t="shared" si="58"/>
        <v>6777015076.7999992</v>
      </c>
      <c r="G260" s="53">
        <f t="shared" si="59"/>
        <v>3.4424797690644486</v>
      </c>
      <c r="H260" s="10"/>
      <c r="I260" s="14">
        <f t="shared" si="50"/>
        <v>42530</v>
      </c>
      <c r="J260" s="36">
        <f t="shared" si="51"/>
        <v>3.2240393342304659E-3</v>
      </c>
      <c r="K260" s="15">
        <f t="shared" si="52"/>
        <v>2.1309236149065242E-2</v>
      </c>
      <c r="L260" s="16">
        <f t="shared" si="60"/>
        <v>2.4533275483295709E-2</v>
      </c>
      <c r="N260" s="17">
        <f t="shared" si="61"/>
        <v>21.8493631762761</v>
      </c>
      <c r="O260" s="17">
        <f t="shared" si="61"/>
        <v>144.41301465730669</v>
      </c>
      <c r="P260" s="17">
        <f t="shared" si="61"/>
        <v>166.26237783358283</v>
      </c>
      <c r="AD260" s="14">
        <v>42530</v>
      </c>
      <c r="AE260" s="5">
        <v>4060</v>
      </c>
      <c r="AF260" s="26">
        <f t="shared" si="62"/>
        <v>9933097910.3999996</v>
      </c>
      <c r="AG260" s="53">
        <f t="shared" si="63"/>
        <v>3.6085260335771943</v>
      </c>
      <c r="AH260" s="10"/>
      <c r="AI260" s="14">
        <f t="shared" si="53"/>
        <v>42530</v>
      </c>
      <c r="AJ260" s="36">
        <f t="shared" si="54"/>
        <v>3.351695834973592E-3</v>
      </c>
      <c r="AK260" s="15">
        <f t="shared" si="55"/>
        <v>2.6687751507337154E-2</v>
      </c>
      <c r="AL260" s="16">
        <f t="shared" si="64"/>
        <v>3.0039447342310746E-2</v>
      </c>
      <c r="AN260" s="17">
        <f t="shared" si="65"/>
        <v>22.714493206463796</v>
      </c>
      <c r="AO260" s="17">
        <f t="shared" si="56"/>
        <v>180.86329433111581</v>
      </c>
      <c r="AP260" s="17">
        <f t="shared" si="57"/>
        <v>203.57778753757961</v>
      </c>
    </row>
    <row r="261" spans="1:42" x14ac:dyDescent="0.2">
      <c r="A261" s="20">
        <v>42623</v>
      </c>
      <c r="B261" s="21">
        <v>370</v>
      </c>
      <c r="C261" s="5">
        <v>254</v>
      </c>
      <c r="D261" s="14">
        <v>42531</v>
      </c>
      <c r="E261" s="32">
        <v>2830</v>
      </c>
      <c r="F261" s="26">
        <f t="shared" si="58"/>
        <v>6923809627.1999998</v>
      </c>
      <c r="G261" s="53">
        <f t="shared" si="59"/>
        <v>3.4517864355242902</v>
      </c>
      <c r="H261" s="10"/>
      <c r="I261" s="14">
        <f t="shared" si="50"/>
        <v>42531</v>
      </c>
      <c r="J261" s="36">
        <f t="shared" si="51"/>
        <v>3.2310639285955864E-3</v>
      </c>
      <c r="K261" s="15">
        <f t="shared" si="52"/>
        <v>2.1593773404146061E-2</v>
      </c>
      <c r="L261" s="16">
        <f t="shared" si="60"/>
        <v>2.4824837332741646E-2</v>
      </c>
      <c r="N261" s="17">
        <f t="shared" si="61"/>
        <v>22.371271534908775</v>
      </c>
      <c r="O261" s="17">
        <f t="shared" si="61"/>
        <v>149.51117618320183</v>
      </c>
      <c r="P261" s="17">
        <f t="shared" si="61"/>
        <v>171.88244771811057</v>
      </c>
      <c r="AD261" s="14">
        <v>42531</v>
      </c>
      <c r="AE261" s="5">
        <v>4360</v>
      </c>
      <c r="AF261" s="26">
        <f t="shared" si="62"/>
        <v>10667070662.4</v>
      </c>
      <c r="AG261" s="53">
        <f t="shared" si="63"/>
        <v>3.6394864892685859</v>
      </c>
      <c r="AH261" s="10"/>
      <c r="AI261" s="14">
        <f t="shared" si="53"/>
        <v>42531</v>
      </c>
      <c r="AJ261" s="36">
        <f t="shared" si="54"/>
        <v>3.3760514553209369E-3</v>
      </c>
      <c r="AK261" s="15">
        <f t="shared" si="55"/>
        <v>2.7761365534727356E-2</v>
      </c>
      <c r="AL261" s="16">
        <f t="shared" si="64"/>
        <v>3.1137416990048294E-2</v>
      </c>
      <c r="AN261" s="17">
        <f t="shared" si="65"/>
        <v>23.375137568273676</v>
      </c>
      <c r="AO261" s="17">
        <f t="shared" si="56"/>
        <v>192.21440995356355</v>
      </c>
      <c r="AP261" s="17">
        <f t="shared" si="57"/>
        <v>215.58954752183723</v>
      </c>
    </row>
    <row r="262" spans="1:42" x14ac:dyDescent="0.2">
      <c r="A262" s="20">
        <v>42624</v>
      </c>
      <c r="B262" s="21">
        <v>369</v>
      </c>
      <c r="C262" s="5">
        <v>255</v>
      </c>
      <c r="D262" s="14">
        <v>42532</v>
      </c>
      <c r="E262" s="32">
        <v>2730</v>
      </c>
      <c r="F262" s="26">
        <f t="shared" si="58"/>
        <v>6679152043.1999998</v>
      </c>
      <c r="G262" s="53">
        <f t="shared" si="59"/>
        <v>3.436162647040756</v>
      </c>
      <c r="H262" s="10"/>
      <c r="I262" s="14">
        <f t="shared" si="50"/>
        <v>42532</v>
      </c>
      <c r="J262" s="36">
        <f t="shared" si="51"/>
        <v>3.2192799264472004E-3</v>
      </c>
      <c r="K262" s="15">
        <f t="shared" si="52"/>
        <v>2.1117244584437006E-2</v>
      </c>
      <c r="L262" s="16">
        <f t="shared" si="60"/>
        <v>2.4336524510884208E-2</v>
      </c>
      <c r="N262" s="17">
        <f t="shared" si="61"/>
        <v>21.502060098362566</v>
      </c>
      <c r="O262" s="17">
        <f t="shared" si="61"/>
        <v>141.04528731289656</v>
      </c>
      <c r="P262" s="17">
        <f t="shared" si="61"/>
        <v>162.54734741125915</v>
      </c>
      <c r="AD262" s="14">
        <v>42532</v>
      </c>
      <c r="AE262" s="5">
        <v>4340</v>
      </c>
      <c r="AF262" s="26">
        <f t="shared" si="62"/>
        <v>10618139145.6</v>
      </c>
      <c r="AG262" s="53">
        <f t="shared" si="63"/>
        <v>3.6374897295125108</v>
      </c>
      <c r="AH262" s="10"/>
      <c r="AI262" s="14">
        <f t="shared" si="53"/>
        <v>42532</v>
      </c>
      <c r="AJ262" s="36">
        <f t="shared" si="54"/>
        <v>3.3744753415939914E-3</v>
      </c>
      <c r="AK262" s="15">
        <f t="shared" si="55"/>
        <v>2.7691453136866356E-2</v>
      </c>
      <c r="AL262" s="16">
        <f t="shared" si="64"/>
        <v>3.1065928478460347E-2</v>
      </c>
      <c r="AN262" s="17">
        <f t="shared" si="65"/>
        <v>22.538633872535527</v>
      </c>
      <c r="AO262" s="17">
        <f t="shared" si="56"/>
        <v>184.95542579827799</v>
      </c>
      <c r="AP262" s="17">
        <f t="shared" si="57"/>
        <v>207.4940596708135</v>
      </c>
    </row>
    <row r="263" spans="1:42" x14ac:dyDescent="0.2">
      <c r="A263" s="20">
        <v>42625</v>
      </c>
      <c r="B263" s="21">
        <v>364</v>
      </c>
      <c r="C263" s="5">
        <v>256</v>
      </c>
      <c r="D263" s="14">
        <v>42533</v>
      </c>
      <c r="E263" s="32">
        <v>2610</v>
      </c>
      <c r="F263" s="26">
        <f t="shared" si="58"/>
        <v>6385562942.3999996</v>
      </c>
      <c r="G263" s="53">
        <f t="shared" si="59"/>
        <v>3.4166405073382808</v>
      </c>
      <c r="H263" s="10"/>
      <c r="I263" s="14">
        <f t="shared" si="50"/>
        <v>42533</v>
      </c>
      <c r="J263" s="36">
        <f t="shared" si="51"/>
        <v>3.204616034919444E-3</v>
      </c>
      <c r="K263" s="15">
        <f t="shared" si="52"/>
        <v>2.052977427155242E-2</v>
      </c>
      <c r="L263" s="16">
        <f t="shared" si="60"/>
        <v>2.3734390306471863E-2</v>
      </c>
      <c r="N263" s="17">
        <f t="shared" si="61"/>
        <v>20.463277397202425</v>
      </c>
      <c r="O263" s="17">
        <f t="shared" si="61"/>
        <v>131.09416580426208</v>
      </c>
      <c r="P263" s="17">
        <f t="shared" si="61"/>
        <v>151.55744320146451</v>
      </c>
      <c r="AD263" s="14">
        <v>42533</v>
      </c>
      <c r="AE263" s="5">
        <v>4020</v>
      </c>
      <c r="AF263" s="26">
        <f t="shared" si="62"/>
        <v>9835234876.7999992</v>
      </c>
      <c r="AG263" s="53">
        <f t="shared" si="63"/>
        <v>3.6042260530844699</v>
      </c>
      <c r="AH263" s="10"/>
      <c r="AI263" s="14">
        <f t="shared" si="53"/>
        <v>42533</v>
      </c>
      <c r="AJ263" s="36">
        <f t="shared" si="54"/>
        <v>3.3483271002208949E-3</v>
      </c>
      <c r="AK263" s="15">
        <f t="shared" si="55"/>
        <v>2.6540400101728312E-2</v>
      </c>
      <c r="AL263" s="16">
        <f t="shared" si="64"/>
        <v>2.9888727201949208E-2</v>
      </c>
      <c r="AN263" s="17">
        <f t="shared" si="65"/>
        <v>21.380953450204196</v>
      </c>
      <c r="AO263" s="17">
        <f t="shared" si="56"/>
        <v>169.4753953660655</v>
      </c>
      <c r="AP263" s="17">
        <f t="shared" si="57"/>
        <v>190.8563488162697</v>
      </c>
    </row>
    <row r="264" spans="1:42" x14ac:dyDescent="0.2">
      <c r="A264" s="20">
        <v>42626</v>
      </c>
      <c r="B264" s="21">
        <v>380</v>
      </c>
      <c r="C264" s="5">
        <v>257</v>
      </c>
      <c r="D264" s="14">
        <v>42534</v>
      </c>
      <c r="E264" s="32">
        <v>2610</v>
      </c>
      <c r="F264" s="26">
        <f t="shared" si="58"/>
        <v>6385562942.3999996</v>
      </c>
      <c r="G264" s="53">
        <f t="shared" si="59"/>
        <v>3.4166405073382808</v>
      </c>
      <c r="H264" s="10"/>
      <c r="I264" s="14">
        <f t="shared" ref="I264:I327" si="66">D264</f>
        <v>42534</v>
      </c>
      <c r="J264" s="36">
        <f t="shared" ref="J264:J327" si="67">(POWER(E264,$I$6))*$J$6</f>
        <v>3.204616034919444E-3</v>
      </c>
      <c r="K264" s="15">
        <f t="shared" ref="K264:K327" si="68">((G264*G264)*$K$6)+(G264*$L$6)+$M$6</f>
        <v>2.052977427155242E-2</v>
      </c>
      <c r="L264" s="16">
        <f t="shared" si="60"/>
        <v>2.3734390306471863E-2</v>
      </c>
      <c r="N264" s="17">
        <f t="shared" si="61"/>
        <v>20.463277397202425</v>
      </c>
      <c r="O264" s="17">
        <f t="shared" si="61"/>
        <v>131.09416580426208</v>
      </c>
      <c r="P264" s="17">
        <f t="shared" si="61"/>
        <v>151.55744320146451</v>
      </c>
      <c r="AD264" s="14">
        <v>42534</v>
      </c>
      <c r="AE264" s="5">
        <v>3650</v>
      </c>
      <c r="AF264" s="26">
        <f t="shared" si="62"/>
        <v>8930001816</v>
      </c>
      <c r="AG264" s="53">
        <f t="shared" si="63"/>
        <v>3.5622928644564746</v>
      </c>
      <c r="AH264" s="10"/>
      <c r="AI264" s="14">
        <f t="shared" ref="AI264:AI327" si="69">AD264</f>
        <v>42534</v>
      </c>
      <c r="AJ264" s="36">
        <f t="shared" ref="AJ264:AJ327" si="70">(POWER(AE264,$I$6))*$J$6</f>
        <v>3.3156523605639529E-3</v>
      </c>
      <c r="AK264" s="15">
        <f t="shared" ref="AK264:AK327" si="71">((AG264*AG264)*$K$6)+(AG264*$L$6)+$M$6</f>
        <v>2.5125925740877325E-2</v>
      </c>
      <c r="AL264" s="16">
        <f t="shared" si="64"/>
        <v>2.8441578101441278E-2</v>
      </c>
      <c r="AN264" s="17">
        <f t="shared" si="65"/>
        <v>21.172306843498259</v>
      </c>
      <c r="AO264" s="17">
        <f t="shared" ref="AO264:AO327" si="72">(AK264*$F264)/1000000</f>
        <v>160.44318030444049</v>
      </c>
      <c r="AP264" s="17">
        <f t="shared" ref="AP264:AP327" si="73">(AL264*$F264)/1000000</f>
        <v>181.61548714793875</v>
      </c>
    </row>
    <row r="265" spans="1:42" x14ac:dyDescent="0.2">
      <c r="A265" s="20">
        <v>42627</v>
      </c>
      <c r="B265" s="21">
        <v>360</v>
      </c>
      <c r="C265" s="5">
        <v>258</v>
      </c>
      <c r="D265" s="14">
        <v>42535</v>
      </c>
      <c r="E265" s="32">
        <v>2670</v>
      </c>
      <c r="F265" s="26">
        <f t="shared" ref="F265:F328" si="74">(E265*60*60*24)*28.31685</f>
        <v>6532357492.7999992</v>
      </c>
      <c r="G265" s="53">
        <f t="shared" ref="G265:G328" si="75">LOG10(E265)</f>
        <v>3.4265112613645754</v>
      </c>
      <c r="H265" s="10"/>
      <c r="I265" s="14">
        <f t="shared" si="66"/>
        <v>42535</v>
      </c>
      <c r="J265" s="36">
        <f t="shared" si="67"/>
        <v>3.2120220016528889E-3</v>
      </c>
      <c r="K265" s="15">
        <f t="shared" si="68"/>
        <v>2.0825705009985707E-2</v>
      </c>
      <c r="L265" s="16">
        <f t="shared" ref="L265:L328" si="76">J265+K265</f>
        <v>2.4037727011638595E-2</v>
      </c>
      <c r="N265" s="17">
        <f t="shared" ref="N265:P328" si="77">(J265*$F265)/1000000</f>
        <v>20.982075989535701</v>
      </c>
      <c r="O265" s="17">
        <f t="shared" si="77"/>
        <v>136.04095016482262</v>
      </c>
      <c r="P265" s="17">
        <f t="shared" si="77"/>
        <v>157.02302615435829</v>
      </c>
      <c r="AD265" s="14">
        <v>42535</v>
      </c>
      <c r="AE265" s="5">
        <v>2900</v>
      </c>
      <c r="AF265" s="26">
        <f t="shared" ref="AF265:AF328" si="78">(AE265*60*60*24)*28.31685</f>
        <v>7095069936</v>
      </c>
      <c r="AG265" s="53">
        <f t="shared" ref="AG265:AG328" si="79">LOG10(AE265)</f>
        <v>3.4623979978989561</v>
      </c>
      <c r="AH265" s="10"/>
      <c r="AI265" s="14">
        <f t="shared" si="69"/>
        <v>42535</v>
      </c>
      <c r="AJ265" s="36">
        <f t="shared" si="70"/>
        <v>3.2390921241471165E-3</v>
      </c>
      <c r="AK265" s="15">
        <f t="shared" si="71"/>
        <v>2.1920657695706058E-2</v>
      </c>
      <c r="AL265" s="16">
        <f t="shared" ref="AL265:AL328" si="80">AJ265+AK265</f>
        <v>2.5159749819853174E-2</v>
      </c>
      <c r="AN265" s="17">
        <f t="shared" ref="AN265:AN328" si="81">(AJ265*$F265)/1000000</f>
        <v>21.15890770704188</v>
      </c>
      <c r="AO265" s="17">
        <f t="shared" si="72"/>
        <v>143.19357254564943</v>
      </c>
      <c r="AP265" s="17">
        <f t="shared" si="73"/>
        <v>164.35248025269129</v>
      </c>
    </row>
    <row r="266" spans="1:42" x14ac:dyDescent="0.2">
      <c r="A266" s="20">
        <v>42628</v>
      </c>
      <c r="B266" s="21">
        <v>358</v>
      </c>
      <c r="C266" s="5">
        <v>259</v>
      </c>
      <c r="D266" s="14">
        <v>42536</v>
      </c>
      <c r="E266" s="32">
        <v>2590</v>
      </c>
      <c r="F266" s="26">
        <f t="shared" si="74"/>
        <v>6336631425.5999994</v>
      </c>
      <c r="G266" s="53">
        <f t="shared" si="75"/>
        <v>3.4132997640812519</v>
      </c>
      <c r="H266" s="10"/>
      <c r="I266" s="14">
        <f t="shared" si="66"/>
        <v>42536</v>
      </c>
      <c r="J266" s="36">
        <f t="shared" si="67"/>
        <v>3.2021133652039061E-3</v>
      </c>
      <c r="K266" s="15">
        <f t="shared" si="68"/>
        <v>2.0430128896320843E-2</v>
      </c>
      <c r="L266" s="16">
        <f t="shared" si="76"/>
        <v>2.3632242261524748E-2</v>
      </c>
      <c r="N266" s="17">
        <f t="shared" si="77"/>
        <v>20.290612178284839</v>
      </c>
      <c r="O266" s="17">
        <f t="shared" si="77"/>
        <v>129.45819679348529</v>
      </c>
      <c r="P266" s="17">
        <f t="shared" si="77"/>
        <v>149.7488089717701</v>
      </c>
      <c r="AD266" s="14">
        <v>42536</v>
      </c>
      <c r="AE266" s="5">
        <v>2750</v>
      </c>
      <c r="AF266" s="26">
        <f t="shared" si="78"/>
        <v>6728083560</v>
      </c>
      <c r="AG266" s="53">
        <f t="shared" si="79"/>
        <v>3.4393326938302629</v>
      </c>
      <c r="AH266" s="10"/>
      <c r="AI266" s="14">
        <f t="shared" si="69"/>
        <v>42536</v>
      </c>
      <c r="AJ266" s="36">
        <f t="shared" si="70"/>
        <v>3.2216674050011564E-3</v>
      </c>
      <c r="AK266" s="15">
        <f t="shared" si="71"/>
        <v>2.1213473719441905E-2</v>
      </c>
      <c r="AL266" s="16">
        <f t="shared" si="80"/>
        <v>2.4435141124443061E-2</v>
      </c>
      <c r="AN266" s="17">
        <f t="shared" si="81"/>
        <v>20.414518921361527</v>
      </c>
      <c r="AO266" s="17">
        <f t="shared" si="72"/>
        <v>134.42196421675527</v>
      </c>
      <c r="AP266" s="17">
        <f t="shared" si="73"/>
        <v>154.83648313811682</v>
      </c>
    </row>
    <row r="267" spans="1:42" x14ac:dyDescent="0.2">
      <c r="A267" s="20">
        <v>42629</v>
      </c>
      <c r="B267" s="21">
        <v>360</v>
      </c>
      <c r="C267" s="5">
        <v>260</v>
      </c>
      <c r="D267" s="14">
        <v>42537</v>
      </c>
      <c r="E267" s="32">
        <v>2820</v>
      </c>
      <c r="F267" s="26">
        <f t="shared" si="74"/>
        <v>6899343868.7999992</v>
      </c>
      <c r="G267" s="53">
        <f t="shared" si="75"/>
        <v>3.4502491083193609</v>
      </c>
      <c r="H267" s="10"/>
      <c r="I267" s="14">
        <f t="shared" si="66"/>
        <v>42537</v>
      </c>
      <c r="J267" s="36">
        <f t="shared" si="67"/>
        <v>3.2299025124157099E-3</v>
      </c>
      <c r="K267" s="15">
        <f t="shared" si="68"/>
        <v>2.1546633398742715E-2</v>
      </c>
      <c r="L267" s="16">
        <f t="shared" si="76"/>
        <v>2.4776535911158425E-2</v>
      </c>
      <c r="N267" s="17">
        <f t="shared" si="77"/>
        <v>22.284208095857043</v>
      </c>
      <c r="O267" s="17">
        <f t="shared" si="77"/>
        <v>148.65763303289685</v>
      </c>
      <c r="P267" s="17">
        <f t="shared" si="77"/>
        <v>170.94184112875388</v>
      </c>
      <c r="AD267" s="14">
        <v>42537</v>
      </c>
      <c r="AE267" s="5">
        <v>2700</v>
      </c>
      <c r="AF267" s="26">
        <f t="shared" si="78"/>
        <v>6605754768</v>
      </c>
      <c r="AG267" s="53">
        <f t="shared" si="79"/>
        <v>3.4313637641589874</v>
      </c>
      <c r="AH267" s="10"/>
      <c r="AI267" s="14">
        <f t="shared" si="69"/>
        <v>42537</v>
      </c>
      <c r="AJ267" s="36">
        <f t="shared" si="70"/>
        <v>3.2156690777267608E-3</v>
      </c>
      <c r="AK267" s="15">
        <f t="shared" si="71"/>
        <v>2.0972014521552701E-2</v>
      </c>
      <c r="AL267" s="16">
        <f t="shared" si="80"/>
        <v>2.4187683599279461E-2</v>
      </c>
      <c r="AN267" s="17">
        <f t="shared" si="81"/>
        <v>22.186006735503874</v>
      </c>
      <c r="AO267" s="17">
        <f t="shared" si="72"/>
        <v>144.69313980565917</v>
      </c>
      <c r="AP267" s="17">
        <f t="shared" si="73"/>
        <v>166.87914654116307</v>
      </c>
    </row>
    <row r="268" spans="1:42" x14ac:dyDescent="0.2">
      <c r="A268" s="20">
        <v>42630</v>
      </c>
      <c r="B268" s="21">
        <v>350</v>
      </c>
      <c r="C268" s="5">
        <v>261</v>
      </c>
      <c r="D268" s="14">
        <v>42538</v>
      </c>
      <c r="E268" s="32">
        <v>2570</v>
      </c>
      <c r="F268" s="26">
        <f t="shared" si="74"/>
        <v>6287699908.8000002</v>
      </c>
      <c r="G268" s="53">
        <f t="shared" si="75"/>
        <v>3.4099331233312946</v>
      </c>
      <c r="H268" s="10"/>
      <c r="I268" s="14">
        <f t="shared" si="66"/>
        <v>42538</v>
      </c>
      <c r="J268" s="36">
        <f t="shared" si="67"/>
        <v>3.1995932720151419E-3</v>
      </c>
      <c r="K268" s="15">
        <f t="shared" si="68"/>
        <v>2.0329973012300301E-2</v>
      </c>
      <c r="L268" s="16">
        <f t="shared" si="76"/>
        <v>2.3529566284315441E-2</v>
      </c>
      <c r="N268" s="17">
        <f t="shared" si="77"/>
        <v>20.1180823246467</v>
      </c>
      <c r="O268" s="17">
        <f t="shared" si="77"/>
        <v>127.82876945534706</v>
      </c>
      <c r="P268" s="17">
        <f t="shared" si="77"/>
        <v>147.94685177999378</v>
      </c>
      <c r="AD268" s="14">
        <v>42538</v>
      </c>
      <c r="AE268" s="5">
        <v>2580</v>
      </c>
      <c r="AF268" s="26">
        <f t="shared" si="78"/>
        <v>6312165667.1999998</v>
      </c>
      <c r="AG268" s="53">
        <f t="shared" si="79"/>
        <v>3.4116197059632301</v>
      </c>
      <c r="AH268" s="10"/>
      <c r="AI268" s="14">
        <f t="shared" si="69"/>
        <v>42538</v>
      </c>
      <c r="AJ268" s="36">
        <f t="shared" si="70"/>
        <v>3.200855512552551E-3</v>
      </c>
      <c r="AK268" s="15">
        <f t="shared" si="71"/>
        <v>2.0380115135569421E-2</v>
      </c>
      <c r="AL268" s="16">
        <f t="shared" si="80"/>
        <v>2.3580970648121972E-2</v>
      </c>
      <c r="AN268" s="17">
        <f t="shared" si="81"/>
        <v>20.126018914358653</v>
      </c>
      <c r="AO268" s="17">
        <f t="shared" si="72"/>
        <v>128.14404807925334</v>
      </c>
      <c r="AP268" s="17">
        <f t="shared" si="73"/>
        <v>148.27006699361203</v>
      </c>
    </row>
    <row r="269" spans="1:42" x14ac:dyDescent="0.2">
      <c r="A269" s="20">
        <v>42631</v>
      </c>
      <c r="B269" s="21">
        <v>341</v>
      </c>
      <c r="C269" s="5">
        <v>262</v>
      </c>
      <c r="D269" s="14">
        <v>42539</v>
      </c>
      <c r="E269" s="32">
        <v>2670</v>
      </c>
      <c r="F269" s="26">
        <f t="shared" si="74"/>
        <v>6532357492.7999992</v>
      </c>
      <c r="G269" s="53">
        <f t="shared" si="75"/>
        <v>3.4265112613645754</v>
      </c>
      <c r="H269" s="10"/>
      <c r="I269" s="14">
        <f t="shared" si="66"/>
        <v>42539</v>
      </c>
      <c r="J269" s="36">
        <f t="shared" si="67"/>
        <v>3.2120220016528889E-3</v>
      </c>
      <c r="K269" s="15">
        <f t="shared" si="68"/>
        <v>2.0825705009985707E-2</v>
      </c>
      <c r="L269" s="16">
        <f t="shared" si="76"/>
        <v>2.4037727011638595E-2</v>
      </c>
      <c r="N269" s="17">
        <f t="shared" si="77"/>
        <v>20.982075989535701</v>
      </c>
      <c r="O269" s="17">
        <f t="shared" si="77"/>
        <v>136.04095016482262</v>
      </c>
      <c r="P269" s="17">
        <f t="shared" si="77"/>
        <v>157.02302615435829</v>
      </c>
      <c r="AD269" s="14">
        <v>42539</v>
      </c>
      <c r="AE269" s="5">
        <v>2560</v>
      </c>
      <c r="AF269" s="26">
        <f t="shared" si="78"/>
        <v>6263234150.3999996</v>
      </c>
      <c r="AG269" s="53">
        <f t="shared" si="79"/>
        <v>3.4082399653118496</v>
      </c>
      <c r="AH269" s="10"/>
      <c r="AI269" s="14">
        <f t="shared" si="69"/>
        <v>42539</v>
      </c>
      <c r="AJ269" s="36">
        <f t="shared" si="70"/>
        <v>3.1983266111218676E-3</v>
      </c>
      <c r="AK269" s="15">
        <f t="shared" si="71"/>
        <v>2.0279701782922072E-2</v>
      </c>
      <c r="AL269" s="16">
        <f t="shared" si="80"/>
        <v>2.3478028394043938E-2</v>
      </c>
      <c r="AN269" s="17">
        <f t="shared" si="81"/>
        <v>20.89261280258356</v>
      </c>
      <c r="AO269" s="17">
        <f t="shared" si="72"/>
        <v>132.4742618934205</v>
      </c>
      <c r="AP269" s="17">
        <f t="shared" si="73"/>
        <v>153.36687469600406</v>
      </c>
    </row>
    <row r="270" spans="1:42" x14ac:dyDescent="0.2">
      <c r="A270" s="20">
        <v>42632</v>
      </c>
      <c r="B270" s="21">
        <v>339</v>
      </c>
      <c r="C270" s="5">
        <v>263</v>
      </c>
      <c r="D270" s="14">
        <v>42540</v>
      </c>
      <c r="E270" s="32">
        <v>2400</v>
      </c>
      <c r="F270" s="26">
        <f t="shared" si="74"/>
        <v>5871782016</v>
      </c>
      <c r="G270" s="53">
        <f t="shared" si="75"/>
        <v>3.3802112417116059</v>
      </c>
      <c r="H270" s="10"/>
      <c r="I270" s="14">
        <f t="shared" si="66"/>
        <v>42540</v>
      </c>
      <c r="J270" s="36">
        <f t="shared" si="67"/>
        <v>3.1774308769688484E-3</v>
      </c>
      <c r="K270" s="15">
        <f t="shared" si="68"/>
        <v>1.9457169907131477E-2</v>
      </c>
      <c r="L270" s="16">
        <f t="shared" si="76"/>
        <v>2.2634600784100324E-2</v>
      </c>
      <c r="N270" s="17">
        <f t="shared" si="77"/>
        <v>18.65718148046879</v>
      </c>
      <c r="O270" s="17">
        <f t="shared" si="77"/>
        <v>114.248260342951</v>
      </c>
      <c r="P270" s="17">
        <f t="shared" si="77"/>
        <v>132.90544182341978</v>
      </c>
      <c r="AD270" s="14">
        <v>42540</v>
      </c>
      <c r="AE270" s="5">
        <v>2480</v>
      </c>
      <c r="AF270" s="26">
        <f t="shared" si="78"/>
        <v>6067508083.1999998</v>
      </c>
      <c r="AG270" s="53">
        <f t="shared" si="79"/>
        <v>3.3944516808262164</v>
      </c>
      <c r="AH270" s="10"/>
      <c r="AI270" s="14">
        <f t="shared" si="69"/>
        <v>42540</v>
      </c>
      <c r="AJ270" s="36">
        <f t="shared" si="70"/>
        <v>3.1880301706002749E-3</v>
      </c>
      <c r="AK270" s="15">
        <f t="shared" si="71"/>
        <v>1.9872792643366444E-2</v>
      </c>
      <c r="AL270" s="16">
        <f t="shared" si="80"/>
        <v>2.3060822813966719E-2</v>
      </c>
      <c r="AN270" s="17">
        <f t="shared" si="81"/>
        <v>18.719418222196104</v>
      </c>
      <c r="AO270" s="17">
        <f t="shared" si="72"/>
        <v>116.68870645101619</v>
      </c>
      <c r="AP270" s="17">
        <f t="shared" si="73"/>
        <v>135.40812467321228</v>
      </c>
    </row>
    <row r="271" spans="1:42" x14ac:dyDescent="0.2">
      <c r="A271" s="20">
        <v>42633</v>
      </c>
      <c r="B271" s="21">
        <v>344</v>
      </c>
      <c r="C271" s="5">
        <v>264</v>
      </c>
      <c r="D271" s="14">
        <v>42541</v>
      </c>
      <c r="E271" s="32">
        <v>2340</v>
      </c>
      <c r="F271" s="26">
        <f t="shared" si="74"/>
        <v>5724987465.5999994</v>
      </c>
      <c r="G271" s="53">
        <f t="shared" si="75"/>
        <v>3.369215857410143</v>
      </c>
      <c r="H271" s="10"/>
      <c r="I271" s="14">
        <f t="shared" si="66"/>
        <v>42541</v>
      </c>
      <c r="J271" s="36">
        <f t="shared" si="67"/>
        <v>3.1692710236335925E-3</v>
      </c>
      <c r="K271" s="15">
        <f t="shared" si="68"/>
        <v>1.9139476372296932E-2</v>
      </c>
      <c r="L271" s="16">
        <f t="shared" si="76"/>
        <v>2.2308747395930525E-2</v>
      </c>
      <c r="N271" s="17">
        <f t="shared" si="77"/>
        <v>18.144036885391596</v>
      </c>
      <c r="O271" s="17">
        <f t="shared" si="77"/>
        <v>109.57326232954729</v>
      </c>
      <c r="P271" s="17">
        <f t="shared" si="77"/>
        <v>127.71729921493888</v>
      </c>
      <c r="AD271" s="14">
        <v>42541</v>
      </c>
      <c r="AE271" s="5">
        <v>2510</v>
      </c>
      <c r="AF271" s="26">
        <f t="shared" si="78"/>
        <v>6140905358.3999996</v>
      </c>
      <c r="AG271" s="53">
        <f t="shared" si="79"/>
        <v>3.399673721481038</v>
      </c>
      <c r="AH271" s="10"/>
      <c r="AI271" s="14">
        <f t="shared" si="69"/>
        <v>42541</v>
      </c>
      <c r="AJ271" s="36">
        <f t="shared" si="70"/>
        <v>3.1919258387760989E-3</v>
      </c>
      <c r="AK271" s="15">
        <f t="shared" si="71"/>
        <v>2.0026382544169996E-2</v>
      </c>
      <c r="AL271" s="16">
        <f t="shared" si="80"/>
        <v>2.3218308382946095E-2</v>
      </c>
      <c r="AN271" s="17">
        <f t="shared" si="81"/>
        <v>18.27373541811793</v>
      </c>
      <c r="AO271" s="17">
        <f t="shared" si="72"/>
        <v>114.65078904668385</v>
      </c>
      <c r="AP271" s="17">
        <f t="shared" si="73"/>
        <v>132.92452446480178</v>
      </c>
    </row>
    <row r="272" spans="1:42" x14ac:dyDescent="0.2">
      <c r="A272" s="20">
        <v>42634</v>
      </c>
      <c r="B272" s="21">
        <v>344</v>
      </c>
      <c r="C272" s="5">
        <v>265</v>
      </c>
      <c r="D272" s="14">
        <v>42542</v>
      </c>
      <c r="E272" s="32">
        <v>2300</v>
      </c>
      <c r="F272" s="26">
        <f t="shared" si="74"/>
        <v>5627124432</v>
      </c>
      <c r="G272" s="53">
        <f t="shared" si="75"/>
        <v>3.3617278360175931</v>
      </c>
      <c r="H272" s="10"/>
      <c r="I272" s="14">
        <f t="shared" si="66"/>
        <v>42542</v>
      </c>
      <c r="J272" s="36">
        <f t="shared" si="67"/>
        <v>3.163726039205872E-3</v>
      </c>
      <c r="K272" s="15">
        <f t="shared" si="68"/>
        <v>1.8924727804815022E-2</v>
      </c>
      <c r="L272" s="16">
        <f t="shared" si="76"/>
        <v>2.2088453844020896E-2</v>
      </c>
      <c r="N272" s="17">
        <f t="shared" si="77"/>
        <v>17.802680091369954</v>
      </c>
      <c r="O272" s="17">
        <f t="shared" si="77"/>
        <v>106.49179819942434</v>
      </c>
      <c r="P272" s="17">
        <f t="shared" si="77"/>
        <v>124.2944782907943</v>
      </c>
      <c r="AD272" s="14">
        <v>42542</v>
      </c>
      <c r="AE272" s="5">
        <v>2520</v>
      </c>
      <c r="AF272" s="26">
        <f t="shared" si="78"/>
        <v>6165371116.8000002</v>
      </c>
      <c r="AG272" s="53">
        <f t="shared" si="79"/>
        <v>3.4014005407815442</v>
      </c>
      <c r="AH272" s="10"/>
      <c r="AI272" s="14">
        <f t="shared" si="69"/>
        <v>42542</v>
      </c>
      <c r="AJ272" s="36">
        <f t="shared" si="70"/>
        <v>3.1932151015851254E-3</v>
      </c>
      <c r="AK272" s="15">
        <f t="shared" si="71"/>
        <v>2.0077310695807898E-2</v>
      </c>
      <c r="AL272" s="16">
        <f t="shared" si="80"/>
        <v>2.3270525797393023E-2</v>
      </c>
      <c r="AN272" s="17">
        <f t="shared" si="81"/>
        <v>17.968618714761021</v>
      </c>
      <c r="AO272" s="17">
        <f t="shared" si="72"/>
        <v>112.97752554523555</v>
      </c>
      <c r="AP272" s="17">
        <f t="shared" si="73"/>
        <v>130.94614425999657</v>
      </c>
    </row>
    <row r="273" spans="1:42" x14ac:dyDescent="0.2">
      <c r="A273" s="20">
        <v>42635</v>
      </c>
      <c r="B273" s="21">
        <v>330</v>
      </c>
      <c r="C273" s="5">
        <v>266</v>
      </c>
      <c r="D273" s="14">
        <v>42543</v>
      </c>
      <c r="E273" s="32">
        <v>2300</v>
      </c>
      <c r="F273" s="26">
        <f t="shared" si="74"/>
        <v>5627124432</v>
      </c>
      <c r="G273" s="53">
        <f t="shared" si="75"/>
        <v>3.3617278360175931</v>
      </c>
      <c r="H273" s="10"/>
      <c r="I273" s="14">
        <f t="shared" si="66"/>
        <v>42543</v>
      </c>
      <c r="J273" s="36">
        <f t="shared" si="67"/>
        <v>3.163726039205872E-3</v>
      </c>
      <c r="K273" s="15">
        <f t="shared" si="68"/>
        <v>1.8924727804815022E-2</v>
      </c>
      <c r="L273" s="16">
        <f t="shared" si="76"/>
        <v>2.2088453844020896E-2</v>
      </c>
      <c r="N273" s="17">
        <f t="shared" si="77"/>
        <v>17.802680091369954</v>
      </c>
      <c r="O273" s="17">
        <f t="shared" si="77"/>
        <v>106.49179819942434</v>
      </c>
      <c r="P273" s="17">
        <f t="shared" si="77"/>
        <v>124.2944782907943</v>
      </c>
      <c r="AD273" s="14">
        <v>42543</v>
      </c>
      <c r="AE273" s="5">
        <v>2380</v>
      </c>
      <c r="AF273" s="26">
        <f t="shared" si="78"/>
        <v>5822850499.1999998</v>
      </c>
      <c r="AG273" s="53">
        <f t="shared" si="79"/>
        <v>3.3765769570565118</v>
      </c>
      <c r="AH273" s="10"/>
      <c r="AI273" s="14">
        <f t="shared" si="69"/>
        <v>42543</v>
      </c>
      <c r="AJ273" s="36">
        <f t="shared" si="70"/>
        <v>3.1747314935010916E-3</v>
      </c>
      <c r="AK273" s="15">
        <f t="shared" si="71"/>
        <v>1.9351852905738459E-2</v>
      </c>
      <c r="AL273" s="16">
        <f t="shared" si="80"/>
        <v>2.252658439923955E-2</v>
      </c>
      <c r="AN273" s="17">
        <f t="shared" si="81"/>
        <v>17.86460915211984</v>
      </c>
      <c r="AO273" s="17">
        <f t="shared" si="72"/>
        <v>108.89528429035107</v>
      </c>
      <c r="AP273" s="17">
        <f t="shared" si="73"/>
        <v>126.75989344247091</v>
      </c>
    </row>
    <row r="274" spans="1:42" x14ac:dyDescent="0.2">
      <c r="A274" s="20">
        <v>42636</v>
      </c>
      <c r="B274" s="21">
        <v>338</v>
      </c>
      <c r="C274" s="5">
        <v>267</v>
      </c>
      <c r="D274" s="14">
        <v>42544</v>
      </c>
      <c r="E274" s="32">
        <v>2210</v>
      </c>
      <c r="F274" s="26">
        <f t="shared" si="74"/>
        <v>5406932606.3999996</v>
      </c>
      <c r="G274" s="53">
        <f t="shared" si="75"/>
        <v>3.3443922736851106</v>
      </c>
      <c r="H274" s="10"/>
      <c r="I274" s="14">
        <f t="shared" si="66"/>
        <v>42544</v>
      </c>
      <c r="J274" s="36">
        <f t="shared" si="67"/>
        <v>3.1509260134637957E-3</v>
      </c>
      <c r="K274" s="15">
        <f t="shared" si="68"/>
        <v>1.843255397125762E-2</v>
      </c>
      <c r="L274" s="16">
        <f t="shared" si="76"/>
        <v>2.1583479984721415E-2</v>
      </c>
      <c r="N274" s="17">
        <f t="shared" si="77"/>
        <v>17.036844602551358</v>
      </c>
      <c r="O274" s="17">
        <f t="shared" si="77"/>
        <v>99.663577086420631</v>
      </c>
      <c r="P274" s="17">
        <f t="shared" si="77"/>
        <v>116.70042168897199</v>
      </c>
      <c r="AD274" s="14">
        <v>42544</v>
      </c>
      <c r="AE274" s="5">
        <v>2090</v>
      </c>
      <c r="AF274" s="26">
        <f t="shared" si="78"/>
        <v>5113343505.5999994</v>
      </c>
      <c r="AG274" s="53">
        <f t="shared" si="79"/>
        <v>3.3201462861110542</v>
      </c>
      <c r="AH274" s="10"/>
      <c r="AI274" s="14">
        <f t="shared" si="69"/>
        <v>42544</v>
      </c>
      <c r="AJ274" s="36">
        <f t="shared" si="70"/>
        <v>3.1331103711653404E-3</v>
      </c>
      <c r="AK274" s="15">
        <f t="shared" si="71"/>
        <v>1.7755881255767408E-2</v>
      </c>
      <c r="AL274" s="16">
        <f t="shared" si="80"/>
        <v>2.0888991626932748E-2</v>
      </c>
      <c r="AN274" s="17">
        <f t="shared" si="81"/>
        <v>16.940516625303882</v>
      </c>
      <c r="AO274" s="17">
        <f t="shared" si="72"/>
        <v>96.004853317175375</v>
      </c>
      <c r="AP274" s="17">
        <f t="shared" si="73"/>
        <v>112.94536994247925</v>
      </c>
    </row>
    <row r="275" spans="1:42" x14ac:dyDescent="0.2">
      <c r="A275" s="20">
        <v>42637</v>
      </c>
      <c r="B275" s="21">
        <v>345</v>
      </c>
      <c r="C275" s="5">
        <v>268</v>
      </c>
      <c r="D275" s="14">
        <v>42545</v>
      </c>
      <c r="E275" s="32">
        <v>2110</v>
      </c>
      <c r="F275" s="26">
        <f t="shared" si="74"/>
        <v>5162275022.3999996</v>
      </c>
      <c r="G275" s="53">
        <f t="shared" si="75"/>
        <v>3.3242824552976926</v>
      </c>
      <c r="H275" s="10"/>
      <c r="I275" s="14">
        <f t="shared" si="66"/>
        <v>42545</v>
      </c>
      <c r="J275" s="36">
        <f t="shared" si="67"/>
        <v>3.1361424334804783E-3</v>
      </c>
      <c r="K275" s="15">
        <f t="shared" si="68"/>
        <v>1.7870351282454622E-2</v>
      </c>
      <c r="L275" s="16">
        <f t="shared" si="76"/>
        <v>2.10064937159351E-2</v>
      </c>
      <c r="N275" s="17">
        <f t="shared" si="77"/>
        <v>16.189629751045025</v>
      </c>
      <c r="O275" s="17">
        <f t="shared" si="77"/>
        <v>92.251668066929298</v>
      </c>
      <c r="P275" s="17">
        <f t="shared" si="77"/>
        <v>108.44129781797433</v>
      </c>
      <c r="AD275" s="14">
        <v>42545</v>
      </c>
      <c r="AE275" s="5">
        <v>2110</v>
      </c>
      <c r="AF275" s="26">
        <f t="shared" si="78"/>
        <v>5162275022.3999996</v>
      </c>
      <c r="AG275" s="53">
        <f t="shared" si="79"/>
        <v>3.3242824552976926</v>
      </c>
      <c r="AH275" s="10"/>
      <c r="AI275" s="14">
        <f t="shared" si="69"/>
        <v>42545</v>
      </c>
      <c r="AJ275" s="36">
        <f t="shared" si="70"/>
        <v>3.1361424334804783E-3</v>
      </c>
      <c r="AK275" s="15">
        <f t="shared" si="71"/>
        <v>1.7870351282454622E-2</v>
      </c>
      <c r="AL275" s="16">
        <f t="shared" si="80"/>
        <v>2.10064937159351E-2</v>
      </c>
      <c r="AN275" s="17">
        <f t="shared" si="81"/>
        <v>16.189629751045025</v>
      </c>
      <c r="AO275" s="17">
        <f t="shared" si="72"/>
        <v>92.251668066929298</v>
      </c>
      <c r="AP275" s="17">
        <f t="shared" si="73"/>
        <v>108.44129781797433</v>
      </c>
    </row>
    <row r="276" spans="1:42" x14ac:dyDescent="0.2">
      <c r="A276" s="20">
        <v>42638</v>
      </c>
      <c r="B276" s="21">
        <v>350</v>
      </c>
      <c r="C276" s="5">
        <v>269</v>
      </c>
      <c r="D276" s="14">
        <v>42546</v>
      </c>
      <c r="E276" s="32">
        <v>1980</v>
      </c>
      <c r="F276" s="26">
        <f t="shared" si="74"/>
        <v>4844220163.1999998</v>
      </c>
      <c r="G276" s="53">
        <f t="shared" si="75"/>
        <v>3.2966651902615309</v>
      </c>
      <c r="H276" s="10"/>
      <c r="I276" s="14">
        <f t="shared" si="66"/>
        <v>42546</v>
      </c>
      <c r="J276" s="36">
        <f t="shared" si="67"/>
        <v>3.1159527820824639E-3</v>
      </c>
      <c r="K276" s="15">
        <f t="shared" si="68"/>
        <v>1.7113555570592687E-2</v>
      </c>
      <c r="L276" s="16">
        <f t="shared" si="76"/>
        <v>2.022950835267515E-2</v>
      </c>
      <c r="N276" s="17">
        <f t="shared" si="77"/>
        <v>15.094361294543008</v>
      </c>
      <c r="O276" s="17">
        <f t="shared" si="77"/>
        <v>82.901830959108764</v>
      </c>
      <c r="P276" s="17">
        <f t="shared" si="77"/>
        <v>97.99619225365177</v>
      </c>
      <c r="AD276" s="14">
        <v>42546</v>
      </c>
      <c r="AE276" s="5">
        <v>1900</v>
      </c>
      <c r="AF276" s="26">
        <f t="shared" si="78"/>
        <v>4648494096</v>
      </c>
      <c r="AG276" s="53">
        <f t="shared" si="79"/>
        <v>3.2787536009528289</v>
      </c>
      <c r="AH276" s="10"/>
      <c r="AI276" s="14">
        <f t="shared" si="69"/>
        <v>42546</v>
      </c>
      <c r="AJ276" s="36">
        <f t="shared" si="70"/>
        <v>3.1029280199907187E-3</v>
      </c>
      <c r="AK276" s="15">
        <f t="shared" si="71"/>
        <v>1.6632184151759502E-2</v>
      </c>
      <c r="AL276" s="16">
        <f t="shared" si="80"/>
        <v>1.9735112171750221E-2</v>
      </c>
      <c r="AN276" s="17">
        <f t="shared" si="81"/>
        <v>15.031266479397292</v>
      </c>
      <c r="AO276" s="17">
        <f t="shared" si="72"/>
        <v>80.569961826008864</v>
      </c>
      <c r="AP276" s="17">
        <f t="shared" si="73"/>
        <v>95.601228305406153</v>
      </c>
    </row>
    <row r="277" spans="1:42" x14ac:dyDescent="0.2">
      <c r="A277" s="20">
        <v>42639</v>
      </c>
      <c r="B277" s="21">
        <v>341</v>
      </c>
      <c r="C277" s="5">
        <v>270</v>
      </c>
      <c r="D277" s="14">
        <v>42547</v>
      </c>
      <c r="E277" s="32">
        <v>2010</v>
      </c>
      <c r="F277" s="26">
        <f t="shared" si="74"/>
        <v>4917617438.3999996</v>
      </c>
      <c r="G277" s="53">
        <f t="shared" si="75"/>
        <v>3.3031960574204891</v>
      </c>
      <c r="H277" s="10"/>
      <c r="I277" s="14">
        <f t="shared" si="66"/>
        <v>42547</v>
      </c>
      <c r="J277" s="36">
        <f t="shared" si="67"/>
        <v>3.1207154191093072E-3</v>
      </c>
      <c r="K277" s="15">
        <f t="shared" si="68"/>
        <v>1.7290923411023701E-2</v>
      </c>
      <c r="L277" s="16">
        <f t="shared" si="76"/>
        <v>2.0411638830133007E-2</v>
      </c>
      <c r="N277" s="17">
        <f t="shared" si="77"/>
        <v>15.346484565295693</v>
      </c>
      <c r="O277" s="17">
        <f t="shared" si="77"/>
        <v>85.03014649208896</v>
      </c>
      <c r="P277" s="17">
        <f t="shared" si="77"/>
        <v>100.37663105738464</v>
      </c>
      <c r="AD277" s="14">
        <v>42547</v>
      </c>
      <c r="AE277" s="5">
        <v>1680</v>
      </c>
      <c r="AF277" s="26">
        <f t="shared" si="78"/>
        <v>4110247411.1999998</v>
      </c>
      <c r="AG277" s="53">
        <f t="shared" si="79"/>
        <v>3.2253092817258628</v>
      </c>
      <c r="AH277" s="10"/>
      <c r="AI277" s="14">
        <f t="shared" si="69"/>
        <v>42547</v>
      </c>
      <c r="AJ277" s="36">
        <f t="shared" si="70"/>
        <v>3.0643876259057287E-3</v>
      </c>
      <c r="AK277" s="15">
        <f t="shared" si="71"/>
        <v>1.5240113051071591E-2</v>
      </c>
      <c r="AL277" s="16">
        <f t="shared" si="80"/>
        <v>1.8304500676977319E-2</v>
      </c>
      <c r="AN277" s="17">
        <f t="shared" si="81"/>
        <v>15.069486027171186</v>
      </c>
      <c r="AO277" s="17">
        <f t="shared" si="72"/>
        <v>74.945045703137083</v>
      </c>
      <c r="AP277" s="17">
        <f t="shared" si="73"/>
        <v>90.014531730308263</v>
      </c>
    </row>
    <row r="278" spans="1:42" x14ac:dyDescent="0.2">
      <c r="A278" s="20">
        <v>42640</v>
      </c>
      <c r="B278" s="21">
        <v>330</v>
      </c>
      <c r="C278" s="5">
        <v>271</v>
      </c>
      <c r="D278" s="14">
        <v>42548</v>
      </c>
      <c r="E278" s="32">
        <v>1990</v>
      </c>
      <c r="F278" s="26">
        <f t="shared" si="74"/>
        <v>4868685921.5999994</v>
      </c>
      <c r="G278" s="53">
        <f t="shared" si="75"/>
        <v>3.2988530764097068</v>
      </c>
      <c r="H278" s="10"/>
      <c r="I278" s="14">
        <f t="shared" si="66"/>
        <v>42548</v>
      </c>
      <c r="J278" s="36">
        <f t="shared" si="67"/>
        <v>3.117547488605365E-3</v>
      </c>
      <c r="K278" s="15">
        <f t="shared" si="68"/>
        <v>1.7172864814318789E-2</v>
      </c>
      <c r="L278" s="16">
        <f t="shared" si="76"/>
        <v>2.0290412302924155E-2</v>
      </c>
      <c r="N278" s="17">
        <f t="shared" si="77"/>
        <v>15.178359567692375</v>
      </c>
      <c r="O278" s="17">
        <f t="shared" si="77"/>
        <v>83.609285155013879</v>
      </c>
      <c r="P278" s="17">
        <f t="shared" si="77"/>
        <v>98.787644722706261</v>
      </c>
      <c r="AD278" s="14">
        <v>42548</v>
      </c>
      <c r="AE278" s="5">
        <v>1630</v>
      </c>
      <c r="AF278" s="26">
        <f t="shared" si="78"/>
        <v>3987918619.1999998</v>
      </c>
      <c r="AG278" s="53">
        <f t="shared" si="79"/>
        <v>3.2121876044039577</v>
      </c>
      <c r="AH278" s="10"/>
      <c r="AI278" s="14">
        <f t="shared" si="69"/>
        <v>42548</v>
      </c>
      <c r="AJ278" s="36">
        <f t="shared" si="70"/>
        <v>3.0549985909568175E-3</v>
      </c>
      <c r="AK278" s="15">
        <f t="shared" si="71"/>
        <v>1.4908463130727148E-2</v>
      </c>
      <c r="AL278" s="16">
        <f t="shared" si="80"/>
        <v>1.7963461721683966E-2</v>
      </c>
      <c r="AN278" s="17">
        <f t="shared" si="81"/>
        <v>14.873828630299293</v>
      </c>
      <c r="AO278" s="17">
        <f t="shared" si="72"/>
        <v>72.584624557263908</v>
      </c>
      <c r="AP278" s="17">
        <f t="shared" si="73"/>
        <v>87.458453187563208</v>
      </c>
    </row>
    <row r="279" spans="1:42" x14ac:dyDescent="0.2">
      <c r="A279" s="20">
        <v>42641</v>
      </c>
      <c r="B279" s="21">
        <v>340</v>
      </c>
      <c r="C279" s="5">
        <v>272</v>
      </c>
      <c r="D279" s="14">
        <v>42549</v>
      </c>
      <c r="E279" s="32">
        <v>1800</v>
      </c>
      <c r="F279" s="26">
        <f t="shared" si="74"/>
        <v>4403836512</v>
      </c>
      <c r="G279" s="53">
        <f t="shared" si="75"/>
        <v>3.255272505103306</v>
      </c>
      <c r="H279" s="10"/>
      <c r="I279" s="14">
        <f t="shared" si="66"/>
        <v>42549</v>
      </c>
      <c r="J279" s="36">
        <f t="shared" si="67"/>
        <v>3.0859357159816704E-3</v>
      </c>
      <c r="K279" s="15">
        <f t="shared" si="68"/>
        <v>1.6012407604682699E-2</v>
      </c>
      <c r="L279" s="16">
        <f t="shared" si="76"/>
        <v>1.909834332066437E-2</v>
      </c>
      <c r="N279" s="17">
        <f t="shared" si="77"/>
        <v>13.589956379724942</v>
      </c>
      <c r="O279" s="17">
        <f t="shared" si="77"/>
        <v>70.516025254528131</v>
      </c>
      <c r="P279" s="17">
        <f t="shared" si="77"/>
        <v>84.105981634253084</v>
      </c>
      <c r="AD279" s="14">
        <v>42549</v>
      </c>
      <c r="AE279" s="5">
        <v>1550</v>
      </c>
      <c r="AF279" s="26">
        <f t="shared" si="78"/>
        <v>3792192552</v>
      </c>
      <c r="AG279" s="53">
        <f t="shared" si="79"/>
        <v>3.1903316981702914</v>
      </c>
      <c r="AH279" s="10"/>
      <c r="AI279" s="14">
        <f t="shared" si="69"/>
        <v>42549</v>
      </c>
      <c r="AJ279" s="36">
        <f t="shared" si="70"/>
        <v>3.0394237185615092E-3</v>
      </c>
      <c r="AK279" s="15">
        <f t="shared" si="71"/>
        <v>1.4364923704849167E-2</v>
      </c>
      <c r="AL279" s="16">
        <f t="shared" si="80"/>
        <v>1.7404347423410675E-2</v>
      </c>
      <c r="AN279" s="17">
        <f t="shared" si="81"/>
        <v>13.385125147239986</v>
      </c>
      <c r="AO279" s="17">
        <f t="shared" si="72"/>
        <v>63.260775503509073</v>
      </c>
      <c r="AP279" s="17">
        <f t="shared" si="73"/>
        <v>76.645900650749056</v>
      </c>
    </row>
    <row r="280" spans="1:42" x14ac:dyDescent="0.2">
      <c r="A280" s="20">
        <v>42642</v>
      </c>
      <c r="B280" s="21">
        <v>325</v>
      </c>
      <c r="C280" s="5">
        <v>273</v>
      </c>
      <c r="D280" s="14">
        <v>42550</v>
      </c>
      <c r="E280" s="32">
        <v>1830</v>
      </c>
      <c r="F280" s="26">
        <f t="shared" si="74"/>
        <v>4477233787.1999998</v>
      </c>
      <c r="G280" s="53">
        <f t="shared" si="75"/>
        <v>3.2624510897304293</v>
      </c>
      <c r="H280" s="10"/>
      <c r="I280" s="14">
        <f t="shared" si="66"/>
        <v>42550</v>
      </c>
      <c r="J280" s="36">
        <f t="shared" si="67"/>
        <v>3.0911206635206787E-3</v>
      </c>
      <c r="K280" s="15">
        <f t="shared" si="68"/>
        <v>1.6200526676762667E-2</v>
      </c>
      <c r="L280" s="16">
        <f t="shared" si="76"/>
        <v>1.9291647340283345E-2</v>
      </c>
      <c r="N280" s="17">
        <f t="shared" si="77"/>
        <v>13.839669875026864</v>
      </c>
      <c r="O280" s="17">
        <f t="shared" si="77"/>
        <v>72.533545407636751</v>
      </c>
      <c r="P280" s="17">
        <f t="shared" si="77"/>
        <v>86.373215282663594</v>
      </c>
      <c r="AD280" s="14">
        <v>42550</v>
      </c>
      <c r="AE280" s="5">
        <v>1390</v>
      </c>
      <c r="AF280" s="26">
        <f t="shared" si="78"/>
        <v>3400740417.5999999</v>
      </c>
      <c r="AG280" s="53">
        <f t="shared" si="79"/>
        <v>3.143014800254095</v>
      </c>
      <c r="AH280" s="10"/>
      <c r="AI280" s="14">
        <f t="shared" si="69"/>
        <v>42550</v>
      </c>
      <c r="AJ280" s="36">
        <f t="shared" si="70"/>
        <v>3.0059764263740676E-3</v>
      </c>
      <c r="AK280" s="15">
        <f t="shared" si="71"/>
        <v>1.3226156468996636E-2</v>
      </c>
      <c r="AL280" s="16">
        <f t="shared" si="80"/>
        <v>1.6232132895370704E-2</v>
      </c>
      <c r="AN280" s="17">
        <f t="shared" si="81"/>
        <v>13.458459219688688</v>
      </c>
      <c r="AO280" s="17">
        <f t="shared" si="72"/>
        <v>59.216594617785589</v>
      </c>
      <c r="AP280" s="17">
        <f t="shared" si="73"/>
        <v>72.675053837474266</v>
      </c>
    </row>
    <row r="281" spans="1:42" x14ac:dyDescent="0.2">
      <c r="A281" s="20">
        <v>42643</v>
      </c>
      <c r="B281" s="21">
        <v>326</v>
      </c>
      <c r="C281" s="5">
        <v>274</v>
      </c>
      <c r="D281" s="14">
        <v>42551</v>
      </c>
      <c r="E281" s="32">
        <v>1750</v>
      </c>
      <c r="F281" s="26">
        <f t="shared" si="74"/>
        <v>4281507720</v>
      </c>
      <c r="G281" s="53">
        <f t="shared" si="75"/>
        <v>3.2430380486862944</v>
      </c>
      <c r="H281" s="10"/>
      <c r="I281" s="14">
        <f t="shared" si="66"/>
        <v>42551</v>
      </c>
      <c r="J281" s="36">
        <f t="shared" si="67"/>
        <v>3.077119047978377E-3</v>
      </c>
      <c r="K281" s="15">
        <f t="shared" si="68"/>
        <v>1.5694551503530343E-2</v>
      </c>
      <c r="L281" s="16">
        <f t="shared" si="76"/>
        <v>1.8771670551508721E-2</v>
      </c>
      <c r="N281" s="17">
        <f t="shared" si="77"/>
        <v>13.174708959278473</v>
      </c>
      <c r="O281" s="17">
        <f t="shared" si="77"/>
        <v>67.196343424302768</v>
      </c>
      <c r="P281" s="17">
        <f t="shared" si="77"/>
        <v>80.371052383581244</v>
      </c>
      <c r="AD281" s="14">
        <v>42551</v>
      </c>
      <c r="AE281" s="5">
        <v>1340</v>
      </c>
      <c r="AF281" s="26">
        <f t="shared" si="78"/>
        <v>3278411625.5999999</v>
      </c>
      <c r="AG281" s="53">
        <f t="shared" si="79"/>
        <v>3.1271047983648077</v>
      </c>
      <c r="AH281" s="10"/>
      <c r="AI281" s="14">
        <f t="shared" si="69"/>
        <v>42551</v>
      </c>
      <c r="AJ281" s="36">
        <f t="shared" si="70"/>
        <v>2.9948128798290533E-3</v>
      </c>
      <c r="AK281" s="15">
        <f t="shared" si="71"/>
        <v>1.2854922232270471E-2</v>
      </c>
      <c r="AL281" s="16">
        <f t="shared" si="80"/>
        <v>1.5849735112099524E-2</v>
      </c>
      <c r="AN281" s="17">
        <f t="shared" si="81"/>
        <v>12.822314464943524</v>
      </c>
      <c r="AO281" s="17">
        <f t="shared" si="72"/>
        <v>55.038448777465653</v>
      </c>
      <c r="AP281" s="17">
        <f t="shared" si="73"/>
        <v>67.860763242409178</v>
      </c>
    </row>
    <row r="282" spans="1:42" x14ac:dyDescent="0.2">
      <c r="A282" s="20">
        <v>42644</v>
      </c>
      <c r="B282" s="21">
        <v>332</v>
      </c>
      <c r="C282" s="5">
        <v>275</v>
      </c>
      <c r="D282" s="14">
        <v>42552</v>
      </c>
      <c r="E282" s="32">
        <v>1580</v>
      </c>
      <c r="F282" s="26">
        <f t="shared" si="74"/>
        <v>3865589827.1999998</v>
      </c>
      <c r="G282" s="53">
        <f t="shared" si="75"/>
        <v>3.1986570869544226</v>
      </c>
      <c r="H282" s="10"/>
      <c r="I282" s="14">
        <f t="shared" si="66"/>
        <v>42552</v>
      </c>
      <c r="J282" s="36">
        <f t="shared" si="67"/>
        <v>3.0453471408251487E-3</v>
      </c>
      <c r="K282" s="15">
        <f t="shared" si="68"/>
        <v>1.4570662959567049E-2</v>
      </c>
      <c r="L282" s="16">
        <f t="shared" si="76"/>
        <v>1.7616010100392196E-2</v>
      </c>
      <c r="N282" s="17">
        <f t="shared" si="77"/>
        <v>11.772062927866301</v>
      </c>
      <c r="O282" s="17">
        <f t="shared" si="77"/>
        <v>56.324206512062226</v>
      </c>
      <c r="P282" s="17">
        <f t="shared" si="77"/>
        <v>68.09626943992852</v>
      </c>
      <c r="AD282" s="14">
        <v>42552</v>
      </c>
      <c r="AE282" s="5">
        <v>1420</v>
      </c>
      <c r="AF282" s="26">
        <f t="shared" si="78"/>
        <v>3474137692.7999997</v>
      </c>
      <c r="AG282" s="53">
        <f t="shared" si="79"/>
        <v>3.1522883443830563</v>
      </c>
      <c r="AH282" s="10"/>
      <c r="AI282" s="14">
        <f t="shared" si="69"/>
        <v>42552</v>
      </c>
      <c r="AJ282" s="36">
        <f t="shared" si="70"/>
        <v>3.0125025665894223E-3</v>
      </c>
      <c r="AK282" s="15">
        <f t="shared" si="71"/>
        <v>1.3445248738622947E-2</v>
      </c>
      <c r="AL282" s="16">
        <f t="shared" si="80"/>
        <v>1.6457751305212369E-2</v>
      </c>
      <c r="AN282" s="17">
        <f t="shared" si="81"/>
        <v>11.645099275821961</v>
      </c>
      <c r="AO282" s="17">
        <f t="shared" si="72"/>
        <v>51.973816748194494</v>
      </c>
      <c r="AP282" s="17">
        <f t="shared" si="73"/>
        <v>63.618916024016457</v>
      </c>
    </row>
    <row r="283" spans="1:42" x14ac:dyDescent="0.2">
      <c r="A283" s="20">
        <v>42645</v>
      </c>
      <c r="B283" s="21">
        <v>326</v>
      </c>
      <c r="C283" s="5">
        <v>276</v>
      </c>
      <c r="D283" s="14">
        <v>42553</v>
      </c>
      <c r="E283" s="32">
        <v>1460</v>
      </c>
      <c r="F283" s="26">
        <f t="shared" si="74"/>
        <v>3572000726.3999996</v>
      </c>
      <c r="G283" s="53">
        <f t="shared" si="75"/>
        <v>3.1643528557844371</v>
      </c>
      <c r="H283" s="10"/>
      <c r="I283" s="14">
        <f t="shared" si="66"/>
        <v>42553</v>
      </c>
      <c r="J283" s="36">
        <f t="shared" si="67"/>
        <v>3.021014026153348E-3</v>
      </c>
      <c r="K283" s="15">
        <f t="shared" si="68"/>
        <v>1.3733265276817841E-2</v>
      </c>
      <c r="L283" s="16">
        <f t="shared" si="76"/>
        <v>1.675427930297119E-2</v>
      </c>
      <c r="N283" s="17">
        <f t="shared" si="77"/>
        <v>10.791064295884347</v>
      </c>
      <c r="O283" s="17">
        <f t="shared" si="77"/>
        <v>49.055233544637218</v>
      </c>
      <c r="P283" s="17">
        <f t="shared" si="77"/>
        <v>59.846297840521572</v>
      </c>
      <c r="AD283" s="14">
        <v>42553</v>
      </c>
      <c r="AE283" s="5">
        <v>1650</v>
      </c>
      <c r="AF283" s="26">
        <f t="shared" si="78"/>
        <v>4036850136</v>
      </c>
      <c r="AG283" s="53">
        <f t="shared" si="79"/>
        <v>3.2174839442139063</v>
      </c>
      <c r="AH283" s="10"/>
      <c r="AI283" s="14">
        <f t="shared" si="69"/>
        <v>42553</v>
      </c>
      <c r="AJ283" s="36">
        <f t="shared" si="70"/>
        <v>3.0587848464435378E-3</v>
      </c>
      <c r="AK283" s="15">
        <f t="shared" si="71"/>
        <v>1.5041847158614619E-2</v>
      </c>
      <c r="AL283" s="16">
        <f t="shared" si="80"/>
        <v>1.8100632005058157E-2</v>
      </c>
      <c r="AN283" s="17">
        <f t="shared" si="81"/>
        <v>10.925981693397627</v>
      </c>
      <c r="AO283" s="17">
        <f t="shared" si="72"/>
        <v>53.729488976969193</v>
      </c>
      <c r="AP283" s="17">
        <f t="shared" si="73"/>
        <v>64.65547067036681</v>
      </c>
    </row>
    <row r="284" spans="1:42" x14ac:dyDescent="0.2">
      <c r="A284" s="20">
        <v>42646</v>
      </c>
      <c r="B284" s="21">
        <v>330</v>
      </c>
      <c r="C284" s="5">
        <v>277</v>
      </c>
      <c r="D284" s="14">
        <v>42554</v>
      </c>
      <c r="E284" s="32">
        <v>1410</v>
      </c>
      <c r="F284" s="26">
        <f t="shared" si="74"/>
        <v>3449671934.3999996</v>
      </c>
      <c r="G284" s="53">
        <f t="shared" si="75"/>
        <v>3.1492191126553797</v>
      </c>
      <c r="H284" s="10"/>
      <c r="I284" s="14">
        <f t="shared" si="66"/>
        <v>42554</v>
      </c>
      <c r="J284" s="36">
        <f t="shared" si="67"/>
        <v>3.0103410661552832E-3</v>
      </c>
      <c r="K284" s="15">
        <f t="shared" si="68"/>
        <v>1.3372515661185927E-2</v>
      </c>
      <c r="L284" s="16">
        <f t="shared" si="76"/>
        <v>1.6382856727341209E-2</v>
      </c>
      <c r="N284" s="17">
        <f t="shared" si="77"/>
        <v>10.384689088887653</v>
      </c>
      <c r="O284" s="17">
        <f t="shared" si="77"/>
        <v>46.130791968717546</v>
      </c>
      <c r="P284" s="17">
        <f t="shared" si="77"/>
        <v>56.5154810576052</v>
      </c>
      <c r="AD284" s="14">
        <v>42554</v>
      </c>
      <c r="AE284" s="5">
        <v>1490</v>
      </c>
      <c r="AF284" s="26">
        <f t="shared" si="78"/>
        <v>3645398001.5999999</v>
      </c>
      <c r="AG284" s="53">
        <f t="shared" si="79"/>
        <v>3.173186268412274</v>
      </c>
      <c r="AH284" s="10"/>
      <c r="AI284" s="14">
        <f t="shared" si="69"/>
        <v>42554</v>
      </c>
      <c r="AJ284" s="36">
        <f t="shared" si="70"/>
        <v>3.027261205699757E-3</v>
      </c>
      <c r="AK284" s="15">
        <f t="shared" si="71"/>
        <v>1.3946287031300117E-2</v>
      </c>
      <c r="AL284" s="16">
        <f t="shared" si="80"/>
        <v>1.6973548236999873E-2</v>
      </c>
      <c r="AN284" s="17">
        <f t="shared" si="81"/>
        <v>10.443058019400356</v>
      </c>
      <c r="AO284" s="17">
        <f t="shared" si="72"/>
        <v>48.110114960962704</v>
      </c>
      <c r="AP284" s="17">
        <f t="shared" si="73"/>
        <v>58.553172980363058</v>
      </c>
    </row>
    <row r="285" spans="1:42" x14ac:dyDescent="0.2">
      <c r="A285" s="20">
        <v>42647</v>
      </c>
      <c r="B285" s="21">
        <v>322</v>
      </c>
      <c r="C285" s="5">
        <v>278</v>
      </c>
      <c r="D285" s="14">
        <v>42555</v>
      </c>
      <c r="E285" s="32">
        <v>1300</v>
      </c>
      <c r="F285" s="26">
        <f t="shared" si="74"/>
        <v>3180548592</v>
      </c>
      <c r="G285" s="53">
        <f t="shared" si="75"/>
        <v>3.1139433523068369</v>
      </c>
      <c r="H285" s="10"/>
      <c r="I285" s="14">
        <f t="shared" si="66"/>
        <v>42555</v>
      </c>
      <c r="J285" s="36">
        <f t="shared" si="67"/>
        <v>2.9856092491339168E-3</v>
      </c>
      <c r="K285" s="15">
        <f t="shared" si="68"/>
        <v>1.2552259532003188E-2</v>
      </c>
      <c r="L285" s="16">
        <f t="shared" si="76"/>
        <v>1.5537868781137104E-2</v>
      </c>
      <c r="N285" s="17">
        <f t="shared" si="77"/>
        <v>9.4958752935950574</v>
      </c>
      <c r="O285" s="17">
        <f t="shared" si="77"/>
        <v>39.923071380931319</v>
      </c>
      <c r="P285" s="17">
        <f t="shared" si="77"/>
        <v>49.418946674526374</v>
      </c>
      <c r="AD285" s="14">
        <v>42555</v>
      </c>
      <c r="AE285" s="5">
        <v>1400</v>
      </c>
      <c r="AF285" s="26">
        <f t="shared" si="78"/>
        <v>3425206176</v>
      </c>
      <c r="AG285" s="53">
        <f t="shared" si="79"/>
        <v>3.1461280356782382</v>
      </c>
      <c r="AH285" s="10"/>
      <c r="AI285" s="14">
        <f t="shared" si="69"/>
        <v>42555</v>
      </c>
      <c r="AJ285" s="36">
        <f t="shared" si="70"/>
        <v>3.0081657487393428E-3</v>
      </c>
      <c r="AK285" s="15">
        <f t="shared" si="71"/>
        <v>1.3299485793310098E-2</v>
      </c>
      <c r="AL285" s="16">
        <f t="shared" si="80"/>
        <v>1.6307651542049439E-2</v>
      </c>
      <c r="AN285" s="17">
        <f t="shared" si="81"/>
        <v>9.5676173366555428</v>
      </c>
      <c r="AO285" s="17">
        <f t="shared" si="72"/>
        <v>42.299660814236432</v>
      </c>
      <c r="AP285" s="17">
        <f t="shared" si="73"/>
        <v>51.867278150891977</v>
      </c>
    </row>
    <row r="286" spans="1:42" x14ac:dyDescent="0.2">
      <c r="A286" s="20">
        <v>42648</v>
      </c>
      <c r="B286" s="21">
        <v>330</v>
      </c>
      <c r="C286" s="5">
        <v>279</v>
      </c>
      <c r="D286" s="14">
        <v>42556</v>
      </c>
      <c r="E286" s="32">
        <v>1190</v>
      </c>
      <c r="F286" s="26">
        <f t="shared" si="74"/>
        <v>2911425249.5999999</v>
      </c>
      <c r="G286" s="53">
        <f t="shared" si="75"/>
        <v>3.0755469613925306</v>
      </c>
      <c r="H286" s="10"/>
      <c r="I286" s="14">
        <f t="shared" si="66"/>
        <v>42556</v>
      </c>
      <c r="J286" s="36">
        <f t="shared" si="67"/>
        <v>2.9589204479595695E-3</v>
      </c>
      <c r="K286" s="15">
        <f t="shared" si="68"/>
        <v>1.169225380328659E-2</v>
      </c>
      <c r="L286" s="16">
        <f t="shared" si="76"/>
        <v>1.4651174251246159E-2</v>
      </c>
      <c r="N286" s="17">
        <f t="shared" si="77"/>
        <v>8.614675703747233</v>
      </c>
      <c r="O286" s="17">
        <f t="shared" si="77"/>
        <v>34.041122947620202</v>
      </c>
      <c r="P286" s="17">
        <f t="shared" si="77"/>
        <v>42.655798651367441</v>
      </c>
      <c r="AD286" s="14">
        <v>42556</v>
      </c>
      <c r="AE286" s="5">
        <v>1280</v>
      </c>
      <c r="AF286" s="26">
        <f t="shared" si="78"/>
        <v>3131617075.1999998</v>
      </c>
      <c r="AG286" s="53">
        <f t="shared" si="79"/>
        <v>3.1072099696478683</v>
      </c>
      <c r="AH286" s="10"/>
      <c r="AI286" s="14">
        <f t="shared" si="69"/>
        <v>42556</v>
      </c>
      <c r="AJ286" s="36">
        <f t="shared" si="70"/>
        <v>2.980911623006355E-3</v>
      </c>
      <c r="AK286" s="15">
        <f t="shared" si="71"/>
        <v>1.2398971526952948E-2</v>
      </c>
      <c r="AL286" s="16">
        <f t="shared" si="80"/>
        <v>1.5379883149959302E-2</v>
      </c>
      <c r="AN286" s="17">
        <f t="shared" si="81"/>
        <v>8.678701366046818</v>
      </c>
      <c r="AO286" s="17">
        <f t="shared" si="72"/>
        <v>36.09867877264228</v>
      </c>
      <c r="AP286" s="17">
        <f t="shared" si="73"/>
        <v>44.777380138689097</v>
      </c>
    </row>
    <row r="287" spans="1:42" x14ac:dyDescent="0.2">
      <c r="A287" s="20">
        <v>42649</v>
      </c>
      <c r="B287" s="21">
        <v>335</v>
      </c>
      <c r="C287" s="5">
        <v>280</v>
      </c>
      <c r="D287" s="14">
        <v>42557</v>
      </c>
      <c r="E287" s="32">
        <v>1190</v>
      </c>
      <c r="F287" s="26">
        <f t="shared" si="74"/>
        <v>2911425249.5999999</v>
      </c>
      <c r="G287" s="53">
        <f t="shared" si="75"/>
        <v>3.0755469613925306</v>
      </c>
      <c r="H287" s="10"/>
      <c r="I287" s="14">
        <f t="shared" si="66"/>
        <v>42557</v>
      </c>
      <c r="J287" s="36">
        <f t="shared" si="67"/>
        <v>2.9589204479595695E-3</v>
      </c>
      <c r="K287" s="15">
        <f t="shared" si="68"/>
        <v>1.169225380328659E-2</v>
      </c>
      <c r="L287" s="16">
        <f t="shared" si="76"/>
        <v>1.4651174251246159E-2</v>
      </c>
      <c r="N287" s="17">
        <f t="shared" si="77"/>
        <v>8.614675703747233</v>
      </c>
      <c r="O287" s="17">
        <f t="shared" si="77"/>
        <v>34.041122947620202</v>
      </c>
      <c r="P287" s="17">
        <f t="shared" si="77"/>
        <v>42.655798651367441</v>
      </c>
      <c r="AD287" s="14">
        <v>42557</v>
      </c>
      <c r="AE287" s="5">
        <v>1210</v>
      </c>
      <c r="AF287" s="26">
        <f t="shared" si="78"/>
        <v>2960356766.4000001</v>
      </c>
      <c r="AG287" s="53">
        <f t="shared" si="79"/>
        <v>3.0827853703164503</v>
      </c>
      <c r="AH287" s="10"/>
      <c r="AI287" s="14">
        <f t="shared" si="69"/>
        <v>42557</v>
      </c>
      <c r="AJ287" s="36">
        <f t="shared" si="70"/>
        <v>2.9639334526316225E-3</v>
      </c>
      <c r="AK287" s="15">
        <f t="shared" si="71"/>
        <v>1.1851764123838093E-2</v>
      </c>
      <c r="AL287" s="16">
        <f t="shared" si="80"/>
        <v>1.4815697576469715E-2</v>
      </c>
      <c r="AN287" s="17">
        <f t="shared" si="81"/>
        <v>8.6292706921258109</v>
      </c>
      <c r="AO287" s="17">
        <f t="shared" si="72"/>
        <v>34.505525322445649</v>
      </c>
      <c r="AP287" s="17">
        <f t="shared" si="73"/>
        <v>43.13479601457145</v>
      </c>
    </row>
    <row r="288" spans="1:42" x14ac:dyDescent="0.2">
      <c r="A288" s="20">
        <v>42650</v>
      </c>
      <c r="B288" s="21">
        <v>331</v>
      </c>
      <c r="C288" s="5">
        <v>281</v>
      </c>
      <c r="D288" s="14">
        <v>42558</v>
      </c>
      <c r="E288" s="32">
        <v>1240</v>
      </c>
      <c r="F288" s="26">
        <f t="shared" si="74"/>
        <v>3033754041.5999999</v>
      </c>
      <c r="G288" s="53">
        <f t="shared" si="75"/>
        <v>3.0934216851622351</v>
      </c>
      <c r="H288" s="10"/>
      <c r="I288" s="14">
        <f t="shared" si="66"/>
        <v>42558</v>
      </c>
      <c r="J288" s="36">
        <f t="shared" si="67"/>
        <v>2.97131511115554E-3</v>
      </c>
      <c r="K288" s="15">
        <f t="shared" si="68"/>
        <v>1.2088358330876348E-2</v>
      </c>
      <c r="L288" s="16">
        <f t="shared" si="76"/>
        <v>1.5059673442031888E-2</v>
      </c>
      <c r="N288" s="17">
        <f t="shared" si="77"/>
        <v>9.0142392273352723</v>
      </c>
      <c r="O288" s="17">
        <f t="shared" si="77"/>
        <v>36.673105942605147</v>
      </c>
      <c r="P288" s="17">
        <f t="shared" si="77"/>
        <v>45.687345169940421</v>
      </c>
      <c r="AD288" s="14">
        <v>42558</v>
      </c>
      <c r="AE288" s="5">
        <v>1130</v>
      </c>
      <c r="AF288" s="26">
        <f t="shared" si="78"/>
        <v>2764630699.1999998</v>
      </c>
      <c r="AG288" s="53">
        <f t="shared" si="79"/>
        <v>3.0530784434834195</v>
      </c>
      <c r="AH288" s="10"/>
      <c r="AI288" s="14">
        <f t="shared" si="69"/>
        <v>42558</v>
      </c>
      <c r="AJ288" s="36">
        <f t="shared" si="70"/>
        <v>2.9434136797036334E-3</v>
      </c>
      <c r="AK288" s="15">
        <f t="shared" si="71"/>
        <v>1.1204865483851481E-2</v>
      </c>
      <c r="AL288" s="16">
        <f t="shared" si="80"/>
        <v>1.4148279163555114E-2</v>
      </c>
      <c r="AN288" s="17">
        <f t="shared" si="81"/>
        <v>8.9295931469016256</v>
      </c>
      <c r="AO288" s="17">
        <f t="shared" si="72"/>
        <v>33.99280594721877</v>
      </c>
      <c r="AP288" s="17">
        <f t="shared" si="73"/>
        <v>42.922399094120394</v>
      </c>
    </row>
    <row r="289" spans="1:42" x14ac:dyDescent="0.2">
      <c r="A289" s="20">
        <v>42651</v>
      </c>
      <c r="B289" s="21">
        <v>342</v>
      </c>
      <c r="C289" s="5">
        <v>282</v>
      </c>
      <c r="D289" s="14">
        <v>42559</v>
      </c>
      <c r="E289" s="32">
        <v>1200</v>
      </c>
      <c r="F289" s="26">
        <f t="shared" si="74"/>
        <v>2935891008</v>
      </c>
      <c r="G289" s="53">
        <f t="shared" si="75"/>
        <v>3.0791812460476247</v>
      </c>
      <c r="H289" s="10"/>
      <c r="I289" s="14">
        <f t="shared" si="66"/>
        <v>42559</v>
      </c>
      <c r="J289" s="36">
        <f t="shared" si="67"/>
        <v>2.9614363334623211E-3</v>
      </c>
      <c r="K289" s="15">
        <f t="shared" si="68"/>
        <v>1.1772189338979624E-2</v>
      </c>
      <c r="L289" s="16">
        <f t="shared" si="76"/>
        <v>1.4733625672441946E-2</v>
      </c>
      <c r="N289" s="17">
        <f t="shared" si="77"/>
        <v>8.6944543021765188</v>
      </c>
      <c r="O289" s="17">
        <f t="shared" si="77"/>
        <v>34.56186482478374</v>
      </c>
      <c r="P289" s="17">
        <f t="shared" si="77"/>
        <v>43.256319126960264</v>
      </c>
      <c r="AD289" s="14">
        <v>42559</v>
      </c>
      <c r="AE289" s="5">
        <v>1040</v>
      </c>
      <c r="AF289" s="26">
        <f t="shared" si="78"/>
        <v>2544438873.5999999</v>
      </c>
      <c r="AG289" s="53">
        <f t="shared" si="79"/>
        <v>3.0170333392987803</v>
      </c>
      <c r="AH289" s="10"/>
      <c r="AI289" s="14">
        <f t="shared" si="69"/>
        <v>42559</v>
      </c>
      <c r="AJ289" s="36">
        <f t="shared" si="70"/>
        <v>2.9187065376182178E-3</v>
      </c>
      <c r="AK289" s="15">
        <f t="shared" si="71"/>
        <v>1.0447439015748308E-2</v>
      </c>
      <c r="AL289" s="16">
        <f t="shared" si="80"/>
        <v>1.3366145553366526E-2</v>
      </c>
      <c r="AN289" s="17">
        <f t="shared" si="81"/>
        <v>8.5690042787841385</v>
      </c>
      <c r="AO289" s="17">
        <f t="shared" si="72"/>
        <v>30.672542262963827</v>
      </c>
      <c r="AP289" s="17">
        <f t="shared" si="73"/>
        <v>39.241546541747965</v>
      </c>
    </row>
    <row r="290" spans="1:42" x14ac:dyDescent="0.2">
      <c r="A290" s="20">
        <v>42652</v>
      </c>
      <c r="B290" s="21">
        <v>330</v>
      </c>
      <c r="C290" s="5">
        <v>283</v>
      </c>
      <c r="D290" s="14">
        <v>42560</v>
      </c>
      <c r="E290" s="32">
        <v>1150</v>
      </c>
      <c r="F290" s="26">
        <f t="shared" si="74"/>
        <v>2813562216</v>
      </c>
      <c r="G290" s="53">
        <f t="shared" si="75"/>
        <v>3.0606978403536118</v>
      </c>
      <c r="H290" s="10"/>
      <c r="I290" s="14">
        <f t="shared" si="66"/>
        <v>42560</v>
      </c>
      <c r="J290" s="36">
        <f t="shared" si="67"/>
        <v>2.9486631194831701E-3</v>
      </c>
      <c r="K290" s="15">
        <f t="shared" si="68"/>
        <v>1.1368833417896629E-2</v>
      </c>
      <c r="L290" s="16">
        <f t="shared" si="76"/>
        <v>1.4317496537379799E-2</v>
      </c>
      <c r="N290" s="17">
        <f t="shared" si="77"/>
        <v>8.2962471406905411</v>
      </c>
      <c r="O290" s="17">
        <f t="shared" si="77"/>
        <v>31.986920144592091</v>
      </c>
      <c r="P290" s="17">
        <f t="shared" si="77"/>
        <v>40.283167285282637</v>
      </c>
      <c r="AD290" s="14">
        <v>42560</v>
      </c>
      <c r="AE290" s="5">
        <v>957</v>
      </c>
      <c r="AF290" s="26">
        <f t="shared" si="78"/>
        <v>2341373078.8800001</v>
      </c>
      <c r="AG290" s="53">
        <f t="shared" si="79"/>
        <v>2.9809119377768436</v>
      </c>
      <c r="AH290" s="10"/>
      <c r="AI290" s="14">
        <f t="shared" si="69"/>
        <v>42560</v>
      </c>
      <c r="AJ290" s="36">
        <f t="shared" si="70"/>
        <v>2.8941551480095072E-3</v>
      </c>
      <c r="AK290" s="15">
        <f t="shared" si="71"/>
        <v>9.7186476508776959E-3</v>
      </c>
      <c r="AL290" s="16">
        <f t="shared" si="80"/>
        <v>1.2612802798887202E-2</v>
      </c>
      <c r="AN290" s="17">
        <f t="shared" si="81"/>
        <v>8.1428855716814379</v>
      </c>
      <c r="AO290" s="17">
        <f t="shared" si="72"/>
        <v>27.344019821126643</v>
      </c>
      <c r="AP290" s="17">
        <f t="shared" si="73"/>
        <v>35.486905392808083</v>
      </c>
    </row>
    <row r="291" spans="1:42" x14ac:dyDescent="0.2">
      <c r="A291" s="20">
        <v>42653</v>
      </c>
      <c r="B291" s="21">
        <v>320</v>
      </c>
      <c r="C291" s="5">
        <v>284</v>
      </c>
      <c r="D291" s="14">
        <v>42561</v>
      </c>
      <c r="E291" s="32">
        <v>1130</v>
      </c>
      <c r="F291" s="26">
        <f t="shared" si="74"/>
        <v>2764630699.1999998</v>
      </c>
      <c r="G291" s="53">
        <f t="shared" si="75"/>
        <v>3.0530784434834195</v>
      </c>
      <c r="H291" s="10"/>
      <c r="I291" s="14">
        <f t="shared" si="66"/>
        <v>42561</v>
      </c>
      <c r="J291" s="36">
        <f t="shared" si="67"/>
        <v>2.9434136797036334E-3</v>
      </c>
      <c r="K291" s="15">
        <f t="shared" si="68"/>
        <v>1.1204865483851481E-2</v>
      </c>
      <c r="L291" s="16">
        <f t="shared" si="76"/>
        <v>1.4148279163555114E-2</v>
      </c>
      <c r="N291" s="17">
        <f t="shared" si="77"/>
        <v>8.1374518193539007</v>
      </c>
      <c r="O291" s="17">
        <f t="shared" si="77"/>
        <v>30.977315097062263</v>
      </c>
      <c r="P291" s="17">
        <f t="shared" si="77"/>
        <v>39.114766916416158</v>
      </c>
      <c r="AD291" s="14">
        <v>42561</v>
      </c>
      <c r="AE291" s="5">
        <v>885</v>
      </c>
      <c r="AF291" s="26">
        <f t="shared" si="78"/>
        <v>2165219618.4000001</v>
      </c>
      <c r="AG291" s="53">
        <f t="shared" si="79"/>
        <v>2.9469432706978256</v>
      </c>
      <c r="AH291" s="10"/>
      <c r="AI291" s="14">
        <f t="shared" si="69"/>
        <v>42561</v>
      </c>
      <c r="AJ291" s="36">
        <f t="shared" si="70"/>
        <v>2.8712554086411431E-3</v>
      </c>
      <c r="AK291" s="15">
        <f t="shared" si="71"/>
        <v>9.0609082597773033E-3</v>
      </c>
      <c r="AL291" s="16">
        <f t="shared" si="80"/>
        <v>1.1932163668418446E-2</v>
      </c>
      <c r="AN291" s="17">
        <f t="shared" si="81"/>
        <v>7.9379608479733452</v>
      </c>
      <c r="AO291" s="17">
        <f t="shared" si="72"/>
        <v>25.050065137615178</v>
      </c>
      <c r="AP291" s="17">
        <f t="shared" si="73"/>
        <v>32.988025985588521</v>
      </c>
    </row>
    <row r="292" spans="1:42" x14ac:dyDescent="0.2">
      <c r="A292" s="20">
        <v>42654</v>
      </c>
      <c r="B292" s="21">
        <v>320</v>
      </c>
      <c r="C292" s="5">
        <v>285</v>
      </c>
      <c r="D292" s="14">
        <v>42562</v>
      </c>
      <c r="E292" s="32">
        <v>1170</v>
      </c>
      <c r="F292" s="26">
        <f t="shared" si="74"/>
        <v>2862493732.7999997</v>
      </c>
      <c r="G292" s="53">
        <f t="shared" si="75"/>
        <v>3.0681858617461617</v>
      </c>
      <c r="H292" s="10"/>
      <c r="I292" s="14">
        <f t="shared" si="66"/>
        <v>42562</v>
      </c>
      <c r="J292" s="36">
        <f t="shared" si="67"/>
        <v>2.9538311684474327E-3</v>
      </c>
      <c r="K292" s="15">
        <f t="shared" si="68"/>
        <v>1.1531286423480419E-2</v>
      </c>
      <c r="L292" s="16">
        <f t="shared" si="76"/>
        <v>1.4485117591927853E-2</v>
      </c>
      <c r="N292" s="17">
        <f t="shared" si="77"/>
        <v>8.4553232074300766</v>
      </c>
      <c r="O292" s="17">
        <f t="shared" si="77"/>
        <v>33.008235118334426</v>
      </c>
      <c r="P292" s="17">
        <f t="shared" si="77"/>
        <v>41.463558325764502</v>
      </c>
      <c r="AD292" s="14">
        <v>42562</v>
      </c>
      <c r="AE292" s="5">
        <v>844</v>
      </c>
      <c r="AF292" s="26">
        <f t="shared" si="78"/>
        <v>2064910008.9599998</v>
      </c>
      <c r="AG292" s="53">
        <f t="shared" si="79"/>
        <v>2.9263424466256551</v>
      </c>
      <c r="AH292" s="10"/>
      <c r="AI292" s="14">
        <f t="shared" si="69"/>
        <v>42562</v>
      </c>
      <c r="AJ292" s="36">
        <f t="shared" si="70"/>
        <v>2.8574558636623015E-3</v>
      </c>
      <c r="AK292" s="15">
        <f t="shared" si="71"/>
        <v>8.6750524697997294E-3</v>
      </c>
      <c r="AL292" s="16">
        <f t="shared" si="80"/>
        <v>1.1532508333462031E-2</v>
      </c>
      <c r="AN292" s="17">
        <f t="shared" si="81"/>
        <v>8.1794495014859478</v>
      </c>
      <c r="AO292" s="17">
        <f t="shared" si="72"/>
        <v>24.832283326512883</v>
      </c>
      <c r="AP292" s="17">
        <f t="shared" si="73"/>
        <v>33.011732827998834</v>
      </c>
    </row>
    <row r="293" spans="1:42" x14ac:dyDescent="0.2">
      <c r="A293" s="20">
        <v>42655</v>
      </c>
      <c r="B293" s="21">
        <v>320</v>
      </c>
      <c r="C293" s="5">
        <v>286</v>
      </c>
      <c r="D293" s="14">
        <v>42563</v>
      </c>
      <c r="E293" s="32">
        <v>1100</v>
      </c>
      <c r="F293" s="26">
        <f t="shared" si="74"/>
        <v>2691233424</v>
      </c>
      <c r="G293" s="53">
        <f t="shared" si="75"/>
        <v>3.0413926851582249</v>
      </c>
      <c r="H293" s="10"/>
      <c r="I293" s="14">
        <f t="shared" si="66"/>
        <v>42563</v>
      </c>
      <c r="J293" s="36">
        <f t="shared" si="67"/>
        <v>2.9353808420536989E-3</v>
      </c>
      <c r="K293" s="15">
        <f t="shared" si="68"/>
        <v>1.0956007151057601E-2</v>
      </c>
      <c r="L293" s="16">
        <f t="shared" si="76"/>
        <v>1.38913879931113E-2</v>
      </c>
      <c r="N293" s="17">
        <f t="shared" si="77"/>
        <v>7.8997950343041792</v>
      </c>
      <c r="O293" s="17">
        <f t="shared" si="77"/>
        <v>29.485172638509233</v>
      </c>
      <c r="P293" s="17">
        <f t="shared" si="77"/>
        <v>37.38496767281341</v>
      </c>
      <c r="AD293" s="14">
        <v>42563</v>
      </c>
      <c r="AE293" s="5">
        <v>765</v>
      </c>
      <c r="AF293" s="26">
        <f t="shared" si="78"/>
        <v>1871630517.5999999</v>
      </c>
      <c r="AG293" s="53">
        <f t="shared" si="79"/>
        <v>2.8836614351536176</v>
      </c>
      <c r="AH293" s="10"/>
      <c r="AI293" s="14">
        <f t="shared" si="69"/>
        <v>42563</v>
      </c>
      <c r="AJ293" s="36">
        <f t="shared" si="70"/>
        <v>2.8290764975268021E-3</v>
      </c>
      <c r="AK293" s="15">
        <f t="shared" si="71"/>
        <v>7.9069630654810819E-3</v>
      </c>
      <c r="AL293" s="16">
        <f t="shared" si="80"/>
        <v>1.0736039563007884E-2</v>
      </c>
      <c r="AN293" s="17">
        <f t="shared" si="81"/>
        <v>7.6137052291969836</v>
      </c>
      <c r="AO293" s="17">
        <f t="shared" si="72"/>
        <v>21.279483284156189</v>
      </c>
      <c r="AP293" s="17">
        <f t="shared" si="73"/>
        <v>28.893188513353174</v>
      </c>
    </row>
    <row r="294" spans="1:42" x14ac:dyDescent="0.2">
      <c r="A294" s="20">
        <v>42656</v>
      </c>
      <c r="B294" s="21">
        <v>314</v>
      </c>
      <c r="C294" s="5">
        <v>287</v>
      </c>
      <c r="D294" s="14">
        <v>42564</v>
      </c>
      <c r="E294" s="32">
        <v>1040</v>
      </c>
      <c r="F294" s="26">
        <f t="shared" si="74"/>
        <v>2544438873.5999999</v>
      </c>
      <c r="G294" s="53">
        <f t="shared" si="75"/>
        <v>3.0170333392987803</v>
      </c>
      <c r="H294" s="10"/>
      <c r="I294" s="14">
        <f t="shared" si="66"/>
        <v>42564</v>
      </c>
      <c r="J294" s="36">
        <f t="shared" si="67"/>
        <v>2.9187065376182178E-3</v>
      </c>
      <c r="K294" s="15">
        <f t="shared" si="68"/>
        <v>1.0447439015748308E-2</v>
      </c>
      <c r="L294" s="16">
        <f t="shared" si="76"/>
        <v>1.3366145553366526E-2</v>
      </c>
      <c r="N294" s="17">
        <f t="shared" si="77"/>
        <v>7.4264703749462546</v>
      </c>
      <c r="O294" s="17">
        <f t="shared" si="77"/>
        <v>26.582869961235318</v>
      </c>
      <c r="P294" s="17">
        <f t="shared" si="77"/>
        <v>34.009340336181573</v>
      </c>
      <c r="AD294" s="14">
        <v>42564</v>
      </c>
      <c r="AE294" s="5">
        <v>677</v>
      </c>
      <c r="AF294" s="26">
        <f t="shared" si="78"/>
        <v>1656331843.6799998</v>
      </c>
      <c r="AG294" s="53">
        <f t="shared" si="79"/>
        <v>2.8305886686851442</v>
      </c>
      <c r="AH294" s="10"/>
      <c r="AI294" s="14">
        <f t="shared" si="69"/>
        <v>42564</v>
      </c>
      <c r="AJ294" s="36">
        <f t="shared" si="70"/>
        <v>2.7941802967836548E-3</v>
      </c>
      <c r="AK294" s="15">
        <f t="shared" si="71"/>
        <v>7.0108134179032028E-3</v>
      </c>
      <c r="AL294" s="16">
        <f t="shared" si="80"/>
        <v>9.804993714686858E-3</v>
      </c>
      <c r="AN294" s="17">
        <f t="shared" si="81"/>
        <v>7.109620966983516</v>
      </c>
      <c r="AO294" s="17">
        <f t="shared" si="72"/>
        <v>17.838586196069389</v>
      </c>
      <c r="AP294" s="17">
        <f t="shared" si="73"/>
        <v>24.94820716305291</v>
      </c>
    </row>
    <row r="295" spans="1:42" x14ac:dyDescent="0.2">
      <c r="A295" s="20">
        <v>42657</v>
      </c>
      <c r="B295" s="21">
        <v>310</v>
      </c>
      <c r="C295" s="5">
        <v>288</v>
      </c>
      <c r="D295" s="14">
        <v>42565</v>
      </c>
      <c r="E295" s="32">
        <v>961</v>
      </c>
      <c r="F295" s="26">
        <f t="shared" si="74"/>
        <v>2351159382.2399998</v>
      </c>
      <c r="G295" s="53">
        <f t="shared" si="75"/>
        <v>2.9827233876685453</v>
      </c>
      <c r="H295" s="10"/>
      <c r="I295" s="14">
        <f t="shared" si="66"/>
        <v>42565</v>
      </c>
      <c r="J295" s="36">
        <f t="shared" si="67"/>
        <v>2.8953814408713505E-3</v>
      </c>
      <c r="K295" s="15">
        <f t="shared" si="68"/>
        <v>9.7544748143749554E-3</v>
      </c>
      <c r="L295" s="16">
        <f t="shared" si="76"/>
        <v>1.2649856255246306E-2</v>
      </c>
      <c r="N295" s="17">
        <f t="shared" si="77"/>
        <v>6.8075032398682449</v>
      </c>
      <c r="O295" s="17">
        <f t="shared" si="77"/>
        <v>22.93432497864146</v>
      </c>
      <c r="P295" s="17">
        <f t="shared" si="77"/>
        <v>29.741828218509699</v>
      </c>
      <c r="AD295" s="14">
        <v>42565</v>
      </c>
      <c r="AE295" s="5">
        <v>616</v>
      </c>
      <c r="AF295" s="26">
        <f t="shared" si="78"/>
        <v>1507090717.4399998</v>
      </c>
      <c r="AG295" s="53">
        <f t="shared" si="79"/>
        <v>2.7895807121644256</v>
      </c>
      <c r="AH295" s="10"/>
      <c r="AI295" s="14">
        <f t="shared" si="69"/>
        <v>42565</v>
      </c>
      <c r="AJ295" s="36">
        <f t="shared" si="70"/>
        <v>2.7675119659802349E-3</v>
      </c>
      <c r="AK295" s="15">
        <f t="shared" si="71"/>
        <v>6.3631351953628568E-3</v>
      </c>
      <c r="AL295" s="16">
        <f t="shared" si="80"/>
        <v>9.1306471613430921E-3</v>
      </c>
      <c r="AN295" s="17">
        <f t="shared" si="81"/>
        <v>6.5068617242758959</v>
      </c>
      <c r="AO295" s="17">
        <f t="shared" si="72"/>
        <v>14.960745015038935</v>
      </c>
      <c r="AP295" s="17">
        <f t="shared" si="73"/>
        <v>21.467606739314832</v>
      </c>
    </row>
    <row r="296" spans="1:42" x14ac:dyDescent="0.2">
      <c r="A296" s="20">
        <v>42658</v>
      </c>
      <c r="B296" s="21">
        <v>310</v>
      </c>
      <c r="C296" s="5">
        <v>289</v>
      </c>
      <c r="D296" s="14">
        <v>42566</v>
      </c>
      <c r="E296" s="32">
        <v>898</v>
      </c>
      <c r="F296" s="26">
        <f t="shared" si="74"/>
        <v>2197025104.3199997</v>
      </c>
      <c r="G296" s="53">
        <f t="shared" si="75"/>
        <v>2.9532763366673045</v>
      </c>
      <c r="H296" s="10"/>
      <c r="I296" s="14">
        <f t="shared" si="66"/>
        <v>42566</v>
      </c>
      <c r="J296" s="36">
        <f t="shared" si="67"/>
        <v>2.8755110160572873E-3</v>
      </c>
      <c r="K296" s="15">
        <f t="shared" si="68"/>
        <v>9.1815059689761697E-3</v>
      </c>
      <c r="L296" s="16">
        <f t="shared" si="76"/>
        <v>1.2057016985033458E-2</v>
      </c>
      <c r="N296" s="17">
        <f t="shared" si="77"/>
        <v>6.3175698900265704</v>
      </c>
      <c r="O296" s="17">
        <f t="shared" si="77"/>
        <v>20.171999109304569</v>
      </c>
      <c r="P296" s="17">
        <f t="shared" si="77"/>
        <v>26.489568999331144</v>
      </c>
      <c r="AD296" s="14">
        <v>42566</v>
      </c>
      <c r="AE296" s="5">
        <v>559</v>
      </c>
      <c r="AF296" s="26">
        <f t="shared" si="78"/>
        <v>1367635894.5599999</v>
      </c>
      <c r="AG296" s="53">
        <f t="shared" si="79"/>
        <v>2.7474118078864231</v>
      </c>
      <c r="AH296" s="10"/>
      <c r="AI296" s="14">
        <f t="shared" si="69"/>
        <v>42566</v>
      </c>
      <c r="AJ296" s="36">
        <f t="shared" si="70"/>
        <v>2.7403540623057881E-3</v>
      </c>
      <c r="AK296" s="15">
        <f t="shared" si="71"/>
        <v>5.7378077389301368E-3</v>
      </c>
      <c r="AL296" s="16">
        <f t="shared" si="80"/>
        <v>8.4781618012359245E-3</v>
      </c>
      <c r="AN296" s="17">
        <f t="shared" si="81"/>
        <v>6.0206266696111097</v>
      </c>
      <c r="AO296" s="17">
        <f t="shared" si="72"/>
        <v>12.606107646191084</v>
      </c>
      <c r="AP296" s="17">
        <f t="shared" si="73"/>
        <v>18.626734315802196</v>
      </c>
    </row>
    <row r="297" spans="1:42" x14ac:dyDescent="0.2">
      <c r="A297" s="20">
        <v>42659</v>
      </c>
      <c r="B297" s="21">
        <v>305</v>
      </c>
      <c r="C297" s="5">
        <v>290</v>
      </c>
      <c r="D297" s="14">
        <v>42567</v>
      </c>
      <c r="E297" s="32">
        <v>842</v>
      </c>
      <c r="F297" s="26">
        <f t="shared" si="74"/>
        <v>2060016857.28</v>
      </c>
      <c r="G297" s="53">
        <f t="shared" si="75"/>
        <v>2.9253120914996495</v>
      </c>
      <c r="H297" s="10"/>
      <c r="I297" s="14">
        <f t="shared" si="66"/>
        <v>42567</v>
      </c>
      <c r="J297" s="36">
        <f t="shared" si="67"/>
        <v>2.8567674202965476E-3</v>
      </c>
      <c r="K297" s="15">
        <f t="shared" si="68"/>
        <v>8.656012338936328E-3</v>
      </c>
      <c r="L297" s="16">
        <f t="shared" si="76"/>
        <v>1.1512779759232875E-2</v>
      </c>
      <c r="N297" s="17">
        <f t="shared" si="77"/>
        <v>5.8849890431391865</v>
      </c>
      <c r="O297" s="17">
        <f t="shared" si="77"/>
        <v>17.831531335032516</v>
      </c>
      <c r="P297" s="17">
        <f t="shared" si="77"/>
        <v>23.716520378171701</v>
      </c>
      <c r="AD297" s="14">
        <v>42567</v>
      </c>
      <c r="AE297" s="5">
        <v>521</v>
      </c>
      <c r="AF297" s="26">
        <f t="shared" si="78"/>
        <v>1274666012.6399999</v>
      </c>
      <c r="AG297" s="53">
        <f t="shared" si="79"/>
        <v>2.7168377232995247</v>
      </c>
      <c r="AH297" s="10"/>
      <c r="AI297" s="14">
        <f t="shared" si="69"/>
        <v>42567</v>
      </c>
      <c r="AJ297" s="36">
        <f t="shared" si="70"/>
        <v>2.7208303440041902E-3</v>
      </c>
      <c r="AK297" s="15">
        <f t="shared" si="71"/>
        <v>5.3102201600262744E-3</v>
      </c>
      <c r="AL297" s="16">
        <f t="shared" si="80"/>
        <v>8.0310505040304646E-3</v>
      </c>
      <c r="AN297" s="17">
        <f t="shared" si="81"/>
        <v>5.604956374447573</v>
      </c>
      <c r="AO297" s="17">
        <f t="shared" si="72"/>
        <v>10.939143045522224</v>
      </c>
      <c r="AP297" s="17">
        <f t="shared" si="73"/>
        <v>16.544099419969797</v>
      </c>
    </row>
    <row r="298" spans="1:42" x14ac:dyDescent="0.2">
      <c r="A298" s="20">
        <v>42660</v>
      </c>
      <c r="B298" s="21">
        <v>309</v>
      </c>
      <c r="C298" s="5">
        <v>291</v>
      </c>
      <c r="D298" s="14">
        <v>42568</v>
      </c>
      <c r="E298" s="32">
        <v>873</v>
      </c>
      <c r="F298" s="26">
        <f t="shared" si="74"/>
        <v>2135860708.3199999</v>
      </c>
      <c r="G298" s="53">
        <f t="shared" si="75"/>
        <v>2.9410142437055695</v>
      </c>
      <c r="H298" s="10"/>
      <c r="I298" s="14">
        <f t="shared" si="66"/>
        <v>42568</v>
      </c>
      <c r="J298" s="36">
        <f t="shared" si="67"/>
        <v>2.8672770101994399E-3</v>
      </c>
      <c r="K298" s="15">
        <f t="shared" si="68"/>
        <v>8.9488478284217576E-3</v>
      </c>
      <c r="L298" s="16">
        <f t="shared" si="76"/>
        <v>1.1816124838621198E-2</v>
      </c>
      <c r="N298" s="17">
        <f t="shared" si="77"/>
        <v>6.1241043059542273</v>
      </c>
      <c r="O298" s="17">
        <f t="shared" si="77"/>
        <v>19.113492461460787</v>
      </c>
      <c r="P298" s="17">
        <f t="shared" si="77"/>
        <v>25.237596767415017</v>
      </c>
      <c r="AD298" s="14">
        <v>42568</v>
      </c>
      <c r="AE298" s="5">
        <v>489</v>
      </c>
      <c r="AF298" s="26">
        <f t="shared" si="78"/>
        <v>1196375585.76</v>
      </c>
      <c r="AG298" s="53">
        <f t="shared" si="79"/>
        <v>2.6893088591236203</v>
      </c>
      <c r="AH298" s="10"/>
      <c r="AI298" s="14">
        <f t="shared" si="69"/>
        <v>42568</v>
      </c>
      <c r="AJ298" s="36">
        <f t="shared" si="70"/>
        <v>2.7033702485521095E-3</v>
      </c>
      <c r="AK298" s="15">
        <f t="shared" si="71"/>
        <v>4.9437751805183061E-3</v>
      </c>
      <c r="AL298" s="16">
        <f t="shared" si="80"/>
        <v>7.6471454290704156E-3</v>
      </c>
      <c r="AN298" s="17">
        <f t="shared" si="81"/>
        <v>5.7740222939237222</v>
      </c>
      <c r="AO298" s="17">
        <f t="shared" si="72"/>
        <v>10.559215158836665</v>
      </c>
      <c r="AP298" s="17">
        <f t="shared" si="73"/>
        <v>16.333237452760386</v>
      </c>
    </row>
    <row r="299" spans="1:42" x14ac:dyDescent="0.2">
      <c r="A299" s="20">
        <v>42661</v>
      </c>
      <c r="B299" s="21">
        <v>304</v>
      </c>
      <c r="C299" s="5">
        <v>292</v>
      </c>
      <c r="D299" s="14">
        <v>42569</v>
      </c>
      <c r="E299" s="32">
        <v>832</v>
      </c>
      <c r="F299" s="26">
        <f t="shared" si="74"/>
        <v>2035551098.8799999</v>
      </c>
      <c r="G299" s="53">
        <f t="shared" si="75"/>
        <v>2.920123326290724</v>
      </c>
      <c r="H299" s="10"/>
      <c r="I299" s="14">
        <f t="shared" si="66"/>
        <v>42569</v>
      </c>
      <c r="J299" s="36">
        <f t="shared" si="67"/>
        <v>2.8533030084919933E-3</v>
      </c>
      <c r="K299" s="15">
        <f t="shared" si="68"/>
        <v>8.5605024739057733E-3</v>
      </c>
      <c r="L299" s="16">
        <f t="shared" si="76"/>
        <v>1.1413805482397767E-2</v>
      </c>
      <c r="N299" s="17">
        <f t="shared" si="77"/>
        <v>5.8080440743734867</v>
      </c>
      <c r="O299" s="17">
        <f t="shared" si="77"/>
        <v>17.425340217723853</v>
      </c>
      <c r="P299" s="17">
        <f t="shared" si="77"/>
        <v>23.233384292097341</v>
      </c>
      <c r="AD299" s="14">
        <v>42569</v>
      </c>
      <c r="AE299" s="5">
        <v>463</v>
      </c>
      <c r="AF299" s="26">
        <f t="shared" si="78"/>
        <v>1132764613.9199998</v>
      </c>
      <c r="AG299" s="53">
        <f t="shared" si="79"/>
        <v>2.6655809910179533</v>
      </c>
      <c r="AH299" s="10"/>
      <c r="AI299" s="14">
        <f t="shared" si="69"/>
        <v>42569</v>
      </c>
      <c r="AJ299" s="36">
        <f t="shared" si="70"/>
        <v>2.688410856767394E-3</v>
      </c>
      <c r="AK299" s="15">
        <f t="shared" si="71"/>
        <v>4.6420344719576567E-3</v>
      </c>
      <c r="AL299" s="16">
        <f t="shared" si="80"/>
        <v>7.3304453287250503E-3</v>
      </c>
      <c r="AN299" s="17">
        <f t="shared" si="81"/>
        <v>5.4723976737337905</v>
      </c>
      <c r="AO299" s="17">
        <f t="shared" si="72"/>
        <v>9.4490983704322478</v>
      </c>
      <c r="AP299" s="17">
        <f t="shared" si="73"/>
        <v>14.921496044166037</v>
      </c>
    </row>
    <row r="300" spans="1:42" x14ac:dyDescent="0.2">
      <c r="A300" s="20">
        <v>42662</v>
      </c>
      <c r="B300" s="21">
        <v>307</v>
      </c>
      <c r="C300" s="5">
        <v>293</v>
      </c>
      <c r="D300" s="14">
        <v>42570</v>
      </c>
      <c r="E300" s="32">
        <v>779</v>
      </c>
      <c r="F300" s="26">
        <f t="shared" si="74"/>
        <v>1905882579.3599999</v>
      </c>
      <c r="G300" s="53">
        <f t="shared" si="75"/>
        <v>2.8915374576725643</v>
      </c>
      <c r="H300" s="10"/>
      <c r="I300" s="14">
        <f t="shared" si="66"/>
        <v>42570</v>
      </c>
      <c r="J300" s="36">
        <f t="shared" si="67"/>
        <v>2.8342921150369175E-3</v>
      </c>
      <c r="K300" s="15">
        <f t="shared" si="68"/>
        <v>8.0455204728081264E-3</v>
      </c>
      <c r="L300" s="16">
        <f t="shared" si="76"/>
        <v>1.0879812587845044E-2</v>
      </c>
      <c r="N300" s="17">
        <f t="shared" si="77"/>
        <v>5.4018279668662696</v>
      </c>
      <c r="O300" s="17">
        <f t="shared" si="77"/>
        <v>15.333817311009238</v>
      </c>
      <c r="P300" s="17">
        <f t="shared" si="77"/>
        <v>20.735645277875509</v>
      </c>
      <c r="AD300" s="14">
        <v>42570</v>
      </c>
      <c r="AE300" s="5">
        <v>460</v>
      </c>
      <c r="AF300" s="26">
        <f t="shared" si="78"/>
        <v>1125424886.3999999</v>
      </c>
      <c r="AG300" s="53">
        <f t="shared" si="79"/>
        <v>2.6627578316815739</v>
      </c>
      <c r="AH300" s="10"/>
      <c r="AI300" s="14">
        <f t="shared" si="69"/>
        <v>42570</v>
      </c>
      <c r="AJ300" s="36">
        <f t="shared" si="70"/>
        <v>2.6866364967298943E-3</v>
      </c>
      <c r="AK300" s="15">
        <f t="shared" si="71"/>
        <v>4.6070026490363097E-3</v>
      </c>
      <c r="AL300" s="16">
        <f t="shared" si="80"/>
        <v>7.293639145766204E-3</v>
      </c>
      <c r="AN300" s="17">
        <f t="shared" si="81"/>
        <v>5.1204136961902842</v>
      </c>
      <c r="AO300" s="17">
        <f t="shared" si="72"/>
        <v>8.780406091863675</v>
      </c>
      <c r="AP300" s="17">
        <f t="shared" si="73"/>
        <v>13.90081978805396</v>
      </c>
    </row>
    <row r="301" spans="1:42" x14ac:dyDescent="0.2">
      <c r="A301" s="20">
        <v>42663</v>
      </c>
      <c r="B301" s="21">
        <v>311</v>
      </c>
      <c r="C301" s="5">
        <v>294</v>
      </c>
      <c r="D301" s="14">
        <v>42571</v>
      </c>
      <c r="E301" s="32">
        <v>770</v>
      </c>
      <c r="F301" s="26">
        <f t="shared" si="74"/>
        <v>1883863396.8</v>
      </c>
      <c r="G301" s="53">
        <f t="shared" si="75"/>
        <v>2.8864907251724818</v>
      </c>
      <c r="H301" s="10"/>
      <c r="I301" s="14">
        <f t="shared" si="66"/>
        <v>42571</v>
      </c>
      <c r="J301" s="36">
        <f t="shared" si="67"/>
        <v>2.8309489892951287E-3</v>
      </c>
      <c r="K301" s="15">
        <f t="shared" si="68"/>
        <v>7.9565711719578186E-3</v>
      </c>
      <c r="L301" s="16">
        <f t="shared" si="76"/>
        <v>1.0787520161252947E-2</v>
      </c>
      <c r="N301" s="17">
        <f t="shared" si="77"/>
        <v>5.3331211791410471</v>
      </c>
      <c r="O301" s="17">
        <f t="shared" si="77"/>
        <v>14.989093194885411</v>
      </c>
      <c r="P301" s="17">
        <f t="shared" si="77"/>
        <v>20.322214374026458</v>
      </c>
      <c r="AD301" s="14">
        <v>42571</v>
      </c>
      <c r="AE301" s="5">
        <v>521</v>
      </c>
      <c r="AF301" s="26">
        <f t="shared" si="78"/>
        <v>1274666012.6399999</v>
      </c>
      <c r="AG301" s="53">
        <f t="shared" si="79"/>
        <v>2.7168377232995247</v>
      </c>
      <c r="AH301" s="10"/>
      <c r="AI301" s="14">
        <f t="shared" si="69"/>
        <v>42571</v>
      </c>
      <c r="AJ301" s="36">
        <f t="shared" si="70"/>
        <v>2.7208303440041902E-3</v>
      </c>
      <c r="AK301" s="15">
        <f t="shared" si="71"/>
        <v>5.3102201600262744E-3</v>
      </c>
      <c r="AL301" s="16">
        <f t="shared" si="80"/>
        <v>8.0310505040304646E-3</v>
      </c>
      <c r="AN301" s="17">
        <f t="shared" si="81"/>
        <v>5.1256726939722457</v>
      </c>
      <c r="AO301" s="17">
        <f t="shared" si="72"/>
        <v>10.003729388422936</v>
      </c>
      <c r="AP301" s="17">
        <f t="shared" si="73"/>
        <v>15.129402082395183</v>
      </c>
    </row>
    <row r="302" spans="1:42" x14ac:dyDescent="0.2">
      <c r="A302" s="20">
        <v>42664</v>
      </c>
      <c r="B302" s="21">
        <v>315</v>
      </c>
      <c r="C302" s="5">
        <v>295</v>
      </c>
      <c r="D302" s="14">
        <v>42572</v>
      </c>
      <c r="E302" s="32">
        <v>746</v>
      </c>
      <c r="F302" s="26">
        <f t="shared" si="74"/>
        <v>1825145576.6399999</v>
      </c>
      <c r="G302" s="53">
        <f t="shared" si="75"/>
        <v>2.8727388274726686</v>
      </c>
      <c r="H302" s="10"/>
      <c r="I302" s="14">
        <f t="shared" si="66"/>
        <v>42572</v>
      </c>
      <c r="J302" s="36">
        <f t="shared" si="67"/>
        <v>2.8218592674859552E-3</v>
      </c>
      <c r="K302" s="15">
        <f t="shared" si="68"/>
        <v>7.7171910249310693E-3</v>
      </c>
      <c r="L302" s="16">
        <f t="shared" si="76"/>
        <v>1.0539050292417024E-2</v>
      </c>
      <c r="N302" s="17">
        <f t="shared" si="77"/>
        <v>5.1503039599525815</v>
      </c>
      <c r="O302" s="17">
        <f t="shared" si="77"/>
        <v>14.084997063238848</v>
      </c>
      <c r="P302" s="17">
        <f t="shared" si="77"/>
        <v>19.235301023191429</v>
      </c>
      <c r="AD302" s="14">
        <v>42572</v>
      </c>
      <c r="AE302" s="5">
        <v>577</v>
      </c>
      <c r="AF302" s="26">
        <f t="shared" si="78"/>
        <v>1411674259.6799998</v>
      </c>
      <c r="AG302" s="53">
        <f t="shared" si="79"/>
        <v>2.7611758131557314</v>
      </c>
      <c r="AH302" s="10"/>
      <c r="AI302" s="14">
        <f t="shared" si="69"/>
        <v>42572</v>
      </c>
      <c r="AJ302" s="36">
        <f t="shared" si="70"/>
        <v>2.7491890252474434E-3</v>
      </c>
      <c r="AK302" s="15">
        <f t="shared" si="71"/>
        <v>5.9373805355189546E-3</v>
      </c>
      <c r="AL302" s="16">
        <f t="shared" si="80"/>
        <v>8.6865695607663985E-3</v>
      </c>
      <c r="AN302" s="17">
        <f t="shared" si="81"/>
        <v>5.0176701887776041</v>
      </c>
      <c r="AO302" s="17">
        <f t="shared" si="72"/>
        <v>10.836583821230853</v>
      </c>
      <c r="AP302" s="17">
        <f t="shared" si="73"/>
        <v>15.854254010008457</v>
      </c>
    </row>
    <row r="303" spans="1:42" x14ac:dyDescent="0.2">
      <c r="A303" s="20">
        <v>42665</v>
      </c>
      <c r="B303" s="21">
        <v>303</v>
      </c>
      <c r="C303" s="5">
        <v>296</v>
      </c>
      <c r="D303" s="14">
        <v>42573</v>
      </c>
      <c r="E303" s="32">
        <v>755</v>
      </c>
      <c r="F303" s="26">
        <f t="shared" si="74"/>
        <v>1847164759.1999998</v>
      </c>
      <c r="G303" s="53">
        <f t="shared" si="75"/>
        <v>2.8779469516291885</v>
      </c>
      <c r="H303" s="10"/>
      <c r="I303" s="14">
        <f t="shared" si="66"/>
        <v>42573</v>
      </c>
      <c r="J303" s="36">
        <f t="shared" si="67"/>
        <v>2.825298291899593E-3</v>
      </c>
      <c r="K303" s="15">
        <f t="shared" si="68"/>
        <v>7.8073330036622368E-3</v>
      </c>
      <c r="L303" s="16">
        <f t="shared" si="76"/>
        <v>1.063263129556183E-2</v>
      </c>
      <c r="N303" s="17">
        <f t="shared" si="77"/>
        <v>5.2187914390248826</v>
      </c>
      <c r="O303" s="17">
        <f t="shared" si="77"/>
        <v>14.421430387703966</v>
      </c>
      <c r="P303" s="17">
        <f t="shared" si="77"/>
        <v>19.640221826728851</v>
      </c>
      <c r="AD303" s="14">
        <v>42573</v>
      </c>
      <c r="AE303" s="5">
        <v>531</v>
      </c>
      <c r="AF303" s="26">
        <f t="shared" si="78"/>
        <v>1299131771.04</v>
      </c>
      <c r="AG303" s="53">
        <f t="shared" si="79"/>
        <v>2.725094521081469</v>
      </c>
      <c r="AH303" s="10"/>
      <c r="AI303" s="14">
        <f t="shared" si="69"/>
        <v>42573</v>
      </c>
      <c r="AJ303" s="36">
        <f t="shared" si="70"/>
        <v>2.7260891427175198E-3</v>
      </c>
      <c r="AK303" s="15">
        <f t="shared" si="71"/>
        <v>5.4235563849830137E-3</v>
      </c>
      <c r="AL303" s="16">
        <f t="shared" si="80"/>
        <v>8.1496455277005331E-3</v>
      </c>
      <c r="AN303" s="17">
        <f t="shared" si="81"/>
        <v>5.0355357948655408</v>
      </c>
      <c r="AO303" s="17">
        <f t="shared" si="72"/>
        <v>10.01820222387477</v>
      </c>
      <c r="AP303" s="17">
        <f t="shared" si="73"/>
        <v>15.053738018740312</v>
      </c>
    </row>
    <row r="304" spans="1:42" x14ac:dyDescent="0.2">
      <c r="A304" s="20">
        <v>42666</v>
      </c>
      <c r="B304" s="21">
        <v>300</v>
      </c>
      <c r="C304" s="5">
        <v>297</v>
      </c>
      <c r="D304" s="14">
        <v>42574</v>
      </c>
      <c r="E304" s="32">
        <v>745</v>
      </c>
      <c r="F304" s="26">
        <f t="shared" si="74"/>
        <v>1822699000.8</v>
      </c>
      <c r="G304" s="53">
        <f t="shared" si="75"/>
        <v>2.8721562727482928</v>
      </c>
      <c r="H304" s="10"/>
      <c r="I304" s="14">
        <f t="shared" si="66"/>
        <v>42574</v>
      </c>
      <c r="J304" s="36">
        <f t="shared" si="67"/>
        <v>2.8214748558094615E-3</v>
      </c>
      <c r="K304" s="15">
        <f t="shared" si="68"/>
        <v>7.7071473252477846E-3</v>
      </c>
      <c r="L304" s="16">
        <f t="shared" si="76"/>
        <v>1.0528622181057247E-2</v>
      </c>
      <c r="N304" s="17">
        <f t="shared" si="77"/>
        <v>5.1426994004662294</v>
      </c>
      <c r="O304" s="17">
        <f t="shared" si="77"/>
        <v>14.047809728747531</v>
      </c>
      <c r="P304" s="17">
        <f t="shared" si="77"/>
        <v>19.190509129213762</v>
      </c>
      <c r="AD304" s="14">
        <v>42574</v>
      </c>
      <c r="AE304" s="5">
        <v>495</v>
      </c>
      <c r="AF304" s="26">
        <f t="shared" si="78"/>
        <v>1211055040.8</v>
      </c>
      <c r="AG304" s="53">
        <f t="shared" si="79"/>
        <v>2.6946051989335689</v>
      </c>
      <c r="AH304" s="10"/>
      <c r="AI304" s="14">
        <f t="shared" si="69"/>
        <v>42574</v>
      </c>
      <c r="AJ304" s="36">
        <f t="shared" si="70"/>
        <v>2.7067207085053539E-3</v>
      </c>
      <c r="AK304" s="15">
        <f t="shared" si="71"/>
        <v>5.0129104388716011E-3</v>
      </c>
      <c r="AL304" s="16">
        <f t="shared" si="80"/>
        <v>7.7196311473769555E-3</v>
      </c>
      <c r="AN304" s="17">
        <f t="shared" si="81"/>
        <v>4.9335371308373759</v>
      </c>
      <c r="AO304" s="17">
        <f t="shared" si="72"/>
        <v>9.1370268480311552</v>
      </c>
      <c r="AP304" s="17">
        <f t="shared" si="73"/>
        <v>14.070563978868535</v>
      </c>
    </row>
    <row r="305" spans="1:42" x14ac:dyDescent="0.2">
      <c r="A305" s="20">
        <v>42667</v>
      </c>
      <c r="B305" s="21">
        <v>295</v>
      </c>
      <c r="C305" s="5">
        <v>298</v>
      </c>
      <c r="D305" s="14">
        <v>42575</v>
      </c>
      <c r="E305" s="32">
        <v>731</v>
      </c>
      <c r="F305" s="26">
        <f t="shared" si="74"/>
        <v>1788446939.04</v>
      </c>
      <c r="G305" s="53">
        <f t="shared" si="75"/>
        <v>2.8639173769578603</v>
      </c>
      <c r="H305" s="10"/>
      <c r="I305" s="14">
        <f t="shared" si="66"/>
        <v>42575</v>
      </c>
      <c r="J305" s="36">
        <f t="shared" si="67"/>
        <v>2.8160438414711097E-3</v>
      </c>
      <c r="K305" s="15">
        <f t="shared" si="68"/>
        <v>7.5659453859595188E-3</v>
      </c>
      <c r="L305" s="16">
        <f t="shared" si="76"/>
        <v>1.0381989227430628E-2</v>
      </c>
      <c r="N305" s="17">
        <f t="shared" si="77"/>
        <v>5.0363449884814493</v>
      </c>
      <c r="O305" s="17">
        <f t="shared" si="77"/>
        <v>13.531291866463112</v>
      </c>
      <c r="P305" s="17">
        <f t="shared" si="77"/>
        <v>18.56763685494456</v>
      </c>
      <c r="AD305" s="14">
        <v>42575</v>
      </c>
      <c r="AE305" s="5">
        <v>462</v>
      </c>
      <c r="AF305" s="26">
        <f t="shared" si="78"/>
        <v>1130318038.0799999</v>
      </c>
      <c r="AG305" s="53">
        <f t="shared" si="79"/>
        <v>2.6646419755561257</v>
      </c>
      <c r="AH305" s="10"/>
      <c r="AI305" s="14">
        <f t="shared" si="69"/>
        <v>42575</v>
      </c>
      <c r="AJ305" s="36">
        <f t="shared" si="70"/>
        <v>2.6878205540610367E-3</v>
      </c>
      <c r="AK305" s="15">
        <f t="shared" si="71"/>
        <v>4.6303619591169659E-3</v>
      </c>
      <c r="AL305" s="16">
        <f t="shared" si="80"/>
        <v>7.318182513178003E-3</v>
      </c>
      <c r="AN305" s="17">
        <f t="shared" si="81"/>
        <v>4.8070244425992579</v>
      </c>
      <c r="AO305" s="17">
        <f t="shared" si="72"/>
        <v>8.2811566724299954</v>
      </c>
      <c r="AP305" s="17">
        <f t="shared" si="73"/>
        <v>13.088181115029252</v>
      </c>
    </row>
    <row r="306" spans="1:42" x14ac:dyDescent="0.2">
      <c r="A306" s="20">
        <v>42668</v>
      </c>
      <c r="B306" s="21">
        <v>290</v>
      </c>
      <c r="C306" s="5">
        <v>299</v>
      </c>
      <c r="D306" s="14">
        <v>42576</v>
      </c>
      <c r="E306" s="32">
        <v>699</v>
      </c>
      <c r="F306" s="26">
        <f t="shared" si="74"/>
        <v>1710156512.1599998</v>
      </c>
      <c r="G306" s="53">
        <f t="shared" si="75"/>
        <v>2.8444771757456815</v>
      </c>
      <c r="H306" s="10"/>
      <c r="I306" s="14">
        <f t="shared" si="66"/>
        <v>42576</v>
      </c>
      <c r="J306" s="36">
        <f t="shared" si="67"/>
        <v>2.8032704151626318E-3</v>
      </c>
      <c r="K306" s="15">
        <f t="shared" si="68"/>
        <v>7.239012196885608E-3</v>
      </c>
      <c r="L306" s="16">
        <f t="shared" si="76"/>
        <v>1.004228261204824E-2</v>
      </c>
      <c r="N306" s="17">
        <f t="shared" si="77"/>
        <v>4.7940311558358406</v>
      </c>
      <c r="O306" s="17">
        <f t="shared" si="77"/>
        <v>12.379843850109591</v>
      </c>
      <c r="P306" s="17">
        <f t="shared" si="77"/>
        <v>17.17387500594543</v>
      </c>
      <c r="AD306" s="14">
        <v>42576</v>
      </c>
      <c r="AE306" s="5">
        <v>441</v>
      </c>
      <c r="AF306" s="26">
        <f t="shared" si="78"/>
        <v>1078939945.4400001</v>
      </c>
      <c r="AG306" s="53">
        <f t="shared" si="79"/>
        <v>2.6444385894678386</v>
      </c>
      <c r="AH306" s="10"/>
      <c r="AI306" s="14">
        <f t="shared" si="69"/>
        <v>42576</v>
      </c>
      <c r="AJ306" s="36">
        <f t="shared" si="70"/>
        <v>2.6751512445125189E-3</v>
      </c>
      <c r="AK306" s="15">
        <f t="shared" si="71"/>
        <v>4.3841769405019299E-3</v>
      </c>
      <c r="AL306" s="16">
        <f t="shared" si="80"/>
        <v>7.0593281850144483E-3</v>
      </c>
      <c r="AN306" s="17">
        <f t="shared" si="81"/>
        <v>4.5749273218160127</v>
      </c>
      <c r="AO306" s="17">
        <f t="shared" si="72"/>
        <v>7.4976287452610793</v>
      </c>
      <c r="AP306" s="17">
        <f t="shared" si="73"/>
        <v>12.072556067077091</v>
      </c>
    </row>
    <row r="307" spans="1:42" x14ac:dyDescent="0.2">
      <c r="A307" s="20">
        <v>42669</v>
      </c>
      <c r="B307" s="21">
        <v>290</v>
      </c>
      <c r="C307" s="5">
        <v>300</v>
      </c>
      <c r="D307" s="14">
        <v>42577</v>
      </c>
      <c r="E307" s="32">
        <v>663</v>
      </c>
      <c r="F307" s="26">
        <f t="shared" si="74"/>
        <v>1622079781.9199998</v>
      </c>
      <c r="G307" s="53">
        <f t="shared" si="75"/>
        <v>2.8215135284047732</v>
      </c>
      <c r="H307" s="10"/>
      <c r="I307" s="14">
        <f t="shared" si="66"/>
        <v>42577</v>
      </c>
      <c r="J307" s="36">
        <f t="shared" si="67"/>
        <v>2.7882564873848523E-3</v>
      </c>
      <c r="K307" s="15">
        <f t="shared" si="68"/>
        <v>6.8641193520695698E-3</v>
      </c>
      <c r="L307" s="16">
        <f t="shared" si="76"/>
        <v>9.6523758394544221E-3</v>
      </c>
      <c r="N307" s="17">
        <f t="shared" si="77"/>
        <v>4.5227744749942458</v>
      </c>
      <c r="O307" s="17">
        <f t="shared" si="77"/>
        <v>11.134149221677859</v>
      </c>
      <c r="P307" s="17">
        <f t="shared" si="77"/>
        <v>15.656923696672104</v>
      </c>
      <c r="AD307" s="14">
        <v>42577</v>
      </c>
      <c r="AE307" s="5">
        <v>417</v>
      </c>
      <c r="AF307" s="26">
        <f t="shared" si="78"/>
        <v>1020222125.28</v>
      </c>
      <c r="AG307" s="53">
        <f t="shared" si="79"/>
        <v>2.6201360549737576</v>
      </c>
      <c r="AH307" s="10"/>
      <c r="AI307" s="14">
        <f t="shared" si="69"/>
        <v>42577</v>
      </c>
      <c r="AJ307" s="36">
        <f t="shared" si="70"/>
        <v>2.6599905030933323E-3</v>
      </c>
      <c r="AK307" s="15">
        <f t="shared" si="71"/>
        <v>4.1005890645483406E-3</v>
      </c>
      <c r="AL307" s="16">
        <f t="shared" si="80"/>
        <v>6.7605795676416724E-3</v>
      </c>
      <c r="AN307" s="17">
        <f t="shared" si="81"/>
        <v>4.3147168151669026</v>
      </c>
      <c r="AO307" s="17">
        <f t="shared" si="72"/>
        <v>6.651482615566108</v>
      </c>
      <c r="AP307" s="17">
        <f t="shared" si="73"/>
        <v>10.96619943073301</v>
      </c>
    </row>
    <row r="308" spans="1:42" x14ac:dyDescent="0.2">
      <c r="A308" s="20">
        <v>42670</v>
      </c>
      <c r="B308" s="21">
        <v>290</v>
      </c>
      <c r="C308" s="5">
        <v>301</v>
      </c>
      <c r="D308" s="14">
        <v>42578</v>
      </c>
      <c r="E308" s="32">
        <v>650</v>
      </c>
      <c r="F308" s="26">
        <f t="shared" si="74"/>
        <v>1590274296</v>
      </c>
      <c r="G308" s="53">
        <f t="shared" si="75"/>
        <v>2.8129133566428557</v>
      </c>
      <c r="H308" s="10"/>
      <c r="I308" s="14">
        <f t="shared" si="66"/>
        <v>42578</v>
      </c>
      <c r="J308" s="36">
        <f t="shared" si="67"/>
        <v>2.7826543047699548E-3</v>
      </c>
      <c r="K308" s="15">
        <f t="shared" si="68"/>
        <v>6.7268661848083333E-3</v>
      </c>
      <c r="L308" s="16">
        <f t="shared" si="76"/>
        <v>9.5095204895782881E-3</v>
      </c>
      <c r="N308" s="17">
        <f t="shared" si="77"/>
        <v>4.4251836155294093</v>
      </c>
      <c r="O308" s="17">
        <f t="shared" si="77"/>
        <v>10.69756238633228</v>
      </c>
      <c r="P308" s="17">
        <f t="shared" si="77"/>
        <v>15.122746001861687</v>
      </c>
      <c r="AD308" s="14">
        <v>42578</v>
      </c>
      <c r="AE308" s="5">
        <v>394</v>
      </c>
      <c r="AF308" s="26">
        <f t="shared" si="78"/>
        <v>963950880.95999992</v>
      </c>
      <c r="AG308" s="53">
        <f t="shared" si="79"/>
        <v>2.5954962218255742</v>
      </c>
      <c r="AH308" s="10"/>
      <c r="AI308" s="14">
        <f t="shared" si="69"/>
        <v>42578</v>
      </c>
      <c r="AJ308" s="36">
        <f t="shared" si="70"/>
        <v>2.6447070577561428E-3</v>
      </c>
      <c r="AK308" s="15">
        <f t="shared" si="71"/>
        <v>3.827054036942279E-3</v>
      </c>
      <c r="AL308" s="16">
        <f t="shared" si="80"/>
        <v>6.4717610946984222E-3</v>
      </c>
      <c r="AN308" s="17">
        <f t="shared" si="81"/>
        <v>4.2058096543993813</v>
      </c>
      <c r="AO308" s="17">
        <f t="shared" si="72"/>
        <v>6.0860656643523408</v>
      </c>
      <c r="AP308" s="17">
        <f t="shared" si="73"/>
        <v>10.291875318751723</v>
      </c>
    </row>
    <row r="309" spans="1:42" x14ac:dyDescent="0.2">
      <c r="A309" s="20">
        <v>42671</v>
      </c>
      <c r="B309" s="21">
        <v>282</v>
      </c>
      <c r="C309" s="5">
        <v>302</v>
      </c>
      <c r="D309" s="14">
        <v>42579</v>
      </c>
      <c r="E309" s="32">
        <v>643</v>
      </c>
      <c r="F309" s="26">
        <f t="shared" si="74"/>
        <v>1573148265.1199999</v>
      </c>
      <c r="G309" s="53">
        <f t="shared" si="75"/>
        <v>2.8082109729242219</v>
      </c>
      <c r="H309" s="10"/>
      <c r="I309" s="14">
        <f t="shared" si="66"/>
        <v>42579</v>
      </c>
      <c r="J309" s="36">
        <f t="shared" si="67"/>
        <v>2.7795959164813124E-3</v>
      </c>
      <c r="K309" s="15">
        <f t="shared" si="68"/>
        <v>6.652544811586697E-3</v>
      </c>
      <c r="L309" s="16">
        <f t="shared" si="76"/>
        <v>9.432140728068009E-3</v>
      </c>
      <c r="N309" s="17">
        <f t="shared" si="77"/>
        <v>4.3727164937472125</v>
      </c>
      <c r="O309" s="17">
        <f t="shared" si="77"/>
        <v>10.46543932898067</v>
      </c>
      <c r="P309" s="17">
        <f t="shared" si="77"/>
        <v>14.838155822727881</v>
      </c>
      <c r="AD309" s="14">
        <v>42579</v>
      </c>
      <c r="AE309" s="5">
        <v>366</v>
      </c>
      <c r="AF309" s="26">
        <f t="shared" si="78"/>
        <v>895446757.43999994</v>
      </c>
      <c r="AG309" s="53">
        <f t="shared" si="79"/>
        <v>2.5634810853944106</v>
      </c>
      <c r="AH309" s="10"/>
      <c r="AI309" s="14">
        <f t="shared" si="69"/>
        <v>42579</v>
      </c>
      <c r="AJ309" s="36">
        <f t="shared" si="70"/>
        <v>2.6249800037980386E-3</v>
      </c>
      <c r="AK309" s="15">
        <f t="shared" si="71"/>
        <v>3.4926835735450135E-3</v>
      </c>
      <c r="AL309" s="16">
        <f t="shared" si="80"/>
        <v>6.1176635773430525E-3</v>
      </c>
      <c r="AN309" s="17">
        <f t="shared" si="81"/>
        <v>4.1294827389495747</v>
      </c>
      <c r="AO309" s="17">
        <f t="shared" si="72"/>
        <v>5.4945091043354601</v>
      </c>
      <c r="AP309" s="17">
        <f t="shared" si="73"/>
        <v>9.6239918432850349</v>
      </c>
    </row>
    <row r="310" spans="1:42" x14ac:dyDescent="0.2">
      <c r="A310" s="20">
        <v>42672</v>
      </c>
      <c r="B310" s="21">
        <v>290</v>
      </c>
      <c r="C310" s="5">
        <v>303</v>
      </c>
      <c r="D310" s="14">
        <v>42580</v>
      </c>
      <c r="E310" s="32">
        <v>637</v>
      </c>
      <c r="F310" s="26">
        <f t="shared" si="74"/>
        <v>1558468810.0799999</v>
      </c>
      <c r="G310" s="53">
        <f t="shared" si="75"/>
        <v>2.8041394323353503</v>
      </c>
      <c r="H310" s="10"/>
      <c r="I310" s="14">
        <f t="shared" si="66"/>
        <v>42580</v>
      </c>
      <c r="J310" s="36">
        <f t="shared" si="67"/>
        <v>2.7769505383191304E-3</v>
      </c>
      <c r="K310" s="15">
        <f t="shared" si="68"/>
        <v>6.588608331978732E-3</v>
      </c>
      <c r="L310" s="16">
        <f t="shared" si="76"/>
        <v>9.3655588702978628E-3</v>
      </c>
      <c r="N310" s="17">
        <f t="shared" si="77"/>
        <v>4.3277908011052304</v>
      </c>
      <c r="O310" s="17">
        <f t="shared" si="77"/>
        <v>10.268140587222067</v>
      </c>
      <c r="P310" s="17">
        <f t="shared" si="77"/>
        <v>14.595931388327299</v>
      </c>
      <c r="AD310" s="14">
        <v>42580</v>
      </c>
      <c r="AE310" s="5">
        <v>352</v>
      </c>
      <c r="AF310" s="26">
        <f t="shared" si="78"/>
        <v>861194695.67999995</v>
      </c>
      <c r="AG310" s="53">
        <f t="shared" si="79"/>
        <v>2.5465426634781312</v>
      </c>
      <c r="AH310" s="10"/>
      <c r="AI310" s="14">
        <f t="shared" si="69"/>
        <v>42580</v>
      </c>
      <c r="AJ310" s="36">
        <f t="shared" si="70"/>
        <v>2.6146024942871916E-3</v>
      </c>
      <c r="AK310" s="15">
        <f t="shared" si="71"/>
        <v>3.3253950523861459E-3</v>
      </c>
      <c r="AL310" s="16">
        <f t="shared" si="80"/>
        <v>5.9399975466733375E-3</v>
      </c>
      <c r="AN310" s="17">
        <f t="shared" si="81"/>
        <v>4.0747764381039593</v>
      </c>
      <c r="AO310" s="17">
        <f t="shared" si="72"/>
        <v>5.1825244703381559</v>
      </c>
      <c r="AP310" s="17">
        <f t="shared" si="73"/>
        <v>9.2573009084421152</v>
      </c>
    </row>
    <row r="311" spans="1:42" x14ac:dyDescent="0.2">
      <c r="A311" s="20">
        <v>42673</v>
      </c>
      <c r="B311" s="21">
        <v>290</v>
      </c>
      <c r="C311" s="5">
        <v>304</v>
      </c>
      <c r="D311" s="14">
        <v>42581</v>
      </c>
      <c r="E311" s="32">
        <v>599</v>
      </c>
      <c r="F311" s="26">
        <f t="shared" si="74"/>
        <v>1465498928.1599998</v>
      </c>
      <c r="G311" s="53">
        <f t="shared" si="75"/>
        <v>2.7774268223893115</v>
      </c>
      <c r="H311" s="10"/>
      <c r="I311" s="14">
        <f t="shared" si="66"/>
        <v>42581</v>
      </c>
      <c r="J311" s="36">
        <f t="shared" si="67"/>
        <v>2.759657044927223E-3</v>
      </c>
      <c r="K311" s="15">
        <f t="shared" si="68"/>
        <v>6.1786721172080311E-3</v>
      </c>
      <c r="L311" s="16">
        <f t="shared" si="76"/>
        <v>8.9383291621352549E-3</v>
      </c>
      <c r="N311" s="17">
        <f t="shared" si="77"/>
        <v>4.044274441430038</v>
      </c>
      <c r="O311" s="17">
        <f t="shared" si="77"/>
        <v>9.0548373652204468</v>
      </c>
      <c r="P311" s="17">
        <f t="shared" si="77"/>
        <v>13.099111806650486</v>
      </c>
      <c r="AD311" s="14">
        <v>42581</v>
      </c>
      <c r="AE311" s="5">
        <v>330</v>
      </c>
      <c r="AF311" s="26">
        <f t="shared" si="78"/>
        <v>807370027.19999993</v>
      </c>
      <c r="AG311" s="53">
        <f t="shared" si="79"/>
        <v>2.5185139398778875</v>
      </c>
      <c r="AH311" s="10"/>
      <c r="AI311" s="14">
        <f t="shared" si="69"/>
        <v>42581</v>
      </c>
      <c r="AJ311" s="36">
        <f t="shared" si="70"/>
        <v>2.5975204244177599E-3</v>
      </c>
      <c r="AK311" s="15">
        <f t="shared" si="71"/>
        <v>3.0631959681995391E-3</v>
      </c>
      <c r="AL311" s="16">
        <f t="shared" si="80"/>
        <v>5.6607163926172994E-3</v>
      </c>
      <c r="AN311" s="17">
        <f t="shared" si="81"/>
        <v>3.8066633978579349</v>
      </c>
      <c r="AO311" s="17">
        <f t="shared" si="72"/>
        <v>4.4891104081404576</v>
      </c>
      <c r="AP311" s="17">
        <f t="shared" si="73"/>
        <v>8.2957738059983939</v>
      </c>
    </row>
    <row r="312" spans="1:42" x14ac:dyDescent="0.2">
      <c r="A312" s="20">
        <v>42674</v>
      </c>
      <c r="B312" s="21">
        <v>287</v>
      </c>
      <c r="C312" s="5">
        <v>305</v>
      </c>
      <c r="D312" s="14">
        <v>42582</v>
      </c>
      <c r="E312" s="32">
        <v>612</v>
      </c>
      <c r="F312" s="26">
        <f t="shared" si="74"/>
        <v>1497304414.0799999</v>
      </c>
      <c r="G312" s="53">
        <f t="shared" si="75"/>
        <v>2.7867514221455614</v>
      </c>
      <c r="H312" s="10"/>
      <c r="I312" s="14">
        <f t="shared" si="66"/>
        <v>42582</v>
      </c>
      <c r="J312" s="36">
        <f t="shared" si="67"/>
        <v>2.7656814337471787E-3</v>
      </c>
      <c r="K312" s="15">
        <f t="shared" si="68"/>
        <v>6.3198882164408471E-3</v>
      </c>
      <c r="L312" s="16">
        <f t="shared" si="76"/>
        <v>9.0855696501880266E-3</v>
      </c>
      <c r="N312" s="17">
        <f t="shared" si="77"/>
        <v>4.1410670186887542</v>
      </c>
      <c r="O312" s="17">
        <f t="shared" si="77"/>
        <v>9.4627965229690574</v>
      </c>
      <c r="P312" s="17">
        <f t="shared" si="77"/>
        <v>13.603863541657812</v>
      </c>
      <c r="AD312" s="14">
        <v>42582</v>
      </c>
      <c r="AE312" s="5">
        <v>327</v>
      </c>
      <c r="AF312" s="26">
        <f t="shared" si="78"/>
        <v>800030299.67999995</v>
      </c>
      <c r="AG312" s="53">
        <f t="shared" si="79"/>
        <v>2.514547752660286</v>
      </c>
      <c r="AH312" s="10"/>
      <c r="AI312" s="14">
        <f t="shared" si="69"/>
        <v>42582</v>
      </c>
      <c r="AJ312" s="36">
        <f t="shared" si="70"/>
        <v>2.5951122670629474E-3</v>
      </c>
      <c r="AK312" s="15">
        <f t="shared" si="71"/>
        <v>3.0275656633250575E-3</v>
      </c>
      <c r="AL312" s="16">
        <f t="shared" si="80"/>
        <v>5.6226779303880049E-3</v>
      </c>
      <c r="AN312" s="17">
        <f t="shared" si="81"/>
        <v>3.8856730525065069</v>
      </c>
      <c r="AO312" s="17">
        <f t="shared" si="72"/>
        <v>4.5331874316136513</v>
      </c>
      <c r="AP312" s="17">
        <f t="shared" si="73"/>
        <v>8.4188604841201577</v>
      </c>
    </row>
    <row r="313" spans="1:42" x14ac:dyDescent="0.2">
      <c r="A313" s="20">
        <v>42675</v>
      </c>
      <c r="B313" s="21">
        <v>280</v>
      </c>
      <c r="C313" s="5">
        <v>306</v>
      </c>
      <c r="D313" s="14">
        <v>42583</v>
      </c>
      <c r="E313" s="32">
        <v>603</v>
      </c>
      <c r="F313" s="26">
        <f t="shared" si="74"/>
        <v>1475285231.52</v>
      </c>
      <c r="G313" s="53">
        <f t="shared" si="75"/>
        <v>2.7803173121401512</v>
      </c>
      <c r="H313" s="10"/>
      <c r="I313" s="14">
        <f t="shared" si="66"/>
        <v>42583</v>
      </c>
      <c r="J313" s="36">
        <f t="shared" si="67"/>
        <v>2.7615231127080999E-3</v>
      </c>
      <c r="K313" s="15">
        <f t="shared" si="68"/>
        <v>6.2222313120368633E-3</v>
      </c>
      <c r="L313" s="16">
        <f t="shared" si="76"/>
        <v>8.9837544247449632E-3</v>
      </c>
      <c r="N313" s="17">
        <f t="shared" si="77"/>
        <v>4.0740342646794003</v>
      </c>
      <c r="O313" s="17">
        <f t="shared" si="77"/>
        <v>9.1795659617492973</v>
      </c>
      <c r="P313" s="17">
        <f t="shared" si="77"/>
        <v>13.253600226428697</v>
      </c>
      <c r="AD313" s="14">
        <v>42583</v>
      </c>
      <c r="AE313" s="5">
        <v>337</v>
      </c>
      <c r="AF313" s="26">
        <f t="shared" si="78"/>
        <v>824496058.07999992</v>
      </c>
      <c r="AG313" s="53">
        <f t="shared" si="79"/>
        <v>2.5276299008713385</v>
      </c>
      <c r="AH313" s="10"/>
      <c r="AI313" s="14">
        <f t="shared" si="69"/>
        <v>42583</v>
      </c>
      <c r="AJ313" s="36">
        <f t="shared" si="70"/>
        <v>2.6030638536948818E-3</v>
      </c>
      <c r="AK313" s="15">
        <f t="shared" si="71"/>
        <v>3.1464727199905784E-3</v>
      </c>
      <c r="AL313" s="16">
        <f t="shared" si="80"/>
        <v>5.7495365736854598E-3</v>
      </c>
      <c r="AN313" s="17">
        <f t="shared" si="81"/>
        <v>3.8402616600595967</v>
      </c>
      <c r="AO313" s="17">
        <f t="shared" si="72"/>
        <v>4.6419447351826646</v>
      </c>
      <c r="AP313" s="17">
        <f t="shared" si="73"/>
        <v>8.4822063952422599</v>
      </c>
    </row>
    <row r="314" spans="1:42" x14ac:dyDescent="0.2">
      <c r="A314" s="20">
        <v>42676</v>
      </c>
      <c r="B314" s="21">
        <v>280</v>
      </c>
      <c r="C314" s="5">
        <v>307</v>
      </c>
      <c r="D314" s="14">
        <v>42584</v>
      </c>
      <c r="E314" s="32">
        <v>596</v>
      </c>
      <c r="F314" s="26">
        <f t="shared" si="74"/>
        <v>1458159200.6399999</v>
      </c>
      <c r="G314" s="53">
        <f t="shared" si="75"/>
        <v>2.7752462597402365</v>
      </c>
      <c r="H314" s="10"/>
      <c r="I314" s="14">
        <f t="shared" si="66"/>
        <v>42584</v>
      </c>
      <c r="J314" s="36">
        <f t="shared" si="67"/>
        <v>2.7582501326204592E-3</v>
      </c>
      <c r="K314" s="15">
        <f t="shared" si="68"/>
        <v>6.1459396743775152E-3</v>
      </c>
      <c r="L314" s="16">
        <f t="shared" si="76"/>
        <v>8.9041898069979752E-3</v>
      </c>
      <c r="N314" s="17">
        <f t="shared" si="77"/>
        <v>4.0219678085470223</v>
      </c>
      <c r="O314" s="17">
        <f t="shared" si="77"/>
        <v>8.9617584827719785</v>
      </c>
      <c r="P314" s="17">
        <f t="shared" si="77"/>
        <v>12.983726291319002</v>
      </c>
      <c r="AD314" s="14">
        <v>42584</v>
      </c>
      <c r="AE314" s="5">
        <v>342</v>
      </c>
      <c r="AF314" s="26">
        <f t="shared" si="78"/>
        <v>836728937.27999997</v>
      </c>
      <c r="AG314" s="53">
        <f t="shared" si="79"/>
        <v>2.5340261060561349</v>
      </c>
      <c r="AH314" s="10"/>
      <c r="AI314" s="14">
        <f t="shared" si="69"/>
        <v>42584</v>
      </c>
      <c r="AJ314" s="36">
        <f t="shared" si="70"/>
        <v>2.6069604564619478E-3</v>
      </c>
      <c r="AK314" s="15">
        <f t="shared" si="71"/>
        <v>3.206054712445533E-3</v>
      </c>
      <c r="AL314" s="16">
        <f t="shared" si="80"/>
        <v>5.8130151689074813E-3</v>
      </c>
      <c r="AN314" s="17">
        <f t="shared" si="81"/>
        <v>3.8013633752946432</v>
      </c>
      <c r="AO314" s="17">
        <f t="shared" si="72"/>
        <v>4.6749381767076832</v>
      </c>
      <c r="AP314" s="17">
        <f t="shared" si="73"/>
        <v>8.4763015520023277</v>
      </c>
    </row>
    <row r="315" spans="1:42" x14ac:dyDescent="0.2">
      <c r="A315" s="20">
        <v>42677</v>
      </c>
      <c r="B315" s="21">
        <v>280</v>
      </c>
      <c r="C315" s="5">
        <v>308</v>
      </c>
      <c r="D315" s="14">
        <v>42585</v>
      </c>
      <c r="E315" s="32">
        <v>611</v>
      </c>
      <c r="F315" s="26">
        <f t="shared" si="74"/>
        <v>1494857838.24</v>
      </c>
      <c r="G315" s="53">
        <f t="shared" si="75"/>
        <v>2.786041210242554</v>
      </c>
      <c r="H315" s="10"/>
      <c r="I315" s="14">
        <f t="shared" si="66"/>
        <v>42585</v>
      </c>
      <c r="J315" s="36">
        <f t="shared" si="67"/>
        <v>2.765222121410814E-3</v>
      </c>
      <c r="K315" s="15">
        <f t="shared" si="68"/>
        <v>6.3090614659874616E-3</v>
      </c>
      <c r="L315" s="16">
        <f t="shared" si="76"/>
        <v>9.0742835873982748E-3</v>
      </c>
      <c r="N315" s="17">
        <f t="shared" si="77"/>
        <v>4.1336139626655966</v>
      </c>
      <c r="O315" s="17">
        <f t="shared" si="77"/>
        <v>9.4311499843693021</v>
      </c>
      <c r="P315" s="17">
        <f t="shared" si="77"/>
        <v>13.564763947034898</v>
      </c>
      <c r="AD315" s="14">
        <v>42585</v>
      </c>
      <c r="AE315" s="5">
        <v>347</v>
      </c>
      <c r="AF315" s="26">
        <f t="shared" si="78"/>
        <v>848961816.48000002</v>
      </c>
      <c r="AG315" s="53">
        <f t="shared" si="79"/>
        <v>2.5403294747908736</v>
      </c>
      <c r="AH315" s="10"/>
      <c r="AI315" s="14">
        <f t="shared" si="69"/>
        <v>42585</v>
      </c>
      <c r="AJ315" s="36">
        <f t="shared" si="70"/>
        <v>2.6108062092826045E-3</v>
      </c>
      <c r="AK315" s="15">
        <f t="shared" si="71"/>
        <v>3.2657004950296525E-3</v>
      </c>
      <c r="AL315" s="16">
        <f t="shared" si="80"/>
        <v>5.876506704312257E-3</v>
      </c>
      <c r="AN315" s="17">
        <f t="shared" si="81"/>
        <v>3.9027841260717633</v>
      </c>
      <c r="AO315" s="17">
        <f t="shared" si="72"/>
        <v>4.881757982339324</v>
      </c>
      <c r="AP315" s="17">
        <f t="shared" si="73"/>
        <v>8.7845421084110864</v>
      </c>
    </row>
    <row r="316" spans="1:42" x14ac:dyDescent="0.2">
      <c r="A316" s="20">
        <v>42678</v>
      </c>
      <c r="B316" s="21">
        <v>270</v>
      </c>
      <c r="C316" s="5">
        <v>309</v>
      </c>
      <c r="D316" s="14">
        <v>42586</v>
      </c>
      <c r="E316" s="32">
        <v>598</v>
      </c>
      <c r="F316" s="26">
        <f t="shared" si="74"/>
        <v>1463052352.3199999</v>
      </c>
      <c r="G316" s="53">
        <f t="shared" si="75"/>
        <v>2.7767011839884108</v>
      </c>
      <c r="H316" s="10"/>
      <c r="I316" s="14">
        <f t="shared" si="66"/>
        <v>42586</v>
      </c>
      <c r="J316" s="36">
        <f t="shared" si="67"/>
        <v>2.7591887789580566E-3</v>
      </c>
      <c r="K316" s="15">
        <f t="shared" si="68"/>
        <v>6.1677673068591399E-3</v>
      </c>
      <c r="L316" s="16">
        <f t="shared" si="76"/>
        <v>8.9269560858171969E-3</v>
      </c>
      <c r="N316" s="17">
        <f t="shared" si="77"/>
        <v>4.0368376335495331</v>
      </c>
      <c r="O316" s="17">
        <f t="shared" si="77"/>
        <v>9.0237664668626554</v>
      </c>
      <c r="P316" s="17">
        <f t="shared" si="77"/>
        <v>13.06060410041219</v>
      </c>
      <c r="AD316" s="14">
        <v>42586</v>
      </c>
      <c r="AE316" s="5">
        <v>353</v>
      </c>
      <c r="AF316" s="26">
        <f t="shared" si="78"/>
        <v>863641271.51999998</v>
      </c>
      <c r="AG316" s="53">
        <f t="shared" si="79"/>
        <v>2.5477747053878224</v>
      </c>
      <c r="AH316" s="10"/>
      <c r="AI316" s="14">
        <f t="shared" si="69"/>
        <v>42586</v>
      </c>
      <c r="AJ316" s="36">
        <f t="shared" si="70"/>
        <v>2.6153559327614607E-3</v>
      </c>
      <c r="AK316" s="15">
        <f t="shared" si="71"/>
        <v>3.3373385670440181E-3</v>
      </c>
      <c r="AL316" s="16">
        <f t="shared" si="80"/>
        <v>5.9526944998054788E-3</v>
      </c>
      <c r="AN316" s="17">
        <f t="shared" si="81"/>
        <v>3.8264026495807228</v>
      </c>
      <c r="AO316" s="17">
        <f t="shared" si="72"/>
        <v>4.882701041002008</v>
      </c>
      <c r="AP316" s="17">
        <f t="shared" si="73"/>
        <v>8.7091036905827313</v>
      </c>
    </row>
    <row r="317" spans="1:42" x14ac:dyDescent="0.2">
      <c r="A317" s="20">
        <v>42679</v>
      </c>
      <c r="B317" s="21">
        <v>274</v>
      </c>
      <c r="C317" s="5">
        <v>310</v>
      </c>
      <c r="D317" s="14">
        <v>42587</v>
      </c>
      <c r="E317" s="32">
        <v>607</v>
      </c>
      <c r="F317" s="26">
        <f t="shared" si="74"/>
        <v>1485071534.8799999</v>
      </c>
      <c r="G317" s="53">
        <f t="shared" si="75"/>
        <v>2.7831886910752575</v>
      </c>
      <c r="H317" s="10"/>
      <c r="I317" s="14">
        <f t="shared" si="66"/>
        <v>42587</v>
      </c>
      <c r="J317" s="36">
        <f t="shared" si="67"/>
        <v>2.76337809209892E-3</v>
      </c>
      <c r="K317" s="15">
        <f t="shared" si="68"/>
        <v>6.2656944263810577E-3</v>
      </c>
      <c r="L317" s="16">
        <f t="shared" si="76"/>
        <v>9.0290725184799768E-3</v>
      </c>
      <c r="N317" s="17">
        <f t="shared" si="77"/>
        <v>4.1038141446871084</v>
      </c>
      <c r="O317" s="17">
        <f t="shared" si="77"/>
        <v>9.3050044388747768</v>
      </c>
      <c r="P317" s="17">
        <f t="shared" si="77"/>
        <v>13.408818583561887</v>
      </c>
      <c r="AD317" s="14">
        <v>42587</v>
      </c>
      <c r="AE317" s="5">
        <v>519</v>
      </c>
      <c r="AF317" s="26">
        <f t="shared" si="78"/>
        <v>1269772860.96</v>
      </c>
      <c r="AG317" s="53">
        <f t="shared" si="79"/>
        <v>2.7151673578484576</v>
      </c>
      <c r="AH317" s="10"/>
      <c r="AI317" s="14">
        <f t="shared" si="69"/>
        <v>42587</v>
      </c>
      <c r="AJ317" s="36">
        <f t="shared" si="70"/>
        <v>2.7197677136582697E-3</v>
      </c>
      <c r="AK317" s="15">
        <f t="shared" si="71"/>
        <v>5.2874843833451701E-3</v>
      </c>
      <c r="AL317" s="16">
        <f t="shared" si="80"/>
        <v>8.0072520970034394E-3</v>
      </c>
      <c r="AN317" s="17">
        <f t="shared" si="81"/>
        <v>4.0390496130395546</v>
      </c>
      <c r="AO317" s="17">
        <f t="shared" si="72"/>
        <v>7.8522925488284416</v>
      </c>
      <c r="AP317" s="17">
        <f t="shared" si="73"/>
        <v>11.891342161867994</v>
      </c>
    </row>
    <row r="318" spans="1:42" x14ac:dyDescent="0.2">
      <c r="A318" s="20">
        <v>42680</v>
      </c>
      <c r="B318" s="21">
        <v>267</v>
      </c>
      <c r="C318" s="5">
        <v>311</v>
      </c>
      <c r="D318" s="14">
        <v>42588</v>
      </c>
      <c r="E318" s="32">
        <v>568</v>
      </c>
      <c r="F318" s="26">
        <f t="shared" si="74"/>
        <v>1389655077.1199999</v>
      </c>
      <c r="G318" s="53">
        <f t="shared" si="75"/>
        <v>2.7543483357110188</v>
      </c>
      <c r="H318" s="10"/>
      <c r="I318" s="14">
        <f t="shared" si="66"/>
        <v>42588</v>
      </c>
      <c r="J318" s="36">
        <f t="shared" si="67"/>
        <v>2.7448029883149947E-3</v>
      </c>
      <c r="K318" s="15">
        <f t="shared" si="68"/>
        <v>5.8378353673107508E-3</v>
      </c>
      <c r="L318" s="16">
        <f t="shared" si="76"/>
        <v>8.5826383556257459E-3</v>
      </c>
      <c r="N318" s="17">
        <f t="shared" si="77"/>
        <v>3.8143294084060804</v>
      </c>
      <c r="O318" s="17">
        <f t="shared" si="77"/>
        <v>8.1125775575740846</v>
      </c>
      <c r="P318" s="17">
        <f t="shared" si="77"/>
        <v>11.926906965980164</v>
      </c>
      <c r="AD318" s="14">
        <v>42588</v>
      </c>
      <c r="AE318" s="5">
        <v>1220</v>
      </c>
      <c r="AF318" s="26">
        <f t="shared" si="78"/>
        <v>2984822524.7999997</v>
      </c>
      <c r="AG318" s="53">
        <f t="shared" si="79"/>
        <v>3.0863598306747484</v>
      </c>
      <c r="AH318" s="10"/>
      <c r="AI318" s="14">
        <f t="shared" si="69"/>
        <v>42588</v>
      </c>
      <c r="AJ318" s="36">
        <f t="shared" si="70"/>
        <v>2.966412098819194E-3</v>
      </c>
      <c r="AK318" s="15">
        <f t="shared" si="71"/>
        <v>1.1930981615738301E-2</v>
      </c>
      <c r="AL318" s="16">
        <f t="shared" si="80"/>
        <v>1.4897393714557495E-2</v>
      </c>
      <c r="AN318" s="17">
        <f t="shared" si="81"/>
        <v>4.1222896339542876</v>
      </c>
      <c r="AO318" s="17">
        <f t="shared" si="72"/>
        <v>16.579949177336111</v>
      </c>
      <c r="AP318" s="17">
        <f t="shared" si="73"/>
        <v>20.7022388112904</v>
      </c>
    </row>
    <row r="319" spans="1:42" x14ac:dyDescent="0.2">
      <c r="A319" s="20">
        <v>42681</v>
      </c>
      <c r="B319" s="21">
        <v>274</v>
      </c>
      <c r="C319" s="5">
        <v>312</v>
      </c>
      <c r="D319" s="14">
        <v>42589</v>
      </c>
      <c r="E319" s="32">
        <v>581</v>
      </c>
      <c r="F319" s="26">
        <f t="shared" si="74"/>
        <v>1421460563.04</v>
      </c>
      <c r="G319" s="53">
        <f t="shared" si="75"/>
        <v>2.7641761323903307</v>
      </c>
      <c r="H319" s="10"/>
      <c r="I319" s="14">
        <f t="shared" si="66"/>
        <v>42589</v>
      </c>
      <c r="J319" s="36">
        <f t="shared" si="67"/>
        <v>2.751118675109568E-3</v>
      </c>
      <c r="K319" s="15">
        <f t="shared" si="68"/>
        <v>5.9814674740835266E-3</v>
      </c>
      <c r="L319" s="16">
        <f t="shared" si="76"/>
        <v>8.7325861491930942E-3</v>
      </c>
      <c r="N319" s="17">
        <f t="shared" si="77"/>
        <v>3.9106067009111052</v>
      </c>
      <c r="O319" s="17">
        <f t="shared" si="77"/>
        <v>8.5024201235162167</v>
      </c>
      <c r="P319" s="17">
        <f t="shared" si="77"/>
        <v>12.413026824427321</v>
      </c>
      <c r="AD319" s="14">
        <v>42589</v>
      </c>
      <c r="AE319" s="5">
        <v>1010</v>
      </c>
      <c r="AF319" s="26">
        <f t="shared" si="78"/>
        <v>2471041598.4000001</v>
      </c>
      <c r="AG319" s="53">
        <f t="shared" si="79"/>
        <v>3.0043213737826426</v>
      </c>
      <c r="AH319" s="10"/>
      <c r="AI319" s="14">
        <f t="shared" si="69"/>
        <v>42589</v>
      </c>
      <c r="AJ319" s="36">
        <f t="shared" si="70"/>
        <v>2.910042669469131E-3</v>
      </c>
      <c r="AK319" s="15">
        <f t="shared" si="71"/>
        <v>1.0187508371957268E-2</v>
      </c>
      <c r="AL319" s="16">
        <f t="shared" si="80"/>
        <v>1.3097551041426399E-2</v>
      </c>
      <c r="AN319" s="17">
        <f t="shared" si="81"/>
        <v>4.1365108914140158</v>
      </c>
      <c r="AO319" s="17">
        <f t="shared" si="72"/>
        <v>14.481141386377093</v>
      </c>
      <c r="AP319" s="17">
        <f t="shared" si="73"/>
        <v>18.617652277791109</v>
      </c>
    </row>
    <row r="320" spans="1:42" x14ac:dyDescent="0.2">
      <c r="A320" s="20">
        <v>42682</v>
      </c>
      <c r="B320" s="21">
        <v>270</v>
      </c>
      <c r="C320" s="5">
        <v>313</v>
      </c>
      <c r="D320" s="14">
        <v>42590</v>
      </c>
      <c r="E320" s="32">
        <v>562</v>
      </c>
      <c r="F320" s="26">
        <f t="shared" si="74"/>
        <v>1374975622.0799999</v>
      </c>
      <c r="G320" s="53">
        <f t="shared" si="75"/>
        <v>2.7497363155690611</v>
      </c>
      <c r="H320" s="10"/>
      <c r="I320" s="14">
        <f t="shared" si="66"/>
        <v>42590</v>
      </c>
      <c r="J320" s="36">
        <f t="shared" si="67"/>
        <v>2.7418441429969517E-3</v>
      </c>
      <c r="K320" s="15">
        <f t="shared" si="68"/>
        <v>5.77120375073642E-3</v>
      </c>
      <c r="L320" s="16">
        <f t="shared" si="76"/>
        <v>8.5130478937333713E-3</v>
      </c>
      <c r="N320" s="17">
        <f t="shared" si="77"/>
        <v>3.7699688561636382</v>
      </c>
      <c r="O320" s="17">
        <f t="shared" si="77"/>
        <v>7.9352644673192376</v>
      </c>
      <c r="P320" s="17">
        <f t="shared" si="77"/>
        <v>11.705233323482874</v>
      </c>
      <c r="AD320" s="14">
        <v>42590</v>
      </c>
      <c r="AE320" s="5">
        <v>811</v>
      </c>
      <c r="AF320" s="26">
        <f t="shared" si="78"/>
        <v>1984173006.24</v>
      </c>
      <c r="AG320" s="53">
        <f t="shared" si="79"/>
        <v>2.909020854211156</v>
      </c>
      <c r="AH320" s="10"/>
      <c r="AI320" s="14">
        <f t="shared" si="69"/>
        <v>42590</v>
      </c>
      <c r="AJ320" s="36">
        <f t="shared" si="70"/>
        <v>2.8459042649061125E-3</v>
      </c>
      <c r="AK320" s="15">
        <f t="shared" si="71"/>
        <v>8.3582368326995948E-3</v>
      </c>
      <c r="AL320" s="16">
        <f t="shared" si="80"/>
        <v>1.1204141097605707E-2</v>
      </c>
      <c r="AN320" s="17">
        <f t="shared" si="81"/>
        <v>3.913048987019407</v>
      </c>
      <c r="AO320" s="17">
        <f t="shared" si="72"/>
        <v>11.492371888533093</v>
      </c>
      <c r="AP320" s="17">
        <f t="shared" si="73"/>
        <v>15.405420875552499</v>
      </c>
    </row>
    <row r="321" spans="1:42" x14ac:dyDescent="0.2">
      <c r="A321" s="20">
        <v>42683</v>
      </c>
      <c r="B321" s="21">
        <v>269</v>
      </c>
      <c r="C321" s="5">
        <v>314</v>
      </c>
      <c r="D321" s="14">
        <v>42591</v>
      </c>
      <c r="E321" s="32">
        <v>540</v>
      </c>
      <c r="F321" s="26">
        <f t="shared" si="74"/>
        <v>1321150953.5999999</v>
      </c>
      <c r="G321" s="53">
        <f t="shared" si="75"/>
        <v>2.7323937598229686</v>
      </c>
      <c r="H321" s="10"/>
      <c r="I321" s="14">
        <f t="shared" si="66"/>
        <v>42591</v>
      </c>
      <c r="J321" s="36">
        <f t="shared" si="67"/>
        <v>2.7307465306936115E-3</v>
      </c>
      <c r="K321" s="15">
        <f t="shared" si="68"/>
        <v>5.5250659058915241E-3</v>
      </c>
      <c r="L321" s="16">
        <f t="shared" si="76"/>
        <v>8.2558124365851356E-3</v>
      </c>
      <c r="N321" s="17">
        <f t="shared" si="77"/>
        <v>3.6077283830657563</v>
      </c>
      <c r="O321" s="17">
        <f t="shared" si="77"/>
        <v>7.2994460902714344</v>
      </c>
      <c r="P321" s="17">
        <f t="shared" si="77"/>
        <v>10.907174473337189</v>
      </c>
      <c r="AD321" s="14">
        <v>42591</v>
      </c>
      <c r="AE321" s="5">
        <v>773</v>
      </c>
      <c r="AF321" s="26">
        <f t="shared" si="78"/>
        <v>1891203124.3199999</v>
      </c>
      <c r="AG321" s="53">
        <f t="shared" si="79"/>
        <v>2.888179493918325</v>
      </c>
      <c r="AH321" s="10"/>
      <c r="AI321" s="14">
        <f t="shared" si="69"/>
        <v>42591</v>
      </c>
      <c r="AJ321" s="36">
        <f t="shared" si="70"/>
        <v>2.8320672474212317E-3</v>
      </c>
      <c r="AK321" s="15">
        <f t="shared" si="71"/>
        <v>7.9862701538823549E-3</v>
      </c>
      <c r="AL321" s="16">
        <f t="shared" si="80"/>
        <v>1.0818337401303587E-2</v>
      </c>
      <c r="AN321" s="17">
        <f t="shared" si="81"/>
        <v>3.741588344589887</v>
      </c>
      <c r="AO321" s="17">
        <f t="shared" si="72"/>
        <v>10.551068429508891</v>
      </c>
      <c r="AP321" s="17">
        <f t="shared" si="73"/>
        <v>14.292656774098779</v>
      </c>
    </row>
    <row r="322" spans="1:42" x14ac:dyDescent="0.2">
      <c r="A322" s="20">
        <v>42684</v>
      </c>
      <c r="B322" s="21">
        <v>262</v>
      </c>
      <c r="C322" s="5">
        <v>315</v>
      </c>
      <c r="D322" s="14">
        <v>42592</v>
      </c>
      <c r="E322" s="32">
        <v>525</v>
      </c>
      <c r="F322" s="26">
        <f t="shared" si="74"/>
        <v>1284452316</v>
      </c>
      <c r="G322" s="53">
        <f t="shared" si="75"/>
        <v>2.720159303405957</v>
      </c>
      <c r="H322" s="10"/>
      <c r="I322" s="14">
        <f t="shared" si="66"/>
        <v>42592</v>
      </c>
      <c r="J322" s="36">
        <f t="shared" si="67"/>
        <v>2.7229446554187693E-3</v>
      </c>
      <c r="K322" s="15">
        <f t="shared" si="68"/>
        <v>5.3556233882550847E-3</v>
      </c>
      <c r="L322" s="16">
        <f t="shared" si="76"/>
        <v>8.078568043673854E-3</v>
      </c>
      <c r="N322" s="17">
        <f t="shared" si="77"/>
        <v>3.4974925689924601</v>
      </c>
      <c r="O322" s="17">
        <f t="shared" si="77"/>
        <v>6.8790428646680111</v>
      </c>
      <c r="P322" s="17">
        <f t="shared" si="77"/>
        <v>10.376535433660472</v>
      </c>
      <c r="AD322" s="14">
        <v>42592</v>
      </c>
      <c r="AE322" s="5">
        <v>631</v>
      </c>
      <c r="AF322" s="26">
        <f t="shared" si="78"/>
        <v>1543789355.04</v>
      </c>
      <c r="AG322" s="53">
        <f t="shared" si="79"/>
        <v>2.8000293592441343</v>
      </c>
      <c r="AH322" s="10"/>
      <c r="AI322" s="14">
        <f t="shared" si="69"/>
        <v>42592</v>
      </c>
      <c r="AJ322" s="36">
        <f t="shared" si="70"/>
        <v>2.7742826781467786E-3</v>
      </c>
      <c r="AK322" s="15">
        <f t="shared" si="71"/>
        <v>6.5244568398375169E-3</v>
      </c>
      <c r="AL322" s="16">
        <f t="shared" si="80"/>
        <v>9.2987395179842947E-3</v>
      </c>
      <c r="AN322" s="17">
        <f t="shared" si="81"/>
        <v>3.563433811184312</v>
      </c>
      <c r="AO322" s="17">
        <f t="shared" si="72"/>
        <v>8.3803536985713389</v>
      </c>
      <c r="AP322" s="17">
        <f t="shared" si="73"/>
        <v>11.943787509755651</v>
      </c>
    </row>
    <row r="323" spans="1:42" x14ac:dyDescent="0.2">
      <c r="A323" s="20">
        <v>42685</v>
      </c>
      <c r="B323" s="21">
        <v>259</v>
      </c>
      <c r="C323" s="5">
        <v>316</v>
      </c>
      <c r="D323" s="14">
        <v>42593</v>
      </c>
      <c r="E323" s="32">
        <v>520</v>
      </c>
      <c r="F323" s="26">
        <f t="shared" si="74"/>
        <v>1272219436.8</v>
      </c>
      <c r="G323" s="53">
        <f t="shared" si="75"/>
        <v>2.716003343634799</v>
      </c>
      <c r="H323" s="10"/>
      <c r="I323" s="14">
        <f t="shared" si="66"/>
        <v>42593</v>
      </c>
      <c r="J323" s="36">
        <f t="shared" si="67"/>
        <v>2.720299487824655E-3</v>
      </c>
      <c r="K323" s="15">
        <f t="shared" si="68"/>
        <v>5.2988551110116633E-3</v>
      </c>
      <c r="L323" s="16">
        <f t="shared" si="76"/>
        <v>8.0191545988363179E-3</v>
      </c>
      <c r="N323" s="17">
        <f t="shared" si="77"/>
        <v>3.460817882327611</v>
      </c>
      <c r="O323" s="17">
        <f t="shared" si="77"/>
        <v>6.7413064650160592</v>
      </c>
      <c r="P323" s="17">
        <f t="shared" si="77"/>
        <v>10.20212434734367</v>
      </c>
      <c r="AD323" s="14">
        <v>42593</v>
      </c>
      <c r="AE323" s="5">
        <v>591</v>
      </c>
      <c r="AF323" s="26">
        <f t="shared" si="78"/>
        <v>1445926321.4399998</v>
      </c>
      <c r="AG323" s="53">
        <f t="shared" si="79"/>
        <v>2.7715874808812555</v>
      </c>
      <c r="AH323" s="10"/>
      <c r="AI323" s="14">
        <f t="shared" si="69"/>
        <v>42593</v>
      </c>
      <c r="AJ323" s="36">
        <f t="shared" si="70"/>
        <v>2.7558910774545336E-3</v>
      </c>
      <c r="AK323" s="15">
        <f t="shared" si="71"/>
        <v>6.0912655489273465E-3</v>
      </c>
      <c r="AL323" s="16">
        <f t="shared" si="80"/>
        <v>8.8471566263818805E-3</v>
      </c>
      <c r="AN323" s="17">
        <f t="shared" si="81"/>
        <v>3.5060981944413516</v>
      </c>
      <c r="AO323" s="17">
        <f t="shared" si="72"/>
        <v>7.7494264260555914</v>
      </c>
      <c r="AP323" s="17">
        <f t="shared" si="73"/>
        <v>11.255524620496944</v>
      </c>
    </row>
    <row r="324" spans="1:42" x14ac:dyDescent="0.2">
      <c r="A324" s="20">
        <v>42686</v>
      </c>
      <c r="B324" s="21">
        <v>262</v>
      </c>
      <c r="C324" s="5">
        <v>317</v>
      </c>
      <c r="D324" s="14">
        <v>42594</v>
      </c>
      <c r="E324" s="32">
        <v>525</v>
      </c>
      <c r="F324" s="26">
        <f t="shared" si="74"/>
        <v>1284452316</v>
      </c>
      <c r="G324" s="53">
        <f t="shared" si="75"/>
        <v>2.720159303405957</v>
      </c>
      <c r="H324" s="10"/>
      <c r="I324" s="14">
        <f t="shared" si="66"/>
        <v>42594</v>
      </c>
      <c r="J324" s="36">
        <f t="shared" si="67"/>
        <v>2.7229446554187693E-3</v>
      </c>
      <c r="K324" s="15">
        <f t="shared" si="68"/>
        <v>5.3556233882550847E-3</v>
      </c>
      <c r="L324" s="16">
        <f t="shared" si="76"/>
        <v>8.078568043673854E-3</v>
      </c>
      <c r="N324" s="17">
        <f t="shared" si="77"/>
        <v>3.4974925689924601</v>
      </c>
      <c r="O324" s="17">
        <f t="shared" si="77"/>
        <v>6.8790428646680111</v>
      </c>
      <c r="P324" s="17">
        <f t="shared" si="77"/>
        <v>10.376535433660472</v>
      </c>
      <c r="AD324" s="14">
        <v>42594</v>
      </c>
      <c r="AE324" s="5">
        <v>509</v>
      </c>
      <c r="AF324" s="26">
        <f t="shared" si="78"/>
        <v>1245307102.5599999</v>
      </c>
      <c r="AG324" s="53">
        <f t="shared" si="79"/>
        <v>2.7067177823367587</v>
      </c>
      <c r="AH324" s="10"/>
      <c r="AI324" s="14">
        <f t="shared" si="69"/>
        <v>42594</v>
      </c>
      <c r="AJ324" s="36">
        <f t="shared" si="70"/>
        <v>2.714398733913089E-3</v>
      </c>
      <c r="AK324" s="15">
        <f t="shared" si="71"/>
        <v>5.173466929893164E-3</v>
      </c>
      <c r="AL324" s="16">
        <f t="shared" si="80"/>
        <v>7.8878656638062539E-3</v>
      </c>
      <c r="AN324" s="17">
        <f t="shared" si="81"/>
        <v>3.486515740322135</v>
      </c>
      <c r="AO324" s="17">
        <f t="shared" si="72"/>
        <v>6.6450715798506836</v>
      </c>
      <c r="AP324" s="17">
        <f t="shared" si="73"/>
        <v>10.131587320172819</v>
      </c>
    </row>
    <row r="325" spans="1:42" x14ac:dyDescent="0.2">
      <c r="A325" s="20">
        <v>42687</v>
      </c>
      <c r="B325" s="21">
        <v>262</v>
      </c>
      <c r="C325" s="5">
        <v>318</v>
      </c>
      <c r="D325" s="14">
        <v>42595</v>
      </c>
      <c r="E325" s="32">
        <v>522</v>
      </c>
      <c r="F325" s="26">
        <f t="shared" si="74"/>
        <v>1277112588.48</v>
      </c>
      <c r="G325" s="53">
        <f t="shared" si="75"/>
        <v>2.7176705030022621</v>
      </c>
      <c r="H325" s="10"/>
      <c r="I325" s="14">
        <f t="shared" si="66"/>
        <v>42595</v>
      </c>
      <c r="J325" s="36">
        <f t="shared" si="67"/>
        <v>2.7213602855389878E-3</v>
      </c>
      <c r="K325" s="15">
        <f t="shared" si="68"/>
        <v>5.3215795211956352E-3</v>
      </c>
      <c r="L325" s="16">
        <f t="shared" si="76"/>
        <v>8.0429398067346225E-3</v>
      </c>
      <c r="N325" s="17">
        <f t="shared" si="77"/>
        <v>3.4754834784513688</v>
      </c>
      <c r="O325" s="17">
        <f t="shared" si="77"/>
        <v>6.7962561971163167</v>
      </c>
      <c r="P325" s="17">
        <f t="shared" si="77"/>
        <v>10.271739675567686</v>
      </c>
      <c r="AD325" s="14">
        <v>42595</v>
      </c>
      <c r="AE325" s="5">
        <v>445</v>
      </c>
      <c r="AF325" s="26">
        <f t="shared" si="78"/>
        <v>1088726248.8</v>
      </c>
      <c r="AG325" s="53">
        <f t="shared" si="79"/>
        <v>2.6483600109809315</v>
      </c>
      <c r="AH325" s="10"/>
      <c r="AI325" s="14">
        <f t="shared" si="69"/>
        <v>42595</v>
      </c>
      <c r="AJ325" s="36">
        <f t="shared" si="70"/>
        <v>2.6776056431113754E-3</v>
      </c>
      <c r="AK325" s="15">
        <f t="shared" si="71"/>
        <v>4.431220131591862E-3</v>
      </c>
      <c r="AL325" s="16">
        <f t="shared" si="80"/>
        <v>7.1088257747032374E-3</v>
      </c>
      <c r="AN325" s="17">
        <f t="shared" si="81"/>
        <v>3.4196038738026235</v>
      </c>
      <c r="AO325" s="17">
        <f t="shared" si="72"/>
        <v>5.6591670123819693</v>
      </c>
      <c r="AP325" s="17">
        <f t="shared" si="73"/>
        <v>9.0787708861845928</v>
      </c>
    </row>
    <row r="326" spans="1:42" x14ac:dyDescent="0.2">
      <c r="A326" s="20">
        <v>42688</v>
      </c>
      <c r="B326" s="21">
        <v>258</v>
      </c>
      <c r="C326" s="5">
        <v>319</v>
      </c>
      <c r="D326" s="14">
        <v>42596</v>
      </c>
      <c r="E326" s="32">
        <v>496</v>
      </c>
      <c r="F326" s="26">
        <f t="shared" si="74"/>
        <v>1213501616.6399999</v>
      </c>
      <c r="G326" s="53">
        <f t="shared" si="75"/>
        <v>2.6954816764901977</v>
      </c>
      <c r="H326" s="10"/>
      <c r="I326" s="14">
        <f t="shared" si="66"/>
        <v>42596</v>
      </c>
      <c r="J326" s="36">
        <f t="shared" si="67"/>
        <v>2.707275567754487E-3</v>
      </c>
      <c r="K326" s="15">
        <f t="shared" si="68"/>
        <v>5.0244142135993514E-3</v>
      </c>
      <c r="L326" s="16">
        <f t="shared" si="76"/>
        <v>7.7316897813538383E-3</v>
      </c>
      <c r="N326" s="17">
        <f t="shared" si="77"/>
        <v>3.2852832781600436</v>
      </c>
      <c r="O326" s="17">
        <f t="shared" si="77"/>
        <v>6.0971347708718069</v>
      </c>
      <c r="P326" s="17">
        <f t="shared" si="77"/>
        <v>9.3824180490318501</v>
      </c>
      <c r="AD326" s="14">
        <v>42596</v>
      </c>
      <c r="AE326" s="5">
        <v>410</v>
      </c>
      <c r="AF326" s="26">
        <f t="shared" si="78"/>
        <v>1003096094.4</v>
      </c>
      <c r="AG326" s="53">
        <f t="shared" si="79"/>
        <v>2.6127838567197355</v>
      </c>
      <c r="AH326" s="10"/>
      <c r="AI326" s="14">
        <f t="shared" si="69"/>
        <v>42596</v>
      </c>
      <c r="AJ326" s="36">
        <f t="shared" si="70"/>
        <v>2.6554209043611692E-3</v>
      </c>
      <c r="AK326" s="15">
        <f t="shared" si="71"/>
        <v>4.017495468494045E-3</v>
      </c>
      <c r="AL326" s="16">
        <f t="shared" si="80"/>
        <v>6.6729163728552147E-3</v>
      </c>
      <c r="AN326" s="17">
        <f t="shared" si="81"/>
        <v>3.2223575603019294</v>
      </c>
      <c r="AO326" s="17">
        <f t="shared" si="72"/>
        <v>4.8752372458613973</v>
      </c>
      <c r="AP326" s="17">
        <f t="shared" si="73"/>
        <v>8.0975948061633272</v>
      </c>
    </row>
    <row r="327" spans="1:42" x14ac:dyDescent="0.2">
      <c r="A327" s="20">
        <v>42689</v>
      </c>
      <c r="B327" s="21">
        <v>262</v>
      </c>
      <c r="C327" s="5">
        <v>320</v>
      </c>
      <c r="D327" s="14">
        <v>42597</v>
      </c>
      <c r="E327" s="32">
        <v>467</v>
      </c>
      <c r="F327" s="26">
        <f t="shared" si="74"/>
        <v>1142550917.28</v>
      </c>
      <c r="G327" s="53">
        <f t="shared" si="75"/>
        <v>2.6693168805661123</v>
      </c>
      <c r="H327" s="10"/>
      <c r="I327" s="14">
        <f t="shared" si="66"/>
        <v>42597</v>
      </c>
      <c r="J327" s="36">
        <f t="shared" si="67"/>
        <v>2.6907606706859403E-3</v>
      </c>
      <c r="K327" s="15">
        <f t="shared" si="68"/>
        <v>4.6886763629863798E-3</v>
      </c>
      <c r="L327" s="16">
        <f t="shared" si="76"/>
        <v>7.3794370336723201E-3</v>
      </c>
      <c r="N327" s="17">
        <f t="shared" si="77"/>
        <v>3.0743310724731687</v>
      </c>
      <c r="O327" s="17">
        <f t="shared" si="77"/>
        <v>5.3570514793591428</v>
      </c>
      <c r="P327" s="17">
        <f t="shared" si="77"/>
        <v>8.4313825518323107</v>
      </c>
      <c r="AD327" s="14">
        <v>42597</v>
      </c>
      <c r="AE327" s="5">
        <v>385</v>
      </c>
      <c r="AF327" s="26">
        <f t="shared" si="78"/>
        <v>941931698.39999998</v>
      </c>
      <c r="AG327" s="53">
        <f t="shared" si="79"/>
        <v>2.5854607295085006</v>
      </c>
      <c r="AH327" s="10"/>
      <c r="AI327" s="14">
        <f t="shared" si="69"/>
        <v>42597</v>
      </c>
      <c r="AJ327" s="36">
        <f t="shared" si="70"/>
        <v>2.6385074985721632E-3</v>
      </c>
      <c r="AK327" s="15">
        <f t="shared" si="71"/>
        <v>3.7196832947153508E-3</v>
      </c>
      <c r="AL327" s="16">
        <f t="shared" si="80"/>
        <v>6.3581907932875135E-3</v>
      </c>
      <c r="AN327" s="17">
        <f t="shared" si="81"/>
        <v>3.0146291627437831</v>
      </c>
      <c r="AO327" s="17">
        <f t="shared" si="72"/>
        <v>4.2499275603681159</v>
      </c>
      <c r="AP327" s="17">
        <f t="shared" si="73"/>
        <v>7.2645567231118999</v>
      </c>
    </row>
    <row r="328" spans="1:42" x14ac:dyDescent="0.2">
      <c r="A328" s="20">
        <v>42690</v>
      </c>
      <c r="B328" s="21">
        <v>262</v>
      </c>
      <c r="C328" s="5">
        <v>321</v>
      </c>
      <c r="D328" s="14">
        <v>42598</v>
      </c>
      <c r="E328" s="32">
        <v>462</v>
      </c>
      <c r="F328" s="26">
        <f t="shared" si="74"/>
        <v>1130318038.0799999</v>
      </c>
      <c r="G328" s="53">
        <f t="shared" si="75"/>
        <v>2.6646419755561257</v>
      </c>
      <c r="H328" s="10"/>
      <c r="I328" s="14">
        <f t="shared" ref="I328:I373" si="82">D328</f>
        <v>42598</v>
      </c>
      <c r="J328" s="36">
        <f t="shared" ref="J328:J373" si="83">(POWER(E328,$I$6))*$J$6</f>
        <v>2.6878205540610367E-3</v>
      </c>
      <c r="K328" s="15">
        <f t="shared" ref="K328:K373" si="84">((G328*G328)*$K$6)+(G328*$L$6)+$M$6</f>
        <v>4.6303619591169659E-3</v>
      </c>
      <c r="L328" s="16">
        <f t="shared" si="76"/>
        <v>7.318182513178003E-3</v>
      </c>
      <c r="N328" s="17">
        <f t="shared" si="77"/>
        <v>3.0380920553773691</v>
      </c>
      <c r="O328" s="17">
        <f t="shared" si="77"/>
        <v>5.233781645229354</v>
      </c>
      <c r="P328" s="17">
        <f t="shared" si="77"/>
        <v>8.271873700606724</v>
      </c>
      <c r="AD328" s="14">
        <v>42598</v>
      </c>
      <c r="AE328" s="5">
        <v>367</v>
      </c>
      <c r="AF328" s="26">
        <f t="shared" si="78"/>
        <v>897893333.27999997</v>
      </c>
      <c r="AG328" s="53">
        <f t="shared" si="79"/>
        <v>2.5646660642520893</v>
      </c>
      <c r="AH328" s="10"/>
      <c r="AI328" s="14">
        <f t="shared" ref="AI328:AI373" si="85">AD328</f>
        <v>42598</v>
      </c>
      <c r="AJ328" s="36">
        <f t="shared" ref="AJ328:AJ373" si="86">(POWER(AE328,$I$6))*$J$6</f>
        <v>2.625707533707678E-3</v>
      </c>
      <c r="AK328" s="15">
        <f t="shared" ref="AK328:AK373" si="87">((AG328*AG328)*$K$6)+(AG328*$L$6)+$M$6</f>
        <v>3.5046358710118936E-3</v>
      </c>
      <c r="AL328" s="16">
        <f t="shared" si="80"/>
        <v>6.130343404719572E-3</v>
      </c>
      <c r="AN328" s="17">
        <f t="shared" si="81"/>
        <v>2.9678845880723377</v>
      </c>
      <c r="AO328" s="17">
        <f t="shared" ref="AO328:AO373" si="88">(AK328*$F328)/1000000</f>
        <v>3.9613531419069554</v>
      </c>
      <c r="AP328" s="17">
        <f t="shared" ref="AP328:AP373" si="89">(AL328*$F328)/1000000</f>
        <v>6.9292377299792935</v>
      </c>
    </row>
    <row r="329" spans="1:42" x14ac:dyDescent="0.2">
      <c r="A329" s="20">
        <v>42691</v>
      </c>
      <c r="B329" s="21">
        <v>262</v>
      </c>
      <c r="C329" s="5">
        <v>322</v>
      </c>
      <c r="D329" s="14">
        <v>42599</v>
      </c>
      <c r="E329" s="32">
        <v>468</v>
      </c>
      <c r="F329" s="26">
        <f t="shared" ref="F329:F373" si="90">(E329*60*60*24)*28.31685</f>
        <v>1144997493.1199999</v>
      </c>
      <c r="G329" s="53">
        <f t="shared" ref="G329:G373" si="91">LOG10(E329)</f>
        <v>2.6702458530741242</v>
      </c>
      <c r="H329" s="10"/>
      <c r="I329" s="14">
        <f t="shared" si="82"/>
        <v>42599</v>
      </c>
      <c r="J329" s="36">
        <f t="shared" si="83"/>
        <v>2.691345298109249E-3</v>
      </c>
      <c r="K329" s="15">
        <f t="shared" si="84"/>
        <v>4.7003246821091388E-3</v>
      </c>
      <c r="L329" s="16">
        <f t="shared" ref="L329:L373" si="92">J329+K329</f>
        <v>7.3916699802183874E-3</v>
      </c>
      <c r="N329" s="17">
        <f t="shared" ref="N329:P373" si="93">(J329*$F329)/1000000</f>
        <v>3.0815836194553889</v>
      </c>
      <c r="O329" s="17">
        <f t="shared" si="93"/>
        <v>5.3818599778650249</v>
      </c>
      <c r="P329" s="17">
        <f t="shared" si="93"/>
        <v>8.4634435973204134</v>
      </c>
      <c r="AD329" s="14">
        <v>42599</v>
      </c>
      <c r="AE329" s="5">
        <v>360</v>
      </c>
      <c r="AF329" s="26">
        <f t="shared" ref="AF329:AF373" si="94">(AE329*60*60*24)*28.31685</f>
        <v>880767302.39999998</v>
      </c>
      <c r="AG329" s="53">
        <f t="shared" ref="AG329:AG373" si="95">LOG10(AE329)</f>
        <v>2.5563025007672873</v>
      </c>
      <c r="AH329" s="10"/>
      <c r="AI329" s="14">
        <f t="shared" si="85"/>
        <v>42599</v>
      </c>
      <c r="AJ329" s="36">
        <f t="shared" si="86"/>
        <v>2.6205769457837524E-3</v>
      </c>
      <c r="AK329" s="15">
        <f t="shared" si="87"/>
        <v>3.4209731770734053E-3</v>
      </c>
      <c r="AL329" s="16">
        <f t="shared" ref="AL329:AL373" si="96">AJ329+AK329</f>
        <v>6.0415501228571582E-3</v>
      </c>
      <c r="AN329" s="17">
        <f t="shared" ref="AN329:AN373" si="97">(AJ329*$F329)/1000000</f>
        <v>3.0005540334504626</v>
      </c>
      <c r="AO329" s="17">
        <f t="shared" si="88"/>
        <v>3.9170057117798103</v>
      </c>
      <c r="AP329" s="17">
        <f t="shared" si="89"/>
        <v>6.9175597452302737</v>
      </c>
    </row>
    <row r="330" spans="1:42" x14ac:dyDescent="0.2">
      <c r="A330" s="20">
        <v>42692</v>
      </c>
      <c r="B330" s="21">
        <v>254</v>
      </c>
      <c r="C330" s="5">
        <v>323</v>
      </c>
      <c r="D330" s="14">
        <v>42600</v>
      </c>
      <c r="E330" s="32">
        <v>453</v>
      </c>
      <c r="F330" s="26">
        <f t="shared" si="90"/>
        <v>1108298855.52</v>
      </c>
      <c r="G330" s="53">
        <f t="shared" si="91"/>
        <v>2.6560982020128319</v>
      </c>
      <c r="H330" s="10"/>
      <c r="I330" s="14">
        <f t="shared" si="82"/>
        <v>42600</v>
      </c>
      <c r="J330" s="36">
        <f t="shared" si="83"/>
        <v>2.682455547251683E-3</v>
      </c>
      <c r="K330" s="15">
        <f t="shared" si="84"/>
        <v>4.5250976619013727E-3</v>
      </c>
      <c r="L330" s="16">
        <f t="shared" si="92"/>
        <v>7.2075532091530562E-3</v>
      </c>
      <c r="N330" s="17">
        <f t="shared" si="93"/>
        <v>2.9729624130023153</v>
      </c>
      <c r="O330" s="17">
        <f t="shared" si="93"/>
        <v>5.0151605598015188</v>
      </c>
      <c r="P330" s="17">
        <f t="shared" si="93"/>
        <v>7.9881229728038345</v>
      </c>
      <c r="AD330" s="14">
        <v>42600</v>
      </c>
      <c r="AE330" s="5">
        <v>356</v>
      </c>
      <c r="AF330" s="26">
        <f t="shared" si="94"/>
        <v>870980999.03999996</v>
      </c>
      <c r="AG330" s="53">
        <f t="shared" si="95"/>
        <v>2.5514499979728753</v>
      </c>
      <c r="AH330" s="10"/>
      <c r="AI330" s="14">
        <f t="shared" si="85"/>
        <v>42600</v>
      </c>
      <c r="AJ330" s="36">
        <f t="shared" si="86"/>
        <v>2.6176047980758592E-3</v>
      </c>
      <c r="AK330" s="15">
        <f t="shared" si="87"/>
        <v>3.3731763691470795E-3</v>
      </c>
      <c r="AL330" s="16">
        <f t="shared" si="96"/>
        <v>5.9907811672229392E-3</v>
      </c>
      <c r="AN330" s="17">
        <f t="shared" si="97"/>
        <v>2.9010884019111352</v>
      </c>
      <c r="AO330" s="17">
        <f t="shared" si="88"/>
        <v>3.7384875093928169</v>
      </c>
      <c r="AP330" s="17">
        <f t="shared" si="89"/>
        <v>6.639575911303953</v>
      </c>
    </row>
    <row r="331" spans="1:42" x14ac:dyDescent="0.2">
      <c r="A331" s="20">
        <v>42693</v>
      </c>
      <c r="B331" s="21">
        <v>247</v>
      </c>
      <c r="C331" s="5">
        <v>324</v>
      </c>
      <c r="D331" s="14">
        <v>42601</v>
      </c>
      <c r="E331" s="32">
        <v>450</v>
      </c>
      <c r="F331" s="26">
        <f t="shared" si="90"/>
        <v>1100959128</v>
      </c>
      <c r="G331" s="53">
        <f t="shared" si="91"/>
        <v>2.6532125137753435</v>
      </c>
      <c r="H331" s="10"/>
      <c r="I331" s="14">
        <f t="shared" si="82"/>
        <v>42601</v>
      </c>
      <c r="J331" s="36">
        <f t="shared" si="83"/>
        <v>2.680645918511491E-3</v>
      </c>
      <c r="K331" s="15">
        <f t="shared" si="84"/>
        <v>4.4899268812453458E-3</v>
      </c>
      <c r="L331" s="16">
        <f t="shared" si="92"/>
        <v>7.1705727997568372E-3</v>
      </c>
      <c r="N331" s="17">
        <f t="shared" si="93"/>
        <v>2.9512815929211702</v>
      </c>
      <c r="O331" s="17">
        <f t="shared" si="93"/>
        <v>4.9432259839596355</v>
      </c>
      <c r="P331" s="17">
        <f t="shared" si="93"/>
        <v>7.8945075768808062</v>
      </c>
      <c r="AD331" s="14">
        <v>42601</v>
      </c>
      <c r="AE331" s="5">
        <v>358</v>
      </c>
      <c r="AF331" s="26">
        <f t="shared" si="94"/>
        <v>875874150.71999991</v>
      </c>
      <c r="AG331" s="53">
        <f t="shared" si="95"/>
        <v>2.5538830266438746</v>
      </c>
      <c r="AH331" s="10"/>
      <c r="AI331" s="14">
        <f t="shared" si="85"/>
        <v>42601</v>
      </c>
      <c r="AJ331" s="36">
        <f t="shared" si="86"/>
        <v>2.6190946013990835E-3</v>
      </c>
      <c r="AK331" s="15">
        <f t="shared" si="87"/>
        <v>3.397073243636875E-3</v>
      </c>
      <c r="AL331" s="16">
        <f t="shared" si="96"/>
        <v>6.016167845035959E-3</v>
      </c>
      <c r="AN331" s="17">
        <f t="shared" si="97"/>
        <v>2.8835161085058427</v>
      </c>
      <c r="AO331" s="17">
        <f t="shared" si="88"/>
        <v>3.7400387960665853</v>
      </c>
      <c r="AP331" s="17">
        <f t="shared" si="89"/>
        <v>6.623554904572428</v>
      </c>
    </row>
    <row r="332" spans="1:42" x14ac:dyDescent="0.2">
      <c r="A332" s="20">
        <v>42694</v>
      </c>
      <c r="B332" s="21">
        <v>246</v>
      </c>
      <c r="C332" s="5">
        <v>325</v>
      </c>
      <c r="D332" s="14">
        <v>42602</v>
      </c>
      <c r="E332" s="32">
        <v>448</v>
      </c>
      <c r="F332" s="26">
        <f t="shared" si="90"/>
        <v>1096065976.3199999</v>
      </c>
      <c r="G332" s="53">
        <f t="shared" si="91"/>
        <v>2.651278013998144</v>
      </c>
      <c r="H332" s="10"/>
      <c r="I332" s="14">
        <f t="shared" si="82"/>
        <v>42602</v>
      </c>
      <c r="J332" s="36">
        <f t="shared" si="83"/>
        <v>2.6794334681221237E-3</v>
      </c>
      <c r="K332" s="15">
        <f t="shared" si="84"/>
        <v>4.4664573556070231E-3</v>
      </c>
      <c r="L332" s="16">
        <f t="shared" si="92"/>
        <v>7.1458908237291468E-3</v>
      </c>
      <c r="N332" s="17">
        <f t="shared" si="93"/>
        <v>2.936835860221759</v>
      </c>
      <c r="O332" s="17">
        <f t="shared" si="93"/>
        <v>4.8955319421650572</v>
      </c>
      <c r="P332" s="17">
        <f t="shared" si="93"/>
        <v>7.8323678023868153</v>
      </c>
      <c r="AD332" s="14">
        <v>42602</v>
      </c>
      <c r="AE332" s="5">
        <v>343</v>
      </c>
      <c r="AF332" s="26">
        <f t="shared" si="94"/>
        <v>839175513.12</v>
      </c>
      <c r="AG332" s="53">
        <f t="shared" si="95"/>
        <v>2.5352941200427703</v>
      </c>
      <c r="AH332" s="10"/>
      <c r="AI332" s="14">
        <f t="shared" si="85"/>
        <v>42602</v>
      </c>
      <c r="AJ332" s="36">
        <f t="shared" si="86"/>
        <v>2.6077336299534853E-3</v>
      </c>
      <c r="AK332" s="15">
        <f t="shared" si="87"/>
        <v>3.2179792613191011E-3</v>
      </c>
      <c r="AL332" s="16">
        <f t="shared" si="96"/>
        <v>5.8257128912725864E-3</v>
      </c>
      <c r="AN332" s="17">
        <f t="shared" si="97"/>
        <v>2.8582481070974644</v>
      </c>
      <c r="AO332" s="17">
        <f t="shared" si="88"/>
        <v>3.5271175808352324</v>
      </c>
      <c r="AP332" s="17">
        <f t="shared" si="89"/>
        <v>6.3853656879326968</v>
      </c>
    </row>
    <row r="333" spans="1:42" x14ac:dyDescent="0.2">
      <c r="A333" s="20">
        <v>42695</v>
      </c>
      <c r="B333" s="21">
        <v>246</v>
      </c>
      <c r="C333" s="5">
        <v>326</v>
      </c>
      <c r="D333" s="14">
        <v>42603</v>
      </c>
      <c r="E333" s="32">
        <v>442</v>
      </c>
      <c r="F333" s="26">
        <f t="shared" si="90"/>
        <v>1081386521.28</v>
      </c>
      <c r="G333" s="53">
        <f t="shared" si="91"/>
        <v>2.6454222693490919</v>
      </c>
      <c r="H333" s="10"/>
      <c r="I333" s="14">
        <f t="shared" si="82"/>
        <v>42603</v>
      </c>
      <c r="J333" s="36">
        <f t="shared" si="83"/>
        <v>2.675766713476988E-3</v>
      </c>
      <c r="K333" s="15">
        <f t="shared" si="84"/>
        <v>4.3959440989048276E-3</v>
      </c>
      <c r="L333" s="16">
        <f t="shared" si="92"/>
        <v>7.0717108123818156E-3</v>
      </c>
      <c r="N333" s="17">
        <f t="shared" si="93"/>
        <v>2.8935380580436982</v>
      </c>
      <c r="O333" s="17">
        <f t="shared" si="93"/>
        <v>4.7537146968560355</v>
      </c>
      <c r="P333" s="17">
        <f t="shared" si="93"/>
        <v>7.6472527548997338</v>
      </c>
      <c r="AD333" s="14">
        <v>42603</v>
      </c>
      <c r="AE333" s="5">
        <v>318</v>
      </c>
      <c r="AF333" s="26">
        <f t="shared" si="94"/>
        <v>778011117.12</v>
      </c>
      <c r="AG333" s="53">
        <f t="shared" si="95"/>
        <v>2.5024271199844326</v>
      </c>
      <c r="AH333" s="10"/>
      <c r="AI333" s="14">
        <f t="shared" si="85"/>
        <v>42603</v>
      </c>
      <c r="AJ333" s="36">
        <f t="shared" si="86"/>
        <v>2.587766787542402E-3</v>
      </c>
      <c r="AK333" s="15">
        <f t="shared" si="87"/>
        <v>2.9209415664385868E-3</v>
      </c>
      <c r="AL333" s="16">
        <f t="shared" si="96"/>
        <v>5.5087083539809888E-3</v>
      </c>
      <c r="AN333" s="17">
        <f t="shared" si="97"/>
        <v>2.798376124264399</v>
      </c>
      <c r="AO333" s="17">
        <f t="shared" si="88"/>
        <v>3.1586668393931774</v>
      </c>
      <c r="AP333" s="17">
        <f t="shared" si="89"/>
        <v>5.9570429636575764</v>
      </c>
    </row>
    <row r="334" spans="1:42" x14ac:dyDescent="0.2">
      <c r="A334" s="20">
        <v>42696</v>
      </c>
      <c r="B334" s="21">
        <v>242</v>
      </c>
      <c r="C334" s="5">
        <v>327</v>
      </c>
      <c r="D334" s="14">
        <v>42604</v>
      </c>
      <c r="E334" s="32">
        <v>430</v>
      </c>
      <c r="F334" s="26">
        <f t="shared" si="90"/>
        <v>1052027611.1999999</v>
      </c>
      <c r="G334" s="53">
        <f t="shared" si="91"/>
        <v>2.6334684555795866</v>
      </c>
      <c r="H334" s="10"/>
      <c r="I334" s="14">
        <f t="shared" si="82"/>
        <v>42604</v>
      </c>
      <c r="J334" s="36">
        <f t="shared" si="83"/>
        <v>2.6682970349469789E-3</v>
      </c>
      <c r="K334" s="15">
        <f t="shared" si="84"/>
        <v>4.2544691301481113E-3</v>
      </c>
      <c r="L334" s="16">
        <f t="shared" si="92"/>
        <v>6.9227661650950907E-3</v>
      </c>
      <c r="N334" s="17">
        <f t="shared" si="93"/>
        <v>2.8071221556473129</v>
      </c>
      <c r="O334" s="17">
        <f t="shared" si="93"/>
        <v>4.4758189959138592</v>
      </c>
      <c r="P334" s="17">
        <f t="shared" si="93"/>
        <v>7.2829411515611726</v>
      </c>
      <c r="AD334" s="14">
        <v>42604</v>
      </c>
      <c r="AE334" s="5">
        <v>306</v>
      </c>
      <c r="AF334" s="26">
        <f t="shared" si="94"/>
        <v>748652207.03999996</v>
      </c>
      <c r="AG334" s="53">
        <f t="shared" si="95"/>
        <v>2.4857214264815801</v>
      </c>
      <c r="AH334" s="10"/>
      <c r="AI334" s="14">
        <f t="shared" si="85"/>
        <v>42604</v>
      </c>
      <c r="AJ334" s="36">
        <f t="shared" si="86"/>
        <v>2.5776766834010212E-3</v>
      </c>
      <c r="AK334" s="15">
        <f t="shared" si="87"/>
        <v>2.7795692486175527E-3</v>
      </c>
      <c r="AL334" s="16">
        <f t="shared" si="96"/>
        <v>5.3572459320185735E-3</v>
      </c>
      <c r="AN334" s="17">
        <f t="shared" si="97"/>
        <v>2.711787043684315</v>
      </c>
      <c r="AO334" s="17">
        <f t="shared" si="88"/>
        <v>2.9241835967881027</v>
      </c>
      <c r="AP334" s="17">
        <f t="shared" si="89"/>
        <v>5.6359706404724168</v>
      </c>
    </row>
    <row r="335" spans="1:42" x14ac:dyDescent="0.2">
      <c r="A335" s="20">
        <v>42697</v>
      </c>
      <c r="B335" s="21">
        <v>244</v>
      </c>
      <c r="C335" s="5">
        <v>328</v>
      </c>
      <c r="D335" s="14">
        <v>42605</v>
      </c>
      <c r="E335" s="32">
        <v>418</v>
      </c>
      <c r="F335" s="26">
        <f t="shared" si="90"/>
        <v>1022668701.12</v>
      </c>
      <c r="G335" s="53">
        <f t="shared" si="91"/>
        <v>2.621176281775035</v>
      </c>
      <c r="H335" s="10"/>
      <c r="I335" s="14">
        <f t="shared" si="82"/>
        <v>42605</v>
      </c>
      <c r="J335" s="36">
        <f t="shared" si="83"/>
        <v>2.6606376680986688E-3</v>
      </c>
      <c r="K335" s="15">
        <f t="shared" si="84"/>
        <v>4.112446841937234E-3</v>
      </c>
      <c r="L335" s="16">
        <f t="shared" si="92"/>
        <v>6.7730845100359028E-3</v>
      </c>
      <c r="N335" s="17">
        <f t="shared" si="93"/>
        <v>2.7209508681854113</v>
      </c>
      <c r="O335" s="17">
        <f t="shared" si="93"/>
        <v>4.2056706702689963</v>
      </c>
      <c r="P335" s="17">
        <f t="shared" si="93"/>
        <v>6.926621538454409</v>
      </c>
      <c r="AD335" s="14">
        <v>42605</v>
      </c>
      <c r="AE335" s="5">
        <v>319</v>
      </c>
      <c r="AF335" s="26">
        <f t="shared" si="94"/>
        <v>780457692.95999992</v>
      </c>
      <c r="AG335" s="53">
        <f t="shared" si="95"/>
        <v>2.503790683057181</v>
      </c>
      <c r="AH335" s="10"/>
      <c r="AI335" s="14">
        <f t="shared" si="85"/>
        <v>42605</v>
      </c>
      <c r="AJ335" s="36">
        <f t="shared" si="86"/>
        <v>2.5885921100452301E-3</v>
      </c>
      <c r="AK335" s="15">
        <f t="shared" si="87"/>
        <v>2.9327665579170215E-3</v>
      </c>
      <c r="AL335" s="16">
        <f t="shared" si="96"/>
        <v>5.521358667962252E-3</v>
      </c>
      <c r="AN335" s="17">
        <f t="shared" si="97"/>
        <v>2.6472721309094354</v>
      </c>
      <c r="AO335" s="17">
        <f t="shared" si="88"/>
        <v>2.9992485664731734</v>
      </c>
      <c r="AP335" s="17">
        <f t="shared" si="89"/>
        <v>5.6465206973826092</v>
      </c>
    </row>
    <row r="336" spans="1:42" x14ac:dyDescent="0.2">
      <c r="A336" s="20">
        <v>42698</v>
      </c>
      <c r="B336" s="21">
        <v>247</v>
      </c>
      <c r="C336" s="5">
        <v>329</v>
      </c>
      <c r="D336" s="14">
        <v>42606</v>
      </c>
      <c r="E336" s="32">
        <v>419</v>
      </c>
      <c r="F336" s="26">
        <f t="shared" si="90"/>
        <v>1025115276.9599999</v>
      </c>
      <c r="G336" s="53">
        <f t="shared" si="91"/>
        <v>2.6222140229662951</v>
      </c>
      <c r="H336" s="10"/>
      <c r="I336" s="14">
        <f t="shared" si="82"/>
        <v>42606</v>
      </c>
      <c r="J336" s="36">
        <f t="shared" si="83"/>
        <v>2.6612834435993625E-3</v>
      </c>
      <c r="K336" s="15">
        <f t="shared" si="84"/>
        <v>4.1243012994615774E-3</v>
      </c>
      <c r="L336" s="16">
        <f t="shared" si="92"/>
        <v>6.7855847430609399E-3</v>
      </c>
      <c r="N336" s="17">
        <f t="shared" si="93"/>
        <v>2.7281223143544229</v>
      </c>
      <c r="O336" s="17">
        <f t="shared" si="93"/>
        <v>4.2278842688640426</v>
      </c>
      <c r="P336" s="17">
        <f t="shared" si="93"/>
        <v>6.9560065832184659</v>
      </c>
      <c r="AD336" s="14">
        <v>42606</v>
      </c>
      <c r="AE336" s="5">
        <v>457</v>
      </c>
      <c r="AF336" s="26">
        <f t="shared" si="94"/>
        <v>1118085158.8799999</v>
      </c>
      <c r="AG336" s="53">
        <f t="shared" si="95"/>
        <v>2.6599162000698504</v>
      </c>
      <c r="AH336" s="10"/>
      <c r="AI336" s="14">
        <f t="shared" si="85"/>
        <v>42606</v>
      </c>
      <c r="AJ336" s="36">
        <f t="shared" si="86"/>
        <v>2.6848517094392446E-3</v>
      </c>
      <c r="AK336" s="15">
        <f t="shared" si="87"/>
        <v>4.5719283367201685E-3</v>
      </c>
      <c r="AL336" s="16">
        <f t="shared" si="96"/>
        <v>7.2567800461594131E-3</v>
      </c>
      <c r="AN336" s="17">
        <f t="shared" si="97"/>
        <v>2.7522825037183405</v>
      </c>
      <c r="AO336" s="17">
        <f t="shared" si="88"/>
        <v>4.6867535831381666</v>
      </c>
      <c r="AP336" s="17">
        <f t="shared" si="89"/>
        <v>7.4390360868565075</v>
      </c>
    </row>
    <row r="337" spans="1:42" x14ac:dyDescent="0.2">
      <c r="A337" s="20">
        <v>42699</v>
      </c>
      <c r="B337" s="21">
        <v>244</v>
      </c>
      <c r="C337" s="5">
        <v>330</v>
      </c>
      <c r="D337" s="14">
        <v>42607</v>
      </c>
      <c r="E337" s="32">
        <v>435</v>
      </c>
      <c r="F337" s="26">
        <f t="shared" si="90"/>
        <v>1064260490.4</v>
      </c>
      <c r="G337" s="53">
        <f t="shared" si="91"/>
        <v>2.6384892569546374</v>
      </c>
      <c r="H337" s="10"/>
      <c r="I337" s="14">
        <f t="shared" si="82"/>
        <v>42607</v>
      </c>
      <c r="J337" s="36">
        <f t="shared" si="83"/>
        <v>2.6714318814410128E-3</v>
      </c>
      <c r="K337" s="15">
        <f t="shared" si="84"/>
        <v>4.3134871915953277E-3</v>
      </c>
      <c r="L337" s="16">
        <f t="shared" si="92"/>
        <v>6.98491907303634E-3</v>
      </c>
      <c r="N337" s="17">
        <f t="shared" si="93"/>
        <v>2.843099404212607</v>
      </c>
      <c r="O337" s="17">
        <f t="shared" si="93"/>
        <v>4.5906739938613628</v>
      </c>
      <c r="P337" s="17">
        <f t="shared" si="93"/>
        <v>7.4337733980739689</v>
      </c>
      <c r="AD337" s="14">
        <v>42607</v>
      </c>
      <c r="AE337" s="5">
        <v>454</v>
      </c>
      <c r="AF337" s="26">
        <f t="shared" si="94"/>
        <v>1110745431.3599999</v>
      </c>
      <c r="AG337" s="53">
        <f t="shared" si="95"/>
        <v>2.6570558528571038</v>
      </c>
      <c r="AH337" s="10"/>
      <c r="AI337" s="14">
        <f t="shared" si="85"/>
        <v>42607</v>
      </c>
      <c r="AJ337" s="36">
        <f t="shared" si="86"/>
        <v>2.6830563645611899E-3</v>
      </c>
      <c r="AK337" s="15">
        <f t="shared" si="87"/>
        <v>4.5368122092044882E-3</v>
      </c>
      <c r="AL337" s="16">
        <f t="shared" si="96"/>
        <v>7.2198685737656781E-3</v>
      </c>
      <c r="AN337" s="17">
        <f t="shared" si="97"/>
        <v>2.8554708823187331</v>
      </c>
      <c r="AO337" s="17">
        <f t="shared" si="88"/>
        <v>4.828349986620676</v>
      </c>
      <c r="AP337" s="17">
        <f t="shared" si="89"/>
        <v>7.6838208689394092</v>
      </c>
    </row>
    <row r="338" spans="1:42" x14ac:dyDescent="0.2">
      <c r="A338" s="20">
        <v>42700</v>
      </c>
      <c r="B338" s="21">
        <v>242</v>
      </c>
      <c r="C338" s="5">
        <v>331</v>
      </c>
      <c r="D338" s="14">
        <v>42608</v>
      </c>
      <c r="E338" s="32">
        <v>425</v>
      </c>
      <c r="F338" s="26">
        <f t="shared" si="90"/>
        <v>1039794732</v>
      </c>
      <c r="G338" s="53">
        <f t="shared" si="91"/>
        <v>2.6283889300503116</v>
      </c>
      <c r="H338" s="10"/>
      <c r="I338" s="14">
        <f t="shared" si="82"/>
        <v>42608</v>
      </c>
      <c r="J338" s="36">
        <f t="shared" si="83"/>
        <v>2.6651292661740915E-3</v>
      </c>
      <c r="K338" s="15">
        <f t="shared" si="84"/>
        <v>4.1953559198024543E-3</v>
      </c>
      <c r="L338" s="16">
        <f t="shared" si="92"/>
        <v>6.8604851859765462E-3</v>
      </c>
      <c r="N338" s="17">
        <f t="shared" si="93"/>
        <v>2.771187371066846</v>
      </c>
      <c r="O338" s="17">
        <f t="shared" si="93"/>
        <v>4.3623089842756064</v>
      </c>
      <c r="P338" s="17">
        <f t="shared" si="93"/>
        <v>7.1334963553424533</v>
      </c>
      <c r="AD338" s="14">
        <v>42608</v>
      </c>
      <c r="AE338" s="5">
        <v>433</v>
      </c>
      <c r="AF338" s="26">
        <f t="shared" si="94"/>
        <v>1059367338.7199999</v>
      </c>
      <c r="AG338" s="53">
        <f t="shared" si="95"/>
        <v>2.6364878963533656</v>
      </c>
      <c r="AH338" s="10"/>
      <c r="AI338" s="14">
        <f t="shared" si="85"/>
        <v>42608</v>
      </c>
      <c r="AJ338" s="36">
        <f t="shared" si="86"/>
        <v>2.670181847237804E-3</v>
      </c>
      <c r="AK338" s="15">
        <f t="shared" si="87"/>
        <v>4.2898916805101522E-3</v>
      </c>
      <c r="AL338" s="16">
        <f t="shared" si="96"/>
        <v>6.9600735277479562E-3</v>
      </c>
      <c r="AN338" s="17">
        <f t="shared" si="97"/>
        <v>2.7764410182398973</v>
      </c>
      <c r="AO338" s="17">
        <f t="shared" si="88"/>
        <v>4.460606770245084</v>
      </c>
      <c r="AP338" s="17">
        <f t="shared" si="89"/>
        <v>7.23704778848498</v>
      </c>
    </row>
    <row r="339" spans="1:42" x14ac:dyDescent="0.2">
      <c r="A339" s="20">
        <v>42701</v>
      </c>
      <c r="B339" s="21">
        <v>239</v>
      </c>
      <c r="C339" s="5">
        <v>332</v>
      </c>
      <c r="D339" s="14">
        <v>42609</v>
      </c>
      <c r="E339" s="32">
        <v>406</v>
      </c>
      <c r="F339" s="26">
        <f t="shared" si="90"/>
        <v>993309791.03999996</v>
      </c>
      <c r="G339" s="53">
        <f t="shared" si="91"/>
        <v>2.6085260335771943</v>
      </c>
      <c r="H339" s="10"/>
      <c r="I339" s="14">
        <f t="shared" si="82"/>
        <v>42609</v>
      </c>
      <c r="J339" s="36">
        <f t="shared" si="83"/>
        <v>2.6527781374518192E-3</v>
      </c>
      <c r="K339" s="15">
        <f t="shared" si="84"/>
        <v>3.9699475283462571E-3</v>
      </c>
      <c r="L339" s="16">
        <f t="shared" si="92"/>
        <v>6.6227256657980758E-3</v>
      </c>
      <c r="N339" s="17">
        <f t="shared" si="93"/>
        <v>2.635030497387747</v>
      </c>
      <c r="O339" s="17">
        <f t="shared" si="93"/>
        <v>3.943387749821385</v>
      </c>
      <c r="P339" s="17">
        <f t="shared" si="93"/>
        <v>6.5784182472091315</v>
      </c>
      <c r="AD339" s="14">
        <v>42609</v>
      </c>
      <c r="AE339" s="5">
        <v>456</v>
      </c>
      <c r="AF339" s="26">
        <f t="shared" si="94"/>
        <v>1115638583.04</v>
      </c>
      <c r="AG339" s="53">
        <f t="shared" si="95"/>
        <v>2.6589648426644348</v>
      </c>
      <c r="AH339" s="10"/>
      <c r="AI339" s="14">
        <f t="shared" si="85"/>
        <v>42609</v>
      </c>
      <c r="AJ339" s="36">
        <f t="shared" si="86"/>
        <v>2.6842544407195937E-3</v>
      </c>
      <c r="AK339" s="15">
        <f t="shared" si="87"/>
        <v>4.5602275728727493E-3</v>
      </c>
      <c r="AL339" s="16">
        <f t="shared" si="96"/>
        <v>7.2444820135923425E-3</v>
      </c>
      <c r="AN339" s="17">
        <f t="shared" si="97"/>
        <v>2.6662962176093714</v>
      </c>
      <c r="AO339" s="17">
        <f t="shared" si="88"/>
        <v>4.5297186975050767</v>
      </c>
      <c r="AP339" s="17">
        <f t="shared" si="89"/>
        <v>7.1960149151144472</v>
      </c>
    </row>
    <row r="340" spans="1:42" x14ac:dyDescent="0.2">
      <c r="A340" s="20">
        <v>42702</v>
      </c>
      <c r="B340" s="21">
        <v>231</v>
      </c>
      <c r="C340" s="5">
        <v>333</v>
      </c>
      <c r="D340" s="14">
        <v>42610</v>
      </c>
      <c r="E340" s="32">
        <v>398</v>
      </c>
      <c r="F340" s="26">
        <f t="shared" si="90"/>
        <v>973737184.31999993</v>
      </c>
      <c r="G340" s="53">
        <f t="shared" si="91"/>
        <v>2.5998830720736876</v>
      </c>
      <c r="H340" s="10"/>
      <c r="I340" s="14">
        <f t="shared" si="82"/>
        <v>42610</v>
      </c>
      <c r="J340" s="36">
        <f t="shared" si="83"/>
        <v>2.6474216665353838E-3</v>
      </c>
      <c r="K340" s="15">
        <f t="shared" si="84"/>
        <v>3.8747233056414948E-3</v>
      </c>
      <c r="L340" s="16">
        <f t="shared" si="92"/>
        <v>6.5221449721768786E-3</v>
      </c>
      <c r="N340" s="17">
        <f t="shared" si="93"/>
        <v>2.5778929192799263</v>
      </c>
      <c r="O340" s="17">
        <f t="shared" si="93"/>
        <v>3.7729621616544318</v>
      </c>
      <c r="P340" s="17">
        <f t="shared" si="93"/>
        <v>6.350855080934358</v>
      </c>
      <c r="AD340" s="14">
        <v>42610</v>
      </c>
      <c r="AE340" s="5">
        <v>511</v>
      </c>
      <c r="AF340" s="26">
        <f t="shared" si="94"/>
        <v>1250200254.24</v>
      </c>
      <c r="AG340" s="53">
        <f t="shared" si="95"/>
        <v>2.7084209001347128</v>
      </c>
      <c r="AH340" s="10"/>
      <c r="AI340" s="14">
        <f t="shared" si="85"/>
        <v>42610</v>
      </c>
      <c r="AJ340" s="36">
        <f t="shared" si="86"/>
        <v>2.7154800655169878E-3</v>
      </c>
      <c r="AK340" s="15">
        <f t="shared" si="87"/>
        <v>5.1963152918689248E-3</v>
      </c>
      <c r="AL340" s="16">
        <f t="shared" si="96"/>
        <v>7.9117953573859118E-3</v>
      </c>
      <c r="AN340" s="17">
        <f t="shared" si="97"/>
        <v>2.6441639130736005</v>
      </c>
      <c r="AO340" s="17">
        <f t="shared" si="88"/>
        <v>5.0598454211434047</v>
      </c>
      <c r="AP340" s="17">
        <f t="shared" si="89"/>
        <v>7.7040093342170053</v>
      </c>
    </row>
    <row r="341" spans="1:42" x14ac:dyDescent="0.2">
      <c r="A341" s="20">
        <v>42703</v>
      </c>
      <c r="B341" s="21">
        <v>235</v>
      </c>
      <c r="C341" s="5">
        <v>334</v>
      </c>
      <c r="D341" s="14">
        <v>42611</v>
      </c>
      <c r="E341" s="32">
        <v>385</v>
      </c>
      <c r="F341" s="26">
        <f t="shared" si="90"/>
        <v>941931698.39999998</v>
      </c>
      <c r="G341" s="53">
        <f t="shared" si="91"/>
        <v>2.5854607295085006</v>
      </c>
      <c r="H341" s="10"/>
      <c r="I341" s="14">
        <f t="shared" si="82"/>
        <v>42611</v>
      </c>
      <c r="J341" s="36">
        <f t="shared" si="83"/>
        <v>2.6385074985721632E-3</v>
      </c>
      <c r="K341" s="15">
        <f t="shared" si="84"/>
        <v>3.7196832947153508E-3</v>
      </c>
      <c r="L341" s="16">
        <f t="shared" si="92"/>
        <v>6.3581907932875135E-3</v>
      </c>
      <c r="N341" s="17">
        <f t="shared" si="93"/>
        <v>2.4852938493712129</v>
      </c>
      <c r="O341" s="17">
        <f t="shared" si="93"/>
        <v>3.503687603301338</v>
      </c>
      <c r="P341" s="17">
        <f t="shared" si="93"/>
        <v>5.9889814526725509</v>
      </c>
      <c r="AD341" s="14">
        <v>42611</v>
      </c>
      <c r="AE341" s="5">
        <v>565</v>
      </c>
      <c r="AF341" s="26">
        <f t="shared" si="94"/>
        <v>1382315349.5999999</v>
      </c>
      <c r="AG341" s="53">
        <f t="shared" si="95"/>
        <v>2.7520484478194387</v>
      </c>
      <c r="AH341" s="10"/>
      <c r="AI341" s="14">
        <f t="shared" si="85"/>
        <v>42611</v>
      </c>
      <c r="AJ341" s="36">
        <f t="shared" si="86"/>
        <v>2.7433270944354289E-3</v>
      </c>
      <c r="AK341" s="15">
        <f t="shared" si="87"/>
        <v>5.8045463238061423E-3</v>
      </c>
      <c r="AL341" s="16">
        <f t="shared" si="96"/>
        <v>8.5478734182415708E-3</v>
      </c>
      <c r="AN341" s="17">
        <f t="shared" si="97"/>
        <v>2.5840267493283009</v>
      </c>
      <c r="AO341" s="17">
        <f t="shared" si="88"/>
        <v>5.4674861772241954</v>
      </c>
      <c r="AP341" s="17">
        <f t="shared" si="89"/>
        <v>8.0515129265524958</v>
      </c>
    </row>
    <row r="342" spans="1:42" x14ac:dyDescent="0.2">
      <c r="A342" s="20">
        <v>42704</v>
      </c>
      <c r="B342" s="21">
        <v>235</v>
      </c>
      <c r="C342" s="5">
        <v>335</v>
      </c>
      <c r="D342" s="14">
        <v>42612</v>
      </c>
      <c r="E342" s="32">
        <v>371</v>
      </c>
      <c r="F342" s="26">
        <f t="shared" si="90"/>
        <v>907679636.63999999</v>
      </c>
      <c r="G342" s="53">
        <f t="shared" si="91"/>
        <v>2.5693739096150461</v>
      </c>
      <c r="H342" s="10"/>
      <c r="I342" s="14">
        <f t="shared" si="82"/>
        <v>42612</v>
      </c>
      <c r="J342" s="36">
        <f t="shared" si="83"/>
        <v>2.6285999560589023E-3</v>
      </c>
      <c r="K342" s="15">
        <f t="shared" si="84"/>
        <v>3.5524433989786025E-3</v>
      </c>
      <c r="L342" s="16">
        <f t="shared" si="92"/>
        <v>6.1810433550375053E-3</v>
      </c>
      <c r="N342" s="17">
        <f t="shared" si="93"/>
        <v>2.3859266529874645</v>
      </c>
      <c r="O342" s="17">
        <f t="shared" si="93"/>
        <v>3.2244805335690643</v>
      </c>
      <c r="P342" s="17">
        <f t="shared" si="93"/>
        <v>5.6104071865565288</v>
      </c>
      <c r="AD342" s="14">
        <v>42612</v>
      </c>
      <c r="AE342" s="5">
        <v>556</v>
      </c>
      <c r="AF342" s="26">
        <f t="shared" si="94"/>
        <v>1360296167.04</v>
      </c>
      <c r="AG342" s="53">
        <f t="shared" si="95"/>
        <v>2.7450747915820575</v>
      </c>
      <c r="AH342" s="10"/>
      <c r="AI342" s="14">
        <f t="shared" si="85"/>
        <v>42612</v>
      </c>
      <c r="AJ342" s="36">
        <f t="shared" si="86"/>
        <v>2.7388567795502512E-3</v>
      </c>
      <c r="AK342" s="15">
        <f t="shared" si="87"/>
        <v>5.7043583878459841E-3</v>
      </c>
      <c r="AL342" s="16">
        <f t="shared" si="96"/>
        <v>8.4432151673962362E-3</v>
      </c>
      <c r="AN342" s="17">
        <f t="shared" si="97"/>
        <v>2.4860045264711723</v>
      </c>
      <c r="AO342" s="17">
        <f t="shared" si="88"/>
        <v>5.1777299487443793</v>
      </c>
      <c r="AP342" s="17">
        <f t="shared" si="89"/>
        <v>7.6637344752155521</v>
      </c>
    </row>
    <row r="343" spans="1:42" x14ac:dyDescent="0.2">
      <c r="A343" s="20">
        <v>42705</v>
      </c>
      <c r="B343" s="21">
        <v>234</v>
      </c>
      <c r="C343" s="5">
        <v>336</v>
      </c>
      <c r="D343" s="14">
        <v>42613</v>
      </c>
      <c r="E343" s="32">
        <v>370</v>
      </c>
      <c r="F343" s="26">
        <f t="shared" si="90"/>
        <v>905233060.79999995</v>
      </c>
      <c r="G343" s="53">
        <f t="shared" si="91"/>
        <v>2.568201724066995</v>
      </c>
      <c r="H343" s="10"/>
      <c r="I343" s="14">
        <f t="shared" si="82"/>
        <v>42613</v>
      </c>
      <c r="J343" s="36">
        <f t="shared" si="83"/>
        <v>2.627879486876367E-3</v>
      </c>
      <c r="K343" s="15">
        <f t="shared" si="84"/>
        <v>3.5404919388983824E-3</v>
      </c>
      <c r="L343" s="16">
        <f t="shared" si="92"/>
        <v>6.1683714257747494E-3</v>
      </c>
      <c r="N343" s="17">
        <f t="shared" si="93"/>
        <v>2.3788433913186271</v>
      </c>
      <c r="O343" s="17">
        <f t="shared" si="93"/>
        <v>3.2049703545867092</v>
      </c>
      <c r="P343" s="17">
        <f t="shared" si="93"/>
        <v>5.5838137459053359</v>
      </c>
      <c r="AD343" s="14">
        <v>42613</v>
      </c>
      <c r="AE343" s="31">
        <v>546</v>
      </c>
      <c r="AF343" s="26">
        <f t="shared" si="94"/>
        <v>1335830408.6399999</v>
      </c>
      <c r="AG343" s="53">
        <f t="shared" si="95"/>
        <v>2.7371926427047373</v>
      </c>
      <c r="AH343" s="10"/>
      <c r="AI343" s="14">
        <f t="shared" si="85"/>
        <v>42613</v>
      </c>
      <c r="AJ343" s="36">
        <f t="shared" si="86"/>
        <v>2.7338128638198953E-3</v>
      </c>
      <c r="AK343" s="15">
        <f t="shared" si="87"/>
        <v>5.5924767843985174E-3</v>
      </c>
      <c r="AL343" s="16">
        <f t="shared" si="96"/>
        <v>8.3262896482184136E-3</v>
      </c>
      <c r="AN343" s="17">
        <f t="shared" si="97"/>
        <v>2.4747377863700972</v>
      </c>
      <c r="AO343" s="17">
        <f t="shared" si="88"/>
        <v>5.0624948769940108</v>
      </c>
      <c r="AP343" s="17">
        <f t="shared" si="89"/>
        <v>7.5372326633641098</v>
      </c>
    </row>
    <row r="344" spans="1:42" x14ac:dyDescent="0.2">
      <c r="A344" s="20">
        <v>42706</v>
      </c>
      <c r="B344" s="21">
        <v>227</v>
      </c>
      <c r="C344" s="5">
        <v>337</v>
      </c>
      <c r="D344" s="14">
        <v>42614</v>
      </c>
      <c r="E344" s="32">
        <v>406</v>
      </c>
      <c r="F344" s="26">
        <f t="shared" si="90"/>
        <v>993309791.03999996</v>
      </c>
      <c r="G344" s="53">
        <f t="shared" si="91"/>
        <v>2.6085260335771943</v>
      </c>
      <c r="H344" s="10"/>
      <c r="I344" s="14">
        <f t="shared" si="82"/>
        <v>42614</v>
      </c>
      <c r="J344" s="36">
        <f t="shared" si="83"/>
        <v>2.6527781374518192E-3</v>
      </c>
      <c r="K344" s="15">
        <f t="shared" si="84"/>
        <v>3.9699475283462571E-3</v>
      </c>
      <c r="L344" s="16">
        <f t="shared" si="92"/>
        <v>6.6227256657980758E-3</v>
      </c>
      <c r="N344" s="17">
        <f t="shared" si="93"/>
        <v>2.635030497387747</v>
      </c>
      <c r="O344" s="17">
        <f t="shared" si="93"/>
        <v>3.943387749821385</v>
      </c>
      <c r="P344" s="17">
        <f t="shared" si="93"/>
        <v>6.5784182472091315</v>
      </c>
      <c r="AD344" s="14">
        <v>42614</v>
      </c>
      <c r="AE344" s="31">
        <v>536</v>
      </c>
      <c r="AF344" s="26">
        <f t="shared" si="94"/>
        <v>1311364650.24</v>
      </c>
      <c r="AG344" s="53">
        <f t="shared" si="95"/>
        <v>2.7291647896927702</v>
      </c>
      <c r="AH344" s="10"/>
      <c r="AI344" s="14">
        <f t="shared" si="85"/>
        <v>42614</v>
      </c>
      <c r="AJ344" s="36">
        <f t="shared" si="86"/>
        <v>2.7286852576213455E-3</v>
      </c>
      <c r="AK344" s="15">
        <f t="shared" si="87"/>
        <v>5.4800086010430155E-3</v>
      </c>
      <c r="AL344" s="16">
        <f t="shared" si="96"/>
        <v>8.2086938586643614E-3</v>
      </c>
      <c r="AN344" s="17">
        <f t="shared" si="97"/>
        <v>2.7104297830617869</v>
      </c>
      <c r="AO344" s="17">
        <f t="shared" si="88"/>
        <v>5.44334619839944</v>
      </c>
      <c r="AP344" s="17">
        <f t="shared" si="89"/>
        <v>8.1537759814612283</v>
      </c>
    </row>
    <row r="345" spans="1:42" x14ac:dyDescent="0.2">
      <c r="A345" s="20">
        <v>42707</v>
      </c>
      <c r="B345" s="21">
        <v>224</v>
      </c>
      <c r="C345" s="5">
        <v>338</v>
      </c>
      <c r="D345" s="14">
        <v>42615</v>
      </c>
      <c r="E345" s="32">
        <v>382</v>
      </c>
      <c r="F345" s="26">
        <f t="shared" si="90"/>
        <v>934591970.88</v>
      </c>
      <c r="G345" s="53">
        <f t="shared" si="91"/>
        <v>2.5820633629117089</v>
      </c>
      <c r="H345" s="10"/>
      <c r="I345" s="14">
        <f t="shared" si="82"/>
        <v>42615</v>
      </c>
      <c r="J345" s="36">
        <f t="shared" si="83"/>
        <v>2.6364120244277848E-3</v>
      </c>
      <c r="K345" s="15">
        <f t="shared" si="84"/>
        <v>3.683863909216295E-3</v>
      </c>
      <c r="L345" s="16">
        <f t="shared" si="92"/>
        <v>6.3202759336440798E-3</v>
      </c>
      <c r="N345" s="17">
        <f t="shared" si="93"/>
        <v>2.4639695099616938</v>
      </c>
      <c r="O345" s="17">
        <f t="shared" si="93"/>
        <v>3.4429096313681584</v>
      </c>
      <c r="P345" s="17">
        <f t="shared" si="93"/>
        <v>5.9068791413298527</v>
      </c>
      <c r="AD345" s="14">
        <v>42615</v>
      </c>
      <c r="AE345" s="31">
        <v>526</v>
      </c>
      <c r="AF345" s="26">
        <f t="shared" si="94"/>
        <v>1286898891.8399999</v>
      </c>
      <c r="AG345" s="53">
        <f t="shared" si="95"/>
        <v>2.7209857441537393</v>
      </c>
      <c r="AH345" s="10"/>
      <c r="AI345" s="14">
        <f t="shared" si="85"/>
        <v>42615</v>
      </c>
      <c r="AJ345" s="36">
        <f t="shared" si="86"/>
        <v>2.7234709714269627E-3</v>
      </c>
      <c r="AK345" s="15">
        <f t="shared" si="87"/>
        <v>5.3669599095046566E-3</v>
      </c>
      <c r="AL345" s="16">
        <f t="shared" si="96"/>
        <v>8.0904308809316185E-3</v>
      </c>
      <c r="AN345" s="17">
        <f t="shared" si="97"/>
        <v>2.5453341028203931</v>
      </c>
      <c r="AO345" s="17">
        <f t="shared" si="88"/>
        <v>5.0159176394579035</v>
      </c>
      <c r="AP345" s="17">
        <f t="shared" si="89"/>
        <v>7.5612517422782952</v>
      </c>
    </row>
    <row r="346" spans="1:42" x14ac:dyDescent="0.2">
      <c r="A346" s="20">
        <v>42708</v>
      </c>
      <c r="B346" s="21">
        <v>224</v>
      </c>
      <c r="C346" s="5">
        <v>339</v>
      </c>
      <c r="D346" s="14">
        <v>42616</v>
      </c>
      <c r="E346" s="32">
        <v>370</v>
      </c>
      <c r="F346" s="26">
        <f t="shared" si="90"/>
        <v>905233060.79999995</v>
      </c>
      <c r="G346" s="53">
        <f t="shared" si="91"/>
        <v>2.568201724066995</v>
      </c>
      <c r="H346" s="10"/>
      <c r="I346" s="14">
        <f t="shared" si="82"/>
        <v>42616</v>
      </c>
      <c r="J346" s="36">
        <f t="shared" si="83"/>
        <v>2.627879486876367E-3</v>
      </c>
      <c r="K346" s="15">
        <f t="shared" si="84"/>
        <v>3.5404919388983824E-3</v>
      </c>
      <c r="L346" s="16">
        <f t="shared" si="92"/>
        <v>6.1683714257747494E-3</v>
      </c>
      <c r="N346" s="17">
        <f t="shared" si="93"/>
        <v>2.3788433913186271</v>
      </c>
      <c r="O346" s="17">
        <f t="shared" si="93"/>
        <v>3.2049703545867092</v>
      </c>
      <c r="P346" s="17">
        <f t="shared" si="93"/>
        <v>5.5838137459053359</v>
      </c>
      <c r="AD346" s="14">
        <v>42616</v>
      </c>
      <c r="AE346" s="31">
        <v>516</v>
      </c>
      <c r="AF346" s="26">
        <f t="shared" si="94"/>
        <v>1262433133.4400001</v>
      </c>
      <c r="AG346" s="53">
        <f t="shared" si="95"/>
        <v>2.7126497016272113</v>
      </c>
      <c r="AH346" s="10"/>
      <c r="AI346" s="14">
        <f t="shared" si="85"/>
        <v>42616</v>
      </c>
      <c r="AJ346" s="36">
        <f t="shared" si="86"/>
        <v>2.7181668495358489E-3</v>
      </c>
      <c r="AK346" s="15">
        <f t="shared" si="87"/>
        <v>5.2533382229788816E-3</v>
      </c>
      <c r="AL346" s="16">
        <f t="shared" si="96"/>
        <v>7.9715050725147306E-3</v>
      </c>
      <c r="AN346" s="17">
        <f t="shared" si="97"/>
        <v>2.4605744969704295</v>
      </c>
      <c r="AO346" s="17">
        <f t="shared" si="88"/>
        <v>4.7554954390048056</v>
      </c>
      <c r="AP346" s="17">
        <f t="shared" si="89"/>
        <v>7.2160699359752352</v>
      </c>
    </row>
    <row r="347" spans="1:42" x14ac:dyDescent="0.2">
      <c r="A347" s="20">
        <v>42709</v>
      </c>
      <c r="B347" s="21">
        <v>221</v>
      </c>
      <c r="C347" s="5">
        <v>340</v>
      </c>
      <c r="D347" s="14">
        <v>42617</v>
      </c>
      <c r="E347" s="32">
        <v>361</v>
      </c>
      <c r="F347" s="26">
        <f t="shared" si="90"/>
        <v>883213878.24000001</v>
      </c>
      <c r="G347" s="53">
        <f t="shared" si="91"/>
        <v>2.5575072019056577</v>
      </c>
      <c r="H347" s="10"/>
      <c r="I347" s="14">
        <f t="shared" si="82"/>
        <v>42617</v>
      </c>
      <c r="J347" s="36">
        <f t="shared" si="83"/>
        <v>2.6213153454463021E-3</v>
      </c>
      <c r="K347" s="15">
        <f t="shared" si="84"/>
        <v>3.432924044332486E-3</v>
      </c>
      <c r="L347" s="16">
        <f t="shared" si="92"/>
        <v>6.0542393897787886E-3</v>
      </c>
      <c r="N347" s="17">
        <f t="shared" si="93"/>
        <v>2.315182092341654</v>
      </c>
      <c r="O347" s="17">
        <f t="shared" si="93"/>
        <v>3.0320061588982408</v>
      </c>
      <c r="P347" s="17">
        <f t="shared" si="93"/>
        <v>5.3471882512398947</v>
      </c>
      <c r="AD347" s="14">
        <v>42617</v>
      </c>
      <c r="AE347" s="31">
        <v>506</v>
      </c>
      <c r="AF347" s="26">
        <f t="shared" si="94"/>
        <v>1237967375.04</v>
      </c>
      <c r="AG347" s="53">
        <f t="shared" si="95"/>
        <v>2.7041505168397992</v>
      </c>
      <c r="AH347" s="10"/>
      <c r="AI347" s="14">
        <f t="shared" si="85"/>
        <v>42617</v>
      </c>
      <c r="AJ347" s="36">
        <f t="shared" si="86"/>
        <v>2.7127695574069191E-3</v>
      </c>
      <c r="AK347" s="15">
        <f t="shared" si="87"/>
        <v>5.1391526737233767E-3</v>
      </c>
      <c r="AL347" s="16">
        <f t="shared" si="96"/>
        <v>7.8519222311302962E-3</v>
      </c>
      <c r="AN347" s="17">
        <f t="shared" si="97"/>
        <v>2.3959557215687735</v>
      </c>
      <c r="AO347" s="17">
        <f t="shared" si="88"/>
        <v>4.5389709638266886</v>
      </c>
      <c r="AP347" s="17">
        <f t="shared" si="89"/>
        <v>6.9349266853954621</v>
      </c>
    </row>
    <row r="348" spans="1:42" x14ac:dyDescent="0.2">
      <c r="A348" s="20">
        <v>42710</v>
      </c>
      <c r="B348" s="21">
        <v>215</v>
      </c>
      <c r="C348" s="5">
        <v>341</v>
      </c>
      <c r="D348" s="14">
        <v>42618</v>
      </c>
      <c r="E348" s="32">
        <v>356</v>
      </c>
      <c r="F348" s="26">
        <f t="shared" si="90"/>
        <v>870980999.03999996</v>
      </c>
      <c r="G348" s="53">
        <f t="shared" si="91"/>
        <v>2.5514499979728753</v>
      </c>
      <c r="H348" s="10"/>
      <c r="I348" s="14">
        <f t="shared" si="82"/>
        <v>42618</v>
      </c>
      <c r="J348" s="36">
        <f t="shared" si="83"/>
        <v>2.6176047980758592E-3</v>
      </c>
      <c r="K348" s="15">
        <f t="shared" si="84"/>
        <v>3.3731763691470795E-3</v>
      </c>
      <c r="L348" s="16">
        <f t="shared" si="92"/>
        <v>5.9907811672229392E-3</v>
      </c>
      <c r="N348" s="17">
        <f t="shared" si="93"/>
        <v>2.2798840421200093</v>
      </c>
      <c r="O348" s="17">
        <f t="shared" si="93"/>
        <v>2.9379725239378427</v>
      </c>
      <c r="P348" s="17">
        <f t="shared" si="93"/>
        <v>5.2178565660578524</v>
      </c>
      <c r="AD348" s="14">
        <v>42618</v>
      </c>
      <c r="AE348" s="31">
        <v>496</v>
      </c>
      <c r="AF348" s="26">
        <f t="shared" si="94"/>
        <v>1213501616.6399999</v>
      </c>
      <c r="AG348" s="53">
        <f t="shared" si="95"/>
        <v>2.6954816764901977</v>
      </c>
      <c r="AH348" s="10"/>
      <c r="AI348" s="14">
        <f t="shared" si="85"/>
        <v>42618</v>
      </c>
      <c r="AJ348" s="36">
        <f t="shared" si="86"/>
        <v>2.707275567754487E-3</v>
      </c>
      <c r="AK348" s="15">
        <f t="shared" si="87"/>
        <v>5.0244142135993514E-3</v>
      </c>
      <c r="AL348" s="16">
        <f t="shared" si="96"/>
        <v>7.7316897813538383E-3</v>
      </c>
      <c r="AN348" s="17">
        <f t="shared" si="97"/>
        <v>2.357985578679386</v>
      </c>
      <c r="AO348" s="17">
        <f t="shared" si="88"/>
        <v>4.3761693113515383</v>
      </c>
      <c r="AP348" s="17">
        <f t="shared" si="89"/>
        <v>6.7341548900309256</v>
      </c>
    </row>
    <row r="349" spans="1:42" x14ac:dyDescent="0.2">
      <c r="A349" s="20">
        <v>42711</v>
      </c>
      <c r="B349" s="21">
        <v>215</v>
      </c>
      <c r="C349" s="5">
        <v>342</v>
      </c>
      <c r="D349" s="14">
        <v>42619</v>
      </c>
      <c r="E349" s="32">
        <v>365</v>
      </c>
      <c r="F349" s="26">
        <f t="shared" si="90"/>
        <v>893000181.5999999</v>
      </c>
      <c r="G349" s="53">
        <f t="shared" si="91"/>
        <v>2.5622928644564746</v>
      </c>
      <c r="H349" s="10"/>
      <c r="I349" s="14">
        <f t="shared" si="82"/>
        <v>42619</v>
      </c>
      <c r="J349" s="36">
        <f t="shared" si="83"/>
        <v>2.6242506857916811E-3</v>
      </c>
      <c r="K349" s="15">
        <f t="shared" si="84"/>
        <v>3.480731285487107E-3</v>
      </c>
      <c r="L349" s="16">
        <f t="shared" si="92"/>
        <v>6.1049819712787881E-3</v>
      </c>
      <c r="N349" s="17">
        <f t="shared" si="93"/>
        <v>2.3434563389758956</v>
      </c>
      <c r="O349" s="17">
        <f t="shared" si="93"/>
        <v>3.1082936700407875</v>
      </c>
      <c r="P349" s="17">
        <f t="shared" si="93"/>
        <v>5.4517500090166831</v>
      </c>
      <c r="AD349" s="14">
        <v>42619</v>
      </c>
      <c r="AE349" s="31">
        <v>486</v>
      </c>
      <c r="AF349" s="26">
        <f t="shared" si="94"/>
        <v>1189035858.24</v>
      </c>
      <c r="AG349" s="53">
        <f t="shared" si="95"/>
        <v>2.6866362692622934</v>
      </c>
      <c r="AH349" s="10"/>
      <c r="AI349" s="14">
        <f t="shared" si="85"/>
        <v>42619</v>
      </c>
      <c r="AJ349" s="36">
        <f t="shared" si="86"/>
        <v>2.7016811452578271E-3</v>
      </c>
      <c r="AK349" s="15">
        <f t="shared" si="87"/>
        <v>4.9091358409038277E-3</v>
      </c>
      <c r="AL349" s="16">
        <f t="shared" si="96"/>
        <v>7.6108169861616552E-3</v>
      </c>
      <c r="AN349" s="17">
        <f t="shared" si="97"/>
        <v>2.4126017533405353</v>
      </c>
      <c r="AO349" s="17">
        <f t="shared" si="88"/>
        <v>4.3838591974261858</v>
      </c>
      <c r="AP349" s="17">
        <f t="shared" si="89"/>
        <v>6.796460950766722</v>
      </c>
    </row>
    <row r="350" spans="1:42" x14ac:dyDescent="0.2">
      <c r="A350" s="20">
        <v>42712</v>
      </c>
      <c r="B350" s="21">
        <v>212</v>
      </c>
      <c r="C350" s="5">
        <v>343</v>
      </c>
      <c r="D350" s="14">
        <v>42620</v>
      </c>
      <c r="E350" s="32">
        <v>361</v>
      </c>
      <c r="F350" s="26">
        <f t="shared" si="90"/>
        <v>883213878.24000001</v>
      </c>
      <c r="G350" s="53">
        <f t="shared" si="91"/>
        <v>2.5575072019056577</v>
      </c>
      <c r="H350" s="10"/>
      <c r="I350" s="14">
        <f t="shared" si="82"/>
        <v>42620</v>
      </c>
      <c r="J350" s="36">
        <f t="shared" si="83"/>
        <v>2.6213153454463021E-3</v>
      </c>
      <c r="K350" s="15">
        <f t="shared" si="84"/>
        <v>3.432924044332486E-3</v>
      </c>
      <c r="L350" s="16">
        <f t="shared" si="92"/>
        <v>6.0542393897787886E-3</v>
      </c>
      <c r="N350" s="17">
        <f t="shared" si="93"/>
        <v>2.315182092341654</v>
      </c>
      <c r="O350" s="17">
        <f t="shared" si="93"/>
        <v>3.0320061588982408</v>
      </c>
      <c r="P350" s="17">
        <f t="shared" si="93"/>
        <v>5.3471882512398947</v>
      </c>
      <c r="AD350" s="14">
        <v>42620</v>
      </c>
      <c r="AE350" s="31">
        <v>476</v>
      </c>
      <c r="AF350" s="26">
        <f t="shared" si="94"/>
        <v>1164570099.8399999</v>
      </c>
      <c r="AG350" s="53">
        <f t="shared" si="95"/>
        <v>2.6776069527204931</v>
      </c>
      <c r="AH350" s="10"/>
      <c r="AI350" s="14">
        <f t="shared" si="85"/>
        <v>42620</v>
      </c>
      <c r="AJ350" s="36">
        <f t="shared" si="86"/>
        <v>2.6959823297148682E-3</v>
      </c>
      <c r="AK350" s="15">
        <f t="shared" si="87"/>
        <v>4.7933328573902811E-3</v>
      </c>
      <c r="AL350" s="16">
        <f t="shared" si="96"/>
        <v>7.4893151871051489E-3</v>
      </c>
      <c r="AN350" s="17">
        <f t="shared" si="97"/>
        <v>2.3811290090939794</v>
      </c>
      <c r="AO350" s="17">
        <f t="shared" si="88"/>
        <v>4.2335381026708916</v>
      </c>
      <c r="AP350" s="17">
        <f t="shared" si="89"/>
        <v>6.6146671117648692</v>
      </c>
    </row>
    <row r="351" spans="1:42" x14ac:dyDescent="0.2">
      <c r="A351" s="20">
        <v>42713</v>
      </c>
      <c r="B351" s="21">
        <v>210</v>
      </c>
      <c r="C351" s="5">
        <v>344</v>
      </c>
      <c r="D351" s="14">
        <v>42621</v>
      </c>
      <c r="E351" s="32">
        <v>356</v>
      </c>
      <c r="F351" s="26">
        <f t="shared" si="90"/>
        <v>870980999.03999996</v>
      </c>
      <c r="G351" s="53">
        <f t="shared" si="91"/>
        <v>2.5514499979728753</v>
      </c>
      <c r="H351" s="10"/>
      <c r="I351" s="14">
        <f t="shared" si="82"/>
        <v>42621</v>
      </c>
      <c r="J351" s="36">
        <f t="shared" si="83"/>
        <v>2.6176047980758592E-3</v>
      </c>
      <c r="K351" s="15">
        <f t="shared" si="84"/>
        <v>3.3731763691470795E-3</v>
      </c>
      <c r="L351" s="16">
        <f t="shared" si="92"/>
        <v>5.9907811672229392E-3</v>
      </c>
      <c r="N351" s="17">
        <f t="shared" si="93"/>
        <v>2.2798840421200093</v>
      </c>
      <c r="O351" s="17">
        <f t="shared" si="93"/>
        <v>2.9379725239378427</v>
      </c>
      <c r="P351" s="17">
        <f t="shared" si="93"/>
        <v>5.2178565660578524</v>
      </c>
      <c r="AD351" s="14">
        <v>42621</v>
      </c>
      <c r="AE351" s="31">
        <v>466</v>
      </c>
      <c r="AF351" s="26">
        <f t="shared" si="94"/>
        <v>1140104341.4400001</v>
      </c>
      <c r="AG351" s="53">
        <f t="shared" si="95"/>
        <v>2.6683859166900001</v>
      </c>
      <c r="AH351" s="10"/>
      <c r="AI351" s="14">
        <f t="shared" si="85"/>
        <v>42621</v>
      </c>
      <c r="AJ351" s="36">
        <f t="shared" si="86"/>
        <v>2.6901749174453424E-3</v>
      </c>
      <c r="AK351" s="15">
        <f t="shared" si="87"/>
        <v>4.6770231600325729E-3</v>
      </c>
      <c r="AL351" s="16">
        <f t="shared" si="96"/>
        <v>7.3671980774779149E-3</v>
      </c>
      <c r="AN351" s="17">
        <f t="shared" si="97"/>
        <v>2.3430912371888937</v>
      </c>
      <c r="AO351" s="17">
        <f t="shared" si="88"/>
        <v>4.0735983044583879</v>
      </c>
      <c r="AP351" s="17">
        <f t="shared" si="89"/>
        <v>6.4166895416472816</v>
      </c>
    </row>
    <row r="352" spans="1:42" x14ac:dyDescent="0.2">
      <c r="A352" s="20">
        <v>42714</v>
      </c>
      <c r="B352" s="21">
        <v>214</v>
      </c>
      <c r="C352" s="5">
        <v>345</v>
      </c>
      <c r="D352" s="14">
        <v>42622</v>
      </c>
      <c r="E352" s="32">
        <v>357</v>
      </c>
      <c r="F352" s="26">
        <f t="shared" si="90"/>
        <v>873427574.88</v>
      </c>
      <c r="G352" s="53">
        <f t="shared" si="91"/>
        <v>2.5526682161121932</v>
      </c>
      <c r="H352" s="10"/>
      <c r="I352" s="14">
        <f t="shared" si="82"/>
        <v>42622</v>
      </c>
      <c r="J352" s="36">
        <f t="shared" si="83"/>
        <v>2.6183506370590823E-3</v>
      </c>
      <c r="K352" s="15">
        <f t="shared" si="84"/>
        <v>3.3851243740307679E-3</v>
      </c>
      <c r="L352" s="16">
        <f t="shared" si="92"/>
        <v>6.0034750110898507E-3</v>
      </c>
      <c r="N352" s="17">
        <f t="shared" si="93"/>
        <v>2.2869396471120176</v>
      </c>
      <c r="O352" s="17">
        <f t="shared" si="93"/>
        <v>2.9566609726768718</v>
      </c>
      <c r="P352" s="17">
        <f t="shared" si="93"/>
        <v>5.2436006197888894</v>
      </c>
      <c r="AD352" s="14">
        <v>42622</v>
      </c>
      <c r="AE352" s="31">
        <v>456</v>
      </c>
      <c r="AF352" s="26">
        <f t="shared" si="94"/>
        <v>1115638583.04</v>
      </c>
      <c r="AG352" s="53">
        <f t="shared" si="95"/>
        <v>2.6589648426644348</v>
      </c>
      <c r="AH352" s="10"/>
      <c r="AI352" s="14">
        <f t="shared" si="85"/>
        <v>42622</v>
      </c>
      <c r="AJ352" s="36">
        <f t="shared" si="86"/>
        <v>2.6842544407195937E-3</v>
      </c>
      <c r="AK352" s="15">
        <f t="shared" si="87"/>
        <v>4.5602275728727493E-3</v>
      </c>
      <c r="AL352" s="16">
        <f t="shared" si="96"/>
        <v>7.2444820135923425E-3</v>
      </c>
      <c r="AN352" s="17">
        <f t="shared" si="97"/>
        <v>2.3445018465185856</v>
      </c>
      <c r="AO352" s="17">
        <f t="shared" si="88"/>
        <v>3.9830285098751537</v>
      </c>
      <c r="AP352" s="17">
        <f t="shared" si="89"/>
        <v>6.3275303563937388</v>
      </c>
    </row>
    <row r="353" spans="1:42" x14ac:dyDescent="0.2">
      <c r="A353" s="20">
        <v>42715</v>
      </c>
      <c r="B353" s="21">
        <v>214</v>
      </c>
      <c r="C353" s="5">
        <v>346</v>
      </c>
      <c r="D353" s="14">
        <v>42623</v>
      </c>
      <c r="E353" s="32">
        <v>370</v>
      </c>
      <c r="F353" s="26">
        <f t="shared" si="90"/>
        <v>905233060.79999995</v>
      </c>
      <c r="G353" s="53">
        <f t="shared" si="91"/>
        <v>2.568201724066995</v>
      </c>
      <c r="H353" s="10"/>
      <c r="I353" s="14">
        <f t="shared" si="82"/>
        <v>42623</v>
      </c>
      <c r="J353" s="36">
        <f t="shared" si="83"/>
        <v>2.627879486876367E-3</v>
      </c>
      <c r="K353" s="15">
        <f t="shared" si="84"/>
        <v>3.5404919388983824E-3</v>
      </c>
      <c r="L353" s="16">
        <f t="shared" si="92"/>
        <v>6.1683714257747494E-3</v>
      </c>
      <c r="N353" s="17">
        <f t="shared" si="93"/>
        <v>2.3788433913186271</v>
      </c>
      <c r="O353" s="17">
        <f t="shared" si="93"/>
        <v>3.2049703545867092</v>
      </c>
      <c r="P353" s="17">
        <f t="shared" si="93"/>
        <v>5.5838137459053359</v>
      </c>
      <c r="AD353" s="14">
        <v>42623</v>
      </c>
      <c r="AE353" s="31">
        <v>446</v>
      </c>
      <c r="AF353" s="26">
        <f t="shared" si="94"/>
        <v>1091172824.6399999</v>
      </c>
      <c r="AG353" s="53">
        <f t="shared" si="95"/>
        <v>2.6493348587121419</v>
      </c>
      <c r="AH353" s="10"/>
      <c r="AI353" s="14">
        <f t="shared" si="85"/>
        <v>42623</v>
      </c>
      <c r="AJ353" s="36">
        <f t="shared" si="86"/>
        <v>2.678216144955036E-3</v>
      </c>
      <c r="AK353" s="15">
        <f t="shared" si="87"/>
        <v>4.442970225232698E-3</v>
      </c>
      <c r="AL353" s="16">
        <f t="shared" si="96"/>
        <v>7.1211863701877345E-3</v>
      </c>
      <c r="AN353" s="17">
        <f t="shared" si="97"/>
        <v>2.4244097983816237</v>
      </c>
      <c r="AO353" s="17">
        <f t="shared" si="88"/>
        <v>4.02192353603066</v>
      </c>
      <c r="AP353" s="17">
        <f t="shared" si="89"/>
        <v>6.4463333344122846</v>
      </c>
    </row>
    <row r="354" spans="1:42" x14ac:dyDescent="0.2">
      <c r="A354" s="20">
        <v>42716</v>
      </c>
      <c r="B354" s="21">
        <v>215</v>
      </c>
      <c r="C354" s="5">
        <v>347</v>
      </c>
      <c r="D354" s="14">
        <v>42624</v>
      </c>
      <c r="E354" s="32">
        <v>369</v>
      </c>
      <c r="F354" s="26">
        <f t="shared" si="90"/>
        <v>902786484.95999992</v>
      </c>
      <c r="G354" s="53">
        <f t="shared" si="91"/>
        <v>2.5670263661590602</v>
      </c>
      <c r="H354" s="10"/>
      <c r="I354" s="14">
        <f t="shared" si="82"/>
        <v>42624</v>
      </c>
      <c r="J354" s="36">
        <f t="shared" si="83"/>
        <v>2.6271572661172009E-3</v>
      </c>
      <c r="K354" s="15">
        <f t="shared" si="84"/>
        <v>3.5285401405895783E-3</v>
      </c>
      <c r="L354" s="16">
        <f t="shared" si="92"/>
        <v>6.1556974067067793E-3</v>
      </c>
      <c r="N354" s="17">
        <f t="shared" si="93"/>
        <v>2.3717620737150709</v>
      </c>
      <c r="O354" s="17">
        <f t="shared" si="93"/>
        <v>3.1855183505631293</v>
      </c>
      <c r="P354" s="17">
        <f t="shared" si="93"/>
        <v>5.5572804242782006</v>
      </c>
      <c r="AD354" s="14">
        <v>42624</v>
      </c>
      <c r="AE354" s="31">
        <v>436</v>
      </c>
      <c r="AF354" s="26">
        <f t="shared" si="94"/>
        <v>1066707066.24</v>
      </c>
      <c r="AG354" s="53">
        <f t="shared" si="95"/>
        <v>2.6394864892685859</v>
      </c>
      <c r="AH354" s="10"/>
      <c r="AI354" s="14">
        <f t="shared" si="85"/>
        <v>42624</v>
      </c>
      <c r="AJ354" s="36">
        <f t="shared" si="86"/>
        <v>2.6720549633819451E-3</v>
      </c>
      <c r="AK354" s="15">
        <f t="shared" si="87"/>
        <v>4.3252789836961542E-3</v>
      </c>
      <c r="AL354" s="16">
        <f t="shared" si="96"/>
        <v>6.9973339470780997E-3</v>
      </c>
      <c r="AN354" s="17">
        <f t="shared" si="97"/>
        <v>2.4122951080115076</v>
      </c>
      <c r="AO354" s="17">
        <f t="shared" si="88"/>
        <v>3.9048034101624118</v>
      </c>
      <c r="AP354" s="17">
        <f t="shared" si="89"/>
        <v>6.3170985181739203</v>
      </c>
    </row>
    <row r="355" spans="1:42" x14ac:dyDescent="0.2">
      <c r="A355" s="20">
        <v>42717</v>
      </c>
      <c r="B355" s="21">
        <v>205</v>
      </c>
      <c r="C355" s="5">
        <v>348</v>
      </c>
      <c r="D355" s="14">
        <v>42625</v>
      </c>
      <c r="E355" s="32">
        <v>364</v>
      </c>
      <c r="F355" s="26">
        <f t="shared" si="90"/>
        <v>890553605.75999999</v>
      </c>
      <c r="G355" s="53">
        <f t="shared" si="91"/>
        <v>2.5611013836490559</v>
      </c>
      <c r="H355" s="10"/>
      <c r="I355" s="14">
        <f t="shared" si="82"/>
        <v>42625</v>
      </c>
      <c r="J355" s="36">
        <f t="shared" si="83"/>
        <v>2.6235195703768859E-3</v>
      </c>
      <c r="K355" s="15">
        <f t="shared" si="84"/>
        <v>3.4687790967543042E-3</v>
      </c>
      <c r="L355" s="16">
        <f t="shared" si="92"/>
        <v>6.09229866713119E-3</v>
      </c>
      <c r="N355" s="17">
        <f t="shared" si="93"/>
        <v>2.3363848131810618</v>
      </c>
      <c r="O355" s="17">
        <f t="shared" si="93"/>
        <v>3.0891337321994619</v>
      </c>
      <c r="P355" s="17">
        <f t="shared" si="93"/>
        <v>5.4255185453805232</v>
      </c>
      <c r="AD355" s="14">
        <v>42625</v>
      </c>
      <c r="AE355" s="31">
        <v>426</v>
      </c>
      <c r="AF355" s="26">
        <f t="shared" si="94"/>
        <v>1042241307.8399999</v>
      </c>
      <c r="AG355" s="53">
        <f t="shared" si="95"/>
        <v>2.6294095991027189</v>
      </c>
      <c r="AH355" s="10"/>
      <c r="AI355" s="14">
        <f t="shared" si="85"/>
        <v>42625</v>
      </c>
      <c r="AJ355" s="36">
        <f t="shared" si="86"/>
        <v>2.6657654888325379E-3</v>
      </c>
      <c r="AK355" s="15">
        <f t="shared" si="87"/>
        <v>4.2071859466265155E-3</v>
      </c>
      <c r="AL355" s="16">
        <f t="shared" si="96"/>
        <v>6.8729514354590529E-3</v>
      </c>
      <c r="AN355" s="17">
        <f t="shared" si="97"/>
        <v>2.3740070681903855</v>
      </c>
      <c r="AO355" s="17">
        <f t="shared" si="88"/>
        <v>3.7467246148710425</v>
      </c>
      <c r="AP355" s="17">
        <f t="shared" si="89"/>
        <v>6.1207316830614271</v>
      </c>
    </row>
    <row r="356" spans="1:42" x14ac:dyDescent="0.2">
      <c r="A356" s="20">
        <v>42718</v>
      </c>
      <c r="B356" s="21">
        <v>205</v>
      </c>
      <c r="C356" s="5">
        <v>349</v>
      </c>
      <c r="D356" s="14">
        <v>42626</v>
      </c>
      <c r="E356" s="32">
        <v>380</v>
      </c>
      <c r="F356" s="26">
        <f t="shared" si="90"/>
        <v>929698819.19999993</v>
      </c>
      <c r="G356" s="53">
        <f t="shared" si="91"/>
        <v>2.5797835966168101</v>
      </c>
      <c r="H356" s="10"/>
      <c r="I356" s="14">
        <f t="shared" si="82"/>
        <v>42626</v>
      </c>
      <c r="J356" s="36">
        <f t="shared" si="83"/>
        <v>2.6350068121971221E-3</v>
      </c>
      <c r="K356" s="15">
        <f t="shared" si="84"/>
        <v>3.6599778294582747E-3</v>
      </c>
      <c r="L356" s="16">
        <f t="shared" si="92"/>
        <v>6.2949846416553972E-3</v>
      </c>
      <c r="N356" s="17">
        <f t="shared" si="93"/>
        <v>2.4497627218836207</v>
      </c>
      <c r="O356" s="17">
        <f t="shared" si="93"/>
        <v>3.4026770663455368</v>
      </c>
      <c r="P356" s="17">
        <f t="shared" si="93"/>
        <v>5.852439788229157</v>
      </c>
      <c r="AD356" s="14">
        <v>42626</v>
      </c>
      <c r="AE356" s="31">
        <v>416</v>
      </c>
      <c r="AF356" s="26">
        <f t="shared" si="94"/>
        <v>1017775549.4399999</v>
      </c>
      <c r="AG356" s="53">
        <f t="shared" si="95"/>
        <v>2.6190933306267428</v>
      </c>
      <c r="AH356" s="10"/>
      <c r="AI356" s="14">
        <f t="shared" si="85"/>
        <v>42626</v>
      </c>
      <c r="AJ356" s="36">
        <f t="shared" si="86"/>
        <v>2.6593419422506551E-3</v>
      </c>
      <c r="AK356" s="15">
        <f t="shared" si="87"/>
        <v>4.0887280116273378E-3</v>
      </c>
      <c r="AL356" s="16">
        <f t="shared" si="96"/>
        <v>6.7480699538779929E-3</v>
      </c>
      <c r="AN356" s="17">
        <f t="shared" si="97"/>
        <v>2.4723870635594682</v>
      </c>
      <c r="AO356" s="17">
        <f t="shared" si="88"/>
        <v>3.8012856044398995</v>
      </c>
      <c r="AP356" s="17">
        <f t="shared" si="89"/>
        <v>6.2736726679993682</v>
      </c>
    </row>
    <row r="357" spans="1:42" x14ac:dyDescent="0.2">
      <c r="A357" s="20">
        <v>42719</v>
      </c>
      <c r="B357" s="21">
        <v>203</v>
      </c>
      <c r="C357" s="5">
        <v>350</v>
      </c>
      <c r="D357" s="14">
        <v>42627</v>
      </c>
      <c r="E357" s="32">
        <v>360</v>
      </c>
      <c r="F357" s="26">
        <f t="shared" si="90"/>
        <v>880767302.39999998</v>
      </c>
      <c r="G357" s="53">
        <f t="shared" si="91"/>
        <v>2.5563025007672873</v>
      </c>
      <c r="H357" s="10"/>
      <c r="I357" s="14">
        <f t="shared" si="82"/>
        <v>42627</v>
      </c>
      <c r="J357" s="36">
        <f t="shared" si="83"/>
        <v>2.6205769457837524E-3</v>
      </c>
      <c r="K357" s="15">
        <f t="shared" si="84"/>
        <v>3.4209731770734053E-3</v>
      </c>
      <c r="L357" s="16">
        <f t="shared" si="92"/>
        <v>6.0415501228571582E-3</v>
      </c>
      <c r="N357" s="17">
        <f t="shared" si="93"/>
        <v>2.3081184872695863</v>
      </c>
      <c r="O357" s="17">
        <f t="shared" si="93"/>
        <v>3.0130813167537007</v>
      </c>
      <c r="P357" s="17">
        <f t="shared" si="93"/>
        <v>5.3211998040232871</v>
      </c>
      <c r="AD357" s="14">
        <v>42627</v>
      </c>
      <c r="AE357" s="31">
        <v>406</v>
      </c>
      <c r="AF357" s="26">
        <f t="shared" si="94"/>
        <v>993309791.03999996</v>
      </c>
      <c r="AG357" s="53">
        <f t="shared" si="95"/>
        <v>2.6085260335771943</v>
      </c>
      <c r="AH357" s="10"/>
      <c r="AI357" s="14">
        <f t="shared" si="85"/>
        <v>42627</v>
      </c>
      <c r="AJ357" s="36">
        <f t="shared" si="86"/>
        <v>2.6527781374518192E-3</v>
      </c>
      <c r="AK357" s="15">
        <f t="shared" si="87"/>
        <v>3.9699475283462571E-3</v>
      </c>
      <c r="AL357" s="16">
        <f t="shared" si="96"/>
        <v>6.6227256657980758E-3</v>
      </c>
      <c r="AN357" s="17">
        <f t="shared" si="97"/>
        <v>2.336480243989135</v>
      </c>
      <c r="AO357" s="17">
        <f t="shared" si="88"/>
        <v>3.4965999752110801</v>
      </c>
      <c r="AP357" s="17">
        <f t="shared" si="89"/>
        <v>5.8330802192002151</v>
      </c>
    </row>
    <row r="358" spans="1:42" x14ac:dyDescent="0.2">
      <c r="A358" s="20">
        <v>42720</v>
      </c>
      <c r="B358" s="21">
        <v>200</v>
      </c>
      <c r="C358" s="5">
        <v>351</v>
      </c>
      <c r="D358" s="14">
        <v>42628</v>
      </c>
      <c r="E358" s="32">
        <v>358</v>
      </c>
      <c r="F358" s="26">
        <f t="shared" si="90"/>
        <v>875874150.71999991</v>
      </c>
      <c r="G358" s="53">
        <f t="shared" si="91"/>
        <v>2.5538830266438746</v>
      </c>
      <c r="H358" s="10"/>
      <c r="I358" s="14">
        <f t="shared" si="82"/>
        <v>42628</v>
      </c>
      <c r="J358" s="36">
        <f t="shared" si="83"/>
        <v>2.6190946013990835E-3</v>
      </c>
      <c r="K358" s="15">
        <f t="shared" si="84"/>
        <v>3.397073243636875E-3</v>
      </c>
      <c r="L358" s="16">
        <f t="shared" si="92"/>
        <v>6.016167845035959E-3</v>
      </c>
      <c r="N358" s="17">
        <f t="shared" si="93"/>
        <v>2.2939972596557587</v>
      </c>
      <c r="O358" s="17">
        <f t="shared" si="93"/>
        <v>2.9754086422040831</v>
      </c>
      <c r="P358" s="17">
        <f t="shared" si="93"/>
        <v>5.2694059018598418</v>
      </c>
      <c r="AD358" s="14">
        <v>42628</v>
      </c>
      <c r="AE358" s="31">
        <v>396</v>
      </c>
      <c r="AF358" s="26">
        <f t="shared" si="94"/>
        <v>968844032.63999999</v>
      </c>
      <c r="AG358" s="53">
        <f t="shared" si="95"/>
        <v>2.5976951859255122</v>
      </c>
      <c r="AH358" s="10"/>
      <c r="AI358" s="14">
        <f t="shared" si="85"/>
        <v>42628</v>
      </c>
      <c r="AJ358" s="36">
        <f t="shared" si="86"/>
        <v>2.6460674415826205E-3</v>
      </c>
      <c r="AK358" s="15">
        <f t="shared" si="87"/>
        <v>3.8508930514544459E-3</v>
      </c>
      <c r="AL358" s="16">
        <f t="shared" si="96"/>
        <v>6.4969604930370664E-3</v>
      </c>
      <c r="AN358" s="17">
        <f t="shared" si="97"/>
        <v>2.3176220731440207</v>
      </c>
      <c r="AO358" s="17">
        <f t="shared" si="88"/>
        <v>3.3728976809562119</v>
      </c>
      <c r="AP358" s="17">
        <f t="shared" si="89"/>
        <v>5.6905197541002321</v>
      </c>
    </row>
    <row r="359" spans="1:42" x14ac:dyDescent="0.2">
      <c r="A359" s="20">
        <v>42721</v>
      </c>
      <c r="B359" s="21">
        <v>199</v>
      </c>
      <c r="C359" s="5">
        <v>352</v>
      </c>
      <c r="D359" s="14">
        <v>42629</v>
      </c>
      <c r="E359" s="32">
        <v>360</v>
      </c>
      <c r="F359" s="26">
        <f t="shared" si="90"/>
        <v>880767302.39999998</v>
      </c>
      <c r="G359" s="53">
        <f t="shared" si="91"/>
        <v>2.5563025007672873</v>
      </c>
      <c r="H359" s="10"/>
      <c r="I359" s="14">
        <f t="shared" si="82"/>
        <v>42629</v>
      </c>
      <c r="J359" s="36">
        <f t="shared" si="83"/>
        <v>2.6205769457837524E-3</v>
      </c>
      <c r="K359" s="15">
        <f t="shared" si="84"/>
        <v>3.4209731770734053E-3</v>
      </c>
      <c r="L359" s="16">
        <f t="shared" si="92"/>
        <v>6.0415501228571582E-3</v>
      </c>
      <c r="N359" s="17">
        <f t="shared" si="93"/>
        <v>2.3081184872695863</v>
      </c>
      <c r="O359" s="17">
        <f t="shared" si="93"/>
        <v>3.0130813167537007</v>
      </c>
      <c r="P359" s="17">
        <f t="shared" si="93"/>
        <v>5.3211998040232871</v>
      </c>
      <c r="AD359" s="14">
        <v>42629</v>
      </c>
      <c r="AE359" s="31">
        <v>386</v>
      </c>
      <c r="AF359" s="26">
        <f t="shared" si="94"/>
        <v>944378274.24000001</v>
      </c>
      <c r="AG359" s="53">
        <f t="shared" si="95"/>
        <v>2.5865873046717551</v>
      </c>
      <c r="AH359" s="10"/>
      <c r="AI359" s="14">
        <f t="shared" si="85"/>
        <v>42629</v>
      </c>
      <c r="AJ359" s="36">
        <f t="shared" si="86"/>
        <v>2.6392027306312419E-3</v>
      </c>
      <c r="AK359" s="15">
        <f t="shared" si="87"/>
        <v>3.7316202116088049E-3</v>
      </c>
      <c r="AL359" s="16">
        <f t="shared" si="96"/>
        <v>6.3708229422400463E-3</v>
      </c>
      <c r="AN359" s="17">
        <f t="shared" si="97"/>
        <v>2.3245234695447925</v>
      </c>
      <c r="AO359" s="17">
        <f t="shared" si="88"/>
        <v>3.2866890673600038</v>
      </c>
      <c r="AP359" s="17">
        <f t="shared" si="89"/>
        <v>5.6112125369047963</v>
      </c>
    </row>
    <row r="360" spans="1:42" x14ac:dyDescent="0.2">
      <c r="A360" s="20">
        <v>42722</v>
      </c>
      <c r="B360" s="21">
        <v>203</v>
      </c>
      <c r="C360" s="5">
        <v>353</v>
      </c>
      <c r="D360" s="14">
        <v>42630</v>
      </c>
      <c r="E360" s="32">
        <v>350</v>
      </c>
      <c r="F360" s="26">
        <f t="shared" si="90"/>
        <v>856301544</v>
      </c>
      <c r="G360" s="53">
        <f t="shared" si="91"/>
        <v>2.5440680443502757</v>
      </c>
      <c r="H360" s="10"/>
      <c r="I360" s="14">
        <f t="shared" si="82"/>
        <v>42630</v>
      </c>
      <c r="J360" s="36">
        <f t="shared" si="83"/>
        <v>2.613089830356039E-3</v>
      </c>
      <c r="K360" s="15">
        <f t="shared" si="84"/>
        <v>3.3015122947935155E-3</v>
      </c>
      <c r="L360" s="16">
        <f t="shared" si="92"/>
        <v>5.9146021251495545E-3</v>
      </c>
      <c r="N360" s="17">
        <f t="shared" si="93"/>
        <v>2.2375928563445742</v>
      </c>
      <c r="O360" s="17">
        <f t="shared" si="93"/>
        <v>2.8270900755666704</v>
      </c>
      <c r="P360" s="17">
        <f t="shared" si="93"/>
        <v>5.0646829319112454</v>
      </c>
      <c r="AD360" s="14">
        <v>42630</v>
      </c>
      <c r="AE360" s="31">
        <v>376</v>
      </c>
      <c r="AF360" s="26">
        <f t="shared" si="94"/>
        <v>919912515.83999991</v>
      </c>
      <c r="AG360" s="53">
        <f t="shared" si="95"/>
        <v>2.5751878449276608</v>
      </c>
      <c r="AH360" s="10"/>
      <c r="AI360" s="14">
        <f t="shared" si="85"/>
        <v>42630</v>
      </c>
      <c r="AJ360" s="36">
        <f t="shared" si="86"/>
        <v>2.6321763392236856E-3</v>
      </c>
      <c r="AK360" s="15">
        <f t="shared" si="87"/>
        <v>3.6121927258663394E-3</v>
      </c>
      <c r="AL360" s="16">
        <f t="shared" si="96"/>
        <v>6.244369065090025E-3</v>
      </c>
      <c r="AN360" s="17">
        <f t="shared" si="97"/>
        <v>2.2539366633575098</v>
      </c>
      <c r="AO360" s="17">
        <f t="shared" si="88"/>
        <v>3.0931262083849154</v>
      </c>
      <c r="AP360" s="17">
        <f t="shared" si="89"/>
        <v>5.3470628717424242</v>
      </c>
    </row>
    <row r="361" spans="1:42" x14ac:dyDescent="0.2">
      <c r="A361" s="20">
        <v>42723</v>
      </c>
      <c r="B361" s="21">
        <v>202</v>
      </c>
      <c r="C361" s="5">
        <v>354</v>
      </c>
      <c r="D361" s="14">
        <v>42631</v>
      </c>
      <c r="E361" s="32">
        <v>341</v>
      </c>
      <c r="F361" s="26">
        <f t="shared" si="90"/>
        <v>834282361.43999994</v>
      </c>
      <c r="G361" s="53">
        <f t="shared" si="91"/>
        <v>2.5327543789924976</v>
      </c>
      <c r="H361" s="10"/>
      <c r="I361" s="14">
        <f t="shared" si="82"/>
        <v>42631</v>
      </c>
      <c r="J361" s="36">
        <f t="shared" si="83"/>
        <v>2.6061852491639391E-3</v>
      </c>
      <c r="K361" s="15">
        <f t="shared" si="84"/>
        <v>3.1941327117164103E-3</v>
      </c>
      <c r="L361" s="16">
        <f t="shared" si="92"/>
        <v>5.8003179608803494E-3</v>
      </c>
      <c r="N361" s="17">
        <f t="shared" si="93"/>
        <v>2.1742943840225855</v>
      </c>
      <c r="O361" s="17">
        <f t="shared" si="93"/>
        <v>2.6648085814835172</v>
      </c>
      <c r="P361" s="17">
        <f t="shared" si="93"/>
        <v>4.8391029655061031</v>
      </c>
      <c r="AD361" s="14">
        <v>42631</v>
      </c>
      <c r="AE361" s="31">
        <v>366</v>
      </c>
      <c r="AF361" s="26">
        <f t="shared" si="94"/>
        <v>895446757.43999994</v>
      </c>
      <c r="AG361" s="53">
        <f t="shared" si="95"/>
        <v>2.5634810853944106</v>
      </c>
      <c r="AH361" s="10"/>
      <c r="AI361" s="14">
        <f t="shared" si="85"/>
        <v>42631</v>
      </c>
      <c r="AJ361" s="36">
        <f t="shared" si="86"/>
        <v>2.6249800037980386E-3</v>
      </c>
      <c r="AK361" s="15">
        <f t="shared" si="87"/>
        <v>3.4926835735450135E-3</v>
      </c>
      <c r="AL361" s="16">
        <f t="shared" si="96"/>
        <v>6.1176635773430525E-3</v>
      </c>
      <c r="AN361" s="17">
        <f t="shared" si="97"/>
        <v>2.1899745163014073</v>
      </c>
      <c r="AO361" s="17">
        <f t="shared" si="88"/>
        <v>2.9138842994998315</v>
      </c>
      <c r="AP361" s="17">
        <f t="shared" si="89"/>
        <v>5.1038588158012397</v>
      </c>
    </row>
    <row r="362" spans="1:42" x14ac:dyDescent="0.2">
      <c r="A362" s="20">
        <v>42724</v>
      </c>
      <c r="B362" s="21">
        <v>200</v>
      </c>
      <c r="C362" s="5">
        <v>355</v>
      </c>
      <c r="D362" s="14">
        <v>42632</v>
      </c>
      <c r="E362" s="32">
        <v>339</v>
      </c>
      <c r="F362" s="26">
        <f t="shared" si="90"/>
        <v>829389209.75999999</v>
      </c>
      <c r="G362" s="53">
        <f t="shared" si="91"/>
        <v>2.5301996982030821</v>
      </c>
      <c r="H362" s="10"/>
      <c r="I362" s="14">
        <f t="shared" si="82"/>
        <v>42632</v>
      </c>
      <c r="J362" s="36">
        <f t="shared" si="83"/>
        <v>2.6046286877009451E-3</v>
      </c>
      <c r="K362" s="15">
        <f t="shared" si="84"/>
        <v>3.1702968570965773E-3</v>
      </c>
      <c r="L362" s="16">
        <f t="shared" si="92"/>
        <v>5.7749255447975224E-3</v>
      </c>
      <c r="N362" s="17">
        <f t="shared" si="93"/>
        <v>2.160250929010513</v>
      </c>
      <c r="O362" s="17">
        <f t="shared" si="93"/>
        <v>2.6294100050119416</v>
      </c>
      <c r="P362" s="17">
        <f t="shared" si="93"/>
        <v>4.7896609340224545</v>
      </c>
      <c r="AD362" s="14">
        <v>42632</v>
      </c>
      <c r="AE362" s="31">
        <v>361</v>
      </c>
      <c r="AF362" s="26">
        <f t="shared" si="94"/>
        <v>883213878.24000001</v>
      </c>
      <c r="AG362" s="53">
        <f t="shared" si="95"/>
        <v>2.5575072019056577</v>
      </c>
      <c r="AH362" s="10"/>
      <c r="AI362" s="14">
        <f t="shared" si="85"/>
        <v>42632</v>
      </c>
      <c r="AJ362" s="36">
        <f t="shared" si="86"/>
        <v>2.6213153454463021E-3</v>
      </c>
      <c r="AK362" s="15">
        <f t="shared" si="87"/>
        <v>3.432924044332486E-3</v>
      </c>
      <c r="AL362" s="16">
        <f t="shared" si="96"/>
        <v>6.0542393897787886E-3</v>
      </c>
      <c r="AN362" s="17">
        <f t="shared" si="97"/>
        <v>2.1740906628914698</v>
      </c>
      <c r="AO362" s="17">
        <f t="shared" si="88"/>
        <v>2.8472301602950236</v>
      </c>
      <c r="AP362" s="17">
        <f t="shared" si="89"/>
        <v>5.0213208231864943</v>
      </c>
    </row>
    <row r="363" spans="1:42" x14ac:dyDescent="0.2">
      <c r="A363" s="20">
        <v>42725</v>
      </c>
      <c r="B363" s="21">
        <v>199</v>
      </c>
      <c r="C363" s="5">
        <v>356</v>
      </c>
      <c r="D363" s="14">
        <v>42633</v>
      </c>
      <c r="E363" s="32">
        <v>344</v>
      </c>
      <c r="F363" s="26">
        <f t="shared" si="90"/>
        <v>841622088.95999992</v>
      </c>
      <c r="G363" s="53">
        <f t="shared" si="91"/>
        <v>2.53655844257153</v>
      </c>
      <c r="H363" s="10"/>
      <c r="I363" s="14">
        <f t="shared" si="82"/>
        <v>42633</v>
      </c>
      <c r="J363" s="36">
        <f t="shared" si="83"/>
        <v>2.6085047808805644E-3</v>
      </c>
      <c r="K363" s="15">
        <f t="shared" si="84"/>
        <v>3.2299062349049196E-3</v>
      </c>
      <c r="L363" s="16">
        <f t="shared" si="92"/>
        <v>5.838411015785484E-3</v>
      </c>
      <c r="N363" s="17">
        <f t="shared" si="93"/>
        <v>2.1953752427468478</v>
      </c>
      <c r="O363" s="17">
        <f t="shared" si="93"/>
        <v>2.7183604325656066</v>
      </c>
      <c r="P363" s="17">
        <f t="shared" si="93"/>
        <v>4.9137356753124539</v>
      </c>
      <c r="AD363" s="14">
        <v>42633</v>
      </c>
      <c r="AE363" s="31">
        <v>356</v>
      </c>
      <c r="AF363" s="26">
        <f t="shared" si="94"/>
        <v>870980999.03999996</v>
      </c>
      <c r="AG363" s="53">
        <f t="shared" si="95"/>
        <v>2.5514499979728753</v>
      </c>
      <c r="AH363" s="10"/>
      <c r="AI363" s="14">
        <f t="shared" si="85"/>
        <v>42633</v>
      </c>
      <c r="AJ363" s="36">
        <f t="shared" si="86"/>
        <v>2.6176047980758592E-3</v>
      </c>
      <c r="AK363" s="15">
        <f t="shared" si="87"/>
        <v>3.3731763691470795E-3</v>
      </c>
      <c r="AL363" s="16">
        <f t="shared" si="96"/>
        <v>5.9907811672229392E-3</v>
      </c>
      <c r="AN363" s="17">
        <f t="shared" si="97"/>
        <v>2.2030340182283235</v>
      </c>
      <c r="AO363" s="17">
        <f t="shared" si="88"/>
        <v>2.838939742232073</v>
      </c>
      <c r="AP363" s="17">
        <f t="shared" si="89"/>
        <v>5.0419737604603965</v>
      </c>
    </row>
    <row r="364" spans="1:42" x14ac:dyDescent="0.2">
      <c r="A364" s="20">
        <v>42726</v>
      </c>
      <c r="B364" s="21">
        <v>200</v>
      </c>
      <c r="C364" s="5">
        <v>357</v>
      </c>
      <c r="D364" s="14">
        <v>42634</v>
      </c>
      <c r="E364" s="32">
        <v>344</v>
      </c>
      <c r="F364" s="26">
        <f t="shared" si="90"/>
        <v>841622088.95999992</v>
      </c>
      <c r="G364" s="53">
        <f t="shared" si="91"/>
        <v>2.53655844257153</v>
      </c>
      <c r="H364" s="10"/>
      <c r="I364" s="14">
        <f t="shared" si="82"/>
        <v>42634</v>
      </c>
      <c r="J364" s="36">
        <f t="shared" si="83"/>
        <v>2.6085047808805644E-3</v>
      </c>
      <c r="K364" s="15">
        <f t="shared" si="84"/>
        <v>3.2299062349049196E-3</v>
      </c>
      <c r="L364" s="16">
        <f t="shared" si="92"/>
        <v>5.838411015785484E-3</v>
      </c>
      <c r="N364" s="17">
        <f t="shared" si="93"/>
        <v>2.1953752427468478</v>
      </c>
      <c r="O364" s="17">
        <f t="shared" si="93"/>
        <v>2.7183604325656066</v>
      </c>
      <c r="P364" s="17">
        <f t="shared" si="93"/>
        <v>4.9137356753124539</v>
      </c>
      <c r="AD364" s="14">
        <v>42634</v>
      </c>
      <c r="AE364" s="31">
        <v>351</v>
      </c>
      <c r="AF364" s="26">
        <f t="shared" si="94"/>
        <v>858748119.83999991</v>
      </c>
      <c r="AG364" s="53">
        <f t="shared" si="95"/>
        <v>2.5453071164658239</v>
      </c>
      <c r="AH364" s="10"/>
      <c r="AI364" s="14">
        <f t="shared" si="85"/>
        <v>42634</v>
      </c>
      <c r="AJ364" s="36">
        <f t="shared" si="86"/>
        <v>2.613847130294659E-3</v>
      </c>
      <c r="AK364" s="15">
        <f t="shared" si="87"/>
        <v>3.3134529253145001E-3</v>
      </c>
      <c r="AL364" s="16">
        <f t="shared" si="96"/>
        <v>5.9273000556091596E-3</v>
      </c>
      <c r="AN364" s="17">
        <f t="shared" si="97"/>
        <v>2.1998714820206922</v>
      </c>
      <c r="AO364" s="17">
        <f t="shared" si="88"/>
        <v>2.7886751726738122</v>
      </c>
      <c r="AP364" s="17">
        <f t="shared" si="89"/>
        <v>4.9885466546945043</v>
      </c>
    </row>
    <row r="365" spans="1:42" x14ac:dyDescent="0.2">
      <c r="A365" s="20">
        <v>42727</v>
      </c>
      <c r="B365" s="21">
        <v>200</v>
      </c>
      <c r="C365" s="5">
        <v>358</v>
      </c>
      <c r="D365" s="14">
        <v>42635</v>
      </c>
      <c r="E365" s="32">
        <v>330</v>
      </c>
      <c r="F365" s="26">
        <f t="shared" si="90"/>
        <v>807370027.19999993</v>
      </c>
      <c r="G365" s="53">
        <f t="shared" si="91"/>
        <v>2.5185139398778875</v>
      </c>
      <c r="H365" s="10"/>
      <c r="I365" s="14">
        <f t="shared" si="82"/>
        <v>42635</v>
      </c>
      <c r="J365" s="36">
        <f t="shared" si="83"/>
        <v>2.5975204244177599E-3</v>
      </c>
      <c r="K365" s="15">
        <f t="shared" si="84"/>
        <v>3.0631959681995391E-3</v>
      </c>
      <c r="L365" s="16">
        <f t="shared" si="92"/>
        <v>5.6607163926172994E-3</v>
      </c>
      <c r="N365" s="17">
        <f t="shared" si="93"/>
        <v>2.0971601357147223</v>
      </c>
      <c r="O365" s="17">
        <f t="shared" si="93"/>
        <v>2.4731326121641919</v>
      </c>
      <c r="P365" s="17">
        <f t="shared" si="93"/>
        <v>4.5702927478789146</v>
      </c>
      <c r="AD365" s="14">
        <v>42635</v>
      </c>
      <c r="AE365" s="31">
        <v>346</v>
      </c>
      <c r="AF365" s="26">
        <f t="shared" si="94"/>
        <v>846515240.63999999</v>
      </c>
      <c r="AG365" s="53">
        <f t="shared" si="95"/>
        <v>2.5390760987927767</v>
      </c>
      <c r="AH365" s="10"/>
      <c r="AI365" s="14">
        <f t="shared" si="85"/>
        <v>42635</v>
      </c>
      <c r="AJ365" s="36">
        <f t="shared" si="86"/>
        <v>2.6100410595374791E-3</v>
      </c>
      <c r="AK365" s="15">
        <f t="shared" si="87"/>
        <v>3.2537669709814948E-3</v>
      </c>
      <c r="AL365" s="16">
        <f t="shared" si="96"/>
        <v>5.8638080305189744E-3</v>
      </c>
      <c r="AN365" s="17">
        <f t="shared" si="97"/>
        <v>2.1072689212318911</v>
      </c>
      <c r="AO365" s="17">
        <f t="shared" si="88"/>
        <v>2.6269939278637908</v>
      </c>
      <c r="AP365" s="17">
        <f t="shared" si="89"/>
        <v>4.7342628490956828</v>
      </c>
    </row>
    <row r="366" spans="1:42" x14ac:dyDescent="0.2">
      <c r="A366" s="20">
        <v>42728</v>
      </c>
      <c r="B366" s="21">
        <v>195</v>
      </c>
      <c r="C366" s="5">
        <v>359</v>
      </c>
      <c r="D366" s="14">
        <v>42636</v>
      </c>
      <c r="E366" s="32">
        <v>338</v>
      </c>
      <c r="F366" s="26">
        <f t="shared" si="90"/>
        <v>826942633.91999996</v>
      </c>
      <c r="G366" s="53">
        <f t="shared" si="91"/>
        <v>2.5289167002776547</v>
      </c>
      <c r="H366" s="10"/>
      <c r="I366" s="14">
        <f t="shared" si="82"/>
        <v>42636</v>
      </c>
      <c r="J366" s="36">
        <f t="shared" si="83"/>
        <v>2.6038473105691163E-3</v>
      </c>
      <c r="K366" s="15">
        <f t="shared" si="84"/>
        <v>3.158383258825212E-3</v>
      </c>
      <c r="L366" s="16">
        <f t="shared" si="92"/>
        <v>5.7622305693943287E-3</v>
      </c>
      <c r="N366" s="17">
        <f t="shared" si="93"/>
        <v>2.153232353327533</v>
      </c>
      <c r="O366" s="17">
        <f t="shared" si="93"/>
        <v>2.6118017709817538</v>
      </c>
      <c r="P366" s="17">
        <f t="shared" si="93"/>
        <v>4.7650341243092873</v>
      </c>
      <c r="AD366" s="14">
        <v>42636</v>
      </c>
      <c r="AE366" s="31">
        <v>341</v>
      </c>
      <c r="AF366" s="26">
        <f t="shared" si="94"/>
        <v>834282361.43999994</v>
      </c>
      <c r="AG366" s="53">
        <f t="shared" si="95"/>
        <v>2.5327543789924976</v>
      </c>
      <c r="AH366" s="10"/>
      <c r="AI366" s="14">
        <f t="shared" si="85"/>
        <v>42636</v>
      </c>
      <c r="AJ366" s="36">
        <f t="shared" si="86"/>
        <v>2.6061852491639391E-3</v>
      </c>
      <c r="AK366" s="15">
        <f t="shared" si="87"/>
        <v>3.1941327117164103E-3</v>
      </c>
      <c r="AL366" s="16">
        <f t="shared" si="96"/>
        <v>5.8003179608803494E-3</v>
      </c>
      <c r="AN366" s="17">
        <f t="shared" si="97"/>
        <v>2.1551656944270792</v>
      </c>
      <c r="AO366" s="17">
        <f t="shared" si="88"/>
        <v>2.6413645177168004</v>
      </c>
      <c r="AP366" s="17">
        <f t="shared" si="89"/>
        <v>4.7965302121438791</v>
      </c>
    </row>
    <row r="367" spans="1:42" x14ac:dyDescent="0.2">
      <c r="A367" s="20">
        <v>42729</v>
      </c>
      <c r="B367" s="21">
        <v>195</v>
      </c>
      <c r="C367" s="5">
        <v>360</v>
      </c>
      <c r="D367" s="14">
        <v>42637</v>
      </c>
      <c r="E367" s="32">
        <v>345</v>
      </c>
      <c r="F367" s="26">
        <f t="shared" si="90"/>
        <v>844068664.79999995</v>
      </c>
      <c r="G367" s="53">
        <f t="shared" si="91"/>
        <v>2.537819095073274</v>
      </c>
      <c r="H367" s="10"/>
      <c r="I367" s="14">
        <f t="shared" si="82"/>
        <v>42637</v>
      </c>
      <c r="J367" s="36">
        <f t="shared" si="83"/>
        <v>2.6092739203906006E-3</v>
      </c>
      <c r="K367" s="15">
        <f t="shared" si="84"/>
        <v>3.2418355114752218E-3</v>
      </c>
      <c r="L367" s="16">
        <f t="shared" si="92"/>
        <v>5.8511094318658228E-3</v>
      </c>
      <c r="N367" s="17">
        <f t="shared" si="93"/>
        <v>2.2024063540815559</v>
      </c>
      <c r="O367" s="17">
        <f t="shared" si="93"/>
        <v>2.7363317716721154</v>
      </c>
      <c r="P367" s="17">
        <f t="shared" si="93"/>
        <v>4.9387381257536713</v>
      </c>
      <c r="AD367" s="14">
        <v>42637</v>
      </c>
      <c r="AE367" s="31">
        <v>336</v>
      </c>
      <c r="AF367" s="26">
        <f t="shared" si="94"/>
        <v>822049482.24000001</v>
      </c>
      <c r="AG367" s="53">
        <f t="shared" si="95"/>
        <v>2.5263392773898441</v>
      </c>
      <c r="AH367" s="10"/>
      <c r="AI367" s="14">
        <f t="shared" si="85"/>
        <v>42637</v>
      </c>
      <c r="AJ367" s="36">
        <f t="shared" si="86"/>
        <v>2.6022783053466754E-3</v>
      </c>
      <c r="AK367" s="15">
        <f t="shared" si="87"/>
        <v>3.1345653729403233E-3</v>
      </c>
      <c r="AL367" s="16">
        <f t="shared" si="96"/>
        <v>5.7368436782869988E-3</v>
      </c>
      <c r="AN367" s="17">
        <f t="shared" si="97"/>
        <v>2.1965015746319749</v>
      </c>
      <c r="AO367" s="17">
        <f t="shared" si="88"/>
        <v>2.6457884090660526</v>
      </c>
      <c r="AP367" s="17">
        <f t="shared" si="89"/>
        <v>4.8422899836980271</v>
      </c>
    </row>
    <row r="368" spans="1:42" x14ac:dyDescent="0.2">
      <c r="A368" s="20">
        <v>42730</v>
      </c>
      <c r="B368" s="21">
        <v>190</v>
      </c>
      <c r="C368" s="5">
        <v>361</v>
      </c>
      <c r="D368" s="14">
        <v>42638</v>
      </c>
      <c r="E368" s="32">
        <v>350</v>
      </c>
      <c r="F368" s="26">
        <f t="shared" si="90"/>
        <v>856301544</v>
      </c>
      <c r="G368" s="53">
        <f t="shared" si="91"/>
        <v>2.5440680443502757</v>
      </c>
      <c r="H368" s="10"/>
      <c r="I368" s="14">
        <f t="shared" si="82"/>
        <v>42638</v>
      </c>
      <c r="J368" s="36">
        <f t="shared" si="83"/>
        <v>2.613089830356039E-3</v>
      </c>
      <c r="K368" s="15">
        <f t="shared" si="84"/>
        <v>3.3015122947935155E-3</v>
      </c>
      <c r="L368" s="16">
        <f t="shared" si="92"/>
        <v>5.9146021251495545E-3</v>
      </c>
      <c r="N368" s="17">
        <f t="shared" si="93"/>
        <v>2.2375928563445742</v>
      </c>
      <c r="O368" s="17">
        <f t="shared" si="93"/>
        <v>2.8270900755666704</v>
      </c>
      <c r="P368" s="17">
        <f t="shared" si="93"/>
        <v>5.0646829319112454</v>
      </c>
      <c r="AD368" s="14">
        <v>42638</v>
      </c>
      <c r="AE368" s="31">
        <v>331</v>
      </c>
      <c r="AF368" s="26">
        <f t="shared" si="94"/>
        <v>809816603.03999996</v>
      </c>
      <c r="AG368" s="53">
        <f t="shared" si="95"/>
        <v>2.5198279937757189</v>
      </c>
      <c r="AH368" s="10"/>
      <c r="AI368" s="14">
        <f t="shared" si="85"/>
        <v>42638</v>
      </c>
      <c r="AJ368" s="36">
        <f t="shared" si="86"/>
        <v>2.5983187737311304E-3</v>
      </c>
      <c r="AK368" s="15">
        <f t="shared" si="87"/>
        <v>3.0750812787823517E-3</v>
      </c>
      <c r="AL368" s="16">
        <f t="shared" si="96"/>
        <v>5.6734000525134817E-3</v>
      </c>
      <c r="AN368" s="17">
        <f t="shared" si="97"/>
        <v>2.2249443777501536</v>
      </c>
      <c r="AO368" s="17">
        <f t="shared" si="88"/>
        <v>2.6331968469468219</v>
      </c>
      <c r="AP368" s="17">
        <f t="shared" si="89"/>
        <v>4.8581412246969755</v>
      </c>
    </row>
    <row r="369" spans="1:42" x14ac:dyDescent="0.2">
      <c r="A369" s="20">
        <v>42731</v>
      </c>
      <c r="B369" s="21">
        <v>189</v>
      </c>
      <c r="C369" s="5">
        <v>362</v>
      </c>
      <c r="D369" s="14">
        <v>42639</v>
      </c>
      <c r="E369" s="32">
        <v>341</v>
      </c>
      <c r="F369" s="26">
        <f t="shared" si="90"/>
        <v>834282361.43999994</v>
      </c>
      <c r="G369" s="53">
        <f t="shared" si="91"/>
        <v>2.5327543789924976</v>
      </c>
      <c r="H369" s="10"/>
      <c r="I369" s="14">
        <f t="shared" si="82"/>
        <v>42639</v>
      </c>
      <c r="J369" s="36">
        <f t="shared" si="83"/>
        <v>2.6061852491639391E-3</v>
      </c>
      <c r="K369" s="15">
        <f t="shared" si="84"/>
        <v>3.1941327117164103E-3</v>
      </c>
      <c r="L369" s="16">
        <f t="shared" si="92"/>
        <v>5.8003179608803494E-3</v>
      </c>
      <c r="N369" s="17">
        <f t="shared" si="93"/>
        <v>2.1742943840225855</v>
      </c>
      <c r="O369" s="17">
        <f t="shared" si="93"/>
        <v>2.6648085814835172</v>
      </c>
      <c r="P369" s="17">
        <f t="shared" si="93"/>
        <v>4.8391029655061031</v>
      </c>
      <c r="AD369" s="14">
        <v>42639</v>
      </c>
      <c r="AE369" s="31">
        <v>326</v>
      </c>
      <c r="AF369" s="26">
        <f t="shared" si="94"/>
        <v>797583723.83999991</v>
      </c>
      <c r="AG369" s="53">
        <f t="shared" si="95"/>
        <v>2.5132176000679389</v>
      </c>
      <c r="AH369" s="10"/>
      <c r="AI369" s="14">
        <f t="shared" si="85"/>
        <v>42639</v>
      </c>
      <c r="AJ369" s="36">
        <f t="shared" si="86"/>
        <v>2.5943051358464642E-3</v>
      </c>
      <c r="AK369" s="15">
        <f t="shared" si="87"/>
        <v>3.0156979380223242E-3</v>
      </c>
      <c r="AL369" s="16">
        <f t="shared" si="96"/>
        <v>5.6100030738687884E-3</v>
      </c>
      <c r="AN369" s="17">
        <f t="shared" si="97"/>
        <v>2.1643830150299084</v>
      </c>
      <c r="AO369" s="17">
        <f t="shared" si="88"/>
        <v>2.5159435971230031</v>
      </c>
      <c r="AP369" s="17">
        <f t="shared" si="89"/>
        <v>4.6803266121529106</v>
      </c>
    </row>
    <row r="370" spans="1:42" x14ac:dyDescent="0.2">
      <c r="A370" s="20">
        <v>42732</v>
      </c>
      <c r="B370" s="21">
        <v>194</v>
      </c>
      <c r="C370" s="5">
        <v>363</v>
      </c>
      <c r="D370" s="14">
        <v>42640</v>
      </c>
      <c r="E370" s="32">
        <v>330</v>
      </c>
      <c r="F370" s="26">
        <f t="shared" si="90"/>
        <v>807370027.19999993</v>
      </c>
      <c r="G370" s="53">
        <f t="shared" si="91"/>
        <v>2.5185139398778875</v>
      </c>
      <c r="H370" s="10"/>
      <c r="I370" s="14">
        <f t="shared" si="82"/>
        <v>42640</v>
      </c>
      <c r="J370" s="36">
        <f t="shared" si="83"/>
        <v>2.5975204244177599E-3</v>
      </c>
      <c r="K370" s="15">
        <f t="shared" si="84"/>
        <v>3.0631959681995391E-3</v>
      </c>
      <c r="L370" s="16">
        <f t="shared" si="92"/>
        <v>5.6607163926172994E-3</v>
      </c>
      <c r="N370" s="17">
        <f t="shared" si="93"/>
        <v>2.0971601357147223</v>
      </c>
      <c r="O370" s="17">
        <f t="shared" si="93"/>
        <v>2.4731326121641919</v>
      </c>
      <c r="P370" s="17">
        <f t="shared" si="93"/>
        <v>4.5702927478789146</v>
      </c>
      <c r="AD370" s="14">
        <v>42640</v>
      </c>
      <c r="AE370" s="31">
        <v>321</v>
      </c>
      <c r="AF370" s="26">
        <f t="shared" si="94"/>
        <v>785350844.63999999</v>
      </c>
      <c r="AG370" s="53">
        <f t="shared" si="95"/>
        <v>2.5065050324048719</v>
      </c>
      <c r="AH370" s="10"/>
      <c r="AI370" s="14">
        <f t="shared" si="85"/>
        <v>42640</v>
      </c>
      <c r="AJ370" s="36">
        <f t="shared" si="86"/>
        <v>2.5902358052449195E-3</v>
      </c>
      <c r="AK370" s="15">
        <f t="shared" si="87"/>
        <v>2.9564341378623127E-3</v>
      </c>
      <c r="AL370" s="16">
        <f t="shared" si="96"/>
        <v>5.5466699431072318E-3</v>
      </c>
      <c r="AN370" s="17">
        <f t="shared" si="97"/>
        <v>2.0912787525350045</v>
      </c>
      <c r="AO370" s="17">
        <f t="shared" si="88"/>
        <v>2.386936310300904</v>
      </c>
      <c r="AP370" s="17">
        <f t="shared" si="89"/>
        <v>4.4782150628359076</v>
      </c>
    </row>
    <row r="371" spans="1:42" x14ac:dyDescent="0.2">
      <c r="A371" s="20">
        <v>42733</v>
      </c>
      <c r="B371" s="21">
        <v>192</v>
      </c>
      <c r="C371" s="5">
        <v>364</v>
      </c>
      <c r="D371" s="14">
        <v>42641</v>
      </c>
      <c r="E371" s="32">
        <v>340</v>
      </c>
      <c r="F371" s="26">
        <f t="shared" si="90"/>
        <v>831835785.5999999</v>
      </c>
      <c r="G371" s="53">
        <f t="shared" si="91"/>
        <v>2.5314789170422549</v>
      </c>
      <c r="H371" s="10"/>
      <c r="I371" s="14">
        <f t="shared" si="82"/>
        <v>42641</v>
      </c>
      <c r="J371" s="36">
        <f t="shared" si="83"/>
        <v>2.605407996721763E-3</v>
      </c>
      <c r="K371" s="15">
        <f t="shared" si="84"/>
        <v>3.1822133842939609E-3</v>
      </c>
      <c r="L371" s="16">
        <f t="shared" si="92"/>
        <v>5.7876213810157239E-3</v>
      </c>
      <c r="N371" s="17">
        <f t="shared" si="93"/>
        <v>2.1672716077615699</v>
      </c>
      <c r="O371" s="17">
        <f t="shared" si="93"/>
        <v>2.6470789704710014</v>
      </c>
      <c r="P371" s="17">
        <f t="shared" si="93"/>
        <v>4.8143505782325713</v>
      </c>
      <c r="AD371" s="14">
        <v>42641</v>
      </c>
      <c r="AE371" s="31">
        <v>316</v>
      </c>
      <c r="AF371" s="26">
        <f t="shared" si="94"/>
        <v>773117965.43999994</v>
      </c>
      <c r="AG371" s="53">
        <f t="shared" si="95"/>
        <v>2.4996870826184039</v>
      </c>
      <c r="AH371" s="10"/>
      <c r="AI371" s="14">
        <f t="shared" si="85"/>
        <v>42641</v>
      </c>
      <c r="AJ371" s="36">
        <f t="shared" si="86"/>
        <v>2.5861091233445044E-3</v>
      </c>
      <c r="AK371" s="15">
        <f t="shared" si="87"/>
        <v>2.8973100463588197E-3</v>
      </c>
      <c r="AL371" s="16">
        <f t="shared" si="96"/>
        <v>5.4834191697033241E-3</v>
      </c>
      <c r="AN371" s="17">
        <f t="shared" si="97"/>
        <v>2.1512181142646027</v>
      </c>
      <c r="AO371" s="17">
        <f t="shared" si="88"/>
        <v>2.4100861785396606</v>
      </c>
      <c r="AP371" s="17">
        <f t="shared" si="89"/>
        <v>4.5613042928042633</v>
      </c>
    </row>
    <row r="372" spans="1:42" x14ac:dyDescent="0.2">
      <c r="A372" s="20">
        <v>42734</v>
      </c>
      <c r="B372" s="21">
        <v>191</v>
      </c>
      <c r="C372" s="5">
        <v>365</v>
      </c>
      <c r="D372" s="14">
        <v>42642</v>
      </c>
      <c r="E372" s="32">
        <v>325</v>
      </c>
      <c r="F372" s="26">
        <f t="shared" si="90"/>
        <v>795137148</v>
      </c>
      <c r="G372" s="53">
        <f t="shared" si="91"/>
        <v>2.5118833609788744</v>
      </c>
      <c r="H372" s="10"/>
      <c r="I372" s="14">
        <f t="shared" si="82"/>
        <v>42642</v>
      </c>
      <c r="J372" s="36">
        <f t="shared" si="83"/>
        <v>2.5934957771519989E-3</v>
      </c>
      <c r="K372" s="15">
        <f t="shared" si="84"/>
        <v>3.0038349899289135E-3</v>
      </c>
      <c r="L372" s="16">
        <f t="shared" si="92"/>
        <v>5.597330767080912E-3</v>
      </c>
      <c r="N372" s="17">
        <f t="shared" si="93"/>
        <v>2.0621848355946839</v>
      </c>
      <c r="O372" s="17">
        <f t="shared" si="93"/>
        <v>2.3884607869546852</v>
      </c>
      <c r="P372" s="17">
        <f t="shared" si="93"/>
        <v>4.4506456225493691</v>
      </c>
      <c r="AD372" s="14">
        <v>42642</v>
      </c>
      <c r="AE372" s="31">
        <v>311</v>
      </c>
      <c r="AF372" s="26">
        <f t="shared" si="94"/>
        <v>760885086.24000001</v>
      </c>
      <c r="AG372" s="53">
        <f t="shared" si="95"/>
        <v>2.4927603890268375</v>
      </c>
      <c r="AH372" s="10"/>
      <c r="AI372" s="14">
        <f t="shared" si="85"/>
        <v>42642</v>
      </c>
      <c r="AJ372" s="36">
        <f t="shared" si="86"/>
        <v>2.5819233549471046E-3</v>
      </c>
      <c r="AK372" s="15">
        <f t="shared" si="87"/>
        <v>2.8383473244485008E-3</v>
      </c>
      <c r="AL372" s="16">
        <f t="shared" si="96"/>
        <v>5.4202706793956053E-3</v>
      </c>
      <c r="AN372" s="17">
        <f t="shared" si="97"/>
        <v>2.0529831728072323</v>
      </c>
      <c r="AO372" s="17">
        <f t="shared" si="88"/>
        <v>2.2568753965954116</v>
      </c>
      <c r="AP372" s="17">
        <f t="shared" si="89"/>
        <v>4.3098585694026443</v>
      </c>
    </row>
    <row r="373" spans="1:42" x14ac:dyDescent="0.2">
      <c r="A373" s="20">
        <v>42735</v>
      </c>
      <c r="B373" s="21">
        <v>194</v>
      </c>
      <c r="C373" s="5">
        <v>366</v>
      </c>
      <c r="D373" s="14">
        <v>42643</v>
      </c>
      <c r="E373" s="32">
        <v>326</v>
      </c>
      <c r="F373" s="26">
        <f t="shared" si="90"/>
        <v>797583723.83999991</v>
      </c>
      <c r="G373" s="53">
        <f t="shared" si="91"/>
        <v>2.5132176000679389</v>
      </c>
      <c r="H373" s="10"/>
      <c r="I373" s="14">
        <f t="shared" si="82"/>
        <v>42643</v>
      </c>
      <c r="J373" s="36">
        <f t="shared" si="83"/>
        <v>2.5943051358464642E-3</v>
      </c>
      <c r="K373" s="15">
        <f t="shared" si="84"/>
        <v>3.0156979380223242E-3</v>
      </c>
      <c r="L373" s="16">
        <f t="shared" si="92"/>
        <v>5.6100030738687884E-3</v>
      </c>
      <c r="N373" s="17">
        <f t="shared" si="93"/>
        <v>2.0691755510256598</v>
      </c>
      <c r="O373" s="17">
        <f t="shared" si="93"/>
        <v>2.4052715913844547</v>
      </c>
      <c r="P373" s="17">
        <f t="shared" si="93"/>
        <v>4.4744471424101144</v>
      </c>
      <c r="AD373" s="14">
        <v>42643</v>
      </c>
      <c r="AE373" s="31">
        <v>306</v>
      </c>
      <c r="AF373" s="26">
        <f t="shared" si="94"/>
        <v>748652207.03999996</v>
      </c>
      <c r="AG373" s="53">
        <f t="shared" si="95"/>
        <v>2.4857214264815801</v>
      </c>
      <c r="AH373" s="10"/>
      <c r="AI373" s="14">
        <f t="shared" si="85"/>
        <v>42643</v>
      </c>
      <c r="AJ373" s="36">
        <f t="shared" si="86"/>
        <v>2.5776766834010212E-3</v>
      </c>
      <c r="AK373" s="15">
        <f t="shared" si="87"/>
        <v>2.7795692486175527E-3</v>
      </c>
      <c r="AL373" s="16">
        <f t="shared" si="96"/>
        <v>5.3572459320185735E-3</v>
      </c>
      <c r="AN373" s="17">
        <f t="shared" si="97"/>
        <v>2.0559129680025272</v>
      </c>
      <c r="AO373" s="17">
        <f t="shared" si="88"/>
        <v>2.2169391919835384</v>
      </c>
      <c r="AP373" s="17">
        <f t="shared" si="89"/>
        <v>4.2728521599860647</v>
      </c>
    </row>
    <row r="374" spans="1:42" x14ac:dyDescent="0.2">
      <c r="A374" s="4"/>
    </row>
    <row r="375" spans="1:42" x14ac:dyDescent="0.2">
      <c r="A375" s="4"/>
    </row>
  </sheetData>
  <sheetProtection algorithmName="SHA-512" hashValue="TU6TSzN7K2DRmXPg+BDbOrBh2+9pQVU9tgctPSRhjEmqe3p63U2NYkr7ijEsXf2wO7yI7XtLyy1+5W4fPhXenw==" saltValue="RXYRyrKlewZ6yyesh0PApA==" spinCount="100000" sheet="1" scenarios="1"/>
  <mergeCells count="2">
    <mergeCell ref="C6:E6"/>
    <mergeCell ref="A6:B6"/>
  </mergeCells>
  <pageMargins left="0.7" right="0.7" top="0.75" bottom="0.75" header="0.3" footer="0.3"/>
  <pageSetup paperSize="3" scale="14" orientation="landscape" r:id="rId1"/>
  <headerFooter>
    <oddFooter>&amp;L&amp;Z&amp;F&amp;R&amp;D &amp;T</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O375"/>
  <sheetViews>
    <sheetView topLeftCell="G1" zoomScale="98" zoomScaleNormal="98" workbookViewId="0">
      <selection activeCell="Y22" sqref="Y22"/>
    </sheetView>
  </sheetViews>
  <sheetFormatPr defaultRowHeight="12.75" x14ac:dyDescent="0.2"/>
  <cols>
    <col min="4" max="4" width="12.7109375" customWidth="1"/>
    <col min="5" max="5" width="10.7109375" customWidth="1"/>
    <col min="6" max="6" width="12" customWidth="1"/>
    <col min="7" max="7" width="12.7109375" customWidth="1"/>
    <col min="10" max="10" width="8.85546875" customWidth="1"/>
    <col min="12" max="12" width="11.7109375" customWidth="1"/>
    <col min="14" max="14" width="9.28515625" customWidth="1"/>
    <col min="15" max="15" width="12.42578125" customWidth="1"/>
    <col min="16" max="16" width="11" customWidth="1"/>
    <col min="27" max="27" width="11.7109375" customWidth="1"/>
    <col min="28" max="28" width="9.85546875" customWidth="1"/>
    <col min="29" max="29" width="12.28515625" customWidth="1"/>
    <col min="31" max="31" width="10.5703125" customWidth="1"/>
  </cols>
  <sheetData>
    <row r="1" spans="1:41" s="2" customFormat="1" ht="21" x14ac:dyDescent="0.35">
      <c r="A1" s="2" t="s">
        <v>101</v>
      </c>
      <c r="H1" s="2" t="s">
        <v>3</v>
      </c>
      <c r="W1"/>
      <c r="X1"/>
      <c r="Y1"/>
      <c r="Z1"/>
      <c r="AA1"/>
      <c r="AB1"/>
      <c r="AC1"/>
      <c r="AD1"/>
      <c r="AE1"/>
      <c r="AF1"/>
      <c r="AG1"/>
      <c r="AH1"/>
      <c r="AI1"/>
      <c r="AJ1"/>
      <c r="AK1"/>
    </row>
    <row r="2" spans="1:41" s="2" customFormat="1" ht="21" x14ac:dyDescent="0.35">
      <c r="D2" s="27"/>
      <c r="H2" s="18"/>
      <c r="K2"/>
      <c r="L2"/>
      <c r="M2"/>
      <c r="N2"/>
      <c r="O2"/>
      <c r="P2" t="s">
        <v>18</v>
      </c>
      <c r="Q2" t="s">
        <v>103</v>
      </c>
      <c r="R2" s="5" t="s">
        <v>104</v>
      </c>
      <c r="S2"/>
      <c r="T2"/>
      <c r="U2"/>
      <c r="V2"/>
      <c r="W2"/>
      <c r="X2"/>
      <c r="Y2"/>
      <c r="Z2"/>
      <c r="AA2" s="3" t="s">
        <v>119</v>
      </c>
      <c r="AE2" s="18"/>
      <c r="AH2"/>
      <c r="AI2"/>
      <c r="AJ2"/>
      <c r="AK2"/>
      <c r="AL2"/>
      <c r="AM2" t="s">
        <v>18</v>
      </c>
      <c r="AN2" t="s">
        <v>103</v>
      </c>
      <c r="AO2" s="5" t="s">
        <v>104</v>
      </c>
    </row>
    <row r="3" spans="1:41" ht="18.75" x14ac:dyDescent="0.3">
      <c r="D3" s="1"/>
      <c r="E3" s="1"/>
      <c r="H3" t="s">
        <v>17</v>
      </c>
      <c r="I3" t="s">
        <v>17</v>
      </c>
      <c r="J3" s="70" t="s">
        <v>59</v>
      </c>
      <c r="K3" s="71"/>
      <c r="L3" s="71"/>
      <c r="O3" s="9" t="s">
        <v>7</v>
      </c>
      <c r="P3" s="45">
        <f>SUM(L8:L373)</f>
        <v>22368.387410380728</v>
      </c>
      <c r="Q3" s="45">
        <f>SUM(M8:M373)</f>
        <v>59513.852902285144</v>
      </c>
      <c r="R3" s="45">
        <f>SUM(N8:N373)</f>
        <v>81882.240312665905</v>
      </c>
      <c r="AA3" s="1"/>
      <c r="AB3" s="1"/>
      <c r="AE3" t="s">
        <v>17</v>
      </c>
      <c r="AF3" t="s">
        <v>17</v>
      </c>
      <c r="AG3" s="70" t="s">
        <v>59</v>
      </c>
      <c r="AH3" s="71"/>
      <c r="AI3" s="71"/>
      <c r="AL3" s="9" t="s">
        <v>7</v>
      </c>
      <c r="AM3" s="144">
        <f>SUM(AI8:AI373)</f>
        <v>22424.318680900484</v>
      </c>
      <c r="AN3" s="144">
        <f>SUM(AJ8:AJ373)</f>
        <v>59362.050147845759</v>
      </c>
      <c r="AO3" s="144">
        <f>SUM(AK8:AK373)</f>
        <v>81786.368828746185</v>
      </c>
    </row>
    <row r="4" spans="1:41" ht="16.5" thickBot="1" x14ac:dyDescent="0.3">
      <c r="D4" s="1"/>
      <c r="E4" s="1"/>
      <c r="H4" s="62" t="s">
        <v>55</v>
      </c>
      <c r="I4" s="62"/>
      <c r="J4" s="54" t="s">
        <v>58</v>
      </c>
      <c r="K4" s="63"/>
      <c r="L4" s="63"/>
      <c r="O4" s="11"/>
      <c r="P4" s="12"/>
      <c r="AA4" s="1"/>
      <c r="AB4" s="1"/>
      <c r="AE4" s="62" t="s">
        <v>55</v>
      </c>
      <c r="AF4" s="62"/>
      <c r="AG4" s="54" t="s">
        <v>58</v>
      </c>
      <c r="AH4" s="63"/>
      <c r="AI4" s="63"/>
      <c r="AL4" s="203" t="s">
        <v>136</v>
      </c>
      <c r="AM4" s="204">
        <f>SUM(AI173:AI281)</f>
        <v>13014.946718150139</v>
      </c>
      <c r="AN4" s="204">
        <f t="shared" ref="AN4:AO4" si="0">SUM(AJ173:AJ281)</f>
        <v>50683.64722712127</v>
      </c>
      <c r="AO4" s="204">
        <f t="shared" si="0"/>
        <v>63698.593945271416</v>
      </c>
    </row>
    <row r="5" spans="1:41" ht="17.25" x14ac:dyDescent="0.25">
      <c r="D5" s="1"/>
      <c r="E5" s="1"/>
      <c r="F5" s="55"/>
      <c r="G5" s="56"/>
      <c r="H5" s="58" t="s">
        <v>53</v>
      </c>
      <c r="I5" s="59" t="s">
        <v>54</v>
      </c>
      <c r="J5" s="64" t="s">
        <v>110</v>
      </c>
      <c r="K5" s="65" t="s">
        <v>56</v>
      </c>
      <c r="L5" s="66" t="s">
        <v>57</v>
      </c>
      <c r="O5" s="11"/>
      <c r="P5" s="12"/>
      <c r="U5" s="55"/>
      <c r="V5" s="56"/>
      <c r="AA5" s="1"/>
      <c r="AB5" s="1"/>
      <c r="AC5" s="55"/>
      <c r="AD5" s="56"/>
      <c r="AE5" s="58" t="s">
        <v>53</v>
      </c>
      <c r="AF5" s="59" t="s">
        <v>54</v>
      </c>
      <c r="AG5" s="64" t="s">
        <v>110</v>
      </c>
      <c r="AH5" s="65" t="s">
        <v>56</v>
      </c>
      <c r="AI5" s="66" t="s">
        <v>57</v>
      </c>
      <c r="AL5" s="11"/>
      <c r="AM5" s="12"/>
    </row>
    <row r="6" spans="1:41" ht="16.5" thickBot="1" x14ac:dyDescent="0.3">
      <c r="A6" s="229" t="s">
        <v>2</v>
      </c>
      <c r="B6" s="229"/>
      <c r="C6" s="230" t="s">
        <v>3</v>
      </c>
      <c r="D6" s="230"/>
      <c r="E6" s="230"/>
      <c r="F6" s="1"/>
      <c r="G6" s="55"/>
      <c r="H6" s="60">
        <v>-0.1699</v>
      </c>
      <c r="I6" s="61">
        <v>0.1145727</v>
      </c>
      <c r="J6" s="67">
        <v>8.1799999999999998E-2</v>
      </c>
      <c r="K6" s="68">
        <v>-0.34889999999999999</v>
      </c>
      <c r="L6" s="69">
        <v>0.38440000000000002</v>
      </c>
      <c r="O6" s="147"/>
      <c r="V6" s="1"/>
      <c r="AA6" s="1"/>
      <c r="AB6" s="1"/>
      <c r="AC6" s="1" t="s">
        <v>13</v>
      </c>
      <c r="AD6" s="55"/>
      <c r="AE6" s="60">
        <v>-0.1699</v>
      </c>
      <c r="AF6" s="61">
        <v>0.1145727</v>
      </c>
      <c r="AG6" s="67">
        <v>8.1799999999999998E-2</v>
      </c>
      <c r="AH6" s="68">
        <v>-0.34889999999999999</v>
      </c>
      <c r="AI6" s="69">
        <v>0.38440000000000002</v>
      </c>
      <c r="AL6" s="147"/>
    </row>
    <row r="7" spans="1:41" ht="39.75" customHeight="1" x14ac:dyDescent="0.3">
      <c r="A7" s="19" t="s">
        <v>0</v>
      </c>
      <c r="B7" s="19" t="s">
        <v>1</v>
      </c>
      <c r="C7" s="22" t="s">
        <v>156</v>
      </c>
      <c r="D7" s="11" t="s">
        <v>0</v>
      </c>
      <c r="E7" s="11" t="s">
        <v>1</v>
      </c>
      <c r="F7" s="5" t="s">
        <v>6</v>
      </c>
      <c r="G7" s="11" t="s">
        <v>45</v>
      </c>
      <c r="H7" s="72" t="s">
        <v>4</v>
      </c>
      <c r="I7" s="6" t="s">
        <v>5</v>
      </c>
      <c r="J7" s="6" t="s">
        <v>8</v>
      </c>
      <c r="L7" s="13" t="s">
        <v>96</v>
      </c>
      <c r="M7" s="13" t="s">
        <v>97</v>
      </c>
      <c r="N7" s="13" t="s">
        <v>98</v>
      </c>
      <c r="O7" s="13"/>
      <c r="P7" s="180" t="s">
        <v>163</v>
      </c>
      <c r="Q7" s="13"/>
      <c r="R7" s="13"/>
      <c r="S7" s="13"/>
      <c r="T7" s="13"/>
      <c r="U7" s="13"/>
      <c r="V7" s="13"/>
      <c r="AA7" s="11" t="s">
        <v>0</v>
      </c>
      <c r="AB7" s="11" t="s">
        <v>1</v>
      </c>
      <c r="AC7" s="5" t="s">
        <v>6</v>
      </c>
      <c r="AD7" s="11" t="s">
        <v>45</v>
      </c>
      <c r="AE7" s="72" t="s">
        <v>4</v>
      </c>
      <c r="AF7" s="6" t="s">
        <v>5</v>
      </c>
      <c r="AG7" s="6" t="s">
        <v>8</v>
      </c>
      <c r="AI7" s="13" t="s">
        <v>96</v>
      </c>
      <c r="AJ7" s="13" t="s">
        <v>97</v>
      </c>
      <c r="AK7" s="13" t="s">
        <v>98</v>
      </c>
      <c r="AL7" s="13"/>
      <c r="AM7" s="180"/>
      <c r="AN7" s="13"/>
      <c r="AO7" s="13"/>
    </row>
    <row r="8" spans="1:41" x14ac:dyDescent="0.2">
      <c r="A8" s="20">
        <v>42370</v>
      </c>
      <c r="B8" s="19">
        <v>194</v>
      </c>
      <c r="C8" s="5">
        <v>1</v>
      </c>
      <c r="D8" s="14">
        <v>42644</v>
      </c>
      <c r="E8" s="32">
        <v>332</v>
      </c>
      <c r="F8" s="26">
        <f>(E8*60*60*24)*28.31685</f>
        <v>812263178.88</v>
      </c>
      <c r="G8" s="53">
        <f>LOG10(E8)</f>
        <v>2.5211380837040362</v>
      </c>
      <c r="H8" s="23">
        <f>(POWER(E8,$H$6))*$I$6</f>
        <v>4.2730678349759417E-2</v>
      </c>
      <c r="I8" s="23">
        <f>((G8*G8)*$J$6+(G8*$K$6)+$L$6)</f>
        <v>2.4706948590675737E-2</v>
      </c>
      <c r="J8" s="23">
        <f>H8+I8</f>
        <v>6.7437626940435147E-2</v>
      </c>
      <c r="L8" s="8">
        <f>(H8*$F8)/1000000</f>
        <v>34.708556632074377</v>
      </c>
      <c r="M8" s="8">
        <f>(I8*$F8)/1000000</f>
        <v>20.068544602687009</v>
      </c>
      <c r="N8" s="10">
        <f>L8+M8</f>
        <v>54.777101234761389</v>
      </c>
      <c r="O8" s="10"/>
      <c r="P8" s="10"/>
      <c r="Q8" s="10"/>
      <c r="R8" s="10"/>
      <c r="S8" s="10"/>
      <c r="T8" s="10"/>
      <c r="U8" s="10"/>
      <c r="V8" s="10"/>
      <c r="AA8" s="14">
        <v>42644</v>
      </c>
      <c r="AB8" s="5">
        <v>213</v>
      </c>
      <c r="AC8" s="26">
        <f>(AB8*60*60*24)*28.31685</f>
        <v>521120653.91999996</v>
      </c>
      <c r="AD8" s="53">
        <f>LOG10(AB8)</f>
        <v>2.3283796034387376</v>
      </c>
      <c r="AE8" s="23">
        <f>(POWER(AB8,$H$6))*$I$6</f>
        <v>4.6077557855351392E-2</v>
      </c>
      <c r="AF8" s="23">
        <f>((AD8*AD8)*$J$6+(AD8*$K$6)+$L$6)</f>
        <v>1.5494915416864263E-2</v>
      </c>
      <c r="AG8" s="23">
        <f>AE8+AF8</f>
        <v>6.1572473272215655E-2</v>
      </c>
      <c r="AI8" s="8">
        <f>(AE8*$F8)/1000000</f>
        <v>37.427103618614836</v>
      </c>
      <c r="AJ8" s="8">
        <f>(AF8*$F8)/1000000</f>
        <v>12.585949252978887</v>
      </c>
      <c r="AK8" s="10">
        <f>AI8+AJ8</f>
        <v>50.013052871593722</v>
      </c>
      <c r="AL8" s="10"/>
      <c r="AM8" s="10"/>
      <c r="AN8" s="10"/>
      <c r="AO8" s="10"/>
    </row>
    <row r="9" spans="1:41" x14ac:dyDescent="0.2">
      <c r="A9" s="20">
        <v>42371</v>
      </c>
      <c r="B9" s="19">
        <v>194</v>
      </c>
      <c r="C9" s="5">
        <v>2</v>
      </c>
      <c r="D9" s="14">
        <v>42645</v>
      </c>
      <c r="E9" s="32">
        <v>326</v>
      </c>
      <c r="F9" s="26">
        <f t="shared" ref="F9:F72" si="1">(E9*60*60*24)*28.31685</f>
        <v>797583723.83999991</v>
      </c>
      <c r="G9" s="53">
        <f t="shared" ref="G9:G72" si="2">LOG10(E9)</f>
        <v>2.5132176000679389</v>
      </c>
      <c r="H9" s="23">
        <f t="shared" ref="H9:H72" si="3">(POWER(E9,$H$6))*$I$6</f>
        <v>4.286328752522961E-2</v>
      </c>
      <c r="I9" s="23">
        <f t="shared" ref="I9:I72" si="4">((G9*G9)*$J$6+(G9*$K$6)+$L$6)</f>
        <v>2.4208668629120356E-2</v>
      </c>
      <c r="J9" s="23">
        <f t="shared" ref="J9:J72" si="5">H9+I9</f>
        <v>6.7071956154349965E-2</v>
      </c>
      <c r="L9" s="8">
        <f t="shared" ref="L9:M72" si="6">(H9*$F9)/1000000</f>
        <v>34.18706048039725</v>
      </c>
      <c r="M9" s="8">
        <f t="shared" si="6"/>
        <v>19.3084400744224</v>
      </c>
      <c r="N9" s="10">
        <f t="shared" ref="N9:N72" si="7">L9+M9</f>
        <v>53.49550055481965</v>
      </c>
      <c r="O9" s="10"/>
      <c r="P9" s="10"/>
      <c r="Q9" s="10"/>
      <c r="R9" s="10"/>
      <c r="S9" s="10"/>
      <c r="T9" s="10"/>
      <c r="U9" s="10"/>
      <c r="V9" s="10"/>
      <c r="AA9" s="14">
        <v>42645</v>
      </c>
      <c r="AB9" s="5">
        <v>205</v>
      </c>
      <c r="AC9" s="26">
        <f t="shared" ref="AC9:AC72" si="8">(AB9*60*60*24)*28.31685</f>
        <v>501548047.19999999</v>
      </c>
      <c r="AD9" s="53">
        <f t="shared" ref="AD9:AD72" si="9">LOG10(AB9)</f>
        <v>2.3117538610557542</v>
      </c>
      <c r="AE9" s="23">
        <f t="shared" ref="AE9:AE72" si="10">(POWER(AB9,$H$6))*$I$6</f>
        <v>4.6378229649983657E-2</v>
      </c>
      <c r="AF9" s="23">
        <f t="shared" ref="AF9:AF72" si="11">((AD9*AD9)*$J$6+(AD9*$K$6)+$L$6)</f>
        <v>1.4985121651533595E-2</v>
      </c>
      <c r="AG9" s="23">
        <f t="shared" ref="AG9:AG72" si="12">AE9+AF9</f>
        <v>6.1363351301517252E-2</v>
      </c>
      <c r="AI9" s="8">
        <f t="shared" ref="AI9:AI72" si="13">(AE9*$F9)/1000000</f>
        <v>36.990521109340662</v>
      </c>
      <c r="AJ9" s="8">
        <f t="shared" ref="AJ9:AJ72" si="14">(AF9*$F9)/1000000</f>
        <v>11.951889129025576</v>
      </c>
      <c r="AK9" s="10">
        <f t="shared" ref="AK9:AK72" si="15">AI9+AJ9</f>
        <v>48.942410238366236</v>
      </c>
      <c r="AL9" s="10"/>
      <c r="AM9" s="10"/>
      <c r="AN9" s="10"/>
      <c r="AO9" s="10"/>
    </row>
    <row r="10" spans="1:41" x14ac:dyDescent="0.2">
      <c r="A10" s="20">
        <v>42372</v>
      </c>
      <c r="B10" s="19">
        <v>198</v>
      </c>
      <c r="C10" s="5">
        <v>3</v>
      </c>
      <c r="D10" s="14">
        <v>42646</v>
      </c>
      <c r="E10" s="32">
        <v>330</v>
      </c>
      <c r="F10" s="26">
        <f t="shared" si="1"/>
        <v>807370027.19999993</v>
      </c>
      <c r="G10" s="53">
        <f t="shared" si="2"/>
        <v>2.5185139398778875</v>
      </c>
      <c r="H10" s="23">
        <f t="shared" si="3"/>
        <v>4.27745677281028E-2</v>
      </c>
      <c r="I10" s="23">
        <f t="shared" si="4"/>
        <v>2.4540726042990901E-2</v>
      </c>
      <c r="J10" s="23">
        <f t="shared" si="5"/>
        <v>6.7315293771093701E-2</v>
      </c>
      <c r="L10" s="8">
        <f t="shared" si="6"/>
        <v>34.5349039101066</v>
      </c>
      <c r="M10" s="8">
        <f t="shared" si="6"/>
        <v>19.81344665283731</v>
      </c>
      <c r="N10" s="10">
        <f t="shared" si="7"/>
        <v>54.348350562943907</v>
      </c>
      <c r="O10" s="10"/>
      <c r="P10" s="10"/>
      <c r="Q10" s="10"/>
      <c r="R10" s="10"/>
      <c r="S10" s="10"/>
      <c r="T10" s="10"/>
      <c r="U10" s="10"/>
      <c r="V10" s="10"/>
      <c r="AA10" s="14">
        <v>42646</v>
      </c>
      <c r="AB10" s="5">
        <v>199</v>
      </c>
      <c r="AC10" s="26">
        <f t="shared" si="8"/>
        <v>486868592.15999997</v>
      </c>
      <c r="AD10" s="53">
        <f t="shared" si="9"/>
        <v>2.2988530764097068</v>
      </c>
      <c r="AE10" s="23">
        <f t="shared" si="10"/>
        <v>4.6612887854011208E-2</v>
      </c>
      <c r="AF10" s="23">
        <f t="shared" si="11"/>
        <v>1.4620704834576281E-2</v>
      </c>
      <c r="AG10" s="23">
        <f t="shared" si="12"/>
        <v>6.1233592688587489E-2</v>
      </c>
      <c r="AI10" s="8">
        <f t="shared" si="13"/>
        <v>37.633848534563576</v>
      </c>
      <c r="AJ10" s="8">
        <f t="shared" si="14"/>
        <v>11.804318859975023</v>
      </c>
      <c r="AK10" s="10">
        <f t="shared" si="15"/>
        <v>49.438167394538596</v>
      </c>
      <c r="AL10" s="10"/>
      <c r="AM10" s="10"/>
      <c r="AN10" s="10"/>
      <c r="AO10" s="10"/>
    </row>
    <row r="11" spans="1:41" x14ac:dyDescent="0.2">
      <c r="A11" s="20">
        <v>42373</v>
      </c>
      <c r="B11" s="19">
        <v>195</v>
      </c>
      <c r="C11" s="5">
        <v>4</v>
      </c>
      <c r="D11" s="14">
        <v>42647</v>
      </c>
      <c r="E11" s="32">
        <v>322</v>
      </c>
      <c r="F11" s="26">
        <f t="shared" si="1"/>
        <v>787797420.48000002</v>
      </c>
      <c r="G11" s="53">
        <f t="shared" si="2"/>
        <v>2.5078558716958308</v>
      </c>
      <c r="H11" s="23">
        <f t="shared" si="3"/>
        <v>4.2953290095503319E-2</v>
      </c>
      <c r="I11" s="23">
        <f t="shared" si="4"/>
        <v>2.3877186153023755E-2</v>
      </c>
      <c r="J11" s="23">
        <f t="shared" si="5"/>
        <v>6.6830476248527074E-2</v>
      </c>
      <c r="L11" s="8">
        <f t="shared" si="6"/>
        <v>33.838491138366649</v>
      </c>
      <c r="M11" s="8">
        <f t="shared" si="6"/>
        <v>18.810385659672889</v>
      </c>
      <c r="N11" s="10">
        <f t="shared" si="7"/>
        <v>52.648876798039538</v>
      </c>
      <c r="O11" s="10"/>
      <c r="P11" s="10"/>
      <c r="Q11" s="10"/>
      <c r="R11" s="10"/>
      <c r="S11" s="10"/>
      <c r="T11" s="10"/>
      <c r="U11" s="10"/>
      <c r="V11" s="10"/>
      <c r="AA11" s="14">
        <v>42647</v>
      </c>
      <c r="AB11" s="5">
        <v>200</v>
      </c>
      <c r="AC11" s="26">
        <f t="shared" si="8"/>
        <v>489315168</v>
      </c>
      <c r="AD11" s="53">
        <f t="shared" si="9"/>
        <v>2.3010299956639813</v>
      </c>
      <c r="AE11" s="23">
        <f t="shared" si="10"/>
        <v>4.6573207779222123E-2</v>
      </c>
      <c r="AF11" s="23">
        <f t="shared" si="11"/>
        <v>1.46802880621692E-2</v>
      </c>
      <c r="AG11" s="23">
        <f t="shared" si="12"/>
        <v>6.1253495841391323E-2</v>
      </c>
      <c r="AI11" s="8">
        <f t="shared" si="13"/>
        <v>36.690252951950256</v>
      </c>
      <c r="AJ11" s="8">
        <f t="shared" si="14"/>
        <v>11.565093067280234</v>
      </c>
      <c r="AK11" s="10">
        <f t="shared" si="15"/>
        <v>48.255346019230487</v>
      </c>
      <c r="AL11" s="10"/>
      <c r="AM11" s="10"/>
      <c r="AN11" s="10"/>
      <c r="AO11" s="10"/>
    </row>
    <row r="12" spans="1:41" x14ac:dyDescent="0.2">
      <c r="A12" s="20">
        <v>42374</v>
      </c>
      <c r="B12" s="19">
        <v>191</v>
      </c>
      <c r="C12" s="5">
        <v>5</v>
      </c>
      <c r="D12" s="14">
        <v>42648</v>
      </c>
      <c r="E12" s="32">
        <v>330</v>
      </c>
      <c r="F12" s="26">
        <f t="shared" si="1"/>
        <v>807370027.19999993</v>
      </c>
      <c r="G12" s="53">
        <f t="shared" si="2"/>
        <v>2.5185139398778875</v>
      </c>
      <c r="H12" s="23">
        <f t="shared" si="3"/>
        <v>4.27745677281028E-2</v>
      </c>
      <c r="I12" s="23">
        <f t="shared" si="4"/>
        <v>2.4540726042990901E-2</v>
      </c>
      <c r="J12" s="23">
        <f t="shared" si="5"/>
        <v>6.7315293771093701E-2</v>
      </c>
      <c r="L12" s="8">
        <f t="shared" si="6"/>
        <v>34.5349039101066</v>
      </c>
      <c r="M12" s="8">
        <f t="shared" si="6"/>
        <v>19.81344665283731</v>
      </c>
      <c r="N12" s="10">
        <f t="shared" si="7"/>
        <v>54.348350562943907</v>
      </c>
      <c r="O12" s="10"/>
      <c r="P12" s="10"/>
      <c r="Q12" s="10"/>
      <c r="R12" s="10"/>
      <c r="S12" s="10"/>
      <c r="T12" s="10"/>
      <c r="U12" s="10"/>
      <c r="V12" s="10"/>
      <c r="AA12" s="14">
        <v>42648</v>
      </c>
      <c r="AB12" s="5">
        <v>242</v>
      </c>
      <c r="AC12" s="26">
        <f t="shared" si="8"/>
        <v>592071353.27999997</v>
      </c>
      <c r="AD12" s="53">
        <f t="shared" si="9"/>
        <v>2.3838153659804311</v>
      </c>
      <c r="AE12" s="23">
        <f t="shared" si="10"/>
        <v>4.5089032554805987E-2</v>
      </c>
      <c r="AF12" s="23">
        <f t="shared" si="11"/>
        <v>1.7521510994532974E-2</v>
      </c>
      <c r="AG12" s="23">
        <f t="shared" si="12"/>
        <v>6.2610543549338954E-2</v>
      </c>
      <c r="AI12" s="8">
        <f t="shared" si="13"/>
        <v>36.403533440195389</v>
      </c>
      <c r="AJ12" s="8">
        <f t="shared" si="14"/>
        <v>14.146342808241185</v>
      </c>
      <c r="AK12" s="10">
        <f t="shared" si="15"/>
        <v>50.549876248436576</v>
      </c>
      <c r="AL12" s="10"/>
      <c r="AM12" s="10"/>
      <c r="AN12" s="10"/>
      <c r="AO12" s="10"/>
    </row>
    <row r="13" spans="1:41" x14ac:dyDescent="0.2">
      <c r="A13" s="20">
        <v>42375</v>
      </c>
      <c r="B13" s="19">
        <v>195</v>
      </c>
      <c r="C13" s="5">
        <v>6</v>
      </c>
      <c r="D13" s="14">
        <v>42649</v>
      </c>
      <c r="E13" s="32">
        <v>335</v>
      </c>
      <c r="F13" s="26">
        <f t="shared" si="1"/>
        <v>819602906.39999998</v>
      </c>
      <c r="G13" s="53">
        <f t="shared" si="2"/>
        <v>2.5250448070368452</v>
      </c>
      <c r="H13" s="23">
        <f t="shared" si="3"/>
        <v>4.2665420963162254E-2</v>
      </c>
      <c r="I13" s="23">
        <f t="shared" si="4"/>
        <v>2.4956501327922653E-2</v>
      </c>
      <c r="J13" s="23">
        <f t="shared" si="5"/>
        <v>6.7621922291084907E-2</v>
      </c>
      <c r="L13" s="8">
        <f t="shared" si="6"/>
        <v>34.968703024187263</v>
      </c>
      <c r="M13" s="8">
        <f t="shared" si="6"/>
        <v>20.454421021940863</v>
      </c>
      <c r="N13" s="10">
        <f t="shared" si="7"/>
        <v>55.423124046128123</v>
      </c>
      <c r="O13" s="10"/>
      <c r="P13" s="10"/>
      <c r="Q13" s="10"/>
      <c r="R13" s="10"/>
      <c r="S13" s="10"/>
      <c r="T13" s="10"/>
      <c r="U13" s="10"/>
      <c r="V13" s="10"/>
      <c r="AA13" s="14">
        <v>42649</v>
      </c>
      <c r="AB13" s="5">
        <v>420</v>
      </c>
      <c r="AC13" s="26">
        <f t="shared" si="8"/>
        <v>1027561852.8</v>
      </c>
      <c r="AD13" s="53">
        <f t="shared" si="9"/>
        <v>2.6232492903979003</v>
      </c>
      <c r="AE13" s="23">
        <f t="shared" si="10"/>
        <v>4.105736686432819E-2</v>
      </c>
      <c r="AF13" s="23">
        <f t="shared" si="11"/>
        <v>3.2049856057251136E-2</v>
      </c>
      <c r="AG13" s="23">
        <f t="shared" si="12"/>
        <v>7.3107222921579326E-2</v>
      </c>
      <c r="AI13" s="8">
        <f t="shared" si="13"/>
        <v>33.650737211134441</v>
      </c>
      <c r="AJ13" s="8">
        <f t="shared" si="14"/>
        <v>26.268155174224674</v>
      </c>
      <c r="AK13" s="10">
        <f t="shared" si="15"/>
        <v>59.918892385359115</v>
      </c>
      <c r="AL13" s="10"/>
      <c r="AM13" s="10"/>
      <c r="AN13" s="10"/>
      <c r="AO13" s="10"/>
    </row>
    <row r="14" spans="1:41" x14ac:dyDescent="0.2">
      <c r="A14" s="20">
        <v>42376</v>
      </c>
      <c r="B14" s="19">
        <v>194</v>
      </c>
      <c r="C14" s="5">
        <v>7</v>
      </c>
      <c r="D14" s="14">
        <v>42650</v>
      </c>
      <c r="E14" s="32">
        <v>331</v>
      </c>
      <c r="F14" s="26">
        <f t="shared" si="1"/>
        <v>809816603.03999996</v>
      </c>
      <c r="G14" s="53">
        <f t="shared" si="2"/>
        <v>2.5198279937757189</v>
      </c>
      <c r="H14" s="23">
        <f t="shared" si="3"/>
        <v>4.2752584257772439E-2</v>
      </c>
      <c r="I14" s="23">
        <f t="shared" si="4"/>
        <v>2.4623822041701271E-2</v>
      </c>
      <c r="J14" s="23">
        <f t="shared" si="5"/>
        <v>6.737640629947371E-2</v>
      </c>
      <c r="L14" s="8">
        <f t="shared" si="6"/>
        <v>34.621752554810648</v>
      </c>
      <c r="M14" s="8">
        <f t="shared" si="6"/>
        <v>19.940779919672</v>
      </c>
      <c r="N14" s="10">
        <f t="shared" si="7"/>
        <v>54.562532474482651</v>
      </c>
      <c r="O14" s="10"/>
      <c r="P14" s="10"/>
      <c r="Q14" s="10"/>
      <c r="R14" s="10"/>
      <c r="S14" s="10"/>
      <c r="T14" s="10"/>
      <c r="U14" s="10"/>
      <c r="V14" s="10"/>
      <c r="AA14" s="14">
        <v>42650</v>
      </c>
      <c r="AB14" s="5">
        <v>433</v>
      </c>
      <c r="AC14" s="26">
        <f t="shared" si="8"/>
        <v>1059367338.7199999</v>
      </c>
      <c r="AD14" s="53">
        <f t="shared" si="9"/>
        <v>2.6364878963533656</v>
      </c>
      <c r="AE14" s="23">
        <f t="shared" si="10"/>
        <v>4.0845277796981008E-2</v>
      </c>
      <c r="AF14" s="23">
        <f t="shared" si="11"/>
        <v>3.3126770341446454E-2</v>
      </c>
      <c r="AG14" s="23">
        <f t="shared" si="12"/>
        <v>7.3972048138427463E-2</v>
      </c>
      <c r="AI14" s="8">
        <f t="shared" si="13"/>
        <v>33.077184115776291</v>
      </c>
      <c r="AJ14" s="8">
        <f t="shared" si="14"/>
        <v>26.826608627596386</v>
      </c>
      <c r="AK14" s="10">
        <f t="shared" si="15"/>
        <v>59.903792743372676</v>
      </c>
      <c r="AL14" s="10"/>
      <c r="AM14" s="10"/>
      <c r="AN14" s="10"/>
      <c r="AO14" s="10"/>
    </row>
    <row r="15" spans="1:41" ht="15" x14ac:dyDescent="0.25">
      <c r="A15" s="20">
        <v>42377</v>
      </c>
      <c r="B15" s="19">
        <v>196</v>
      </c>
      <c r="C15" s="5">
        <v>8</v>
      </c>
      <c r="D15" s="14">
        <v>42651</v>
      </c>
      <c r="E15" s="32">
        <v>342</v>
      </c>
      <c r="F15" s="26">
        <f t="shared" si="1"/>
        <v>836728937.27999997</v>
      </c>
      <c r="G15" s="53">
        <f t="shared" si="2"/>
        <v>2.5340261060561349</v>
      </c>
      <c r="H15" s="23">
        <f t="shared" si="3"/>
        <v>4.2515776200965819E-2</v>
      </c>
      <c r="I15" s="23">
        <f t="shared" si="4"/>
        <v>2.5539675042049181E-2</v>
      </c>
      <c r="J15" s="23">
        <f t="shared" si="5"/>
        <v>6.8055451243015E-2</v>
      </c>
      <c r="L15" s="8">
        <f t="shared" si="6"/>
        <v>35.57418023826844</v>
      </c>
      <c r="M15" s="8">
        <f t="shared" si="6"/>
        <v>21.369785156410352</v>
      </c>
      <c r="N15" s="10">
        <f t="shared" si="7"/>
        <v>56.943965394678791</v>
      </c>
      <c r="O15" s="10"/>
      <c r="P15" s="10"/>
      <c r="Q15" s="10"/>
      <c r="R15" s="10"/>
      <c r="S15" s="10"/>
      <c r="T15" s="10"/>
      <c r="U15" s="10"/>
      <c r="V15" s="10"/>
      <c r="Y15" s="186" t="s">
        <v>160</v>
      </c>
      <c r="AA15" s="14">
        <v>42651</v>
      </c>
      <c r="AB15" s="5">
        <v>373</v>
      </c>
      <c r="AC15" s="26">
        <f t="shared" si="8"/>
        <v>912572788.31999993</v>
      </c>
      <c r="AD15" s="53">
        <f t="shared" si="9"/>
        <v>2.5717088318086878</v>
      </c>
      <c r="AE15" s="23">
        <f t="shared" si="10"/>
        <v>4.1893613065678688E-2</v>
      </c>
      <c r="AF15" s="23">
        <f t="shared" si="11"/>
        <v>2.8130329198258364E-2</v>
      </c>
      <c r="AG15" s="23">
        <f t="shared" si="12"/>
        <v>7.0023942263937045E-2</v>
      </c>
      <c r="AI15" s="8">
        <f t="shared" si="13"/>
        <v>35.053598339264845</v>
      </c>
      <c r="AJ15" s="8">
        <f t="shared" si="14"/>
        <v>23.537460455395273</v>
      </c>
      <c r="AK15" s="10">
        <f t="shared" si="15"/>
        <v>58.591058794660114</v>
      </c>
      <c r="AL15" s="10"/>
      <c r="AM15" s="10"/>
      <c r="AN15" s="10"/>
      <c r="AO15" s="10"/>
    </row>
    <row r="16" spans="1:41" ht="15" x14ac:dyDescent="0.25">
      <c r="A16" s="20">
        <v>42378</v>
      </c>
      <c r="B16" s="19">
        <v>200</v>
      </c>
      <c r="C16" s="5">
        <v>9</v>
      </c>
      <c r="D16" s="14">
        <v>42652</v>
      </c>
      <c r="E16" s="32">
        <v>330</v>
      </c>
      <c r="F16" s="26">
        <f t="shared" si="1"/>
        <v>807370027.19999993</v>
      </c>
      <c r="G16" s="53">
        <f t="shared" si="2"/>
        <v>2.5185139398778875</v>
      </c>
      <c r="H16" s="23">
        <f t="shared" si="3"/>
        <v>4.27745677281028E-2</v>
      </c>
      <c r="I16" s="23">
        <f t="shared" si="4"/>
        <v>2.4540726042990901E-2</v>
      </c>
      <c r="J16" s="23">
        <f t="shared" si="5"/>
        <v>6.7315293771093701E-2</v>
      </c>
      <c r="L16" s="8">
        <f t="shared" si="6"/>
        <v>34.5349039101066</v>
      </c>
      <c r="M16" s="8">
        <f t="shared" si="6"/>
        <v>19.81344665283731</v>
      </c>
      <c r="N16" s="10">
        <f t="shared" si="7"/>
        <v>54.348350562943907</v>
      </c>
      <c r="O16" s="10"/>
      <c r="P16" s="10"/>
      <c r="Q16" s="10"/>
      <c r="R16" s="10"/>
      <c r="S16" s="10"/>
      <c r="T16" s="10"/>
      <c r="U16" s="10"/>
      <c r="V16" s="10"/>
      <c r="Y16" s="206" t="s">
        <v>164</v>
      </c>
      <c r="AA16" s="14">
        <v>42652</v>
      </c>
      <c r="AB16" s="5">
        <v>345</v>
      </c>
      <c r="AC16" s="26">
        <f t="shared" si="8"/>
        <v>844068664.79999995</v>
      </c>
      <c r="AD16" s="53">
        <f t="shared" si="9"/>
        <v>2.537819095073274</v>
      </c>
      <c r="AE16" s="23">
        <f t="shared" si="10"/>
        <v>4.2452735854626583E-2</v>
      </c>
      <c r="AF16" s="23">
        <f t="shared" si="11"/>
        <v>2.5789924841190637E-2</v>
      </c>
      <c r="AG16" s="23">
        <f t="shared" si="12"/>
        <v>6.824266069581722E-2</v>
      </c>
      <c r="AI16" s="8">
        <f t="shared" si="13"/>
        <v>34.27506650166427</v>
      </c>
      <c r="AJ16" s="8">
        <f t="shared" si="14"/>
        <v>20.822012320518038</v>
      </c>
      <c r="AK16" s="10">
        <f t="shared" si="15"/>
        <v>55.097078822182311</v>
      </c>
      <c r="AL16" s="10"/>
      <c r="AM16" s="10"/>
      <c r="AN16" s="10"/>
      <c r="AO16" s="10"/>
    </row>
    <row r="17" spans="1:41" x14ac:dyDescent="0.2">
      <c r="A17" s="20">
        <v>42379</v>
      </c>
      <c r="B17" s="19">
        <v>194</v>
      </c>
      <c r="C17" s="5">
        <v>10</v>
      </c>
      <c r="D17" s="14">
        <v>42653</v>
      </c>
      <c r="E17" s="32">
        <v>320</v>
      </c>
      <c r="F17" s="26">
        <f t="shared" si="1"/>
        <v>782904268.79999995</v>
      </c>
      <c r="G17" s="53">
        <f t="shared" si="2"/>
        <v>2.5051499783199058</v>
      </c>
      <c r="H17" s="23">
        <f t="shared" si="3"/>
        <v>4.2998783251700284E-2</v>
      </c>
      <c r="I17" s="23">
        <f t="shared" si="4"/>
        <v>2.3711683219260038E-2</v>
      </c>
      <c r="J17" s="23">
        <f t="shared" si="5"/>
        <v>6.6710466470960322E-2</v>
      </c>
      <c r="L17" s="8">
        <f t="shared" si="6"/>
        <v>33.663930960962091</v>
      </c>
      <c r="M17" s="8">
        <f t="shared" si="6"/>
        <v>18.56397801279201</v>
      </c>
      <c r="N17" s="10">
        <f t="shared" si="7"/>
        <v>52.227908973754097</v>
      </c>
      <c r="O17" s="10"/>
      <c r="P17" s="10"/>
      <c r="Q17" s="10"/>
      <c r="R17" s="10"/>
      <c r="S17" s="10"/>
      <c r="T17" s="10"/>
      <c r="U17" s="10"/>
      <c r="V17" s="10"/>
      <c r="Y17" s="185"/>
      <c r="AA17" s="14">
        <v>42653</v>
      </c>
      <c r="AB17" s="5">
        <v>344</v>
      </c>
      <c r="AC17" s="26">
        <f t="shared" si="8"/>
        <v>841622088.95999992</v>
      </c>
      <c r="AD17" s="53">
        <f t="shared" si="9"/>
        <v>2.53655844257153</v>
      </c>
      <c r="AE17" s="23">
        <f t="shared" si="10"/>
        <v>4.2473677810389729E-2</v>
      </c>
      <c r="AF17" s="23">
        <f t="shared" si="11"/>
        <v>2.5706489711911307E-2</v>
      </c>
      <c r="AG17" s="23">
        <f t="shared" si="12"/>
        <v>6.8180167522301036E-2</v>
      </c>
      <c r="AI17" s="8">
        <f t="shared" si="13"/>
        <v>33.252823669389954</v>
      </c>
      <c r="AJ17" s="8">
        <f t="shared" si="14"/>
        <v>20.125720531318642</v>
      </c>
      <c r="AK17" s="10">
        <f t="shared" si="15"/>
        <v>53.378544200708596</v>
      </c>
      <c r="AL17" s="10"/>
      <c r="AM17" s="10"/>
      <c r="AN17" s="10"/>
      <c r="AO17" s="10"/>
    </row>
    <row r="18" spans="1:41" x14ac:dyDescent="0.2">
      <c r="A18" s="20">
        <v>42380</v>
      </c>
      <c r="B18" s="19">
        <v>193</v>
      </c>
      <c r="C18" s="5">
        <v>11</v>
      </c>
      <c r="D18" s="14">
        <v>42654</v>
      </c>
      <c r="E18" s="32">
        <v>320</v>
      </c>
      <c r="F18" s="26">
        <f t="shared" si="1"/>
        <v>782904268.79999995</v>
      </c>
      <c r="G18" s="53">
        <f t="shared" si="2"/>
        <v>2.5051499783199058</v>
      </c>
      <c r="H18" s="23">
        <f t="shared" si="3"/>
        <v>4.2998783251700284E-2</v>
      </c>
      <c r="I18" s="23">
        <f t="shared" si="4"/>
        <v>2.3711683219260038E-2</v>
      </c>
      <c r="J18" s="23">
        <f t="shared" si="5"/>
        <v>6.6710466470960322E-2</v>
      </c>
      <c r="L18" s="8">
        <f t="shared" si="6"/>
        <v>33.663930960962091</v>
      </c>
      <c r="M18" s="8">
        <f t="shared" si="6"/>
        <v>18.56397801279201</v>
      </c>
      <c r="N18" s="10">
        <f t="shared" si="7"/>
        <v>52.227908973754097</v>
      </c>
      <c r="O18" s="10"/>
      <c r="P18" s="10"/>
      <c r="Q18" s="10"/>
      <c r="R18" s="10"/>
      <c r="S18" s="10"/>
      <c r="T18" s="10"/>
      <c r="U18" s="10"/>
      <c r="V18" s="10"/>
      <c r="AA18" s="14">
        <v>42654</v>
      </c>
      <c r="AB18" s="5">
        <v>334</v>
      </c>
      <c r="AC18" s="26">
        <f t="shared" si="8"/>
        <v>817156330.55999994</v>
      </c>
      <c r="AD18" s="53">
        <f t="shared" si="9"/>
        <v>2.5237464668115646</v>
      </c>
      <c r="AE18" s="23">
        <f t="shared" si="10"/>
        <v>4.2687097201315777E-2</v>
      </c>
      <c r="AF18" s="23">
        <f t="shared" si="11"/>
        <v>2.4873289240692487E-2</v>
      </c>
      <c r="AG18" s="23">
        <f t="shared" si="12"/>
        <v>6.7560386442008263E-2</v>
      </c>
      <c r="AI18" s="8">
        <f t="shared" si="13"/>
        <v>33.419910621590653</v>
      </c>
      <c r="AJ18" s="8">
        <f t="shared" si="14"/>
        <v>19.473404325635258</v>
      </c>
      <c r="AK18" s="10">
        <f t="shared" si="15"/>
        <v>52.89331494722591</v>
      </c>
      <c r="AL18" s="10"/>
      <c r="AM18" s="10"/>
      <c r="AN18" s="10"/>
      <c r="AO18" s="10"/>
    </row>
    <row r="19" spans="1:41" x14ac:dyDescent="0.2">
      <c r="A19" s="20">
        <v>42381</v>
      </c>
      <c r="B19" s="19">
        <v>190</v>
      </c>
      <c r="C19" s="5">
        <v>12</v>
      </c>
      <c r="D19" s="14">
        <v>42655</v>
      </c>
      <c r="E19" s="32">
        <v>320</v>
      </c>
      <c r="F19" s="26">
        <f t="shared" si="1"/>
        <v>782904268.79999995</v>
      </c>
      <c r="G19" s="53">
        <f t="shared" si="2"/>
        <v>2.5051499783199058</v>
      </c>
      <c r="H19" s="23">
        <f t="shared" si="3"/>
        <v>4.2998783251700284E-2</v>
      </c>
      <c r="I19" s="23">
        <f t="shared" si="4"/>
        <v>2.3711683219260038E-2</v>
      </c>
      <c r="J19" s="23">
        <f t="shared" si="5"/>
        <v>6.6710466470960322E-2</v>
      </c>
      <c r="L19" s="8">
        <f t="shared" si="6"/>
        <v>33.663930960962091</v>
      </c>
      <c r="M19" s="8">
        <f t="shared" si="6"/>
        <v>18.56397801279201</v>
      </c>
      <c r="N19" s="10">
        <f t="shared" si="7"/>
        <v>52.227908973754097</v>
      </c>
      <c r="O19" s="10"/>
      <c r="P19" s="10"/>
      <c r="Q19" s="10"/>
      <c r="R19" s="10"/>
      <c r="S19" s="10"/>
      <c r="T19" s="10"/>
      <c r="U19" s="10"/>
      <c r="V19" s="10"/>
      <c r="AA19" s="14">
        <v>42655</v>
      </c>
      <c r="AB19" s="5">
        <v>324</v>
      </c>
      <c r="AC19" s="26">
        <f t="shared" si="8"/>
        <v>792690572.15999997</v>
      </c>
      <c r="AD19" s="53">
        <f t="shared" si="9"/>
        <v>2.510545010206612</v>
      </c>
      <c r="AE19" s="23">
        <f t="shared" si="10"/>
        <v>4.2908126318685604E-2</v>
      </c>
      <c r="AF19" s="23">
        <f t="shared" si="11"/>
        <v>2.4042851047670399E-2</v>
      </c>
      <c r="AG19" s="23">
        <f t="shared" si="12"/>
        <v>6.6950977366355996E-2</v>
      </c>
      <c r="AI19" s="8">
        <f t="shared" si="13"/>
        <v>33.592955261108585</v>
      </c>
      <c r="AJ19" s="8">
        <f t="shared" si="14"/>
        <v>18.823250719343708</v>
      </c>
      <c r="AK19" s="10">
        <f t="shared" si="15"/>
        <v>52.41620598045229</v>
      </c>
      <c r="AL19" s="10"/>
      <c r="AM19" s="10"/>
      <c r="AN19" s="10"/>
      <c r="AO19" s="10"/>
    </row>
    <row r="20" spans="1:41" x14ac:dyDescent="0.2">
      <c r="A20" s="20">
        <v>42382</v>
      </c>
      <c r="B20" s="19">
        <v>195</v>
      </c>
      <c r="C20" s="5">
        <v>13</v>
      </c>
      <c r="D20" s="14">
        <v>42656</v>
      </c>
      <c r="E20" s="32">
        <v>314</v>
      </c>
      <c r="F20" s="26">
        <f t="shared" si="1"/>
        <v>768224813.75999999</v>
      </c>
      <c r="G20" s="53">
        <f t="shared" si="2"/>
        <v>2.4969296480732148</v>
      </c>
      <c r="H20" s="23">
        <f t="shared" si="3"/>
        <v>4.3137284281831591E-2</v>
      </c>
      <c r="I20" s="23">
        <f t="shared" si="4"/>
        <v>2.3216242982786295E-2</v>
      </c>
      <c r="J20" s="23">
        <f t="shared" si="5"/>
        <v>6.6353527264617879E-2</v>
      </c>
      <c r="L20" s="8">
        <f t="shared" si="6"/>
        <v>33.13913218352225</v>
      </c>
      <c r="M20" s="8">
        <f t="shared" si="6"/>
        <v>17.835293941657909</v>
      </c>
      <c r="N20" s="10">
        <f t="shared" si="7"/>
        <v>50.974426125180159</v>
      </c>
      <c r="O20" s="10"/>
      <c r="P20" s="10"/>
      <c r="Q20" s="10"/>
      <c r="R20" s="10"/>
      <c r="S20" s="10"/>
      <c r="T20" s="10"/>
      <c r="U20" s="10"/>
      <c r="V20" s="10"/>
      <c r="AA20" s="14">
        <v>42656</v>
      </c>
      <c r="AB20" s="5">
        <v>314</v>
      </c>
      <c r="AC20" s="26">
        <f t="shared" si="8"/>
        <v>768224813.75999999</v>
      </c>
      <c r="AD20" s="53">
        <f t="shared" si="9"/>
        <v>2.4969296480732148</v>
      </c>
      <c r="AE20" s="23">
        <f t="shared" si="10"/>
        <v>4.3137284281831591E-2</v>
      </c>
      <c r="AF20" s="23">
        <f t="shared" si="11"/>
        <v>2.3216242982786295E-2</v>
      </c>
      <c r="AG20" s="23">
        <f t="shared" si="12"/>
        <v>6.6353527264617879E-2</v>
      </c>
      <c r="AI20" s="8">
        <f t="shared" si="13"/>
        <v>33.13913218352225</v>
      </c>
      <c r="AJ20" s="8">
        <f t="shared" si="14"/>
        <v>17.835293941657909</v>
      </c>
      <c r="AK20" s="10">
        <f t="shared" si="15"/>
        <v>50.974426125180159</v>
      </c>
      <c r="AL20" s="10"/>
      <c r="AM20" s="10"/>
      <c r="AN20" s="10"/>
      <c r="AO20" s="10"/>
    </row>
    <row r="21" spans="1:41" x14ac:dyDescent="0.2">
      <c r="A21" s="20">
        <v>42383</v>
      </c>
      <c r="B21" s="19">
        <v>198</v>
      </c>
      <c r="C21" s="5">
        <v>14</v>
      </c>
      <c r="D21" s="14">
        <v>42657</v>
      </c>
      <c r="E21" s="32">
        <v>310</v>
      </c>
      <c r="F21" s="26">
        <f t="shared" si="1"/>
        <v>758438510.39999998</v>
      </c>
      <c r="G21" s="53">
        <f t="shared" si="2"/>
        <v>2.4913616938342726</v>
      </c>
      <c r="H21" s="23">
        <f t="shared" si="3"/>
        <v>4.3231349833954963E-2</v>
      </c>
      <c r="I21" s="23">
        <f t="shared" si="4"/>
        <v>2.2886941742712941E-2</v>
      </c>
      <c r="J21" s="23">
        <f t="shared" si="5"/>
        <v>6.6118291576667904E-2</v>
      </c>
      <c r="L21" s="8">
        <f t="shared" si="6"/>
        <v>32.788320570646086</v>
      </c>
      <c r="M21" s="8">
        <f t="shared" si="6"/>
        <v>17.358338002954781</v>
      </c>
      <c r="N21" s="10">
        <f t="shared" si="7"/>
        <v>50.146658573600867</v>
      </c>
      <c r="O21" s="10"/>
      <c r="P21" s="10"/>
      <c r="Q21" s="10"/>
      <c r="R21" s="10"/>
      <c r="S21" s="10"/>
      <c r="T21" s="10"/>
      <c r="U21" s="10"/>
      <c r="V21" s="10"/>
      <c r="AA21" s="14">
        <v>42657</v>
      </c>
      <c r="AB21" s="5">
        <v>300</v>
      </c>
      <c r="AC21" s="26">
        <f t="shared" si="8"/>
        <v>733972752</v>
      </c>
      <c r="AD21" s="53">
        <f t="shared" si="9"/>
        <v>2.4771212547196626</v>
      </c>
      <c r="AE21" s="23">
        <f t="shared" si="10"/>
        <v>4.347286340067992E-2</v>
      </c>
      <c r="AF21" s="23">
        <f t="shared" si="11"/>
        <v>2.2067804554074033E-2</v>
      </c>
      <c r="AG21" s="23">
        <f t="shared" si="12"/>
        <v>6.5540667954753953E-2</v>
      </c>
      <c r="AI21" s="8">
        <f t="shared" si="13"/>
        <v>32.971493760434356</v>
      </c>
      <c r="AJ21" s="8">
        <f t="shared" si="14"/>
        <v>16.737072813790245</v>
      </c>
      <c r="AK21" s="10">
        <f t="shared" si="15"/>
        <v>49.708566574224605</v>
      </c>
      <c r="AL21" s="10"/>
      <c r="AM21" s="10"/>
      <c r="AN21" s="10"/>
      <c r="AO21" s="10"/>
    </row>
    <row r="22" spans="1:41" x14ac:dyDescent="0.2">
      <c r="A22" s="20">
        <v>42384</v>
      </c>
      <c r="B22" s="19">
        <v>195</v>
      </c>
      <c r="C22" s="5">
        <v>15</v>
      </c>
      <c r="D22" s="14">
        <v>42658</v>
      </c>
      <c r="E22" s="32">
        <v>310</v>
      </c>
      <c r="F22" s="26">
        <f t="shared" si="1"/>
        <v>758438510.39999998</v>
      </c>
      <c r="G22" s="53">
        <f t="shared" si="2"/>
        <v>2.4913616938342726</v>
      </c>
      <c r="H22" s="23">
        <f t="shared" si="3"/>
        <v>4.3231349833954963E-2</v>
      </c>
      <c r="I22" s="23">
        <f t="shared" si="4"/>
        <v>2.2886941742712941E-2</v>
      </c>
      <c r="J22" s="23">
        <f t="shared" si="5"/>
        <v>6.6118291576667904E-2</v>
      </c>
      <c r="L22" s="8">
        <f t="shared" si="6"/>
        <v>32.788320570646086</v>
      </c>
      <c r="M22" s="8">
        <f t="shared" si="6"/>
        <v>17.358338002954781</v>
      </c>
      <c r="N22" s="10">
        <f t="shared" si="7"/>
        <v>50.146658573600867</v>
      </c>
      <c r="O22" s="10"/>
      <c r="P22" s="10"/>
      <c r="Q22" s="10"/>
      <c r="R22" s="10"/>
      <c r="S22" s="10"/>
      <c r="T22" s="10"/>
      <c r="U22" s="10"/>
      <c r="V22" s="10"/>
      <c r="AA22" s="14">
        <v>42658</v>
      </c>
      <c r="AB22" s="5">
        <v>291</v>
      </c>
      <c r="AC22" s="26">
        <f t="shared" si="8"/>
        <v>711953569.43999994</v>
      </c>
      <c r="AD22" s="53">
        <f t="shared" si="9"/>
        <v>2.4638929889859074</v>
      </c>
      <c r="AE22" s="23">
        <f t="shared" si="10"/>
        <v>4.3698419435090466E-2</v>
      </c>
      <c r="AF22" s="23">
        <f t="shared" si="11"/>
        <v>2.1336612626842666E-2</v>
      </c>
      <c r="AG22" s="23">
        <f t="shared" si="12"/>
        <v>6.5035032061933132E-2</v>
      </c>
      <c r="AI22" s="8">
        <f t="shared" si="13"/>
        <v>33.142564143184423</v>
      </c>
      <c r="AJ22" s="8">
        <f t="shared" si="14"/>
        <v>16.18250869768438</v>
      </c>
      <c r="AK22" s="10">
        <f t="shared" si="15"/>
        <v>49.325072840868799</v>
      </c>
      <c r="AL22" s="10"/>
      <c r="AM22" s="10"/>
      <c r="AN22" s="10"/>
      <c r="AO22" s="10"/>
    </row>
    <row r="23" spans="1:41" x14ac:dyDescent="0.2">
      <c r="A23" s="20">
        <v>42385</v>
      </c>
      <c r="B23" s="19">
        <v>195</v>
      </c>
      <c r="C23" s="5">
        <v>16</v>
      </c>
      <c r="D23" s="14">
        <v>42659</v>
      </c>
      <c r="E23" s="32">
        <v>305</v>
      </c>
      <c r="F23" s="26">
        <f t="shared" si="1"/>
        <v>746205631.19999993</v>
      </c>
      <c r="G23" s="53">
        <f t="shared" si="2"/>
        <v>2.4842998393467859</v>
      </c>
      <c r="H23" s="23">
        <f t="shared" si="3"/>
        <v>4.3350948592231889E-2</v>
      </c>
      <c r="I23" s="23">
        <f t="shared" si="4"/>
        <v>2.2476583639384928E-2</v>
      </c>
      <c r="J23" s="23">
        <f t="shared" si="5"/>
        <v>6.5827532231616817E-2</v>
      </c>
      <c r="L23" s="8">
        <f t="shared" si="6"/>
        <v>32.348721957385145</v>
      </c>
      <c r="M23" s="8">
        <f t="shared" si="6"/>
        <v>16.772153281846823</v>
      </c>
      <c r="N23" s="10">
        <f t="shared" si="7"/>
        <v>49.120875239231964</v>
      </c>
      <c r="O23" s="10"/>
      <c r="P23" s="10"/>
      <c r="Q23" s="10"/>
      <c r="R23" s="10"/>
      <c r="S23" s="10"/>
      <c r="T23" s="10"/>
      <c r="U23" s="10"/>
      <c r="V23" s="10"/>
      <c r="AA23" s="14">
        <v>42659</v>
      </c>
      <c r="AB23" s="5">
        <v>283</v>
      </c>
      <c r="AC23" s="26">
        <f t="shared" si="8"/>
        <v>692380962.72000003</v>
      </c>
      <c r="AD23" s="53">
        <f t="shared" si="9"/>
        <v>2.4517864355242902</v>
      </c>
      <c r="AE23" s="23">
        <f t="shared" si="10"/>
        <v>4.3905874564915619E-2</v>
      </c>
      <c r="AF23" s="23">
        <f t="shared" si="11"/>
        <v>2.0692512785005168E-2</v>
      </c>
      <c r="AG23" s="23">
        <f t="shared" si="12"/>
        <v>6.4598387349920794E-2</v>
      </c>
      <c r="AI23" s="8">
        <f t="shared" si="13"/>
        <v>32.76281084310088</v>
      </c>
      <c r="AJ23" s="8">
        <f t="shared" si="14"/>
        <v>15.44086956384885</v>
      </c>
      <c r="AK23" s="10">
        <f t="shared" si="15"/>
        <v>48.203680406949729</v>
      </c>
      <c r="AL23" s="10"/>
      <c r="AM23" s="10"/>
      <c r="AN23" s="10"/>
      <c r="AO23" s="10"/>
    </row>
    <row r="24" spans="1:41" x14ac:dyDescent="0.2">
      <c r="A24" s="20">
        <v>42386</v>
      </c>
      <c r="B24" s="19">
        <v>190</v>
      </c>
      <c r="C24" s="5">
        <v>17</v>
      </c>
      <c r="D24" s="14">
        <v>42660</v>
      </c>
      <c r="E24" s="32">
        <v>309</v>
      </c>
      <c r="F24" s="26">
        <f t="shared" si="1"/>
        <v>755991934.55999994</v>
      </c>
      <c r="G24" s="53">
        <f t="shared" si="2"/>
        <v>2.4899584794248346</v>
      </c>
      <c r="H24" s="23">
        <f t="shared" si="3"/>
        <v>4.3255088215600881E-2</v>
      </c>
      <c r="I24" s="23">
        <f t="shared" si="4"/>
        <v>2.2804752682113294E-2</v>
      </c>
      <c r="J24" s="23">
        <f t="shared" si="5"/>
        <v>6.6059840897714175E-2</v>
      </c>
      <c r="L24" s="8">
        <f t="shared" si="6"/>
        <v>32.700497819675562</v>
      </c>
      <c r="M24" s="8">
        <f t="shared" si="6"/>
        <v>17.240209097313176</v>
      </c>
      <c r="N24" s="10">
        <f t="shared" si="7"/>
        <v>49.940706916988738</v>
      </c>
      <c r="O24" s="10"/>
      <c r="P24" s="10"/>
      <c r="Q24" s="10"/>
      <c r="R24" s="10"/>
      <c r="S24" s="10"/>
      <c r="T24" s="10"/>
      <c r="U24" s="10"/>
      <c r="V24" s="10"/>
      <c r="AA24" s="14">
        <v>42660</v>
      </c>
      <c r="AB24" s="5">
        <v>279</v>
      </c>
      <c r="AC24" s="26">
        <f t="shared" si="8"/>
        <v>682594659.36000001</v>
      </c>
      <c r="AD24" s="53">
        <f t="shared" si="9"/>
        <v>2.4456042032735974</v>
      </c>
      <c r="AE24" s="23">
        <f t="shared" si="10"/>
        <v>4.4012191464383892E-2</v>
      </c>
      <c r="AF24" s="23">
        <f t="shared" si="11"/>
        <v>2.0372850857725944E-2</v>
      </c>
      <c r="AG24" s="23">
        <f t="shared" si="12"/>
        <v>6.4385042322109842E-2</v>
      </c>
      <c r="AI24" s="8">
        <f t="shared" si="13"/>
        <v>33.27286176938469</v>
      </c>
      <c r="AJ24" s="8">
        <f t="shared" si="14"/>
        <v>15.401710932434591</v>
      </c>
      <c r="AK24" s="10">
        <f t="shared" si="15"/>
        <v>48.67457270181928</v>
      </c>
      <c r="AL24" s="10"/>
      <c r="AM24" s="10"/>
      <c r="AN24" s="10"/>
      <c r="AO24" s="10"/>
    </row>
    <row r="25" spans="1:41" x14ac:dyDescent="0.2">
      <c r="A25" s="20">
        <v>42387</v>
      </c>
      <c r="B25" s="19">
        <v>192</v>
      </c>
      <c r="C25" s="5">
        <v>18</v>
      </c>
      <c r="D25" s="14">
        <v>42661</v>
      </c>
      <c r="E25" s="32">
        <v>304</v>
      </c>
      <c r="F25" s="26">
        <f t="shared" si="1"/>
        <v>743759055.36000001</v>
      </c>
      <c r="G25" s="53">
        <f t="shared" si="2"/>
        <v>2.4828735836087539</v>
      </c>
      <c r="H25" s="23">
        <f t="shared" si="3"/>
        <v>4.3375143626597661E-2</v>
      </c>
      <c r="I25" s="23">
        <f t="shared" si="4"/>
        <v>2.2394695471407766E-2</v>
      </c>
      <c r="J25" s="23">
        <f t="shared" si="5"/>
        <v>6.5769839098005434E-2</v>
      </c>
      <c r="L25" s="8">
        <f t="shared" si="6"/>
        <v>32.260655849822598</v>
      </c>
      <c r="M25" s="8">
        <f t="shared" si="6"/>
        <v>16.656257548889108</v>
      </c>
      <c r="N25" s="10">
        <f t="shared" si="7"/>
        <v>48.916913398711706</v>
      </c>
      <c r="O25" s="10"/>
      <c r="P25" s="10"/>
      <c r="Q25" s="10"/>
      <c r="R25" s="10"/>
      <c r="S25" s="10"/>
      <c r="T25" s="10"/>
      <c r="U25" s="10"/>
      <c r="V25" s="10"/>
      <c r="AA25" s="14">
        <v>42661</v>
      </c>
      <c r="AB25" s="5">
        <v>303</v>
      </c>
      <c r="AC25" s="26">
        <f t="shared" si="8"/>
        <v>741312479.51999998</v>
      </c>
      <c r="AD25" s="53">
        <f t="shared" si="9"/>
        <v>2.4814426285023048</v>
      </c>
      <c r="AE25" s="23">
        <f t="shared" si="10"/>
        <v>4.3399431951710775E-2</v>
      </c>
      <c r="AF25" s="23">
        <f t="shared" si="11"/>
        <v>2.2312871932807232E-2</v>
      </c>
      <c r="AG25" s="23">
        <f t="shared" si="12"/>
        <v>6.5712303884518014E-2</v>
      </c>
      <c r="AI25" s="8">
        <f t="shared" si="13"/>
        <v>32.278720511565005</v>
      </c>
      <c r="AJ25" s="8">
        <f t="shared" si="14"/>
        <v>16.595400551113364</v>
      </c>
      <c r="AK25" s="10">
        <f t="shared" si="15"/>
        <v>48.87412106267837</v>
      </c>
      <c r="AL25" s="10"/>
      <c r="AM25" s="10"/>
      <c r="AN25" s="10"/>
      <c r="AO25" s="10"/>
    </row>
    <row r="26" spans="1:41" x14ac:dyDescent="0.2">
      <c r="A26" s="20">
        <v>42388</v>
      </c>
      <c r="B26" s="19">
        <v>198</v>
      </c>
      <c r="C26" s="5">
        <v>19</v>
      </c>
      <c r="D26" s="14">
        <v>42662</v>
      </c>
      <c r="E26" s="32">
        <v>307</v>
      </c>
      <c r="F26" s="26">
        <f t="shared" si="1"/>
        <v>751098782.88</v>
      </c>
      <c r="G26" s="53">
        <f t="shared" si="2"/>
        <v>2.4871383754771865</v>
      </c>
      <c r="H26" s="23">
        <f t="shared" si="3"/>
        <v>4.3302835752826709E-2</v>
      </c>
      <c r="I26" s="23">
        <f t="shared" si="4"/>
        <v>2.2640547835501901E-2</v>
      </c>
      <c r="J26" s="23">
        <f t="shared" si="5"/>
        <v>6.5943383588328602E-2</v>
      </c>
      <c r="L26" s="8">
        <f t="shared" si="6"/>
        <v>32.524707229200686</v>
      </c>
      <c r="M26" s="8">
        <f t="shared" si="6"/>
        <v>17.005287922981896</v>
      </c>
      <c r="N26" s="10">
        <f t="shared" si="7"/>
        <v>49.529995152182579</v>
      </c>
      <c r="O26" s="10"/>
      <c r="P26" s="10"/>
      <c r="Q26" s="10"/>
      <c r="R26" s="10"/>
      <c r="S26" s="10"/>
      <c r="T26" s="10"/>
      <c r="U26" s="10"/>
      <c r="V26" s="10"/>
      <c r="AA26" s="14">
        <v>42662</v>
      </c>
      <c r="AB26" s="5">
        <v>381</v>
      </c>
      <c r="AC26" s="26">
        <f t="shared" si="8"/>
        <v>932145395.03999996</v>
      </c>
      <c r="AD26" s="53">
        <f t="shared" si="9"/>
        <v>2.5809249756756194</v>
      </c>
      <c r="AE26" s="23">
        <f t="shared" si="10"/>
        <v>4.1742840108066996E-2</v>
      </c>
      <c r="AF26" s="23">
        <f t="shared" si="11"/>
        <v>2.879928710619134E-2</v>
      </c>
      <c r="AG26" s="23">
        <f t="shared" si="12"/>
        <v>7.0542127214258343E-2</v>
      </c>
      <c r="AI26" s="8">
        <f t="shared" si="13"/>
        <v>31.352996399123569</v>
      </c>
      <c r="AJ26" s="8">
        <f t="shared" si="14"/>
        <v>21.631109493271993</v>
      </c>
      <c r="AK26" s="10">
        <f t="shared" si="15"/>
        <v>52.984105892395561</v>
      </c>
      <c r="AL26" s="10"/>
      <c r="AM26" s="10"/>
      <c r="AN26" s="10"/>
      <c r="AO26" s="10"/>
    </row>
    <row r="27" spans="1:41" x14ac:dyDescent="0.2">
      <c r="A27" s="20">
        <v>42389</v>
      </c>
      <c r="B27" s="19">
        <v>199</v>
      </c>
      <c r="C27" s="5">
        <v>20</v>
      </c>
      <c r="D27" s="14">
        <v>42663</v>
      </c>
      <c r="E27" s="32">
        <v>311</v>
      </c>
      <c r="F27" s="26">
        <f t="shared" si="1"/>
        <v>760885086.24000001</v>
      </c>
      <c r="G27" s="53">
        <f t="shared" si="2"/>
        <v>2.4927603890268375</v>
      </c>
      <c r="H27" s="23">
        <f t="shared" si="3"/>
        <v>4.3207700869313935E-2</v>
      </c>
      <c r="I27" s="23">
        <f t="shared" si="4"/>
        <v>2.2969186679416997E-2</v>
      </c>
      <c r="J27" s="23">
        <f t="shared" si="5"/>
        <v>6.6176887548730939E-2</v>
      </c>
      <c r="L27" s="8">
        <f t="shared" si="6"/>
        <v>32.876095202180061</v>
      </c>
      <c r="M27" s="8">
        <f t="shared" si="6"/>
        <v>17.476911587430862</v>
      </c>
      <c r="N27" s="10">
        <f t="shared" si="7"/>
        <v>50.353006789610923</v>
      </c>
      <c r="O27" s="10"/>
      <c r="P27" s="10"/>
      <c r="Q27" s="10"/>
      <c r="R27" s="10"/>
      <c r="S27" s="10"/>
      <c r="T27" s="10"/>
      <c r="U27" s="10"/>
      <c r="V27" s="10"/>
      <c r="AA27" s="14">
        <v>42663</v>
      </c>
      <c r="AB27" s="5">
        <v>569</v>
      </c>
      <c r="AC27" s="26">
        <f t="shared" si="8"/>
        <v>1392101652.96</v>
      </c>
      <c r="AD27" s="53">
        <f t="shared" si="9"/>
        <v>2.7551122663950713</v>
      </c>
      <c r="AE27" s="23">
        <f t="shared" si="10"/>
        <v>3.8993082954108908E-2</v>
      </c>
      <c r="AF27" s="23">
        <f t="shared" si="11"/>
        <v>4.4055976770799588E-2</v>
      </c>
      <c r="AG27" s="23">
        <f t="shared" si="12"/>
        <v>8.3049059724908503E-2</v>
      </c>
      <c r="AI27" s="8">
        <f t="shared" si="13"/>
        <v>29.669255286300629</v>
      </c>
      <c r="AJ27" s="8">
        <f t="shared" si="14"/>
        <v>33.521535684637279</v>
      </c>
      <c r="AK27" s="10">
        <f t="shared" si="15"/>
        <v>63.190790970937911</v>
      </c>
      <c r="AL27" s="10"/>
      <c r="AM27" s="10"/>
      <c r="AN27" s="10"/>
      <c r="AO27" s="10"/>
    </row>
    <row r="28" spans="1:41" x14ac:dyDescent="0.2">
      <c r="A28" s="20">
        <v>42390</v>
      </c>
      <c r="B28" s="19">
        <v>196</v>
      </c>
      <c r="C28" s="5">
        <v>21</v>
      </c>
      <c r="D28" s="14">
        <v>42664</v>
      </c>
      <c r="E28" s="32">
        <v>315</v>
      </c>
      <c r="F28" s="26">
        <f t="shared" si="1"/>
        <v>770671389.60000002</v>
      </c>
      <c r="G28" s="53">
        <f t="shared" si="2"/>
        <v>2.4983105537896004</v>
      </c>
      <c r="H28" s="23">
        <f t="shared" si="3"/>
        <v>4.3113986820861379E-2</v>
      </c>
      <c r="I28" s="23">
        <f t="shared" si="4"/>
        <v>2.3298697758646181E-2</v>
      </c>
      <c r="J28" s="23">
        <f t="shared" si="5"/>
        <v>6.6412684579507553E-2</v>
      </c>
      <c r="L28" s="8">
        <f t="shared" si="6"/>
        <v>33.226716134429324</v>
      </c>
      <c r="M28" s="8">
        <f t="shared" si="6"/>
        <v>17.955639777526258</v>
      </c>
      <c r="N28" s="10">
        <f t="shared" si="7"/>
        <v>51.182355911955582</v>
      </c>
      <c r="O28" s="10"/>
      <c r="P28" s="10"/>
      <c r="Q28" s="10"/>
      <c r="R28" s="10"/>
      <c r="S28" s="10"/>
      <c r="T28" s="10"/>
      <c r="U28" s="10"/>
      <c r="V28" s="10"/>
      <c r="AA28" s="14">
        <v>42664</v>
      </c>
      <c r="AB28" s="5">
        <v>571</v>
      </c>
      <c r="AC28" s="26">
        <f t="shared" si="8"/>
        <v>1396994804.6399999</v>
      </c>
      <c r="AD28" s="53">
        <f t="shared" si="9"/>
        <v>2.7566361082458481</v>
      </c>
      <c r="AE28" s="23">
        <f t="shared" si="10"/>
        <v>3.8969844507489283E-2</v>
      </c>
      <c r="AF28" s="23">
        <f t="shared" si="11"/>
        <v>4.421134923572162E-2</v>
      </c>
      <c r="AG28" s="23">
        <f t="shared" si="12"/>
        <v>8.3181193743210896E-2</v>
      </c>
      <c r="AI28" s="8">
        <f t="shared" si="13"/>
        <v>30.032944219082694</v>
      </c>
      <c r="AJ28" s="8">
        <f t="shared" si="14"/>
        <v>34.072421951584481</v>
      </c>
      <c r="AK28" s="10">
        <f t="shared" si="15"/>
        <v>64.105366170667168</v>
      </c>
      <c r="AL28" s="10"/>
      <c r="AM28" s="10"/>
      <c r="AN28" s="10"/>
      <c r="AO28" s="10"/>
    </row>
    <row r="29" spans="1:41" x14ac:dyDescent="0.2">
      <c r="A29" s="20">
        <v>42391</v>
      </c>
      <c r="B29" s="19">
        <v>196</v>
      </c>
      <c r="C29" s="5">
        <v>22</v>
      </c>
      <c r="D29" s="14">
        <v>42665</v>
      </c>
      <c r="E29" s="32">
        <v>303</v>
      </c>
      <c r="F29" s="26">
        <f t="shared" si="1"/>
        <v>741312479.51999998</v>
      </c>
      <c r="G29" s="53">
        <f t="shared" si="2"/>
        <v>2.4814426285023048</v>
      </c>
      <c r="H29" s="23">
        <f t="shared" si="3"/>
        <v>4.3399431951710775E-2</v>
      </c>
      <c r="I29" s="23">
        <f t="shared" si="4"/>
        <v>2.2312871932807232E-2</v>
      </c>
      <c r="J29" s="23">
        <f t="shared" si="5"/>
        <v>6.5712303884518014E-2</v>
      </c>
      <c r="L29" s="8">
        <f t="shared" si="6"/>
        <v>32.172540509882225</v>
      </c>
      <c r="M29" s="8">
        <f t="shared" si="6"/>
        <v>16.540810417721545</v>
      </c>
      <c r="N29" s="10">
        <f t="shared" si="7"/>
        <v>48.71335092760377</v>
      </c>
      <c r="O29" s="10"/>
      <c r="P29" s="10"/>
      <c r="Q29" s="10"/>
      <c r="R29" s="10"/>
      <c r="S29" s="10"/>
      <c r="T29" s="10"/>
      <c r="U29" s="10"/>
      <c r="V29" s="10"/>
      <c r="AA29" s="14">
        <v>42665</v>
      </c>
      <c r="AB29" s="5">
        <v>533</v>
      </c>
      <c r="AC29" s="26">
        <f t="shared" si="8"/>
        <v>1304024922.72</v>
      </c>
      <c r="AD29" s="53">
        <f t="shared" si="9"/>
        <v>2.7267272090265724</v>
      </c>
      <c r="AE29" s="23">
        <f t="shared" si="10"/>
        <v>3.9428494518441944E-2</v>
      </c>
      <c r="AF29" s="23">
        <f t="shared" si="11"/>
        <v>4.1231252856698652E-2</v>
      </c>
      <c r="AG29" s="23">
        <f t="shared" si="12"/>
        <v>8.0659747375140589E-2</v>
      </c>
      <c r="AI29" s="8">
        <f t="shared" si="13"/>
        <v>29.228835035206924</v>
      </c>
      <c r="AJ29" s="8">
        <f t="shared" si="14"/>
        <v>30.565242288915361</v>
      </c>
      <c r="AK29" s="10">
        <f t="shared" si="15"/>
        <v>59.794077324122284</v>
      </c>
      <c r="AL29" s="10"/>
      <c r="AM29" s="10"/>
      <c r="AN29" s="10"/>
      <c r="AO29" s="10"/>
    </row>
    <row r="30" spans="1:41" x14ac:dyDescent="0.2">
      <c r="A30" s="20">
        <v>42392</v>
      </c>
      <c r="B30" s="19">
        <v>193</v>
      </c>
      <c r="C30" s="5">
        <v>23</v>
      </c>
      <c r="D30" s="14">
        <v>42666</v>
      </c>
      <c r="E30" s="32">
        <v>300</v>
      </c>
      <c r="F30" s="26">
        <f t="shared" si="1"/>
        <v>733972752</v>
      </c>
      <c r="G30" s="53">
        <f t="shared" si="2"/>
        <v>2.4771212547196626</v>
      </c>
      <c r="H30" s="23">
        <f t="shared" si="3"/>
        <v>4.347286340067992E-2</v>
      </c>
      <c r="I30" s="23">
        <f t="shared" si="4"/>
        <v>2.2067804554074033E-2</v>
      </c>
      <c r="J30" s="23">
        <f t="shared" si="5"/>
        <v>6.5540667954753953E-2</v>
      </c>
      <c r="L30" s="8">
        <f t="shared" si="6"/>
        <v>31.907897187517122</v>
      </c>
      <c r="M30" s="8">
        <f t="shared" si="6"/>
        <v>16.197167239151849</v>
      </c>
      <c r="N30" s="10">
        <f t="shared" si="7"/>
        <v>48.105064426668974</v>
      </c>
      <c r="O30" s="10"/>
      <c r="P30" s="10"/>
      <c r="Q30" s="10"/>
      <c r="R30" s="10"/>
      <c r="S30" s="10"/>
      <c r="T30" s="10"/>
      <c r="U30" s="10"/>
      <c r="V30" s="10"/>
      <c r="AA30" s="14">
        <v>42666</v>
      </c>
      <c r="AB30" s="5">
        <v>527</v>
      </c>
      <c r="AC30" s="26">
        <f t="shared" si="8"/>
        <v>1289345467.6799998</v>
      </c>
      <c r="AD30" s="53">
        <f t="shared" si="9"/>
        <v>2.7218106152125467</v>
      </c>
      <c r="AE30" s="23">
        <f t="shared" si="10"/>
        <v>3.9504404926232216E-2</v>
      </c>
      <c r="AF30" s="23">
        <f t="shared" si="11"/>
        <v>4.0755373804189421E-2</v>
      </c>
      <c r="AG30" s="23">
        <f t="shared" si="12"/>
        <v>8.0259778730421644E-2</v>
      </c>
      <c r="AI30" s="8">
        <f t="shared" si="13"/>
        <v>28.995156799829019</v>
      </c>
      <c r="AJ30" s="8">
        <f t="shared" si="14"/>
        <v>29.91333386984962</v>
      </c>
      <c r="AK30" s="10">
        <f t="shared" si="15"/>
        <v>58.908490669678642</v>
      </c>
      <c r="AL30" s="10"/>
      <c r="AM30" s="10"/>
      <c r="AN30" s="10"/>
      <c r="AO30" s="10"/>
    </row>
    <row r="31" spans="1:41" x14ac:dyDescent="0.2">
      <c r="A31" s="20">
        <v>42393</v>
      </c>
      <c r="B31" s="19">
        <v>194</v>
      </c>
      <c r="C31" s="5">
        <v>24</v>
      </c>
      <c r="D31" s="14">
        <v>42667</v>
      </c>
      <c r="E31" s="32">
        <v>295</v>
      </c>
      <c r="F31" s="26">
        <f t="shared" si="1"/>
        <v>721739872.79999995</v>
      </c>
      <c r="G31" s="53">
        <f t="shared" si="2"/>
        <v>2.469822015978163</v>
      </c>
      <c r="H31" s="23">
        <f t="shared" si="3"/>
        <v>4.359717884904378E-2</v>
      </c>
      <c r="I31" s="23">
        <f t="shared" si="4"/>
        <v>2.16607992971527E-2</v>
      </c>
      <c r="J31" s="23">
        <f t="shared" si="5"/>
        <v>6.525797814619648E-2</v>
      </c>
      <c r="L31" s="8">
        <f t="shared" si="6"/>
        <v>31.465822316947705</v>
      </c>
      <c r="M31" s="8">
        <f t="shared" si="6"/>
        <v>15.633462529473318</v>
      </c>
      <c r="N31" s="10">
        <f t="shared" si="7"/>
        <v>47.099284846421021</v>
      </c>
      <c r="O31" s="10"/>
      <c r="P31" s="10"/>
      <c r="Q31" s="10"/>
      <c r="R31" s="10"/>
      <c r="S31" s="10"/>
      <c r="T31" s="10"/>
      <c r="U31" s="10"/>
      <c r="V31" s="10"/>
      <c r="AA31" s="14">
        <v>42667</v>
      </c>
      <c r="AB31" s="5">
        <v>507</v>
      </c>
      <c r="AC31" s="26">
        <f t="shared" si="8"/>
        <v>1240413950.8799999</v>
      </c>
      <c r="AD31" s="53">
        <f t="shared" si="9"/>
        <v>2.705007959333336</v>
      </c>
      <c r="AE31" s="23">
        <f t="shared" si="10"/>
        <v>3.9764936697639662E-2</v>
      </c>
      <c r="AF31" s="23">
        <f t="shared" si="11"/>
        <v>3.9158890301237037E-2</v>
      </c>
      <c r="AG31" s="23">
        <f t="shared" si="12"/>
        <v>7.8923826998876706E-2</v>
      </c>
      <c r="AI31" s="8">
        <f t="shared" si="13"/>
        <v>28.699940354054501</v>
      </c>
      <c r="AJ31" s="8">
        <f t="shared" si="14"/>
        <v>28.262532505003971</v>
      </c>
      <c r="AK31" s="10">
        <f t="shared" si="15"/>
        <v>56.962472859058472</v>
      </c>
      <c r="AL31" s="10"/>
      <c r="AM31" s="10"/>
      <c r="AN31" s="10"/>
      <c r="AO31" s="10"/>
    </row>
    <row r="32" spans="1:41" x14ac:dyDescent="0.2">
      <c r="A32" s="20">
        <v>42394</v>
      </c>
      <c r="B32" s="19">
        <v>193</v>
      </c>
      <c r="C32" s="5">
        <v>25</v>
      </c>
      <c r="D32" s="14">
        <v>42668</v>
      </c>
      <c r="E32" s="32">
        <v>290</v>
      </c>
      <c r="F32" s="26">
        <f t="shared" si="1"/>
        <v>709506993.60000002</v>
      </c>
      <c r="G32" s="53">
        <f t="shared" si="2"/>
        <v>2.4623979978989561</v>
      </c>
      <c r="H32" s="23">
        <f t="shared" si="3"/>
        <v>4.3723984117719238E-2</v>
      </c>
      <c r="I32" s="23">
        <f t="shared" si="4"/>
        <v>2.1255777557699473E-2</v>
      </c>
      <c r="J32" s="23">
        <f t="shared" si="5"/>
        <v>6.4979761675418718E-2</v>
      </c>
      <c r="L32" s="8">
        <f t="shared" si="6"/>
        <v>31.022472519577128</v>
      </c>
      <c r="M32" s="8">
        <f t="shared" si="6"/>
        <v>15.081122831593705</v>
      </c>
      <c r="N32" s="10">
        <f t="shared" si="7"/>
        <v>46.103595351170831</v>
      </c>
      <c r="O32" s="10"/>
      <c r="P32" s="10"/>
      <c r="Q32" s="10"/>
      <c r="R32" s="10"/>
      <c r="S32" s="10"/>
      <c r="T32" s="10"/>
      <c r="U32" s="10"/>
      <c r="V32" s="10"/>
      <c r="AA32" s="14">
        <v>42668</v>
      </c>
      <c r="AB32" s="5">
        <v>479</v>
      </c>
      <c r="AC32" s="26">
        <f t="shared" si="8"/>
        <v>1171909827.3599999</v>
      </c>
      <c r="AD32" s="53">
        <f t="shared" si="9"/>
        <v>2.6803355134145632</v>
      </c>
      <c r="AE32" s="23">
        <f t="shared" si="10"/>
        <v>4.0150609646789487E-2</v>
      </c>
      <c r="AF32" s="23">
        <f t="shared" si="11"/>
        <v>3.6898373763412151E-2</v>
      </c>
      <c r="AG32" s="23">
        <f t="shared" si="12"/>
        <v>7.7048983410201638E-2</v>
      </c>
      <c r="AI32" s="8">
        <f t="shared" si="13"/>
        <v>28.487138341700767</v>
      </c>
      <c r="AJ32" s="8">
        <f t="shared" si="14"/>
        <v>26.179654237607672</v>
      </c>
      <c r="AK32" s="10">
        <f t="shared" si="15"/>
        <v>54.666792579308435</v>
      </c>
      <c r="AL32" s="10"/>
      <c r="AM32" s="10"/>
      <c r="AN32" s="10"/>
      <c r="AO32" s="10"/>
    </row>
    <row r="33" spans="1:41" x14ac:dyDescent="0.2">
      <c r="A33" s="20">
        <v>42395</v>
      </c>
      <c r="B33" s="19">
        <v>190</v>
      </c>
      <c r="C33" s="5">
        <v>26</v>
      </c>
      <c r="D33" s="14">
        <v>42669</v>
      </c>
      <c r="E33" s="32">
        <v>290</v>
      </c>
      <c r="F33" s="26">
        <f t="shared" si="1"/>
        <v>709506993.60000002</v>
      </c>
      <c r="G33" s="53">
        <f t="shared" si="2"/>
        <v>2.4623979978989561</v>
      </c>
      <c r="H33" s="23">
        <f t="shared" si="3"/>
        <v>4.3723984117719238E-2</v>
      </c>
      <c r="I33" s="23">
        <f t="shared" si="4"/>
        <v>2.1255777557699473E-2</v>
      </c>
      <c r="J33" s="23">
        <f t="shared" si="5"/>
        <v>6.4979761675418718E-2</v>
      </c>
      <c r="L33" s="8">
        <f t="shared" si="6"/>
        <v>31.022472519577128</v>
      </c>
      <c r="M33" s="8">
        <f t="shared" si="6"/>
        <v>15.081122831593705</v>
      </c>
      <c r="N33" s="10">
        <f t="shared" si="7"/>
        <v>46.103595351170831</v>
      </c>
      <c r="O33" s="10"/>
      <c r="P33" s="10"/>
      <c r="Q33" s="10"/>
      <c r="R33" s="10"/>
      <c r="S33" s="10"/>
      <c r="T33" s="10"/>
      <c r="U33" s="10"/>
      <c r="V33" s="10"/>
      <c r="AA33" s="14">
        <v>42669</v>
      </c>
      <c r="AB33" s="5">
        <v>463</v>
      </c>
      <c r="AC33" s="26">
        <f t="shared" si="8"/>
        <v>1132764613.9199998</v>
      </c>
      <c r="AD33" s="53">
        <f t="shared" si="9"/>
        <v>2.6655809910179533</v>
      </c>
      <c r="AE33" s="23">
        <f t="shared" si="10"/>
        <v>4.0383033323547167E-2</v>
      </c>
      <c r="AF33" s="23">
        <f t="shared" si="11"/>
        <v>3.5594133443353659E-2</v>
      </c>
      <c r="AG33" s="23">
        <f t="shared" si="12"/>
        <v>7.5977166766900833E-2</v>
      </c>
      <c r="AI33" s="8">
        <f t="shared" si="13"/>
        <v>28.652044565838569</v>
      </c>
      <c r="AJ33" s="8">
        <f t="shared" si="14"/>
        <v>25.25428660919107</v>
      </c>
      <c r="AK33" s="10">
        <f t="shared" si="15"/>
        <v>53.906331175029635</v>
      </c>
      <c r="AL33" s="10"/>
      <c r="AM33" s="10"/>
      <c r="AN33" s="10"/>
      <c r="AO33" s="10"/>
    </row>
    <row r="34" spans="1:41" x14ac:dyDescent="0.2">
      <c r="A34" s="20">
        <v>42396</v>
      </c>
      <c r="B34" s="19">
        <v>191</v>
      </c>
      <c r="C34" s="5">
        <v>27</v>
      </c>
      <c r="D34" s="14">
        <v>42670</v>
      </c>
      <c r="E34" s="32">
        <v>290</v>
      </c>
      <c r="F34" s="26">
        <f t="shared" si="1"/>
        <v>709506993.60000002</v>
      </c>
      <c r="G34" s="53">
        <f t="shared" si="2"/>
        <v>2.4623979978989561</v>
      </c>
      <c r="H34" s="23">
        <f t="shared" si="3"/>
        <v>4.3723984117719238E-2</v>
      </c>
      <c r="I34" s="23">
        <f t="shared" si="4"/>
        <v>2.1255777557699473E-2</v>
      </c>
      <c r="J34" s="23">
        <f t="shared" si="5"/>
        <v>6.4979761675418718E-2</v>
      </c>
      <c r="L34" s="8">
        <f t="shared" si="6"/>
        <v>31.022472519577128</v>
      </c>
      <c r="M34" s="8">
        <f t="shared" si="6"/>
        <v>15.081122831593705</v>
      </c>
      <c r="N34" s="10">
        <f t="shared" si="7"/>
        <v>46.103595351170831</v>
      </c>
      <c r="O34" s="10"/>
      <c r="P34" s="10"/>
      <c r="Q34" s="10"/>
      <c r="R34" s="10"/>
      <c r="S34" s="10"/>
      <c r="T34" s="10"/>
      <c r="U34" s="10"/>
      <c r="V34" s="10"/>
      <c r="AA34" s="14">
        <v>42670</v>
      </c>
      <c r="AB34" s="5">
        <v>445</v>
      </c>
      <c r="AC34" s="26">
        <f t="shared" si="8"/>
        <v>1088726248.8</v>
      </c>
      <c r="AD34" s="53">
        <f t="shared" si="9"/>
        <v>2.6483600109809315</v>
      </c>
      <c r="AE34" s="23">
        <f t="shared" si="10"/>
        <v>4.0656012558178183E-2</v>
      </c>
      <c r="AF34" s="23">
        <f t="shared" si="11"/>
        <v>3.4116911335759836E-2</v>
      </c>
      <c r="AG34" s="23">
        <f t="shared" si="12"/>
        <v>7.4772923893938026E-2</v>
      </c>
      <c r="AI34" s="8">
        <f t="shared" si="13"/>
        <v>28.845725241916849</v>
      </c>
      <c r="AJ34" s="8">
        <f t="shared" si="14"/>
        <v>24.206187192752722</v>
      </c>
      <c r="AK34" s="10">
        <f t="shared" si="15"/>
        <v>53.051912434669575</v>
      </c>
      <c r="AL34" s="10"/>
      <c r="AM34" s="10"/>
      <c r="AN34" s="10"/>
      <c r="AO34" s="10"/>
    </row>
    <row r="35" spans="1:41" x14ac:dyDescent="0.2">
      <c r="A35" s="20">
        <v>42397</v>
      </c>
      <c r="B35" s="19">
        <v>190</v>
      </c>
      <c r="C35" s="5">
        <v>28</v>
      </c>
      <c r="D35" s="14">
        <v>42671</v>
      </c>
      <c r="E35" s="32">
        <v>282</v>
      </c>
      <c r="F35" s="26">
        <f t="shared" si="1"/>
        <v>689934386.88</v>
      </c>
      <c r="G35" s="53">
        <f t="shared" si="2"/>
        <v>2.4502491083193609</v>
      </c>
      <c r="H35" s="23">
        <f t="shared" si="3"/>
        <v>4.3932288226847978E-2</v>
      </c>
      <c r="I35" s="23">
        <f t="shared" si="4"/>
        <v>2.0612438780036546E-2</v>
      </c>
      <c r="J35" s="23">
        <f t="shared" si="5"/>
        <v>6.4544727006884517E-2</v>
      </c>
      <c r="L35" s="8">
        <f t="shared" si="6"/>
        <v>30.3103963420258</v>
      </c>
      <c r="M35" s="8">
        <f t="shared" si="6"/>
        <v>14.22123031180605</v>
      </c>
      <c r="N35" s="10">
        <f t="shared" si="7"/>
        <v>44.53162665383185</v>
      </c>
      <c r="O35" s="10"/>
      <c r="P35" s="10"/>
      <c r="Q35" s="10"/>
      <c r="R35" s="10"/>
      <c r="S35" s="10"/>
      <c r="T35" s="10"/>
      <c r="U35" s="10"/>
      <c r="V35" s="10"/>
      <c r="AA35" s="14">
        <v>42671</v>
      </c>
      <c r="AB35" s="5">
        <v>417</v>
      </c>
      <c r="AC35" s="26">
        <f t="shared" si="8"/>
        <v>1020222125.28</v>
      </c>
      <c r="AD35" s="53">
        <f t="shared" si="9"/>
        <v>2.6201360549737576</v>
      </c>
      <c r="AE35" s="23">
        <f t="shared" si="10"/>
        <v>4.1107402177282031E-2</v>
      </c>
      <c r="AF35" s="23">
        <f t="shared" si="11"/>
        <v>3.1800769449363886E-2</v>
      </c>
      <c r="AG35" s="23">
        <f t="shared" si="12"/>
        <v>7.2908171626645923E-2</v>
      </c>
      <c r="AI35" s="8">
        <f t="shared" si="13"/>
        <v>28.361410317412656</v>
      </c>
      <c r="AJ35" s="8">
        <f t="shared" si="14"/>
        <v>21.940444372359106</v>
      </c>
      <c r="AK35" s="10">
        <f t="shared" si="15"/>
        <v>50.301854689771758</v>
      </c>
      <c r="AL35" s="10"/>
      <c r="AM35" s="10"/>
      <c r="AN35" s="10"/>
      <c r="AO35" s="10"/>
    </row>
    <row r="36" spans="1:41" x14ac:dyDescent="0.2">
      <c r="A36" s="20">
        <v>42398</v>
      </c>
      <c r="B36" s="19">
        <v>190</v>
      </c>
      <c r="C36" s="5">
        <v>29</v>
      </c>
      <c r="D36" s="14">
        <v>42672</v>
      </c>
      <c r="E36" s="32">
        <v>290</v>
      </c>
      <c r="F36" s="26">
        <f t="shared" si="1"/>
        <v>709506993.60000002</v>
      </c>
      <c r="G36" s="53">
        <f t="shared" si="2"/>
        <v>2.4623979978989561</v>
      </c>
      <c r="H36" s="23">
        <f t="shared" si="3"/>
        <v>4.3723984117719238E-2</v>
      </c>
      <c r="I36" s="23">
        <f t="shared" si="4"/>
        <v>2.1255777557699473E-2</v>
      </c>
      <c r="J36" s="23">
        <f t="shared" si="5"/>
        <v>6.4979761675418718E-2</v>
      </c>
      <c r="L36" s="8">
        <f t="shared" si="6"/>
        <v>31.022472519577128</v>
      </c>
      <c r="M36" s="8">
        <f t="shared" si="6"/>
        <v>15.081122831593705</v>
      </c>
      <c r="N36" s="10">
        <f t="shared" si="7"/>
        <v>46.103595351170831</v>
      </c>
      <c r="O36" s="10"/>
      <c r="P36" s="10"/>
      <c r="Q36" s="10"/>
      <c r="R36" s="10"/>
      <c r="S36" s="10"/>
      <c r="T36" s="10"/>
      <c r="U36" s="10"/>
      <c r="V36" s="10"/>
      <c r="AA36" s="14">
        <v>42672</v>
      </c>
      <c r="AB36" s="5">
        <v>394</v>
      </c>
      <c r="AC36" s="26">
        <f t="shared" si="8"/>
        <v>963950880.95999992</v>
      </c>
      <c r="AD36" s="53">
        <f t="shared" si="9"/>
        <v>2.5954962218255742</v>
      </c>
      <c r="AE36" s="23">
        <f t="shared" si="10"/>
        <v>4.1505565908336338E-2</v>
      </c>
      <c r="AF36" s="23">
        <f t="shared" si="11"/>
        <v>2.9885300353443001E-2</v>
      </c>
      <c r="AG36" s="23">
        <f t="shared" si="12"/>
        <v>7.1390866261779345E-2</v>
      </c>
      <c r="AI36" s="8">
        <f t="shared" si="13"/>
        <v>29.448489285290368</v>
      </c>
      <c r="AJ36" s="8">
        <f t="shared" si="14"/>
        <v>21.203829606604359</v>
      </c>
      <c r="AK36" s="10">
        <f t="shared" si="15"/>
        <v>50.652318891894723</v>
      </c>
      <c r="AL36" s="10"/>
      <c r="AM36" s="10"/>
      <c r="AN36" s="10"/>
      <c r="AO36" s="10"/>
    </row>
    <row r="37" spans="1:41" x14ac:dyDescent="0.2">
      <c r="A37" s="20">
        <v>42399</v>
      </c>
      <c r="B37" s="19">
        <v>192</v>
      </c>
      <c r="C37" s="5">
        <v>30</v>
      </c>
      <c r="D37" s="14">
        <v>42673</v>
      </c>
      <c r="E37" s="32">
        <v>290</v>
      </c>
      <c r="F37" s="26">
        <f t="shared" si="1"/>
        <v>709506993.60000002</v>
      </c>
      <c r="G37" s="53">
        <f t="shared" si="2"/>
        <v>2.4623979978989561</v>
      </c>
      <c r="H37" s="23">
        <f t="shared" si="3"/>
        <v>4.3723984117719238E-2</v>
      </c>
      <c r="I37" s="23">
        <f t="shared" si="4"/>
        <v>2.1255777557699473E-2</v>
      </c>
      <c r="J37" s="23">
        <f t="shared" si="5"/>
        <v>6.4979761675418718E-2</v>
      </c>
      <c r="L37" s="8">
        <f t="shared" si="6"/>
        <v>31.022472519577128</v>
      </c>
      <c r="M37" s="8">
        <f t="shared" si="6"/>
        <v>15.081122831593705</v>
      </c>
      <c r="N37" s="10">
        <f t="shared" si="7"/>
        <v>46.103595351170831</v>
      </c>
      <c r="O37" s="10"/>
      <c r="P37" s="10"/>
      <c r="Q37" s="10"/>
      <c r="R37" s="10"/>
      <c r="S37" s="10"/>
      <c r="T37" s="10"/>
      <c r="U37" s="10"/>
      <c r="V37" s="10"/>
      <c r="AA37" s="14">
        <v>42673</v>
      </c>
      <c r="AB37" s="5">
        <v>390</v>
      </c>
      <c r="AC37" s="26">
        <f t="shared" si="8"/>
        <v>954164577.5999999</v>
      </c>
      <c r="AD37" s="53">
        <f t="shared" si="9"/>
        <v>2.5910646070264991</v>
      </c>
      <c r="AE37" s="23">
        <f t="shared" si="10"/>
        <v>4.1577586043362022E-2</v>
      </c>
      <c r="AF37" s="23">
        <f t="shared" si="11"/>
        <v>2.9551330867299053E-2</v>
      </c>
      <c r="AG37" s="23">
        <f t="shared" si="12"/>
        <v>7.1128916910661075E-2</v>
      </c>
      <c r="AI37" s="8">
        <f t="shared" si="13"/>
        <v>29.499588074771111</v>
      </c>
      <c r="AJ37" s="8">
        <f t="shared" si="14"/>
        <v>20.966875920536232</v>
      </c>
      <c r="AK37" s="10">
        <f t="shared" si="15"/>
        <v>50.466463995307343</v>
      </c>
      <c r="AL37" s="10"/>
      <c r="AM37" s="10"/>
      <c r="AN37" s="10"/>
      <c r="AO37" s="10"/>
    </row>
    <row r="38" spans="1:41" x14ac:dyDescent="0.2">
      <c r="A38" s="20">
        <v>42400</v>
      </c>
      <c r="B38" s="19">
        <v>192</v>
      </c>
      <c r="C38" s="5">
        <v>31</v>
      </c>
      <c r="D38" s="14">
        <v>42674</v>
      </c>
      <c r="E38" s="32">
        <v>287</v>
      </c>
      <c r="F38" s="26">
        <f t="shared" si="1"/>
        <v>702167266.07999992</v>
      </c>
      <c r="G38" s="53">
        <f t="shared" si="2"/>
        <v>2.4578818967339924</v>
      </c>
      <c r="H38" s="23">
        <f t="shared" si="3"/>
        <v>4.380130132462498E-2</v>
      </c>
      <c r="I38" s="23">
        <f t="shared" si="4"/>
        <v>2.1013809845851938E-2</v>
      </c>
      <c r="J38" s="23">
        <f t="shared" si="5"/>
        <v>6.4815111170476919E-2</v>
      </c>
      <c r="L38" s="8">
        <f t="shared" si="6"/>
        <v>30.7558400018582</v>
      </c>
      <c r="M38" s="8">
        <f t="shared" si="6"/>
        <v>14.75520940938684</v>
      </c>
      <c r="N38" s="10">
        <f t="shared" si="7"/>
        <v>45.51104941124504</v>
      </c>
      <c r="O38" s="10"/>
      <c r="P38" s="10"/>
      <c r="Q38" s="10"/>
      <c r="R38" s="10"/>
      <c r="S38" s="10"/>
      <c r="T38" s="10"/>
      <c r="U38" s="10"/>
      <c r="V38" s="10"/>
      <c r="AA38" s="14">
        <v>42674</v>
      </c>
      <c r="AB38" s="5">
        <v>375</v>
      </c>
      <c r="AC38" s="26">
        <f t="shared" si="8"/>
        <v>917465940</v>
      </c>
      <c r="AD38" s="53">
        <f t="shared" si="9"/>
        <v>2.5740312677277188</v>
      </c>
      <c r="AE38" s="23">
        <f t="shared" si="10"/>
        <v>4.1855567561084057E-2</v>
      </c>
      <c r="AF38" s="23">
        <f t="shared" si="11"/>
        <v>2.8297594610028287E-2</v>
      </c>
      <c r="AG38" s="23">
        <f t="shared" si="12"/>
        <v>7.0153162171112338E-2</v>
      </c>
      <c r="AI38" s="8">
        <f t="shared" si="13"/>
        <v>29.389609444593123</v>
      </c>
      <c r="AJ38" s="8">
        <f t="shared" si="14"/>
        <v>19.869644643963706</v>
      </c>
      <c r="AK38" s="10">
        <f t="shared" si="15"/>
        <v>49.25925408855683</v>
      </c>
      <c r="AL38" s="10"/>
      <c r="AM38" s="10"/>
      <c r="AN38" s="10"/>
      <c r="AO38" s="10"/>
    </row>
    <row r="39" spans="1:41" x14ac:dyDescent="0.2">
      <c r="A39" s="20">
        <v>42401</v>
      </c>
      <c r="B39" s="19">
        <v>191</v>
      </c>
      <c r="C39" s="5">
        <v>32</v>
      </c>
      <c r="D39" s="14">
        <v>42675</v>
      </c>
      <c r="E39" s="32">
        <v>280</v>
      </c>
      <c r="F39" s="26">
        <f t="shared" si="1"/>
        <v>685041235.19999993</v>
      </c>
      <c r="G39" s="53">
        <f t="shared" si="2"/>
        <v>2.4471580313422194</v>
      </c>
      <c r="H39" s="23">
        <f t="shared" si="3"/>
        <v>4.3985445822052743E-2</v>
      </c>
      <c r="I39" s="23">
        <f t="shared" si="4"/>
        <v>2.0452605668370705E-2</v>
      </c>
      <c r="J39" s="23">
        <f t="shared" si="5"/>
        <v>6.4438051490423448E-2</v>
      </c>
      <c r="L39" s="8">
        <f t="shared" si="6"/>
        <v>30.131844136761689</v>
      </c>
      <c r="M39" s="8">
        <f t="shared" si="6"/>
        <v>14.010878250119188</v>
      </c>
      <c r="N39" s="10">
        <f t="shared" si="7"/>
        <v>44.142722386880877</v>
      </c>
      <c r="O39" s="10"/>
      <c r="P39" s="10"/>
      <c r="Q39" s="10"/>
      <c r="R39" s="10"/>
      <c r="S39" s="10"/>
      <c r="T39" s="10"/>
      <c r="U39" s="10"/>
      <c r="V39" s="10"/>
      <c r="AA39" s="14">
        <v>42675</v>
      </c>
      <c r="AB39" s="5">
        <v>355</v>
      </c>
      <c r="AC39" s="26">
        <f t="shared" si="8"/>
        <v>868534423.19999993</v>
      </c>
      <c r="AD39" s="53">
        <f t="shared" si="9"/>
        <v>2.5502283530550942</v>
      </c>
      <c r="AE39" s="23">
        <f t="shared" si="10"/>
        <v>4.2247143564406099E-2</v>
      </c>
      <c r="AF39" s="23">
        <f t="shared" si="11"/>
        <v>2.6625096212072485E-2</v>
      </c>
      <c r="AG39" s="23">
        <f t="shared" si="12"/>
        <v>6.8872239776478578E-2</v>
      </c>
      <c r="AI39" s="8">
        <f t="shared" si="13"/>
        <v>28.941035411032484</v>
      </c>
      <c r="AJ39" s="8">
        <f t="shared" si="14"/>
        <v>18.239288796436973</v>
      </c>
      <c r="AK39" s="10">
        <f t="shared" si="15"/>
        <v>47.180324207469454</v>
      </c>
      <c r="AL39" s="10"/>
      <c r="AM39" s="10"/>
      <c r="AN39" s="10"/>
      <c r="AO39" s="10"/>
    </row>
    <row r="40" spans="1:41" x14ac:dyDescent="0.2">
      <c r="A40" s="20">
        <v>42402</v>
      </c>
      <c r="B40" s="19">
        <v>190</v>
      </c>
      <c r="C40" s="5">
        <v>33</v>
      </c>
      <c r="D40" s="14">
        <v>42676</v>
      </c>
      <c r="E40" s="32">
        <v>280</v>
      </c>
      <c r="F40" s="26">
        <f t="shared" si="1"/>
        <v>685041235.19999993</v>
      </c>
      <c r="G40" s="53">
        <f t="shared" si="2"/>
        <v>2.4471580313422194</v>
      </c>
      <c r="H40" s="23">
        <f t="shared" si="3"/>
        <v>4.3985445822052743E-2</v>
      </c>
      <c r="I40" s="23">
        <f t="shared" si="4"/>
        <v>2.0452605668370705E-2</v>
      </c>
      <c r="J40" s="23">
        <f t="shared" si="5"/>
        <v>6.4438051490423448E-2</v>
      </c>
      <c r="L40" s="8">
        <f t="shared" si="6"/>
        <v>30.131844136761689</v>
      </c>
      <c r="M40" s="8">
        <f t="shared" si="6"/>
        <v>14.010878250119188</v>
      </c>
      <c r="N40" s="10">
        <f t="shared" si="7"/>
        <v>44.142722386880877</v>
      </c>
      <c r="O40" s="10"/>
      <c r="P40" s="10"/>
      <c r="Q40" s="10"/>
      <c r="R40" s="10"/>
      <c r="S40" s="10"/>
      <c r="T40" s="10"/>
      <c r="U40" s="10"/>
      <c r="V40" s="10"/>
      <c r="AA40" s="14">
        <v>42676</v>
      </c>
      <c r="AB40" s="5">
        <v>341</v>
      </c>
      <c r="AC40" s="26">
        <f t="shared" si="8"/>
        <v>834282361.43999994</v>
      </c>
      <c r="AD40" s="53">
        <f t="shared" si="9"/>
        <v>2.5327543789924976</v>
      </c>
      <c r="AE40" s="23">
        <f t="shared" si="10"/>
        <v>4.253693354417714E-2</v>
      </c>
      <c r="AF40" s="23">
        <f t="shared" si="11"/>
        <v>2.5456297253721616E-2</v>
      </c>
      <c r="AG40" s="23">
        <f t="shared" si="12"/>
        <v>6.7993230797898763E-2</v>
      </c>
      <c r="AI40" s="8">
        <f t="shared" si="13"/>
        <v>29.139553496723416</v>
      </c>
      <c r="AJ40" s="8">
        <f t="shared" si="14"/>
        <v>17.438613314307819</v>
      </c>
      <c r="AK40" s="10">
        <f t="shared" si="15"/>
        <v>46.578166811031238</v>
      </c>
      <c r="AL40" s="10"/>
      <c r="AM40" s="10"/>
      <c r="AN40" s="10"/>
      <c r="AO40" s="10"/>
    </row>
    <row r="41" spans="1:41" x14ac:dyDescent="0.2">
      <c r="A41" s="20">
        <v>42403</v>
      </c>
      <c r="B41" s="19">
        <v>191</v>
      </c>
      <c r="C41" s="5">
        <v>34</v>
      </c>
      <c r="D41" s="14">
        <v>42677</v>
      </c>
      <c r="E41" s="32">
        <v>280</v>
      </c>
      <c r="F41" s="26">
        <f t="shared" si="1"/>
        <v>685041235.19999993</v>
      </c>
      <c r="G41" s="53">
        <f t="shared" si="2"/>
        <v>2.4471580313422194</v>
      </c>
      <c r="H41" s="23">
        <f t="shared" si="3"/>
        <v>4.3985445822052743E-2</v>
      </c>
      <c r="I41" s="23">
        <f t="shared" si="4"/>
        <v>2.0452605668370705E-2</v>
      </c>
      <c r="J41" s="23">
        <f t="shared" si="5"/>
        <v>6.4438051490423448E-2</v>
      </c>
      <c r="L41" s="8">
        <f t="shared" si="6"/>
        <v>30.131844136761689</v>
      </c>
      <c r="M41" s="8">
        <f t="shared" si="6"/>
        <v>14.010878250119188</v>
      </c>
      <c r="N41" s="10">
        <f t="shared" si="7"/>
        <v>44.142722386880877</v>
      </c>
      <c r="O41" s="10"/>
      <c r="P41" s="10"/>
      <c r="Q41" s="10"/>
      <c r="R41" s="10"/>
      <c r="S41" s="10"/>
      <c r="T41" s="10"/>
      <c r="U41" s="10"/>
      <c r="V41" s="10"/>
      <c r="AA41" s="14">
        <v>42677</v>
      </c>
      <c r="AB41" s="5">
        <v>332</v>
      </c>
      <c r="AC41" s="26">
        <f t="shared" si="8"/>
        <v>812263178.88</v>
      </c>
      <c r="AD41" s="53">
        <f t="shared" si="9"/>
        <v>2.5211380837040362</v>
      </c>
      <c r="AE41" s="23">
        <f t="shared" si="10"/>
        <v>4.2730678349759417E-2</v>
      </c>
      <c r="AF41" s="23">
        <f t="shared" si="11"/>
        <v>2.4706948590675737E-2</v>
      </c>
      <c r="AG41" s="23">
        <f t="shared" si="12"/>
        <v>6.7437626940435147E-2</v>
      </c>
      <c r="AI41" s="8">
        <f t="shared" si="13"/>
        <v>29.272276677653085</v>
      </c>
      <c r="AJ41" s="8">
        <f t="shared" si="14"/>
        <v>16.925278580579405</v>
      </c>
      <c r="AK41" s="10">
        <f t="shared" si="15"/>
        <v>46.197555258232491</v>
      </c>
      <c r="AL41" s="10"/>
      <c r="AM41" s="10"/>
      <c r="AN41" s="10"/>
      <c r="AO41" s="10"/>
    </row>
    <row r="42" spans="1:41" x14ac:dyDescent="0.2">
      <c r="A42" s="20">
        <v>42404</v>
      </c>
      <c r="B42" s="19">
        <v>192</v>
      </c>
      <c r="C42" s="5">
        <v>35</v>
      </c>
      <c r="D42" s="14">
        <v>42678</v>
      </c>
      <c r="E42" s="32">
        <v>270</v>
      </c>
      <c r="F42" s="26">
        <f t="shared" si="1"/>
        <v>660575476.79999995</v>
      </c>
      <c r="G42" s="53">
        <f t="shared" si="2"/>
        <v>2.4313637641589874</v>
      </c>
      <c r="H42" s="23">
        <f t="shared" si="3"/>
        <v>4.4258067232334025E-2</v>
      </c>
      <c r="I42" s="23">
        <f t="shared" si="4"/>
        <v>1.9660316534755862E-2</v>
      </c>
      <c r="J42" s="23">
        <f t="shared" si="5"/>
        <v>6.3918383767089887E-2</v>
      </c>
      <c r="L42" s="8">
        <f t="shared" si="6"/>
        <v>29.235793864245505</v>
      </c>
      <c r="M42" s="8">
        <f t="shared" si="6"/>
        <v>12.987122968985277</v>
      </c>
      <c r="N42" s="10">
        <f t="shared" si="7"/>
        <v>42.222916833230784</v>
      </c>
      <c r="O42" s="10"/>
      <c r="P42" s="10"/>
      <c r="Q42" s="10"/>
      <c r="R42" s="10"/>
      <c r="S42" s="10"/>
      <c r="T42" s="10"/>
      <c r="U42" s="10"/>
      <c r="V42" s="10"/>
      <c r="AA42" s="14">
        <v>42678</v>
      </c>
      <c r="AB42" s="5">
        <v>348</v>
      </c>
      <c r="AC42" s="26">
        <f t="shared" si="8"/>
        <v>851408392.31999993</v>
      </c>
      <c r="AD42" s="53">
        <f t="shared" si="9"/>
        <v>2.5415792439465807</v>
      </c>
      <c r="AE42" s="23">
        <f t="shared" si="10"/>
        <v>4.2390333582137299E-2</v>
      </c>
      <c r="AF42" s="23">
        <f t="shared" si="11"/>
        <v>2.6040331143712014E-2</v>
      </c>
      <c r="AG42" s="23">
        <f t="shared" si="12"/>
        <v>6.8430664725849313E-2</v>
      </c>
      <c r="AI42" s="8">
        <f t="shared" si="13"/>
        <v>28.002014817731396</v>
      </c>
      <c r="AJ42" s="8">
        <f t="shared" si="14"/>
        <v>17.201604161287452</v>
      </c>
      <c r="AK42" s="10">
        <f t="shared" si="15"/>
        <v>45.203618979018849</v>
      </c>
      <c r="AL42" s="10"/>
      <c r="AM42" s="10"/>
      <c r="AN42" s="10"/>
      <c r="AO42" s="10"/>
    </row>
    <row r="43" spans="1:41" x14ac:dyDescent="0.2">
      <c r="A43" s="20">
        <v>42405</v>
      </c>
      <c r="B43" s="19">
        <v>193</v>
      </c>
      <c r="C43" s="5">
        <v>36</v>
      </c>
      <c r="D43" s="14">
        <v>42679</v>
      </c>
      <c r="E43" s="32">
        <v>274</v>
      </c>
      <c r="F43" s="26">
        <f t="shared" si="1"/>
        <v>670361780.15999997</v>
      </c>
      <c r="G43" s="53">
        <f t="shared" si="2"/>
        <v>2.4377505628203879</v>
      </c>
      <c r="H43" s="23">
        <f t="shared" si="3"/>
        <v>4.414762319050413E-2</v>
      </c>
      <c r="I43" s="23">
        <f t="shared" si="4"/>
        <v>1.9975783206212128E-2</v>
      </c>
      <c r="J43" s="23">
        <f t="shared" si="5"/>
        <v>6.4123406396716265E-2</v>
      </c>
      <c r="L43" s="8">
        <f t="shared" si="6"/>
        <v>29.594879271819245</v>
      </c>
      <c r="M43" s="8">
        <f t="shared" si="6"/>
        <v>13.391001590206594</v>
      </c>
      <c r="N43" s="10">
        <f t="shared" si="7"/>
        <v>42.985880862025837</v>
      </c>
      <c r="O43" s="10"/>
      <c r="P43" s="10"/>
      <c r="Q43" s="10"/>
      <c r="R43" s="10"/>
      <c r="S43" s="10"/>
      <c r="T43" s="10"/>
      <c r="U43" s="10"/>
      <c r="V43" s="10"/>
      <c r="AA43" s="14">
        <v>42679</v>
      </c>
      <c r="AB43" s="5">
        <v>337</v>
      </c>
      <c r="AC43" s="26">
        <f t="shared" si="8"/>
        <v>824496058.07999992</v>
      </c>
      <c r="AD43" s="53">
        <f t="shared" si="9"/>
        <v>2.5276299008713385</v>
      </c>
      <c r="AE43" s="23">
        <f t="shared" si="10"/>
        <v>4.2622294699947237E-2</v>
      </c>
      <c r="AF43" s="23">
        <f t="shared" si="11"/>
        <v>2.5123004096700263E-2</v>
      </c>
      <c r="AG43" s="23">
        <f t="shared" si="12"/>
        <v>6.7745298796647507E-2</v>
      </c>
      <c r="AI43" s="8">
        <f t="shared" si="13"/>
        <v>28.572357349560761</v>
      </c>
      <c r="AJ43" s="8">
        <f t="shared" si="14"/>
        <v>16.841501749230961</v>
      </c>
      <c r="AK43" s="10">
        <f t="shared" si="15"/>
        <v>45.413859098791718</v>
      </c>
      <c r="AL43" s="10"/>
      <c r="AM43" s="10"/>
      <c r="AN43" s="10"/>
      <c r="AO43" s="10"/>
    </row>
    <row r="44" spans="1:41" x14ac:dyDescent="0.2">
      <c r="A44" s="20">
        <v>42406</v>
      </c>
      <c r="B44" s="19">
        <v>192</v>
      </c>
      <c r="C44" s="5">
        <v>37</v>
      </c>
      <c r="D44" s="14">
        <v>42680</v>
      </c>
      <c r="E44" s="32">
        <v>267</v>
      </c>
      <c r="F44" s="26">
        <f t="shared" si="1"/>
        <v>653235749.27999997</v>
      </c>
      <c r="G44" s="53">
        <f t="shared" si="2"/>
        <v>2.4265112613645754</v>
      </c>
      <c r="H44" s="23">
        <f t="shared" si="3"/>
        <v>4.4342164055693911E-2</v>
      </c>
      <c r="I44" s="23">
        <f t="shared" si="4"/>
        <v>1.9425095454980223E-2</v>
      </c>
      <c r="J44" s="23">
        <f t="shared" si="5"/>
        <v>6.3767259510674135E-2</v>
      </c>
      <c r="L44" s="8">
        <f t="shared" si="6"/>
        <v>28.965886761617895</v>
      </c>
      <c r="M44" s="8">
        <f t="shared" si="6"/>
        <v>12.689166784369528</v>
      </c>
      <c r="N44" s="10">
        <f t="shared" si="7"/>
        <v>41.655053545987421</v>
      </c>
      <c r="O44" s="10"/>
      <c r="P44" s="10"/>
      <c r="Q44" s="10"/>
      <c r="R44" s="10"/>
      <c r="S44" s="10"/>
      <c r="T44" s="10"/>
      <c r="U44" s="10"/>
      <c r="V44" s="10"/>
      <c r="AA44" s="14">
        <v>42680</v>
      </c>
      <c r="AB44" s="5">
        <v>326</v>
      </c>
      <c r="AC44" s="26">
        <f t="shared" si="8"/>
        <v>797583723.83999991</v>
      </c>
      <c r="AD44" s="53">
        <f t="shared" si="9"/>
        <v>2.5132176000679389</v>
      </c>
      <c r="AE44" s="23">
        <f t="shared" si="10"/>
        <v>4.286328752522961E-2</v>
      </c>
      <c r="AF44" s="23">
        <f t="shared" si="11"/>
        <v>2.4208668629120356E-2</v>
      </c>
      <c r="AG44" s="23">
        <f t="shared" si="12"/>
        <v>6.7071956154349965E-2</v>
      </c>
      <c r="AI44" s="8">
        <f t="shared" si="13"/>
        <v>27.999831743147439</v>
      </c>
      <c r="AJ44" s="8">
        <f t="shared" si="14"/>
        <v>15.813967791014665</v>
      </c>
      <c r="AK44" s="10">
        <f t="shared" si="15"/>
        <v>43.813799534162101</v>
      </c>
      <c r="AL44" s="10"/>
      <c r="AM44" s="10"/>
      <c r="AN44" s="10"/>
      <c r="AO44" s="10"/>
    </row>
    <row r="45" spans="1:41" x14ac:dyDescent="0.2">
      <c r="A45" s="20">
        <v>42407</v>
      </c>
      <c r="B45" s="19">
        <v>194</v>
      </c>
      <c r="C45" s="5">
        <v>38</v>
      </c>
      <c r="D45" s="14">
        <v>42681</v>
      </c>
      <c r="E45" s="32">
        <v>274</v>
      </c>
      <c r="F45" s="26">
        <f t="shared" si="1"/>
        <v>670361780.15999997</v>
      </c>
      <c r="G45" s="53">
        <f t="shared" si="2"/>
        <v>2.4377505628203879</v>
      </c>
      <c r="H45" s="23">
        <f t="shared" si="3"/>
        <v>4.414762319050413E-2</v>
      </c>
      <c r="I45" s="23">
        <f t="shared" si="4"/>
        <v>1.9975783206212128E-2</v>
      </c>
      <c r="J45" s="23">
        <f t="shared" si="5"/>
        <v>6.4123406396716265E-2</v>
      </c>
      <c r="L45" s="8">
        <f t="shared" si="6"/>
        <v>29.594879271819245</v>
      </c>
      <c r="M45" s="8">
        <f t="shared" si="6"/>
        <v>13.391001590206594</v>
      </c>
      <c r="N45" s="10">
        <f t="shared" si="7"/>
        <v>42.985880862025837</v>
      </c>
      <c r="O45" s="10"/>
      <c r="P45" s="10"/>
      <c r="Q45" s="10"/>
      <c r="R45" s="10"/>
      <c r="S45" s="10"/>
      <c r="T45" s="10"/>
      <c r="U45" s="10"/>
      <c r="V45" s="10"/>
      <c r="AA45" s="14">
        <v>42681</v>
      </c>
      <c r="AB45" s="5">
        <v>316</v>
      </c>
      <c r="AC45" s="26">
        <f t="shared" si="8"/>
        <v>773117965.43999994</v>
      </c>
      <c r="AD45" s="53">
        <f t="shared" si="9"/>
        <v>2.4996870826184039</v>
      </c>
      <c r="AE45" s="23">
        <f t="shared" si="10"/>
        <v>4.3090775725672374E-2</v>
      </c>
      <c r="AF45" s="23">
        <f t="shared" si="11"/>
        <v>2.3381201675000296E-2</v>
      </c>
      <c r="AG45" s="23">
        <f t="shared" si="12"/>
        <v>6.6471977400672677E-2</v>
      </c>
      <c r="AI45" s="8">
        <f t="shared" si="13"/>
        <v>28.88640912393705</v>
      </c>
      <c r="AJ45" s="8">
        <f t="shared" si="14"/>
        <v>15.673863977133172</v>
      </c>
      <c r="AK45" s="10">
        <f t="shared" si="15"/>
        <v>44.560273101070223</v>
      </c>
      <c r="AL45" s="10"/>
      <c r="AM45" s="10"/>
      <c r="AN45" s="10"/>
      <c r="AO45" s="10"/>
    </row>
    <row r="46" spans="1:41" x14ac:dyDescent="0.2">
      <c r="A46" s="20">
        <v>42408</v>
      </c>
      <c r="B46" s="19">
        <v>192</v>
      </c>
      <c r="C46" s="5">
        <v>39</v>
      </c>
      <c r="D46" s="14">
        <v>42682</v>
      </c>
      <c r="E46" s="32">
        <v>270</v>
      </c>
      <c r="F46" s="26">
        <f t="shared" si="1"/>
        <v>660575476.79999995</v>
      </c>
      <c r="G46" s="53">
        <f t="shared" si="2"/>
        <v>2.4313637641589874</v>
      </c>
      <c r="H46" s="23">
        <f t="shared" si="3"/>
        <v>4.4258067232334025E-2</v>
      </c>
      <c r="I46" s="23">
        <f t="shared" si="4"/>
        <v>1.9660316534755862E-2</v>
      </c>
      <c r="J46" s="23">
        <f t="shared" si="5"/>
        <v>6.3918383767089887E-2</v>
      </c>
      <c r="L46" s="8">
        <f t="shared" si="6"/>
        <v>29.235793864245505</v>
      </c>
      <c r="M46" s="8">
        <f t="shared" si="6"/>
        <v>12.987122968985277</v>
      </c>
      <c r="N46" s="10">
        <f t="shared" si="7"/>
        <v>42.222916833230784</v>
      </c>
      <c r="O46" s="10"/>
      <c r="P46" s="10"/>
      <c r="Q46" s="10"/>
      <c r="R46" s="10"/>
      <c r="S46" s="10"/>
      <c r="T46" s="10"/>
      <c r="U46" s="10"/>
      <c r="V46" s="10"/>
      <c r="AA46" s="14">
        <v>42682</v>
      </c>
      <c r="AB46" s="5">
        <v>304</v>
      </c>
      <c r="AC46" s="26">
        <f t="shared" si="8"/>
        <v>743759055.36000001</v>
      </c>
      <c r="AD46" s="53">
        <f t="shared" si="9"/>
        <v>2.4828735836087539</v>
      </c>
      <c r="AE46" s="23">
        <f t="shared" si="10"/>
        <v>4.3375143626597661E-2</v>
      </c>
      <c r="AF46" s="23">
        <f t="shared" si="11"/>
        <v>2.2394695471407766E-2</v>
      </c>
      <c r="AG46" s="23">
        <f t="shared" si="12"/>
        <v>6.5769839098005434E-2</v>
      </c>
      <c r="AI46" s="8">
        <f t="shared" si="13"/>
        <v>28.65255618240823</v>
      </c>
      <c r="AJ46" s="8">
        <f t="shared" si="14"/>
        <v>14.793386638815985</v>
      </c>
      <c r="AK46" s="10">
        <f t="shared" si="15"/>
        <v>43.445942821224214</v>
      </c>
      <c r="AL46" s="10"/>
      <c r="AM46" s="10"/>
      <c r="AN46" s="10"/>
      <c r="AO46" s="10"/>
    </row>
    <row r="47" spans="1:41" x14ac:dyDescent="0.2">
      <c r="A47" s="20">
        <v>42409</v>
      </c>
      <c r="B47" s="19">
        <v>194</v>
      </c>
      <c r="C47" s="5">
        <v>40</v>
      </c>
      <c r="D47" s="14">
        <v>42683</v>
      </c>
      <c r="E47" s="32">
        <v>269</v>
      </c>
      <c r="F47" s="26">
        <f t="shared" si="1"/>
        <v>658128900.95999992</v>
      </c>
      <c r="G47" s="53">
        <f t="shared" si="2"/>
        <v>2.4297522800024081</v>
      </c>
      <c r="H47" s="23">
        <f t="shared" si="3"/>
        <v>4.4285977529119343E-2</v>
      </c>
      <c r="I47" s="23">
        <f t="shared" si="4"/>
        <v>1.9581773937230318E-2</v>
      </c>
      <c r="J47" s="23">
        <f t="shared" si="5"/>
        <v>6.3867751466349654E-2</v>
      </c>
      <c r="L47" s="8">
        <f t="shared" si="6"/>
        <v>29.145881719178565</v>
      </c>
      <c r="M47" s="8">
        <f t="shared" si="6"/>
        <v>12.88733136015656</v>
      </c>
      <c r="N47" s="10">
        <f t="shared" si="7"/>
        <v>42.033213079335127</v>
      </c>
      <c r="O47" s="10"/>
      <c r="P47" s="10"/>
      <c r="Q47" s="10"/>
      <c r="R47" s="10"/>
      <c r="S47" s="10"/>
      <c r="T47" s="10"/>
      <c r="U47" s="10"/>
      <c r="V47" s="10"/>
      <c r="AA47" s="14">
        <v>42683</v>
      </c>
      <c r="AB47" s="5">
        <v>302</v>
      </c>
      <c r="AC47" s="26">
        <f t="shared" si="8"/>
        <v>738865903.67999995</v>
      </c>
      <c r="AD47" s="53">
        <f t="shared" si="9"/>
        <v>2.4800069429571505</v>
      </c>
      <c r="AE47" s="23">
        <f t="shared" si="10"/>
        <v>4.3423814236956147E-2</v>
      </c>
      <c r="AF47" s="23">
        <f t="shared" si="11"/>
        <v>2.2231114558312115E-2</v>
      </c>
      <c r="AG47" s="23">
        <f t="shared" si="12"/>
        <v>6.5654928795268269E-2</v>
      </c>
      <c r="AI47" s="8">
        <f t="shared" si="13"/>
        <v>28.57846713925915</v>
      </c>
      <c r="AJ47" s="8">
        <f t="shared" si="14"/>
        <v>14.630938991377807</v>
      </c>
      <c r="AK47" s="10">
        <f t="shared" si="15"/>
        <v>43.209406130636957</v>
      </c>
      <c r="AL47" s="10"/>
      <c r="AM47" s="10"/>
      <c r="AN47" s="10"/>
      <c r="AO47" s="10"/>
    </row>
    <row r="48" spans="1:41" x14ac:dyDescent="0.2">
      <c r="A48" s="20">
        <v>42410</v>
      </c>
      <c r="B48" s="19">
        <v>197</v>
      </c>
      <c r="C48" s="5">
        <v>41</v>
      </c>
      <c r="D48" s="14">
        <v>42684</v>
      </c>
      <c r="E48" s="32">
        <v>262</v>
      </c>
      <c r="F48" s="26">
        <f t="shared" si="1"/>
        <v>641002870.07999992</v>
      </c>
      <c r="G48" s="53">
        <f t="shared" si="2"/>
        <v>2.4183012913197452</v>
      </c>
      <c r="H48" s="23">
        <f t="shared" si="3"/>
        <v>4.448481187870406E-2</v>
      </c>
      <c r="I48" s="23">
        <f t="shared" si="4"/>
        <v>1.9035896350518444E-2</v>
      </c>
      <c r="J48" s="23">
        <f t="shared" si="5"/>
        <v>6.3520708229222511E-2</v>
      </c>
      <c r="L48" s="8">
        <f t="shared" si="6"/>
        <v>28.514892089218176</v>
      </c>
      <c r="M48" s="8">
        <f t="shared" si="6"/>
        <v>12.20206419522772</v>
      </c>
      <c r="N48" s="10">
        <f t="shared" si="7"/>
        <v>40.716956284445899</v>
      </c>
      <c r="O48" s="10"/>
      <c r="P48" s="10"/>
      <c r="Q48" s="10"/>
      <c r="R48" s="10"/>
      <c r="S48" s="10"/>
      <c r="T48" s="10"/>
      <c r="U48" s="10"/>
      <c r="V48" s="10"/>
      <c r="AA48" s="14">
        <v>42684</v>
      </c>
      <c r="AB48" s="5">
        <v>306</v>
      </c>
      <c r="AC48" s="26">
        <f t="shared" si="8"/>
        <v>748652207.03999996</v>
      </c>
      <c r="AD48" s="53">
        <f t="shared" si="9"/>
        <v>2.4857214264815801</v>
      </c>
      <c r="AE48" s="23">
        <f t="shared" si="10"/>
        <v>4.3326846186172233E-2</v>
      </c>
      <c r="AF48" s="23">
        <f t="shared" si="11"/>
        <v>2.2558534924271678E-2</v>
      </c>
      <c r="AG48" s="23">
        <f t="shared" si="12"/>
        <v>6.5885381110443911E-2</v>
      </c>
      <c r="AI48" s="8">
        <f t="shared" si="13"/>
        <v>27.772632756851099</v>
      </c>
      <c r="AJ48" s="8">
        <f t="shared" si="14"/>
        <v>14.460085631258059</v>
      </c>
      <c r="AK48" s="10">
        <f t="shared" si="15"/>
        <v>42.232718388109156</v>
      </c>
      <c r="AL48" s="10"/>
      <c r="AM48" s="10"/>
      <c r="AN48" s="10"/>
      <c r="AO48" s="10"/>
    </row>
    <row r="49" spans="1:41" x14ac:dyDescent="0.2">
      <c r="A49" s="20">
        <v>42411</v>
      </c>
      <c r="B49" s="19">
        <v>192</v>
      </c>
      <c r="C49" s="5">
        <v>42</v>
      </c>
      <c r="D49" s="14">
        <v>42685</v>
      </c>
      <c r="E49" s="32">
        <v>259</v>
      </c>
      <c r="F49" s="26">
        <f t="shared" si="1"/>
        <v>633663142.55999994</v>
      </c>
      <c r="G49" s="53">
        <f t="shared" si="2"/>
        <v>2.4132997640812519</v>
      </c>
      <c r="H49" s="23">
        <f t="shared" si="3"/>
        <v>4.457193800658333E-2</v>
      </c>
      <c r="I49" s="23">
        <f t="shared" si="4"/>
        <v>1.8804200769587609E-2</v>
      </c>
      <c r="J49" s="23">
        <f t="shared" si="5"/>
        <v>6.3376138776170932E-2</v>
      </c>
      <c r="L49" s="8">
        <f t="shared" si="6"/>
        <v>28.243594307241093</v>
      </c>
      <c r="M49" s="8">
        <f t="shared" si="6"/>
        <v>11.915528952986055</v>
      </c>
      <c r="N49" s="10">
        <f t="shared" si="7"/>
        <v>40.159123260227148</v>
      </c>
      <c r="O49" s="10"/>
      <c r="P49" s="10"/>
      <c r="Q49" s="10"/>
      <c r="R49" s="10"/>
      <c r="S49" s="10"/>
      <c r="T49" s="10"/>
      <c r="U49" s="10"/>
      <c r="V49" s="10"/>
      <c r="AA49" s="14">
        <v>42685</v>
      </c>
      <c r="AB49" s="5">
        <v>312</v>
      </c>
      <c r="AC49" s="26">
        <f t="shared" si="8"/>
        <v>763331662.07999992</v>
      </c>
      <c r="AD49" s="53">
        <f t="shared" si="9"/>
        <v>2.4941545940184429</v>
      </c>
      <c r="AE49" s="23">
        <f t="shared" si="10"/>
        <v>4.3184140698969871E-2</v>
      </c>
      <c r="AF49" s="23">
        <f t="shared" si="11"/>
        <v>2.3051486105983565E-2</v>
      </c>
      <c r="AG49" s="23">
        <f t="shared" si="12"/>
        <v>6.6235626804953429E-2</v>
      </c>
      <c r="AI49" s="8">
        <f t="shared" si="13"/>
        <v>27.364198304062441</v>
      </c>
      <c r="AJ49" s="8">
        <f t="shared" si="14"/>
        <v>14.606877126595723</v>
      </c>
      <c r="AK49" s="10">
        <f t="shared" si="15"/>
        <v>41.971075430658161</v>
      </c>
      <c r="AL49" s="10"/>
      <c r="AM49" s="10"/>
      <c r="AN49" s="10"/>
      <c r="AO49" s="10"/>
    </row>
    <row r="50" spans="1:41" x14ac:dyDescent="0.2">
      <c r="A50" s="20">
        <v>42412</v>
      </c>
      <c r="B50" s="19">
        <v>193</v>
      </c>
      <c r="C50" s="5">
        <v>43</v>
      </c>
      <c r="D50" s="14">
        <v>42686</v>
      </c>
      <c r="E50" s="32">
        <v>262</v>
      </c>
      <c r="F50" s="26">
        <f t="shared" si="1"/>
        <v>641002870.07999992</v>
      </c>
      <c r="G50" s="53">
        <f t="shared" si="2"/>
        <v>2.4183012913197452</v>
      </c>
      <c r="H50" s="23">
        <f t="shared" si="3"/>
        <v>4.448481187870406E-2</v>
      </c>
      <c r="I50" s="23">
        <f t="shared" si="4"/>
        <v>1.9035896350518444E-2</v>
      </c>
      <c r="J50" s="23">
        <f t="shared" si="5"/>
        <v>6.3520708229222511E-2</v>
      </c>
      <c r="L50" s="8">
        <f t="shared" si="6"/>
        <v>28.514892089218176</v>
      </c>
      <c r="M50" s="8">
        <f t="shared" si="6"/>
        <v>12.20206419522772</v>
      </c>
      <c r="N50" s="10">
        <f t="shared" si="7"/>
        <v>40.716956284445899</v>
      </c>
      <c r="O50" s="10"/>
      <c r="P50" s="10"/>
      <c r="Q50" s="10"/>
      <c r="R50" s="10"/>
      <c r="S50" s="10"/>
      <c r="T50" s="10"/>
      <c r="U50" s="10"/>
      <c r="V50" s="10"/>
      <c r="AA50" s="14">
        <v>42686</v>
      </c>
      <c r="AB50" s="5">
        <v>298</v>
      </c>
      <c r="AC50" s="26">
        <f t="shared" si="8"/>
        <v>729079600.31999993</v>
      </c>
      <c r="AD50" s="53">
        <f t="shared" si="9"/>
        <v>2.4742162640762553</v>
      </c>
      <c r="AE50" s="23">
        <f t="shared" si="10"/>
        <v>4.3522296615414346E-2</v>
      </c>
      <c r="AF50" s="23">
        <f t="shared" si="11"/>
        <v>2.1904778195906582E-2</v>
      </c>
      <c r="AG50" s="23">
        <f t="shared" si="12"/>
        <v>6.5427074811320929E-2</v>
      </c>
      <c r="AI50" s="8">
        <f t="shared" si="13"/>
        <v>27.897917042953662</v>
      </c>
      <c r="AJ50" s="8">
        <f t="shared" si="14"/>
        <v>14.041025692041922</v>
      </c>
      <c r="AK50" s="10">
        <f t="shared" si="15"/>
        <v>41.938942734995585</v>
      </c>
      <c r="AL50" s="10"/>
      <c r="AM50" s="10"/>
      <c r="AN50" s="10"/>
      <c r="AO50" s="10"/>
    </row>
    <row r="51" spans="1:41" x14ac:dyDescent="0.2">
      <c r="A51" s="20">
        <v>42413</v>
      </c>
      <c r="B51" s="19">
        <v>197</v>
      </c>
      <c r="C51" s="5">
        <v>44</v>
      </c>
      <c r="D51" s="14">
        <v>42687</v>
      </c>
      <c r="E51" s="32">
        <v>262</v>
      </c>
      <c r="F51" s="26">
        <f t="shared" si="1"/>
        <v>641002870.07999992</v>
      </c>
      <c r="G51" s="53">
        <f t="shared" si="2"/>
        <v>2.4183012913197452</v>
      </c>
      <c r="H51" s="23">
        <f t="shared" si="3"/>
        <v>4.448481187870406E-2</v>
      </c>
      <c r="I51" s="23">
        <f t="shared" si="4"/>
        <v>1.9035896350518444E-2</v>
      </c>
      <c r="J51" s="23">
        <f t="shared" si="5"/>
        <v>6.3520708229222511E-2</v>
      </c>
      <c r="L51" s="8">
        <f t="shared" si="6"/>
        <v>28.514892089218176</v>
      </c>
      <c r="M51" s="8">
        <f t="shared" si="6"/>
        <v>12.20206419522772</v>
      </c>
      <c r="N51" s="10">
        <f t="shared" si="7"/>
        <v>40.716956284445899</v>
      </c>
      <c r="O51" s="10"/>
      <c r="P51" s="10"/>
      <c r="Q51" s="10"/>
      <c r="R51" s="10"/>
      <c r="S51" s="10"/>
      <c r="T51" s="10"/>
      <c r="U51" s="10"/>
      <c r="V51" s="10"/>
      <c r="AA51" s="14">
        <v>42687</v>
      </c>
      <c r="AB51" s="5">
        <v>295</v>
      </c>
      <c r="AC51" s="26">
        <f t="shared" si="8"/>
        <v>721739872.79999995</v>
      </c>
      <c r="AD51" s="53">
        <f t="shared" si="9"/>
        <v>2.469822015978163</v>
      </c>
      <c r="AE51" s="23">
        <f t="shared" si="10"/>
        <v>4.359717884904378E-2</v>
      </c>
      <c r="AF51" s="23">
        <f t="shared" si="11"/>
        <v>2.16607992971527E-2</v>
      </c>
      <c r="AG51" s="23">
        <f t="shared" si="12"/>
        <v>6.525797814619648E-2</v>
      </c>
      <c r="AI51" s="8">
        <f t="shared" si="13"/>
        <v>27.945916769628131</v>
      </c>
      <c r="AJ51" s="8">
        <f t="shared" si="14"/>
        <v>13.884634517701727</v>
      </c>
      <c r="AK51" s="10">
        <f t="shared" si="15"/>
        <v>41.830551287329854</v>
      </c>
      <c r="AL51" s="10"/>
      <c r="AM51" s="10"/>
      <c r="AN51" s="10"/>
      <c r="AO51" s="10"/>
    </row>
    <row r="52" spans="1:41" x14ac:dyDescent="0.2">
      <c r="A52" s="20">
        <v>42414</v>
      </c>
      <c r="B52" s="19">
        <v>192</v>
      </c>
      <c r="C52" s="5">
        <v>45</v>
      </c>
      <c r="D52" s="14">
        <v>42688</v>
      </c>
      <c r="E52" s="32">
        <v>258</v>
      </c>
      <c r="F52" s="26">
        <f t="shared" si="1"/>
        <v>631216566.72000003</v>
      </c>
      <c r="G52" s="53">
        <f t="shared" si="2"/>
        <v>2.4116197059632301</v>
      </c>
      <c r="H52" s="23">
        <f t="shared" si="3"/>
        <v>4.4601242729515177E-2</v>
      </c>
      <c r="I52" s="23">
        <f t="shared" si="4"/>
        <v>1.872729037578541E-2</v>
      </c>
      <c r="J52" s="23">
        <f t="shared" si="5"/>
        <v>6.3328533105300594E-2</v>
      </c>
      <c r="L52" s="8">
        <f t="shared" si="6"/>
        <v>28.153043307169934</v>
      </c>
      <c r="M52" s="8">
        <f t="shared" si="6"/>
        <v>11.820975934971766</v>
      </c>
      <c r="N52" s="10">
        <f t="shared" si="7"/>
        <v>39.974019242141701</v>
      </c>
      <c r="O52" s="10"/>
      <c r="P52" s="10"/>
      <c r="Q52" s="10"/>
      <c r="R52" s="10"/>
      <c r="S52" s="10"/>
      <c r="T52" s="10"/>
      <c r="U52" s="10"/>
      <c r="V52" s="10"/>
      <c r="AA52" s="14">
        <v>42688</v>
      </c>
      <c r="AB52" s="5">
        <v>299</v>
      </c>
      <c r="AC52" s="26">
        <f t="shared" si="8"/>
        <v>731526176.15999997</v>
      </c>
      <c r="AD52" s="53">
        <f t="shared" si="9"/>
        <v>2.4756711883244296</v>
      </c>
      <c r="AE52" s="23">
        <f t="shared" si="10"/>
        <v>4.3497531653519529E-2</v>
      </c>
      <c r="AF52" s="23">
        <f t="shared" si="11"/>
        <v>2.1986255108441488E-2</v>
      </c>
      <c r="AG52" s="23">
        <f t="shared" si="12"/>
        <v>6.548378676196101E-2</v>
      </c>
      <c r="AI52" s="8">
        <f t="shared" si="13"/>
        <v>27.456362591129125</v>
      </c>
      <c r="AJ52" s="8">
        <f t="shared" si="14"/>
        <v>13.878088464580498</v>
      </c>
      <c r="AK52" s="10">
        <f t="shared" si="15"/>
        <v>41.334451055709621</v>
      </c>
      <c r="AL52" s="10"/>
      <c r="AM52" s="10"/>
      <c r="AN52" s="10"/>
      <c r="AO52" s="10"/>
    </row>
    <row r="53" spans="1:41" x14ac:dyDescent="0.2">
      <c r="A53" s="20">
        <v>42415</v>
      </c>
      <c r="B53" s="19">
        <v>194</v>
      </c>
      <c r="C53" s="5">
        <v>46</v>
      </c>
      <c r="D53" s="14">
        <v>42689</v>
      </c>
      <c r="E53" s="32">
        <v>262</v>
      </c>
      <c r="F53" s="26">
        <f t="shared" si="1"/>
        <v>641002870.07999992</v>
      </c>
      <c r="G53" s="53">
        <f t="shared" si="2"/>
        <v>2.4183012913197452</v>
      </c>
      <c r="H53" s="23">
        <f t="shared" si="3"/>
        <v>4.448481187870406E-2</v>
      </c>
      <c r="I53" s="23">
        <f t="shared" si="4"/>
        <v>1.9035896350518444E-2</v>
      </c>
      <c r="J53" s="23">
        <f t="shared" si="5"/>
        <v>6.3520708229222511E-2</v>
      </c>
      <c r="L53" s="8">
        <f t="shared" si="6"/>
        <v>28.514892089218176</v>
      </c>
      <c r="M53" s="8">
        <f t="shared" si="6"/>
        <v>12.20206419522772</v>
      </c>
      <c r="N53" s="10">
        <f t="shared" si="7"/>
        <v>40.716956284445899</v>
      </c>
      <c r="O53" s="10"/>
      <c r="P53" s="10"/>
      <c r="Q53" s="10"/>
      <c r="R53" s="10"/>
      <c r="S53" s="10"/>
      <c r="T53" s="10"/>
      <c r="U53" s="10"/>
      <c r="V53" s="10"/>
      <c r="AA53" s="14">
        <v>42689</v>
      </c>
      <c r="AB53" s="5">
        <v>290</v>
      </c>
      <c r="AC53" s="26">
        <f t="shared" si="8"/>
        <v>709506993.60000002</v>
      </c>
      <c r="AD53" s="53">
        <f t="shared" si="9"/>
        <v>2.4623979978989561</v>
      </c>
      <c r="AE53" s="23">
        <f t="shared" si="10"/>
        <v>4.3723984117719238E-2</v>
      </c>
      <c r="AF53" s="23">
        <f t="shared" si="11"/>
        <v>2.1255777557699473E-2</v>
      </c>
      <c r="AG53" s="23">
        <f t="shared" si="12"/>
        <v>6.4979761675418718E-2</v>
      </c>
      <c r="AI53" s="8">
        <f t="shared" si="13"/>
        <v>28.027199310790365</v>
      </c>
      <c r="AJ53" s="8">
        <f t="shared" si="14"/>
        <v>13.625014420267414</v>
      </c>
      <c r="AK53" s="10">
        <f t="shared" si="15"/>
        <v>41.652213731057778</v>
      </c>
      <c r="AL53" s="10"/>
      <c r="AM53" s="10"/>
      <c r="AN53" s="10"/>
      <c r="AO53" s="10"/>
    </row>
    <row r="54" spans="1:41" x14ac:dyDescent="0.2">
      <c r="A54" s="20">
        <v>42416</v>
      </c>
      <c r="B54" s="19">
        <v>195</v>
      </c>
      <c r="C54" s="5">
        <v>47</v>
      </c>
      <c r="D54" s="14">
        <v>42690</v>
      </c>
      <c r="E54" s="32">
        <v>262</v>
      </c>
      <c r="F54" s="26">
        <f t="shared" si="1"/>
        <v>641002870.07999992</v>
      </c>
      <c r="G54" s="53">
        <f t="shared" si="2"/>
        <v>2.4183012913197452</v>
      </c>
      <c r="H54" s="23">
        <f t="shared" si="3"/>
        <v>4.448481187870406E-2</v>
      </c>
      <c r="I54" s="23">
        <f t="shared" si="4"/>
        <v>1.9035896350518444E-2</v>
      </c>
      <c r="J54" s="23">
        <f t="shared" si="5"/>
        <v>6.3520708229222511E-2</v>
      </c>
      <c r="L54" s="8">
        <f t="shared" si="6"/>
        <v>28.514892089218176</v>
      </c>
      <c r="M54" s="8">
        <f t="shared" si="6"/>
        <v>12.20206419522772</v>
      </c>
      <c r="N54" s="10">
        <f t="shared" si="7"/>
        <v>40.716956284445899</v>
      </c>
      <c r="O54" s="10"/>
      <c r="V54" s="10"/>
      <c r="AA54" s="14">
        <v>42690</v>
      </c>
      <c r="AB54" s="5">
        <v>318</v>
      </c>
      <c r="AC54" s="26">
        <f t="shared" si="8"/>
        <v>778011117.12</v>
      </c>
      <c r="AD54" s="53">
        <f t="shared" si="9"/>
        <v>2.5024271199844326</v>
      </c>
      <c r="AE54" s="23">
        <f t="shared" si="10"/>
        <v>4.3044610270707856E-2</v>
      </c>
      <c r="AF54" s="23">
        <f t="shared" si="11"/>
        <v>2.3546351787618491E-2</v>
      </c>
      <c r="AG54" s="23">
        <f t="shared" si="12"/>
        <v>6.6590962058326347E-2</v>
      </c>
      <c r="AI54" s="8">
        <f t="shared" si="13"/>
        <v>27.591718724998781</v>
      </c>
      <c r="AJ54" s="8">
        <f t="shared" si="14"/>
        <v>15.09327907577679</v>
      </c>
      <c r="AK54" s="10">
        <f t="shared" si="15"/>
        <v>42.684997800775569</v>
      </c>
      <c r="AL54" s="10"/>
    </row>
    <row r="55" spans="1:41" x14ac:dyDescent="0.2">
      <c r="A55" s="20">
        <v>42417</v>
      </c>
      <c r="B55" s="19">
        <v>198</v>
      </c>
      <c r="C55" s="5">
        <v>48</v>
      </c>
      <c r="D55" s="14">
        <v>42691</v>
      </c>
      <c r="E55" s="32">
        <v>262</v>
      </c>
      <c r="F55" s="26">
        <f t="shared" si="1"/>
        <v>641002870.07999992</v>
      </c>
      <c r="G55" s="53">
        <f t="shared" si="2"/>
        <v>2.4183012913197452</v>
      </c>
      <c r="H55" s="23">
        <f t="shared" si="3"/>
        <v>4.448481187870406E-2</v>
      </c>
      <c r="I55" s="23">
        <f t="shared" si="4"/>
        <v>1.9035896350518444E-2</v>
      </c>
      <c r="J55" s="23">
        <f t="shared" si="5"/>
        <v>6.3520708229222511E-2</v>
      </c>
      <c r="L55" s="8">
        <f t="shared" si="6"/>
        <v>28.514892089218176</v>
      </c>
      <c r="M55" s="8">
        <f t="shared" si="6"/>
        <v>12.20206419522772</v>
      </c>
      <c r="N55" s="10">
        <f t="shared" si="7"/>
        <v>40.716956284445899</v>
      </c>
      <c r="O55" s="10"/>
      <c r="V55" s="10"/>
      <c r="AA55" s="14">
        <v>42691</v>
      </c>
      <c r="AB55" s="5">
        <v>312</v>
      </c>
      <c r="AC55" s="26">
        <f t="shared" si="8"/>
        <v>763331662.07999992</v>
      </c>
      <c r="AD55" s="53">
        <f t="shared" si="9"/>
        <v>2.4941545940184429</v>
      </c>
      <c r="AE55" s="23">
        <f t="shared" si="10"/>
        <v>4.3184140698969871E-2</v>
      </c>
      <c r="AF55" s="23">
        <f t="shared" si="11"/>
        <v>2.3051486105983565E-2</v>
      </c>
      <c r="AG55" s="23">
        <f t="shared" si="12"/>
        <v>6.6235626804953429E-2</v>
      </c>
      <c r="AI55" s="8">
        <f t="shared" si="13"/>
        <v>27.681158129978222</v>
      </c>
      <c r="AJ55" s="8">
        <f t="shared" si="14"/>
        <v>14.776068753544706</v>
      </c>
      <c r="AK55" s="10">
        <f t="shared" si="15"/>
        <v>42.457226883522928</v>
      </c>
      <c r="AL55" s="10"/>
    </row>
    <row r="56" spans="1:41" x14ac:dyDescent="0.2">
      <c r="A56" s="20">
        <v>42418</v>
      </c>
      <c r="B56" s="19">
        <v>193</v>
      </c>
      <c r="C56" s="5">
        <v>49</v>
      </c>
      <c r="D56" s="14">
        <v>42692</v>
      </c>
      <c r="E56" s="32">
        <v>254</v>
      </c>
      <c r="F56" s="26">
        <f t="shared" si="1"/>
        <v>621430263.36000001</v>
      </c>
      <c r="G56" s="53">
        <f t="shared" si="2"/>
        <v>2.4048337166199381</v>
      </c>
      <c r="H56" s="23">
        <f t="shared" si="3"/>
        <v>4.4719804806265542E-2</v>
      </c>
      <c r="I56" s="23">
        <f t="shared" si="4"/>
        <v>1.8421338006934518E-2</v>
      </c>
      <c r="J56" s="23">
        <f t="shared" si="5"/>
        <v>6.314114281320006E-2</v>
      </c>
      <c r="L56" s="8">
        <f t="shared" si="6"/>
        <v>27.79024007816539</v>
      </c>
      <c r="M56" s="8">
        <f t="shared" si="6"/>
        <v>11.447576929092895</v>
      </c>
      <c r="N56" s="10">
        <f t="shared" si="7"/>
        <v>39.237817007258286</v>
      </c>
      <c r="O56" s="10"/>
      <c r="V56" s="10"/>
      <c r="AA56" s="14">
        <v>42692</v>
      </c>
      <c r="AB56" s="5">
        <v>293</v>
      </c>
      <c r="AC56" s="26">
        <f t="shared" si="8"/>
        <v>716846721.12</v>
      </c>
      <c r="AD56" s="53">
        <f t="shared" si="9"/>
        <v>2.4668676203541096</v>
      </c>
      <c r="AE56" s="23">
        <f t="shared" si="10"/>
        <v>4.3647597022288979E-2</v>
      </c>
      <c r="AF56" s="23">
        <f t="shared" si="11"/>
        <v>2.1498540308007741E-2</v>
      </c>
      <c r="AG56" s="23">
        <f t="shared" si="12"/>
        <v>6.5146137330296727E-2</v>
      </c>
      <c r="AI56" s="8">
        <f t="shared" si="13"/>
        <v>27.123937712592191</v>
      </c>
      <c r="AJ56" s="8">
        <f t="shared" si="14"/>
        <v>13.359843565460825</v>
      </c>
      <c r="AK56" s="10">
        <f t="shared" si="15"/>
        <v>40.483781278053016</v>
      </c>
      <c r="AL56" s="10"/>
    </row>
    <row r="57" spans="1:41" x14ac:dyDescent="0.2">
      <c r="A57" s="20">
        <v>42419</v>
      </c>
      <c r="B57" s="19">
        <v>198</v>
      </c>
      <c r="C57" s="5">
        <v>50</v>
      </c>
      <c r="D57" s="14">
        <v>42693</v>
      </c>
      <c r="E57" s="32">
        <v>247</v>
      </c>
      <c r="F57" s="26">
        <f t="shared" si="1"/>
        <v>604304232.48000002</v>
      </c>
      <c r="G57" s="53">
        <f t="shared" si="2"/>
        <v>2.3926969532596658</v>
      </c>
      <c r="H57" s="23">
        <f t="shared" si="3"/>
        <v>4.4932639918645177E-2</v>
      </c>
      <c r="I57" s="23">
        <f t="shared" si="4"/>
        <v>1.7892927496998223E-2</v>
      </c>
      <c r="J57" s="23">
        <f t="shared" si="5"/>
        <v>6.2825567415643407E-2</v>
      </c>
      <c r="L57" s="8">
        <f t="shared" si="6"/>
        <v>27.152984479337086</v>
      </c>
      <c r="M57" s="8">
        <f t="shared" si="6"/>
        <v>10.812771817893799</v>
      </c>
      <c r="N57" s="10">
        <f t="shared" si="7"/>
        <v>37.965756297230882</v>
      </c>
      <c r="O57" s="10"/>
      <c r="V57" s="10"/>
      <c r="AA57" s="14">
        <v>42693</v>
      </c>
      <c r="AB57" s="5">
        <v>291</v>
      </c>
      <c r="AC57" s="26">
        <f t="shared" si="8"/>
        <v>711953569.43999994</v>
      </c>
      <c r="AD57" s="53">
        <f t="shared" si="9"/>
        <v>2.4638929889859074</v>
      </c>
      <c r="AE57" s="23">
        <f t="shared" si="10"/>
        <v>4.3698419435090466E-2</v>
      </c>
      <c r="AF57" s="23">
        <f t="shared" si="11"/>
        <v>2.1336612626842666E-2</v>
      </c>
      <c r="AG57" s="23">
        <f t="shared" si="12"/>
        <v>6.5035032061933132E-2</v>
      </c>
      <c r="AI57" s="8">
        <f t="shared" si="13"/>
        <v>26.407139817311457</v>
      </c>
      <c r="AJ57" s="8">
        <f t="shared" si="14"/>
        <v>12.893805317187235</v>
      </c>
      <c r="AK57" s="10">
        <f t="shared" si="15"/>
        <v>39.30094513449869</v>
      </c>
      <c r="AL57" s="10"/>
    </row>
    <row r="58" spans="1:41" x14ac:dyDescent="0.2">
      <c r="A58" s="20">
        <v>42420</v>
      </c>
      <c r="B58" s="19">
        <v>198</v>
      </c>
      <c r="C58" s="5">
        <v>51</v>
      </c>
      <c r="D58" s="14">
        <v>42694</v>
      </c>
      <c r="E58" s="32">
        <v>246</v>
      </c>
      <c r="F58" s="26">
        <f t="shared" si="1"/>
        <v>601857656.63999999</v>
      </c>
      <c r="G58" s="53">
        <f t="shared" si="2"/>
        <v>2.3909351071033793</v>
      </c>
      <c r="H58" s="23">
        <f t="shared" si="3"/>
        <v>4.4963620435838958E-2</v>
      </c>
      <c r="I58" s="23">
        <f t="shared" si="4"/>
        <v>1.7818223277469847E-2</v>
      </c>
      <c r="J58" s="23">
        <f t="shared" si="5"/>
        <v>6.2781843713308805E-2</v>
      </c>
      <c r="L58" s="8">
        <f t="shared" si="6"/>
        <v>27.06169922956445</v>
      </c>
      <c r="M58" s="8">
        <f t="shared" si="6"/>
        <v>10.724034107266304</v>
      </c>
      <c r="N58" s="10">
        <f t="shared" si="7"/>
        <v>37.785733336830752</v>
      </c>
      <c r="O58" s="10"/>
      <c r="V58" s="10"/>
      <c r="AA58" s="14">
        <v>42694</v>
      </c>
      <c r="AB58" s="5">
        <v>291</v>
      </c>
      <c r="AC58" s="26">
        <f t="shared" si="8"/>
        <v>711953569.43999994</v>
      </c>
      <c r="AD58" s="53">
        <f t="shared" si="9"/>
        <v>2.4638929889859074</v>
      </c>
      <c r="AE58" s="23">
        <f t="shared" si="10"/>
        <v>4.3698419435090466E-2</v>
      </c>
      <c r="AF58" s="23">
        <f t="shared" si="11"/>
        <v>2.1336612626842666E-2</v>
      </c>
      <c r="AG58" s="23">
        <f t="shared" si="12"/>
        <v>6.5035032061933132E-2</v>
      </c>
      <c r="AI58" s="8">
        <f t="shared" si="13"/>
        <v>26.30022832007538</v>
      </c>
      <c r="AJ58" s="8">
        <f t="shared" si="14"/>
        <v>12.84160367622696</v>
      </c>
      <c r="AK58" s="10">
        <f t="shared" si="15"/>
        <v>39.141831996302344</v>
      </c>
      <c r="AL58" s="10"/>
    </row>
    <row r="59" spans="1:41" x14ac:dyDescent="0.2">
      <c r="A59" s="20">
        <v>42421</v>
      </c>
      <c r="B59" s="19">
        <v>200</v>
      </c>
      <c r="C59" s="5">
        <v>52</v>
      </c>
      <c r="D59" s="14">
        <v>42695</v>
      </c>
      <c r="E59" s="32">
        <v>246</v>
      </c>
      <c r="F59" s="26">
        <f t="shared" si="1"/>
        <v>601857656.63999999</v>
      </c>
      <c r="G59" s="53">
        <f t="shared" si="2"/>
        <v>2.3909351071033793</v>
      </c>
      <c r="H59" s="23">
        <f t="shared" si="3"/>
        <v>4.4963620435838958E-2</v>
      </c>
      <c r="I59" s="23">
        <f t="shared" si="4"/>
        <v>1.7818223277469847E-2</v>
      </c>
      <c r="J59" s="23">
        <f t="shared" si="5"/>
        <v>6.2781843713308805E-2</v>
      </c>
      <c r="L59" s="8">
        <f t="shared" si="6"/>
        <v>27.06169922956445</v>
      </c>
      <c r="M59" s="8">
        <f t="shared" si="6"/>
        <v>10.724034107266304</v>
      </c>
      <c r="N59" s="10">
        <f t="shared" si="7"/>
        <v>37.785733336830752</v>
      </c>
      <c r="O59" s="10"/>
      <c r="V59" s="10"/>
      <c r="AA59" s="14">
        <v>42695</v>
      </c>
      <c r="AB59" s="5">
        <v>289</v>
      </c>
      <c r="AC59" s="26">
        <f t="shared" si="8"/>
        <v>707060417.75999999</v>
      </c>
      <c r="AD59" s="53">
        <f t="shared" si="9"/>
        <v>2.4608978427565478</v>
      </c>
      <c r="AE59" s="23">
        <f t="shared" si="10"/>
        <v>4.3749652140432409E-2</v>
      </c>
      <c r="AF59" s="23">
        <f t="shared" si="11"/>
        <v>2.1175030807417894E-2</v>
      </c>
      <c r="AG59" s="23">
        <f t="shared" si="12"/>
        <v>6.492468294785031E-2</v>
      </c>
      <c r="AI59" s="8">
        <f t="shared" si="13"/>
        <v>26.331063116055809</v>
      </c>
      <c r="AJ59" s="8">
        <f t="shared" si="14"/>
        <v>12.744354421032341</v>
      </c>
      <c r="AK59" s="10">
        <f t="shared" si="15"/>
        <v>39.07541753708815</v>
      </c>
      <c r="AL59" s="10"/>
    </row>
    <row r="60" spans="1:41" x14ac:dyDescent="0.2">
      <c r="A60" s="20">
        <v>42422</v>
      </c>
      <c r="B60" s="19">
        <v>202</v>
      </c>
      <c r="C60" s="5">
        <v>53</v>
      </c>
      <c r="D60" s="14">
        <v>42696</v>
      </c>
      <c r="E60" s="32">
        <v>242</v>
      </c>
      <c r="F60" s="26">
        <f t="shared" si="1"/>
        <v>592071353.27999997</v>
      </c>
      <c r="G60" s="53">
        <f t="shared" si="2"/>
        <v>2.3838153659804311</v>
      </c>
      <c r="H60" s="23">
        <f t="shared" si="3"/>
        <v>4.5089032554805987E-2</v>
      </c>
      <c r="I60" s="23">
        <f t="shared" si="4"/>
        <v>1.7521510994532974E-2</v>
      </c>
      <c r="J60" s="23">
        <f t="shared" si="5"/>
        <v>6.2610543549338954E-2</v>
      </c>
      <c r="L60" s="8">
        <f t="shared" si="6"/>
        <v>26.695924522809957</v>
      </c>
      <c r="M60" s="8">
        <f t="shared" si="6"/>
        <v>10.373984726043535</v>
      </c>
      <c r="N60" s="10">
        <f t="shared" si="7"/>
        <v>37.069909248853492</v>
      </c>
      <c r="O60" s="10"/>
      <c r="V60" s="10"/>
      <c r="AA60" s="14">
        <v>42696</v>
      </c>
      <c r="AB60" s="5">
        <v>273</v>
      </c>
      <c r="AC60" s="26">
        <f t="shared" si="8"/>
        <v>667915204.31999993</v>
      </c>
      <c r="AD60" s="53">
        <f t="shared" si="9"/>
        <v>2.436162647040756</v>
      </c>
      <c r="AE60" s="23">
        <f t="shared" si="10"/>
        <v>4.4175056535148173E-2</v>
      </c>
      <c r="AF60" s="23">
        <f t="shared" si="11"/>
        <v>1.9896727071516074E-2</v>
      </c>
      <c r="AG60" s="23">
        <f t="shared" si="12"/>
        <v>6.407178360666424E-2</v>
      </c>
      <c r="AI60" s="8">
        <f t="shared" si="13"/>
        <v>26.154785503985686</v>
      </c>
      <c r="AJ60" s="8">
        <f t="shared" si="14"/>
        <v>11.780282123075333</v>
      </c>
      <c r="AK60" s="10">
        <f t="shared" si="15"/>
        <v>37.935067627061017</v>
      </c>
      <c r="AL60" s="10"/>
    </row>
    <row r="61" spans="1:41" x14ac:dyDescent="0.2">
      <c r="A61" s="20">
        <v>42423</v>
      </c>
      <c r="B61" s="19">
        <v>198</v>
      </c>
      <c r="C61" s="5">
        <v>54</v>
      </c>
      <c r="D61" s="14">
        <v>42697</v>
      </c>
      <c r="E61" s="32">
        <v>244</v>
      </c>
      <c r="F61" s="26">
        <f t="shared" si="1"/>
        <v>596964504.95999992</v>
      </c>
      <c r="G61" s="53">
        <f t="shared" si="2"/>
        <v>2.3873898263387292</v>
      </c>
      <c r="H61" s="23">
        <f t="shared" si="3"/>
        <v>4.5026025837294453E-2</v>
      </c>
      <c r="I61" s="23">
        <f t="shared" si="4"/>
        <v>1.7669438552100958E-2</v>
      </c>
      <c r="J61" s="23">
        <f t="shared" si="5"/>
        <v>6.2695464389395411E-2</v>
      </c>
      <c r="L61" s="8">
        <f t="shared" si="6"/>
        <v>26.87893922427665</v>
      </c>
      <c r="M61" s="8">
        <f t="shared" si="6"/>
        <v>10.548027638176086</v>
      </c>
      <c r="N61" s="10">
        <f t="shared" si="7"/>
        <v>37.426966862452737</v>
      </c>
      <c r="O61" s="10"/>
      <c r="P61" s="10"/>
      <c r="Q61" s="10"/>
      <c r="R61" s="10"/>
      <c r="S61" s="10"/>
      <c r="T61" s="10"/>
      <c r="U61" s="10"/>
      <c r="V61" s="10"/>
      <c r="AA61" s="14">
        <v>42697</v>
      </c>
      <c r="AB61" s="5">
        <v>276</v>
      </c>
      <c r="AC61" s="26">
        <f t="shared" si="8"/>
        <v>675254931.83999991</v>
      </c>
      <c r="AD61" s="53">
        <f t="shared" si="9"/>
        <v>2.4409090820652177</v>
      </c>
      <c r="AE61" s="23">
        <f t="shared" si="10"/>
        <v>4.4093106230131567E-2</v>
      </c>
      <c r="AF61" s="23">
        <f t="shared" si="11"/>
        <v>2.013425988455797E-2</v>
      </c>
      <c r="AG61" s="23">
        <f t="shared" si="12"/>
        <v>6.4227366114689544E-2</v>
      </c>
      <c r="AI61" s="8">
        <f t="shared" si="13"/>
        <v>26.322019332819178</v>
      </c>
      <c r="AJ61" s="8">
        <f t="shared" si="14"/>
        <v>12.019438484721134</v>
      </c>
      <c r="AK61" s="10">
        <f t="shared" si="15"/>
        <v>38.341457817540309</v>
      </c>
      <c r="AL61" s="10"/>
      <c r="AM61" s="10"/>
      <c r="AN61" s="10"/>
      <c r="AO61" s="10"/>
    </row>
    <row r="62" spans="1:41" x14ac:dyDescent="0.2">
      <c r="A62" s="20">
        <v>42424</v>
      </c>
      <c r="B62" s="19">
        <v>200</v>
      </c>
      <c r="C62" s="5">
        <v>55</v>
      </c>
      <c r="D62" s="14">
        <v>42698</v>
      </c>
      <c r="E62" s="32">
        <v>247</v>
      </c>
      <c r="F62" s="26">
        <f t="shared" si="1"/>
        <v>604304232.48000002</v>
      </c>
      <c r="G62" s="53">
        <f t="shared" si="2"/>
        <v>2.3926969532596658</v>
      </c>
      <c r="H62" s="23">
        <f t="shared" si="3"/>
        <v>4.4932639918645177E-2</v>
      </c>
      <c r="I62" s="23">
        <f t="shared" si="4"/>
        <v>1.7892927496998223E-2</v>
      </c>
      <c r="J62" s="23">
        <f t="shared" si="5"/>
        <v>6.2825567415643407E-2</v>
      </c>
      <c r="L62" s="8">
        <f t="shared" si="6"/>
        <v>27.152984479337086</v>
      </c>
      <c r="M62" s="8">
        <f t="shared" si="6"/>
        <v>10.812771817893799</v>
      </c>
      <c r="N62" s="10">
        <f t="shared" si="7"/>
        <v>37.965756297230882</v>
      </c>
      <c r="O62" s="10"/>
      <c r="P62" s="10"/>
      <c r="Q62" s="10"/>
      <c r="R62" s="10"/>
      <c r="S62" s="10"/>
      <c r="T62" s="10"/>
      <c r="U62" s="10"/>
      <c r="V62" s="10"/>
      <c r="AA62" s="14">
        <v>42698</v>
      </c>
      <c r="AB62" s="5">
        <v>276</v>
      </c>
      <c r="AC62" s="26">
        <f t="shared" si="8"/>
        <v>675254931.83999991</v>
      </c>
      <c r="AD62" s="53">
        <f t="shared" si="9"/>
        <v>2.4409090820652177</v>
      </c>
      <c r="AE62" s="23">
        <f t="shared" si="10"/>
        <v>4.4093106230131567E-2</v>
      </c>
      <c r="AF62" s="23">
        <f t="shared" si="11"/>
        <v>2.013425988455797E-2</v>
      </c>
      <c r="AG62" s="23">
        <f t="shared" si="12"/>
        <v>6.4227366114689544E-2</v>
      </c>
      <c r="AI62" s="8">
        <f t="shared" si="13"/>
        <v>26.645650718058764</v>
      </c>
      <c r="AJ62" s="8">
        <f t="shared" si="14"/>
        <v>12.167218466090659</v>
      </c>
      <c r="AK62" s="10">
        <f t="shared" si="15"/>
        <v>38.81286918414942</v>
      </c>
      <c r="AL62" s="10"/>
      <c r="AM62" s="10"/>
      <c r="AN62" s="10"/>
      <c r="AO62" s="10"/>
    </row>
    <row r="63" spans="1:41" x14ac:dyDescent="0.2">
      <c r="A63" s="20">
        <v>42425</v>
      </c>
      <c r="B63" s="19">
        <v>204</v>
      </c>
      <c r="C63" s="5">
        <v>56</v>
      </c>
      <c r="D63" s="14">
        <v>42699</v>
      </c>
      <c r="E63" s="32">
        <v>244</v>
      </c>
      <c r="F63" s="26">
        <f t="shared" si="1"/>
        <v>596964504.95999992</v>
      </c>
      <c r="G63" s="53">
        <f t="shared" si="2"/>
        <v>2.3873898263387292</v>
      </c>
      <c r="H63" s="23">
        <f t="shared" si="3"/>
        <v>4.5026025837294453E-2</v>
      </c>
      <c r="I63" s="23">
        <f t="shared" si="4"/>
        <v>1.7669438552100958E-2</v>
      </c>
      <c r="J63" s="23">
        <f t="shared" si="5"/>
        <v>6.2695464389395411E-2</v>
      </c>
      <c r="L63" s="8">
        <f t="shared" si="6"/>
        <v>26.87893922427665</v>
      </c>
      <c r="M63" s="8">
        <f t="shared" si="6"/>
        <v>10.548027638176086</v>
      </c>
      <c r="N63" s="10">
        <f t="shared" si="7"/>
        <v>37.426966862452737</v>
      </c>
      <c r="O63" s="10"/>
      <c r="P63" s="10"/>
      <c r="Q63" s="10"/>
      <c r="R63" s="10"/>
      <c r="S63" s="10"/>
      <c r="T63" s="10"/>
      <c r="U63" s="10"/>
      <c r="V63" s="10"/>
      <c r="AA63" s="14">
        <v>42699</v>
      </c>
      <c r="AB63" s="5">
        <v>273</v>
      </c>
      <c r="AC63" s="26">
        <f t="shared" si="8"/>
        <v>667915204.31999993</v>
      </c>
      <c r="AD63" s="53">
        <f t="shared" si="9"/>
        <v>2.436162647040756</v>
      </c>
      <c r="AE63" s="23">
        <f t="shared" si="10"/>
        <v>4.4175056535148173E-2</v>
      </c>
      <c r="AF63" s="23">
        <f t="shared" si="11"/>
        <v>1.9896727071516074E-2</v>
      </c>
      <c r="AG63" s="23">
        <f t="shared" si="12"/>
        <v>6.407178360666424E-2</v>
      </c>
      <c r="AI63" s="8">
        <f t="shared" si="13"/>
        <v>26.370940756084739</v>
      </c>
      <c r="AJ63" s="8">
        <f t="shared" si="14"/>
        <v>11.877639826571823</v>
      </c>
      <c r="AK63" s="10">
        <f t="shared" si="15"/>
        <v>38.248580582656558</v>
      </c>
      <c r="AL63" s="10"/>
      <c r="AM63" s="10"/>
      <c r="AN63" s="10"/>
      <c r="AO63" s="10"/>
    </row>
    <row r="64" spans="1:41" x14ac:dyDescent="0.2">
      <c r="A64" s="20">
        <v>42426</v>
      </c>
      <c r="B64" s="19">
        <v>205</v>
      </c>
      <c r="C64" s="5">
        <v>57</v>
      </c>
      <c r="D64" s="14">
        <v>42700</v>
      </c>
      <c r="E64" s="32">
        <v>242</v>
      </c>
      <c r="F64" s="26">
        <f t="shared" si="1"/>
        <v>592071353.27999997</v>
      </c>
      <c r="G64" s="53">
        <f t="shared" si="2"/>
        <v>2.3838153659804311</v>
      </c>
      <c r="H64" s="23">
        <f t="shared" si="3"/>
        <v>4.5089032554805987E-2</v>
      </c>
      <c r="I64" s="23">
        <f t="shared" si="4"/>
        <v>1.7521510994532974E-2</v>
      </c>
      <c r="J64" s="23">
        <f t="shared" si="5"/>
        <v>6.2610543549338954E-2</v>
      </c>
      <c r="L64" s="8">
        <f t="shared" si="6"/>
        <v>26.695924522809957</v>
      </c>
      <c r="M64" s="8">
        <f t="shared" si="6"/>
        <v>10.373984726043535</v>
      </c>
      <c r="N64" s="10">
        <f t="shared" si="7"/>
        <v>37.069909248853492</v>
      </c>
      <c r="O64" s="10"/>
      <c r="P64" s="10"/>
      <c r="Q64" s="10"/>
      <c r="R64" s="10"/>
      <c r="S64" s="10"/>
      <c r="T64" s="10"/>
      <c r="U64" s="10"/>
      <c r="V64" s="10"/>
      <c r="AA64" s="14">
        <v>42700</v>
      </c>
      <c r="AB64" s="5">
        <v>273</v>
      </c>
      <c r="AC64" s="26">
        <f t="shared" si="8"/>
        <v>667915204.31999993</v>
      </c>
      <c r="AD64" s="53">
        <f t="shared" si="9"/>
        <v>2.436162647040756</v>
      </c>
      <c r="AE64" s="23">
        <f t="shared" si="10"/>
        <v>4.4175056535148173E-2</v>
      </c>
      <c r="AF64" s="23">
        <f t="shared" si="11"/>
        <v>1.9896727071516074E-2</v>
      </c>
      <c r="AG64" s="23">
        <f t="shared" si="12"/>
        <v>6.407178360666424E-2</v>
      </c>
      <c r="AI64" s="8">
        <f t="shared" si="13"/>
        <v>26.154785503985686</v>
      </c>
      <c r="AJ64" s="8">
        <f t="shared" si="14"/>
        <v>11.780282123075333</v>
      </c>
      <c r="AK64" s="10">
        <f t="shared" si="15"/>
        <v>37.935067627061017</v>
      </c>
      <c r="AL64" s="10"/>
      <c r="AM64" s="10"/>
      <c r="AN64" s="10"/>
      <c r="AO64" s="10"/>
    </row>
    <row r="65" spans="1:41" x14ac:dyDescent="0.2">
      <c r="A65" s="20">
        <v>42427</v>
      </c>
      <c r="B65" s="19">
        <v>205</v>
      </c>
      <c r="C65" s="5">
        <v>58</v>
      </c>
      <c r="D65" s="14">
        <v>42701</v>
      </c>
      <c r="E65" s="32">
        <v>239</v>
      </c>
      <c r="F65" s="26">
        <f t="shared" si="1"/>
        <v>584731625.75999999</v>
      </c>
      <c r="G65" s="53">
        <f t="shared" si="2"/>
        <v>2.3783979009481375</v>
      </c>
      <c r="H65" s="23">
        <f t="shared" si="3"/>
        <v>4.5184693880768241E-2</v>
      </c>
      <c r="I65" s="23">
        <f t="shared" si="4"/>
        <v>1.7301296213377504E-2</v>
      </c>
      <c r="J65" s="23">
        <f t="shared" si="5"/>
        <v>6.2485990094145745E-2</v>
      </c>
      <c r="L65" s="8">
        <f t="shared" si="6"/>
        <v>26.420919512369537</v>
      </c>
      <c r="M65" s="8">
        <f t="shared" si="6"/>
        <v>10.116615062603559</v>
      </c>
      <c r="N65" s="10">
        <f t="shared" si="7"/>
        <v>36.537534574973094</v>
      </c>
      <c r="O65" s="10"/>
      <c r="P65" s="10"/>
      <c r="Q65" s="10"/>
      <c r="R65" s="10"/>
      <c r="S65" s="10"/>
      <c r="T65" s="10"/>
      <c r="U65" s="10"/>
      <c r="V65" s="10"/>
      <c r="AA65" s="14">
        <v>42701</v>
      </c>
      <c r="AB65" s="5">
        <v>268</v>
      </c>
      <c r="AC65" s="26">
        <f t="shared" si="8"/>
        <v>655682325.12</v>
      </c>
      <c r="AD65" s="53">
        <f t="shared" si="9"/>
        <v>2.428134794028789</v>
      </c>
      <c r="AE65" s="23">
        <f t="shared" si="10"/>
        <v>4.4314009474538334E-2</v>
      </c>
      <c r="AF65" s="23">
        <f t="shared" si="11"/>
        <v>1.9503366041565773E-2</v>
      </c>
      <c r="AG65" s="23">
        <f t="shared" si="12"/>
        <v>6.3817375516104113E-2</v>
      </c>
      <c r="AI65" s="8">
        <f t="shared" si="13"/>
        <v>25.911802803990842</v>
      </c>
      <c r="AJ65" s="8">
        <f t="shared" si="14"/>
        <v>11.404234933277131</v>
      </c>
      <c r="AK65" s="10">
        <f t="shared" si="15"/>
        <v>37.316037737267976</v>
      </c>
      <c r="AL65" s="10"/>
      <c r="AM65" s="10"/>
      <c r="AN65" s="10"/>
      <c r="AO65" s="10"/>
    </row>
    <row r="66" spans="1:41" x14ac:dyDescent="0.2">
      <c r="A66" s="20">
        <v>42428</v>
      </c>
      <c r="B66" s="19">
        <v>202</v>
      </c>
      <c r="C66" s="5">
        <v>59</v>
      </c>
      <c r="D66" s="14">
        <v>42702</v>
      </c>
      <c r="E66" s="32">
        <v>231</v>
      </c>
      <c r="F66" s="26">
        <f t="shared" si="1"/>
        <v>565159019.03999996</v>
      </c>
      <c r="G66" s="53">
        <f t="shared" si="2"/>
        <v>2.3636119798921444</v>
      </c>
      <c r="H66" s="23">
        <f t="shared" si="3"/>
        <v>4.544681708276184E-2</v>
      </c>
      <c r="I66" s="23">
        <f t="shared" si="4"/>
        <v>1.6724698399485205E-2</v>
      </c>
      <c r="J66" s="23">
        <f t="shared" si="5"/>
        <v>6.2171515482247044E-2</v>
      </c>
      <c r="L66" s="8">
        <f t="shared" si="6"/>
        <v>25.684678560983993</v>
      </c>
      <c r="M66" s="8">
        <f t="shared" si="6"/>
        <v>9.4521141411929168</v>
      </c>
      <c r="N66" s="10">
        <f t="shared" si="7"/>
        <v>35.136792702176912</v>
      </c>
      <c r="O66" s="10"/>
      <c r="P66" s="10"/>
      <c r="Q66" s="10"/>
      <c r="R66" s="10"/>
      <c r="S66" s="10"/>
      <c r="T66" s="10"/>
      <c r="U66" s="10"/>
      <c r="V66" s="10"/>
      <c r="AA66" s="14">
        <v>42702</v>
      </c>
      <c r="AB66" s="5">
        <v>266</v>
      </c>
      <c r="AC66" s="26">
        <f t="shared" si="8"/>
        <v>650789173.43999994</v>
      </c>
      <c r="AD66" s="53">
        <f t="shared" si="9"/>
        <v>2.424881636631067</v>
      </c>
      <c r="AE66" s="23">
        <f t="shared" si="10"/>
        <v>4.4370442271433948E-2</v>
      </c>
      <c r="AF66" s="23">
        <f t="shared" si="11"/>
        <v>1.9346964826072732E-2</v>
      </c>
      <c r="AG66" s="23">
        <f t="shared" si="12"/>
        <v>6.3717407097506673E-2</v>
      </c>
      <c r="AI66" s="8">
        <f t="shared" si="13"/>
        <v>25.076355628494557</v>
      </c>
      <c r="AJ66" s="8">
        <f t="shared" si="14"/>
        <v>10.934111662504648</v>
      </c>
      <c r="AK66" s="10">
        <f t="shared" si="15"/>
        <v>36.010467290999202</v>
      </c>
      <c r="AL66" s="10"/>
      <c r="AM66" s="10"/>
      <c r="AN66" s="10"/>
      <c r="AO66" s="10"/>
    </row>
    <row r="67" spans="1:41" x14ac:dyDescent="0.2">
      <c r="A67" s="20">
        <v>42429</v>
      </c>
      <c r="B67" s="19">
        <v>209</v>
      </c>
      <c r="C67" s="5">
        <v>60</v>
      </c>
      <c r="D67" s="14">
        <v>42703</v>
      </c>
      <c r="E67" s="32">
        <v>235</v>
      </c>
      <c r="F67" s="26">
        <f t="shared" si="1"/>
        <v>574945322.39999998</v>
      </c>
      <c r="G67" s="53">
        <f t="shared" si="2"/>
        <v>2.3710678622717363</v>
      </c>
      <c r="H67" s="23">
        <f t="shared" si="3"/>
        <v>4.5314450497629562E-2</v>
      </c>
      <c r="I67" s="23">
        <f t="shared" si="4"/>
        <v>1.7010980506716289E-2</v>
      </c>
      <c r="J67" s="23">
        <f t="shared" si="5"/>
        <v>6.2325431004345851E-2</v>
      </c>
      <c r="L67" s="8">
        <f t="shared" si="6"/>
        <v>26.053331350738471</v>
      </c>
      <c r="M67" s="8">
        <f t="shared" si="6"/>
        <v>9.7803836717741124</v>
      </c>
      <c r="N67" s="10">
        <f t="shared" si="7"/>
        <v>35.833715022512585</v>
      </c>
      <c r="O67" s="10"/>
      <c r="P67" s="10"/>
      <c r="Q67" s="10"/>
      <c r="R67" s="10"/>
      <c r="S67" s="10"/>
      <c r="T67" s="10"/>
      <c r="U67" s="10"/>
      <c r="V67" s="10"/>
      <c r="AA67" s="14">
        <v>42703</v>
      </c>
      <c r="AB67" s="5">
        <v>260</v>
      </c>
      <c r="AC67" s="26">
        <f t="shared" si="8"/>
        <v>636109718.39999998</v>
      </c>
      <c r="AD67" s="53">
        <f t="shared" si="9"/>
        <v>2.4149733479708178</v>
      </c>
      <c r="AE67" s="23">
        <f t="shared" si="10"/>
        <v>4.4542765354759213E-2</v>
      </c>
      <c r="AF67" s="23">
        <f t="shared" si="11"/>
        <v>1.8881273894269024E-2</v>
      </c>
      <c r="AG67" s="23">
        <f t="shared" si="12"/>
        <v>6.342403924902823E-2</v>
      </c>
      <c r="AI67" s="8">
        <f t="shared" si="13"/>
        <v>25.609654587479582</v>
      </c>
      <c r="AJ67" s="8">
        <f t="shared" si="14"/>
        <v>10.855700106463207</v>
      </c>
      <c r="AK67" s="10">
        <f t="shared" si="15"/>
        <v>36.465354693942786</v>
      </c>
      <c r="AL67" s="10"/>
      <c r="AM67" s="10"/>
      <c r="AN67" s="10"/>
      <c r="AO67" s="10"/>
    </row>
    <row r="68" spans="1:41" x14ac:dyDescent="0.2">
      <c r="A68" s="20">
        <v>42430</v>
      </c>
      <c r="B68" s="19">
        <v>206</v>
      </c>
      <c r="C68" s="5">
        <v>61</v>
      </c>
      <c r="D68" s="14">
        <v>42704</v>
      </c>
      <c r="E68" s="32">
        <v>235</v>
      </c>
      <c r="F68" s="26">
        <f t="shared" si="1"/>
        <v>574945322.39999998</v>
      </c>
      <c r="G68" s="53">
        <f t="shared" si="2"/>
        <v>2.3710678622717363</v>
      </c>
      <c r="H68" s="23">
        <f t="shared" si="3"/>
        <v>4.5314450497629562E-2</v>
      </c>
      <c r="I68" s="23">
        <f t="shared" si="4"/>
        <v>1.7010980506716289E-2</v>
      </c>
      <c r="J68" s="23">
        <f t="shared" si="5"/>
        <v>6.2325431004345851E-2</v>
      </c>
      <c r="L68" s="8">
        <f t="shared" si="6"/>
        <v>26.053331350738471</v>
      </c>
      <c r="M68" s="8">
        <f t="shared" si="6"/>
        <v>9.7803836717741124</v>
      </c>
      <c r="N68" s="10">
        <f t="shared" si="7"/>
        <v>35.833715022512585</v>
      </c>
      <c r="O68" s="10"/>
      <c r="P68" s="10"/>
      <c r="Q68" s="10"/>
      <c r="R68" s="10"/>
      <c r="S68" s="10"/>
      <c r="T68" s="10"/>
      <c r="U68" s="10"/>
      <c r="V68" s="10"/>
      <c r="AA68" s="14">
        <v>42704</v>
      </c>
      <c r="AB68" s="5">
        <v>257</v>
      </c>
      <c r="AC68" s="26">
        <f t="shared" si="8"/>
        <v>628769990.88</v>
      </c>
      <c r="AD68" s="53">
        <f t="shared" si="9"/>
        <v>2.4099331233312946</v>
      </c>
      <c r="AE68" s="23">
        <f t="shared" si="10"/>
        <v>4.4630680636862013E-2</v>
      </c>
      <c r="AF68" s="23">
        <f t="shared" si="11"/>
        <v>1.8650545770130422E-2</v>
      </c>
      <c r="AG68" s="23">
        <f t="shared" si="12"/>
        <v>6.3281226406992436E-2</v>
      </c>
      <c r="AI68" s="8">
        <f t="shared" si="13"/>
        <v>25.660201067692068</v>
      </c>
      <c r="AJ68" s="8">
        <f t="shared" si="14"/>
        <v>10.72304405074359</v>
      </c>
      <c r="AK68" s="10">
        <f t="shared" si="15"/>
        <v>36.38324511843566</v>
      </c>
      <c r="AL68" s="10"/>
      <c r="AM68" s="10"/>
      <c r="AN68" s="10"/>
      <c r="AO68" s="10"/>
    </row>
    <row r="69" spans="1:41" x14ac:dyDescent="0.2">
      <c r="A69" s="20">
        <v>42431</v>
      </c>
      <c r="B69" s="19">
        <v>212</v>
      </c>
      <c r="C69" s="5">
        <v>62</v>
      </c>
      <c r="D69" s="14">
        <v>42705</v>
      </c>
      <c r="E69" s="32">
        <v>234</v>
      </c>
      <c r="F69" s="26">
        <f t="shared" si="1"/>
        <v>572498746.55999994</v>
      </c>
      <c r="G69" s="53">
        <f t="shared" si="2"/>
        <v>2.369215857410143</v>
      </c>
      <c r="H69" s="23">
        <f t="shared" si="3"/>
        <v>4.5347293681008823E-2</v>
      </c>
      <c r="I69" s="23">
        <f t="shared" si="4"/>
        <v>1.6939020472102106E-2</v>
      </c>
      <c r="J69" s="23">
        <f t="shared" si="5"/>
        <v>6.2286314153110929E-2</v>
      </c>
      <c r="L69" s="8">
        <f t="shared" si="6"/>
        <v>25.961268792265759</v>
      </c>
      <c r="M69" s="8">
        <f t="shared" si="6"/>
        <v>9.6975679882326347</v>
      </c>
      <c r="N69" s="10">
        <f t="shared" si="7"/>
        <v>35.65883678049839</v>
      </c>
      <c r="O69" s="10"/>
      <c r="P69" s="10"/>
      <c r="Q69" s="10"/>
      <c r="R69" s="10"/>
      <c r="S69" s="10"/>
      <c r="T69" s="10"/>
      <c r="U69" s="10"/>
      <c r="V69" s="10"/>
      <c r="AA69" s="14">
        <v>42705</v>
      </c>
      <c r="AB69" s="5">
        <v>240</v>
      </c>
      <c r="AC69" s="26">
        <f t="shared" si="8"/>
        <v>587178201.60000002</v>
      </c>
      <c r="AD69" s="53">
        <f t="shared" si="9"/>
        <v>2.3802112417116059</v>
      </c>
      <c r="AE69" s="23">
        <f t="shared" si="10"/>
        <v>4.5152651424355157E-2</v>
      </c>
      <c r="AF69" s="23">
        <f t="shared" si="11"/>
        <v>1.7374472179751632E-2</v>
      </c>
      <c r="AG69" s="23">
        <f t="shared" si="12"/>
        <v>6.2527123604106782E-2</v>
      </c>
      <c r="AI69" s="8">
        <f t="shared" si="13"/>
        <v>25.849836344303924</v>
      </c>
      <c r="AJ69" s="8">
        <f t="shared" si="14"/>
        <v>9.9468635450493998</v>
      </c>
      <c r="AK69" s="10">
        <f t="shared" si="15"/>
        <v>35.79669988935332</v>
      </c>
      <c r="AL69" s="10"/>
      <c r="AM69" s="10"/>
      <c r="AN69" s="10"/>
      <c r="AO69" s="10"/>
    </row>
    <row r="70" spans="1:41" x14ac:dyDescent="0.2">
      <c r="A70" s="20">
        <v>42432</v>
      </c>
      <c r="B70" s="19">
        <v>218</v>
      </c>
      <c r="C70" s="5">
        <v>63</v>
      </c>
      <c r="D70" s="14">
        <v>42706</v>
      </c>
      <c r="E70" s="32">
        <v>227</v>
      </c>
      <c r="F70" s="26">
        <f t="shared" si="1"/>
        <v>555372715.67999995</v>
      </c>
      <c r="G70" s="53">
        <f t="shared" si="2"/>
        <v>2.3560258571931225</v>
      </c>
      <c r="H70" s="23">
        <f t="shared" si="3"/>
        <v>4.5581892713191914E-2</v>
      </c>
      <c r="I70" s="23">
        <f t="shared" si="4"/>
        <v>1.644274971789933E-2</v>
      </c>
      <c r="J70" s="23">
        <f t="shared" si="5"/>
        <v>6.2024642431091244E-2</v>
      </c>
      <c r="L70" s="8">
        <f t="shared" si="6"/>
        <v>25.314939541959795</v>
      </c>
      <c r="M70" s="8">
        <f t="shared" si="6"/>
        <v>9.1318545640763045</v>
      </c>
      <c r="N70" s="10">
        <f t="shared" si="7"/>
        <v>34.446794106036101</v>
      </c>
      <c r="O70" s="10"/>
      <c r="P70" s="10"/>
      <c r="Q70" s="10"/>
      <c r="R70" s="10"/>
      <c r="S70" s="10"/>
      <c r="T70" s="10"/>
      <c r="U70" s="10"/>
      <c r="V70" s="10"/>
      <c r="AA70" s="14">
        <v>42706</v>
      </c>
      <c r="AB70" s="5">
        <v>228</v>
      </c>
      <c r="AC70" s="26">
        <f t="shared" si="8"/>
        <v>557819291.51999998</v>
      </c>
      <c r="AD70" s="53">
        <f t="shared" si="9"/>
        <v>2.357934847000454</v>
      </c>
      <c r="AE70" s="23">
        <f t="shared" si="10"/>
        <v>4.5547864207893848E-2</v>
      </c>
      <c r="AF70" s="23">
        <f t="shared" si="11"/>
        <v>1.6512813434324258E-2</v>
      </c>
      <c r="AG70" s="23">
        <f t="shared" si="12"/>
        <v>6.2060677642218107E-2</v>
      </c>
      <c r="AI70" s="8">
        <f t="shared" si="13"/>
        <v>25.296041038561878</v>
      </c>
      <c r="AJ70" s="8">
        <f t="shared" si="14"/>
        <v>9.1707660405378491</v>
      </c>
      <c r="AK70" s="10">
        <f t="shared" si="15"/>
        <v>34.466807079099723</v>
      </c>
      <c r="AL70" s="10"/>
      <c r="AM70" s="10"/>
      <c r="AN70" s="10"/>
      <c r="AO70" s="10"/>
    </row>
    <row r="71" spans="1:41" x14ac:dyDescent="0.2">
      <c r="A71" s="20">
        <v>42433</v>
      </c>
      <c r="B71" s="19">
        <v>213</v>
      </c>
      <c r="C71" s="5">
        <v>64</v>
      </c>
      <c r="D71" s="14">
        <v>42707</v>
      </c>
      <c r="E71" s="32">
        <v>224</v>
      </c>
      <c r="F71" s="26">
        <f t="shared" si="1"/>
        <v>548032988.15999997</v>
      </c>
      <c r="G71" s="53">
        <f t="shared" si="2"/>
        <v>2.3502480183341627</v>
      </c>
      <c r="H71" s="23">
        <f t="shared" si="3"/>
        <v>4.5685039990187172E-2</v>
      </c>
      <c r="I71" s="23">
        <f t="shared" si="4"/>
        <v>1.6234324563733915E-2</v>
      </c>
      <c r="J71" s="23">
        <f t="shared" si="5"/>
        <v>6.1919364553921087E-2</v>
      </c>
      <c r="L71" s="8">
        <f t="shared" si="6"/>
        <v>25.03690898003137</v>
      </c>
      <c r="M71" s="8">
        <f t="shared" si="6"/>
        <v>8.8969454014223857</v>
      </c>
      <c r="N71" s="10">
        <f t="shared" si="7"/>
        <v>33.933854381453756</v>
      </c>
      <c r="O71" s="10"/>
      <c r="P71" s="10"/>
      <c r="Q71" s="10"/>
      <c r="R71" s="10"/>
      <c r="S71" s="10"/>
      <c r="T71" s="10"/>
      <c r="U71" s="10"/>
      <c r="V71" s="10"/>
      <c r="AA71" s="14">
        <v>42707</v>
      </c>
      <c r="AB71" s="5">
        <v>234</v>
      </c>
      <c r="AC71" s="26">
        <f t="shared" si="8"/>
        <v>572498746.55999994</v>
      </c>
      <c r="AD71" s="53">
        <f t="shared" si="9"/>
        <v>2.369215857410143</v>
      </c>
      <c r="AE71" s="23">
        <f t="shared" si="10"/>
        <v>4.5347293681008823E-2</v>
      </c>
      <c r="AF71" s="23">
        <f t="shared" si="11"/>
        <v>1.6939020472102106E-2</v>
      </c>
      <c r="AG71" s="23">
        <f t="shared" si="12"/>
        <v>6.2286314153110929E-2</v>
      </c>
      <c r="AI71" s="8">
        <f t="shared" si="13"/>
        <v>24.851812860972348</v>
      </c>
      <c r="AJ71" s="8">
        <f t="shared" si="14"/>
        <v>9.2831420058295322</v>
      </c>
      <c r="AK71" s="10">
        <f t="shared" si="15"/>
        <v>34.134954866801877</v>
      </c>
      <c r="AL71" s="10"/>
      <c r="AM71" s="10"/>
      <c r="AN71" s="10"/>
      <c r="AO71" s="10"/>
    </row>
    <row r="72" spans="1:41" x14ac:dyDescent="0.2">
      <c r="A72" s="20">
        <v>42434</v>
      </c>
      <c r="B72" s="19">
        <v>216</v>
      </c>
      <c r="C72" s="5">
        <v>65</v>
      </c>
      <c r="D72" s="14">
        <v>42708</v>
      </c>
      <c r="E72" s="32">
        <v>224</v>
      </c>
      <c r="F72" s="26">
        <f t="shared" si="1"/>
        <v>548032988.15999997</v>
      </c>
      <c r="G72" s="53">
        <f t="shared" si="2"/>
        <v>2.3502480183341627</v>
      </c>
      <c r="H72" s="23">
        <f t="shared" si="3"/>
        <v>4.5685039990187172E-2</v>
      </c>
      <c r="I72" s="23">
        <f t="shared" si="4"/>
        <v>1.6234324563733915E-2</v>
      </c>
      <c r="J72" s="23">
        <f t="shared" si="5"/>
        <v>6.1919364553921087E-2</v>
      </c>
      <c r="L72" s="8">
        <f t="shared" si="6"/>
        <v>25.03690898003137</v>
      </c>
      <c r="M72" s="8">
        <f t="shared" si="6"/>
        <v>8.8969454014223857</v>
      </c>
      <c r="N72" s="10">
        <f t="shared" si="7"/>
        <v>33.933854381453756</v>
      </c>
      <c r="O72" s="10"/>
      <c r="P72" s="10"/>
      <c r="Q72" s="10"/>
      <c r="R72" s="10"/>
      <c r="S72" s="10"/>
      <c r="T72" s="10"/>
      <c r="U72" s="10"/>
      <c r="V72" s="10"/>
      <c r="AA72" s="14">
        <v>42708</v>
      </c>
      <c r="AB72" s="5">
        <v>242</v>
      </c>
      <c r="AC72" s="26">
        <f t="shared" si="8"/>
        <v>592071353.27999997</v>
      </c>
      <c r="AD72" s="53">
        <f t="shared" si="9"/>
        <v>2.3838153659804311</v>
      </c>
      <c r="AE72" s="23">
        <f t="shared" si="10"/>
        <v>4.5089032554805987E-2</v>
      </c>
      <c r="AF72" s="23">
        <f t="shared" si="11"/>
        <v>1.7521510994532974E-2</v>
      </c>
      <c r="AG72" s="23">
        <f t="shared" si="12"/>
        <v>6.2610543549338954E-2</v>
      </c>
      <c r="AI72" s="8">
        <f t="shared" si="13"/>
        <v>24.710277244253845</v>
      </c>
      <c r="AJ72" s="8">
        <f t="shared" si="14"/>
        <v>9.6023660274121987</v>
      </c>
      <c r="AK72" s="10">
        <f t="shared" si="15"/>
        <v>34.312643271666047</v>
      </c>
      <c r="AL72" s="10"/>
      <c r="AM72" s="10"/>
      <c r="AN72" s="10"/>
      <c r="AO72" s="10"/>
    </row>
    <row r="73" spans="1:41" x14ac:dyDescent="0.2">
      <c r="A73" s="20">
        <v>42435</v>
      </c>
      <c r="B73" s="19">
        <v>211</v>
      </c>
      <c r="C73" s="5">
        <v>66</v>
      </c>
      <c r="D73" s="14">
        <v>42709</v>
      </c>
      <c r="E73" s="32">
        <v>221</v>
      </c>
      <c r="F73" s="26">
        <f t="shared" ref="F73:F136" si="16">(E73*60*60*24)*28.31685</f>
        <v>540693260.63999999</v>
      </c>
      <c r="G73" s="53">
        <f t="shared" ref="G73:G136" si="17">LOG10(E73)</f>
        <v>2.3443922736851106</v>
      </c>
      <c r="H73" s="23">
        <f t="shared" ref="H73:H136" si="18">(POWER(E73,$H$6))*$I$6</f>
        <v>4.5789816215317677E-2</v>
      </c>
      <c r="I73" s="23">
        <f t="shared" ref="I73:I136" si="19">((G73*G73)*$J$6+(G73*$K$6)+$L$6)</f>
        <v>1.6028661583666282E-2</v>
      </c>
      <c r="J73" s="23">
        <f t="shared" ref="J73:J136" si="20">H73+I73</f>
        <v>6.1818477798983959E-2</v>
      </c>
      <c r="L73" s="8">
        <f t="shared" ref="L73:M136" si="21">(H73*$F73)/1000000</f>
        <v>24.75824503356646</v>
      </c>
      <c r="M73" s="8">
        <f t="shared" si="21"/>
        <v>8.6665892953676291</v>
      </c>
      <c r="N73" s="10">
        <f t="shared" ref="N73:N136" si="22">L73+M73</f>
        <v>33.424834328934089</v>
      </c>
      <c r="O73" s="10"/>
      <c r="P73" s="10"/>
      <c r="Q73" s="10"/>
      <c r="R73" s="10"/>
      <c r="S73" s="10"/>
      <c r="T73" s="10"/>
      <c r="U73" s="10"/>
      <c r="V73" s="10"/>
      <c r="AA73" s="14">
        <v>42709</v>
      </c>
      <c r="AB73" s="5">
        <v>250</v>
      </c>
      <c r="AC73" s="26">
        <f t="shared" ref="AC73:AC136" si="23">(AB73*60*60*24)*28.31685</f>
        <v>611643960</v>
      </c>
      <c r="AD73" s="53">
        <f t="shared" ref="AD73:AD136" si="24">LOG10(AB73)</f>
        <v>2.3979400086720375</v>
      </c>
      <c r="AE73" s="23">
        <f t="shared" ref="AE73:AE136" si="25">(POWER(AB73,$H$6))*$I$6</f>
        <v>4.4840571617584056E-2</v>
      </c>
      <c r="AF73" s="23">
        <f t="shared" ref="AF73:AF136" si="26">((AD73*AD73)*$J$6+(AD73*$K$6)+$L$6)</f>
        <v>1.8118243102872411E-2</v>
      </c>
      <c r="AG73" s="23">
        <f t="shared" ref="AG73:AG136" si="27">AE73+AF73</f>
        <v>6.2958814720456474E-2</v>
      </c>
      <c r="AI73" s="8">
        <f t="shared" ref="AI73:AI136" si="28">(AE73*$F73)/1000000</f>
        <v>24.244994876872962</v>
      </c>
      <c r="AJ73" s="8">
        <f t="shared" ref="AJ73:AJ136" si="29">(AF73*$F73)/1000000</f>
        <v>9.7964119403602741</v>
      </c>
      <c r="AK73" s="10">
        <f t="shared" ref="AK73:AK136" si="30">AI73+AJ73</f>
        <v>34.041406817233238</v>
      </c>
      <c r="AL73" s="10"/>
      <c r="AM73" s="10"/>
      <c r="AN73" s="10"/>
      <c r="AO73" s="10"/>
    </row>
    <row r="74" spans="1:41" x14ac:dyDescent="0.2">
      <c r="A74" s="20">
        <v>42436</v>
      </c>
      <c r="B74" s="19">
        <v>220</v>
      </c>
      <c r="C74" s="5">
        <v>67</v>
      </c>
      <c r="D74" s="14">
        <v>42710</v>
      </c>
      <c r="E74" s="32">
        <v>215</v>
      </c>
      <c r="F74" s="26">
        <f t="shared" si="16"/>
        <v>526013805.59999996</v>
      </c>
      <c r="G74" s="53">
        <f t="shared" si="17"/>
        <v>2.3324384599156054</v>
      </c>
      <c r="H74" s="23">
        <f t="shared" si="18"/>
        <v>4.6004451108108892E-2</v>
      </c>
      <c r="I74" s="23">
        <f t="shared" si="19"/>
        <v>1.5626239383652096E-2</v>
      </c>
      <c r="J74" s="23">
        <f t="shared" si="20"/>
        <v>6.1630690491760988E-2</v>
      </c>
      <c r="L74" s="8">
        <f t="shared" si="21"/>
        <v>24.198976401915495</v>
      </c>
      <c r="M74" s="8">
        <f t="shared" si="21"/>
        <v>8.2196176454114376</v>
      </c>
      <c r="N74" s="10">
        <f t="shared" si="22"/>
        <v>32.418594047326934</v>
      </c>
      <c r="O74" s="10"/>
      <c r="P74" s="10"/>
      <c r="Q74" s="10"/>
      <c r="R74" s="10"/>
      <c r="S74" s="10"/>
      <c r="T74" s="10"/>
      <c r="U74" s="10"/>
      <c r="V74" s="10"/>
      <c r="AA74" s="14">
        <v>42710</v>
      </c>
      <c r="AB74" s="5">
        <v>247</v>
      </c>
      <c r="AC74" s="26">
        <f t="shared" si="23"/>
        <v>604304232.48000002</v>
      </c>
      <c r="AD74" s="53">
        <f t="shared" si="24"/>
        <v>2.3926969532596658</v>
      </c>
      <c r="AE74" s="23">
        <f t="shared" si="25"/>
        <v>4.4932639918645177E-2</v>
      </c>
      <c r="AF74" s="23">
        <f t="shared" si="26"/>
        <v>1.7892927496998223E-2</v>
      </c>
      <c r="AG74" s="23">
        <f t="shared" si="27"/>
        <v>6.2825567415643407E-2</v>
      </c>
      <c r="AI74" s="8">
        <f t="shared" si="28"/>
        <v>23.635188919261022</v>
      </c>
      <c r="AJ74" s="8">
        <f t="shared" si="29"/>
        <v>9.4119268860209182</v>
      </c>
      <c r="AK74" s="10">
        <f t="shared" si="30"/>
        <v>33.04711580528194</v>
      </c>
      <c r="AL74" s="10"/>
      <c r="AM74" s="10"/>
      <c r="AN74" s="10"/>
      <c r="AO74" s="10"/>
    </row>
    <row r="75" spans="1:41" x14ac:dyDescent="0.2">
      <c r="A75" s="20">
        <v>42437</v>
      </c>
      <c r="B75" s="19">
        <v>220</v>
      </c>
      <c r="C75" s="5">
        <v>68</v>
      </c>
      <c r="D75" s="14">
        <v>42711</v>
      </c>
      <c r="E75" s="32">
        <v>215</v>
      </c>
      <c r="F75" s="26">
        <f t="shared" si="16"/>
        <v>526013805.59999996</v>
      </c>
      <c r="G75" s="53">
        <f t="shared" si="17"/>
        <v>2.3324384599156054</v>
      </c>
      <c r="H75" s="23">
        <f t="shared" si="18"/>
        <v>4.6004451108108892E-2</v>
      </c>
      <c r="I75" s="23">
        <f t="shared" si="19"/>
        <v>1.5626239383652096E-2</v>
      </c>
      <c r="J75" s="23">
        <f t="shared" si="20"/>
        <v>6.1630690491760988E-2</v>
      </c>
      <c r="L75" s="8">
        <f t="shared" si="21"/>
        <v>24.198976401915495</v>
      </c>
      <c r="M75" s="8">
        <f t="shared" si="21"/>
        <v>8.2196176454114376</v>
      </c>
      <c r="N75" s="10">
        <f t="shared" si="22"/>
        <v>32.418594047326934</v>
      </c>
      <c r="O75" s="10"/>
      <c r="P75" s="10"/>
      <c r="Q75" s="10"/>
      <c r="R75" s="10"/>
      <c r="S75" s="10"/>
      <c r="T75" s="10"/>
      <c r="U75" s="10"/>
      <c r="V75" s="10"/>
      <c r="AA75" s="14">
        <v>42711</v>
      </c>
      <c r="AB75" s="5">
        <v>231</v>
      </c>
      <c r="AC75" s="26">
        <f t="shared" si="23"/>
        <v>565159019.03999996</v>
      </c>
      <c r="AD75" s="53">
        <f t="shared" si="24"/>
        <v>2.3636119798921444</v>
      </c>
      <c r="AE75" s="23">
        <f t="shared" si="25"/>
        <v>4.544681708276184E-2</v>
      </c>
      <c r="AF75" s="23">
        <f t="shared" si="26"/>
        <v>1.6724698399485205E-2</v>
      </c>
      <c r="AG75" s="23">
        <f t="shared" si="27"/>
        <v>6.2171515482247044E-2</v>
      </c>
      <c r="AI75" s="8">
        <f t="shared" si="28"/>
        <v>23.905653206110646</v>
      </c>
      <c r="AJ75" s="8">
        <f t="shared" si="29"/>
        <v>8.7974222526254415</v>
      </c>
      <c r="AK75" s="10">
        <f t="shared" si="30"/>
        <v>32.703075458736087</v>
      </c>
      <c r="AL75" s="10"/>
      <c r="AM75" s="10"/>
      <c r="AN75" s="10"/>
      <c r="AO75" s="10"/>
    </row>
    <row r="76" spans="1:41" x14ac:dyDescent="0.2">
      <c r="A76" s="20">
        <v>42438</v>
      </c>
      <c r="B76" s="19">
        <v>227</v>
      </c>
      <c r="C76" s="5">
        <v>69</v>
      </c>
      <c r="D76" s="14">
        <v>42712</v>
      </c>
      <c r="E76" s="32">
        <v>212</v>
      </c>
      <c r="F76" s="26">
        <f t="shared" si="16"/>
        <v>518674078.07999998</v>
      </c>
      <c r="G76" s="53">
        <f t="shared" si="17"/>
        <v>2.3263358609287512</v>
      </c>
      <c r="H76" s="23">
        <f t="shared" si="18"/>
        <v>4.6114413017523052E-2</v>
      </c>
      <c r="I76" s="23">
        <f t="shared" si="19"/>
        <v>1.5429810517525455E-2</v>
      </c>
      <c r="J76" s="23">
        <f t="shared" si="20"/>
        <v>6.1544223535048508E-2</v>
      </c>
      <c r="L76" s="8">
        <f t="shared" si="21"/>
        <v>23.918350658064121</v>
      </c>
      <c r="M76" s="8">
        <f t="shared" si="21"/>
        <v>8.0030427451266029</v>
      </c>
      <c r="N76" s="10">
        <f t="shared" si="22"/>
        <v>31.921393403190724</v>
      </c>
      <c r="O76" s="10"/>
      <c r="P76" s="10"/>
      <c r="Q76" s="10"/>
      <c r="R76" s="10"/>
      <c r="S76" s="10"/>
      <c r="T76" s="10"/>
      <c r="U76" s="10"/>
      <c r="V76" s="10"/>
      <c r="AA76" s="14">
        <v>42712</v>
      </c>
      <c r="AB76" s="5">
        <v>234</v>
      </c>
      <c r="AC76" s="26">
        <f t="shared" si="23"/>
        <v>572498746.55999994</v>
      </c>
      <c r="AD76" s="53">
        <f t="shared" si="24"/>
        <v>2.369215857410143</v>
      </c>
      <c r="AE76" s="23">
        <f t="shared" si="25"/>
        <v>4.5347293681008823E-2</v>
      </c>
      <c r="AF76" s="23">
        <f t="shared" si="26"/>
        <v>1.6939020472102106E-2</v>
      </c>
      <c r="AG76" s="23">
        <f t="shared" si="27"/>
        <v>6.2286314153110929E-2</v>
      </c>
      <c r="AI76" s="8">
        <f t="shared" si="28"/>
        <v>23.520465743420257</v>
      </c>
      <c r="AJ76" s="8">
        <f t="shared" si="29"/>
        <v>8.7858308269458067</v>
      </c>
      <c r="AK76" s="10">
        <f t="shared" si="30"/>
        <v>32.306296570366065</v>
      </c>
      <c r="AL76" s="10"/>
      <c r="AM76" s="10"/>
      <c r="AN76" s="10"/>
      <c r="AO76" s="10"/>
    </row>
    <row r="77" spans="1:41" x14ac:dyDescent="0.2">
      <c r="A77" s="20">
        <v>42439</v>
      </c>
      <c r="B77" s="19">
        <v>229</v>
      </c>
      <c r="C77" s="5">
        <v>70</v>
      </c>
      <c r="D77" s="14">
        <v>42713</v>
      </c>
      <c r="E77" s="32">
        <v>210</v>
      </c>
      <c r="F77" s="26">
        <f t="shared" si="16"/>
        <v>513780926.39999998</v>
      </c>
      <c r="G77" s="53">
        <f t="shared" si="17"/>
        <v>2.3222192947339191</v>
      </c>
      <c r="H77" s="23">
        <f t="shared" si="18"/>
        <v>4.6188737279431569E-2</v>
      </c>
      <c r="I77" s="23">
        <f t="shared" si="19"/>
        <v>1.5300748709197787E-2</v>
      </c>
      <c r="J77" s="23">
        <f t="shared" si="20"/>
        <v>6.1489485988629355E-2</v>
      </c>
      <c r="L77" s="8">
        <f t="shared" si="21"/>
        <v>23.730892228672566</v>
      </c>
      <c r="M77" s="8">
        <f t="shared" si="21"/>
        <v>7.861232846425243</v>
      </c>
      <c r="N77" s="10">
        <f t="shared" si="22"/>
        <v>31.592125075097808</v>
      </c>
      <c r="O77" s="10"/>
      <c r="P77" s="10"/>
      <c r="Q77" s="10"/>
      <c r="R77" s="10"/>
      <c r="S77" s="10"/>
      <c r="T77" s="10"/>
      <c r="U77" s="10"/>
      <c r="V77" s="10"/>
      <c r="AA77" s="14">
        <v>42713</v>
      </c>
      <c r="AB77" s="5">
        <v>239</v>
      </c>
      <c r="AC77" s="26">
        <f t="shared" si="23"/>
        <v>584731625.75999999</v>
      </c>
      <c r="AD77" s="53">
        <f t="shared" si="24"/>
        <v>2.3783979009481375</v>
      </c>
      <c r="AE77" s="23">
        <f t="shared" si="25"/>
        <v>4.5184693880768241E-2</v>
      </c>
      <c r="AF77" s="23">
        <f t="shared" si="26"/>
        <v>1.7301296213377504E-2</v>
      </c>
      <c r="AG77" s="23">
        <f t="shared" si="27"/>
        <v>6.2485990094145745E-2</v>
      </c>
      <c r="AI77" s="8">
        <f t="shared" si="28"/>
        <v>23.215033881161517</v>
      </c>
      <c r="AJ77" s="8">
        <f t="shared" si="29"/>
        <v>8.8890759964299058</v>
      </c>
      <c r="AK77" s="10">
        <f t="shared" si="30"/>
        <v>32.104109877591426</v>
      </c>
      <c r="AL77" s="10"/>
      <c r="AM77" s="10"/>
      <c r="AN77" s="10"/>
      <c r="AO77" s="10"/>
    </row>
    <row r="78" spans="1:41" x14ac:dyDescent="0.2">
      <c r="A78" s="20">
        <v>42440</v>
      </c>
      <c r="B78" s="19">
        <v>234</v>
      </c>
      <c r="C78" s="5">
        <v>71</v>
      </c>
      <c r="D78" s="14">
        <v>42714</v>
      </c>
      <c r="E78" s="32">
        <v>214</v>
      </c>
      <c r="F78" s="26">
        <f t="shared" si="16"/>
        <v>523567229.75999999</v>
      </c>
      <c r="G78" s="53">
        <f t="shared" si="17"/>
        <v>2.330413773349191</v>
      </c>
      <c r="H78" s="23">
        <f t="shared" si="18"/>
        <v>4.6040904566001253E-2</v>
      </c>
      <c r="I78" s="23">
        <f t="shared" si="19"/>
        <v>1.5560393918744586E-2</v>
      </c>
      <c r="J78" s="23">
        <f t="shared" si="20"/>
        <v>6.1601298484745839E-2</v>
      </c>
      <c r="L78" s="8">
        <f t="shared" si="21"/>
        <v>24.105508859265811</v>
      </c>
      <c r="M78" s="8">
        <f t="shared" si="21"/>
        <v>8.1469123380114521</v>
      </c>
      <c r="N78" s="10">
        <f t="shared" si="22"/>
        <v>32.252421197277265</v>
      </c>
      <c r="O78" s="10"/>
      <c r="P78" s="10"/>
      <c r="Q78" s="10"/>
      <c r="R78" s="10"/>
      <c r="S78" s="10"/>
      <c r="T78" s="10"/>
      <c r="U78" s="10"/>
      <c r="V78" s="10"/>
      <c r="AA78" s="14">
        <v>42714</v>
      </c>
      <c r="AB78" s="5">
        <v>238</v>
      </c>
      <c r="AC78" s="26">
        <f t="shared" si="23"/>
        <v>582285049.91999996</v>
      </c>
      <c r="AD78" s="53">
        <f t="shared" si="24"/>
        <v>2.3765769570565118</v>
      </c>
      <c r="AE78" s="23">
        <f t="shared" si="25"/>
        <v>4.5216893569572932E-2</v>
      </c>
      <c r="AF78" s="23">
        <f t="shared" si="26"/>
        <v>1.7228354767003851E-2</v>
      </c>
      <c r="AG78" s="23">
        <f t="shared" si="27"/>
        <v>6.2445248336576782E-2</v>
      </c>
      <c r="AI78" s="8">
        <f t="shared" si="28"/>
        <v>23.674083704574056</v>
      </c>
      <c r="AJ78" s="8">
        <f t="shared" si="29"/>
        <v>9.0202019786826977</v>
      </c>
      <c r="AK78" s="10">
        <f t="shared" si="30"/>
        <v>32.694285683256751</v>
      </c>
      <c r="AL78" s="10"/>
      <c r="AM78" s="10"/>
      <c r="AN78" s="10"/>
      <c r="AO78" s="10"/>
    </row>
    <row r="79" spans="1:41" x14ac:dyDescent="0.2">
      <c r="A79" s="20">
        <v>42441</v>
      </c>
      <c r="B79" s="19">
        <v>236</v>
      </c>
      <c r="C79" s="5">
        <v>72</v>
      </c>
      <c r="D79" s="14">
        <v>42715</v>
      </c>
      <c r="E79" s="32">
        <v>214</v>
      </c>
      <c r="F79" s="26">
        <f t="shared" si="16"/>
        <v>523567229.75999999</v>
      </c>
      <c r="G79" s="53">
        <f t="shared" si="17"/>
        <v>2.330413773349191</v>
      </c>
      <c r="H79" s="23">
        <f t="shared" si="18"/>
        <v>4.6040904566001253E-2</v>
      </c>
      <c r="I79" s="23">
        <f t="shared" si="19"/>
        <v>1.5560393918744586E-2</v>
      </c>
      <c r="J79" s="23">
        <f t="shared" si="20"/>
        <v>6.1601298484745839E-2</v>
      </c>
      <c r="L79" s="8">
        <f t="shared" si="21"/>
        <v>24.105508859265811</v>
      </c>
      <c r="M79" s="8">
        <f t="shared" si="21"/>
        <v>8.1469123380114521</v>
      </c>
      <c r="N79" s="10">
        <f t="shared" si="22"/>
        <v>32.252421197277265</v>
      </c>
      <c r="O79" s="10"/>
      <c r="P79" s="10"/>
      <c r="Q79" s="10"/>
      <c r="R79" s="10"/>
      <c r="S79" s="10"/>
      <c r="T79" s="10"/>
      <c r="U79" s="10"/>
      <c r="V79" s="10"/>
      <c r="AA79" s="14">
        <v>42715</v>
      </c>
      <c r="AB79" s="5">
        <v>237</v>
      </c>
      <c r="AC79" s="26">
        <f t="shared" si="23"/>
        <v>579838474.07999992</v>
      </c>
      <c r="AD79" s="53">
        <f t="shared" si="24"/>
        <v>2.374748346010104</v>
      </c>
      <c r="AE79" s="23">
        <f t="shared" si="25"/>
        <v>4.5249251927830143E-2</v>
      </c>
      <c r="AF79" s="23">
        <f t="shared" si="26"/>
        <v>1.7155652099672625E-2</v>
      </c>
      <c r="AG79" s="23">
        <f t="shared" si="27"/>
        <v>6.2404904027502768E-2</v>
      </c>
      <c r="AI79" s="8">
        <f t="shared" si="28"/>
        <v>23.691025480566367</v>
      </c>
      <c r="AJ79" s="8">
        <f t="shared" si="29"/>
        <v>8.9821372445519234</v>
      </c>
      <c r="AK79" s="10">
        <f t="shared" si="30"/>
        <v>32.673162725118289</v>
      </c>
      <c r="AL79" s="10"/>
      <c r="AM79" s="10"/>
      <c r="AN79" s="10"/>
      <c r="AO79" s="10"/>
    </row>
    <row r="80" spans="1:41" x14ac:dyDescent="0.2">
      <c r="A80" s="20">
        <v>42442</v>
      </c>
      <c r="B80" s="19">
        <v>242</v>
      </c>
      <c r="C80" s="5">
        <v>73</v>
      </c>
      <c r="D80" s="14">
        <v>42716</v>
      </c>
      <c r="E80" s="32">
        <v>215</v>
      </c>
      <c r="F80" s="26">
        <f t="shared" si="16"/>
        <v>526013805.59999996</v>
      </c>
      <c r="G80" s="53">
        <f t="shared" si="17"/>
        <v>2.3324384599156054</v>
      </c>
      <c r="H80" s="23">
        <f t="shared" si="18"/>
        <v>4.6004451108108892E-2</v>
      </c>
      <c r="I80" s="23">
        <f t="shared" si="19"/>
        <v>1.5626239383652096E-2</v>
      </c>
      <c r="J80" s="23">
        <f t="shared" si="20"/>
        <v>6.1630690491760988E-2</v>
      </c>
      <c r="L80" s="8">
        <f t="shared" si="21"/>
        <v>24.198976401915495</v>
      </c>
      <c r="M80" s="8">
        <f t="shared" si="21"/>
        <v>8.2196176454114376</v>
      </c>
      <c r="N80" s="10">
        <f t="shared" si="22"/>
        <v>32.418594047326934</v>
      </c>
      <c r="O80" s="10"/>
      <c r="P80" s="10"/>
      <c r="Q80" s="10"/>
      <c r="R80" s="10"/>
      <c r="S80" s="10"/>
      <c r="T80" s="10"/>
      <c r="U80" s="10"/>
      <c r="V80" s="10"/>
      <c r="AA80" s="14">
        <v>42716</v>
      </c>
      <c r="AB80" s="5">
        <v>238</v>
      </c>
      <c r="AC80" s="26">
        <f t="shared" si="23"/>
        <v>582285049.91999996</v>
      </c>
      <c r="AD80" s="53">
        <f t="shared" si="24"/>
        <v>2.3765769570565118</v>
      </c>
      <c r="AE80" s="23">
        <f t="shared" si="25"/>
        <v>4.5216893569572932E-2</v>
      </c>
      <c r="AF80" s="23">
        <f t="shared" si="26"/>
        <v>1.7228354767003851E-2</v>
      </c>
      <c r="AG80" s="23">
        <f t="shared" si="27"/>
        <v>6.2445248336576782E-2</v>
      </c>
      <c r="AI80" s="8">
        <f t="shared" si="28"/>
        <v>23.784710263941225</v>
      </c>
      <c r="AJ80" s="8">
        <f t="shared" si="29"/>
        <v>9.0623524552185959</v>
      </c>
      <c r="AK80" s="10">
        <f t="shared" si="30"/>
        <v>32.847062719159823</v>
      </c>
      <c r="AL80" s="10"/>
      <c r="AM80" s="10"/>
      <c r="AN80" s="10"/>
      <c r="AO80" s="10"/>
    </row>
    <row r="81" spans="1:41" x14ac:dyDescent="0.2">
      <c r="A81" s="20">
        <v>42443</v>
      </c>
      <c r="B81" s="19">
        <v>250</v>
      </c>
      <c r="C81" s="5">
        <v>74</v>
      </c>
      <c r="D81" s="14">
        <v>42717</v>
      </c>
      <c r="E81" s="32">
        <v>205</v>
      </c>
      <c r="F81" s="26">
        <f t="shared" si="16"/>
        <v>501548047.19999999</v>
      </c>
      <c r="G81" s="53">
        <f t="shared" si="17"/>
        <v>2.3117538610557542</v>
      </c>
      <c r="H81" s="23">
        <f t="shared" si="18"/>
        <v>4.6378229649983657E-2</v>
      </c>
      <c r="I81" s="23">
        <f t="shared" si="19"/>
        <v>1.4985121651533595E-2</v>
      </c>
      <c r="J81" s="23">
        <f t="shared" si="20"/>
        <v>6.1363351301517252E-2</v>
      </c>
      <c r="L81" s="8">
        <f t="shared" si="21"/>
        <v>23.260910513542445</v>
      </c>
      <c r="M81" s="8">
        <f t="shared" si="21"/>
        <v>7.5157585013811135</v>
      </c>
      <c r="N81" s="10">
        <f t="shared" si="22"/>
        <v>30.776669014923559</v>
      </c>
      <c r="O81" s="10"/>
      <c r="P81" s="10"/>
      <c r="Q81" s="10"/>
      <c r="R81" s="10"/>
      <c r="S81" s="10"/>
      <c r="T81" s="10"/>
      <c r="U81" s="10"/>
      <c r="V81" s="10"/>
      <c r="AA81" s="14">
        <v>42717</v>
      </c>
      <c r="AB81" s="5">
        <v>234</v>
      </c>
      <c r="AC81" s="26">
        <f t="shared" si="23"/>
        <v>572498746.55999994</v>
      </c>
      <c r="AD81" s="53">
        <f t="shared" si="24"/>
        <v>2.369215857410143</v>
      </c>
      <c r="AE81" s="23">
        <f t="shared" si="25"/>
        <v>4.5347293681008823E-2</v>
      </c>
      <c r="AF81" s="23">
        <f t="shared" si="26"/>
        <v>1.6939020472102106E-2</v>
      </c>
      <c r="AG81" s="23">
        <f t="shared" si="27"/>
        <v>6.2286314153110929E-2</v>
      </c>
      <c r="AI81" s="8">
        <f t="shared" si="28"/>
        <v>22.743846591514874</v>
      </c>
      <c r="AJ81" s="8">
        <f t="shared" si="29"/>
        <v>8.4957326392636343</v>
      </c>
      <c r="AK81" s="10">
        <f t="shared" si="30"/>
        <v>31.23957923077851</v>
      </c>
      <c r="AL81" s="10"/>
      <c r="AM81" s="10"/>
      <c r="AN81" s="10"/>
      <c r="AO81" s="10"/>
    </row>
    <row r="82" spans="1:41" x14ac:dyDescent="0.2">
      <c r="A82" s="20">
        <v>42444</v>
      </c>
      <c r="B82" s="19">
        <v>250</v>
      </c>
      <c r="C82" s="5">
        <v>75</v>
      </c>
      <c r="D82" s="14">
        <v>42718</v>
      </c>
      <c r="E82" s="32">
        <v>205</v>
      </c>
      <c r="F82" s="26">
        <f t="shared" si="16"/>
        <v>501548047.19999999</v>
      </c>
      <c r="G82" s="53">
        <f t="shared" si="17"/>
        <v>2.3117538610557542</v>
      </c>
      <c r="H82" s="23">
        <f t="shared" si="18"/>
        <v>4.6378229649983657E-2</v>
      </c>
      <c r="I82" s="23">
        <f t="shared" si="19"/>
        <v>1.4985121651533595E-2</v>
      </c>
      <c r="J82" s="23">
        <f t="shared" si="20"/>
        <v>6.1363351301517252E-2</v>
      </c>
      <c r="L82" s="8">
        <f t="shared" si="21"/>
        <v>23.260910513542445</v>
      </c>
      <c r="M82" s="8">
        <f t="shared" si="21"/>
        <v>7.5157585013811135</v>
      </c>
      <c r="N82" s="10">
        <f t="shared" si="22"/>
        <v>30.776669014923559</v>
      </c>
      <c r="O82" s="10"/>
      <c r="P82" s="10"/>
      <c r="Q82" s="10"/>
      <c r="R82" s="10"/>
      <c r="S82" s="10"/>
      <c r="T82" s="10"/>
      <c r="U82" s="10"/>
      <c r="V82" s="10"/>
      <c r="AA82" s="14">
        <v>42718</v>
      </c>
      <c r="AB82" s="5">
        <v>227</v>
      </c>
      <c r="AC82" s="26">
        <f t="shared" si="23"/>
        <v>555372715.67999995</v>
      </c>
      <c r="AD82" s="53">
        <f t="shared" si="24"/>
        <v>2.3560258571931225</v>
      </c>
      <c r="AE82" s="23">
        <f t="shared" si="25"/>
        <v>4.5581892713191914E-2</v>
      </c>
      <c r="AF82" s="23">
        <f t="shared" si="26"/>
        <v>1.644274971789933E-2</v>
      </c>
      <c r="AG82" s="23">
        <f t="shared" si="27"/>
        <v>6.2024642431091244E-2</v>
      </c>
      <c r="AI82" s="8">
        <f t="shared" si="28"/>
        <v>22.861509277981316</v>
      </c>
      <c r="AJ82" s="8">
        <f t="shared" si="29"/>
        <v>8.2468290116107585</v>
      </c>
      <c r="AK82" s="10">
        <f t="shared" si="30"/>
        <v>31.108338289592076</v>
      </c>
      <c r="AL82" s="10"/>
      <c r="AM82" s="10"/>
      <c r="AN82" s="10"/>
      <c r="AO82" s="10"/>
    </row>
    <row r="83" spans="1:41" x14ac:dyDescent="0.2">
      <c r="A83" s="20">
        <v>42445</v>
      </c>
      <c r="B83" s="19">
        <v>250</v>
      </c>
      <c r="C83" s="5">
        <v>76</v>
      </c>
      <c r="D83" s="14">
        <v>42719</v>
      </c>
      <c r="E83" s="32">
        <v>203</v>
      </c>
      <c r="F83" s="26">
        <f t="shared" si="16"/>
        <v>496654895.51999998</v>
      </c>
      <c r="G83" s="53">
        <f t="shared" si="17"/>
        <v>2.307496037913213</v>
      </c>
      <c r="H83" s="23">
        <f t="shared" si="18"/>
        <v>4.645554622453938E-2</v>
      </c>
      <c r="I83" s="23">
        <f t="shared" si="19"/>
        <v>1.4861837907867492E-2</v>
      </c>
      <c r="J83" s="23">
        <f t="shared" si="20"/>
        <v>6.1317384132406873E-2</v>
      </c>
      <c r="L83" s="8">
        <f t="shared" si="21"/>
        <v>23.072374456473135</v>
      </c>
      <c r="M83" s="8">
        <f t="shared" si="21"/>
        <v>7.3812045533671045</v>
      </c>
      <c r="N83" s="10">
        <f t="shared" si="22"/>
        <v>30.45357900984024</v>
      </c>
      <c r="O83" s="10"/>
      <c r="P83" s="10"/>
      <c r="Q83" s="10"/>
      <c r="R83" s="10"/>
      <c r="S83" s="10"/>
      <c r="T83" s="10"/>
      <c r="U83" s="10"/>
      <c r="V83" s="10"/>
      <c r="AA83" s="14">
        <v>42719</v>
      </c>
      <c r="AB83" s="5">
        <v>227</v>
      </c>
      <c r="AC83" s="26">
        <f t="shared" si="23"/>
        <v>555372715.67999995</v>
      </c>
      <c r="AD83" s="53">
        <f t="shared" si="24"/>
        <v>2.3560258571931225</v>
      </c>
      <c r="AE83" s="23">
        <f t="shared" si="25"/>
        <v>4.5581892713191914E-2</v>
      </c>
      <c r="AF83" s="23">
        <f t="shared" si="26"/>
        <v>1.644274971789933E-2</v>
      </c>
      <c r="AG83" s="23">
        <f t="shared" si="27"/>
        <v>6.2024642431091244E-2</v>
      </c>
      <c r="AI83" s="8">
        <f t="shared" si="28"/>
        <v>22.638470163074178</v>
      </c>
      <c r="AJ83" s="8">
        <f t="shared" si="29"/>
        <v>8.1663721432048</v>
      </c>
      <c r="AK83" s="10">
        <f t="shared" si="30"/>
        <v>30.804842306278978</v>
      </c>
      <c r="AL83" s="10"/>
      <c r="AM83" s="10"/>
      <c r="AN83" s="10"/>
      <c r="AO83" s="10"/>
    </row>
    <row r="84" spans="1:41" x14ac:dyDescent="0.2">
      <c r="A84" s="20">
        <v>42446</v>
      </c>
      <c r="B84" s="19">
        <v>253</v>
      </c>
      <c r="C84" s="5">
        <v>77</v>
      </c>
      <c r="D84" s="14">
        <v>42720</v>
      </c>
      <c r="E84" s="32">
        <v>200</v>
      </c>
      <c r="F84" s="26">
        <f t="shared" si="16"/>
        <v>489315168</v>
      </c>
      <c r="G84" s="53">
        <f t="shared" si="17"/>
        <v>2.3010299956639813</v>
      </c>
      <c r="H84" s="23">
        <f t="shared" si="18"/>
        <v>4.6573207779222123E-2</v>
      </c>
      <c r="I84" s="23">
        <f t="shared" si="19"/>
        <v>1.46802880621692E-2</v>
      </c>
      <c r="J84" s="23">
        <f t="shared" si="20"/>
        <v>6.1253495841391323E-2</v>
      </c>
      <c r="L84" s="8">
        <f t="shared" si="21"/>
        <v>22.788976988788981</v>
      </c>
      <c r="M84" s="8">
        <f t="shared" si="21"/>
        <v>7.1832876194287163</v>
      </c>
      <c r="N84" s="10">
        <f t="shared" si="22"/>
        <v>29.972264608217699</v>
      </c>
      <c r="O84" s="10"/>
      <c r="P84" s="10"/>
      <c r="Q84" s="10"/>
      <c r="R84" s="10"/>
      <c r="S84" s="10"/>
      <c r="T84" s="10"/>
      <c r="U84" s="10"/>
      <c r="V84" s="10"/>
      <c r="AA84" s="14">
        <v>42720</v>
      </c>
      <c r="AB84" s="5">
        <v>205</v>
      </c>
      <c r="AC84" s="26">
        <f t="shared" si="23"/>
        <v>501548047.19999999</v>
      </c>
      <c r="AD84" s="53">
        <f t="shared" si="24"/>
        <v>2.3117538610557542</v>
      </c>
      <c r="AE84" s="23">
        <f t="shared" si="25"/>
        <v>4.6378229649983657E-2</v>
      </c>
      <c r="AF84" s="23">
        <f t="shared" si="26"/>
        <v>1.4985121651533595E-2</v>
      </c>
      <c r="AG84" s="23">
        <f t="shared" si="27"/>
        <v>6.1363351301517252E-2</v>
      </c>
      <c r="AI84" s="8">
        <f t="shared" si="28"/>
        <v>22.693571232724334</v>
      </c>
      <c r="AJ84" s="8">
        <f t="shared" si="29"/>
        <v>7.3324473184205985</v>
      </c>
      <c r="AK84" s="10">
        <f t="shared" si="30"/>
        <v>30.026018551144933</v>
      </c>
      <c r="AL84" s="10"/>
      <c r="AM84" s="10"/>
      <c r="AN84" s="10"/>
      <c r="AO84" s="10"/>
    </row>
    <row r="85" spans="1:41" x14ac:dyDescent="0.2">
      <c r="A85" s="20">
        <v>42447</v>
      </c>
      <c r="B85" s="19">
        <v>258</v>
      </c>
      <c r="C85" s="5">
        <v>78</v>
      </c>
      <c r="D85" s="14">
        <v>42721</v>
      </c>
      <c r="E85" s="32">
        <v>199</v>
      </c>
      <c r="F85" s="26">
        <f t="shared" si="16"/>
        <v>486868592.15999997</v>
      </c>
      <c r="G85" s="53">
        <f t="shared" si="17"/>
        <v>2.2988530764097068</v>
      </c>
      <c r="H85" s="23">
        <f t="shared" si="18"/>
        <v>4.6612887854011208E-2</v>
      </c>
      <c r="I85" s="23">
        <f t="shared" si="19"/>
        <v>1.4620704834576281E-2</v>
      </c>
      <c r="J85" s="23">
        <f t="shared" si="20"/>
        <v>6.1233592688587489E-2</v>
      </c>
      <c r="L85" s="8">
        <f t="shared" si="21"/>
        <v>22.694351085994398</v>
      </c>
      <c r="M85" s="8">
        <f t="shared" si="21"/>
        <v>7.1183619791970596</v>
      </c>
      <c r="N85" s="10">
        <f t="shared" si="22"/>
        <v>29.81271306519146</v>
      </c>
      <c r="O85" s="10"/>
      <c r="P85" s="10"/>
      <c r="Q85" s="10"/>
      <c r="R85" s="10"/>
      <c r="S85" s="10"/>
      <c r="T85" s="10"/>
      <c r="U85" s="10"/>
      <c r="V85" s="10"/>
      <c r="AA85" s="14">
        <v>42721</v>
      </c>
      <c r="AB85" s="5">
        <v>199</v>
      </c>
      <c r="AC85" s="26">
        <f t="shared" si="23"/>
        <v>486868592.15999997</v>
      </c>
      <c r="AD85" s="53">
        <f t="shared" si="24"/>
        <v>2.2988530764097068</v>
      </c>
      <c r="AE85" s="23">
        <f t="shared" si="25"/>
        <v>4.6612887854011208E-2</v>
      </c>
      <c r="AF85" s="23">
        <f t="shared" si="26"/>
        <v>1.4620704834576281E-2</v>
      </c>
      <c r="AG85" s="23">
        <f t="shared" si="27"/>
        <v>6.1233592688587489E-2</v>
      </c>
      <c r="AI85" s="8">
        <f t="shared" si="28"/>
        <v>22.694351085994398</v>
      </c>
      <c r="AJ85" s="8">
        <f t="shared" si="29"/>
        <v>7.1183619791970596</v>
      </c>
      <c r="AK85" s="10">
        <f t="shared" si="30"/>
        <v>29.81271306519146</v>
      </c>
      <c r="AL85" s="10"/>
      <c r="AM85" s="10"/>
      <c r="AN85" s="10"/>
      <c r="AO85" s="10"/>
    </row>
    <row r="86" spans="1:41" x14ac:dyDescent="0.2">
      <c r="A86" s="20">
        <v>42448</v>
      </c>
      <c r="B86" s="19">
        <v>258</v>
      </c>
      <c r="C86" s="5">
        <v>79</v>
      </c>
      <c r="D86" s="14">
        <v>42722</v>
      </c>
      <c r="E86" s="32">
        <v>203</v>
      </c>
      <c r="F86" s="26">
        <f t="shared" si="16"/>
        <v>496654895.51999998</v>
      </c>
      <c r="G86" s="53">
        <f t="shared" si="17"/>
        <v>2.307496037913213</v>
      </c>
      <c r="H86" s="23">
        <f t="shared" si="18"/>
        <v>4.645554622453938E-2</v>
      </c>
      <c r="I86" s="23">
        <f t="shared" si="19"/>
        <v>1.4861837907867492E-2</v>
      </c>
      <c r="J86" s="23">
        <f t="shared" si="20"/>
        <v>6.1317384132406873E-2</v>
      </c>
      <c r="L86" s="8">
        <f t="shared" si="21"/>
        <v>23.072374456473135</v>
      </c>
      <c r="M86" s="8">
        <f t="shared" si="21"/>
        <v>7.3812045533671045</v>
      </c>
      <c r="N86" s="10">
        <f t="shared" si="22"/>
        <v>30.45357900984024</v>
      </c>
      <c r="O86" s="10"/>
      <c r="P86" s="10"/>
      <c r="Q86" s="10"/>
      <c r="R86" s="10"/>
      <c r="S86" s="10"/>
      <c r="T86" s="10"/>
      <c r="U86" s="10"/>
      <c r="V86" s="10"/>
      <c r="AA86" s="14">
        <v>42722</v>
      </c>
      <c r="AB86" s="5">
        <v>195</v>
      </c>
      <c r="AC86" s="26">
        <f t="shared" si="23"/>
        <v>477082288.79999995</v>
      </c>
      <c r="AD86" s="53">
        <f t="shared" si="24"/>
        <v>2.2900346113625178</v>
      </c>
      <c r="AE86" s="23">
        <f t="shared" si="25"/>
        <v>4.6773973713797067E-2</v>
      </c>
      <c r="AF86" s="23">
        <f t="shared" si="26"/>
        <v>1.4387271132908719E-2</v>
      </c>
      <c r="AG86" s="23">
        <f t="shared" si="27"/>
        <v>6.1161244846705785E-2</v>
      </c>
      <c r="AI86" s="8">
        <f t="shared" si="28"/>
        <v>23.230523027881109</v>
      </c>
      <c r="AJ86" s="8">
        <f t="shared" si="29"/>
        <v>7.1455086413326914</v>
      </c>
      <c r="AK86" s="10">
        <f t="shared" si="30"/>
        <v>30.376031669213802</v>
      </c>
      <c r="AL86" s="10"/>
      <c r="AM86" s="10"/>
      <c r="AN86" s="10"/>
      <c r="AO86" s="10"/>
    </row>
    <row r="87" spans="1:41" x14ac:dyDescent="0.2">
      <c r="A87" s="20">
        <v>42449</v>
      </c>
      <c r="B87" s="19">
        <v>266</v>
      </c>
      <c r="C87" s="5">
        <v>80</v>
      </c>
      <c r="D87" s="14">
        <v>42723</v>
      </c>
      <c r="E87" s="32">
        <v>202</v>
      </c>
      <c r="F87" s="26">
        <f t="shared" si="16"/>
        <v>494208319.68000001</v>
      </c>
      <c r="G87" s="53">
        <f t="shared" si="17"/>
        <v>2.3053513694466239</v>
      </c>
      <c r="H87" s="23">
        <f t="shared" si="18"/>
        <v>4.6494539436195144E-2</v>
      </c>
      <c r="I87" s="23">
        <f t="shared" si="19"/>
        <v>1.4800863014723886E-2</v>
      </c>
      <c r="J87" s="23">
        <f t="shared" si="20"/>
        <v>6.129540245091903E-2</v>
      </c>
      <c r="L87" s="8">
        <f t="shared" si="21"/>
        <v>22.9779882090575</v>
      </c>
      <c r="M87" s="8">
        <f t="shared" si="21"/>
        <v>7.3147096403205509</v>
      </c>
      <c r="N87" s="10">
        <f t="shared" si="22"/>
        <v>30.292697849378051</v>
      </c>
      <c r="O87" s="10"/>
      <c r="P87" s="10"/>
      <c r="Q87" s="10"/>
      <c r="R87" s="10"/>
      <c r="S87" s="10"/>
      <c r="T87" s="10"/>
      <c r="U87" s="10"/>
      <c r="V87" s="10"/>
      <c r="AA87" s="14">
        <v>42723</v>
      </c>
      <c r="AB87" s="5">
        <v>192</v>
      </c>
      <c r="AC87" s="26">
        <f t="shared" si="23"/>
        <v>469742561.27999997</v>
      </c>
      <c r="AD87" s="53">
        <f t="shared" si="24"/>
        <v>2.2833012287035497</v>
      </c>
      <c r="AE87" s="23">
        <f t="shared" si="25"/>
        <v>4.6897346325189042E-2</v>
      </c>
      <c r="AF87" s="23">
        <f t="shared" si="26"/>
        <v>1.421759748706114E-2</v>
      </c>
      <c r="AG87" s="23">
        <f t="shared" si="27"/>
        <v>6.1114943812250182E-2</v>
      </c>
      <c r="AI87" s="8">
        <f t="shared" si="28"/>
        <v>23.1770587248227</v>
      </c>
      <c r="AJ87" s="8">
        <f t="shared" si="29"/>
        <v>7.0264549639670761</v>
      </c>
      <c r="AK87" s="10">
        <f t="shared" si="30"/>
        <v>30.203513688789776</v>
      </c>
      <c r="AL87" s="10"/>
      <c r="AM87" s="10"/>
      <c r="AN87" s="10"/>
      <c r="AO87" s="10"/>
    </row>
    <row r="88" spans="1:41" x14ac:dyDescent="0.2">
      <c r="A88" s="20">
        <v>42450</v>
      </c>
      <c r="B88" s="19">
        <v>270</v>
      </c>
      <c r="C88" s="5">
        <v>81</v>
      </c>
      <c r="D88" s="14">
        <v>42724</v>
      </c>
      <c r="E88" s="32">
        <v>200</v>
      </c>
      <c r="F88" s="26">
        <f t="shared" si="16"/>
        <v>489315168</v>
      </c>
      <c r="G88" s="53">
        <f t="shared" si="17"/>
        <v>2.3010299956639813</v>
      </c>
      <c r="H88" s="23">
        <f t="shared" si="18"/>
        <v>4.6573207779222123E-2</v>
      </c>
      <c r="I88" s="23">
        <f t="shared" si="19"/>
        <v>1.46802880621692E-2</v>
      </c>
      <c r="J88" s="23">
        <f t="shared" si="20"/>
        <v>6.1253495841391323E-2</v>
      </c>
      <c r="L88" s="8">
        <f t="shared" si="21"/>
        <v>22.788976988788981</v>
      </c>
      <c r="M88" s="8">
        <f t="shared" si="21"/>
        <v>7.1832876194287163</v>
      </c>
      <c r="N88" s="10">
        <f t="shared" si="22"/>
        <v>29.972264608217699</v>
      </c>
      <c r="O88" s="10"/>
      <c r="P88" s="10"/>
      <c r="Q88" s="10"/>
      <c r="R88" s="10"/>
      <c r="S88" s="10"/>
      <c r="T88" s="10"/>
      <c r="U88" s="10"/>
      <c r="V88" s="10"/>
      <c r="AA88" s="14">
        <v>42724</v>
      </c>
      <c r="AB88" s="5">
        <v>219</v>
      </c>
      <c r="AC88" s="26">
        <f t="shared" si="23"/>
        <v>535800108.95999998</v>
      </c>
      <c r="AD88" s="53">
        <f t="shared" si="24"/>
        <v>2.3404441148401185</v>
      </c>
      <c r="AE88" s="23">
        <f t="shared" si="25"/>
        <v>4.5860595802356442E-2</v>
      </c>
      <c r="AF88" s="23">
        <f t="shared" si="26"/>
        <v>1.5893162285903983E-2</v>
      </c>
      <c r="AG88" s="23">
        <f t="shared" si="27"/>
        <v>6.1753758088260426E-2</v>
      </c>
      <c r="AI88" s="8">
        <f t="shared" si="28"/>
        <v>22.440285139610136</v>
      </c>
      <c r="AJ88" s="8">
        <f t="shared" si="29"/>
        <v>7.776765373978372</v>
      </c>
      <c r="AK88" s="10">
        <f t="shared" si="30"/>
        <v>30.217050513588507</v>
      </c>
      <c r="AL88" s="10"/>
      <c r="AM88" s="10"/>
      <c r="AN88" s="10"/>
      <c r="AO88" s="10"/>
    </row>
    <row r="89" spans="1:41" x14ac:dyDescent="0.2">
      <c r="A89" s="20">
        <v>42451</v>
      </c>
      <c r="B89" s="19">
        <v>279</v>
      </c>
      <c r="C89" s="5">
        <v>82</v>
      </c>
      <c r="D89" s="14">
        <v>42725</v>
      </c>
      <c r="E89" s="32">
        <v>199</v>
      </c>
      <c r="F89" s="26">
        <f t="shared" si="16"/>
        <v>486868592.15999997</v>
      </c>
      <c r="G89" s="53">
        <f t="shared" si="17"/>
        <v>2.2988530764097068</v>
      </c>
      <c r="H89" s="23">
        <f t="shared" si="18"/>
        <v>4.6612887854011208E-2</v>
      </c>
      <c r="I89" s="23">
        <f t="shared" si="19"/>
        <v>1.4620704834576281E-2</v>
      </c>
      <c r="J89" s="23">
        <f t="shared" si="20"/>
        <v>6.1233592688587489E-2</v>
      </c>
      <c r="L89" s="8">
        <f t="shared" si="21"/>
        <v>22.694351085994398</v>
      </c>
      <c r="M89" s="8">
        <f t="shared" si="21"/>
        <v>7.1183619791970596</v>
      </c>
      <c r="N89" s="10">
        <f t="shared" si="22"/>
        <v>29.81271306519146</v>
      </c>
      <c r="O89" s="10"/>
      <c r="P89" s="10"/>
      <c r="Q89" s="10"/>
      <c r="R89" s="10"/>
      <c r="S89" s="10"/>
      <c r="T89" s="10"/>
      <c r="U89" s="10"/>
      <c r="V89" s="10"/>
      <c r="AA89" s="14">
        <v>42725</v>
      </c>
      <c r="AB89" s="5">
        <v>225</v>
      </c>
      <c r="AC89" s="26">
        <f t="shared" si="23"/>
        <v>550479564</v>
      </c>
      <c r="AD89" s="53">
        <f t="shared" si="24"/>
        <v>2.3521825181113627</v>
      </c>
      <c r="AE89" s="23">
        <f t="shared" si="25"/>
        <v>4.5650478899816049E-2</v>
      </c>
      <c r="AF89" s="23">
        <f t="shared" si="26"/>
        <v>1.6303499988958192E-2</v>
      </c>
      <c r="AG89" s="23">
        <f t="shared" si="27"/>
        <v>6.1953978888774242E-2</v>
      </c>
      <c r="AI89" s="8">
        <f t="shared" si="28"/>
        <v>22.225784393383222</v>
      </c>
      <c r="AJ89" s="8">
        <f t="shared" si="29"/>
        <v>7.9376620869046493</v>
      </c>
      <c r="AK89" s="10">
        <f t="shared" si="30"/>
        <v>30.16344648028787</v>
      </c>
      <c r="AL89" s="10"/>
      <c r="AM89" s="10"/>
      <c r="AN89" s="10"/>
      <c r="AO89" s="10"/>
    </row>
    <row r="90" spans="1:41" x14ac:dyDescent="0.2">
      <c r="A90" s="20">
        <v>42452</v>
      </c>
      <c r="B90" s="19">
        <v>297</v>
      </c>
      <c r="C90" s="5">
        <v>83</v>
      </c>
      <c r="D90" s="14">
        <v>42726</v>
      </c>
      <c r="E90" s="32">
        <v>200</v>
      </c>
      <c r="F90" s="26">
        <f t="shared" si="16"/>
        <v>489315168</v>
      </c>
      <c r="G90" s="53">
        <f t="shared" si="17"/>
        <v>2.3010299956639813</v>
      </c>
      <c r="H90" s="23">
        <f t="shared" si="18"/>
        <v>4.6573207779222123E-2</v>
      </c>
      <c r="I90" s="23">
        <f t="shared" si="19"/>
        <v>1.46802880621692E-2</v>
      </c>
      <c r="J90" s="23">
        <f t="shared" si="20"/>
        <v>6.1253495841391323E-2</v>
      </c>
      <c r="L90" s="8">
        <f t="shared" si="21"/>
        <v>22.788976988788981</v>
      </c>
      <c r="M90" s="8">
        <f t="shared" si="21"/>
        <v>7.1832876194287163</v>
      </c>
      <c r="N90" s="10">
        <f t="shared" si="22"/>
        <v>29.972264608217699</v>
      </c>
      <c r="O90" s="10"/>
      <c r="P90" s="10"/>
      <c r="Q90" s="10"/>
      <c r="R90" s="10"/>
      <c r="S90" s="10"/>
      <c r="T90" s="10"/>
      <c r="U90" s="10"/>
      <c r="V90" s="10"/>
      <c r="AA90" s="14">
        <v>42726</v>
      </c>
      <c r="AB90" s="5">
        <v>226</v>
      </c>
      <c r="AC90" s="26">
        <f t="shared" si="23"/>
        <v>552926139.84000003</v>
      </c>
      <c r="AD90" s="53">
        <f t="shared" si="24"/>
        <v>2.3541084391474008</v>
      </c>
      <c r="AE90" s="23">
        <f t="shared" si="25"/>
        <v>4.5616097046309811E-2</v>
      </c>
      <c r="AF90" s="23">
        <f t="shared" si="26"/>
        <v>1.6372976820549778E-2</v>
      </c>
      <c r="AG90" s="23">
        <f t="shared" si="27"/>
        <v>6.198907386685959E-2</v>
      </c>
      <c r="AI90" s="8">
        <f t="shared" si="28"/>
        <v>22.320648189719389</v>
      </c>
      <c r="AJ90" s="8">
        <f t="shared" si="29"/>
        <v>8.0115459036074199</v>
      </c>
      <c r="AK90" s="10">
        <f t="shared" si="30"/>
        <v>30.332194093326809</v>
      </c>
      <c r="AL90" s="10"/>
      <c r="AM90" s="10"/>
      <c r="AN90" s="10"/>
      <c r="AO90" s="10"/>
    </row>
    <row r="91" spans="1:41" x14ac:dyDescent="0.2">
      <c r="A91" s="20">
        <v>42453</v>
      </c>
      <c r="B91" s="19">
        <v>306</v>
      </c>
      <c r="C91" s="5">
        <v>84</v>
      </c>
      <c r="D91" s="14">
        <v>42727</v>
      </c>
      <c r="E91" s="32">
        <v>200</v>
      </c>
      <c r="F91" s="26">
        <f t="shared" si="16"/>
        <v>489315168</v>
      </c>
      <c r="G91" s="53">
        <f t="shared" si="17"/>
        <v>2.3010299956639813</v>
      </c>
      <c r="H91" s="23">
        <f t="shared" si="18"/>
        <v>4.6573207779222123E-2</v>
      </c>
      <c r="I91" s="23">
        <f t="shared" si="19"/>
        <v>1.46802880621692E-2</v>
      </c>
      <c r="J91" s="23">
        <f t="shared" si="20"/>
        <v>6.1253495841391323E-2</v>
      </c>
      <c r="L91" s="8">
        <f t="shared" si="21"/>
        <v>22.788976988788981</v>
      </c>
      <c r="M91" s="8">
        <f t="shared" si="21"/>
        <v>7.1832876194287163</v>
      </c>
      <c r="N91" s="10">
        <f t="shared" si="22"/>
        <v>29.972264608217699</v>
      </c>
      <c r="O91" s="10"/>
      <c r="P91" s="10"/>
      <c r="Q91" s="10"/>
      <c r="R91" s="10"/>
      <c r="S91" s="10"/>
      <c r="T91" s="10"/>
      <c r="U91" s="10"/>
      <c r="V91" s="10"/>
      <c r="AA91" s="14">
        <v>42727</v>
      </c>
      <c r="AB91" s="5">
        <v>216</v>
      </c>
      <c r="AC91" s="26">
        <f t="shared" si="23"/>
        <v>528460381.44</v>
      </c>
      <c r="AD91" s="53">
        <f t="shared" si="24"/>
        <v>2.3344537511509307</v>
      </c>
      <c r="AE91" s="23">
        <f t="shared" si="25"/>
        <v>4.5968195470326399E-2</v>
      </c>
      <c r="AF91" s="23">
        <f t="shared" si="26"/>
        <v>1.569244529372521E-2</v>
      </c>
      <c r="AG91" s="23">
        <f t="shared" si="27"/>
        <v>6.1660640764051609E-2</v>
      </c>
      <c r="AI91" s="8">
        <f t="shared" si="28"/>
        <v>22.492935289219599</v>
      </c>
      <c r="AJ91" s="8">
        <f t="shared" si="29"/>
        <v>7.6785515052299598</v>
      </c>
      <c r="AK91" s="10">
        <f t="shared" si="30"/>
        <v>30.171486794449557</v>
      </c>
      <c r="AL91" s="10"/>
      <c r="AM91" s="10"/>
      <c r="AN91" s="10"/>
      <c r="AO91" s="10"/>
    </row>
    <row r="92" spans="1:41" x14ac:dyDescent="0.2">
      <c r="A92" s="20">
        <v>42454</v>
      </c>
      <c r="B92" s="19">
        <v>310</v>
      </c>
      <c r="C92" s="5">
        <v>85</v>
      </c>
      <c r="D92" s="14">
        <v>42728</v>
      </c>
      <c r="E92" s="32">
        <v>195</v>
      </c>
      <c r="F92" s="26">
        <f t="shared" si="16"/>
        <v>477082288.79999995</v>
      </c>
      <c r="G92" s="53">
        <f t="shared" si="17"/>
        <v>2.2900346113625178</v>
      </c>
      <c r="H92" s="23">
        <f t="shared" si="18"/>
        <v>4.6773973713797067E-2</v>
      </c>
      <c r="I92" s="23">
        <f t="shared" si="19"/>
        <v>1.4387271132908719E-2</v>
      </c>
      <c r="J92" s="23">
        <f t="shared" si="20"/>
        <v>6.1161244846705785E-2</v>
      </c>
      <c r="L92" s="8">
        <f t="shared" si="21"/>
        <v>22.315034435649338</v>
      </c>
      <c r="M92" s="8">
        <f t="shared" si="21"/>
        <v>6.8639122416742602</v>
      </c>
      <c r="N92" s="10">
        <f t="shared" si="22"/>
        <v>29.178946677323598</v>
      </c>
      <c r="O92" s="10"/>
      <c r="P92" s="10"/>
      <c r="Q92" s="10"/>
      <c r="R92" s="10"/>
      <c r="S92" s="10"/>
      <c r="T92" s="10"/>
      <c r="U92" s="10"/>
      <c r="V92" s="10"/>
      <c r="AA92" s="14">
        <v>42728</v>
      </c>
      <c r="AB92" s="5">
        <v>212</v>
      </c>
      <c r="AC92" s="26">
        <f t="shared" si="23"/>
        <v>518674078.07999998</v>
      </c>
      <c r="AD92" s="53">
        <f t="shared" si="24"/>
        <v>2.3263358609287512</v>
      </c>
      <c r="AE92" s="23">
        <f t="shared" si="25"/>
        <v>4.6114413017523052E-2</v>
      </c>
      <c r="AF92" s="23">
        <f t="shared" si="26"/>
        <v>1.5429810517525455E-2</v>
      </c>
      <c r="AG92" s="23">
        <f t="shared" si="27"/>
        <v>6.1544223535048508E-2</v>
      </c>
      <c r="AI92" s="8">
        <f t="shared" si="28"/>
        <v>22.000369709068408</v>
      </c>
      <c r="AJ92" s="8">
        <f t="shared" si="29"/>
        <v>7.3612893174513561</v>
      </c>
      <c r="AK92" s="10">
        <f t="shared" si="30"/>
        <v>29.361659026519764</v>
      </c>
      <c r="AL92" s="10"/>
      <c r="AM92" s="10"/>
      <c r="AN92" s="10"/>
      <c r="AO92" s="10"/>
    </row>
    <row r="93" spans="1:41" x14ac:dyDescent="0.2">
      <c r="A93" s="20">
        <v>42455</v>
      </c>
      <c r="B93" s="19">
        <v>315</v>
      </c>
      <c r="C93" s="5">
        <v>86</v>
      </c>
      <c r="D93" s="14">
        <v>42729</v>
      </c>
      <c r="E93" s="32">
        <v>195</v>
      </c>
      <c r="F93" s="26">
        <f t="shared" si="16"/>
        <v>477082288.79999995</v>
      </c>
      <c r="G93" s="53">
        <f t="shared" si="17"/>
        <v>2.2900346113625178</v>
      </c>
      <c r="H93" s="23">
        <f t="shared" si="18"/>
        <v>4.6773973713797067E-2</v>
      </c>
      <c r="I93" s="23">
        <f t="shared" si="19"/>
        <v>1.4387271132908719E-2</v>
      </c>
      <c r="J93" s="23">
        <f t="shared" si="20"/>
        <v>6.1161244846705785E-2</v>
      </c>
      <c r="L93" s="8">
        <f t="shared" si="21"/>
        <v>22.315034435649338</v>
      </c>
      <c r="M93" s="8">
        <f t="shared" si="21"/>
        <v>6.8639122416742602</v>
      </c>
      <c r="N93" s="10">
        <f t="shared" si="22"/>
        <v>29.178946677323598</v>
      </c>
      <c r="O93" s="10"/>
      <c r="P93" s="10"/>
      <c r="Q93" s="10"/>
      <c r="R93" s="10"/>
      <c r="S93" s="10"/>
      <c r="T93" s="10"/>
      <c r="U93" s="10"/>
      <c r="V93" s="10"/>
      <c r="AA93" s="14">
        <v>42729</v>
      </c>
      <c r="AB93" s="5">
        <v>195</v>
      </c>
      <c r="AC93" s="26">
        <f t="shared" si="23"/>
        <v>477082288.79999995</v>
      </c>
      <c r="AD93" s="53">
        <f t="shared" si="24"/>
        <v>2.2900346113625178</v>
      </c>
      <c r="AE93" s="23">
        <f t="shared" si="25"/>
        <v>4.6773973713797067E-2</v>
      </c>
      <c r="AF93" s="23">
        <f t="shared" si="26"/>
        <v>1.4387271132908719E-2</v>
      </c>
      <c r="AG93" s="23">
        <f t="shared" si="27"/>
        <v>6.1161244846705785E-2</v>
      </c>
      <c r="AI93" s="8">
        <f t="shared" si="28"/>
        <v>22.315034435649338</v>
      </c>
      <c r="AJ93" s="8">
        <f t="shared" si="29"/>
        <v>6.8639122416742602</v>
      </c>
      <c r="AK93" s="10">
        <f t="shared" si="30"/>
        <v>29.178946677323598</v>
      </c>
      <c r="AL93" s="10"/>
      <c r="AM93" s="10"/>
      <c r="AN93" s="10"/>
      <c r="AO93" s="10"/>
    </row>
    <row r="94" spans="1:41" x14ac:dyDescent="0.2">
      <c r="A94" s="20">
        <v>42456</v>
      </c>
      <c r="B94" s="19">
        <v>310</v>
      </c>
      <c r="C94" s="5">
        <v>87</v>
      </c>
      <c r="D94" s="14">
        <v>42730</v>
      </c>
      <c r="E94" s="32">
        <v>190</v>
      </c>
      <c r="F94" s="26">
        <f t="shared" si="16"/>
        <v>464849409.59999996</v>
      </c>
      <c r="G94" s="53">
        <f t="shared" si="17"/>
        <v>2.2787536009528289</v>
      </c>
      <c r="H94" s="23">
        <f t="shared" si="18"/>
        <v>4.6980854429067007E-2</v>
      </c>
      <c r="I94" s="23">
        <f t="shared" si="19"/>
        <v>1.4107198888936689E-2</v>
      </c>
      <c r="J94" s="23">
        <f t="shared" si="20"/>
        <v>6.1088053318003696E-2</v>
      </c>
      <c r="L94" s="8">
        <f t="shared" si="21"/>
        <v>21.839022443855342</v>
      </c>
      <c r="M94" s="8">
        <f t="shared" si="21"/>
        <v>6.5577230746319959</v>
      </c>
      <c r="N94" s="10">
        <f t="shared" si="22"/>
        <v>28.396745518487336</v>
      </c>
      <c r="O94" s="10"/>
      <c r="P94" s="10"/>
      <c r="Q94" s="10"/>
      <c r="R94" s="10"/>
      <c r="S94" s="10"/>
      <c r="T94" s="10"/>
      <c r="U94" s="10"/>
      <c r="V94" s="10"/>
      <c r="AA94" s="14">
        <v>42730</v>
      </c>
      <c r="AB94" s="5">
        <v>200</v>
      </c>
      <c r="AC94" s="26">
        <f t="shared" si="23"/>
        <v>489315168</v>
      </c>
      <c r="AD94" s="53">
        <f t="shared" si="24"/>
        <v>2.3010299956639813</v>
      </c>
      <c r="AE94" s="23">
        <f t="shared" si="25"/>
        <v>4.6573207779222123E-2</v>
      </c>
      <c r="AF94" s="23">
        <f t="shared" si="26"/>
        <v>1.46802880621692E-2</v>
      </c>
      <c r="AG94" s="23">
        <f t="shared" si="27"/>
        <v>6.1253495841391323E-2</v>
      </c>
      <c r="AI94" s="8">
        <f t="shared" si="28"/>
        <v>21.649528139349528</v>
      </c>
      <c r="AJ94" s="8">
        <f t="shared" si="29"/>
        <v>6.8241232384572799</v>
      </c>
      <c r="AK94" s="10">
        <f t="shared" si="30"/>
        <v>28.473651377806807</v>
      </c>
      <c r="AL94" s="10"/>
      <c r="AM94" s="10"/>
      <c r="AN94" s="10"/>
      <c r="AO94" s="10"/>
    </row>
    <row r="95" spans="1:41" x14ac:dyDescent="0.2">
      <c r="A95" s="20">
        <v>42457</v>
      </c>
      <c r="B95" s="19">
        <v>320</v>
      </c>
      <c r="C95" s="5">
        <v>88</v>
      </c>
      <c r="D95" s="14">
        <v>42731</v>
      </c>
      <c r="E95" s="32">
        <v>189</v>
      </c>
      <c r="F95" s="26">
        <f t="shared" si="16"/>
        <v>462402833.75999999</v>
      </c>
      <c r="G95" s="53">
        <f t="shared" si="17"/>
        <v>2.2764618041732443</v>
      </c>
      <c r="H95" s="23">
        <f t="shared" si="18"/>
        <v>4.7022995035972792E-2</v>
      </c>
      <c r="I95" s="23">
        <f t="shared" si="19"/>
        <v>1.4052845215278775E-2</v>
      </c>
      <c r="J95" s="23">
        <f t="shared" si="20"/>
        <v>6.1075840251251567E-2</v>
      </c>
      <c r="L95" s="8">
        <f t="shared" si="21"/>
        <v>21.743566156516231</v>
      </c>
      <c r="M95" s="8">
        <f t="shared" si="21"/>
        <v>6.4980754499355626</v>
      </c>
      <c r="N95" s="10">
        <f t="shared" si="22"/>
        <v>28.241641606451793</v>
      </c>
      <c r="O95" s="10"/>
      <c r="P95" s="10"/>
      <c r="Q95" s="10"/>
      <c r="R95" s="10"/>
      <c r="S95" s="10"/>
      <c r="T95" s="10"/>
      <c r="U95" s="10"/>
      <c r="V95" s="10"/>
      <c r="AA95" s="14">
        <v>42731</v>
      </c>
      <c r="AB95" s="5">
        <v>195</v>
      </c>
      <c r="AC95" s="26">
        <f t="shared" si="23"/>
        <v>477082288.79999995</v>
      </c>
      <c r="AD95" s="53">
        <f t="shared" si="24"/>
        <v>2.2900346113625178</v>
      </c>
      <c r="AE95" s="23">
        <f t="shared" si="25"/>
        <v>4.6773973713797067E-2</v>
      </c>
      <c r="AF95" s="23">
        <f t="shared" si="26"/>
        <v>1.4387271132908719E-2</v>
      </c>
      <c r="AG95" s="23">
        <f t="shared" si="27"/>
        <v>6.1161244846705785E-2</v>
      </c>
      <c r="AI95" s="8">
        <f t="shared" si="28"/>
        <v>21.628417991475516</v>
      </c>
      <c r="AJ95" s="8">
        <f t="shared" si="29"/>
        <v>6.6527149419304372</v>
      </c>
      <c r="AK95" s="10">
        <f t="shared" si="30"/>
        <v>28.281132933405953</v>
      </c>
      <c r="AL95" s="10"/>
      <c r="AM95" s="10"/>
      <c r="AN95" s="10"/>
      <c r="AO95" s="10"/>
    </row>
    <row r="96" spans="1:41" x14ac:dyDescent="0.2">
      <c r="A96" s="20">
        <v>42458</v>
      </c>
      <c r="B96" s="19">
        <v>325</v>
      </c>
      <c r="C96" s="5">
        <v>89</v>
      </c>
      <c r="D96" s="14">
        <v>42732</v>
      </c>
      <c r="E96" s="32">
        <v>194</v>
      </c>
      <c r="F96" s="26">
        <f t="shared" si="16"/>
        <v>474635712.95999998</v>
      </c>
      <c r="G96" s="53">
        <f t="shared" si="17"/>
        <v>2.287801729930226</v>
      </c>
      <c r="H96" s="23">
        <f t="shared" si="18"/>
        <v>4.681484974238518E-2</v>
      </c>
      <c r="I96" s="23">
        <f t="shared" si="19"/>
        <v>1.4330183024932108E-2</v>
      </c>
      <c r="J96" s="23">
        <f t="shared" si="20"/>
        <v>6.1145032767317288E-2</v>
      </c>
      <c r="L96" s="8">
        <f t="shared" si="21"/>
        <v>22.219999584592259</v>
      </c>
      <c r="M96" s="8">
        <f t="shared" si="21"/>
        <v>6.8016166368859405</v>
      </c>
      <c r="N96" s="10">
        <f t="shared" si="22"/>
        <v>29.021616221478197</v>
      </c>
      <c r="O96" s="10"/>
      <c r="P96" s="10"/>
      <c r="Q96" s="10"/>
      <c r="R96" s="10"/>
      <c r="S96" s="10"/>
      <c r="T96" s="10"/>
      <c r="U96" s="10"/>
      <c r="V96" s="10"/>
      <c r="AA96" s="14">
        <v>42732</v>
      </c>
      <c r="AB96" s="5">
        <v>195</v>
      </c>
      <c r="AC96" s="26">
        <f t="shared" si="23"/>
        <v>477082288.79999995</v>
      </c>
      <c r="AD96" s="53">
        <f t="shared" si="24"/>
        <v>2.2900346113625178</v>
      </c>
      <c r="AE96" s="23">
        <f t="shared" si="25"/>
        <v>4.6773973713797067E-2</v>
      </c>
      <c r="AF96" s="23">
        <f t="shared" si="26"/>
        <v>1.4387271132908719E-2</v>
      </c>
      <c r="AG96" s="23">
        <f t="shared" si="27"/>
        <v>6.1161244846705785E-2</v>
      </c>
      <c r="AI96" s="8">
        <f t="shared" si="28"/>
        <v>22.200598361620369</v>
      </c>
      <c r="AJ96" s="8">
        <f t="shared" si="29"/>
        <v>6.8287126917169561</v>
      </c>
      <c r="AK96" s="10">
        <f t="shared" si="30"/>
        <v>29.029311053337324</v>
      </c>
      <c r="AL96" s="10"/>
      <c r="AM96" s="10"/>
      <c r="AN96" s="10"/>
      <c r="AO96" s="10"/>
    </row>
    <row r="97" spans="1:41" x14ac:dyDescent="0.2">
      <c r="A97" s="20">
        <v>42459</v>
      </c>
      <c r="B97" s="19">
        <v>340</v>
      </c>
      <c r="C97" s="5">
        <v>90</v>
      </c>
      <c r="D97" s="14">
        <v>42733</v>
      </c>
      <c r="E97" s="32">
        <v>192</v>
      </c>
      <c r="F97" s="26">
        <f t="shared" si="16"/>
        <v>469742561.27999997</v>
      </c>
      <c r="G97" s="53">
        <f t="shared" si="17"/>
        <v>2.2833012287035497</v>
      </c>
      <c r="H97" s="23">
        <f t="shared" si="18"/>
        <v>4.6897346325189042E-2</v>
      </c>
      <c r="I97" s="23">
        <f t="shared" si="19"/>
        <v>1.421759748706114E-2</v>
      </c>
      <c r="J97" s="23">
        <f t="shared" si="20"/>
        <v>6.1114943812250182E-2</v>
      </c>
      <c r="L97" s="8">
        <f t="shared" si="21"/>
        <v>22.029679580029494</v>
      </c>
      <c r="M97" s="8">
        <f t="shared" si="21"/>
        <v>6.6786106588201912</v>
      </c>
      <c r="N97" s="10">
        <f t="shared" si="22"/>
        <v>28.708290238849685</v>
      </c>
      <c r="O97" s="10"/>
      <c r="P97" s="10"/>
      <c r="Q97" s="10"/>
      <c r="R97" s="10"/>
      <c r="S97" s="10"/>
      <c r="T97" s="10"/>
      <c r="U97" s="10"/>
      <c r="V97" s="10"/>
      <c r="AA97" s="14">
        <v>42733</v>
      </c>
      <c r="AB97" s="5">
        <v>192</v>
      </c>
      <c r="AC97" s="26">
        <f t="shared" si="23"/>
        <v>469742561.27999997</v>
      </c>
      <c r="AD97" s="53">
        <f t="shared" si="24"/>
        <v>2.2833012287035497</v>
      </c>
      <c r="AE97" s="23">
        <f t="shared" si="25"/>
        <v>4.6897346325189042E-2</v>
      </c>
      <c r="AF97" s="23">
        <f t="shared" si="26"/>
        <v>1.421759748706114E-2</v>
      </c>
      <c r="AG97" s="23">
        <f t="shared" si="27"/>
        <v>6.1114943812250182E-2</v>
      </c>
      <c r="AI97" s="8">
        <f t="shared" si="28"/>
        <v>22.029679580029494</v>
      </c>
      <c r="AJ97" s="8">
        <f t="shared" si="29"/>
        <v>6.6786106588201912</v>
      </c>
      <c r="AK97" s="10">
        <f t="shared" si="30"/>
        <v>28.708290238849685</v>
      </c>
      <c r="AL97" s="10"/>
      <c r="AM97" s="10"/>
      <c r="AN97" s="10"/>
      <c r="AO97" s="10"/>
    </row>
    <row r="98" spans="1:41" x14ac:dyDescent="0.2">
      <c r="A98" s="20">
        <v>42460</v>
      </c>
      <c r="B98" s="19">
        <v>362</v>
      </c>
      <c r="C98" s="5">
        <v>91</v>
      </c>
      <c r="D98" s="14">
        <v>42734</v>
      </c>
      <c r="E98" s="32">
        <v>191</v>
      </c>
      <c r="F98" s="26">
        <f t="shared" si="16"/>
        <v>467295985.44</v>
      </c>
      <c r="G98" s="53">
        <f t="shared" si="17"/>
        <v>2.2810333672477277</v>
      </c>
      <c r="H98" s="23">
        <f t="shared" si="18"/>
        <v>4.6938972502085209E-2</v>
      </c>
      <c r="I98" s="23">
        <f t="shared" si="19"/>
        <v>1.416211976756393E-2</v>
      </c>
      <c r="J98" s="23">
        <f t="shared" si="20"/>
        <v>6.1101092269649139E-2</v>
      </c>
      <c r="L98" s="8">
        <f t="shared" si="21"/>
        <v>21.93439341090297</v>
      </c>
      <c r="M98" s="8">
        <f t="shared" si="21"/>
        <v>6.6179017127030901</v>
      </c>
      <c r="N98" s="10">
        <f t="shared" si="22"/>
        <v>28.552295123606061</v>
      </c>
      <c r="O98" s="10"/>
      <c r="P98" s="10"/>
      <c r="Q98" s="10"/>
      <c r="R98" s="10"/>
      <c r="S98" s="10"/>
      <c r="T98" s="10"/>
      <c r="U98" s="10"/>
      <c r="V98" s="10"/>
      <c r="AA98" s="14">
        <v>42734</v>
      </c>
      <c r="AB98" s="5">
        <v>190</v>
      </c>
      <c r="AC98" s="26">
        <f t="shared" si="23"/>
        <v>464849409.59999996</v>
      </c>
      <c r="AD98" s="53">
        <f t="shared" si="24"/>
        <v>2.2787536009528289</v>
      </c>
      <c r="AE98" s="23">
        <f t="shared" si="25"/>
        <v>4.6980854429067007E-2</v>
      </c>
      <c r="AF98" s="23">
        <f t="shared" si="26"/>
        <v>1.4107198888936689E-2</v>
      </c>
      <c r="AG98" s="23">
        <f t="shared" si="27"/>
        <v>6.1088053318003696E-2</v>
      </c>
      <c r="AI98" s="8">
        <f t="shared" si="28"/>
        <v>21.953964667244055</v>
      </c>
      <c r="AJ98" s="8">
        <f t="shared" si="29"/>
        <v>6.5922374066037435</v>
      </c>
      <c r="AK98" s="10">
        <f t="shared" si="30"/>
        <v>28.546202073847798</v>
      </c>
      <c r="AL98" s="10"/>
      <c r="AM98" s="10"/>
      <c r="AN98" s="10"/>
      <c r="AO98" s="10"/>
    </row>
    <row r="99" spans="1:41" x14ac:dyDescent="0.2">
      <c r="A99" s="20">
        <v>42461</v>
      </c>
      <c r="B99" s="19">
        <v>379</v>
      </c>
      <c r="C99" s="5">
        <v>92</v>
      </c>
      <c r="D99" s="14">
        <v>42735</v>
      </c>
      <c r="E99" s="32">
        <v>194</v>
      </c>
      <c r="F99" s="26">
        <f t="shared" si="16"/>
        <v>474635712.95999998</v>
      </c>
      <c r="G99" s="53">
        <f t="shared" si="17"/>
        <v>2.287801729930226</v>
      </c>
      <c r="H99" s="23">
        <f t="shared" si="18"/>
        <v>4.681484974238518E-2</v>
      </c>
      <c r="I99" s="23">
        <f t="shared" si="19"/>
        <v>1.4330183024932108E-2</v>
      </c>
      <c r="J99" s="23">
        <f t="shared" si="20"/>
        <v>6.1145032767317288E-2</v>
      </c>
      <c r="L99" s="8">
        <f t="shared" si="21"/>
        <v>22.219999584592259</v>
      </c>
      <c r="M99" s="8">
        <f t="shared" si="21"/>
        <v>6.8016166368859405</v>
      </c>
      <c r="N99" s="10">
        <f t="shared" si="22"/>
        <v>29.021616221478197</v>
      </c>
      <c r="O99" s="10"/>
      <c r="P99" s="10"/>
      <c r="Q99" s="10"/>
      <c r="R99" s="10"/>
      <c r="S99" s="10"/>
      <c r="T99" s="10"/>
      <c r="U99" s="10"/>
      <c r="V99" s="10"/>
      <c r="AA99" s="14">
        <v>42735</v>
      </c>
      <c r="AB99" s="5">
        <v>199</v>
      </c>
      <c r="AC99" s="26">
        <f t="shared" si="23"/>
        <v>486868592.15999997</v>
      </c>
      <c r="AD99" s="53">
        <f t="shared" si="24"/>
        <v>2.2988530764097068</v>
      </c>
      <c r="AE99" s="23">
        <f t="shared" si="25"/>
        <v>4.6612887854011208E-2</v>
      </c>
      <c r="AF99" s="23">
        <f t="shared" si="26"/>
        <v>1.4620704834576281E-2</v>
      </c>
      <c r="AG99" s="23">
        <f t="shared" si="27"/>
        <v>6.1233592688587489E-2</v>
      </c>
      <c r="AI99" s="8">
        <f t="shared" si="28"/>
        <v>22.124141259713131</v>
      </c>
      <c r="AJ99" s="8">
        <f t="shared" si="29"/>
        <v>6.9395086631368317</v>
      </c>
      <c r="AK99" s="10">
        <f t="shared" si="30"/>
        <v>29.063649922849962</v>
      </c>
      <c r="AL99" s="10"/>
      <c r="AM99" s="10"/>
      <c r="AN99" s="10"/>
      <c r="AO99" s="10"/>
    </row>
    <row r="100" spans="1:41" x14ac:dyDescent="0.2">
      <c r="A100" s="20">
        <v>42462</v>
      </c>
      <c r="B100" s="19">
        <v>383</v>
      </c>
      <c r="C100" s="5">
        <v>93</v>
      </c>
      <c r="D100" s="14">
        <v>42370</v>
      </c>
      <c r="E100" s="32">
        <v>194</v>
      </c>
      <c r="F100" s="26">
        <f t="shared" si="16"/>
        <v>474635712.95999998</v>
      </c>
      <c r="G100" s="53">
        <f t="shared" si="17"/>
        <v>2.287801729930226</v>
      </c>
      <c r="H100" s="23">
        <f t="shared" si="18"/>
        <v>4.681484974238518E-2</v>
      </c>
      <c r="I100" s="23">
        <f t="shared" si="19"/>
        <v>1.4330183024932108E-2</v>
      </c>
      <c r="J100" s="23">
        <f t="shared" si="20"/>
        <v>6.1145032767317288E-2</v>
      </c>
      <c r="L100" s="8">
        <f t="shared" si="21"/>
        <v>22.219999584592259</v>
      </c>
      <c r="M100" s="8">
        <f t="shared" si="21"/>
        <v>6.8016166368859405</v>
      </c>
      <c r="N100" s="10">
        <f t="shared" si="22"/>
        <v>29.021616221478197</v>
      </c>
      <c r="O100" s="10"/>
      <c r="P100" s="10"/>
      <c r="Q100" s="10"/>
      <c r="R100" s="10"/>
      <c r="S100" s="10"/>
      <c r="T100" s="10"/>
      <c r="U100" s="10"/>
      <c r="V100" s="10"/>
      <c r="AA100" s="14">
        <v>42370</v>
      </c>
      <c r="AB100" s="5">
        <v>200</v>
      </c>
      <c r="AC100" s="26">
        <f t="shared" si="23"/>
        <v>489315168</v>
      </c>
      <c r="AD100" s="53">
        <f t="shared" si="24"/>
        <v>2.3010299956639813</v>
      </c>
      <c r="AE100" s="23">
        <f t="shared" si="25"/>
        <v>4.6573207779222123E-2</v>
      </c>
      <c r="AF100" s="23">
        <f t="shared" si="26"/>
        <v>1.46802880621692E-2</v>
      </c>
      <c r="AG100" s="23">
        <f t="shared" si="27"/>
        <v>6.1253495841391323E-2</v>
      </c>
      <c r="AI100" s="8">
        <f t="shared" si="28"/>
        <v>22.10530767912531</v>
      </c>
      <c r="AJ100" s="8">
        <f t="shared" si="29"/>
        <v>6.9677889908458548</v>
      </c>
      <c r="AK100" s="10">
        <f t="shared" si="30"/>
        <v>29.073096669971164</v>
      </c>
      <c r="AL100" s="10"/>
      <c r="AM100" s="10"/>
      <c r="AN100" s="10"/>
      <c r="AO100" s="10"/>
    </row>
    <row r="101" spans="1:41" x14ac:dyDescent="0.2">
      <c r="A101" s="20">
        <v>42463</v>
      </c>
      <c r="B101" s="19">
        <v>415</v>
      </c>
      <c r="C101" s="5">
        <v>94</v>
      </c>
      <c r="D101" s="14">
        <v>42371</v>
      </c>
      <c r="E101" s="32">
        <v>194</v>
      </c>
      <c r="F101" s="26">
        <f t="shared" si="16"/>
        <v>474635712.95999998</v>
      </c>
      <c r="G101" s="53">
        <f t="shared" si="17"/>
        <v>2.287801729930226</v>
      </c>
      <c r="H101" s="23">
        <f t="shared" si="18"/>
        <v>4.681484974238518E-2</v>
      </c>
      <c r="I101" s="23">
        <f t="shared" si="19"/>
        <v>1.4330183024932108E-2</v>
      </c>
      <c r="J101" s="23">
        <f t="shared" si="20"/>
        <v>6.1145032767317288E-2</v>
      </c>
      <c r="L101" s="8">
        <f t="shared" si="21"/>
        <v>22.219999584592259</v>
      </c>
      <c r="M101" s="8">
        <f t="shared" si="21"/>
        <v>6.8016166368859405</v>
      </c>
      <c r="N101" s="10">
        <f t="shared" si="22"/>
        <v>29.021616221478197</v>
      </c>
      <c r="O101" s="10"/>
      <c r="P101" s="10"/>
      <c r="Q101" s="10"/>
      <c r="R101" s="10"/>
      <c r="S101" s="10"/>
      <c r="T101" s="10"/>
      <c r="U101" s="10"/>
      <c r="V101" s="10"/>
      <c r="AA101" s="14">
        <v>42371</v>
      </c>
      <c r="AB101" s="5">
        <v>198</v>
      </c>
      <c r="AC101" s="26">
        <f t="shared" si="23"/>
        <v>484422016.31999999</v>
      </c>
      <c r="AD101" s="53">
        <f t="shared" si="24"/>
        <v>2.2966651902615309</v>
      </c>
      <c r="AE101" s="23">
        <f t="shared" si="25"/>
        <v>4.6652801892383057E-2</v>
      </c>
      <c r="AF101" s="23">
        <f t="shared" si="26"/>
        <v>1.4561602603560875E-2</v>
      </c>
      <c r="AG101" s="23">
        <f t="shared" si="27"/>
        <v>6.1214404495943932E-2</v>
      </c>
      <c r="AI101" s="8">
        <f t="shared" si="28"/>
        <v>22.14308588777287</v>
      </c>
      <c r="AJ101" s="8">
        <f t="shared" si="29"/>
        <v>6.9114566335813077</v>
      </c>
      <c r="AK101" s="10">
        <f t="shared" si="30"/>
        <v>29.054542521354179</v>
      </c>
      <c r="AL101" s="10"/>
      <c r="AM101" s="10"/>
      <c r="AN101" s="10"/>
      <c r="AO101" s="10"/>
    </row>
    <row r="102" spans="1:41" x14ac:dyDescent="0.2">
      <c r="A102" s="20">
        <v>42464</v>
      </c>
      <c r="B102" s="19">
        <v>459</v>
      </c>
      <c r="C102" s="5">
        <v>95</v>
      </c>
      <c r="D102" s="14">
        <v>42372</v>
      </c>
      <c r="E102" s="32">
        <v>198</v>
      </c>
      <c r="F102" s="26">
        <f t="shared" si="16"/>
        <v>484422016.31999999</v>
      </c>
      <c r="G102" s="53">
        <f t="shared" si="17"/>
        <v>2.2966651902615309</v>
      </c>
      <c r="H102" s="23">
        <f t="shared" si="18"/>
        <v>4.6652801892383057E-2</v>
      </c>
      <c r="I102" s="23">
        <f t="shared" si="19"/>
        <v>1.4561602603560875E-2</v>
      </c>
      <c r="J102" s="23">
        <f t="shared" si="20"/>
        <v>6.1214404495943932E-2</v>
      </c>
      <c r="L102" s="8">
        <f t="shared" si="21"/>
        <v>22.599644359685712</v>
      </c>
      <c r="M102" s="8">
        <f t="shared" si="21"/>
        <v>7.0539608940675205</v>
      </c>
      <c r="N102" s="10">
        <f t="shared" si="22"/>
        <v>29.653605253753234</v>
      </c>
      <c r="O102" s="10"/>
      <c r="P102" s="10"/>
      <c r="Q102" s="10"/>
      <c r="R102" s="10"/>
      <c r="S102" s="10"/>
      <c r="T102" s="10"/>
      <c r="U102" s="10"/>
      <c r="V102" s="10"/>
      <c r="AA102" s="14">
        <v>42372</v>
      </c>
      <c r="AB102" s="5">
        <v>201</v>
      </c>
      <c r="AC102" s="26">
        <f t="shared" si="23"/>
        <v>491761743.83999997</v>
      </c>
      <c r="AD102" s="53">
        <f t="shared" si="24"/>
        <v>2.3031960574204891</v>
      </c>
      <c r="AE102" s="23">
        <f t="shared" si="25"/>
        <v>4.6533759137016531E-2</v>
      </c>
      <c r="AF102" s="23">
        <f t="shared" si="26"/>
        <v>1.4740343621425234E-2</v>
      </c>
      <c r="AG102" s="23">
        <f t="shared" si="27"/>
        <v>6.1274102758441765E-2</v>
      </c>
      <c r="AI102" s="8">
        <f t="shared" si="28"/>
        <v>22.541977428102768</v>
      </c>
      <c r="AJ102" s="8">
        <f t="shared" si="29"/>
        <v>7.1405469783404625</v>
      </c>
      <c r="AK102" s="10">
        <f t="shared" si="30"/>
        <v>29.682524406443232</v>
      </c>
      <c r="AL102" s="10"/>
      <c r="AM102" s="10"/>
      <c r="AN102" s="10"/>
      <c r="AO102" s="10"/>
    </row>
    <row r="103" spans="1:41" x14ac:dyDescent="0.2">
      <c r="A103" s="20">
        <v>42465</v>
      </c>
      <c r="B103" s="19">
        <v>455</v>
      </c>
      <c r="C103" s="5">
        <v>96</v>
      </c>
      <c r="D103" s="14">
        <v>42373</v>
      </c>
      <c r="E103" s="32">
        <v>195</v>
      </c>
      <c r="F103" s="26">
        <f t="shared" si="16"/>
        <v>477082288.79999995</v>
      </c>
      <c r="G103" s="53">
        <f t="shared" si="17"/>
        <v>2.2900346113625178</v>
      </c>
      <c r="H103" s="23">
        <f t="shared" si="18"/>
        <v>4.6773973713797067E-2</v>
      </c>
      <c r="I103" s="23">
        <f t="shared" si="19"/>
        <v>1.4387271132908719E-2</v>
      </c>
      <c r="J103" s="23">
        <f t="shared" si="20"/>
        <v>6.1161244846705785E-2</v>
      </c>
      <c r="L103" s="8">
        <f t="shared" si="21"/>
        <v>22.315034435649338</v>
      </c>
      <c r="M103" s="8">
        <f t="shared" si="21"/>
        <v>6.8639122416742602</v>
      </c>
      <c r="N103" s="10">
        <f t="shared" si="22"/>
        <v>29.178946677323598</v>
      </c>
      <c r="O103" s="10"/>
      <c r="P103" s="10"/>
      <c r="Q103" s="10"/>
      <c r="R103" s="10"/>
      <c r="S103" s="10"/>
      <c r="T103" s="10"/>
      <c r="U103" s="10"/>
      <c r="V103" s="10"/>
      <c r="AA103" s="14">
        <v>42373</v>
      </c>
      <c r="AB103" s="5">
        <v>197</v>
      </c>
      <c r="AC103" s="26">
        <f t="shared" si="23"/>
        <v>481975440.47999996</v>
      </c>
      <c r="AD103" s="53">
        <f t="shared" si="24"/>
        <v>2.2944662261615929</v>
      </c>
      <c r="AE103" s="23">
        <f t="shared" si="25"/>
        <v>4.6692952465977572E-2</v>
      </c>
      <c r="AF103" s="23">
        <f t="shared" si="26"/>
        <v>1.4502990205311261E-2</v>
      </c>
      <c r="AG103" s="23">
        <f t="shared" si="27"/>
        <v>6.1195942671288833E-2</v>
      </c>
      <c r="AI103" s="8">
        <f t="shared" si="28"/>
        <v>22.276380633298182</v>
      </c>
      <c r="AJ103" s="8">
        <f t="shared" si="29"/>
        <v>6.9191197615938771</v>
      </c>
      <c r="AK103" s="10">
        <f t="shared" si="30"/>
        <v>29.195500394892058</v>
      </c>
      <c r="AL103" s="10"/>
      <c r="AM103" s="10"/>
      <c r="AN103" s="10"/>
      <c r="AO103" s="10"/>
    </row>
    <row r="104" spans="1:41" x14ac:dyDescent="0.2">
      <c r="A104" s="20">
        <v>42466</v>
      </c>
      <c r="B104" s="19">
        <v>475</v>
      </c>
      <c r="C104" s="5">
        <v>97</v>
      </c>
      <c r="D104" s="14">
        <v>42374</v>
      </c>
      <c r="E104" s="32">
        <v>191</v>
      </c>
      <c r="F104" s="26">
        <f t="shared" si="16"/>
        <v>467295985.44</v>
      </c>
      <c r="G104" s="53">
        <f t="shared" si="17"/>
        <v>2.2810333672477277</v>
      </c>
      <c r="H104" s="23">
        <f t="shared" si="18"/>
        <v>4.6938972502085209E-2</v>
      </c>
      <c r="I104" s="23">
        <f t="shared" si="19"/>
        <v>1.416211976756393E-2</v>
      </c>
      <c r="J104" s="23">
        <f t="shared" si="20"/>
        <v>6.1101092269649139E-2</v>
      </c>
      <c r="L104" s="8">
        <f t="shared" si="21"/>
        <v>21.93439341090297</v>
      </c>
      <c r="M104" s="8">
        <f t="shared" si="21"/>
        <v>6.6179017127030901</v>
      </c>
      <c r="N104" s="10">
        <f t="shared" si="22"/>
        <v>28.552295123606061</v>
      </c>
      <c r="O104" s="10"/>
      <c r="P104" s="10"/>
      <c r="Q104" s="10"/>
      <c r="R104" s="10"/>
      <c r="S104" s="10"/>
      <c r="T104" s="10"/>
      <c r="U104" s="10"/>
      <c r="V104" s="10"/>
      <c r="AA104" s="14">
        <v>42374</v>
      </c>
      <c r="AB104" s="5">
        <v>204</v>
      </c>
      <c r="AC104" s="26">
        <f t="shared" si="23"/>
        <v>499101471.35999995</v>
      </c>
      <c r="AD104" s="53">
        <f t="shared" si="24"/>
        <v>2.3096301674258988</v>
      </c>
      <c r="AE104" s="23">
        <f t="shared" si="25"/>
        <v>4.641677708801295E-2</v>
      </c>
      <c r="AF104" s="23">
        <f t="shared" si="26"/>
        <v>1.4923260126317561E-2</v>
      </c>
      <c r="AG104" s="23">
        <f t="shared" si="27"/>
        <v>6.1340037214330512E-2</v>
      </c>
      <c r="AI104" s="8">
        <f t="shared" si="28"/>
        <v>21.690373590291824</v>
      </c>
      <c r="AJ104" s="8">
        <f t="shared" si="29"/>
        <v>6.9735795467050234</v>
      </c>
      <c r="AK104" s="10">
        <f t="shared" si="30"/>
        <v>28.663953136996845</v>
      </c>
      <c r="AL104" s="10"/>
      <c r="AM104" s="10"/>
      <c r="AN104" s="10"/>
      <c r="AO104" s="10"/>
    </row>
    <row r="105" spans="1:41" x14ac:dyDescent="0.2">
      <c r="A105" s="20">
        <v>42467</v>
      </c>
      <c r="B105" s="19">
        <v>494</v>
      </c>
      <c r="C105" s="5">
        <v>98</v>
      </c>
      <c r="D105" s="14">
        <v>42375</v>
      </c>
      <c r="E105" s="32">
        <v>195</v>
      </c>
      <c r="F105" s="26">
        <f t="shared" si="16"/>
        <v>477082288.79999995</v>
      </c>
      <c r="G105" s="53">
        <f t="shared" si="17"/>
        <v>2.2900346113625178</v>
      </c>
      <c r="H105" s="23">
        <f t="shared" si="18"/>
        <v>4.6773973713797067E-2</v>
      </c>
      <c r="I105" s="23">
        <f t="shared" si="19"/>
        <v>1.4387271132908719E-2</v>
      </c>
      <c r="J105" s="23">
        <f t="shared" si="20"/>
        <v>6.1161244846705785E-2</v>
      </c>
      <c r="L105" s="8">
        <f t="shared" si="21"/>
        <v>22.315034435649338</v>
      </c>
      <c r="M105" s="8">
        <f t="shared" si="21"/>
        <v>6.8639122416742602</v>
      </c>
      <c r="N105" s="10">
        <f t="shared" si="22"/>
        <v>29.178946677323598</v>
      </c>
      <c r="O105" s="10"/>
      <c r="P105" s="10"/>
      <c r="Q105" s="10"/>
      <c r="R105" s="10"/>
      <c r="S105" s="10"/>
      <c r="T105" s="10"/>
      <c r="U105" s="10"/>
      <c r="V105" s="10"/>
      <c r="AA105" s="14">
        <v>42375</v>
      </c>
      <c r="AB105" s="5">
        <v>208</v>
      </c>
      <c r="AC105" s="26">
        <f t="shared" si="23"/>
        <v>508887774.71999997</v>
      </c>
      <c r="AD105" s="53">
        <f t="shared" si="24"/>
        <v>2.3180633349627615</v>
      </c>
      <c r="AE105" s="23">
        <f t="shared" si="25"/>
        <v>4.6263894305817232E-2</v>
      </c>
      <c r="AF105" s="23">
        <f t="shared" si="26"/>
        <v>1.5173264148204635E-2</v>
      </c>
      <c r="AG105" s="23">
        <f t="shared" si="27"/>
        <v>6.1437158454021867E-2</v>
      </c>
      <c r="AI105" s="8">
        <f t="shared" si="28"/>
        <v>22.07168458422057</v>
      </c>
      <c r="AJ105" s="8">
        <f t="shared" si="29"/>
        <v>7.2388955883924488</v>
      </c>
      <c r="AK105" s="10">
        <f t="shared" si="30"/>
        <v>29.310580172613019</v>
      </c>
      <c r="AL105" s="10"/>
      <c r="AM105" s="10"/>
      <c r="AN105" s="10"/>
      <c r="AO105" s="10"/>
    </row>
    <row r="106" spans="1:41" x14ac:dyDescent="0.2">
      <c r="A106" s="20">
        <v>42468</v>
      </c>
      <c r="B106" s="19">
        <v>504</v>
      </c>
      <c r="C106" s="5">
        <v>99</v>
      </c>
      <c r="D106" s="14">
        <v>42376</v>
      </c>
      <c r="E106" s="32">
        <v>194</v>
      </c>
      <c r="F106" s="26">
        <f t="shared" si="16"/>
        <v>474635712.95999998</v>
      </c>
      <c r="G106" s="53">
        <f t="shared" si="17"/>
        <v>2.287801729930226</v>
      </c>
      <c r="H106" s="23">
        <f t="shared" si="18"/>
        <v>4.681484974238518E-2</v>
      </c>
      <c r="I106" s="23">
        <f t="shared" si="19"/>
        <v>1.4330183024932108E-2</v>
      </c>
      <c r="J106" s="23">
        <f t="shared" si="20"/>
        <v>6.1145032767317288E-2</v>
      </c>
      <c r="L106" s="8">
        <f t="shared" si="21"/>
        <v>22.219999584592259</v>
      </c>
      <c r="M106" s="8">
        <f t="shared" si="21"/>
        <v>6.8016166368859405</v>
      </c>
      <c r="N106" s="10">
        <f t="shared" si="22"/>
        <v>29.021616221478197</v>
      </c>
      <c r="O106" s="10"/>
      <c r="P106" s="10"/>
      <c r="Q106" s="10"/>
      <c r="R106" s="10"/>
      <c r="S106" s="10"/>
      <c r="T106" s="10"/>
      <c r="U106" s="10"/>
      <c r="V106" s="10"/>
      <c r="AA106" s="14">
        <v>42376</v>
      </c>
      <c r="AB106" s="5">
        <v>208</v>
      </c>
      <c r="AC106" s="26">
        <f t="shared" si="23"/>
        <v>508887774.71999997</v>
      </c>
      <c r="AD106" s="53">
        <f t="shared" si="24"/>
        <v>2.3180633349627615</v>
      </c>
      <c r="AE106" s="23">
        <f t="shared" si="25"/>
        <v>4.6263894305817232E-2</v>
      </c>
      <c r="AF106" s="23">
        <f t="shared" si="26"/>
        <v>1.5173264148204635E-2</v>
      </c>
      <c r="AG106" s="23">
        <f t="shared" si="27"/>
        <v>6.1437158454021867E-2</v>
      </c>
      <c r="AI106" s="8">
        <f t="shared" si="28"/>
        <v>21.958496458147646</v>
      </c>
      <c r="AJ106" s="8">
        <f t="shared" si="29"/>
        <v>7.2017730469135142</v>
      </c>
      <c r="AK106" s="10">
        <f t="shared" si="30"/>
        <v>29.160269505061159</v>
      </c>
      <c r="AL106" s="10"/>
      <c r="AM106" s="10"/>
      <c r="AN106" s="10"/>
      <c r="AO106" s="10"/>
    </row>
    <row r="107" spans="1:41" x14ac:dyDescent="0.2">
      <c r="A107" s="20">
        <v>42469</v>
      </c>
      <c r="B107" s="19">
        <v>505</v>
      </c>
      <c r="C107" s="5">
        <v>100</v>
      </c>
      <c r="D107" s="14">
        <v>42377</v>
      </c>
      <c r="E107" s="32">
        <v>196</v>
      </c>
      <c r="F107" s="26">
        <f t="shared" si="16"/>
        <v>479528864.63999999</v>
      </c>
      <c r="G107" s="53">
        <f t="shared" si="17"/>
        <v>2.2922560713564759</v>
      </c>
      <c r="H107" s="23">
        <f t="shared" si="18"/>
        <v>4.67333421879381E-2</v>
      </c>
      <c r="I107" s="23">
        <f t="shared" si="19"/>
        <v>1.4444876651382721E-2</v>
      </c>
      <c r="J107" s="23">
        <f t="shared" si="20"/>
        <v>6.1178218839320821E-2</v>
      </c>
      <c r="L107" s="8">
        <f t="shared" si="21"/>
        <v>22.40998652021457</v>
      </c>
      <c r="M107" s="8">
        <f t="shared" si="21"/>
        <v>6.9267353005024006</v>
      </c>
      <c r="N107" s="10">
        <f t="shared" si="22"/>
        <v>29.336721820716971</v>
      </c>
      <c r="O107" s="10"/>
      <c r="P107" s="10"/>
      <c r="Q107" s="10"/>
      <c r="R107" s="10"/>
      <c r="S107" s="10"/>
      <c r="T107" s="10"/>
      <c r="U107" s="10"/>
      <c r="V107" s="10"/>
      <c r="AA107" s="14">
        <v>42377</v>
      </c>
      <c r="AB107" s="5">
        <v>208</v>
      </c>
      <c r="AC107" s="26">
        <f t="shared" si="23"/>
        <v>508887774.71999997</v>
      </c>
      <c r="AD107" s="53">
        <f t="shared" si="24"/>
        <v>2.3180633349627615</v>
      </c>
      <c r="AE107" s="23">
        <f t="shared" si="25"/>
        <v>4.6263894305817232E-2</v>
      </c>
      <c r="AF107" s="23">
        <f t="shared" si="26"/>
        <v>1.5173264148204635E-2</v>
      </c>
      <c r="AG107" s="23">
        <f t="shared" si="27"/>
        <v>6.1437158454021867E-2</v>
      </c>
      <c r="AI107" s="8">
        <f t="shared" si="28"/>
        <v>22.184872710293497</v>
      </c>
      <c r="AJ107" s="8">
        <f t="shared" si="29"/>
        <v>7.2760181298713853</v>
      </c>
      <c r="AK107" s="10">
        <f t="shared" si="30"/>
        <v>29.460890840164883</v>
      </c>
      <c r="AL107" s="10"/>
      <c r="AM107" s="10"/>
      <c r="AN107" s="10"/>
      <c r="AO107" s="10"/>
    </row>
    <row r="108" spans="1:41" x14ac:dyDescent="0.2">
      <c r="A108" s="20">
        <v>42470</v>
      </c>
      <c r="B108" s="19">
        <v>579</v>
      </c>
      <c r="C108" s="5">
        <v>101</v>
      </c>
      <c r="D108" s="14">
        <v>42378</v>
      </c>
      <c r="E108" s="32">
        <v>200</v>
      </c>
      <c r="F108" s="26">
        <f t="shared" si="16"/>
        <v>489315168</v>
      </c>
      <c r="G108" s="53">
        <f t="shared" si="17"/>
        <v>2.3010299956639813</v>
      </c>
      <c r="H108" s="23">
        <f t="shared" si="18"/>
        <v>4.6573207779222123E-2</v>
      </c>
      <c r="I108" s="23">
        <f t="shared" si="19"/>
        <v>1.46802880621692E-2</v>
      </c>
      <c r="J108" s="23">
        <f t="shared" si="20"/>
        <v>6.1253495841391323E-2</v>
      </c>
      <c r="L108" s="8">
        <f t="shared" si="21"/>
        <v>22.788976988788981</v>
      </c>
      <c r="M108" s="8">
        <f t="shared" si="21"/>
        <v>7.1832876194287163</v>
      </c>
      <c r="N108" s="10">
        <f t="shared" si="22"/>
        <v>29.972264608217699</v>
      </c>
      <c r="O108" s="10"/>
      <c r="P108" s="10"/>
      <c r="Q108" s="10"/>
      <c r="R108" s="10"/>
      <c r="S108" s="10"/>
      <c r="T108" s="10"/>
      <c r="U108" s="10"/>
      <c r="V108" s="10"/>
      <c r="AA108" s="14">
        <v>42378</v>
      </c>
      <c r="AB108" s="5">
        <v>194</v>
      </c>
      <c r="AC108" s="26">
        <f t="shared" si="23"/>
        <v>474635712.95999998</v>
      </c>
      <c r="AD108" s="53">
        <f t="shared" si="24"/>
        <v>2.287801729930226</v>
      </c>
      <c r="AE108" s="23">
        <f t="shared" si="25"/>
        <v>4.681484974238518E-2</v>
      </c>
      <c r="AF108" s="23">
        <f t="shared" si="26"/>
        <v>1.4330183024932108E-2</v>
      </c>
      <c r="AG108" s="23">
        <f t="shared" si="27"/>
        <v>6.1145032767317288E-2</v>
      </c>
      <c r="AI108" s="8">
        <f t="shared" si="28"/>
        <v>22.907216066589964</v>
      </c>
      <c r="AJ108" s="8">
        <f t="shared" si="29"/>
        <v>7.0119759143154026</v>
      </c>
      <c r="AK108" s="10">
        <f t="shared" si="30"/>
        <v>29.919191980905367</v>
      </c>
      <c r="AL108" s="10"/>
      <c r="AM108" s="10"/>
      <c r="AN108" s="10"/>
      <c r="AO108" s="10"/>
    </row>
    <row r="109" spans="1:41" x14ac:dyDescent="0.2">
      <c r="A109" s="20">
        <v>42471</v>
      </c>
      <c r="B109" s="19">
        <v>596</v>
      </c>
      <c r="C109" s="5">
        <v>102</v>
      </c>
      <c r="D109" s="14">
        <v>42379</v>
      </c>
      <c r="E109" s="32">
        <v>194</v>
      </c>
      <c r="F109" s="26">
        <f t="shared" si="16"/>
        <v>474635712.95999998</v>
      </c>
      <c r="G109" s="53">
        <f t="shared" si="17"/>
        <v>2.287801729930226</v>
      </c>
      <c r="H109" s="23">
        <f t="shared" si="18"/>
        <v>4.681484974238518E-2</v>
      </c>
      <c r="I109" s="23">
        <f t="shared" si="19"/>
        <v>1.4330183024932108E-2</v>
      </c>
      <c r="J109" s="23">
        <f t="shared" si="20"/>
        <v>6.1145032767317288E-2</v>
      </c>
      <c r="L109" s="8">
        <f t="shared" si="21"/>
        <v>22.219999584592259</v>
      </c>
      <c r="M109" s="8">
        <f t="shared" si="21"/>
        <v>6.8016166368859405</v>
      </c>
      <c r="N109" s="10">
        <f t="shared" si="22"/>
        <v>29.021616221478197</v>
      </c>
      <c r="O109" s="10"/>
      <c r="P109" s="10"/>
      <c r="Q109" s="10"/>
      <c r="R109" s="10"/>
      <c r="S109" s="10"/>
      <c r="T109" s="10"/>
      <c r="U109" s="10"/>
      <c r="V109" s="10"/>
      <c r="AA109" s="14">
        <v>42379</v>
      </c>
      <c r="AB109" s="5">
        <v>187</v>
      </c>
      <c r="AC109" s="26">
        <f t="shared" si="23"/>
        <v>457509682.07999998</v>
      </c>
      <c r="AD109" s="53">
        <f t="shared" si="24"/>
        <v>2.271841606536499</v>
      </c>
      <c r="AE109" s="23">
        <f t="shared" si="25"/>
        <v>4.710806425646704E-2</v>
      </c>
      <c r="AF109" s="23">
        <f t="shared" si="26"/>
        <v>1.3945882007985411E-2</v>
      </c>
      <c r="AG109" s="23">
        <f t="shared" si="27"/>
        <v>6.1053946264452451E-2</v>
      </c>
      <c r="AI109" s="8">
        <f t="shared" si="28"/>
        <v>22.359169664533724</v>
      </c>
      <c r="AJ109" s="8">
        <f t="shared" si="29"/>
        <v>6.6192136497161922</v>
      </c>
      <c r="AK109" s="10">
        <f t="shared" si="30"/>
        <v>28.978383314249918</v>
      </c>
      <c r="AL109" s="10"/>
      <c r="AM109" s="10"/>
      <c r="AN109" s="10"/>
      <c r="AO109" s="10"/>
    </row>
    <row r="110" spans="1:41" x14ac:dyDescent="0.2">
      <c r="A110" s="20">
        <v>42472</v>
      </c>
      <c r="B110" s="19">
        <v>599</v>
      </c>
      <c r="C110" s="5">
        <v>103</v>
      </c>
      <c r="D110" s="14">
        <v>42380</v>
      </c>
      <c r="E110" s="32">
        <v>193</v>
      </c>
      <c r="F110" s="26">
        <f t="shared" si="16"/>
        <v>472189137.12</v>
      </c>
      <c r="G110" s="53">
        <f t="shared" si="17"/>
        <v>2.2855573090077739</v>
      </c>
      <c r="H110" s="23">
        <f t="shared" si="18"/>
        <v>4.6855973016764897E-2</v>
      </c>
      <c r="I110" s="23">
        <f t="shared" si="19"/>
        <v>1.4273621890862176E-2</v>
      </c>
      <c r="J110" s="23">
        <f t="shared" si="20"/>
        <v>6.1129594907627073E-2</v>
      </c>
      <c r="L110" s="8">
        <f t="shared" si="21"/>
        <v>22.12488146770422</v>
      </c>
      <c r="M110" s="8">
        <f t="shared" si="21"/>
        <v>6.7398492042233533</v>
      </c>
      <c r="N110" s="10">
        <f t="shared" si="22"/>
        <v>28.864730671927575</v>
      </c>
      <c r="O110" s="10"/>
      <c r="P110" s="10"/>
      <c r="Q110" s="10"/>
      <c r="R110" s="10"/>
      <c r="S110" s="10"/>
      <c r="T110" s="10"/>
      <c r="U110" s="10"/>
      <c r="V110" s="10"/>
      <c r="AA110" s="14">
        <v>42380</v>
      </c>
      <c r="AB110" s="5">
        <v>174</v>
      </c>
      <c r="AC110" s="26">
        <f t="shared" si="23"/>
        <v>425704196.15999997</v>
      </c>
      <c r="AD110" s="53">
        <f t="shared" si="24"/>
        <v>2.2405492482825999</v>
      </c>
      <c r="AE110" s="23">
        <f t="shared" si="25"/>
        <v>4.7688298849820614E-2</v>
      </c>
      <c r="AF110" s="23">
        <f t="shared" si="26"/>
        <v>1.3313351673742368E-2</v>
      </c>
      <c r="AG110" s="23">
        <f t="shared" si="27"/>
        <v>6.1001650523562982E-2</v>
      </c>
      <c r="AI110" s="8">
        <f t="shared" si="28"/>
        <v>22.517896684617487</v>
      </c>
      <c r="AJ110" s="8">
        <f t="shared" si="29"/>
        <v>6.2864200389995162</v>
      </c>
      <c r="AK110" s="10">
        <f t="shared" si="30"/>
        <v>28.804316723617003</v>
      </c>
      <c r="AL110" s="10"/>
      <c r="AM110" s="10"/>
      <c r="AN110" s="10"/>
      <c r="AO110" s="10"/>
    </row>
    <row r="111" spans="1:41" x14ac:dyDescent="0.2">
      <c r="A111" s="20">
        <v>42473</v>
      </c>
      <c r="B111" s="19">
        <v>665</v>
      </c>
      <c r="C111" s="5">
        <v>104</v>
      </c>
      <c r="D111" s="14">
        <v>42381</v>
      </c>
      <c r="E111" s="32">
        <v>190</v>
      </c>
      <c r="F111" s="26">
        <f t="shared" si="16"/>
        <v>464849409.59999996</v>
      </c>
      <c r="G111" s="53">
        <f t="shared" si="17"/>
        <v>2.2787536009528289</v>
      </c>
      <c r="H111" s="23">
        <f t="shared" si="18"/>
        <v>4.6980854429067007E-2</v>
      </c>
      <c r="I111" s="23">
        <f t="shared" si="19"/>
        <v>1.4107198888936689E-2</v>
      </c>
      <c r="J111" s="23">
        <f t="shared" si="20"/>
        <v>6.1088053318003696E-2</v>
      </c>
      <c r="L111" s="8">
        <f t="shared" si="21"/>
        <v>21.839022443855342</v>
      </c>
      <c r="M111" s="8">
        <f t="shared" si="21"/>
        <v>6.5577230746319959</v>
      </c>
      <c r="N111" s="10">
        <f t="shared" si="22"/>
        <v>28.396745518487336</v>
      </c>
      <c r="O111" s="10"/>
      <c r="P111" s="10"/>
      <c r="Q111" s="10"/>
      <c r="R111" s="10"/>
      <c r="S111" s="10"/>
      <c r="T111" s="10"/>
      <c r="U111" s="10"/>
      <c r="V111" s="10"/>
      <c r="AA111" s="14">
        <v>42381</v>
      </c>
      <c r="AB111" s="5">
        <v>179</v>
      </c>
      <c r="AC111" s="26">
        <f t="shared" si="23"/>
        <v>437937075.35999995</v>
      </c>
      <c r="AD111" s="53">
        <f t="shared" si="24"/>
        <v>2.2528530309798933</v>
      </c>
      <c r="AE111" s="23">
        <f t="shared" si="25"/>
        <v>4.7459309774615523E-2</v>
      </c>
      <c r="AF111" s="23">
        <f t="shared" si="26"/>
        <v>1.3542944029290183E-2</v>
      </c>
      <c r="AG111" s="23">
        <f t="shared" si="27"/>
        <v>6.1002253803905705E-2</v>
      </c>
      <c r="AI111" s="8">
        <f t="shared" si="28"/>
        <v>22.06143212875353</v>
      </c>
      <c r="AJ111" s="8">
        <f t="shared" si="29"/>
        <v>6.2954295362613859</v>
      </c>
      <c r="AK111" s="10">
        <f t="shared" si="30"/>
        <v>28.356861665014918</v>
      </c>
      <c r="AL111" s="10"/>
      <c r="AM111" s="10"/>
      <c r="AN111" s="10"/>
      <c r="AO111" s="10"/>
    </row>
    <row r="112" spans="1:41" x14ac:dyDescent="0.2">
      <c r="A112" s="20">
        <v>42474</v>
      </c>
      <c r="B112" s="19">
        <v>673</v>
      </c>
      <c r="C112" s="5">
        <v>105</v>
      </c>
      <c r="D112" s="14">
        <v>42382</v>
      </c>
      <c r="E112" s="32">
        <v>195</v>
      </c>
      <c r="F112" s="26">
        <f t="shared" si="16"/>
        <v>477082288.79999995</v>
      </c>
      <c r="G112" s="53">
        <f t="shared" si="17"/>
        <v>2.2900346113625178</v>
      </c>
      <c r="H112" s="23">
        <f t="shared" si="18"/>
        <v>4.6773973713797067E-2</v>
      </c>
      <c r="I112" s="23">
        <f t="shared" si="19"/>
        <v>1.4387271132908719E-2</v>
      </c>
      <c r="J112" s="23">
        <f t="shared" si="20"/>
        <v>6.1161244846705785E-2</v>
      </c>
      <c r="L112" s="8">
        <f t="shared" si="21"/>
        <v>22.315034435649338</v>
      </c>
      <c r="M112" s="8">
        <f t="shared" si="21"/>
        <v>6.8639122416742602</v>
      </c>
      <c r="N112" s="10">
        <f t="shared" si="22"/>
        <v>29.178946677323598</v>
      </c>
      <c r="O112" s="10"/>
      <c r="P112" s="10"/>
      <c r="Q112" s="10"/>
      <c r="R112" s="10"/>
      <c r="S112" s="10"/>
      <c r="T112" s="10"/>
      <c r="U112" s="10"/>
      <c r="V112" s="10"/>
      <c r="AA112" s="14">
        <v>42382</v>
      </c>
      <c r="AB112" s="5">
        <v>191</v>
      </c>
      <c r="AC112" s="26">
        <f t="shared" si="23"/>
        <v>467295985.44</v>
      </c>
      <c r="AD112" s="53">
        <f t="shared" si="24"/>
        <v>2.2810333672477277</v>
      </c>
      <c r="AE112" s="23">
        <f t="shared" si="25"/>
        <v>4.6938972502085209E-2</v>
      </c>
      <c r="AF112" s="23">
        <f t="shared" si="26"/>
        <v>1.416211976756393E-2</v>
      </c>
      <c r="AG112" s="23">
        <f t="shared" si="27"/>
        <v>6.1101092269649139E-2</v>
      </c>
      <c r="AI112" s="8">
        <f t="shared" si="28"/>
        <v>22.39375243521507</v>
      </c>
      <c r="AJ112" s="8">
        <f t="shared" si="29"/>
        <v>6.7564965129691235</v>
      </c>
      <c r="AK112" s="10">
        <f t="shared" si="30"/>
        <v>29.150248948184192</v>
      </c>
      <c r="AL112" s="10"/>
      <c r="AM112" s="10"/>
      <c r="AN112" s="10"/>
      <c r="AO112" s="10"/>
    </row>
    <row r="113" spans="1:41" x14ac:dyDescent="0.2">
      <c r="A113" s="20">
        <v>42475</v>
      </c>
      <c r="B113" s="19">
        <v>711</v>
      </c>
      <c r="C113" s="5">
        <v>106</v>
      </c>
      <c r="D113" s="14">
        <v>42383</v>
      </c>
      <c r="E113" s="32">
        <v>198</v>
      </c>
      <c r="F113" s="26">
        <f t="shared" si="16"/>
        <v>484422016.31999999</v>
      </c>
      <c r="G113" s="53">
        <f t="shared" si="17"/>
        <v>2.2966651902615309</v>
      </c>
      <c r="H113" s="23">
        <f t="shared" si="18"/>
        <v>4.6652801892383057E-2</v>
      </c>
      <c r="I113" s="23">
        <f t="shared" si="19"/>
        <v>1.4561602603560875E-2</v>
      </c>
      <c r="J113" s="23">
        <f t="shared" si="20"/>
        <v>6.1214404495943932E-2</v>
      </c>
      <c r="L113" s="8">
        <f t="shared" si="21"/>
        <v>22.599644359685712</v>
      </c>
      <c r="M113" s="8">
        <f t="shared" si="21"/>
        <v>7.0539608940675205</v>
      </c>
      <c r="N113" s="10">
        <f t="shared" si="22"/>
        <v>29.653605253753234</v>
      </c>
      <c r="O113" s="10"/>
      <c r="P113" s="10"/>
      <c r="Q113" s="10"/>
      <c r="R113" s="10"/>
      <c r="S113" s="10"/>
      <c r="T113" s="10"/>
      <c r="U113" s="10"/>
      <c r="V113" s="10"/>
      <c r="AA113" s="14">
        <v>42383</v>
      </c>
      <c r="AB113" s="5">
        <v>191</v>
      </c>
      <c r="AC113" s="26">
        <f t="shared" si="23"/>
        <v>467295985.44</v>
      </c>
      <c r="AD113" s="53">
        <f t="shared" si="24"/>
        <v>2.2810333672477277</v>
      </c>
      <c r="AE113" s="23">
        <f t="shared" si="25"/>
        <v>4.6938972502085209E-2</v>
      </c>
      <c r="AF113" s="23">
        <f t="shared" si="26"/>
        <v>1.416211976756393E-2</v>
      </c>
      <c r="AG113" s="23">
        <f t="shared" si="27"/>
        <v>6.1101092269649139E-2</v>
      </c>
      <c r="AI113" s="8">
        <f t="shared" si="28"/>
        <v>22.738271703449154</v>
      </c>
      <c r="AJ113" s="8">
        <f t="shared" si="29"/>
        <v>6.8604426131686482</v>
      </c>
      <c r="AK113" s="10">
        <f t="shared" si="30"/>
        <v>29.598714316617802</v>
      </c>
      <c r="AL113" s="10"/>
      <c r="AM113" s="10"/>
      <c r="AN113" s="10"/>
      <c r="AO113" s="10"/>
    </row>
    <row r="114" spans="1:41" x14ac:dyDescent="0.2">
      <c r="A114" s="20">
        <v>42476</v>
      </c>
      <c r="B114" s="19">
        <v>741</v>
      </c>
      <c r="C114" s="5">
        <v>107</v>
      </c>
      <c r="D114" s="14">
        <v>42384</v>
      </c>
      <c r="E114" s="32">
        <v>195</v>
      </c>
      <c r="F114" s="26">
        <f t="shared" si="16"/>
        <v>477082288.79999995</v>
      </c>
      <c r="G114" s="53">
        <f t="shared" si="17"/>
        <v>2.2900346113625178</v>
      </c>
      <c r="H114" s="23">
        <f t="shared" si="18"/>
        <v>4.6773973713797067E-2</v>
      </c>
      <c r="I114" s="23">
        <f t="shared" si="19"/>
        <v>1.4387271132908719E-2</v>
      </c>
      <c r="J114" s="23">
        <f t="shared" si="20"/>
        <v>6.1161244846705785E-2</v>
      </c>
      <c r="L114" s="8">
        <f t="shared" si="21"/>
        <v>22.315034435649338</v>
      </c>
      <c r="M114" s="8">
        <f t="shared" si="21"/>
        <v>6.8639122416742602</v>
      </c>
      <c r="N114" s="10">
        <f t="shared" si="22"/>
        <v>29.178946677323598</v>
      </c>
      <c r="O114" s="10"/>
      <c r="P114" s="10"/>
      <c r="Q114" s="10"/>
      <c r="R114" s="10"/>
      <c r="S114" s="10"/>
      <c r="T114" s="10"/>
      <c r="U114" s="10"/>
      <c r="V114" s="10"/>
      <c r="AA114" s="14">
        <v>42384</v>
      </c>
      <c r="AB114" s="5">
        <v>187</v>
      </c>
      <c r="AC114" s="26">
        <f t="shared" si="23"/>
        <v>457509682.07999998</v>
      </c>
      <c r="AD114" s="53">
        <f t="shared" si="24"/>
        <v>2.271841606536499</v>
      </c>
      <c r="AE114" s="23">
        <f t="shared" si="25"/>
        <v>4.710806425646704E-2</v>
      </c>
      <c r="AF114" s="23">
        <f t="shared" si="26"/>
        <v>1.3945882007985411E-2</v>
      </c>
      <c r="AG114" s="23">
        <f t="shared" si="27"/>
        <v>6.1053946264452451E-2</v>
      </c>
      <c r="AI114" s="8">
        <f t="shared" si="28"/>
        <v>22.474423116412762</v>
      </c>
      <c r="AJ114" s="8">
        <f t="shared" si="29"/>
        <v>6.6533333077044192</v>
      </c>
      <c r="AK114" s="10">
        <f t="shared" si="30"/>
        <v>29.12775642411718</v>
      </c>
      <c r="AL114" s="10"/>
      <c r="AM114" s="10"/>
      <c r="AN114" s="10"/>
      <c r="AO114" s="10"/>
    </row>
    <row r="115" spans="1:41" x14ac:dyDescent="0.2">
      <c r="A115" s="20">
        <v>42477</v>
      </c>
      <c r="B115" s="19">
        <v>726</v>
      </c>
      <c r="C115" s="5">
        <v>108</v>
      </c>
      <c r="D115" s="14">
        <v>42385</v>
      </c>
      <c r="E115" s="32">
        <v>195</v>
      </c>
      <c r="F115" s="26">
        <f t="shared" si="16"/>
        <v>477082288.79999995</v>
      </c>
      <c r="G115" s="53">
        <f t="shared" si="17"/>
        <v>2.2900346113625178</v>
      </c>
      <c r="H115" s="23">
        <f t="shared" si="18"/>
        <v>4.6773973713797067E-2</v>
      </c>
      <c r="I115" s="23">
        <f t="shared" si="19"/>
        <v>1.4387271132908719E-2</v>
      </c>
      <c r="J115" s="23">
        <f t="shared" si="20"/>
        <v>6.1161244846705785E-2</v>
      </c>
      <c r="L115" s="8">
        <f t="shared" si="21"/>
        <v>22.315034435649338</v>
      </c>
      <c r="M115" s="8">
        <f t="shared" si="21"/>
        <v>6.8639122416742602</v>
      </c>
      <c r="N115" s="10">
        <f t="shared" si="22"/>
        <v>29.178946677323598</v>
      </c>
      <c r="O115" s="10"/>
      <c r="P115" s="10"/>
      <c r="Q115" s="10"/>
      <c r="R115" s="10"/>
      <c r="S115" s="10"/>
      <c r="T115" s="10"/>
      <c r="U115" s="10"/>
      <c r="V115" s="10"/>
      <c r="AA115" s="14">
        <v>42385</v>
      </c>
      <c r="AB115" s="5">
        <v>188</v>
      </c>
      <c r="AC115" s="26">
        <f t="shared" si="23"/>
        <v>459956257.91999996</v>
      </c>
      <c r="AD115" s="53">
        <f t="shared" si="24"/>
        <v>2.27415784926368</v>
      </c>
      <c r="AE115" s="23">
        <f t="shared" si="25"/>
        <v>4.706539730193305E-2</v>
      </c>
      <c r="AF115" s="23">
        <f t="shared" si="26"/>
        <v>1.3999069323372304E-2</v>
      </c>
      <c r="AG115" s="23">
        <f t="shared" si="27"/>
        <v>6.1064466625305354E-2</v>
      </c>
      <c r="AI115" s="8">
        <f t="shared" si="28"/>
        <v>22.454067468087562</v>
      </c>
      <c r="AJ115" s="8">
        <f t="shared" si="29"/>
        <v>6.6787080338643259</v>
      </c>
      <c r="AK115" s="10">
        <f t="shared" si="30"/>
        <v>29.132775501951887</v>
      </c>
      <c r="AL115" s="10"/>
      <c r="AM115" s="10"/>
      <c r="AN115" s="10"/>
      <c r="AO115" s="10"/>
    </row>
    <row r="116" spans="1:41" x14ac:dyDescent="0.2">
      <c r="A116" s="20">
        <v>42478</v>
      </c>
      <c r="B116" s="19">
        <v>801</v>
      </c>
      <c r="C116" s="5">
        <v>109</v>
      </c>
      <c r="D116" s="14">
        <v>42386</v>
      </c>
      <c r="E116" s="32">
        <v>190</v>
      </c>
      <c r="F116" s="26">
        <f t="shared" si="16"/>
        <v>464849409.59999996</v>
      </c>
      <c r="G116" s="53">
        <f t="shared" si="17"/>
        <v>2.2787536009528289</v>
      </c>
      <c r="H116" s="23">
        <f t="shared" si="18"/>
        <v>4.6980854429067007E-2</v>
      </c>
      <c r="I116" s="23">
        <f t="shared" si="19"/>
        <v>1.4107198888936689E-2</v>
      </c>
      <c r="J116" s="23">
        <f t="shared" si="20"/>
        <v>6.1088053318003696E-2</v>
      </c>
      <c r="L116" s="8">
        <f t="shared" si="21"/>
        <v>21.839022443855342</v>
      </c>
      <c r="M116" s="8">
        <f t="shared" si="21"/>
        <v>6.5577230746319959</v>
      </c>
      <c r="N116" s="10">
        <f t="shared" si="22"/>
        <v>28.396745518487336</v>
      </c>
      <c r="O116" s="10"/>
      <c r="P116" s="10"/>
      <c r="Q116" s="10"/>
      <c r="R116" s="10"/>
      <c r="S116" s="10"/>
      <c r="T116" s="10"/>
      <c r="U116" s="10"/>
      <c r="V116" s="10"/>
      <c r="AA116" s="14">
        <v>42386</v>
      </c>
      <c r="AB116" s="5">
        <v>182</v>
      </c>
      <c r="AC116" s="26">
        <f t="shared" si="23"/>
        <v>445276802.88</v>
      </c>
      <c r="AD116" s="53">
        <f t="shared" si="24"/>
        <v>2.2600713879850747</v>
      </c>
      <c r="AE116" s="23">
        <f t="shared" si="25"/>
        <v>4.7325479062834457E-2</v>
      </c>
      <c r="AF116" s="23">
        <f t="shared" si="26"/>
        <v>1.3689167856929918E-2</v>
      </c>
      <c r="AG116" s="23">
        <f t="shared" si="27"/>
        <v>6.1014646919764375E-2</v>
      </c>
      <c r="AI116" s="8">
        <f t="shared" si="28"/>
        <v>21.999221001395757</v>
      </c>
      <c r="AJ116" s="8">
        <f t="shared" si="29"/>
        <v>6.3634015962091697</v>
      </c>
      <c r="AK116" s="10">
        <f t="shared" si="30"/>
        <v>28.362622597604926</v>
      </c>
      <c r="AL116" s="10"/>
      <c r="AM116" s="10"/>
      <c r="AN116" s="10"/>
      <c r="AO116" s="10"/>
    </row>
    <row r="117" spans="1:41" x14ac:dyDescent="0.2">
      <c r="A117" s="20">
        <v>42479</v>
      </c>
      <c r="B117" s="19">
        <v>792</v>
      </c>
      <c r="C117" s="5">
        <v>110</v>
      </c>
      <c r="D117" s="14">
        <v>42387</v>
      </c>
      <c r="E117" s="32">
        <v>192</v>
      </c>
      <c r="F117" s="26">
        <f t="shared" si="16"/>
        <v>469742561.27999997</v>
      </c>
      <c r="G117" s="53">
        <f t="shared" si="17"/>
        <v>2.2833012287035497</v>
      </c>
      <c r="H117" s="23">
        <f t="shared" si="18"/>
        <v>4.6897346325189042E-2</v>
      </c>
      <c r="I117" s="23">
        <f t="shared" si="19"/>
        <v>1.421759748706114E-2</v>
      </c>
      <c r="J117" s="23">
        <f t="shared" si="20"/>
        <v>6.1114943812250182E-2</v>
      </c>
      <c r="L117" s="8">
        <f t="shared" si="21"/>
        <v>22.029679580029494</v>
      </c>
      <c r="M117" s="8">
        <f t="shared" si="21"/>
        <v>6.6786106588201912</v>
      </c>
      <c r="N117" s="10">
        <f t="shared" si="22"/>
        <v>28.708290238849685</v>
      </c>
      <c r="O117" s="10"/>
      <c r="P117" s="10"/>
      <c r="Q117" s="10"/>
      <c r="R117" s="10"/>
      <c r="S117" s="10"/>
      <c r="T117" s="10"/>
      <c r="U117" s="10"/>
      <c r="V117" s="10"/>
      <c r="AA117" s="14">
        <v>42387</v>
      </c>
      <c r="AB117" s="5">
        <v>184</v>
      </c>
      <c r="AC117" s="26">
        <f t="shared" si="23"/>
        <v>450169954.56</v>
      </c>
      <c r="AD117" s="53">
        <f t="shared" si="24"/>
        <v>2.2648178230095364</v>
      </c>
      <c r="AE117" s="23">
        <f t="shared" si="25"/>
        <v>4.7237684326427706E-2</v>
      </c>
      <c r="AF117" s="23">
        <f t="shared" si="26"/>
        <v>1.3789962854264204E-2</v>
      </c>
      <c r="AG117" s="23">
        <f t="shared" si="27"/>
        <v>6.102764718069191E-2</v>
      </c>
      <c r="AI117" s="8">
        <f t="shared" si="28"/>
        <v>22.18955082443226</v>
      </c>
      <c r="AJ117" s="8">
        <f t="shared" si="29"/>
        <v>6.4777324711181263</v>
      </c>
      <c r="AK117" s="10">
        <f t="shared" si="30"/>
        <v>28.667283295550387</v>
      </c>
      <c r="AL117" s="10"/>
      <c r="AM117" s="10"/>
      <c r="AN117" s="10"/>
      <c r="AO117" s="10"/>
    </row>
    <row r="118" spans="1:41" x14ac:dyDescent="0.2">
      <c r="A118" s="20">
        <v>42480</v>
      </c>
      <c r="B118" s="19">
        <v>851</v>
      </c>
      <c r="C118" s="5">
        <v>111</v>
      </c>
      <c r="D118" s="14">
        <v>42388</v>
      </c>
      <c r="E118" s="32">
        <v>198</v>
      </c>
      <c r="F118" s="26">
        <f t="shared" si="16"/>
        <v>484422016.31999999</v>
      </c>
      <c r="G118" s="53">
        <f t="shared" si="17"/>
        <v>2.2966651902615309</v>
      </c>
      <c r="H118" s="23">
        <f t="shared" si="18"/>
        <v>4.6652801892383057E-2</v>
      </c>
      <c r="I118" s="23">
        <f t="shared" si="19"/>
        <v>1.4561602603560875E-2</v>
      </c>
      <c r="J118" s="23">
        <f t="shared" si="20"/>
        <v>6.1214404495943932E-2</v>
      </c>
      <c r="L118" s="8">
        <f t="shared" si="21"/>
        <v>22.599644359685712</v>
      </c>
      <c r="M118" s="8">
        <f t="shared" si="21"/>
        <v>7.0539608940675205</v>
      </c>
      <c r="N118" s="10">
        <f t="shared" si="22"/>
        <v>29.653605253753234</v>
      </c>
      <c r="O118" s="10"/>
      <c r="P118" s="10"/>
      <c r="Q118" s="10"/>
      <c r="R118" s="10"/>
      <c r="S118" s="10"/>
      <c r="T118" s="10"/>
      <c r="U118" s="10"/>
      <c r="V118" s="10"/>
      <c r="AA118" s="14">
        <v>42388</v>
      </c>
      <c r="AB118" s="5">
        <v>192</v>
      </c>
      <c r="AC118" s="26">
        <f t="shared" si="23"/>
        <v>469742561.27999997</v>
      </c>
      <c r="AD118" s="53">
        <f t="shared" si="24"/>
        <v>2.2833012287035497</v>
      </c>
      <c r="AE118" s="23">
        <f t="shared" si="25"/>
        <v>4.6897346325189042E-2</v>
      </c>
      <c r="AF118" s="23">
        <f t="shared" si="26"/>
        <v>1.421759748706114E-2</v>
      </c>
      <c r="AG118" s="23">
        <f t="shared" si="27"/>
        <v>6.1114943812250182E-2</v>
      </c>
      <c r="AI118" s="8">
        <f t="shared" si="28"/>
        <v>22.718107066905418</v>
      </c>
      <c r="AJ118" s="8">
        <f t="shared" si="29"/>
        <v>6.8873172419083222</v>
      </c>
      <c r="AK118" s="10">
        <f t="shared" si="30"/>
        <v>29.605424308813738</v>
      </c>
      <c r="AL118" s="10"/>
      <c r="AM118" s="10"/>
      <c r="AN118" s="10"/>
      <c r="AO118" s="10"/>
    </row>
    <row r="119" spans="1:41" x14ac:dyDescent="0.2">
      <c r="A119" s="20">
        <v>42481</v>
      </c>
      <c r="B119" s="19">
        <v>901</v>
      </c>
      <c r="C119" s="5">
        <v>112</v>
      </c>
      <c r="D119" s="14">
        <v>42389</v>
      </c>
      <c r="E119" s="32">
        <v>199</v>
      </c>
      <c r="F119" s="26">
        <f t="shared" si="16"/>
        <v>486868592.15999997</v>
      </c>
      <c r="G119" s="53">
        <f t="shared" si="17"/>
        <v>2.2988530764097068</v>
      </c>
      <c r="H119" s="23">
        <f t="shared" si="18"/>
        <v>4.6612887854011208E-2</v>
      </c>
      <c r="I119" s="23">
        <f t="shared" si="19"/>
        <v>1.4620704834576281E-2</v>
      </c>
      <c r="J119" s="23">
        <f t="shared" si="20"/>
        <v>6.1233592688587489E-2</v>
      </c>
      <c r="L119" s="8">
        <f t="shared" si="21"/>
        <v>22.694351085994398</v>
      </c>
      <c r="M119" s="8">
        <f t="shared" si="21"/>
        <v>7.1183619791970596</v>
      </c>
      <c r="N119" s="10">
        <f t="shared" si="22"/>
        <v>29.81271306519146</v>
      </c>
      <c r="O119" s="10"/>
      <c r="P119" s="10"/>
      <c r="Q119" s="10"/>
      <c r="R119" s="10"/>
      <c r="S119" s="10"/>
      <c r="T119" s="10"/>
      <c r="U119" s="10"/>
      <c r="V119" s="10"/>
      <c r="AA119" s="14">
        <v>42389</v>
      </c>
      <c r="AB119" s="5">
        <v>200</v>
      </c>
      <c r="AC119" s="26">
        <f t="shared" si="23"/>
        <v>489315168</v>
      </c>
      <c r="AD119" s="53">
        <f t="shared" si="24"/>
        <v>2.3010299956639813</v>
      </c>
      <c r="AE119" s="23">
        <f t="shared" si="25"/>
        <v>4.6573207779222123E-2</v>
      </c>
      <c r="AF119" s="23">
        <f t="shared" si="26"/>
        <v>1.46802880621692E-2</v>
      </c>
      <c r="AG119" s="23">
        <f t="shared" si="27"/>
        <v>6.1253495841391323E-2</v>
      </c>
      <c r="AI119" s="8">
        <f t="shared" si="28"/>
        <v>22.675032103845034</v>
      </c>
      <c r="AJ119" s="8">
        <f t="shared" si="29"/>
        <v>7.1473711813315726</v>
      </c>
      <c r="AK119" s="10">
        <f t="shared" si="30"/>
        <v>29.822403285176605</v>
      </c>
      <c r="AL119" s="10"/>
      <c r="AM119" s="10"/>
      <c r="AN119" s="10"/>
      <c r="AO119" s="10"/>
    </row>
    <row r="120" spans="1:41" x14ac:dyDescent="0.2">
      <c r="A120" s="20">
        <v>42482</v>
      </c>
      <c r="B120" s="19">
        <v>949</v>
      </c>
      <c r="C120" s="5">
        <v>113</v>
      </c>
      <c r="D120" s="14">
        <v>42390</v>
      </c>
      <c r="E120" s="32">
        <v>196</v>
      </c>
      <c r="F120" s="26">
        <f t="shared" si="16"/>
        <v>479528864.63999999</v>
      </c>
      <c r="G120" s="53">
        <f t="shared" si="17"/>
        <v>2.2922560713564759</v>
      </c>
      <c r="H120" s="23">
        <f t="shared" si="18"/>
        <v>4.67333421879381E-2</v>
      </c>
      <c r="I120" s="23">
        <f t="shared" si="19"/>
        <v>1.4444876651382721E-2</v>
      </c>
      <c r="J120" s="23">
        <f t="shared" si="20"/>
        <v>6.1178218839320821E-2</v>
      </c>
      <c r="L120" s="8">
        <f t="shared" si="21"/>
        <v>22.40998652021457</v>
      </c>
      <c r="M120" s="8">
        <f t="shared" si="21"/>
        <v>6.9267353005024006</v>
      </c>
      <c r="N120" s="10">
        <f t="shared" si="22"/>
        <v>29.336721820716971</v>
      </c>
      <c r="O120" s="10"/>
      <c r="P120" s="10"/>
      <c r="Q120" s="10"/>
      <c r="R120" s="10"/>
      <c r="S120" s="10"/>
      <c r="T120" s="10"/>
      <c r="U120" s="10"/>
      <c r="V120" s="10"/>
      <c r="AA120" s="14">
        <v>42390</v>
      </c>
      <c r="AB120" s="5">
        <v>191</v>
      </c>
      <c r="AC120" s="26">
        <f t="shared" si="23"/>
        <v>467295985.44</v>
      </c>
      <c r="AD120" s="53">
        <f t="shared" si="24"/>
        <v>2.2810333672477277</v>
      </c>
      <c r="AE120" s="23">
        <f t="shared" si="25"/>
        <v>4.6938972502085209E-2</v>
      </c>
      <c r="AF120" s="23">
        <f t="shared" si="26"/>
        <v>1.416211976756393E-2</v>
      </c>
      <c r="AG120" s="23">
        <f t="shared" si="27"/>
        <v>6.1101092269649139E-2</v>
      </c>
      <c r="AI120" s="8">
        <f t="shared" si="28"/>
        <v>22.508592191293097</v>
      </c>
      <c r="AJ120" s="8">
        <f t="shared" si="29"/>
        <v>6.791145213035632</v>
      </c>
      <c r="AK120" s="10">
        <f t="shared" si="30"/>
        <v>29.299737404328731</v>
      </c>
      <c r="AL120" s="10"/>
      <c r="AM120" s="10"/>
      <c r="AN120" s="10"/>
      <c r="AO120" s="10"/>
    </row>
    <row r="121" spans="1:41" x14ac:dyDescent="0.2">
      <c r="A121" s="20">
        <v>42483</v>
      </c>
      <c r="B121" s="19">
        <v>935</v>
      </c>
      <c r="C121" s="5">
        <v>114</v>
      </c>
      <c r="D121" s="14">
        <v>42391</v>
      </c>
      <c r="E121" s="32">
        <v>196</v>
      </c>
      <c r="F121" s="26">
        <f t="shared" si="16"/>
        <v>479528864.63999999</v>
      </c>
      <c r="G121" s="53">
        <f t="shared" si="17"/>
        <v>2.2922560713564759</v>
      </c>
      <c r="H121" s="23">
        <f t="shared" si="18"/>
        <v>4.67333421879381E-2</v>
      </c>
      <c r="I121" s="23">
        <f t="shared" si="19"/>
        <v>1.4444876651382721E-2</v>
      </c>
      <c r="J121" s="23">
        <f t="shared" si="20"/>
        <v>6.1178218839320821E-2</v>
      </c>
      <c r="L121" s="8">
        <f t="shared" si="21"/>
        <v>22.40998652021457</v>
      </c>
      <c r="M121" s="8">
        <f t="shared" si="21"/>
        <v>6.9267353005024006</v>
      </c>
      <c r="N121" s="10">
        <f t="shared" si="22"/>
        <v>29.336721820716971</v>
      </c>
      <c r="O121" s="10"/>
      <c r="P121" s="10"/>
      <c r="Q121" s="10"/>
      <c r="R121" s="10"/>
      <c r="S121" s="10"/>
      <c r="T121" s="10"/>
      <c r="U121" s="10"/>
      <c r="V121" s="10"/>
      <c r="AA121" s="14">
        <v>42391</v>
      </c>
      <c r="AB121" s="5">
        <v>179</v>
      </c>
      <c r="AC121" s="26">
        <f t="shared" si="23"/>
        <v>437937075.35999995</v>
      </c>
      <c r="AD121" s="53">
        <f t="shared" si="24"/>
        <v>2.2528530309798933</v>
      </c>
      <c r="AE121" s="23">
        <f t="shared" si="25"/>
        <v>4.7459309774615523E-2</v>
      </c>
      <c r="AF121" s="23">
        <f t="shared" si="26"/>
        <v>1.3542944029290183E-2</v>
      </c>
      <c r="AG121" s="23">
        <f t="shared" si="27"/>
        <v>6.1002253803905705E-2</v>
      </c>
      <c r="AI121" s="8">
        <f t="shared" si="28"/>
        <v>22.758108932819432</v>
      </c>
      <c r="AJ121" s="8">
        <f t="shared" si="29"/>
        <v>6.4942325742485876</v>
      </c>
      <c r="AK121" s="10">
        <f t="shared" si="30"/>
        <v>29.252341507068021</v>
      </c>
      <c r="AL121" s="10"/>
      <c r="AM121" s="10"/>
      <c r="AN121" s="10"/>
      <c r="AO121" s="10"/>
    </row>
    <row r="122" spans="1:41" x14ac:dyDescent="0.2">
      <c r="A122" s="20">
        <v>42484</v>
      </c>
      <c r="B122" s="19">
        <v>987</v>
      </c>
      <c r="C122" s="5">
        <v>115</v>
      </c>
      <c r="D122" s="14">
        <v>42392</v>
      </c>
      <c r="E122" s="32">
        <v>193</v>
      </c>
      <c r="F122" s="26">
        <f t="shared" si="16"/>
        <v>472189137.12</v>
      </c>
      <c r="G122" s="53">
        <f t="shared" si="17"/>
        <v>2.2855573090077739</v>
      </c>
      <c r="H122" s="23">
        <f t="shared" si="18"/>
        <v>4.6855973016764897E-2</v>
      </c>
      <c r="I122" s="23">
        <f t="shared" si="19"/>
        <v>1.4273621890862176E-2</v>
      </c>
      <c r="J122" s="23">
        <f t="shared" si="20"/>
        <v>6.1129594907627073E-2</v>
      </c>
      <c r="L122" s="8">
        <f t="shared" si="21"/>
        <v>22.12488146770422</v>
      </c>
      <c r="M122" s="8">
        <f t="shared" si="21"/>
        <v>6.7398492042233533</v>
      </c>
      <c r="N122" s="10">
        <f t="shared" si="22"/>
        <v>28.864730671927575</v>
      </c>
      <c r="O122" s="10"/>
      <c r="P122" s="10"/>
      <c r="Q122" s="10"/>
      <c r="R122" s="10"/>
      <c r="S122" s="10"/>
      <c r="T122" s="10"/>
      <c r="U122" s="10"/>
      <c r="V122" s="10"/>
      <c r="AA122" s="14">
        <v>42392</v>
      </c>
      <c r="AB122" s="5">
        <v>190</v>
      </c>
      <c r="AC122" s="26">
        <f t="shared" si="23"/>
        <v>464849409.59999996</v>
      </c>
      <c r="AD122" s="53">
        <f t="shared" si="24"/>
        <v>2.2787536009528289</v>
      </c>
      <c r="AE122" s="23">
        <f t="shared" si="25"/>
        <v>4.6980854429067007E-2</v>
      </c>
      <c r="AF122" s="23">
        <f t="shared" si="26"/>
        <v>1.4107198888936689E-2</v>
      </c>
      <c r="AG122" s="23">
        <f t="shared" si="27"/>
        <v>6.1088053318003696E-2</v>
      </c>
      <c r="AI122" s="8">
        <f t="shared" si="28"/>
        <v>22.183849114021481</v>
      </c>
      <c r="AJ122" s="8">
        <f t="shared" si="29"/>
        <v>6.6612660705472377</v>
      </c>
      <c r="AK122" s="10">
        <f t="shared" si="30"/>
        <v>28.845115184568719</v>
      </c>
      <c r="AL122" s="10"/>
      <c r="AM122" s="10"/>
      <c r="AN122" s="10"/>
      <c r="AO122" s="10"/>
    </row>
    <row r="123" spans="1:41" x14ac:dyDescent="0.2">
      <c r="A123" s="20">
        <v>42485</v>
      </c>
      <c r="B123" s="19">
        <v>1010</v>
      </c>
      <c r="C123" s="5">
        <v>116</v>
      </c>
      <c r="D123" s="14">
        <v>42393</v>
      </c>
      <c r="E123" s="32">
        <v>194</v>
      </c>
      <c r="F123" s="26">
        <f t="shared" si="16"/>
        <v>474635712.95999998</v>
      </c>
      <c r="G123" s="53">
        <f t="shared" si="17"/>
        <v>2.287801729930226</v>
      </c>
      <c r="H123" s="23">
        <f t="shared" si="18"/>
        <v>4.681484974238518E-2</v>
      </c>
      <c r="I123" s="23">
        <f t="shared" si="19"/>
        <v>1.4330183024932108E-2</v>
      </c>
      <c r="J123" s="23">
        <f t="shared" si="20"/>
        <v>6.1145032767317288E-2</v>
      </c>
      <c r="L123" s="8">
        <f t="shared" si="21"/>
        <v>22.219999584592259</v>
      </c>
      <c r="M123" s="8">
        <f t="shared" si="21"/>
        <v>6.8016166368859405</v>
      </c>
      <c r="N123" s="10">
        <f t="shared" si="22"/>
        <v>29.021616221478197</v>
      </c>
      <c r="O123" s="10"/>
      <c r="P123" s="10"/>
      <c r="Q123" s="10"/>
      <c r="R123" s="10"/>
      <c r="S123" s="10"/>
      <c r="T123" s="10"/>
      <c r="U123" s="10"/>
      <c r="V123" s="10"/>
      <c r="AA123" s="14">
        <v>42393</v>
      </c>
      <c r="AB123" s="5">
        <v>189</v>
      </c>
      <c r="AC123" s="26">
        <f t="shared" si="23"/>
        <v>462402833.75999999</v>
      </c>
      <c r="AD123" s="53">
        <f t="shared" si="24"/>
        <v>2.2764618041732443</v>
      </c>
      <c r="AE123" s="23">
        <f t="shared" si="25"/>
        <v>4.7022995035972792E-2</v>
      </c>
      <c r="AF123" s="23">
        <f t="shared" si="26"/>
        <v>1.4052845215278775E-2</v>
      </c>
      <c r="AG123" s="23">
        <f t="shared" si="27"/>
        <v>6.1075840251251567E-2</v>
      </c>
      <c r="AI123" s="8">
        <f t="shared" si="28"/>
        <v>22.318792774413485</v>
      </c>
      <c r="AJ123" s="8">
        <f t="shared" si="29"/>
        <v>6.6699822078703663</v>
      </c>
      <c r="AK123" s="10">
        <f t="shared" si="30"/>
        <v>28.98877498228385</v>
      </c>
      <c r="AL123" s="10"/>
      <c r="AM123" s="10"/>
      <c r="AN123" s="10"/>
      <c r="AO123" s="10"/>
    </row>
    <row r="124" spans="1:41" x14ac:dyDescent="0.2">
      <c r="A124" s="20">
        <v>42486</v>
      </c>
      <c r="B124" s="19">
        <v>1050</v>
      </c>
      <c r="C124" s="5">
        <v>117</v>
      </c>
      <c r="D124" s="14">
        <v>42394</v>
      </c>
      <c r="E124" s="32">
        <v>193</v>
      </c>
      <c r="F124" s="26">
        <f t="shared" si="16"/>
        <v>472189137.12</v>
      </c>
      <c r="G124" s="53">
        <f t="shared" si="17"/>
        <v>2.2855573090077739</v>
      </c>
      <c r="H124" s="23">
        <f t="shared" si="18"/>
        <v>4.6855973016764897E-2</v>
      </c>
      <c r="I124" s="23">
        <f t="shared" si="19"/>
        <v>1.4273621890862176E-2</v>
      </c>
      <c r="J124" s="23">
        <f t="shared" si="20"/>
        <v>6.1129594907627073E-2</v>
      </c>
      <c r="L124" s="8">
        <f t="shared" si="21"/>
        <v>22.12488146770422</v>
      </c>
      <c r="M124" s="8">
        <f t="shared" si="21"/>
        <v>6.7398492042233533</v>
      </c>
      <c r="N124" s="10">
        <f t="shared" si="22"/>
        <v>28.864730671927575</v>
      </c>
      <c r="O124" s="10"/>
      <c r="P124" s="10"/>
      <c r="Q124" s="10"/>
      <c r="R124" s="10"/>
      <c r="S124" s="10"/>
      <c r="T124" s="10"/>
      <c r="U124" s="10"/>
      <c r="V124" s="10"/>
      <c r="AA124" s="14">
        <v>42394</v>
      </c>
      <c r="AB124" s="5">
        <v>186</v>
      </c>
      <c r="AC124" s="26">
        <f t="shared" si="23"/>
        <v>455063106.24000001</v>
      </c>
      <c r="AD124" s="53">
        <f t="shared" si="24"/>
        <v>2.2695129442179165</v>
      </c>
      <c r="AE124" s="23">
        <f t="shared" si="25"/>
        <v>4.7150998980610009E-2</v>
      </c>
      <c r="AF124" s="23">
        <f t="shared" si="26"/>
        <v>1.3893294287333824E-2</v>
      </c>
      <c r="AG124" s="23">
        <f t="shared" si="27"/>
        <v>6.1044293267943833E-2</v>
      </c>
      <c r="AI124" s="8">
        <f t="shared" si="28"/>
        <v>22.26418952300024</v>
      </c>
      <c r="AJ124" s="8">
        <f t="shared" si="29"/>
        <v>6.5602626412903833</v>
      </c>
      <c r="AK124" s="10">
        <f t="shared" si="30"/>
        <v>28.824452164290623</v>
      </c>
      <c r="AL124" s="10"/>
      <c r="AM124" s="10"/>
      <c r="AN124" s="10"/>
      <c r="AO124" s="10"/>
    </row>
    <row r="125" spans="1:41" x14ac:dyDescent="0.2">
      <c r="A125" s="20">
        <v>42487</v>
      </c>
      <c r="B125" s="19">
        <v>1050</v>
      </c>
      <c r="C125" s="5">
        <v>118</v>
      </c>
      <c r="D125" s="14">
        <v>42395</v>
      </c>
      <c r="E125" s="32">
        <v>190</v>
      </c>
      <c r="F125" s="26">
        <f t="shared" si="16"/>
        <v>464849409.59999996</v>
      </c>
      <c r="G125" s="53">
        <f t="shared" si="17"/>
        <v>2.2787536009528289</v>
      </c>
      <c r="H125" s="23">
        <f t="shared" si="18"/>
        <v>4.6980854429067007E-2</v>
      </c>
      <c r="I125" s="23">
        <f t="shared" si="19"/>
        <v>1.4107198888936689E-2</v>
      </c>
      <c r="J125" s="23">
        <f t="shared" si="20"/>
        <v>6.1088053318003696E-2</v>
      </c>
      <c r="L125" s="8">
        <f t="shared" si="21"/>
        <v>21.839022443855342</v>
      </c>
      <c r="M125" s="8">
        <f t="shared" si="21"/>
        <v>6.5577230746319959</v>
      </c>
      <c r="N125" s="10">
        <f t="shared" si="22"/>
        <v>28.396745518487336</v>
      </c>
      <c r="O125" s="10"/>
      <c r="P125" s="10"/>
      <c r="Q125" s="10"/>
      <c r="R125" s="10"/>
      <c r="S125" s="10"/>
      <c r="T125" s="10"/>
      <c r="U125" s="10"/>
      <c r="V125" s="10"/>
      <c r="AA125" s="14">
        <v>42395</v>
      </c>
      <c r="AB125" s="5">
        <v>189</v>
      </c>
      <c r="AC125" s="26">
        <f t="shared" si="23"/>
        <v>462402833.75999999</v>
      </c>
      <c r="AD125" s="53">
        <f t="shared" si="24"/>
        <v>2.2764618041732443</v>
      </c>
      <c r="AE125" s="23">
        <f t="shared" si="25"/>
        <v>4.7022995035972792E-2</v>
      </c>
      <c r="AF125" s="23">
        <f t="shared" si="26"/>
        <v>1.4052845215278775E-2</v>
      </c>
      <c r="AG125" s="23">
        <f t="shared" si="27"/>
        <v>6.1075840251251567E-2</v>
      </c>
      <c r="AI125" s="8">
        <f t="shared" si="28"/>
        <v>21.858611480095682</v>
      </c>
      <c r="AJ125" s="8">
        <f t="shared" si="29"/>
        <v>6.5324568015225228</v>
      </c>
      <c r="AK125" s="10">
        <f t="shared" si="30"/>
        <v>28.391068281618203</v>
      </c>
      <c r="AL125" s="10"/>
      <c r="AM125" s="10"/>
      <c r="AN125" s="10"/>
      <c r="AO125" s="10"/>
    </row>
    <row r="126" spans="1:41" x14ac:dyDescent="0.2">
      <c r="A126" s="20">
        <v>42488</v>
      </c>
      <c r="B126" s="19">
        <v>1040</v>
      </c>
      <c r="C126" s="5">
        <v>119</v>
      </c>
      <c r="D126" s="14">
        <v>42396</v>
      </c>
      <c r="E126" s="32">
        <v>191</v>
      </c>
      <c r="F126" s="26">
        <f t="shared" si="16"/>
        <v>467295985.44</v>
      </c>
      <c r="G126" s="53">
        <f t="shared" si="17"/>
        <v>2.2810333672477277</v>
      </c>
      <c r="H126" s="23">
        <f t="shared" si="18"/>
        <v>4.6938972502085209E-2</v>
      </c>
      <c r="I126" s="23">
        <f t="shared" si="19"/>
        <v>1.416211976756393E-2</v>
      </c>
      <c r="J126" s="23">
        <f t="shared" si="20"/>
        <v>6.1101092269649139E-2</v>
      </c>
      <c r="L126" s="8">
        <f t="shared" si="21"/>
        <v>21.93439341090297</v>
      </c>
      <c r="M126" s="8">
        <f t="shared" si="21"/>
        <v>6.6179017127030901</v>
      </c>
      <c r="N126" s="10">
        <f t="shared" si="22"/>
        <v>28.552295123606061</v>
      </c>
      <c r="O126" s="10"/>
      <c r="P126" s="10"/>
      <c r="Q126" s="10"/>
      <c r="R126" s="10"/>
      <c r="S126" s="10"/>
      <c r="T126" s="10"/>
      <c r="U126" s="10"/>
      <c r="V126" s="10"/>
      <c r="AA126" s="14">
        <v>42396</v>
      </c>
      <c r="AB126" s="5">
        <v>185</v>
      </c>
      <c r="AC126" s="26">
        <f t="shared" si="23"/>
        <v>452616530.39999998</v>
      </c>
      <c r="AD126" s="53">
        <f t="shared" si="24"/>
        <v>2.2671717284030137</v>
      </c>
      <c r="AE126" s="23">
        <f t="shared" si="25"/>
        <v>4.7194204608071763E-2</v>
      </c>
      <c r="AF126" s="23">
        <f t="shared" si="26"/>
        <v>1.3841317408707143E-2</v>
      </c>
      <c r="AG126" s="23">
        <f t="shared" si="27"/>
        <v>6.1035522016778906E-2</v>
      </c>
      <c r="AI126" s="8">
        <f t="shared" si="28"/>
        <v>22.053662349385885</v>
      </c>
      <c r="AJ126" s="8">
        <f t="shared" si="29"/>
        <v>6.4679920582896324</v>
      </c>
      <c r="AK126" s="10">
        <f t="shared" si="30"/>
        <v>28.521654407675516</v>
      </c>
      <c r="AL126" s="10"/>
      <c r="AM126" s="10"/>
      <c r="AN126" s="10"/>
      <c r="AO126" s="10"/>
    </row>
    <row r="127" spans="1:41" x14ac:dyDescent="0.2">
      <c r="A127" s="20">
        <v>42489</v>
      </c>
      <c r="B127" s="19">
        <v>1100</v>
      </c>
      <c r="C127" s="5">
        <v>120</v>
      </c>
      <c r="D127" s="14">
        <v>42397</v>
      </c>
      <c r="E127" s="32">
        <v>190</v>
      </c>
      <c r="F127" s="26">
        <f t="shared" si="16"/>
        <v>464849409.59999996</v>
      </c>
      <c r="G127" s="53">
        <f t="shared" si="17"/>
        <v>2.2787536009528289</v>
      </c>
      <c r="H127" s="23">
        <f t="shared" si="18"/>
        <v>4.6980854429067007E-2</v>
      </c>
      <c r="I127" s="23">
        <f t="shared" si="19"/>
        <v>1.4107198888936689E-2</v>
      </c>
      <c r="J127" s="23">
        <f t="shared" si="20"/>
        <v>6.1088053318003696E-2</v>
      </c>
      <c r="L127" s="8">
        <f t="shared" si="21"/>
        <v>21.839022443855342</v>
      </c>
      <c r="M127" s="8">
        <f t="shared" si="21"/>
        <v>6.5577230746319959</v>
      </c>
      <c r="N127" s="10">
        <f t="shared" si="22"/>
        <v>28.396745518487336</v>
      </c>
      <c r="O127" s="10"/>
      <c r="P127" s="10"/>
      <c r="Q127" s="10"/>
      <c r="R127" s="10"/>
      <c r="S127" s="10"/>
      <c r="T127" s="10"/>
      <c r="U127" s="10"/>
      <c r="V127" s="10"/>
      <c r="AA127" s="14">
        <v>42397</v>
      </c>
      <c r="AB127" s="5">
        <v>191</v>
      </c>
      <c r="AC127" s="26">
        <f t="shared" si="23"/>
        <v>467295985.44</v>
      </c>
      <c r="AD127" s="53">
        <f t="shared" si="24"/>
        <v>2.2810333672477277</v>
      </c>
      <c r="AE127" s="23">
        <f t="shared" si="25"/>
        <v>4.6938972502085209E-2</v>
      </c>
      <c r="AF127" s="23">
        <f t="shared" si="26"/>
        <v>1.416211976756393E-2</v>
      </c>
      <c r="AG127" s="23">
        <f t="shared" si="27"/>
        <v>6.1101092269649139E-2</v>
      </c>
      <c r="AI127" s="8">
        <f t="shared" si="28"/>
        <v>21.819553654824944</v>
      </c>
      <c r="AJ127" s="8">
        <f t="shared" si="29"/>
        <v>6.5832530126365816</v>
      </c>
      <c r="AK127" s="10">
        <f t="shared" si="30"/>
        <v>28.402806667461526</v>
      </c>
      <c r="AL127" s="10"/>
      <c r="AM127" s="10"/>
      <c r="AN127" s="10"/>
      <c r="AO127" s="10"/>
    </row>
    <row r="128" spans="1:41" x14ac:dyDescent="0.2">
      <c r="A128" s="20">
        <v>42490</v>
      </c>
      <c r="B128" s="19">
        <v>1170</v>
      </c>
      <c r="C128" s="5">
        <v>121</v>
      </c>
      <c r="D128" s="14">
        <v>42398</v>
      </c>
      <c r="E128" s="32">
        <v>190</v>
      </c>
      <c r="F128" s="26">
        <f t="shared" si="16"/>
        <v>464849409.59999996</v>
      </c>
      <c r="G128" s="53">
        <f t="shared" si="17"/>
        <v>2.2787536009528289</v>
      </c>
      <c r="H128" s="23">
        <f t="shared" si="18"/>
        <v>4.6980854429067007E-2</v>
      </c>
      <c r="I128" s="23">
        <f t="shared" si="19"/>
        <v>1.4107198888936689E-2</v>
      </c>
      <c r="J128" s="23">
        <f t="shared" si="20"/>
        <v>6.1088053318003696E-2</v>
      </c>
      <c r="L128" s="8">
        <f t="shared" si="21"/>
        <v>21.839022443855342</v>
      </c>
      <c r="M128" s="8">
        <f t="shared" si="21"/>
        <v>6.5577230746319959</v>
      </c>
      <c r="N128" s="10">
        <f t="shared" si="22"/>
        <v>28.396745518487336</v>
      </c>
      <c r="O128" s="10"/>
      <c r="P128" s="10"/>
      <c r="Q128" s="10"/>
      <c r="R128" s="10"/>
      <c r="S128" s="10"/>
      <c r="T128" s="10"/>
      <c r="U128" s="10"/>
      <c r="V128" s="10"/>
      <c r="AA128" s="14">
        <v>42398</v>
      </c>
      <c r="AB128" s="5">
        <v>190</v>
      </c>
      <c r="AC128" s="26">
        <f t="shared" si="23"/>
        <v>464849409.59999996</v>
      </c>
      <c r="AD128" s="53">
        <f t="shared" si="24"/>
        <v>2.2787536009528289</v>
      </c>
      <c r="AE128" s="23">
        <f t="shared" si="25"/>
        <v>4.6980854429067007E-2</v>
      </c>
      <c r="AF128" s="23">
        <f t="shared" si="26"/>
        <v>1.4107198888936689E-2</v>
      </c>
      <c r="AG128" s="23">
        <f t="shared" si="27"/>
        <v>6.1088053318003696E-2</v>
      </c>
      <c r="AI128" s="8">
        <f t="shared" si="28"/>
        <v>21.839022443855342</v>
      </c>
      <c r="AJ128" s="8">
        <f t="shared" si="29"/>
        <v>6.5577230746319959</v>
      </c>
      <c r="AK128" s="10">
        <f t="shared" si="30"/>
        <v>28.396745518487336</v>
      </c>
      <c r="AL128" s="10"/>
      <c r="AM128" s="10"/>
      <c r="AN128" s="10"/>
      <c r="AO128" s="10"/>
    </row>
    <row r="129" spans="1:41" x14ac:dyDescent="0.2">
      <c r="A129" s="20">
        <v>42491</v>
      </c>
      <c r="B129" s="19">
        <v>1190</v>
      </c>
      <c r="C129" s="5">
        <v>122</v>
      </c>
      <c r="D129" s="14">
        <v>42399</v>
      </c>
      <c r="E129" s="32">
        <v>192</v>
      </c>
      <c r="F129" s="26">
        <f t="shared" si="16"/>
        <v>469742561.27999997</v>
      </c>
      <c r="G129" s="53">
        <f t="shared" si="17"/>
        <v>2.2833012287035497</v>
      </c>
      <c r="H129" s="23">
        <f t="shared" si="18"/>
        <v>4.6897346325189042E-2</v>
      </c>
      <c r="I129" s="23">
        <f t="shared" si="19"/>
        <v>1.421759748706114E-2</v>
      </c>
      <c r="J129" s="23">
        <f t="shared" si="20"/>
        <v>6.1114943812250182E-2</v>
      </c>
      <c r="L129" s="8">
        <f t="shared" si="21"/>
        <v>22.029679580029494</v>
      </c>
      <c r="M129" s="8">
        <f t="shared" si="21"/>
        <v>6.6786106588201912</v>
      </c>
      <c r="N129" s="10">
        <f t="shared" si="22"/>
        <v>28.708290238849685</v>
      </c>
      <c r="O129" s="10"/>
      <c r="P129" s="10"/>
      <c r="Q129" s="10"/>
      <c r="R129" s="10"/>
      <c r="S129" s="10"/>
      <c r="T129" s="10"/>
      <c r="U129" s="10"/>
      <c r="V129" s="10"/>
      <c r="AA129" s="14">
        <v>42399</v>
      </c>
      <c r="AB129" s="5">
        <v>193</v>
      </c>
      <c r="AC129" s="26">
        <f t="shared" si="23"/>
        <v>472189137.12</v>
      </c>
      <c r="AD129" s="53">
        <f t="shared" si="24"/>
        <v>2.2855573090077739</v>
      </c>
      <c r="AE129" s="23">
        <f t="shared" si="25"/>
        <v>4.6855973016764897E-2</v>
      </c>
      <c r="AF129" s="23">
        <f t="shared" si="26"/>
        <v>1.4273621890862176E-2</v>
      </c>
      <c r="AG129" s="23">
        <f t="shared" si="27"/>
        <v>6.1129594907627073E-2</v>
      </c>
      <c r="AI129" s="8">
        <f t="shared" si="28"/>
        <v>22.010244776161713</v>
      </c>
      <c r="AJ129" s="8">
        <f t="shared" si="29"/>
        <v>6.7049277057558747</v>
      </c>
      <c r="AK129" s="10">
        <f t="shared" si="30"/>
        <v>28.715172481917588</v>
      </c>
      <c r="AL129" s="10"/>
      <c r="AM129" s="10"/>
      <c r="AN129" s="10"/>
      <c r="AO129" s="10"/>
    </row>
    <row r="130" spans="1:41" x14ac:dyDescent="0.2">
      <c r="A130" s="20">
        <v>42492</v>
      </c>
      <c r="B130" s="19">
        <v>1250</v>
      </c>
      <c r="C130" s="5">
        <v>123</v>
      </c>
      <c r="D130" s="14">
        <v>42400</v>
      </c>
      <c r="E130" s="32">
        <v>192</v>
      </c>
      <c r="F130" s="26">
        <f t="shared" si="16"/>
        <v>469742561.27999997</v>
      </c>
      <c r="G130" s="53">
        <f t="shared" si="17"/>
        <v>2.2833012287035497</v>
      </c>
      <c r="H130" s="23">
        <f t="shared" si="18"/>
        <v>4.6897346325189042E-2</v>
      </c>
      <c r="I130" s="23">
        <f t="shared" si="19"/>
        <v>1.421759748706114E-2</v>
      </c>
      <c r="J130" s="23">
        <f t="shared" si="20"/>
        <v>6.1114943812250182E-2</v>
      </c>
      <c r="L130" s="8">
        <f t="shared" si="21"/>
        <v>22.029679580029494</v>
      </c>
      <c r="M130" s="8">
        <f t="shared" si="21"/>
        <v>6.6786106588201912</v>
      </c>
      <c r="N130" s="10">
        <f t="shared" si="22"/>
        <v>28.708290238849685</v>
      </c>
      <c r="O130" s="10"/>
      <c r="P130" s="10"/>
      <c r="Q130" s="10"/>
      <c r="R130" s="10"/>
      <c r="S130" s="10"/>
      <c r="T130" s="10"/>
      <c r="U130" s="10"/>
      <c r="V130" s="10"/>
      <c r="AA130" s="14">
        <v>42400</v>
      </c>
      <c r="AB130" s="5">
        <v>202</v>
      </c>
      <c r="AC130" s="26">
        <f t="shared" si="23"/>
        <v>494208319.68000001</v>
      </c>
      <c r="AD130" s="53">
        <f t="shared" si="24"/>
        <v>2.3053513694466239</v>
      </c>
      <c r="AE130" s="23">
        <f t="shared" si="25"/>
        <v>4.6494539436195144E-2</v>
      </c>
      <c r="AF130" s="23">
        <f t="shared" si="26"/>
        <v>1.4800863014723886E-2</v>
      </c>
      <c r="AG130" s="23">
        <f t="shared" si="27"/>
        <v>6.129540245091903E-2</v>
      </c>
      <c r="AI130" s="8">
        <f t="shared" si="28"/>
        <v>21.840464040292275</v>
      </c>
      <c r="AJ130" s="8">
        <f t="shared" si="29"/>
        <v>6.9525953016908204</v>
      </c>
      <c r="AK130" s="10">
        <f t="shared" si="30"/>
        <v>28.793059341983096</v>
      </c>
      <c r="AL130" s="10"/>
      <c r="AM130" s="10"/>
      <c r="AN130" s="10"/>
      <c r="AO130" s="10"/>
    </row>
    <row r="131" spans="1:41" x14ac:dyDescent="0.2">
      <c r="A131" s="20">
        <v>42493</v>
      </c>
      <c r="B131" s="19">
        <v>1360</v>
      </c>
      <c r="C131" s="5">
        <v>124</v>
      </c>
      <c r="D131" s="14">
        <v>42401</v>
      </c>
      <c r="E131" s="32">
        <v>191</v>
      </c>
      <c r="F131" s="26">
        <f t="shared" si="16"/>
        <v>467295985.44</v>
      </c>
      <c r="G131" s="53">
        <f t="shared" si="17"/>
        <v>2.2810333672477277</v>
      </c>
      <c r="H131" s="23">
        <f t="shared" si="18"/>
        <v>4.6938972502085209E-2</v>
      </c>
      <c r="I131" s="23">
        <f t="shared" si="19"/>
        <v>1.416211976756393E-2</v>
      </c>
      <c r="J131" s="23">
        <f t="shared" si="20"/>
        <v>6.1101092269649139E-2</v>
      </c>
      <c r="L131" s="8">
        <f t="shared" si="21"/>
        <v>21.93439341090297</v>
      </c>
      <c r="M131" s="8">
        <f t="shared" si="21"/>
        <v>6.6179017127030901</v>
      </c>
      <c r="N131" s="10">
        <f t="shared" si="22"/>
        <v>28.552295123606061</v>
      </c>
      <c r="O131" s="10"/>
      <c r="P131" s="10"/>
      <c r="Q131" s="10"/>
      <c r="R131" s="10"/>
      <c r="S131" s="10"/>
      <c r="T131" s="10"/>
      <c r="U131" s="10"/>
      <c r="V131" s="10"/>
      <c r="AA131" s="14">
        <v>42401</v>
      </c>
      <c r="AB131" s="5">
        <v>210</v>
      </c>
      <c r="AC131" s="26">
        <f t="shared" si="23"/>
        <v>513780926.39999998</v>
      </c>
      <c r="AD131" s="53">
        <f t="shared" si="24"/>
        <v>2.3222192947339191</v>
      </c>
      <c r="AE131" s="23">
        <f t="shared" si="25"/>
        <v>4.6188737279431569E-2</v>
      </c>
      <c r="AF131" s="23">
        <f t="shared" si="26"/>
        <v>1.5300748709197787E-2</v>
      </c>
      <c r="AG131" s="23">
        <f t="shared" si="27"/>
        <v>6.1489485988629355E-2</v>
      </c>
      <c r="AI131" s="8">
        <f t="shared" si="28"/>
        <v>21.583811503221241</v>
      </c>
      <c r="AJ131" s="8">
        <f t="shared" si="29"/>
        <v>7.149978446034388</v>
      </c>
      <c r="AK131" s="10">
        <f t="shared" si="30"/>
        <v>28.73378994925563</v>
      </c>
      <c r="AL131" s="10"/>
      <c r="AM131" s="10"/>
      <c r="AN131" s="10"/>
      <c r="AO131" s="10"/>
    </row>
    <row r="132" spans="1:41" x14ac:dyDescent="0.2">
      <c r="A132" s="20">
        <v>42494</v>
      </c>
      <c r="B132" s="19">
        <v>1390</v>
      </c>
      <c r="C132" s="5">
        <v>125</v>
      </c>
      <c r="D132" s="14">
        <v>42402</v>
      </c>
      <c r="E132" s="32">
        <v>190</v>
      </c>
      <c r="F132" s="26">
        <f t="shared" si="16"/>
        <v>464849409.59999996</v>
      </c>
      <c r="G132" s="53">
        <f t="shared" si="17"/>
        <v>2.2787536009528289</v>
      </c>
      <c r="H132" s="23">
        <f t="shared" si="18"/>
        <v>4.6980854429067007E-2</v>
      </c>
      <c r="I132" s="23">
        <f t="shared" si="19"/>
        <v>1.4107198888936689E-2</v>
      </c>
      <c r="J132" s="23">
        <f t="shared" si="20"/>
        <v>6.1088053318003696E-2</v>
      </c>
      <c r="L132" s="8">
        <f t="shared" si="21"/>
        <v>21.839022443855342</v>
      </c>
      <c r="M132" s="8">
        <f t="shared" si="21"/>
        <v>6.5577230746319959</v>
      </c>
      <c r="N132" s="10">
        <f t="shared" si="22"/>
        <v>28.396745518487336</v>
      </c>
      <c r="O132" s="10"/>
      <c r="P132" s="10"/>
      <c r="Q132" s="10"/>
      <c r="R132" s="10"/>
      <c r="S132" s="10"/>
      <c r="T132" s="10"/>
      <c r="U132" s="10"/>
      <c r="V132" s="10"/>
      <c r="AA132" s="14">
        <v>42402</v>
      </c>
      <c r="AB132" s="5">
        <v>188</v>
      </c>
      <c r="AC132" s="26">
        <f t="shared" si="23"/>
        <v>459956257.91999996</v>
      </c>
      <c r="AD132" s="53">
        <f t="shared" si="24"/>
        <v>2.27415784926368</v>
      </c>
      <c r="AE132" s="23">
        <f t="shared" si="25"/>
        <v>4.706539730193305E-2</v>
      </c>
      <c r="AF132" s="23">
        <f t="shared" si="26"/>
        <v>1.3999069323372304E-2</v>
      </c>
      <c r="AG132" s="23">
        <f t="shared" si="27"/>
        <v>6.1064466625305354E-2</v>
      </c>
      <c r="AI132" s="8">
        <f t="shared" si="28"/>
        <v>21.878322148393011</v>
      </c>
      <c r="AJ132" s="8">
        <f t="shared" si="29"/>
        <v>6.5074591099190862</v>
      </c>
      <c r="AK132" s="10">
        <f t="shared" si="30"/>
        <v>28.385781258312097</v>
      </c>
      <c r="AL132" s="10"/>
      <c r="AM132" s="10"/>
      <c r="AN132" s="10"/>
      <c r="AO132" s="10"/>
    </row>
    <row r="133" spans="1:41" x14ac:dyDescent="0.2">
      <c r="A133" s="20">
        <v>42495</v>
      </c>
      <c r="B133" s="19">
        <v>1560</v>
      </c>
      <c r="C133" s="5">
        <v>126</v>
      </c>
      <c r="D133" s="14">
        <v>42403</v>
      </c>
      <c r="E133" s="32">
        <v>191</v>
      </c>
      <c r="F133" s="26">
        <f t="shared" si="16"/>
        <v>467295985.44</v>
      </c>
      <c r="G133" s="53">
        <f t="shared" si="17"/>
        <v>2.2810333672477277</v>
      </c>
      <c r="H133" s="23">
        <f t="shared" si="18"/>
        <v>4.6938972502085209E-2</v>
      </c>
      <c r="I133" s="23">
        <f t="shared" si="19"/>
        <v>1.416211976756393E-2</v>
      </c>
      <c r="J133" s="23">
        <f t="shared" si="20"/>
        <v>6.1101092269649139E-2</v>
      </c>
      <c r="L133" s="8">
        <f t="shared" si="21"/>
        <v>21.93439341090297</v>
      </c>
      <c r="M133" s="8">
        <f t="shared" si="21"/>
        <v>6.6179017127030901</v>
      </c>
      <c r="N133" s="10">
        <f t="shared" si="22"/>
        <v>28.552295123606061</v>
      </c>
      <c r="O133" s="10"/>
      <c r="P133" s="10"/>
      <c r="Q133" s="10"/>
      <c r="R133" s="10"/>
      <c r="S133" s="10"/>
      <c r="T133" s="10"/>
      <c r="U133" s="10"/>
      <c r="V133" s="10"/>
      <c r="AA133" s="14">
        <v>42403</v>
      </c>
      <c r="AB133" s="5">
        <v>183</v>
      </c>
      <c r="AC133" s="26">
        <f t="shared" si="23"/>
        <v>447723378.71999997</v>
      </c>
      <c r="AD133" s="53">
        <f t="shared" si="24"/>
        <v>2.2624510897304293</v>
      </c>
      <c r="AE133" s="23">
        <f t="shared" si="25"/>
        <v>4.728144137834351E-2</v>
      </c>
      <c r="AF133" s="23">
        <f t="shared" si="26"/>
        <v>1.3739242347006131E-2</v>
      </c>
      <c r="AG133" s="23">
        <f t="shared" si="27"/>
        <v>6.1020683725349641E-2</v>
      </c>
      <c r="AI133" s="8">
        <f t="shared" si="28"/>
        <v>22.094427741916622</v>
      </c>
      <c r="AJ133" s="8">
        <f t="shared" si="29"/>
        <v>6.4202927917432087</v>
      </c>
      <c r="AK133" s="10">
        <f t="shared" si="30"/>
        <v>28.51472053365983</v>
      </c>
      <c r="AL133" s="10"/>
      <c r="AM133" s="10"/>
      <c r="AN133" s="10"/>
      <c r="AO133" s="10"/>
    </row>
    <row r="134" spans="1:41" x14ac:dyDescent="0.2">
      <c r="A134" s="20">
        <v>42496</v>
      </c>
      <c r="B134" s="19">
        <v>1610</v>
      </c>
      <c r="C134" s="5">
        <v>127</v>
      </c>
      <c r="D134" s="14">
        <v>42404</v>
      </c>
      <c r="E134" s="32">
        <v>192</v>
      </c>
      <c r="F134" s="26">
        <f t="shared" si="16"/>
        <v>469742561.27999997</v>
      </c>
      <c r="G134" s="53">
        <f t="shared" si="17"/>
        <v>2.2833012287035497</v>
      </c>
      <c r="H134" s="23">
        <f t="shared" si="18"/>
        <v>4.6897346325189042E-2</v>
      </c>
      <c r="I134" s="23">
        <f t="shared" si="19"/>
        <v>1.421759748706114E-2</v>
      </c>
      <c r="J134" s="23">
        <f t="shared" si="20"/>
        <v>6.1114943812250182E-2</v>
      </c>
      <c r="L134" s="8">
        <f t="shared" si="21"/>
        <v>22.029679580029494</v>
      </c>
      <c r="M134" s="8">
        <f t="shared" si="21"/>
        <v>6.6786106588201912</v>
      </c>
      <c r="N134" s="10">
        <f t="shared" si="22"/>
        <v>28.708290238849685</v>
      </c>
      <c r="O134" s="10"/>
      <c r="P134" s="10"/>
      <c r="Q134" s="10"/>
      <c r="R134" s="10"/>
      <c r="S134" s="10"/>
      <c r="T134" s="10"/>
      <c r="U134" s="10"/>
      <c r="V134" s="10"/>
      <c r="AA134" s="14">
        <v>42404</v>
      </c>
      <c r="AB134" s="5">
        <v>173</v>
      </c>
      <c r="AC134" s="26">
        <f t="shared" si="23"/>
        <v>423257620.31999999</v>
      </c>
      <c r="AD134" s="53">
        <f t="shared" si="24"/>
        <v>2.2380461031287955</v>
      </c>
      <c r="AE134" s="23">
        <f t="shared" si="25"/>
        <v>4.7735020652615028E-2</v>
      </c>
      <c r="AF134" s="23">
        <f t="shared" si="26"/>
        <v>1.3269674044276258E-2</v>
      </c>
      <c r="AG134" s="23">
        <f t="shared" si="27"/>
        <v>6.1004694696891286E-2</v>
      </c>
      <c r="AI134" s="8">
        <f t="shared" si="28"/>
        <v>22.423170864113079</v>
      </c>
      <c r="AJ134" s="8">
        <f t="shared" si="29"/>
        <v>6.233330672909065</v>
      </c>
      <c r="AK134" s="10">
        <f t="shared" si="30"/>
        <v>28.656501537022145</v>
      </c>
      <c r="AL134" s="10"/>
      <c r="AM134" s="10"/>
      <c r="AN134" s="10"/>
      <c r="AO134" s="10"/>
    </row>
    <row r="135" spans="1:41" x14ac:dyDescent="0.2">
      <c r="A135" s="20">
        <v>42497</v>
      </c>
      <c r="B135" s="19">
        <v>1590</v>
      </c>
      <c r="C135" s="5">
        <v>128</v>
      </c>
      <c r="D135" s="14">
        <v>42405</v>
      </c>
      <c r="E135" s="32">
        <v>193</v>
      </c>
      <c r="F135" s="26">
        <f t="shared" si="16"/>
        <v>472189137.12</v>
      </c>
      <c r="G135" s="53">
        <f t="shared" si="17"/>
        <v>2.2855573090077739</v>
      </c>
      <c r="H135" s="23">
        <f t="shared" si="18"/>
        <v>4.6855973016764897E-2</v>
      </c>
      <c r="I135" s="23">
        <f t="shared" si="19"/>
        <v>1.4273621890862176E-2</v>
      </c>
      <c r="J135" s="23">
        <f t="shared" si="20"/>
        <v>6.1129594907627073E-2</v>
      </c>
      <c r="L135" s="8">
        <f t="shared" si="21"/>
        <v>22.12488146770422</v>
      </c>
      <c r="M135" s="8">
        <f t="shared" si="21"/>
        <v>6.7398492042233533</v>
      </c>
      <c r="N135" s="10">
        <f t="shared" si="22"/>
        <v>28.864730671927575</v>
      </c>
      <c r="O135" s="10"/>
      <c r="P135" s="10"/>
      <c r="Q135" s="10"/>
      <c r="R135" s="10"/>
      <c r="S135" s="10"/>
      <c r="T135" s="10"/>
      <c r="U135" s="10"/>
      <c r="V135" s="10"/>
      <c r="AA135" s="14">
        <v>42405</v>
      </c>
      <c r="AB135" s="5">
        <v>180</v>
      </c>
      <c r="AC135" s="26">
        <f t="shared" si="23"/>
        <v>440383651.19999999</v>
      </c>
      <c r="AD135" s="53">
        <f t="shared" si="24"/>
        <v>2.255272505103306</v>
      </c>
      <c r="AE135" s="23">
        <f t="shared" si="25"/>
        <v>4.7414409815159222E-2</v>
      </c>
      <c r="AF135" s="23">
        <f t="shared" si="26"/>
        <v>1.3591006081546786E-2</v>
      </c>
      <c r="AG135" s="23">
        <f t="shared" si="27"/>
        <v>6.1005415896706008E-2</v>
      </c>
      <c r="AI135" s="8">
        <f t="shared" si="28"/>
        <v>22.388569257674092</v>
      </c>
      <c r="AJ135" s="8">
        <f t="shared" si="29"/>
        <v>6.4175254342382493</v>
      </c>
      <c r="AK135" s="10">
        <f t="shared" si="30"/>
        <v>28.806094691912342</v>
      </c>
      <c r="AL135" s="10"/>
      <c r="AM135" s="10"/>
      <c r="AN135" s="10"/>
      <c r="AO135" s="10"/>
    </row>
    <row r="136" spans="1:41" x14ac:dyDescent="0.2">
      <c r="A136" s="20">
        <v>42498</v>
      </c>
      <c r="B136" s="19">
        <v>1620</v>
      </c>
      <c r="C136" s="5">
        <v>129</v>
      </c>
      <c r="D136" s="14">
        <v>42406</v>
      </c>
      <c r="E136" s="32">
        <v>192</v>
      </c>
      <c r="F136" s="26">
        <f t="shared" si="16"/>
        <v>469742561.27999997</v>
      </c>
      <c r="G136" s="53">
        <f t="shared" si="17"/>
        <v>2.2833012287035497</v>
      </c>
      <c r="H136" s="23">
        <f t="shared" si="18"/>
        <v>4.6897346325189042E-2</v>
      </c>
      <c r="I136" s="23">
        <f t="shared" si="19"/>
        <v>1.421759748706114E-2</v>
      </c>
      <c r="J136" s="23">
        <f t="shared" si="20"/>
        <v>6.1114943812250182E-2</v>
      </c>
      <c r="L136" s="8">
        <f t="shared" si="21"/>
        <v>22.029679580029494</v>
      </c>
      <c r="M136" s="8">
        <f t="shared" si="21"/>
        <v>6.6786106588201912</v>
      </c>
      <c r="N136" s="10">
        <f t="shared" si="22"/>
        <v>28.708290238849685</v>
      </c>
      <c r="O136" s="10"/>
      <c r="P136" s="10"/>
      <c r="Q136" s="10"/>
      <c r="R136" s="10"/>
      <c r="S136" s="10"/>
      <c r="T136" s="10"/>
      <c r="U136" s="10"/>
      <c r="V136" s="10"/>
      <c r="AA136" s="14">
        <v>42406</v>
      </c>
      <c r="AB136" s="5">
        <v>180</v>
      </c>
      <c r="AC136" s="26">
        <f t="shared" si="23"/>
        <v>440383651.19999999</v>
      </c>
      <c r="AD136" s="53">
        <f t="shared" si="24"/>
        <v>2.255272505103306</v>
      </c>
      <c r="AE136" s="23">
        <f t="shared" si="25"/>
        <v>4.7414409815159222E-2</v>
      </c>
      <c r="AF136" s="23">
        <f t="shared" si="26"/>
        <v>1.3591006081546786E-2</v>
      </c>
      <c r="AG136" s="23">
        <f t="shared" si="27"/>
        <v>6.1005415896706008E-2</v>
      </c>
      <c r="AI136" s="8">
        <f t="shared" si="28"/>
        <v>22.272566308152463</v>
      </c>
      <c r="AJ136" s="8">
        <f t="shared" si="29"/>
        <v>6.3842740071178437</v>
      </c>
      <c r="AK136" s="10">
        <f t="shared" si="30"/>
        <v>28.656840315270308</v>
      </c>
      <c r="AL136" s="10"/>
      <c r="AM136" s="10"/>
      <c r="AN136" s="10"/>
      <c r="AO136" s="10"/>
    </row>
    <row r="137" spans="1:41" x14ac:dyDescent="0.2">
      <c r="A137" s="20">
        <v>42499</v>
      </c>
      <c r="B137" s="19">
        <v>1610</v>
      </c>
      <c r="C137" s="5">
        <v>130</v>
      </c>
      <c r="D137" s="14">
        <v>42407</v>
      </c>
      <c r="E137" s="32">
        <v>194</v>
      </c>
      <c r="F137" s="26">
        <f t="shared" ref="F137:F200" si="31">(E137*60*60*24)*28.31685</f>
        <v>474635712.95999998</v>
      </c>
      <c r="G137" s="53">
        <f t="shared" ref="G137:G200" si="32">LOG10(E137)</f>
        <v>2.287801729930226</v>
      </c>
      <c r="H137" s="23">
        <f t="shared" ref="H137:H200" si="33">(POWER(E137,$H$6))*$I$6</f>
        <v>4.681484974238518E-2</v>
      </c>
      <c r="I137" s="23">
        <f t="shared" ref="I137:I200" si="34">((G137*G137)*$J$6+(G137*$K$6)+$L$6)</f>
        <v>1.4330183024932108E-2</v>
      </c>
      <c r="J137" s="23">
        <f t="shared" ref="J137:J200" si="35">H137+I137</f>
        <v>6.1145032767317288E-2</v>
      </c>
      <c r="L137" s="8">
        <f t="shared" ref="L137:M200" si="36">(H137*$F137)/1000000</f>
        <v>22.219999584592259</v>
      </c>
      <c r="M137" s="8">
        <f t="shared" si="36"/>
        <v>6.8016166368859405</v>
      </c>
      <c r="N137" s="10">
        <f t="shared" ref="N137:N200" si="37">L137+M137</f>
        <v>29.021616221478197</v>
      </c>
      <c r="O137" s="10"/>
      <c r="P137" s="10"/>
      <c r="Q137" s="10"/>
      <c r="R137" s="10"/>
      <c r="S137" s="10"/>
      <c r="T137" s="10"/>
      <c r="U137" s="10"/>
      <c r="V137" s="10"/>
      <c r="AA137" s="14">
        <v>42407</v>
      </c>
      <c r="AB137" s="5">
        <v>201</v>
      </c>
      <c r="AC137" s="26">
        <f t="shared" ref="AC137:AC200" si="38">(AB137*60*60*24)*28.31685</f>
        <v>491761743.83999997</v>
      </c>
      <c r="AD137" s="53">
        <f t="shared" ref="AD137:AD200" si="39">LOG10(AB137)</f>
        <v>2.3031960574204891</v>
      </c>
      <c r="AE137" s="23">
        <f t="shared" ref="AE137:AE200" si="40">(POWER(AB137,$H$6))*$I$6</f>
        <v>4.6533759137016531E-2</v>
      </c>
      <c r="AF137" s="23">
        <f t="shared" ref="AF137:AF200" si="41">((AD137*AD137)*$J$6+(AD137*$K$6)+$L$6)</f>
        <v>1.4740343621425234E-2</v>
      </c>
      <c r="AG137" s="23">
        <f t="shared" ref="AG137:AG200" si="42">AE137+AF137</f>
        <v>6.1274102758441765E-2</v>
      </c>
      <c r="AI137" s="8">
        <f t="shared" ref="AI137:AI200" si="43">(AE137*$F137)/1000000</f>
        <v>22.086583944706753</v>
      </c>
      <c r="AJ137" s="8">
        <f t="shared" ref="AJ137:AJ200" si="44">(AF137*$F137)/1000000</f>
        <v>6.9962935040305538</v>
      </c>
      <c r="AK137" s="10">
        <f t="shared" ref="AK137:AK200" si="45">AI137+AJ137</f>
        <v>29.082877448737307</v>
      </c>
      <c r="AL137" s="10"/>
      <c r="AM137" s="10"/>
      <c r="AN137" s="10"/>
      <c r="AO137" s="10"/>
    </row>
    <row r="138" spans="1:41" x14ac:dyDescent="0.2">
      <c r="A138" s="20">
        <v>42500</v>
      </c>
      <c r="B138" s="19">
        <v>1600</v>
      </c>
      <c r="C138" s="5">
        <v>131</v>
      </c>
      <c r="D138" s="14">
        <v>42408</v>
      </c>
      <c r="E138" s="32">
        <v>192</v>
      </c>
      <c r="F138" s="26">
        <f t="shared" si="31"/>
        <v>469742561.27999997</v>
      </c>
      <c r="G138" s="53">
        <f t="shared" si="32"/>
        <v>2.2833012287035497</v>
      </c>
      <c r="H138" s="23">
        <f t="shared" si="33"/>
        <v>4.6897346325189042E-2</v>
      </c>
      <c r="I138" s="23">
        <f t="shared" si="34"/>
        <v>1.421759748706114E-2</v>
      </c>
      <c r="J138" s="23">
        <f t="shared" si="35"/>
        <v>6.1114943812250182E-2</v>
      </c>
      <c r="L138" s="8">
        <f t="shared" si="36"/>
        <v>22.029679580029494</v>
      </c>
      <c r="M138" s="8">
        <f t="shared" si="36"/>
        <v>6.6786106588201912</v>
      </c>
      <c r="N138" s="10">
        <f t="shared" si="37"/>
        <v>28.708290238849685</v>
      </c>
      <c r="O138" s="10"/>
      <c r="P138" s="10"/>
      <c r="Q138" s="10"/>
      <c r="R138" s="10"/>
      <c r="S138" s="10"/>
      <c r="T138" s="10"/>
      <c r="U138" s="10"/>
      <c r="V138" s="10"/>
      <c r="AA138" s="14">
        <v>42408</v>
      </c>
      <c r="AB138" s="5">
        <v>210</v>
      </c>
      <c r="AC138" s="26">
        <f t="shared" si="38"/>
        <v>513780926.39999998</v>
      </c>
      <c r="AD138" s="53">
        <f t="shared" si="39"/>
        <v>2.3222192947339191</v>
      </c>
      <c r="AE138" s="23">
        <f t="shared" si="40"/>
        <v>4.6188737279431569E-2</v>
      </c>
      <c r="AF138" s="23">
        <f t="shared" si="41"/>
        <v>1.5300748709197787E-2</v>
      </c>
      <c r="AG138" s="23">
        <f t="shared" si="42"/>
        <v>6.1489485988629355E-2</v>
      </c>
      <c r="AI138" s="8">
        <f t="shared" si="43"/>
        <v>21.696815751929201</v>
      </c>
      <c r="AJ138" s="8">
        <f t="shared" si="44"/>
        <v>7.1874128881602219</v>
      </c>
      <c r="AK138" s="10">
        <f t="shared" si="45"/>
        <v>28.884228640089422</v>
      </c>
      <c r="AL138" s="10"/>
      <c r="AM138" s="10"/>
      <c r="AN138" s="10"/>
      <c r="AO138" s="10"/>
    </row>
    <row r="139" spans="1:41" x14ac:dyDescent="0.2">
      <c r="A139" s="20">
        <v>42501</v>
      </c>
      <c r="B139" s="19">
        <v>1750</v>
      </c>
      <c r="C139" s="5">
        <v>132</v>
      </c>
      <c r="D139" s="14">
        <v>42409</v>
      </c>
      <c r="E139" s="32">
        <v>194</v>
      </c>
      <c r="F139" s="26">
        <f t="shared" si="31"/>
        <v>474635712.95999998</v>
      </c>
      <c r="G139" s="53">
        <f t="shared" si="32"/>
        <v>2.287801729930226</v>
      </c>
      <c r="H139" s="23">
        <f t="shared" si="33"/>
        <v>4.681484974238518E-2</v>
      </c>
      <c r="I139" s="23">
        <f t="shared" si="34"/>
        <v>1.4330183024932108E-2</v>
      </c>
      <c r="J139" s="23">
        <f t="shared" si="35"/>
        <v>6.1145032767317288E-2</v>
      </c>
      <c r="L139" s="8">
        <f t="shared" si="36"/>
        <v>22.219999584592259</v>
      </c>
      <c r="M139" s="8">
        <f t="shared" si="36"/>
        <v>6.8016166368859405</v>
      </c>
      <c r="N139" s="10">
        <f t="shared" si="37"/>
        <v>29.021616221478197</v>
      </c>
      <c r="O139" s="10"/>
      <c r="P139" s="10"/>
      <c r="Q139" s="10"/>
      <c r="R139" s="10"/>
      <c r="S139" s="10"/>
      <c r="T139" s="10"/>
      <c r="U139" s="10"/>
      <c r="V139" s="10"/>
      <c r="AA139" s="14">
        <v>42409</v>
      </c>
      <c r="AB139" s="5">
        <v>214</v>
      </c>
      <c r="AC139" s="26">
        <f t="shared" si="38"/>
        <v>523567229.75999999</v>
      </c>
      <c r="AD139" s="53">
        <f t="shared" si="39"/>
        <v>2.330413773349191</v>
      </c>
      <c r="AE139" s="23">
        <f t="shared" si="40"/>
        <v>4.6040904566001253E-2</v>
      </c>
      <c r="AF139" s="23">
        <f t="shared" si="41"/>
        <v>1.5560393918744586E-2</v>
      </c>
      <c r="AG139" s="23">
        <f t="shared" si="42"/>
        <v>6.1601298484745839E-2</v>
      </c>
      <c r="AI139" s="8">
        <f t="shared" si="43"/>
        <v>21.852657564007323</v>
      </c>
      <c r="AJ139" s="8">
        <f t="shared" si="44"/>
        <v>7.3855186615617843</v>
      </c>
      <c r="AK139" s="10">
        <f t="shared" si="45"/>
        <v>29.238176225569106</v>
      </c>
      <c r="AL139" s="10"/>
      <c r="AM139" s="10"/>
      <c r="AN139" s="10"/>
      <c r="AO139" s="10"/>
    </row>
    <row r="140" spans="1:41" x14ac:dyDescent="0.2">
      <c r="A140" s="20">
        <v>42502</v>
      </c>
      <c r="B140" s="19">
        <v>1870</v>
      </c>
      <c r="C140" s="5">
        <v>133</v>
      </c>
      <c r="D140" s="14">
        <v>42410</v>
      </c>
      <c r="E140" s="32">
        <v>197</v>
      </c>
      <c r="F140" s="26">
        <f t="shared" si="31"/>
        <v>481975440.47999996</v>
      </c>
      <c r="G140" s="53">
        <f t="shared" si="32"/>
        <v>2.2944662261615929</v>
      </c>
      <c r="H140" s="23">
        <f t="shared" si="33"/>
        <v>4.6692952465977572E-2</v>
      </c>
      <c r="I140" s="23">
        <f t="shared" si="34"/>
        <v>1.4502990205311261E-2</v>
      </c>
      <c r="J140" s="23">
        <f t="shared" si="35"/>
        <v>6.1195942671288833E-2</v>
      </c>
      <c r="L140" s="8">
        <f t="shared" si="36"/>
        <v>22.504856332101241</v>
      </c>
      <c r="M140" s="8">
        <f t="shared" si="36"/>
        <v>6.9900850924820199</v>
      </c>
      <c r="N140" s="10">
        <f t="shared" si="37"/>
        <v>29.49494142458326</v>
      </c>
      <c r="O140" s="10"/>
      <c r="P140" s="10"/>
      <c r="Q140" s="10"/>
      <c r="R140" s="10"/>
      <c r="S140" s="10"/>
      <c r="T140" s="10"/>
      <c r="U140" s="10"/>
      <c r="V140" s="10"/>
      <c r="AA140" s="14">
        <v>42410</v>
      </c>
      <c r="AB140" s="5">
        <v>214</v>
      </c>
      <c r="AC140" s="26">
        <f t="shared" si="38"/>
        <v>523567229.75999999</v>
      </c>
      <c r="AD140" s="53">
        <f t="shared" si="39"/>
        <v>2.330413773349191</v>
      </c>
      <c r="AE140" s="23">
        <f t="shared" si="40"/>
        <v>4.6040904566001253E-2</v>
      </c>
      <c r="AF140" s="23">
        <f t="shared" si="41"/>
        <v>1.5560393918744586E-2</v>
      </c>
      <c r="AG140" s="23">
        <f t="shared" si="42"/>
        <v>6.1601298484745839E-2</v>
      </c>
      <c r="AI140" s="8">
        <f t="shared" si="43"/>
        <v>22.190585258296096</v>
      </c>
      <c r="AJ140" s="8">
        <f t="shared" si="44"/>
        <v>7.4997277130292348</v>
      </c>
      <c r="AK140" s="10">
        <f t="shared" si="45"/>
        <v>29.69031297132533</v>
      </c>
      <c r="AL140" s="10"/>
      <c r="AM140" s="10"/>
      <c r="AN140" s="10"/>
      <c r="AO140" s="10"/>
    </row>
    <row r="141" spans="1:41" x14ac:dyDescent="0.2">
      <c r="A141" s="20">
        <v>42503</v>
      </c>
      <c r="B141" s="19">
        <v>1820</v>
      </c>
      <c r="C141" s="5">
        <v>134</v>
      </c>
      <c r="D141" s="14">
        <v>42411</v>
      </c>
      <c r="E141" s="32">
        <v>192</v>
      </c>
      <c r="F141" s="26">
        <f t="shared" si="31"/>
        <v>469742561.27999997</v>
      </c>
      <c r="G141" s="53">
        <f t="shared" si="32"/>
        <v>2.2833012287035497</v>
      </c>
      <c r="H141" s="23">
        <f t="shared" si="33"/>
        <v>4.6897346325189042E-2</v>
      </c>
      <c r="I141" s="23">
        <f t="shared" si="34"/>
        <v>1.421759748706114E-2</v>
      </c>
      <c r="J141" s="23">
        <f t="shared" si="35"/>
        <v>6.1114943812250182E-2</v>
      </c>
      <c r="L141" s="8">
        <f t="shared" si="36"/>
        <v>22.029679580029494</v>
      </c>
      <c r="M141" s="8">
        <f t="shared" si="36"/>
        <v>6.6786106588201912</v>
      </c>
      <c r="N141" s="10">
        <f t="shared" si="37"/>
        <v>28.708290238849685</v>
      </c>
      <c r="O141" s="10"/>
      <c r="P141" s="10"/>
      <c r="Q141" s="10"/>
      <c r="R141" s="10"/>
      <c r="S141" s="10"/>
      <c r="T141" s="10"/>
      <c r="U141" s="10"/>
      <c r="V141" s="10"/>
      <c r="AA141" s="14">
        <v>42411</v>
      </c>
      <c r="AB141" s="5">
        <v>225</v>
      </c>
      <c r="AC141" s="26">
        <f t="shared" si="38"/>
        <v>550479564</v>
      </c>
      <c r="AD141" s="53">
        <f t="shared" si="39"/>
        <v>2.3521825181113627</v>
      </c>
      <c r="AE141" s="23">
        <f t="shared" si="40"/>
        <v>4.5650478899816049E-2</v>
      </c>
      <c r="AF141" s="23">
        <f t="shared" si="41"/>
        <v>1.6303499988958192E-2</v>
      </c>
      <c r="AG141" s="23">
        <f t="shared" si="42"/>
        <v>6.1953978888774242E-2</v>
      </c>
      <c r="AI141" s="8">
        <f t="shared" si="43"/>
        <v>21.443972882058183</v>
      </c>
      <c r="AJ141" s="8">
        <f t="shared" si="44"/>
        <v>7.6584478426416718</v>
      </c>
      <c r="AK141" s="10">
        <f t="shared" si="45"/>
        <v>29.102420724699854</v>
      </c>
      <c r="AL141" s="10"/>
      <c r="AM141" s="10"/>
      <c r="AN141" s="10"/>
      <c r="AO141" s="10"/>
    </row>
    <row r="142" spans="1:41" x14ac:dyDescent="0.2">
      <c r="A142" s="20">
        <v>42504</v>
      </c>
      <c r="B142" s="19">
        <v>1800</v>
      </c>
      <c r="C142" s="5">
        <v>135</v>
      </c>
      <c r="D142" s="14">
        <v>42412</v>
      </c>
      <c r="E142" s="32">
        <v>193</v>
      </c>
      <c r="F142" s="26">
        <f t="shared" si="31"/>
        <v>472189137.12</v>
      </c>
      <c r="G142" s="53">
        <f t="shared" si="32"/>
        <v>2.2855573090077739</v>
      </c>
      <c r="H142" s="23">
        <f t="shared" si="33"/>
        <v>4.6855973016764897E-2</v>
      </c>
      <c r="I142" s="23">
        <f t="shared" si="34"/>
        <v>1.4273621890862176E-2</v>
      </c>
      <c r="J142" s="23">
        <f t="shared" si="35"/>
        <v>6.1129594907627073E-2</v>
      </c>
      <c r="L142" s="8">
        <f t="shared" si="36"/>
        <v>22.12488146770422</v>
      </c>
      <c r="M142" s="8">
        <f t="shared" si="36"/>
        <v>6.7398492042233533</v>
      </c>
      <c r="N142" s="10">
        <f t="shared" si="37"/>
        <v>28.864730671927575</v>
      </c>
      <c r="O142" s="10"/>
      <c r="P142" s="10"/>
      <c r="Q142" s="10"/>
      <c r="R142" s="10"/>
      <c r="S142" s="10"/>
      <c r="T142" s="10"/>
      <c r="U142" s="10"/>
      <c r="V142" s="10"/>
      <c r="AA142" s="14">
        <v>42412</v>
      </c>
      <c r="AB142" s="5">
        <v>229</v>
      </c>
      <c r="AC142" s="26">
        <f t="shared" si="38"/>
        <v>560265867.36000001</v>
      </c>
      <c r="AD142" s="53">
        <f t="shared" si="39"/>
        <v>2.3598354823398879</v>
      </c>
      <c r="AE142" s="23">
        <f t="shared" si="40"/>
        <v>4.5514009861318851E-2</v>
      </c>
      <c r="AF142" s="23">
        <f t="shared" si="41"/>
        <v>1.6583162815118235E-2</v>
      </c>
      <c r="AG142" s="23">
        <f t="shared" si="42"/>
        <v>6.2097172676437086E-2</v>
      </c>
      <c r="AI142" s="8">
        <f t="shared" si="43"/>
        <v>21.491221043287318</v>
      </c>
      <c r="AJ142" s="8">
        <f t="shared" si="44"/>
        <v>7.8303893403911493</v>
      </c>
      <c r="AK142" s="10">
        <f t="shared" si="45"/>
        <v>29.321610383678468</v>
      </c>
      <c r="AL142" s="10"/>
      <c r="AM142" s="10"/>
      <c r="AN142" s="10"/>
      <c r="AO142" s="10"/>
    </row>
    <row r="143" spans="1:41" x14ac:dyDescent="0.2">
      <c r="A143" s="20">
        <v>42505</v>
      </c>
      <c r="B143" s="19">
        <v>1930</v>
      </c>
      <c r="C143" s="5">
        <v>136</v>
      </c>
      <c r="D143" s="14">
        <v>42413</v>
      </c>
      <c r="E143" s="32">
        <v>197</v>
      </c>
      <c r="F143" s="26">
        <f t="shared" si="31"/>
        <v>481975440.47999996</v>
      </c>
      <c r="G143" s="53">
        <f t="shared" si="32"/>
        <v>2.2944662261615929</v>
      </c>
      <c r="H143" s="23">
        <f t="shared" si="33"/>
        <v>4.6692952465977572E-2</v>
      </c>
      <c r="I143" s="23">
        <f t="shared" si="34"/>
        <v>1.4502990205311261E-2</v>
      </c>
      <c r="J143" s="23">
        <f t="shared" si="35"/>
        <v>6.1195942671288833E-2</v>
      </c>
      <c r="L143" s="8">
        <f t="shared" si="36"/>
        <v>22.504856332101241</v>
      </c>
      <c r="M143" s="8">
        <f t="shared" si="36"/>
        <v>6.9900850924820199</v>
      </c>
      <c r="N143" s="10">
        <f t="shared" si="37"/>
        <v>29.49494142458326</v>
      </c>
      <c r="O143" s="10"/>
      <c r="P143" s="10"/>
      <c r="Q143" s="10"/>
      <c r="R143" s="10"/>
      <c r="S143" s="10"/>
      <c r="T143" s="10"/>
      <c r="U143" s="10"/>
      <c r="V143" s="10"/>
      <c r="AA143" s="14">
        <v>42413</v>
      </c>
      <c r="AB143" s="5">
        <v>248</v>
      </c>
      <c r="AC143" s="26">
        <f t="shared" si="38"/>
        <v>606750808.31999993</v>
      </c>
      <c r="AD143" s="53">
        <f t="shared" si="39"/>
        <v>2.3944516808262164</v>
      </c>
      <c r="AE143" s="23">
        <f t="shared" si="40"/>
        <v>4.490180579240137E-2</v>
      </c>
      <c r="AF143" s="23">
        <f t="shared" si="41"/>
        <v>1.7967834637913183E-2</v>
      </c>
      <c r="AG143" s="23">
        <f t="shared" si="42"/>
        <v>6.2869640430314552E-2</v>
      </c>
      <c r="AI143" s="8">
        <f t="shared" si="43"/>
        <v>21.641567625140063</v>
      </c>
      <c r="AJ143" s="8">
        <f t="shared" si="44"/>
        <v>8.6600550140800063</v>
      </c>
      <c r="AK143" s="10">
        <f t="shared" si="45"/>
        <v>30.301622639220071</v>
      </c>
      <c r="AL143" s="10"/>
      <c r="AM143" s="10"/>
      <c r="AN143" s="10"/>
      <c r="AO143" s="10"/>
    </row>
    <row r="144" spans="1:41" x14ac:dyDescent="0.2">
      <c r="A144" s="20">
        <v>42506</v>
      </c>
      <c r="B144" s="19">
        <v>1990</v>
      </c>
      <c r="C144" s="5">
        <v>137</v>
      </c>
      <c r="D144" s="14">
        <v>42414</v>
      </c>
      <c r="E144" s="32">
        <v>192</v>
      </c>
      <c r="F144" s="26">
        <f t="shared" si="31"/>
        <v>469742561.27999997</v>
      </c>
      <c r="G144" s="53">
        <f t="shared" si="32"/>
        <v>2.2833012287035497</v>
      </c>
      <c r="H144" s="23">
        <f t="shared" si="33"/>
        <v>4.6897346325189042E-2</v>
      </c>
      <c r="I144" s="23">
        <f t="shared" si="34"/>
        <v>1.421759748706114E-2</v>
      </c>
      <c r="J144" s="23">
        <f t="shared" si="35"/>
        <v>6.1114943812250182E-2</v>
      </c>
      <c r="L144" s="8">
        <f t="shared" si="36"/>
        <v>22.029679580029494</v>
      </c>
      <c r="M144" s="8">
        <f t="shared" si="36"/>
        <v>6.6786106588201912</v>
      </c>
      <c r="N144" s="10">
        <f t="shared" si="37"/>
        <v>28.708290238849685</v>
      </c>
      <c r="O144" s="10"/>
      <c r="P144" s="10"/>
      <c r="Q144" s="10"/>
      <c r="R144" s="10"/>
      <c r="S144" s="10"/>
      <c r="T144" s="10"/>
      <c r="U144" s="10"/>
      <c r="V144" s="10"/>
      <c r="AA144" s="14">
        <v>42414</v>
      </c>
      <c r="AB144" s="5">
        <v>273</v>
      </c>
      <c r="AC144" s="26">
        <f t="shared" si="38"/>
        <v>667915204.31999993</v>
      </c>
      <c r="AD144" s="53">
        <f t="shared" si="39"/>
        <v>2.436162647040756</v>
      </c>
      <c r="AE144" s="23">
        <f t="shared" si="40"/>
        <v>4.4175056535148173E-2</v>
      </c>
      <c r="AF144" s="23">
        <f t="shared" si="41"/>
        <v>1.9896727071516074E-2</v>
      </c>
      <c r="AG144" s="23">
        <f t="shared" si="42"/>
        <v>6.407178360666424E-2</v>
      </c>
      <c r="AI144" s="8">
        <f t="shared" si="43"/>
        <v>20.750904201509304</v>
      </c>
      <c r="AJ144" s="8">
        <f t="shared" si="44"/>
        <v>9.3463395356630734</v>
      </c>
      <c r="AK144" s="10">
        <f t="shared" si="45"/>
        <v>30.097243737172377</v>
      </c>
      <c r="AL144" s="10"/>
      <c r="AM144" s="10"/>
      <c r="AN144" s="10"/>
      <c r="AO144" s="10"/>
    </row>
    <row r="145" spans="1:41" x14ac:dyDescent="0.2">
      <c r="A145" s="20">
        <v>42507</v>
      </c>
      <c r="B145" s="19">
        <v>2130</v>
      </c>
      <c r="C145" s="5">
        <v>138</v>
      </c>
      <c r="D145" s="14">
        <v>42415</v>
      </c>
      <c r="E145" s="32">
        <v>194</v>
      </c>
      <c r="F145" s="26">
        <f t="shared" si="31"/>
        <v>474635712.95999998</v>
      </c>
      <c r="G145" s="53">
        <f t="shared" si="32"/>
        <v>2.287801729930226</v>
      </c>
      <c r="H145" s="23">
        <f t="shared" si="33"/>
        <v>4.681484974238518E-2</v>
      </c>
      <c r="I145" s="23">
        <f t="shared" si="34"/>
        <v>1.4330183024932108E-2</v>
      </c>
      <c r="J145" s="23">
        <f t="shared" si="35"/>
        <v>6.1145032767317288E-2</v>
      </c>
      <c r="L145" s="8">
        <f t="shared" si="36"/>
        <v>22.219999584592259</v>
      </c>
      <c r="M145" s="8">
        <f t="shared" si="36"/>
        <v>6.8016166368859405</v>
      </c>
      <c r="N145" s="10">
        <f t="shared" si="37"/>
        <v>29.021616221478197</v>
      </c>
      <c r="O145" s="10"/>
      <c r="P145" s="10"/>
      <c r="Q145" s="10"/>
      <c r="R145" s="10"/>
      <c r="S145" s="10"/>
      <c r="T145" s="10"/>
      <c r="U145" s="10"/>
      <c r="V145" s="10"/>
      <c r="AA145" s="14">
        <v>42415</v>
      </c>
      <c r="AB145" s="5">
        <v>280</v>
      </c>
      <c r="AC145" s="26">
        <f t="shared" si="38"/>
        <v>685041235.19999993</v>
      </c>
      <c r="AD145" s="53">
        <f t="shared" si="39"/>
        <v>2.4471580313422194</v>
      </c>
      <c r="AE145" s="23">
        <f t="shared" si="40"/>
        <v>4.3985445822052743E-2</v>
      </c>
      <c r="AF145" s="23">
        <f t="shared" si="41"/>
        <v>2.0452605668370705E-2</v>
      </c>
      <c r="AG145" s="23">
        <f t="shared" si="42"/>
        <v>6.4438051490423448E-2</v>
      </c>
      <c r="AI145" s="8">
        <f t="shared" si="43"/>
        <v>20.877063437613458</v>
      </c>
      <c r="AJ145" s="8">
        <f t="shared" si="44"/>
        <v>9.7075370732968658</v>
      </c>
      <c r="AK145" s="10">
        <f t="shared" si="45"/>
        <v>30.584600510910324</v>
      </c>
      <c r="AL145" s="10"/>
      <c r="AM145" s="10"/>
      <c r="AN145" s="10"/>
      <c r="AO145" s="10"/>
    </row>
    <row r="146" spans="1:41" x14ac:dyDescent="0.2">
      <c r="A146" s="20">
        <v>42508</v>
      </c>
      <c r="B146" s="19">
        <v>2320</v>
      </c>
      <c r="C146" s="5">
        <v>139</v>
      </c>
      <c r="D146" s="14">
        <v>42416</v>
      </c>
      <c r="E146" s="32">
        <v>195</v>
      </c>
      <c r="F146" s="26">
        <f t="shared" si="31"/>
        <v>477082288.79999995</v>
      </c>
      <c r="G146" s="53">
        <f t="shared" si="32"/>
        <v>2.2900346113625178</v>
      </c>
      <c r="H146" s="23">
        <f t="shared" si="33"/>
        <v>4.6773973713797067E-2</v>
      </c>
      <c r="I146" s="23">
        <f t="shared" si="34"/>
        <v>1.4387271132908719E-2</v>
      </c>
      <c r="J146" s="23">
        <f t="shared" si="35"/>
        <v>6.1161244846705785E-2</v>
      </c>
      <c r="L146" s="8">
        <f t="shared" si="36"/>
        <v>22.315034435649338</v>
      </c>
      <c r="M146" s="8">
        <f t="shared" si="36"/>
        <v>6.8639122416742602</v>
      </c>
      <c r="N146" s="10">
        <f t="shared" si="37"/>
        <v>29.178946677323598</v>
      </c>
      <c r="O146" s="10"/>
      <c r="P146" s="10"/>
      <c r="Q146" s="10"/>
      <c r="R146" s="10"/>
      <c r="S146" s="10"/>
      <c r="T146" s="10"/>
      <c r="U146" s="10"/>
      <c r="V146" s="10"/>
      <c r="AA146" s="14">
        <v>42416</v>
      </c>
      <c r="AB146" s="5">
        <v>275</v>
      </c>
      <c r="AC146" s="26">
        <f t="shared" si="38"/>
        <v>672808356</v>
      </c>
      <c r="AD146" s="53">
        <f t="shared" si="39"/>
        <v>2.4393326938302629</v>
      </c>
      <c r="AE146" s="23">
        <f t="shared" si="40"/>
        <v>4.4120306728937367E-2</v>
      </c>
      <c r="AF146" s="23">
        <f t="shared" si="41"/>
        <v>2.0054961601898513E-2</v>
      </c>
      <c r="AG146" s="23">
        <f t="shared" si="42"/>
        <v>6.417526833083588E-2</v>
      </c>
      <c r="AI146" s="8">
        <f t="shared" si="43"/>
        <v>21.049016916799477</v>
      </c>
      <c r="AJ146" s="8">
        <f t="shared" si="44"/>
        <v>9.5678669828298553</v>
      </c>
      <c r="AK146" s="10">
        <f t="shared" si="45"/>
        <v>30.616883899629332</v>
      </c>
      <c r="AL146" s="10"/>
      <c r="AM146" s="10"/>
      <c r="AN146" s="10"/>
      <c r="AO146" s="10"/>
    </row>
    <row r="147" spans="1:41" x14ac:dyDescent="0.2">
      <c r="A147" s="20">
        <v>42509</v>
      </c>
      <c r="B147" s="19">
        <v>2290</v>
      </c>
      <c r="C147" s="5">
        <v>140</v>
      </c>
      <c r="D147" s="14">
        <v>42417</v>
      </c>
      <c r="E147" s="32">
        <v>198</v>
      </c>
      <c r="F147" s="26">
        <f t="shared" si="31"/>
        <v>484422016.31999999</v>
      </c>
      <c r="G147" s="53">
        <f t="shared" si="32"/>
        <v>2.2966651902615309</v>
      </c>
      <c r="H147" s="23">
        <f t="shared" si="33"/>
        <v>4.6652801892383057E-2</v>
      </c>
      <c r="I147" s="23">
        <f t="shared" si="34"/>
        <v>1.4561602603560875E-2</v>
      </c>
      <c r="J147" s="23">
        <f t="shared" si="35"/>
        <v>6.1214404495943932E-2</v>
      </c>
      <c r="L147" s="8">
        <f t="shared" si="36"/>
        <v>22.599644359685712</v>
      </c>
      <c r="M147" s="8">
        <f t="shared" si="36"/>
        <v>7.0539608940675205</v>
      </c>
      <c r="N147" s="10">
        <f t="shared" si="37"/>
        <v>29.653605253753234</v>
      </c>
      <c r="O147" s="10"/>
      <c r="P147" s="10"/>
      <c r="Q147" s="10"/>
      <c r="R147" s="10"/>
      <c r="S147" s="10"/>
      <c r="T147" s="10"/>
      <c r="U147" s="10"/>
      <c r="V147" s="10"/>
      <c r="AA147" s="14">
        <v>42417</v>
      </c>
      <c r="AB147" s="5">
        <v>284</v>
      </c>
      <c r="AC147" s="26">
        <f t="shared" si="38"/>
        <v>694827538.55999994</v>
      </c>
      <c r="AD147" s="53">
        <f t="shared" si="39"/>
        <v>2.4533183400470375</v>
      </c>
      <c r="AE147" s="23">
        <f t="shared" si="40"/>
        <v>4.3879569869981996E-2</v>
      </c>
      <c r="AF147" s="23">
        <f t="shared" si="41"/>
        <v>2.0772688946180784E-2</v>
      </c>
      <c r="AG147" s="23">
        <f t="shared" si="42"/>
        <v>6.465225881616278E-2</v>
      </c>
      <c r="AI147" s="8">
        <f t="shared" si="43"/>
        <v>21.256229711670997</v>
      </c>
      <c r="AJ147" s="8">
        <f t="shared" si="44"/>
        <v>10.062747863697071</v>
      </c>
      <c r="AK147" s="10">
        <f t="shared" si="45"/>
        <v>31.318977575368066</v>
      </c>
      <c r="AL147" s="10"/>
      <c r="AM147" s="10"/>
      <c r="AN147" s="10"/>
      <c r="AO147" s="10"/>
    </row>
    <row r="148" spans="1:41" x14ac:dyDescent="0.2">
      <c r="A148" s="20">
        <v>42510</v>
      </c>
      <c r="B148" s="19">
        <v>2420</v>
      </c>
      <c r="C148" s="5">
        <v>141</v>
      </c>
      <c r="D148" s="14">
        <v>42418</v>
      </c>
      <c r="E148" s="32">
        <v>193</v>
      </c>
      <c r="F148" s="26">
        <f t="shared" si="31"/>
        <v>472189137.12</v>
      </c>
      <c r="G148" s="53">
        <f t="shared" si="32"/>
        <v>2.2855573090077739</v>
      </c>
      <c r="H148" s="23">
        <f t="shared" si="33"/>
        <v>4.6855973016764897E-2</v>
      </c>
      <c r="I148" s="23">
        <f t="shared" si="34"/>
        <v>1.4273621890862176E-2</v>
      </c>
      <c r="J148" s="23">
        <f t="shared" si="35"/>
        <v>6.1129594907627073E-2</v>
      </c>
      <c r="L148" s="8">
        <f t="shared" si="36"/>
        <v>22.12488146770422</v>
      </c>
      <c r="M148" s="8">
        <f t="shared" si="36"/>
        <v>6.7398492042233533</v>
      </c>
      <c r="N148" s="10">
        <f t="shared" si="37"/>
        <v>28.864730671927575</v>
      </c>
      <c r="O148" s="10"/>
      <c r="P148" s="10"/>
      <c r="Q148" s="10"/>
      <c r="R148" s="10"/>
      <c r="S148" s="10"/>
      <c r="T148" s="10"/>
      <c r="U148" s="10"/>
      <c r="V148" s="10"/>
      <c r="AA148" s="14">
        <v>42418</v>
      </c>
      <c r="AB148" s="5">
        <v>286</v>
      </c>
      <c r="AC148" s="26">
        <f t="shared" si="38"/>
        <v>699720690.24000001</v>
      </c>
      <c r="AD148" s="53">
        <f t="shared" si="39"/>
        <v>2.4563660331290431</v>
      </c>
      <c r="AE148" s="23">
        <f t="shared" si="40"/>
        <v>4.3827284066922989E-2</v>
      </c>
      <c r="AF148" s="23">
        <f t="shared" si="41"/>
        <v>2.0933339497763992E-2</v>
      </c>
      <c r="AG148" s="23">
        <f t="shared" si="42"/>
        <v>6.4760623564686981E-2</v>
      </c>
      <c r="AI148" s="8">
        <f t="shared" si="43"/>
        <v>20.694767445873492</v>
      </c>
      <c r="AJ148" s="8">
        <f t="shared" si="44"/>
        <v>9.8844955144891937</v>
      </c>
      <c r="AK148" s="10">
        <f t="shared" si="45"/>
        <v>30.579262960362684</v>
      </c>
      <c r="AL148" s="10"/>
      <c r="AM148" s="10"/>
      <c r="AN148" s="10"/>
      <c r="AO148" s="10"/>
    </row>
    <row r="149" spans="1:41" x14ac:dyDescent="0.2">
      <c r="A149" s="20">
        <v>42511</v>
      </c>
      <c r="B149" s="19">
        <v>2550</v>
      </c>
      <c r="C149" s="5">
        <v>142</v>
      </c>
      <c r="D149" s="14">
        <v>42419</v>
      </c>
      <c r="E149" s="32">
        <v>198</v>
      </c>
      <c r="F149" s="26">
        <f t="shared" si="31"/>
        <v>484422016.31999999</v>
      </c>
      <c r="G149" s="53">
        <f t="shared" si="32"/>
        <v>2.2966651902615309</v>
      </c>
      <c r="H149" s="23">
        <f t="shared" si="33"/>
        <v>4.6652801892383057E-2</v>
      </c>
      <c r="I149" s="23">
        <f t="shared" si="34"/>
        <v>1.4561602603560875E-2</v>
      </c>
      <c r="J149" s="23">
        <f t="shared" si="35"/>
        <v>6.1214404495943932E-2</v>
      </c>
      <c r="L149" s="8">
        <f t="shared" si="36"/>
        <v>22.599644359685712</v>
      </c>
      <c r="M149" s="8">
        <f t="shared" si="36"/>
        <v>7.0539608940675205</v>
      </c>
      <c r="N149" s="10">
        <f t="shared" si="37"/>
        <v>29.653605253753234</v>
      </c>
      <c r="O149" s="10"/>
      <c r="P149" s="10"/>
      <c r="Q149" s="10"/>
      <c r="R149" s="10"/>
      <c r="S149" s="10"/>
      <c r="T149" s="10"/>
      <c r="U149" s="10"/>
      <c r="V149" s="10"/>
      <c r="AA149" s="14">
        <v>42419</v>
      </c>
      <c r="AB149" s="5">
        <v>287</v>
      </c>
      <c r="AC149" s="26">
        <f t="shared" si="38"/>
        <v>702167266.07999992</v>
      </c>
      <c r="AD149" s="53">
        <f t="shared" si="39"/>
        <v>2.4578818967339924</v>
      </c>
      <c r="AE149" s="23">
        <f t="shared" si="40"/>
        <v>4.380130132462498E-2</v>
      </c>
      <c r="AF149" s="23">
        <f t="shared" si="41"/>
        <v>2.1013809845851938E-2</v>
      </c>
      <c r="AG149" s="23">
        <f t="shared" si="42"/>
        <v>6.4815111170476919E-2</v>
      </c>
      <c r="AI149" s="8">
        <f t="shared" si="43"/>
        <v>21.218314705114718</v>
      </c>
      <c r="AJ149" s="8">
        <f t="shared" si="44"/>
        <v>10.179552136092665</v>
      </c>
      <c r="AK149" s="10">
        <f t="shared" si="45"/>
        <v>31.397866841207382</v>
      </c>
      <c r="AL149" s="10"/>
      <c r="AM149" s="10"/>
      <c r="AN149" s="10"/>
      <c r="AO149" s="10"/>
    </row>
    <row r="150" spans="1:41" x14ac:dyDescent="0.2">
      <c r="A150" s="20">
        <v>42512</v>
      </c>
      <c r="B150" s="19">
        <v>2530</v>
      </c>
      <c r="C150" s="5">
        <v>143</v>
      </c>
      <c r="D150" s="14">
        <v>42420</v>
      </c>
      <c r="E150" s="32">
        <v>198</v>
      </c>
      <c r="F150" s="26">
        <f t="shared" si="31"/>
        <v>484422016.31999999</v>
      </c>
      <c r="G150" s="53">
        <f t="shared" si="32"/>
        <v>2.2966651902615309</v>
      </c>
      <c r="H150" s="23">
        <f t="shared" si="33"/>
        <v>4.6652801892383057E-2</v>
      </c>
      <c r="I150" s="23">
        <f t="shared" si="34"/>
        <v>1.4561602603560875E-2</v>
      </c>
      <c r="J150" s="23">
        <f t="shared" si="35"/>
        <v>6.1214404495943932E-2</v>
      </c>
      <c r="L150" s="8">
        <f t="shared" si="36"/>
        <v>22.599644359685712</v>
      </c>
      <c r="M150" s="8">
        <f t="shared" si="36"/>
        <v>7.0539608940675205</v>
      </c>
      <c r="N150" s="10">
        <f t="shared" si="37"/>
        <v>29.653605253753234</v>
      </c>
      <c r="O150" s="10"/>
      <c r="P150" s="10"/>
      <c r="Q150" s="10"/>
      <c r="R150" s="10"/>
      <c r="S150" s="10"/>
      <c r="T150" s="10"/>
      <c r="U150" s="10"/>
      <c r="V150" s="10"/>
      <c r="AA150" s="14">
        <v>42420</v>
      </c>
      <c r="AB150" s="5">
        <v>284</v>
      </c>
      <c r="AC150" s="26">
        <f t="shared" si="38"/>
        <v>694827538.55999994</v>
      </c>
      <c r="AD150" s="53">
        <f t="shared" si="39"/>
        <v>2.4533183400470375</v>
      </c>
      <c r="AE150" s="23">
        <f t="shared" si="40"/>
        <v>4.3879569869981996E-2</v>
      </c>
      <c r="AF150" s="23">
        <f t="shared" si="41"/>
        <v>2.0772688946180784E-2</v>
      </c>
      <c r="AG150" s="23">
        <f t="shared" si="42"/>
        <v>6.465225881616278E-2</v>
      </c>
      <c r="AI150" s="8">
        <f t="shared" si="43"/>
        <v>21.256229711670997</v>
      </c>
      <c r="AJ150" s="8">
        <f t="shared" si="44"/>
        <v>10.062747863697071</v>
      </c>
      <c r="AK150" s="10">
        <f t="shared" si="45"/>
        <v>31.318977575368066</v>
      </c>
      <c r="AL150" s="10"/>
      <c r="AM150" s="10"/>
      <c r="AN150" s="10"/>
      <c r="AO150" s="10"/>
    </row>
    <row r="151" spans="1:41" x14ac:dyDescent="0.2">
      <c r="A151" s="20">
        <v>42513</v>
      </c>
      <c r="B151" s="19">
        <v>2490</v>
      </c>
      <c r="C151" s="5">
        <v>144</v>
      </c>
      <c r="D151" s="14">
        <v>42421</v>
      </c>
      <c r="E151" s="32">
        <v>200</v>
      </c>
      <c r="F151" s="26">
        <f t="shared" si="31"/>
        <v>489315168</v>
      </c>
      <c r="G151" s="53">
        <f t="shared" si="32"/>
        <v>2.3010299956639813</v>
      </c>
      <c r="H151" s="23">
        <f t="shared" si="33"/>
        <v>4.6573207779222123E-2</v>
      </c>
      <c r="I151" s="23">
        <f t="shared" si="34"/>
        <v>1.46802880621692E-2</v>
      </c>
      <c r="J151" s="23">
        <f t="shared" si="35"/>
        <v>6.1253495841391323E-2</v>
      </c>
      <c r="L151" s="8">
        <f t="shared" si="36"/>
        <v>22.788976988788981</v>
      </c>
      <c r="M151" s="8">
        <f t="shared" si="36"/>
        <v>7.1832876194287163</v>
      </c>
      <c r="N151" s="10">
        <f t="shared" si="37"/>
        <v>29.972264608217699</v>
      </c>
      <c r="O151" s="10"/>
      <c r="P151" s="10"/>
      <c r="Q151" s="10"/>
      <c r="R151" s="10"/>
      <c r="S151" s="10"/>
      <c r="T151" s="10"/>
      <c r="U151" s="10"/>
      <c r="V151" s="10"/>
      <c r="AA151" s="14">
        <v>42421</v>
      </c>
      <c r="AB151" s="5">
        <v>293</v>
      </c>
      <c r="AC151" s="26">
        <f t="shared" si="38"/>
        <v>716846721.12</v>
      </c>
      <c r="AD151" s="53">
        <f t="shared" si="39"/>
        <v>2.4668676203541096</v>
      </c>
      <c r="AE151" s="23">
        <f t="shared" si="40"/>
        <v>4.3647597022288979E-2</v>
      </c>
      <c r="AF151" s="23">
        <f t="shared" si="41"/>
        <v>2.1498540308007741E-2</v>
      </c>
      <c r="AG151" s="23">
        <f t="shared" si="42"/>
        <v>6.5146137330296727E-2</v>
      </c>
      <c r="AI151" s="8">
        <f t="shared" si="43"/>
        <v>21.357431269757633</v>
      </c>
      <c r="AJ151" s="8">
        <f t="shared" si="44"/>
        <v>10.51956186256758</v>
      </c>
      <c r="AK151" s="10">
        <f t="shared" si="45"/>
        <v>31.876993132325211</v>
      </c>
      <c r="AL151" s="10"/>
      <c r="AM151" s="10"/>
      <c r="AN151" s="10"/>
      <c r="AO151" s="10"/>
    </row>
    <row r="152" spans="1:41" x14ac:dyDescent="0.2">
      <c r="A152" s="20">
        <v>42514</v>
      </c>
      <c r="B152" s="19">
        <v>2620</v>
      </c>
      <c r="C152" s="5">
        <v>145</v>
      </c>
      <c r="D152" s="14">
        <v>42422</v>
      </c>
      <c r="E152" s="32">
        <v>202</v>
      </c>
      <c r="F152" s="26">
        <f t="shared" si="31"/>
        <v>494208319.68000001</v>
      </c>
      <c r="G152" s="53">
        <f t="shared" si="32"/>
        <v>2.3053513694466239</v>
      </c>
      <c r="H152" s="23">
        <f t="shared" si="33"/>
        <v>4.6494539436195144E-2</v>
      </c>
      <c r="I152" s="23">
        <f t="shared" si="34"/>
        <v>1.4800863014723886E-2</v>
      </c>
      <c r="J152" s="23">
        <f t="shared" si="35"/>
        <v>6.129540245091903E-2</v>
      </c>
      <c r="L152" s="8">
        <f t="shared" si="36"/>
        <v>22.9779882090575</v>
      </c>
      <c r="M152" s="8">
        <f t="shared" si="36"/>
        <v>7.3147096403205509</v>
      </c>
      <c r="N152" s="10">
        <f t="shared" si="37"/>
        <v>30.292697849378051</v>
      </c>
      <c r="O152" s="10"/>
      <c r="P152" s="10"/>
      <c r="Q152" s="10"/>
      <c r="R152" s="10"/>
      <c r="S152" s="10"/>
      <c r="T152" s="10"/>
      <c r="U152" s="10"/>
      <c r="V152" s="10"/>
      <c r="AA152" s="14">
        <v>42422</v>
      </c>
      <c r="AB152" s="5">
        <v>321</v>
      </c>
      <c r="AC152" s="26">
        <f t="shared" si="38"/>
        <v>785350844.63999999</v>
      </c>
      <c r="AD152" s="53">
        <f t="shared" si="39"/>
        <v>2.5065050324048719</v>
      </c>
      <c r="AE152" s="23">
        <f t="shared" si="40"/>
        <v>4.2975995223040298E-2</v>
      </c>
      <c r="AF152" s="23">
        <f t="shared" si="41"/>
        <v>2.3794413851063678E-2</v>
      </c>
      <c r="AG152" s="23">
        <f t="shared" si="42"/>
        <v>6.6770409074103976E-2</v>
      </c>
      <c r="AI152" s="8">
        <f t="shared" si="43"/>
        <v>21.239094385754452</v>
      </c>
      <c r="AJ152" s="8">
        <f t="shared" si="44"/>
        <v>11.759397287104697</v>
      </c>
      <c r="AK152" s="10">
        <f t="shared" si="45"/>
        <v>32.998491672859146</v>
      </c>
      <c r="AL152" s="10"/>
      <c r="AM152" s="10"/>
      <c r="AN152" s="10"/>
      <c r="AO152" s="10"/>
    </row>
    <row r="153" spans="1:41" x14ac:dyDescent="0.2">
      <c r="A153" s="20">
        <v>42515</v>
      </c>
      <c r="B153" s="19">
        <v>2570</v>
      </c>
      <c r="C153" s="5">
        <v>146</v>
      </c>
      <c r="D153" s="14">
        <v>42423</v>
      </c>
      <c r="E153" s="32">
        <v>198</v>
      </c>
      <c r="F153" s="26">
        <f t="shared" si="31"/>
        <v>484422016.31999999</v>
      </c>
      <c r="G153" s="53">
        <f t="shared" si="32"/>
        <v>2.2966651902615309</v>
      </c>
      <c r="H153" s="23">
        <f t="shared" si="33"/>
        <v>4.6652801892383057E-2</v>
      </c>
      <c r="I153" s="23">
        <f t="shared" si="34"/>
        <v>1.4561602603560875E-2</v>
      </c>
      <c r="J153" s="23">
        <f t="shared" si="35"/>
        <v>6.1214404495943932E-2</v>
      </c>
      <c r="L153" s="8">
        <f t="shared" si="36"/>
        <v>22.599644359685712</v>
      </c>
      <c r="M153" s="8">
        <f t="shared" si="36"/>
        <v>7.0539608940675205</v>
      </c>
      <c r="N153" s="10">
        <f t="shared" si="37"/>
        <v>29.653605253753234</v>
      </c>
      <c r="O153" s="10"/>
      <c r="P153" s="10"/>
      <c r="Q153" s="10"/>
      <c r="R153" s="10"/>
      <c r="S153" s="10"/>
      <c r="T153" s="10"/>
      <c r="U153" s="10"/>
      <c r="V153" s="10"/>
      <c r="AA153" s="14">
        <v>42423</v>
      </c>
      <c r="AB153" s="5">
        <v>333</v>
      </c>
      <c r="AC153" s="26">
        <f t="shared" si="38"/>
        <v>814709754.71999991</v>
      </c>
      <c r="AD153" s="53">
        <f t="shared" si="39"/>
        <v>2.5224442335063197</v>
      </c>
      <c r="AE153" s="23">
        <f t="shared" si="40"/>
        <v>4.270884949801914E-2</v>
      </c>
      <c r="AF153" s="23">
        <f t="shared" si="41"/>
        <v>2.4790104661656598E-2</v>
      </c>
      <c r="AG153" s="23">
        <f t="shared" si="42"/>
        <v>6.7498954159675745E-2</v>
      </c>
      <c r="AI153" s="8">
        <f t="shared" si="43"/>
        <v>20.689106988537851</v>
      </c>
      <c r="AJ153" s="8">
        <f t="shared" si="44"/>
        <v>12.00887248498352</v>
      </c>
      <c r="AK153" s="10">
        <f t="shared" si="45"/>
        <v>32.697979473521372</v>
      </c>
      <c r="AL153" s="10"/>
      <c r="AM153" s="10"/>
      <c r="AN153" s="10"/>
      <c r="AO153" s="10"/>
    </row>
    <row r="154" spans="1:41" x14ac:dyDescent="0.2">
      <c r="A154" s="20">
        <v>42516</v>
      </c>
      <c r="B154" s="19">
        <v>2490</v>
      </c>
      <c r="C154" s="5">
        <v>147</v>
      </c>
      <c r="D154" s="14">
        <v>42424</v>
      </c>
      <c r="E154" s="32">
        <v>200</v>
      </c>
      <c r="F154" s="26">
        <f t="shared" si="31"/>
        <v>489315168</v>
      </c>
      <c r="G154" s="53">
        <f t="shared" si="32"/>
        <v>2.3010299956639813</v>
      </c>
      <c r="H154" s="23">
        <f t="shared" si="33"/>
        <v>4.6573207779222123E-2</v>
      </c>
      <c r="I154" s="23">
        <f t="shared" si="34"/>
        <v>1.46802880621692E-2</v>
      </c>
      <c r="J154" s="23">
        <f t="shared" si="35"/>
        <v>6.1253495841391323E-2</v>
      </c>
      <c r="L154" s="8">
        <f t="shared" si="36"/>
        <v>22.788976988788981</v>
      </c>
      <c r="M154" s="8">
        <f t="shared" si="36"/>
        <v>7.1832876194287163</v>
      </c>
      <c r="N154" s="10">
        <f t="shared" si="37"/>
        <v>29.972264608217699</v>
      </c>
      <c r="O154" s="10"/>
      <c r="P154" s="10"/>
      <c r="Q154" s="10"/>
      <c r="R154" s="10"/>
      <c r="S154" s="10"/>
      <c r="T154" s="10"/>
      <c r="U154" s="10"/>
      <c r="V154" s="10"/>
      <c r="AA154" s="14">
        <v>42424</v>
      </c>
      <c r="AB154" s="5">
        <v>317</v>
      </c>
      <c r="AC154" s="26">
        <f t="shared" si="38"/>
        <v>775564541.27999997</v>
      </c>
      <c r="AD154" s="53">
        <f t="shared" si="39"/>
        <v>2.5010592622177517</v>
      </c>
      <c r="AE154" s="23">
        <f t="shared" si="40"/>
        <v>4.3067650404304915E-2</v>
      </c>
      <c r="AF154" s="23">
        <f t="shared" si="41"/>
        <v>2.3463753441868074E-2</v>
      </c>
      <c r="AG154" s="23">
        <f t="shared" si="42"/>
        <v>6.6531403846172982E-2</v>
      </c>
      <c r="AI154" s="8">
        <f t="shared" si="43"/>
        <v>21.073654592947729</v>
      </c>
      <c r="AJ154" s="8">
        <f t="shared" si="44"/>
        <v>11.481170457318255</v>
      </c>
      <c r="AK154" s="10">
        <f t="shared" si="45"/>
        <v>32.554825050265983</v>
      </c>
      <c r="AL154" s="10"/>
      <c r="AM154" s="10"/>
      <c r="AN154" s="10"/>
      <c r="AO154" s="10"/>
    </row>
    <row r="155" spans="1:41" x14ac:dyDescent="0.2">
      <c r="A155" s="20">
        <v>42517</v>
      </c>
      <c r="B155" s="19">
        <v>2560</v>
      </c>
      <c r="C155" s="5">
        <v>148</v>
      </c>
      <c r="D155" s="14">
        <v>42425</v>
      </c>
      <c r="E155" s="32">
        <v>204</v>
      </c>
      <c r="F155" s="26">
        <f t="shared" si="31"/>
        <v>499101471.35999995</v>
      </c>
      <c r="G155" s="53">
        <f t="shared" si="32"/>
        <v>2.3096301674258988</v>
      </c>
      <c r="H155" s="23">
        <f t="shared" si="33"/>
        <v>4.641677708801295E-2</v>
      </c>
      <c r="I155" s="23">
        <f t="shared" si="34"/>
        <v>1.4923260126317561E-2</v>
      </c>
      <c r="J155" s="23">
        <f t="shared" si="35"/>
        <v>6.1340037214330512E-2</v>
      </c>
      <c r="L155" s="8">
        <f t="shared" si="36"/>
        <v>23.166681740416397</v>
      </c>
      <c r="M155" s="8">
        <f t="shared" si="36"/>
        <v>7.4482210865331133</v>
      </c>
      <c r="N155" s="10">
        <f t="shared" si="37"/>
        <v>30.61490282694951</v>
      </c>
      <c r="O155" s="10"/>
      <c r="P155" s="10"/>
      <c r="Q155" s="10"/>
      <c r="R155" s="10"/>
      <c r="S155" s="10"/>
      <c r="T155" s="10"/>
      <c r="U155" s="10"/>
      <c r="V155" s="10"/>
      <c r="AA155" s="14">
        <v>42425</v>
      </c>
      <c r="AB155" s="5">
        <v>315</v>
      </c>
      <c r="AC155" s="26">
        <f t="shared" si="38"/>
        <v>770671389.60000002</v>
      </c>
      <c r="AD155" s="53">
        <f t="shared" si="39"/>
        <v>2.4983105537896004</v>
      </c>
      <c r="AE155" s="23">
        <f t="shared" si="40"/>
        <v>4.3113986820861379E-2</v>
      </c>
      <c r="AF155" s="23">
        <f t="shared" si="41"/>
        <v>2.3298697758646181E-2</v>
      </c>
      <c r="AG155" s="23">
        <f t="shared" si="42"/>
        <v>6.6412684579507553E-2</v>
      </c>
      <c r="AI155" s="8">
        <f t="shared" si="43"/>
        <v>21.518254258487559</v>
      </c>
      <c r="AJ155" s="8">
        <f t="shared" si="44"/>
        <v>11.628414332112241</v>
      </c>
      <c r="AK155" s="10">
        <f t="shared" si="45"/>
        <v>33.146668590599802</v>
      </c>
      <c r="AL155" s="10"/>
      <c r="AM155" s="10"/>
      <c r="AN155" s="10"/>
      <c r="AO155" s="10"/>
    </row>
    <row r="156" spans="1:41" x14ac:dyDescent="0.2">
      <c r="A156" s="20">
        <v>42518</v>
      </c>
      <c r="B156" s="19">
        <v>2560</v>
      </c>
      <c r="C156" s="5">
        <v>149</v>
      </c>
      <c r="D156" s="14">
        <v>42426</v>
      </c>
      <c r="E156" s="32">
        <v>205</v>
      </c>
      <c r="F156" s="26">
        <f t="shared" si="31"/>
        <v>501548047.19999999</v>
      </c>
      <c r="G156" s="53">
        <f t="shared" si="32"/>
        <v>2.3117538610557542</v>
      </c>
      <c r="H156" s="23">
        <f t="shared" si="33"/>
        <v>4.6378229649983657E-2</v>
      </c>
      <c r="I156" s="23">
        <f t="shared" si="34"/>
        <v>1.4985121651533595E-2</v>
      </c>
      <c r="J156" s="23">
        <f t="shared" si="35"/>
        <v>6.1363351301517252E-2</v>
      </c>
      <c r="L156" s="8">
        <f t="shared" si="36"/>
        <v>23.260910513542445</v>
      </c>
      <c r="M156" s="8">
        <f t="shared" si="36"/>
        <v>7.5157585013811135</v>
      </c>
      <c r="N156" s="10">
        <f t="shared" si="37"/>
        <v>30.776669014923559</v>
      </c>
      <c r="O156" s="10"/>
      <c r="P156" s="10"/>
      <c r="Q156" s="10"/>
      <c r="R156" s="10"/>
      <c r="S156" s="10"/>
      <c r="T156" s="10"/>
      <c r="U156" s="10"/>
      <c r="V156" s="10"/>
      <c r="AA156" s="14">
        <v>42426</v>
      </c>
      <c r="AB156" s="5">
        <v>313</v>
      </c>
      <c r="AC156" s="26">
        <f t="shared" si="38"/>
        <v>765778237.91999996</v>
      </c>
      <c r="AD156" s="53">
        <f t="shared" si="39"/>
        <v>2.4955443375464483</v>
      </c>
      <c r="AE156" s="23">
        <f t="shared" si="40"/>
        <v>4.3160668706529813E-2</v>
      </c>
      <c r="AF156" s="23">
        <f t="shared" si="41"/>
        <v>2.3133838656043848E-2</v>
      </c>
      <c r="AG156" s="23">
        <f t="shared" si="42"/>
        <v>6.6294507362573668E-2</v>
      </c>
      <c r="AI156" s="8">
        <f t="shared" si="43"/>
        <v>21.647149105606175</v>
      </c>
      <c r="AJ156" s="8">
        <f t="shared" si="44"/>
        <v>11.602731602178665</v>
      </c>
      <c r="AK156" s="10">
        <f t="shared" si="45"/>
        <v>33.24988070778484</v>
      </c>
      <c r="AL156" s="10"/>
      <c r="AM156" s="10"/>
      <c r="AN156" s="10"/>
      <c r="AO156" s="10"/>
    </row>
    <row r="157" spans="1:41" x14ac:dyDescent="0.2">
      <c r="A157" s="20">
        <v>42519</v>
      </c>
      <c r="B157" s="19">
        <v>2890</v>
      </c>
      <c r="C157" s="5">
        <v>150</v>
      </c>
      <c r="D157" s="14">
        <v>42427</v>
      </c>
      <c r="E157" s="32">
        <v>205</v>
      </c>
      <c r="F157" s="26">
        <f t="shared" si="31"/>
        <v>501548047.19999999</v>
      </c>
      <c r="G157" s="53">
        <f t="shared" si="32"/>
        <v>2.3117538610557542</v>
      </c>
      <c r="H157" s="23">
        <f t="shared" si="33"/>
        <v>4.6378229649983657E-2</v>
      </c>
      <c r="I157" s="23">
        <f t="shared" si="34"/>
        <v>1.4985121651533595E-2</v>
      </c>
      <c r="J157" s="23">
        <f t="shared" si="35"/>
        <v>6.1363351301517252E-2</v>
      </c>
      <c r="L157" s="8">
        <f t="shared" si="36"/>
        <v>23.260910513542445</v>
      </c>
      <c r="M157" s="8">
        <f t="shared" si="36"/>
        <v>7.5157585013811135</v>
      </c>
      <c r="N157" s="10">
        <f t="shared" si="37"/>
        <v>30.776669014923559</v>
      </c>
      <c r="O157" s="10"/>
      <c r="P157" s="10"/>
      <c r="Q157" s="10"/>
      <c r="R157" s="10"/>
      <c r="S157" s="10"/>
      <c r="T157" s="10"/>
      <c r="U157" s="10"/>
      <c r="V157" s="10"/>
      <c r="AA157" s="14">
        <v>42427</v>
      </c>
      <c r="AB157" s="5">
        <v>320</v>
      </c>
      <c r="AC157" s="26">
        <f t="shared" si="38"/>
        <v>782904268.79999995</v>
      </c>
      <c r="AD157" s="53">
        <f t="shared" si="39"/>
        <v>2.5051499783199058</v>
      </c>
      <c r="AE157" s="23">
        <f t="shared" si="40"/>
        <v>4.2998783251700284E-2</v>
      </c>
      <c r="AF157" s="23">
        <f t="shared" si="41"/>
        <v>2.3711683219260038E-2</v>
      </c>
      <c r="AG157" s="23">
        <f t="shared" si="42"/>
        <v>6.6710466470960322E-2</v>
      </c>
      <c r="AI157" s="8">
        <f t="shared" si="43"/>
        <v>21.565955771866342</v>
      </c>
      <c r="AJ157" s="8">
        <f t="shared" si="44"/>
        <v>11.89254841444488</v>
      </c>
      <c r="AK157" s="10">
        <f t="shared" si="45"/>
        <v>33.458504186311224</v>
      </c>
      <c r="AL157" s="10"/>
      <c r="AM157" s="10"/>
      <c r="AN157" s="10"/>
      <c r="AO157" s="10"/>
    </row>
    <row r="158" spans="1:41" x14ac:dyDescent="0.2">
      <c r="A158" s="20">
        <v>42520</v>
      </c>
      <c r="B158" s="19">
        <v>2860</v>
      </c>
      <c r="C158" s="5">
        <v>151</v>
      </c>
      <c r="D158" s="14">
        <v>42428</v>
      </c>
      <c r="E158" s="32">
        <v>202</v>
      </c>
      <c r="F158" s="26">
        <f t="shared" si="31"/>
        <v>494208319.68000001</v>
      </c>
      <c r="G158" s="53">
        <f t="shared" si="32"/>
        <v>2.3053513694466239</v>
      </c>
      <c r="H158" s="23">
        <f t="shared" si="33"/>
        <v>4.6494539436195144E-2</v>
      </c>
      <c r="I158" s="23">
        <f t="shared" si="34"/>
        <v>1.4800863014723886E-2</v>
      </c>
      <c r="J158" s="23">
        <f t="shared" si="35"/>
        <v>6.129540245091903E-2</v>
      </c>
      <c r="L158" s="8">
        <f t="shared" si="36"/>
        <v>22.9779882090575</v>
      </c>
      <c r="M158" s="8">
        <f t="shared" si="36"/>
        <v>7.3147096403205509</v>
      </c>
      <c r="N158" s="10">
        <f t="shared" si="37"/>
        <v>30.292697849378051</v>
      </c>
      <c r="O158" s="10"/>
      <c r="P158" s="10"/>
      <c r="Q158" s="10"/>
      <c r="R158" s="10"/>
      <c r="S158" s="10"/>
      <c r="T158" s="10"/>
      <c r="U158" s="10"/>
      <c r="V158" s="10"/>
      <c r="AA158" s="14">
        <v>42428</v>
      </c>
      <c r="AB158" s="5">
        <v>319</v>
      </c>
      <c r="AC158" s="26">
        <f t="shared" si="38"/>
        <v>780457692.95999992</v>
      </c>
      <c r="AD158" s="53">
        <f t="shared" si="39"/>
        <v>2.503790683057181</v>
      </c>
      <c r="AE158" s="23">
        <f t="shared" si="40"/>
        <v>4.3021654744661263E-2</v>
      </c>
      <c r="AF158" s="23">
        <f t="shared" si="41"/>
        <v>2.3628995458680302E-2</v>
      </c>
      <c r="AG158" s="23">
        <f t="shared" si="42"/>
        <v>6.6650650203341572E-2</v>
      </c>
      <c r="AI158" s="8">
        <f t="shared" si="43"/>
        <v>21.261659701212142</v>
      </c>
      <c r="AJ158" s="8">
        <f t="shared" si="44"/>
        <v>11.677646141360743</v>
      </c>
      <c r="AK158" s="10">
        <f t="shared" si="45"/>
        <v>32.939305842572885</v>
      </c>
      <c r="AL158" s="10"/>
      <c r="AM158" s="10"/>
      <c r="AN158" s="10"/>
      <c r="AO158" s="10"/>
    </row>
    <row r="159" spans="1:41" x14ac:dyDescent="0.2">
      <c r="A159" s="20">
        <v>42521</v>
      </c>
      <c r="B159" s="19">
        <v>2880</v>
      </c>
      <c r="C159" s="5">
        <v>152</v>
      </c>
      <c r="D159" s="14">
        <v>42429</v>
      </c>
      <c r="E159" s="32">
        <v>209</v>
      </c>
      <c r="F159" s="26">
        <f t="shared" si="31"/>
        <v>511334350.56</v>
      </c>
      <c r="G159" s="53">
        <f t="shared" si="32"/>
        <v>2.3201462861110542</v>
      </c>
      <c r="H159" s="23">
        <f t="shared" si="33"/>
        <v>4.6226210617376411E-2</v>
      </c>
      <c r="I159" s="23">
        <f t="shared" si="34"/>
        <v>1.5236805712365464E-2</v>
      </c>
      <c r="J159" s="23">
        <f t="shared" si="35"/>
        <v>6.1463016329741875E-2</v>
      </c>
      <c r="L159" s="8">
        <f t="shared" si="36"/>
        <v>23.637049384885945</v>
      </c>
      <c r="M159" s="8">
        <f t="shared" si="36"/>
        <v>7.791102153541293</v>
      </c>
      <c r="N159" s="10">
        <f t="shared" si="37"/>
        <v>31.428151538427237</v>
      </c>
      <c r="O159" s="10"/>
      <c r="P159" s="10"/>
      <c r="Q159" s="10"/>
      <c r="R159" s="10"/>
      <c r="S159" s="10"/>
      <c r="T159" s="10"/>
      <c r="U159" s="10"/>
      <c r="V159" s="10"/>
      <c r="AA159" s="14">
        <v>42429</v>
      </c>
      <c r="AB159" s="5">
        <v>334</v>
      </c>
      <c r="AC159" s="26">
        <f t="shared" si="38"/>
        <v>817156330.55999994</v>
      </c>
      <c r="AD159" s="53">
        <f t="shared" si="39"/>
        <v>2.5237464668115646</v>
      </c>
      <c r="AE159" s="23">
        <f t="shared" si="40"/>
        <v>4.2687097201315777E-2</v>
      </c>
      <c r="AF159" s="23">
        <f t="shared" si="41"/>
        <v>2.4873289240692487E-2</v>
      </c>
      <c r="AG159" s="23">
        <f t="shared" si="42"/>
        <v>6.7560386442008263E-2</v>
      </c>
      <c r="AI159" s="8">
        <f t="shared" si="43"/>
        <v>21.827379124726395</v>
      </c>
      <c r="AJ159" s="8">
        <f t="shared" si="44"/>
        <v>12.718567200180528</v>
      </c>
      <c r="AK159" s="10">
        <f t="shared" si="45"/>
        <v>34.545946324906922</v>
      </c>
      <c r="AL159" s="10"/>
      <c r="AM159" s="10"/>
      <c r="AN159" s="10"/>
      <c r="AO159" s="10"/>
    </row>
    <row r="160" spans="1:41" x14ac:dyDescent="0.2">
      <c r="A160" s="20">
        <v>42522</v>
      </c>
      <c r="B160" s="21">
        <v>2840</v>
      </c>
      <c r="C160" s="5">
        <v>153</v>
      </c>
      <c r="D160" s="14">
        <v>42430</v>
      </c>
      <c r="E160" s="32">
        <v>206</v>
      </c>
      <c r="F160" s="26">
        <f t="shared" si="31"/>
        <v>503994623.03999996</v>
      </c>
      <c r="G160" s="53">
        <f t="shared" si="32"/>
        <v>2.3138672203691533</v>
      </c>
      <c r="H160" s="23">
        <f t="shared" si="33"/>
        <v>4.633990157046463E-2</v>
      </c>
      <c r="I160" s="23">
        <f t="shared" si="34"/>
        <v>1.5047414617410215E-2</v>
      </c>
      <c r="J160" s="23">
        <f t="shared" si="35"/>
        <v>6.1387316187874845E-2</v>
      </c>
      <c r="L160" s="8">
        <f t="shared" si="36"/>
        <v>23.355061223717023</v>
      </c>
      <c r="M160" s="8">
        <f t="shared" si="36"/>
        <v>7.5838160578282467</v>
      </c>
      <c r="N160" s="10">
        <f t="shared" si="37"/>
        <v>30.93887728154527</v>
      </c>
      <c r="O160" s="10"/>
      <c r="P160" s="10"/>
      <c r="Q160" s="10"/>
      <c r="R160" s="10"/>
      <c r="S160" s="10"/>
      <c r="T160" s="10"/>
      <c r="U160" s="10"/>
      <c r="V160" s="10"/>
      <c r="AA160" s="14">
        <v>42430</v>
      </c>
      <c r="AB160" s="5">
        <v>378</v>
      </c>
      <c r="AC160" s="26">
        <f t="shared" si="38"/>
        <v>924805667.51999998</v>
      </c>
      <c r="AD160" s="53">
        <f t="shared" si="39"/>
        <v>2.5774917998372255</v>
      </c>
      <c r="AE160" s="23">
        <f t="shared" si="40"/>
        <v>4.1798942165737811E-2</v>
      </c>
      <c r="AF160" s="23">
        <f t="shared" si="41"/>
        <v>2.854846445585385E-2</v>
      </c>
      <c r="AG160" s="23">
        <f t="shared" si="42"/>
        <v>7.0347406621591668E-2</v>
      </c>
      <c r="AI160" s="8">
        <f t="shared" si="43"/>
        <v>21.066442100291788</v>
      </c>
      <c r="AJ160" s="8">
        <f t="shared" si="44"/>
        <v>14.388272581798898</v>
      </c>
      <c r="AK160" s="10">
        <f t="shared" si="45"/>
        <v>35.454714682090682</v>
      </c>
      <c r="AL160" s="10"/>
      <c r="AM160" s="10"/>
      <c r="AN160" s="10"/>
      <c r="AO160" s="10"/>
    </row>
    <row r="161" spans="1:41" x14ac:dyDescent="0.2">
      <c r="A161" s="20">
        <v>42523</v>
      </c>
      <c r="B161" s="21">
        <v>2930</v>
      </c>
      <c r="C161" s="5">
        <v>154</v>
      </c>
      <c r="D161" s="14">
        <v>42431</v>
      </c>
      <c r="E161" s="32">
        <v>212</v>
      </c>
      <c r="F161" s="26">
        <f t="shared" si="31"/>
        <v>518674078.07999998</v>
      </c>
      <c r="G161" s="53">
        <f t="shared" si="32"/>
        <v>2.3263358609287512</v>
      </c>
      <c r="H161" s="23">
        <f t="shared" si="33"/>
        <v>4.6114413017523052E-2</v>
      </c>
      <c r="I161" s="23">
        <f t="shared" si="34"/>
        <v>1.5429810517525455E-2</v>
      </c>
      <c r="J161" s="23">
        <f t="shared" si="35"/>
        <v>6.1544223535048508E-2</v>
      </c>
      <c r="L161" s="8">
        <f t="shared" si="36"/>
        <v>23.918350658064121</v>
      </c>
      <c r="M161" s="8">
        <f t="shared" si="36"/>
        <v>8.0030427451266029</v>
      </c>
      <c r="N161" s="10">
        <f t="shared" si="37"/>
        <v>31.921393403190724</v>
      </c>
      <c r="O161" s="10"/>
      <c r="P161" s="10"/>
      <c r="Q161" s="10"/>
      <c r="R161" s="10"/>
      <c r="S161" s="10"/>
      <c r="T161" s="10"/>
      <c r="U161" s="10"/>
      <c r="V161" s="10"/>
      <c r="AA161" s="14">
        <v>42431</v>
      </c>
      <c r="AB161" s="5">
        <v>376</v>
      </c>
      <c r="AC161" s="26">
        <f t="shared" si="38"/>
        <v>919912515.83999991</v>
      </c>
      <c r="AD161" s="53">
        <f t="shared" si="39"/>
        <v>2.5751878449276608</v>
      </c>
      <c r="AE161" s="23">
        <f t="shared" si="40"/>
        <v>4.1836633721990528E-2</v>
      </c>
      <c r="AF161" s="23">
        <f t="shared" si="41"/>
        <v>2.8381222223786418E-2</v>
      </c>
      <c r="AG161" s="23">
        <f t="shared" si="42"/>
        <v>7.0217855945776952E-2</v>
      </c>
      <c r="AI161" s="8">
        <f t="shared" si="43"/>
        <v>21.699577425724073</v>
      </c>
      <c r="AJ161" s="8">
        <f t="shared" si="44"/>
        <v>14.720604271706028</v>
      </c>
      <c r="AK161" s="10">
        <f t="shared" si="45"/>
        <v>36.420181697430102</v>
      </c>
      <c r="AL161" s="10"/>
      <c r="AM161" s="10"/>
      <c r="AN161" s="10"/>
      <c r="AO161" s="10"/>
    </row>
    <row r="162" spans="1:41" x14ac:dyDescent="0.2">
      <c r="A162" s="20">
        <v>42524</v>
      </c>
      <c r="B162" s="21">
        <v>2790</v>
      </c>
      <c r="C162" s="5">
        <v>155</v>
      </c>
      <c r="D162" s="14">
        <v>42432</v>
      </c>
      <c r="E162" s="32">
        <v>218</v>
      </c>
      <c r="F162" s="26">
        <f t="shared" si="31"/>
        <v>533353533.12</v>
      </c>
      <c r="G162" s="53">
        <f t="shared" si="32"/>
        <v>2.3384564936046046</v>
      </c>
      <c r="H162" s="23">
        <f t="shared" si="33"/>
        <v>4.589626975632493E-2</v>
      </c>
      <c r="I162" s="23">
        <f t="shared" si="34"/>
        <v>1.5825912970343636E-2</v>
      </c>
      <c r="J162" s="23">
        <f t="shared" si="35"/>
        <v>6.1722182726668566E-2</v>
      </c>
      <c r="L162" s="8">
        <f t="shared" si="36"/>
        <v>24.478937631564502</v>
      </c>
      <c r="M162" s="8">
        <f t="shared" si="36"/>
        <v>8.4408065975824123</v>
      </c>
      <c r="N162" s="10">
        <f t="shared" si="37"/>
        <v>32.919744229146914</v>
      </c>
      <c r="O162" s="10"/>
      <c r="P162" s="10"/>
      <c r="Q162" s="10"/>
      <c r="R162" s="10"/>
      <c r="S162" s="10"/>
      <c r="T162" s="10"/>
      <c r="U162" s="10"/>
      <c r="V162" s="10"/>
      <c r="AA162" s="14">
        <v>42432</v>
      </c>
      <c r="AB162" s="5">
        <v>414</v>
      </c>
      <c r="AC162" s="26">
        <f t="shared" si="38"/>
        <v>1012882397.76</v>
      </c>
      <c r="AD162" s="53">
        <f t="shared" si="39"/>
        <v>2.6170003411208991</v>
      </c>
      <c r="AE162" s="23">
        <f t="shared" si="40"/>
        <v>4.115786039778329E-2</v>
      </c>
      <c r="AF162" s="23">
        <f t="shared" si="41"/>
        <v>3.1551487230838948E-2</v>
      </c>
      <c r="AG162" s="23">
        <f t="shared" si="42"/>
        <v>7.2709347628622245E-2</v>
      </c>
      <c r="AI162" s="8">
        <f t="shared" si="43"/>
        <v>21.951690258817447</v>
      </c>
      <c r="AJ162" s="8">
        <f t="shared" si="44"/>
        <v>16.828097189758516</v>
      </c>
      <c r="AK162" s="10">
        <f t="shared" si="45"/>
        <v>38.779787448575959</v>
      </c>
      <c r="AL162" s="10"/>
      <c r="AM162" s="10"/>
      <c r="AN162" s="10"/>
      <c r="AO162" s="10"/>
    </row>
    <row r="163" spans="1:41" x14ac:dyDescent="0.2">
      <c r="A163" s="20">
        <v>42525</v>
      </c>
      <c r="B163" s="21">
        <v>2920</v>
      </c>
      <c r="C163" s="5">
        <v>156</v>
      </c>
      <c r="D163" s="14">
        <v>42433</v>
      </c>
      <c r="E163" s="32">
        <v>213</v>
      </c>
      <c r="F163" s="26">
        <f t="shared" si="31"/>
        <v>521120653.91999996</v>
      </c>
      <c r="G163" s="53">
        <f t="shared" si="32"/>
        <v>2.3283796034387376</v>
      </c>
      <c r="H163" s="23">
        <f t="shared" si="33"/>
        <v>4.6077557855351392E-2</v>
      </c>
      <c r="I163" s="23">
        <f t="shared" si="34"/>
        <v>1.5494915416864263E-2</v>
      </c>
      <c r="J163" s="23">
        <f t="shared" si="35"/>
        <v>6.1572473272215655E-2</v>
      </c>
      <c r="L163" s="8">
        <f t="shared" si="36"/>
        <v>24.01196708061735</v>
      </c>
      <c r="M163" s="8">
        <f t="shared" si="36"/>
        <v>8.0747204544713931</v>
      </c>
      <c r="N163" s="10">
        <f t="shared" si="37"/>
        <v>32.086687535088743</v>
      </c>
      <c r="O163" s="10"/>
      <c r="P163" s="10"/>
      <c r="Q163" s="10"/>
      <c r="R163" s="10"/>
      <c r="S163" s="10"/>
      <c r="T163" s="10"/>
      <c r="U163" s="10"/>
      <c r="V163" s="10"/>
      <c r="AA163" s="14">
        <v>42433</v>
      </c>
      <c r="AB163" s="5">
        <v>436</v>
      </c>
      <c r="AC163" s="26">
        <f t="shared" si="38"/>
        <v>1066707066.24</v>
      </c>
      <c r="AD163" s="53">
        <f t="shared" si="39"/>
        <v>2.6394864892685859</v>
      </c>
      <c r="AE163" s="23">
        <f t="shared" si="40"/>
        <v>4.0797391227422493E-2</v>
      </c>
      <c r="AF163" s="23">
        <f t="shared" si="41"/>
        <v>3.337467812535938E-2</v>
      </c>
      <c r="AG163" s="23">
        <f t="shared" si="42"/>
        <v>7.4172069352781866E-2</v>
      </c>
      <c r="AI163" s="8">
        <f t="shared" si="43"/>
        <v>21.260363194664478</v>
      </c>
      <c r="AJ163" s="8">
        <f t="shared" si="44"/>
        <v>17.392234089056796</v>
      </c>
      <c r="AK163" s="10">
        <f t="shared" si="45"/>
        <v>38.652597283721278</v>
      </c>
      <c r="AL163" s="10"/>
      <c r="AM163" s="10"/>
      <c r="AN163" s="10"/>
      <c r="AO163" s="10"/>
    </row>
    <row r="164" spans="1:41" x14ac:dyDescent="0.2">
      <c r="A164" s="20">
        <v>42526</v>
      </c>
      <c r="B164" s="21">
        <v>2850</v>
      </c>
      <c r="C164" s="5">
        <v>157</v>
      </c>
      <c r="D164" s="14">
        <v>42434</v>
      </c>
      <c r="E164" s="32">
        <v>216</v>
      </c>
      <c r="F164" s="26">
        <f t="shared" si="31"/>
        <v>528460381.44</v>
      </c>
      <c r="G164" s="53">
        <f t="shared" si="32"/>
        <v>2.3344537511509307</v>
      </c>
      <c r="H164" s="23">
        <f t="shared" si="33"/>
        <v>4.5968195470326399E-2</v>
      </c>
      <c r="I164" s="23">
        <f t="shared" si="34"/>
        <v>1.569244529372521E-2</v>
      </c>
      <c r="J164" s="23">
        <f t="shared" si="35"/>
        <v>6.1660640764051609E-2</v>
      </c>
      <c r="L164" s="8">
        <f t="shared" si="36"/>
        <v>24.292370112357169</v>
      </c>
      <c r="M164" s="8">
        <f t="shared" si="36"/>
        <v>8.2928356256483564</v>
      </c>
      <c r="N164" s="10">
        <f t="shared" si="37"/>
        <v>32.585205738005527</v>
      </c>
      <c r="O164" s="10"/>
      <c r="P164" s="10"/>
      <c r="Q164" s="10"/>
      <c r="R164" s="10"/>
      <c r="S164" s="10"/>
      <c r="T164" s="10"/>
      <c r="U164" s="10"/>
      <c r="V164" s="10"/>
      <c r="AA164" s="14">
        <v>42434</v>
      </c>
      <c r="AB164" s="5">
        <v>428</v>
      </c>
      <c r="AC164" s="26">
        <f t="shared" si="38"/>
        <v>1047134459.52</v>
      </c>
      <c r="AD164" s="53">
        <f t="shared" si="39"/>
        <v>2.6314437690131722</v>
      </c>
      <c r="AE164" s="23">
        <f t="shared" si="40"/>
        <v>4.092595773068728E-2</v>
      </c>
      <c r="AF164" s="23">
        <f t="shared" si="41"/>
        <v>3.2713067106625082E-2</v>
      </c>
      <c r="AG164" s="23">
        <f t="shared" si="42"/>
        <v>7.3639024837312356E-2</v>
      </c>
      <c r="AI164" s="8">
        <f t="shared" si="43"/>
        <v>21.627747233156317</v>
      </c>
      <c r="AJ164" s="8">
        <f t="shared" si="44"/>
        <v>17.28755992123941</v>
      </c>
      <c r="AK164" s="10">
        <f t="shared" si="45"/>
        <v>38.915307154395727</v>
      </c>
      <c r="AL164" s="10"/>
      <c r="AM164" s="10"/>
      <c r="AN164" s="10"/>
      <c r="AO164" s="10"/>
    </row>
    <row r="165" spans="1:41" x14ac:dyDescent="0.2">
      <c r="A165" s="20">
        <v>42527</v>
      </c>
      <c r="B165" s="21">
        <v>2810</v>
      </c>
      <c r="C165" s="5">
        <v>158</v>
      </c>
      <c r="D165" s="14">
        <v>42435</v>
      </c>
      <c r="E165" s="32">
        <v>211</v>
      </c>
      <c r="F165" s="26">
        <f t="shared" si="31"/>
        <v>516227502.23999995</v>
      </c>
      <c r="G165" s="53">
        <f t="shared" si="32"/>
        <v>2.3242824552976926</v>
      </c>
      <c r="H165" s="23">
        <f t="shared" si="33"/>
        <v>4.6151472124487773E-2</v>
      </c>
      <c r="I165" s="23">
        <f t="shared" si="34"/>
        <v>1.5365085984617166E-2</v>
      </c>
      <c r="J165" s="23">
        <f t="shared" si="35"/>
        <v>6.1516558109104939E-2</v>
      </c>
      <c r="L165" s="8">
        <f t="shared" si="36"/>
        <v>23.824659179523309</v>
      </c>
      <c r="M165" s="8">
        <f t="shared" si="36"/>
        <v>7.9318799595417504</v>
      </c>
      <c r="N165" s="10">
        <f t="shared" si="37"/>
        <v>31.756539139065058</v>
      </c>
      <c r="O165" s="10"/>
      <c r="P165" s="10"/>
      <c r="Q165" s="10"/>
      <c r="R165" s="10"/>
      <c r="S165" s="10"/>
      <c r="T165" s="10"/>
      <c r="U165" s="10"/>
      <c r="V165" s="10"/>
      <c r="AA165" s="14">
        <v>42435</v>
      </c>
      <c r="AB165" s="5">
        <v>423</v>
      </c>
      <c r="AC165" s="26">
        <f t="shared" si="38"/>
        <v>1034901580.3199999</v>
      </c>
      <c r="AD165" s="53">
        <f t="shared" si="39"/>
        <v>2.6263403673750423</v>
      </c>
      <c r="AE165" s="23">
        <f t="shared" si="40"/>
        <v>4.1007747931357127E-2</v>
      </c>
      <c r="AF165" s="23">
        <f t="shared" si="41"/>
        <v>3.2298738552688111E-2</v>
      </c>
      <c r="AG165" s="23">
        <f t="shared" si="42"/>
        <v>7.3306486484045238E-2</v>
      </c>
      <c r="AI165" s="8">
        <f t="shared" si="43"/>
        <v>21.169327287092017</v>
      </c>
      <c r="AJ165" s="8">
        <f t="shared" si="44"/>
        <v>16.673497128556974</v>
      </c>
      <c r="AK165" s="10">
        <f t="shared" si="45"/>
        <v>37.842824415648991</v>
      </c>
      <c r="AL165" s="10"/>
      <c r="AM165" s="10"/>
      <c r="AN165" s="10"/>
      <c r="AO165" s="10"/>
    </row>
    <row r="166" spans="1:41" x14ac:dyDescent="0.2">
      <c r="A166" s="20">
        <v>42528</v>
      </c>
      <c r="B166" s="21">
        <v>2860</v>
      </c>
      <c r="C166" s="5">
        <v>159</v>
      </c>
      <c r="D166" s="14">
        <v>42436</v>
      </c>
      <c r="E166" s="32">
        <v>220</v>
      </c>
      <c r="F166" s="26">
        <f t="shared" si="31"/>
        <v>538246684.79999995</v>
      </c>
      <c r="G166" s="53">
        <f t="shared" si="32"/>
        <v>2.3424226808222062</v>
      </c>
      <c r="H166" s="23">
        <f t="shared" si="33"/>
        <v>4.5825111911910139E-2</v>
      </c>
      <c r="I166" s="23">
        <f t="shared" si="34"/>
        <v>1.596074713969009E-2</v>
      </c>
      <c r="J166" s="23">
        <f t="shared" si="35"/>
        <v>6.178585905160023E-2</v>
      </c>
      <c r="L166" s="8">
        <f t="shared" si="36"/>
        <v>24.665214567174623</v>
      </c>
      <c r="M166" s="8">
        <f t="shared" si="36"/>
        <v>8.590819234869274</v>
      </c>
      <c r="N166" s="10">
        <f t="shared" si="37"/>
        <v>33.256033802043895</v>
      </c>
      <c r="O166" s="10"/>
      <c r="P166" s="10"/>
      <c r="Q166" s="10"/>
      <c r="R166" s="10"/>
      <c r="S166" s="10"/>
      <c r="T166" s="10"/>
      <c r="U166" s="10"/>
      <c r="V166" s="10"/>
      <c r="AA166" s="14">
        <v>42436</v>
      </c>
      <c r="AB166" s="5">
        <v>431</v>
      </c>
      <c r="AC166" s="26">
        <f t="shared" si="38"/>
        <v>1054474187.04</v>
      </c>
      <c r="AD166" s="53">
        <f t="shared" si="39"/>
        <v>2.6344772701607315</v>
      </c>
      <c r="AE166" s="23">
        <f t="shared" si="40"/>
        <v>4.0877418329749254E-2</v>
      </c>
      <c r="AF166" s="23">
        <f t="shared" si="41"/>
        <v>3.2961366276992365E-2</v>
      </c>
      <c r="AG166" s="23">
        <f t="shared" si="42"/>
        <v>7.383878460674162E-2</v>
      </c>
      <c r="AI166" s="8">
        <f t="shared" si="43"/>
        <v>22.002134899170287</v>
      </c>
      <c r="AJ166" s="8">
        <f t="shared" si="44"/>
        <v>17.741346125069658</v>
      </c>
      <c r="AK166" s="10">
        <f t="shared" si="45"/>
        <v>39.743481024239941</v>
      </c>
      <c r="AL166" s="10"/>
      <c r="AM166" s="10"/>
      <c r="AN166" s="10"/>
      <c r="AO166" s="10"/>
    </row>
    <row r="167" spans="1:41" x14ac:dyDescent="0.2">
      <c r="A167" s="20">
        <v>42529</v>
      </c>
      <c r="B167" s="21">
        <v>2770</v>
      </c>
      <c r="C167" s="5">
        <v>160</v>
      </c>
      <c r="D167" s="14">
        <v>42437</v>
      </c>
      <c r="E167" s="32">
        <v>220</v>
      </c>
      <c r="F167" s="26">
        <f t="shared" si="31"/>
        <v>538246684.79999995</v>
      </c>
      <c r="G167" s="53">
        <f t="shared" si="32"/>
        <v>2.3424226808222062</v>
      </c>
      <c r="H167" s="23">
        <f t="shared" si="33"/>
        <v>4.5825111911910139E-2</v>
      </c>
      <c r="I167" s="23">
        <f t="shared" si="34"/>
        <v>1.596074713969009E-2</v>
      </c>
      <c r="J167" s="23">
        <f t="shared" si="35"/>
        <v>6.178585905160023E-2</v>
      </c>
      <c r="L167" s="8">
        <f t="shared" si="36"/>
        <v>24.665214567174623</v>
      </c>
      <c r="M167" s="8">
        <f t="shared" si="36"/>
        <v>8.590819234869274</v>
      </c>
      <c r="N167" s="10">
        <f t="shared" si="37"/>
        <v>33.256033802043895</v>
      </c>
      <c r="O167" s="10"/>
      <c r="P167" s="10"/>
      <c r="Q167" s="10"/>
      <c r="R167" s="10"/>
      <c r="S167" s="10"/>
      <c r="T167" s="10"/>
      <c r="U167" s="10"/>
      <c r="V167" s="10"/>
      <c r="AA167" s="14">
        <v>42437</v>
      </c>
      <c r="AB167" s="5">
        <v>413</v>
      </c>
      <c r="AC167" s="26">
        <f t="shared" si="38"/>
        <v>1010435821.92</v>
      </c>
      <c r="AD167" s="53">
        <f t="shared" si="39"/>
        <v>2.6159500516564012</v>
      </c>
      <c r="AE167" s="23">
        <f t="shared" si="40"/>
        <v>4.1174774933894147E-2</v>
      </c>
      <c r="AF167" s="23">
        <f t="shared" si="41"/>
        <v>3.1468351208941925E-2</v>
      </c>
      <c r="AG167" s="23">
        <f t="shared" si="42"/>
        <v>7.2643126142836079E-2</v>
      </c>
      <c r="AI167" s="8">
        <f t="shared" si="43"/>
        <v>22.162186105554664</v>
      </c>
      <c r="AJ167" s="8">
        <f t="shared" si="44"/>
        <v>16.937735714335062</v>
      </c>
      <c r="AK167" s="10">
        <f t="shared" si="45"/>
        <v>39.09992181988973</v>
      </c>
      <c r="AL167" s="10"/>
      <c r="AM167" s="10"/>
      <c r="AN167" s="10"/>
      <c r="AO167" s="10"/>
    </row>
    <row r="168" spans="1:41" x14ac:dyDescent="0.2">
      <c r="A168" s="20">
        <v>42530</v>
      </c>
      <c r="B168" s="21">
        <v>2770</v>
      </c>
      <c r="C168" s="5">
        <v>161</v>
      </c>
      <c r="D168" s="14">
        <v>42438</v>
      </c>
      <c r="E168" s="32">
        <v>227</v>
      </c>
      <c r="F168" s="26">
        <f t="shared" si="31"/>
        <v>555372715.67999995</v>
      </c>
      <c r="G168" s="53">
        <f t="shared" si="32"/>
        <v>2.3560258571931225</v>
      </c>
      <c r="H168" s="23">
        <f t="shared" si="33"/>
        <v>4.5581892713191914E-2</v>
      </c>
      <c r="I168" s="23">
        <f t="shared" si="34"/>
        <v>1.644274971789933E-2</v>
      </c>
      <c r="J168" s="23">
        <f t="shared" si="35"/>
        <v>6.2024642431091244E-2</v>
      </c>
      <c r="L168" s="8">
        <f t="shared" si="36"/>
        <v>25.314939541959795</v>
      </c>
      <c r="M168" s="8">
        <f t="shared" si="36"/>
        <v>9.1318545640763045</v>
      </c>
      <c r="N168" s="10">
        <f t="shared" si="37"/>
        <v>34.446794106036101</v>
      </c>
      <c r="O168" s="10"/>
      <c r="P168" s="10"/>
      <c r="Q168" s="10"/>
      <c r="R168" s="10"/>
      <c r="S168" s="10"/>
      <c r="T168" s="10"/>
      <c r="U168" s="10"/>
      <c r="V168" s="10"/>
      <c r="AA168" s="14">
        <v>42438</v>
      </c>
      <c r="AB168" s="5">
        <v>390</v>
      </c>
      <c r="AC168" s="26">
        <f t="shared" si="38"/>
        <v>954164577.5999999</v>
      </c>
      <c r="AD168" s="53">
        <f t="shared" si="39"/>
        <v>2.5910646070264991</v>
      </c>
      <c r="AE168" s="23">
        <f t="shared" si="40"/>
        <v>4.1577586043362022E-2</v>
      </c>
      <c r="AF168" s="23">
        <f t="shared" si="41"/>
        <v>2.9551330867299053E-2</v>
      </c>
      <c r="AG168" s="23">
        <f t="shared" si="42"/>
        <v>7.1128916910661075E-2</v>
      </c>
      <c r="AI168" s="8">
        <f t="shared" si="43"/>
        <v>23.091056872320831</v>
      </c>
      <c r="AJ168" s="8">
        <f t="shared" si="44"/>
        <v>16.412002875730082</v>
      </c>
      <c r="AK168" s="10">
        <f t="shared" si="45"/>
        <v>39.503059748050916</v>
      </c>
      <c r="AL168" s="10"/>
      <c r="AM168" s="10"/>
      <c r="AN168" s="10"/>
      <c r="AO168" s="10"/>
    </row>
    <row r="169" spans="1:41" x14ac:dyDescent="0.2">
      <c r="A169" s="20">
        <v>42531</v>
      </c>
      <c r="B169" s="21">
        <v>2830</v>
      </c>
      <c r="C169" s="5">
        <v>162</v>
      </c>
      <c r="D169" s="14">
        <v>42439</v>
      </c>
      <c r="E169" s="32">
        <v>229</v>
      </c>
      <c r="F169" s="26">
        <f t="shared" si="31"/>
        <v>560265867.36000001</v>
      </c>
      <c r="G169" s="53">
        <f t="shared" si="32"/>
        <v>2.3598354823398879</v>
      </c>
      <c r="H169" s="23">
        <f t="shared" si="33"/>
        <v>4.5514009861318851E-2</v>
      </c>
      <c r="I169" s="23">
        <f t="shared" si="34"/>
        <v>1.6583162815118235E-2</v>
      </c>
      <c r="J169" s="23">
        <f t="shared" si="35"/>
        <v>6.2097172676437086E-2</v>
      </c>
      <c r="L169" s="8">
        <f t="shared" si="36"/>
        <v>25.499946211983403</v>
      </c>
      <c r="M169" s="8">
        <f t="shared" si="36"/>
        <v>9.2909800981843169</v>
      </c>
      <c r="N169" s="10">
        <f t="shared" si="37"/>
        <v>34.79092631016772</v>
      </c>
      <c r="O169" s="10"/>
      <c r="P169" s="10"/>
      <c r="Q169" s="10"/>
      <c r="R169" s="10"/>
      <c r="S169" s="10"/>
      <c r="T169" s="10"/>
      <c r="U169" s="10"/>
      <c r="V169" s="10"/>
      <c r="AA169" s="14">
        <v>42439</v>
      </c>
      <c r="AB169" s="5">
        <v>373</v>
      </c>
      <c r="AC169" s="26">
        <f t="shared" si="38"/>
        <v>912572788.31999993</v>
      </c>
      <c r="AD169" s="53">
        <f t="shared" si="39"/>
        <v>2.5717088318086878</v>
      </c>
      <c r="AE169" s="23">
        <f t="shared" si="40"/>
        <v>4.1893613065678688E-2</v>
      </c>
      <c r="AF169" s="23">
        <f t="shared" si="41"/>
        <v>2.8130329198258364E-2</v>
      </c>
      <c r="AG169" s="23">
        <f t="shared" si="42"/>
        <v>7.0023942263937045E-2</v>
      </c>
      <c r="AI169" s="8">
        <f t="shared" si="43"/>
        <v>23.471561461086697</v>
      </c>
      <c r="AJ169" s="8">
        <f t="shared" si="44"/>
        <v>15.760463287384557</v>
      </c>
      <c r="AK169" s="10">
        <f t="shared" si="45"/>
        <v>39.232024748471254</v>
      </c>
      <c r="AL169" s="10"/>
      <c r="AM169" s="10"/>
      <c r="AN169" s="10"/>
      <c r="AO169" s="10"/>
    </row>
    <row r="170" spans="1:41" x14ac:dyDescent="0.2">
      <c r="A170" s="20">
        <v>42532</v>
      </c>
      <c r="B170" s="21">
        <v>2730</v>
      </c>
      <c r="C170" s="5">
        <v>163</v>
      </c>
      <c r="D170" s="14">
        <v>42440</v>
      </c>
      <c r="E170" s="32">
        <v>234</v>
      </c>
      <c r="F170" s="26">
        <f t="shared" si="31"/>
        <v>572498746.55999994</v>
      </c>
      <c r="G170" s="53">
        <f t="shared" si="32"/>
        <v>2.369215857410143</v>
      </c>
      <c r="H170" s="23">
        <f t="shared" si="33"/>
        <v>4.5347293681008823E-2</v>
      </c>
      <c r="I170" s="23">
        <f t="shared" si="34"/>
        <v>1.6939020472102106E-2</v>
      </c>
      <c r="J170" s="23">
        <f t="shared" si="35"/>
        <v>6.2286314153110929E-2</v>
      </c>
      <c r="L170" s="8">
        <f t="shared" si="36"/>
        <v>25.961268792265759</v>
      </c>
      <c r="M170" s="8">
        <f t="shared" si="36"/>
        <v>9.6975679882326347</v>
      </c>
      <c r="N170" s="10">
        <f t="shared" si="37"/>
        <v>35.65883678049839</v>
      </c>
      <c r="O170" s="10"/>
      <c r="P170" s="10"/>
      <c r="Q170" s="10"/>
      <c r="R170" s="10"/>
      <c r="S170" s="10"/>
      <c r="T170" s="10"/>
      <c r="U170" s="10"/>
      <c r="V170" s="10"/>
      <c r="AA170" s="14">
        <v>42440</v>
      </c>
      <c r="AB170" s="5">
        <v>383</v>
      </c>
      <c r="AC170" s="26">
        <f t="shared" si="38"/>
        <v>937038546.71999991</v>
      </c>
      <c r="AD170" s="53">
        <f t="shared" si="39"/>
        <v>2.5831987739686229</v>
      </c>
      <c r="AE170" s="23">
        <f t="shared" si="40"/>
        <v>4.1705725074882807E-2</v>
      </c>
      <c r="AF170" s="23">
        <f t="shared" si="41"/>
        <v>2.8966468859486671E-2</v>
      </c>
      <c r="AG170" s="23">
        <f t="shared" si="42"/>
        <v>7.0672193934369479E-2</v>
      </c>
      <c r="AI170" s="8">
        <f t="shared" si="43"/>
        <v>23.876475329746366</v>
      </c>
      <c r="AJ170" s="8">
        <f t="shared" si="44"/>
        <v>16.583267114325391</v>
      </c>
      <c r="AK170" s="10">
        <f t="shared" si="45"/>
        <v>40.459742444071757</v>
      </c>
      <c r="AL170" s="10"/>
      <c r="AM170" s="10"/>
      <c r="AN170" s="10"/>
      <c r="AO170" s="10"/>
    </row>
    <row r="171" spans="1:41" x14ac:dyDescent="0.2">
      <c r="A171" s="20">
        <v>42533</v>
      </c>
      <c r="B171" s="21">
        <v>2610</v>
      </c>
      <c r="C171" s="5">
        <v>164</v>
      </c>
      <c r="D171" s="14">
        <v>42441</v>
      </c>
      <c r="E171" s="32">
        <v>236</v>
      </c>
      <c r="F171" s="26">
        <f t="shared" si="31"/>
        <v>577391898.24000001</v>
      </c>
      <c r="G171" s="53">
        <f t="shared" si="32"/>
        <v>2.3729120029701067</v>
      </c>
      <c r="H171" s="23">
        <f t="shared" si="33"/>
        <v>4.5281770411869295E-2</v>
      </c>
      <c r="I171" s="23">
        <f t="shared" si="34"/>
        <v>1.70831925438093E-2</v>
      </c>
      <c r="J171" s="23">
        <f t="shared" si="35"/>
        <v>6.2364962955678595E-2</v>
      </c>
      <c r="L171" s="8">
        <f t="shared" si="36"/>
        <v>26.145327373777079</v>
      </c>
      <c r="M171" s="8">
        <f t="shared" si="36"/>
        <v>9.8636969708694675</v>
      </c>
      <c r="N171" s="10">
        <f t="shared" si="37"/>
        <v>36.009024344646548</v>
      </c>
      <c r="O171" s="10"/>
      <c r="P171" s="10"/>
      <c r="Q171" s="10"/>
      <c r="R171" s="10"/>
      <c r="S171" s="10"/>
      <c r="T171" s="10"/>
      <c r="U171" s="10"/>
      <c r="V171" s="10"/>
      <c r="AA171" s="14">
        <v>42441</v>
      </c>
      <c r="AB171" s="5">
        <v>400</v>
      </c>
      <c r="AC171" s="26">
        <f t="shared" si="38"/>
        <v>978630336</v>
      </c>
      <c r="AD171" s="53">
        <f t="shared" si="39"/>
        <v>2.6020599913279625</v>
      </c>
      <c r="AE171" s="23">
        <f t="shared" si="40"/>
        <v>4.1399124342193727E-2</v>
      </c>
      <c r="AF171" s="23">
        <f t="shared" si="41"/>
        <v>3.0385854060493378E-2</v>
      </c>
      <c r="AG171" s="23">
        <f t="shared" si="42"/>
        <v>7.1784978402687105E-2</v>
      </c>
      <c r="AI171" s="8">
        <f t="shared" si="43"/>
        <v>23.903518989413026</v>
      </c>
      <c r="AJ171" s="8">
        <f t="shared" si="44"/>
        <v>17.544545955631882</v>
      </c>
      <c r="AK171" s="10">
        <f t="shared" si="45"/>
        <v>41.448064945044905</v>
      </c>
      <c r="AL171" s="10"/>
      <c r="AM171" s="10"/>
      <c r="AN171" s="10"/>
      <c r="AO171" s="10"/>
    </row>
    <row r="172" spans="1:41" x14ac:dyDescent="0.2">
      <c r="A172" s="20">
        <v>42534</v>
      </c>
      <c r="B172" s="21">
        <v>2610</v>
      </c>
      <c r="C172" s="5">
        <v>165</v>
      </c>
      <c r="D172" s="14">
        <v>42442</v>
      </c>
      <c r="E172" s="32">
        <v>242</v>
      </c>
      <c r="F172" s="26">
        <f t="shared" si="31"/>
        <v>592071353.27999997</v>
      </c>
      <c r="G172" s="53">
        <f t="shared" si="32"/>
        <v>2.3838153659804311</v>
      </c>
      <c r="H172" s="23">
        <f t="shared" si="33"/>
        <v>4.5089032554805987E-2</v>
      </c>
      <c r="I172" s="23">
        <f t="shared" si="34"/>
        <v>1.7521510994532974E-2</v>
      </c>
      <c r="J172" s="23">
        <f t="shared" si="35"/>
        <v>6.2610543549338954E-2</v>
      </c>
      <c r="L172" s="8">
        <f t="shared" si="36"/>
        <v>26.695924522809957</v>
      </c>
      <c r="M172" s="8">
        <f t="shared" si="36"/>
        <v>10.373984726043535</v>
      </c>
      <c r="N172" s="10">
        <f t="shared" si="37"/>
        <v>37.069909248853492</v>
      </c>
      <c r="O172" s="10"/>
      <c r="P172" s="10"/>
      <c r="Q172" s="10"/>
      <c r="R172" s="10"/>
      <c r="S172" s="10"/>
      <c r="T172" s="10"/>
      <c r="U172" s="10"/>
      <c r="V172" s="10"/>
      <c r="AA172" s="14">
        <v>42442</v>
      </c>
      <c r="AB172" s="5">
        <v>397</v>
      </c>
      <c r="AC172" s="26">
        <f t="shared" si="38"/>
        <v>971290608.4799999</v>
      </c>
      <c r="AD172" s="53">
        <f t="shared" si="39"/>
        <v>2.5987905067631152</v>
      </c>
      <c r="AE172" s="23">
        <f t="shared" si="40"/>
        <v>4.1452109872641064E-2</v>
      </c>
      <c r="AF172" s="23">
        <f t="shared" si="41"/>
        <v>3.0135641810192071E-2</v>
      </c>
      <c r="AG172" s="23">
        <f t="shared" si="42"/>
        <v>7.1587751682833128E-2</v>
      </c>
      <c r="AI172" s="8">
        <f t="shared" si="43"/>
        <v>24.542606788605841</v>
      </c>
      <c r="AJ172" s="8">
        <f t="shared" si="44"/>
        <v>17.842450228521766</v>
      </c>
      <c r="AK172" s="10">
        <f t="shared" si="45"/>
        <v>42.385057017127608</v>
      </c>
      <c r="AL172" s="10"/>
      <c r="AM172" s="10"/>
      <c r="AN172" s="10"/>
      <c r="AO172" s="10"/>
    </row>
    <row r="173" spans="1:41" x14ac:dyDescent="0.2">
      <c r="A173" s="20">
        <v>42535</v>
      </c>
      <c r="B173" s="21">
        <v>2670</v>
      </c>
      <c r="C173" s="5">
        <v>166</v>
      </c>
      <c r="D173" s="14">
        <v>42443</v>
      </c>
      <c r="E173" s="32">
        <v>250</v>
      </c>
      <c r="F173" s="26">
        <f t="shared" si="31"/>
        <v>611643960</v>
      </c>
      <c r="G173" s="53">
        <f t="shared" si="32"/>
        <v>2.3979400086720375</v>
      </c>
      <c r="H173" s="23">
        <f t="shared" si="33"/>
        <v>4.4840571617584056E-2</v>
      </c>
      <c r="I173" s="23">
        <f t="shared" si="34"/>
        <v>1.8118243102872411E-2</v>
      </c>
      <c r="J173" s="23">
        <f t="shared" si="35"/>
        <v>6.2958814720456474E-2</v>
      </c>
      <c r="L173" s="8">
        <f t="shared" si="36"/>
        <v>27.426464792842715</v>
      </c>
      <c r="M173" s="8">
        <f t="shared" si="36"/>
        <v>11.081913959683568</v>
      </c>
      <c r="N173" s="10">
        <f t="shared" si="37"/>
        <v>38.508378752526284</v>
      </c>
      <c r="O173" s="10"/>
      <c r="P173" s="10"/>
      <c r="Q173" s="10"/>
      <c r="R173" s="10"/>
      <c r="S173" s="10"/>
      <c r="T173" s="10"/>
      <c r="U173" s="10"/>
      <c r="V173" s="10"/>
      <c r="AA173" s="14">
        <v>42443</v>
      </c>
      <c r="AB173" s="5">
        <v>398</v>
      </c>
      <c r="AC173" s="26">
        <f t="shared" si="38"/>
        <v>973737184.31999993</v>
      </c>
      <c r="AD173" s="53">
        <f t="shared" si="39"/>
        <v>2.5998830720736876</v>
      </c>
      <c r="AE173" s="23">
        <f t="shared" si="40"/>
        <v>4.1434396131027514E-2</v>
      </c>
      <c r="AF173" s="23">
        <f t="shared" si="41"/>
        <v>3.0219060809135334E-2</v>
      </c>
      <c r="AG173" s="23">
        <f t="shared" si="42"/>
        <v>7.1653456940162841E-2</v>
      </c>
      <c r="AI173" s="8">
        <f t="shared" si="43"/>
        <v>25.343098129790349</v>
      </c>
      <c r="AJ173" s="8">
        <f t="shared" si="44"/>
        <v>18.48330602078034</v>
      </c>
      <c r="AK173" s="10">
        <f t="shared" si="45"/>
        <v>43.826404150570689</v>
      </c>
      <c r="AL173" s="10"/>
      <c r="AM173" s="10"/>
      <c r="AN173" s="10"/>
      <c r="AO173" s="10"/>
    </row>
    <row r="174" spans="1:41" x14ac:dyDescent="0.2">
      <c r="A174" s="20">
        <v>42536</v>
      </c>
      <c r="B174" s="21">
        <v>2590</v>
      </c>
      <c r="C174" s="5">
        <v>167</v>
      </c>
      <c r="D174" s="14">
        <v>42444</v>
      </c>
      <c r="E174" s="32">
        <v>250</v>
      </c>
      <c r="F174" s="26">
        <f t="shared" si="31"/>
        <v>611643960</v>
      </c>
      <c r="G174" s="53">
        <f t="shared" si="32"/>
        <v>2.3979400086720375</v>
      </c>
      <c r="H174" s="23">
        <f t="shared" si="33"/>
        <v>4.4840571617584056E-2</v>
      </c>
      <c r="I174" s="23">
        <f t="shared" si="34"/>
        <v>1.8118243102872411E-2</v>
      </c>
      <c r="J174" s="23">
        <f t="shared" si="35"/>
        <v>6.2958814720456474E-2</v>
      </c>
      <c r="L174" s="8">
        <f t="shared" si="36"/>
        <v>27.426464792842715</v>
      </c>
      <c r="M174" s="8">
        <f t="shared" si="36"/>
        <v>11.081913959683568</v>
      </c>
      <c r="N174" s="10">
        <f t="shared" si="37"/>
        <v>38.508378752526284</v>
      </c>
      <c r="O174" s="10"/>
      <c r="P174" s="10"/>
      <c r="Q174" s="10"/>
      <c r="R174" s="10"/>
      <c r="S174" s="10"/>
      <c r="T174" s="10"/>
      <c r="U174" s="10"/>
      <c r="V174" s="10"/>
      <c r="AA174" s="14">
        <v>42444</v>
      </c>
      <c r="AB174" s="5">
        <v>424</v>
      </c>
      <c r="AC174" s="26">
        <f t="shared" si="38"/>
        <v>1037348156.16</v>
      </c>
      <c r="AD174" s="53">
        <f t="shared" si="39"/>
        <v>2.6273658565927325</v>
      </c>
      <c r="AE174" s="23">
        <f t="shared" si="40"/>
        <v>4.0991299708830149E-2</v>
      </c>
      <c r="AF174" s="23">
        <f t="shared" si="41"/>
        <v>3.2381652605837308E-2</v>
      </c>
      <c r="AG174" s="23">
        <f t="shared" si="42"/>
        <v>7.337295231466745E-2</v>
      </c>
      <c r="AI174" s="8">
        <f t="shared" si="43"/>
        <v>25.072080879455719</v>
      </c>
      <c r="AJ174" s="8">
        <f t="shared" si="44"/>
        <v>19.806042231178647</v>
      </c>
      <c r="AK174" s="10">
        <f t="shared" si="45"/>
        <v>44.878123110634363</v>
      </c>
      <c r="AL174" s="10"/>
      <c r="AM174" s="10"/>
      <c r="AN174" s="10"/>
      <c r="AO174" s="10"/>
    </row>
    <row r="175" spans="1:41" x14ac:dyDescent="0.2">
      <c r="A175" s="20">
        <v>42537</v>
      </c>
      <c r="B175" s="21">
        <v>2820</v>
      </c>
      <c r="C175" s="5">
        <v>168</v>
      </c>
      <c r="D175" s="14">
        <v>42445</v>
      </c>
      <c r="E175" s="32">
        <v>250</v>
      </c>
      <c r="F175" s="26">
        <f t="shared" si="31"/>
        <v>611643960</v>
      </c>
      <c r="G175" s="53">
        <f t="shared" si="32"/>
        <v>2.3979400086720375</v>
      </c>
      <c r="H175" s="23">
        <f t="shared" si="33"/>
        <v>4.4840571617584056E-2</v>
      </c>
      <c r="I175" s="23">
        <f t="shared" si="34"/>
        <v>1.8118243102872411E-2</v>
      </c>
      <c r="J175" s="23">
        <f t="shared" si="35"/>
        <v>6.2958814720456474E-2</v>
      </c>
      <c r="L175" s="8">
        <f t="shared" si="36"/>
        <v>27.426464792842715</v>
      </c>
      <c r="M175" s="8">
        <f t="shared" si="36"/>
        <v>11.081913959683568</v>
      </c>
      <c r="N175" s="10">
        <f t="shared" si="37"/>
        <v>38.508378752526284</v>
      </c>
      <c r="O175" s="10"/>
      <c r="P175" s="10"/>
      <c r="Q175" s="10"/>
      <c r="R175" s="10"/>
      <c r="S175" s="10"/>
      <c r="T175" s="10"/>
      <c r="U175" s="10"/>
      <c r="V175" s="10"/>
      <c r="AA175" s="14">
        <v>42445</v>
      </c>
      <c r="AB175" s="5">
        <v>402</v>
      </c>
      <c r="AC175" s="26">
        <f t="shared" si="38"/>
        <v>983523487.67999995</v>
      </c>
      <c r="AD175" s="53">
        <f t="shared" si="39"/>
        <v>2.6042260530844699</v>
      </c>
      <c r="AE175" s="23">
        <f t="shared" si="40"/>
        <v>4.1364058274776995E-2</v>
      </c>
      <c r="AF175" s="23">
        <f t="shared" si="41"/>
        <v>3.0552584927956927E-2</v>
      </c>
      <c r="AG175" s="23">
        <f t="shared" si="42"/>
        <v>7.1916643202733915E-2</v>
      </c>
      <c r="AI175" s="8">
        <f t="shared" si="43"/>
        <v>25.300076404855371</v>
      </c>
      <c r="AJ175" s="8">
        <f t="shared" si="44"/>
        <v>18.687304033571891</v>
      </c>
      <c r="AK175" s="10">
        <f t="shared" si="45"/>
        <v>43.987380438427266</v>
      </c>
      <c r="AL175" s="10"/>
      <c r="AM175" s="10"/>
      <c r="AN175" s="10"/>
      <c r="AO175" s="10"/>
    </row>
    <row r="176" spans="1:41" x14ac:dyDescent="0.2">
      <c r="A176" s="20">
        <v>42538</v>
      </c>
      <c r="B176" s="21">
        <v>2570</v>
      </c>
      <c r="C176" s="5">
        <v>169</v>
      </c>
      <c r="D176" s="14">
        <v>42446</v>
      </c>
      <c r="E176" s="32">
        <v>253</v>
      </c>
      <c r="F176" s="26">
        <f t="shared" si="31"/>
        <v>618983687.51999998</v>
      </c>
      <c r="G176" s="53">
        <f t="shared" si="32"/>
        <v>2.403120521175818</v>
      </c>
      <c r="H176" s="23">
        <f t="shared" si="33"/>
        <v>4.4749786863006534E-2</v>
      </c>
      <c r="I176" s="23">
        <f t="shared" si="34"/>
        <v>1.8345288136197291E-2</v>
      </c>
      <c r="J176" s="23">
        <f t="shared" si="35"/>
        <v>6.3095074999203832E-2</v>
      </c>
      <c r="L176" s="8">
        <f t="shared" si="36"/>
        <v>27.699388088197836</v>
      </c>
      <c r="M176" s="8">
        <f t="shared" si="36"/>
        <v>11.355434099160306</v>
      </c>
      <c r="N176" s="10">
        <f t="shared" si="37"/>
        <v>39.054822187358141</v>
      </c>
      <c r="O176" s="10"/>
      <c r="P176" s="10"/>
      <c r="Q176" s="10"/>
      <c r="R176" s="10"/>
      <c r="S176" s="10"/>
      <c r="T176" s="10"/>
      <c r="U176" s="10"/>
      <c r="V176" s="10"/>
      <c r="AA176" s="14">
        <v>42446</v>
      </c>
      <c r="AB176" s="5">
        <v>389</v>
      </c>
      <c r="AC176" s="26">
        <f t="shared" si="38"/>
        <v>951718001.75999999</v>
      </c>
      <c r="AD176" s="53">
        <f t="shared" si="39"/>
        <v>2.5899496013257077</v>
      </c>
      <c r="AE176" s="23">
        <f t="shared" si="40"/>
        <v>4.1595726163107812E-2</v>
      </c>
      <c r="AF176" s="23">
        <f t="shared" si="41"/>
        <v>2.9467809177368964E-2</v>
      </c>
      <c r="AG176" s="23">
        <f t="shared" si="42"/>
        <v>7.1063535340476769E-2</v>
      </c>
      <c r="AI176" s="8">
        <f t="shared" si="43"/>
        <v>25.747075965512614</v>
      </c>
      <c r="AJ176" s="8">
        <f t="shared" si="44"/>
        <v>18.240093187743536</v>
      </c>
      <c r="AK176" s="10">
        <f t="shared" si="45"/>
        <v>43.987169153256147</v>
      </c>
      <c r="AL176" s="10"/>
      <c r="AM176" s="10"/>
      <c r="AN176" s="10"/>
      <c r="AO176" s="10"/>
    </row>
    <row r="177" spans="1:41" x14ac:dyDescent="0.2">
      <c r="A177" s="20">
        <v>42539</v>
      </c>
      <c r="B177" s="21">
        <v>2670</v>
      </c>
      <c r="C177" s="5">
        <v>170</v>
      </c>
      <c r="D177" s="14">
        <v>42447</v>
      </c>
      <c r="E177" s="32">
        <v>258</v>
      </c>
      <c r="F177" s="26">
        <f t="shared" si="31"/>
        <v>631216566.72000003</v>
      </c>
      <c r="G177" s="53">
        <f t="shared" si="32"/>
        <v>2.4116197059632301</v>
      </c>
      <c r="H177" s="23">
        <f t="shared" si="33"/>
        <v>4.4601242729515177E-2</v>
      </c>
      <c r="I177" s="23">
        <f t="shared" si="34"/>
        <v>1.872729037578541E-2</v>
      </c>
      <c r="J177" s="23">
        <f t="shared" si="35"/>
        <v>6.3328533105300594E-2</v>
      </c>
      <c r="L177" s="8">
        <f t="shared" si="36"/>
        <v>28.153043307169934</v>
      </c>
      <c r="M177" s="8">
        <f t="shared" si="36"/>
        <v>11.820975934971766</v>
      </c>
      <c r="N177" s="10">
        <f t="shared" si="37"/>
        <v>39.974019242141701</v>
      </c>
      <c r="O177" s="10"/>
      <c r="P177" s="10"/>
      <c r="Q177" s="10"/>
      <c r="R177" s="10"/>
      <c r="S177" s="10"/>
      <c r="T177" s="10"/>
      <c r="U177" s="10"/>
      <c r="V177" s="10"/>
      <c r="AA177" s="14">
        <v>42447</v>
      </c>
      <c r="AB177" s="5">
        <v>388</v>
      </c>
      <c r="AC177" s="26">
        <f t="shared" si="38"/>
        <v>949271425.91999996</v>
      </c>
      <c r="AD177" s="53">
        <f t="shared" si="39"/>
        <v>2.5888317255942073</v>
      </c>
      <c r="AE177" s="23">
        <f t="shared" si="40"/>
        <v>4.1613920920662219E-2</v>
      </c>
      <c r="AF177" s="23">
        <f t="shared" si="41"/>
        <v>2.9384276681825139E-2</v>
      </c>
      <c r="AG177" s="23">
        <f t="shared" si="42"/>
        <v>7.0998197602487351E-2</v>
      </c>
      <c r="AI177" s="8">
        <f t="shared" si="43"/>
        <v>26.267396291297988</v>
      </c>
      <c r="AJ177" s="8">
        <f t="shared" si="44"/>
        <v>18.547842242652219</v>
      </c>
      <c r="AK177" s="10">
        <f t="shared" si="45"/>
        <v>44.815238533950208</v>
      </c>
      <c r="AL177" s="10"/>
      <c r="AM177" s="10"/>
      <c r="AN177" s="10"/>
      <c r="AO177" s="10"/>
    </row>
    <row r="178" spans="1:41" x14ac:dyDescent="0.2">
      <c r="A178" s="20">
        <v>42540</v>
      </c>
      <c r="B178" s="21">
        <v>2400</v>
      </c>
      <c r="C178" s="5">
        <v>171</v>
      </c>
      <c r="D178" s="14">
        <v>42448</v>
      </c>
      <c r="E178" s="32">
        <v>258</v>
      </c>
      <c r="F178" s="26">
        <f t="shared" si="31"/>
        <v>631216566.72000003</v>
      </c>
      <c r="G178" s="53">
        <f t="shared" si="32"/>
        <v>2.4116197059632301</v>
      </c>
      <c r="H178" s="23">
        <f t="shared" si="33"/>
        <v>4.4601242729515177E-2</v>
      </c>
      <c r="I178" s="23">
        <f t="shared" si="34"/>
        <v>1.872729037578541E-2</v>
      </c>
      <c r="J178" s="23">
        <f t="shared" si="35"/>
        <v>6.3328533105300594E-2</v>
      </c>
      <c r="L178" s="8">
        <f t="shared" si="36"/>
        <v>28.153043307169934</v>
      </c>
      <c r="M178" s="8">
        <f t="shared" si="36"/>
        <v>11.820975934971766</v>
      </c>
      <c r="N178" s="10">
        <f t="shared" si="37"/>
        <v>39.974019242141701</v>
      </c>
      <c r="O178" s="10"/>
      <c r="P178" s="10"/>
      <c r="Q178" s="10"/>
      <c r="R178" s="10"/>
      <c r="S178" s="10"/>
      <c r="T178" s="10"/>
      <c r="U178" s="10"/>
      <c r="V178" s="10"/>
      <c r="AA178" s="14">
        <v>42448</v>
      </c>
      <c r="AB178" s="5">
        <v>382</v>
      </c>
      <c r="AC178" s="26">
        <f t="shared" si="38"/>
        <v>934591970.88</v>
      </c>
      <c r="AD178" s="53">
        <f t="shared" si="39"/>
        <v>2.5820633629117089</v>
      </c>
      <c r="AE178" s="23">
        <f t="shared" si="40"/>
        <v>4.1724254174641137E-2</v>
      </c>
      <c r="AF178" s="23">
        <f t="shared" si="41"/>
        <v>2.8882881665542259E-2</v>
      </c>
      <c r="AG178" s="23">
        <f t="shared" si="42"/>
        <v>7.0607135840183397E-2</v>
      </c>
      <c r="AI178" s="8">
        <f t="shared" si="43"/>
        <v>26.337040469069606</v>
      </c>
      <c r="AJ178" s="8">
        <f t="shared" si="44"/>
        <v>18.231353401903622</v>
      </c>
      <c r="AK178" s="10">
        <f t="shared" si="45"/>
        <v>44.568393870973225</v>
      </c>
      <c r="AL178" s="10"/>
      <c r="AM178" s="10"/>
      <c r="AN178" s="10"/>
      <c r="AO178" s="10"/>
    </row>
    <row r="179" spans="1:41" x14ac:dyDescent="0.2">
      <c r="A179" s="20">
        <v>42541</v>
      </c>
      <c r="B179" s="21">
        <v>2340</v>
      </c>
      <c r="C179" s="5">
        <v>172</v>
      </c>
      <c r="D179" s="14">
        <v>42449</v>
      </c>
      <c r="E179" s="32">
        <v>266</v>
      </c>
      <c r="F179" s="26">
        <f t="shared" si="31"/>
        <v>650789173.43999994</v>
      </c>
      <c r="G179" s="53">
        <f t="shared" si="32"/>
        <v>2.424881636631067</v>
      </c>
      <c r="H179" s="23">
        <f t="shared" si="33"/>
        <v>4.4370442271433948E-2</v>
      </c>
      <c r="I179" s="23">
        <f t="shared" si="34"/>
        <v>1.9346964826072732E-2</v>
      </c>
      <c r="J179" s="23">
        <f t="shared" si="35"/>
        <v>6.3717407097506673E-2</v>
      </c>
      <c r="L179" s="8">
        <f t="shared" si="36"/>
        <v>28.875803450993732</v>
      </c>
      <c r="M179" s="8">
        <f t="shared" si="36"/>
        <v>12.590795247732625</v>
      </c>
      <c r="N179" s="10">
        <f t="shared" si="37"/>
        <v>41.466598698726358</v>
      </c>
      <c r="O179" s="10"/>
      <c r="P179" s="10"/>
      <c r="Q179" s="10"/>
      <c r="R179" s="10"/>
      <c r="S179" s="10"/>
      <c r="T179" s="10"/>
      <c r="U179" s="10"/>
      <c r="V179" s="10"/>
      <c r="AA179" s="14">
        <v>42449</v>
      </c>
      <c r="AB179" s="5">
        <v>383</v>
      </c>
      <c r="AC179" s="26">
        <f t="shared" si="38"/>
        <v>937038546.71999991</v>
      </c>
      <c r="AD179" s="53">
        <f t="shared" si="39"/>
        <v>2.5831987739686229</v>
      </c>
      <c r="AE179" s="23">
        <f t="shared" si="40"/>
        <v>4.1705725074882807E-2</v>
      </c>
      <c r="AF179" s="23">
        <f t="shared" si="41"/>
        <v>2.8966468859486671E-2</v>
      </c>
      <c r="AG179" s="23">
        <f t="shared" si="42"/>
        <v>7.0672193934369479E-2</v>
      </c>
      <c r="AI179" s="8">
        <f t="shared" si="43"/>
        <v>27.141634349198863</v>
      </c>
      <c r="AJ179" s="8">
        <f t="shared" si="44"/>
        <v>18.851064326540829</v>
      </c>
      <c r="AK179" s="10">
        <f t="shared" si="45"/>
        <v>45.992698675739689</v>
      </c>
      <c r="AL179" s="10"/>
      <c r="AM179" s="10"/>
      <c r="AN179" s="10"/>
      <c r="AO179" s="10"/>
    </row>
    <row r="180" spans="1:41" x14ac:dyDescent="0.2">
      <c r="A180" s="20">
        <v>42542</v>
      </c>
      <c r="B180" s="21">
        <v>2300</v>
      </c>
      <c r="C180" s="5">
        <v>173</v>
      </c>
      <c r="D180" s="14">
        <v>42450</v>
      </c>
      <c r="E180" s="32">
        <v>270</v>
      </c>
      <c r="F180" s="26">
        <f t="shared" si="31"/>
        <v>660575476.79999995</v>
      </c>
      <c r="G180" s="53">
        <f t="shared" si="32"/>
        <v>2.4313637641589874</v>
      </c>
      <c r="H180" s="23">
        <f t="shared" si="33"/>
        <v>4.4258067232334025E-2</v>
      </c>
      <c r="I180" s="23">
        <f t="shared" si="34"/>
        <v>1.9660316534755862E-2</v>
      </c>
      <c r="J180" s="23">
        <f t="shared" si="35"/>
        <v>6.3918383767089887E-2</v>
      </c>
      <c r="L180" s="8">
        <f t="shared" si="36"/>
        <v>29.235793864245505</v>
      </c>
      <c r="M180" s="8">
        <f t="shared" si="36"/>
        <v>12.987122968985277</v>
      </c>
      <c r="N180" s="10">
        <f t="shared" si="37"/>
        <v>42.222916833230784</v>
      </c>
      <c r="O180" s="10"/>
      <c r="P180" s="10"/>
      <c r="Q180" s="10"/>
      <c r="R180" s="10"/>
      <c r="S180" s="10"/>
      <c r="T180" s="10"/>
      <c r="U180" s="10"/>
      <c r="V180" s="10"/>
      <c r="AA180" s="14">
        <v>42450</v>
      </c>
      <c r="AB180" s="5">
        <v>399</v>
      </c>
      <c r="AC180" s="26">
        <f t="shared" si="38"/>
        <v>976183760.15999997</v>
      </c>
      <c r="AD180" s="53">
        <f t="shared" si="39"/>
        <v>2.6009728956867484</v>
      </c>
      <c r="AE180" s="23">
        <f t="shared" si="40"/>
        <v>4.141673438165782E-2</v>
      </c>
      <c r="AF180" s="23">
        <f t="shared" si="41"/>
        <v>3.0302465030037029E-2</v>
      </c>
      <c r="AG180" s="23">
        <f t="shared" si="42"/>
        <v>7.1719199411694856E-2</v>
      </c>
      <c r="AI180" s="8">
        <f t="shared" si="43"/>
        <v>27.358879061662567</v>
      </c>
      <c r="AJ180" s="8">
        <f t="shared" si="44"/>
        <v>20.017065285432036</v>
      </c>
      <c r="AK180" s="10">
        <f t="shared" si="45"/>
        <v>47.375944347094602</v>
      </c>
      <c r="AL180" s="10"/>
      <c r="AM180" s="10"/>
      <c r="AN180" s="10"/>
      <c r="AO180" s="10"/>
    </row>
    <row r="181" spans="1:41" x14ac:dyDescent="0.2">
      <c r="A181" s="20">
        <v>42543</v>
      </c>
      <c r="B181" s="21">
        <v>2300</v>
      </c>
      <c r="C181" s="5">
        <v>174</v>
      </c>
      <c r="D181" s="14">
        <v>42451</v>
      </c>
      <c r="E181" s="32">
        <v>279</v>
      </c>
      <c r="F181" s="26">
        <f t="shared" si="31"/>
        <v>682594659.36000001</v>
      </c>
      <c r="G181" s="53">
        <f t="shared" si="32"/>
        <v>2.4456042032735974</v>
      </c>
      <c r="H181" s="23">
        <f t="shared" si="33"/>
        <v>4.4012191464383892E-2</v>
      </c>
      <c r="I181" s="23">
        <f t="shared" si="34"/>
        <v>2.0372850857725944E-2</v>
      </c>
      <c r="J181" s="23">
        <f t="shared" si="35"/>
        <v>6.4385042322109842E-2</v>
      </c>
      <c r="L181" s="8">
        <f t="shared" si="36"/>
        <v>30.042486840318222</v>
      </c>
      <c r="M181" s="8">
        <f t="shared" si="36"/>
        <v>13.906399191421526</v>
      </c>
      <c r="N181" s="10">
        <f t="shared" si="37"/>
        <v>43.948886031739747</v>
      </c>
      <c r="O181" s="10"/>
      <c r="P181" s="10"/>
      <c r="Q181" s="10"/>
      <c r="R181" s="10"/>
      <c r="S181" s="10"/>
      <c r="T181" s="10"/>
      <c r="U181" s="10"/>
      <c r="V181" s="10"/>
      <c r="AA181" s="14">
        <v>42451</v>
      </c>
      <c r="AB181" s="5">
        <v>430</v>
      </c>
      <c r="AC181" s="26">
        <f t="shared" si="38"/>
        <v>1052027611.1999999</v>
      </c>
      <c r="AD181" s="53">
        <f t="shared" si="39"/>
        <v>2.6334684555795866</v>
      </c>
      <c r="AE181" s="23">
        <f t="shared" si="40"/>
        <v>4.0893554095465454E-2</v>
      </c>
      <c r="AF181" s="23">
        <f t="shared" si="41"/>
        <v>3.2878625362659786E-2</v>
      </c>
      <c r="AG181" s="23">
        <f t="shared" si="42"/>
        <v>7.3772179458125239E-2</v>
      </c>
      <c r="AI181" s="8">
        <f t="shared" si="43"/>
        <v>27.913721627813977</v>
      </c>
      <c r="AJ181" s="8">
        <f t="shared" si="44"/>
        <v>22.442774079649812</v>
      </c>
      <c r="AK181" s="10">
        <f t="shared" si="45"/>
        <v>50.356495707463793</v>
      </c>
      <c r="AL181" s="10"/>
      <c r="AM181" s="10"/>
      <c r="AN181" s="10"/>
      <c r="AO181" s="10"/>
    </row>
    <row r="182" spans="1:41" x14ac:dyDescent="0.2">
      <c r="A182" s="20">
        <v>42544</v>
      </c>
      <c r="B182" s="21">
        <v>2210</v>
      </c>
      <c r="C182" s="5">
        <v>175</v>
      </c>
      <c r="D182" s="14">
        <v>42452</v>
      </c>
      <c r="E182" s="32">
        <v>297</v>
      </c>
      <c r="F182" s="26">
        <f t="shared" si="31"/>
        <v>726633024.48000002</v>
      </c>
      <c r="G182" s="53">
        <f t="shared" si="32"/>
        <v>2.4727564493172123</v>
      </c>
      <c r="H182" s="23">
        <f t="shared" si="33"/>
        <v>4.3547158991942322E-2</v>
      </c>
      <c r="I182" s="23">
        <f t="shared" si="34"/>
        <v>2.1823375468165762E-2</v>
      </c>
      <c r="J182" s="23">
        <f t="shared" si="35"/>
        <v>6.5370534460108085E-2</v>
      </c>
      <c r="L182" s="8">
        <f t="shared" si="36"/>
        <v>31.642803845826478</v>
      </c>
      <c r="M182" s="8">
        <f t="shared" si="36"/>
        <v>15.857585320795923</v>
      </c>
      <c r="N182" s="10">
        <f t="shared" si="37"/>
        <v>47.500389166622398</v>
      </c>
      <c r="O182" s="10"/>
      <c r="P182" s="10"/>
      <c r="Q182" s="10"/>
      <c r="R182" s="10"/>
      <c r="S182" s="10"/>
      <c r="T182" s="10"/>
      <c r="U182" s="10"/>
      <c r="V182" s="10"/>
      <c r="AA182" s="14">
        <v>42452</v>
      </c>
      <c r="AB182" s="5">
        <v>446</v>
      </c>
      <c r="AC182" s="26">
        <f t="shared" si="38"/>
        <v>1091172824.6399999</v>
      </c>
      <c r="AD182" s="53">
        <f t="shared" si="39"/>
        <v>2.6493348587121419</v>
      </c>
      <c r="AE182" s="23">
        <f t="shared" si="40"/>
        <v>4.0640510554913328E-2</v>
      </c>
      <c r="AF182" s="23">
        <f t="shared" si="41"/>
        <v>3.4199238630773621E-2</v>
      </c>
      <c r="AG182" s="23">
        <f t="shared" si="42"/>
        <v>7.4839749185686949E-2</v>
      </c>
      <c r="AI182" s="8">
        <f t="shared" si="43"/>
        <v>29.530737100928036</v>
      </c>
      <c r="AJ182" s="8">
        <f t="shared" si="44"/>
        <v>24.85029620119229</v>
      </c>
      <c r="AK182" s="10">
        <f t="shared" si="45"/>
        <v>54.381033302120329</v>
      </c>
      <c r="AL182" s="10"/>
      <c r="AM182" s="10"/>
      <c r="AN182" s="10"/>
      <c r="AO182" s="10"/>
    </row>
    <row r="183" spans="1:41" x14ac:dyDescent="0.2">
      <c r="A183" s="20">
        <v>42545</v>
      </c>
      <c r="B183" s="21">
        <v>2110</v>
      </c>
      <c r="C183" s="5">
        <v>176</v>
      </c>
      <c r="D183" s="14">
        <v>42453</v>
      </c>
      <c r="E183" s="32">
        <v>306</v>
      </c>
      <c r="F183" s="26">
        <f t="shared" si="31"/>
        <v>748652207.03999996</v>
      </c>
      <c r="G183" s="53">
        <f t="shared" si="32"/>
        <v>2.4857214264815801</v>
      </c>
      <c r="H183" s="23">
        <f t="shared" si="33"/>
        <v>4.3326846186172233E-2</v>
      </c>
      <c r="I183" s="23">
        <f t="shared" si="34"/>
        <v>2.2558534924271678E-2</v>
      </c>
      <c r="J183" s="23">
        <f t="shared" si="35"/>
        <v>6.5885381110443911E-2</v>
      </c>
      <c r="L183" s="8">
        <f t="shared" si="36"/>
        <v>32.436739021360445</v>
      </c>
      <c r="M183" s="8">
        <f t="shared" si="36"/>
        <v>16.888496958644911</v>
      </c>
      <c r="N183" s="10">
        <f t="shared" si="37"/>
        <v>49.32523598000536</v>
      </c>
      <c r="O183" s="10"/>
      <c r="P183" s="10"/>
      <c r="Q183" s="10"/>
      <c r="R183" s="10"/>
      <c r="S183" s="10"/>
      <c r="T183" s="10"/>
      <c r="U183" s="10"/>
      <c r="V183" s="10"/>
      <c r="AA183" s="14">
        <v>42453</v>
      </c>
      <c r="AB183" s="5">
        <v>411</v>
      </c>
      <c r="AC183" s="26">
        <f t="shared" si="38"/>
        <v>1005542670.24</v>
      </c>
      <c r="AD183" s="53">
        <f t="shared" si="39"/>
        <v>2.6138418218760693</v>
      </c>
      <c r="AE183" s="23">
        <f t="shared" si="40"/>
        <v>4.1208748203977179E-2</v>
      </c>
      <c r="AF183" s="23">
        <f t="shared" si="41"/>
        <v>3.1302018256131381E-2</v>
      </c>
      <c r="AG183" s="23">
        <f t="shared" si="42"/>
        <v>7.2510766460108567E-2</v>
      </c>
      <c r="AI183" s="8">
        <f t="shared" si="43"/>
        <v>30.851020292263151</v>
      </c>
      <c r="AJ183" s="8">
        <f t="shared" si="44"/>
        <v>23.43432505225913</v>
      </c>
      <c r="AK183" s="10">
        <f t="shared" si="45"/>
        <v>54.285345344522284</v>
      </c>
      <c r="AL183" s="10"/>
      <c r="AM183" s="10"/>
      <c r="AN183" s="10"/>
      <c r="AO183" s="10"/>
    </row>
    <row r="184" spans="1:41" x14ac:dyDescent="0.2">
      <c r="A184" s="20">
        <v>42546</v>
      </c>
      <c r="B184" s="21">
        <v>1980</v>
      </c>
      <c r="C184" s="5">
        <v>177</v>
      </c>
      <c r="D184" s="14">
        <v>42454</v>
      </c>
      <c r="E184" s="32">
        <v>310</v>
      </c>
      <c r="F184" s="26">
        <f t="shared" si="31"/>
        <v>758438510.39999998</v>
      </c>
      <c r="G184" s="53">
        <f t="shared" si="32"/>
        <v>2.4913616938342726</v>
      </c>
      <c r="H184" s="23">
        <f t="shared" si="33"/>
        <v>4.3231349833954963E-2</v>
      </c>
      <c r="I184" s="23">
        <f t="shared" si="34"/>
        <v>2.2886941742712941E-2</v>
      </c>
      <c r="J184" s="23">
        <f t="shared" si="35"/>
        <v>6.6118291576667904E-2</v>
      </c>
      <c r="L184" s="8">
        <f t="shared" si="36"/>
        <v>32.788320570646086</v>
      </c>
      <c r="M184" s="8">
        <f t="shared" si="36"/>
        <v>17.358338002954781</v>
      </c>
      <c r="N184" s="10">
        <f t="shared" si="37"/>
        <v>50.146658573600867</v>
      </c>
      <c r="O184" s="10"/>
      <c r="P184" s="10"/>
      <c r="Q184" s="10"/>
      <c r="R184" s="10"/>
      <c r="S184" s="10"/>
      <c r="T184" s="10"/>
      <c r="U184" s="10"/>
      <c r="V184" s="10"/>
      <c r="AA184" s="14">
        <v>42454</v>
      </c>
      <c r="AB184" s="5">
        <v>402</v>
      </c>
      <c r="AC184" s="26">
        <f t="shared" si="38"/>
        <v>983523487.67999995</v>
      </c>
      <c r="AD184" s="53">
        <f t="shared" si="39"/>
        <v>2.6042260530844699</v>
      </c>
      <c r="AE184" s="23">
        <f t="shared" si="40"/>
        <v>4.1364058274776995E-2</v>
      </c>
      <c r="AF184" s="23">
        <f t="shared" si="41"/>
        <v>3.0552584927956927E-2</v>
      </c>
      <c r="AG184" s="23">
        <f t="shared" si="42"/>
        <v>7.1916643202733915E-2</v>
      </c>
      <c r="AI184" s="8">
        <f t="shared" si="43"/>
        <v>31.372094742020657</v>
      </c>
      <c r="AJ184" s="8">
        <f t="shared" si="44"/>
        <v>23.172257001629145</v>
      </c>
      <c r="AK184" s="10">
        <f t="shared" si="45"/>
        <v>54.544351743649798</v>
      </c>
      <c r="AL184" s="10"/>
      <c r="AM184" s="10"/>
      <c r="AN184" s="10"/>
      <c r="AO184" s="10"/>
    </row>
    <row r="185" spans="1:41" x14ac:dyDescent="0.2">
      <c r="A185" s="20">
        <v>42547</v>
      </c>
      <c r="B185" s="21">
        <v>2010</v>
      </c>
      <c r="C185" s="5">
        <v>178</v>
      </c>
      <c r="D185" s="14">
        <v>42455</v>
      </c>
      <c r="E185" s="32">
        <v>315</v>
      </c>
      <c r="F185" s="26">
        <f t="shared" si="31"/>
        <v>770671389.60000002</v>
      </c>
      <c r="G185" s="53">
        <f t="shared" si="32"/>
        <v>2.4983105537896004</v>
      </c>
      <c r="H185" s="23">
        <f t="shared" si="33"/>
        <v>4.3113986820861379E-2</v>
      </c>
      <c r="I185" s="23">
        <f t="shared" si="34"/>
        <v>2.3298697758646181E-2</v>
      </c>
      <c r="J185" s="23">
        <f t="shared" si="35"/>
        <v>6.6412684579507553E-2</v>
      </c>
      <c r="L185" s="8">
        <f t="shared" si="36"/>
        <v>33.226716134429324</v>
      </c>
      <c r="M185" s="8">
        <f t="shared" si="36"/>
        <v>17.955639777526258</v>
      </c>
      <c r="N185" s="10">
        <f t="shared" si="37"/>
        <v>51.182355911955582</v>
      </c>
      <c r="O185" s="10"/>
      <c r="P185" s="10"/>
      <c r="Q185" s="10"/>
      <c r="R185" s="10"/>
      <c r="S185" s="10"/>
      <c r="T185" s="10"/>
      <c r="U185" s="10"/>
      <c r="V185" s="10"/>
      <c r="AA185" s="14">
        <v>42455</v>
      </c>
      <c r="AB185" s="5">
        <v>390</v>
      </c>
      <c r="AC185" s="26">
        <f t="shared" si="38"/>
        <v>954164577.5999999</v>
      </c>
      <c r="AD185" s="53">
        <f t="shared" si="39"/>
        <v>2.5910646070264991</v>
      </c>
      <c r="AE185" s="23">
        <f t="shared" si="40"/>
        <v>4.1577586043362022E-2</v>
      </c>
      <c r="AF185" s="23">
        <f t="shared" si="41"/>
        <v>2.9551330867299053E-2</v>
      </c>
      <c r="AG185" s="23">
        <f t="shared" si="42"/>
        <v>7.1128916910661075E-2</v>
      </c>
      <c r="AI185" s="8">
        <f t="shared" si="43"/>
        <v>32.042656012251378</v>
      </c>
      <c r="AJ185" s="8">
        <f t="shared" si="44"/>
        <v>22.774365224030735</v>
      </c>
      <c r="AK185" s="10">
        <f t="shared" si="45"/>
        <v>54.817021236282116</v>
      </c>
      <c r="AL185" s="10"/>
      <c r="AM185" s="10"/>
      <c r="AN185" s="10"/>
      <c r="AO185" s="10"/>
    </row>
    <row r="186" spans="1:41" x14ac:dyDescent="0.2">
      <c r="A186" s="20">
        <v>42548</v>
      </c>
      <c r="B186" s="21">
        <v>1990</v>
      </c>
      <c r="C186" s="5">
        <v>179</v>
      </c>
      <c r="D186" s="14">
        <v>42456</v>
      </c>
      <c r="E186" s="32">
        <v>310</v>
      </c>
      <c r="F186" s="26">
        <f t="shared" si="31"/>
        <v>758438510.39999998</v>
      </c>
      <c r="G186" s="53">
        <f t="shared" si="32"/>
        <v>2.4913616938342726</v>
      </c>
      <c r="H186" s="23">
        <f t="shared" si="33"/>
        <v>4.3231349833954963E-2</v>
      </c>
      <c r="I186" s="23">
        <f t="shared" si="34"/>
        <v>2.2886941742712941E-2</v>
      </c>
      <c r="J186" s="23">
        <f t="shared" si="35"/>
        <v>6.6118291576667904E-2</v>
      </c>
      <c r="L186" s="8">
        <f t="shared" si="36"/>
        <v>32.788320570646086</v>
      </c>
      <c r="M186" s="8">
        <f t="shared" si="36"/>
        <v>17.358338002954781</v>
      </c>
      <c r="N186" s="10">
        <f t="shared" si="37"/>
        <v>50.146658573600867</v>
      </c>
      <c r="O186" s="10"/>
      <c r="P186" s="10"/>
      <c r="Q186" s="10"/>
      <c r="R186" s="10"/>
      <c r="S186" s="10"/>
      <c r="T186" s="10"/>
      <c r="U186" s="10"/>
      <c r="V186" s="10"/>
      <c r="AA186" s="14">
        <v>42456</v>
      </c>
      <c r="AB186" s="5">
        <v>361</v>
      </c>
      <c r="AC186" s="26">
        <f t="shared" si="38"/>
        <v>883213878.24000001</v>
      </c>
      <c r="AD186" s="53">
        <f t="shared" si="39"/>
        <v>2.5575072019056577</v>
      </c>
      <c r="AE186" s="23">
        <f t="shared" si="40"/>
        <v>4.212701371636083E-2</v>
      </c>
      <c r="AF186" s="23">
        <f t="shared" si="41"/>
        <v>2.7126701837099476E-2</v>
      </c>
      <c r="AG186" s="23">
        <f t="shared" si="42"/>
        <v>6.9253715553460299E-2</v>
      </c>
      <c r="AI186" s="8">
        <f t="shared" si="43"/>
        <v>31.950749530637076</v>
      </c>
      <c r="AJ186" s="8">
        <f t="shared" si="44"/>
        <v>20.573935333394669</v>
      </c>
      <c r="AK186" s="10">
        <f t="shared" si="45"/>
        <v>52.524684864031741</v>
      </c>
      <c r="AL186" s="10"/>
      <c r="AM186" s="10"/>
      <c r="AN186" s="10"/>
      <c r="AO186" s="10"/>
    </row>
    <row r="187" spans="1:41" x14ac:dyDescent="0.2">
      <c r="A187" s="20">
        <v>42549</v>
      </c>
      <c r="B187" s="21">
        <v>1800</v>
      </c>
      <c r="C187" s="5">
        <v>180</v>
      </c>
      <c r="D187" s="14">
        <v>42457</v>
      </c>
      <c r="E187" s="32">
        <v>320</v>
      </c>
      <c r="F187" s="26">
        <f t="shared" si="31"/>
        <v>782904268.79999995</v>
      </c>
      <c r="G187" s="53">
        <f t="shared" si="32"/>
        <v>2.5051499783199058</v>
      </c>
      <c r="H187" s="23">
        <f t="shared" si="33"/>
        <v>4.2998783251700284E-2</v>
      </c>
      <c r="I187" s="23">
        <f t="shared" si="34"/>
        <v>2.3711683219260038E-2</v>
      </c>
      <c r="J187" s="23">
        <f t="shared" si="35"/>
        <v>6.6710466470960322E-2</v>
      </c>
      <c r="L187" s="8">
        <f t="shared" si="36"/>
        <v>33.663930960962091</v>
      </c>
      <c r="M187" s="8">
        <f t="shared" si="36"/>
        <v>18.56397801279201</v>
      </c>
      <c r="N187" s="10">
        <f t="shared" si="37"/>
        <v>52.227908973754097</v>
      </c>
      <c r="O187" s="10"/>
      <c r="P187" s="10"/>
      <c r="Q187" s="10"/>
      <c r="R187" s="10"/>
      <c r="S187" s="10"/>
      <c r="T187" s="10"/>
      <c r="U187" s="10"/>
      <c r="V187" s="10"/>
      <c r="AA187" s="14">
        <v>42457</v>
      </c>
      <c r="AB187" s="5">
        <v>358</v>
      </c>
      <c r="AC187" s="26">
        <f t="shared" si="38"/>
        <v>875874150.71999991</v>
      </c>
      <c r="AD187" s="53">
        <f t="shared" si="39"/>
        <v>2.5538830266438746</v>
      </c>
      <c r="AE187" s="23">
        <f t="shared" si="40"/>
        <v>4.2186784210095786E-2</v>
      </c>
      <c r="AF187" s="23">
        <f t="shared" si="41"/>
        <v>2.6875866431129769E-2</v>
      </c>
      <c r="AG187" s="23">
        <f t="shared" si="42"/>
        <v>6.9062650641225548E-2</v>
      </c>
      <c r="AI187" s="8">
        <f t="shared" si="43"/>
        <v>33.028213445028427</v>
      </c>
      <c r="AJ187" s="8">
        <f t="shared" si="44"/>
        <v>21.041230556630115</v>
      </c>
      <c r="AK187" s="10">
        <f t="shared" si="45"/>
        <v>54.069444001658539</v>
      </c>
      <c r="AL187" s="10"/>
      <c r="AM187" s="10"/>
      <c r="AN187" s="10"/>
      <c r="AO187" s="10"/>
    </row>
    <row r="188" spans="1:41" x14ac:dyDescent="0.2">
      <c r="A188" s="20">
        <v>42550</v>
      </c>
      <c r="B188" s="21">
        <v>1830</v>
      </c>
      <c r="C188" s="5">
        <v>181</v>
      </c>
      <c r="D188" s="14">
        <v>42458</v>
      </c>
      <c r="E188" s="32">
        <v>325</v>
      </c>
      <c r="F188" s="26">
        <f t="shared" si="31"/>
        <v>795137148</v>
      </c>
      <c r="G188" s="53">
        <f t="shared" si="32"/>
        <v>2.5118833609788744</v>
      </c>
      <c r="H188" s="23">
        <f t="shared" si="33"/>
        <v>4.2885666570435285E-2</v>
      </c>
      <c r="I188" s="23">
        <f t="shared" si="34"/>
        <v>2.4125741321965377E-2</v>
      </c>
      <c r="J188" s="23">
        <f t="shared" si="35"/>
        <v>6.7011407892400662E-2</v>
      </c>
      <c r="L188" s="8">
        <f t="shared" si="36"/>
        <v>34.099986606894852</v>
      </c>
      <c r="M188" s="8">
        <f t="shared" si="36"/>
        <v>19.183273148133299</v>
      </c>
      <c r="N188" s="10">
        <f t="shared" si="37"/>
        <v>53.283259755028155</v>
      </c>
      <c r="O188" s="10"/>
      <c r="P188" s="10"/>
      <c r="Q188" s="10"/>
      <c r="R188" s="10"/>
      <c r="S188" s="10"/>
      <c r="T188" s="10"/>
      <c r="U188" s="10"/>
      <c r="V188" s="10"/>
      <c r="AA188" s="14">
        <v>42458</v>
      </c>
      <c r="AB188" s="5">
        <v>345</v>
      </c>
      <c r="AC188" s="26">
        <f t="shared" si="38"/>
        <v>844068664.79999995</v>
      </c>
      <c r="AD188" s="53">
        <f t="shared" si="39"/>
        <v>2.537819095073274</v>
      </c>
      <c r="AE188" s="23">
        <f t="shared" si="40"/>
        <v>4.2452735854626583E-2</v>
      </c>
      <c r="AF188" s="23">
        <f t="shared" si="41"/>
        <v>2.5789924841190637E-2</v>
      </c>
      <c r="AG188" s="23">
        <f t="shared" si="42"/>
        <v>6.824266069581722E-2</v>
      </c>
      <c r="AI188" s="8">
        <f t="shared" si="43"/>
        <v>33.75574731224512</v>
      </c>
      <c r="AJ188" s="8">
        <f t="shared" si="44"/>
        <v>20.506527285358676</v>
      </c>
      <c r="AK188" s="10">
        <f t="shared" si="45"/>
        <v>54.262274597603792</v>
      </c>
      <c r="AL188" s="10"/>
      <c r="AM188" s="10"/>
      <c r="AN188" s="10"/>
      <c r="AO188" s="10"/>
    </row>
    <row r="189" spans="1:41" x14ac:dyDescent="0.2">
      <c r="A189" s="20">
        <v>42551</v>
      </c>
      <c r="B189" s="21">
        <v>1750</v>
      </c>
      <c r="C189" s="5">
        <v>182</v>
      </c>
      <c r="D189" s="14">
        <v>42459</v>
      </c>
      <c r="E189" s="32">
        <v>340</v>
      </c>
      <c r="F189" s="26">
        <f t="shared" si="31"/>
        <v>831835785.5999999</v>
      </c>
      <c r="G189" s="53">
        <f t="shared" si="32"/>
        <v>2.5314789170422549</v>
      </c>
      <c r="H189" s="23">
        <f t="shared" si="33"/>
        <v>4.2558163598650292E-2</v>
      </c>
      <c r="I189" s="23">
        <f t="shared" si="34"/>
        <v>2.5372940351684414E-2</v>
      </c>
      <c r="J189" s="23">
        <f t="shared" si="35"/>
        <v>6.7931103950334706E-2</v>
      </c>
      <c r="L189" s="8">
        <f t="shared" si="36"/>
        <v>35.401403450776584</v>
      </c>
      <c r="M189" s="8">
        <f t="shared" si="36"/>
        <v>21.106119770425341</v>
      </c>
      <c r="N189" s="10">
        <f t="shared" si="37"/>
        <v>56.507523221201922</v>
      </c>
      <c r="O189" s="10"/>
      <c r="P189" s="10"/>
      <c r="Q189" s="10"/>
      <c r="R189" s="10"/>
      <c r="S189" s="10"/>
      <c r="T189" s="10"/>
      <c r="U189" s="10"/>
      <c r="V189" s="10"/>
      <c r="AA189" s="14">
        <v>42459</v>
      </c>
      <c r="AB189" s="5">
        <v>338</v>
      </c>
      <c r="AC189" s="26">
        <f t="shared" si="38"/>
        <v>826942633.91999996</v>
      </c>
      <c r="AD189" s="53">
        <f t="shared" si="39"/>
        <v>2.5289167002776547</v>
      </c>
      <c r="AE189" s="23">
        <f t="shared" si="40"/>
        <v>4.2600843705128962E-2</v>
      </c>
      <c r="AF189" s="23">
        <f t="shared" si="41"/>
        <v>2.5206292847081813E-2</v>
      </c>
      <c r="AG189" s="23">
        <f t="shared" si="42"/>
        <v>6.7807136552210767E-2</v>
      </c>
      <c r="AI189" s="8">
        <f t="shared" si="43"/>
        <v>35.436906290678763</v>
      </c>
      <c r="AJ189" s="8">
        <f t="shared" si="44"/>
        <v>20.967496412515956</v>
      </c>
      <c r="AK189" s="10">
        <f t="shared" si="45"/>
        <v>56.404402703194719</v>
      </c>
      <c r="AL189" s="10"/>
      <c r="AM189" s="10"/>
      <c r="AN189" s="10"/>
      <c r="AO189" s="10"/>
    </row>
    <row r="190" spans="1:41" x14ac:dyDescent="0.2">
      <c r="A190" s="20">
        <v>42552</v>
      </c>
      <c r="B190" s="21">
        <v>1580</v>
      </c>
      <c r="C190" s="5">
        <v>183</v>
      </c>
      <c r="D190" s="14">
        <v>42460</v>
      </c>
      <c r="E190" s="32">
        <v>362</v>
      </c>
      <c r="F190" s="26">
        <f t="shared" si="31"/>
        <v>885660454.07999992</v>
      </c>
      <c r="G190" s="53">
        <f t="shared" si="32"/>
        <v>2.5587085705331658</v>
      </c>
      <c r="H190" s="23">
        <f t="shared" si="33"/>
        <v>4.2107219241890211E-2</v>
      </c>
      <c r="I190" s="23">
        <f t="shared" si="34"/>
        <v>2.7210324842624478E-2</v>
      </c>
      <c r="J190" s="23">
        <f t="shared" si="35"/>
        <v>6.9317544084514682E-2</v>
      </c>
      <c r="L190" s="8">
        <f t="shared" si="36"/>
        <v>37.29269891381859</v>
      </c>
      <c r="M190" s="8">
        <f t="shared" si="36"/>
        <v>24.099108655783098</v>
      </c>
      <c r="N190" s="10">
        <f t="shared" si="37"/>
        <v>61.391807569601688</v>
      </c>
      <c r="O190" s="10"/>
      <c r="P190" s="10"/>
      <c r="Q190" s="10"/>
      <c r="R190" s="10"/>
      <c r="S190" s="10"/>
      <c r="T190" s="10"/>
      <c r="U190" s="10"/>
      <c r="V190" s="10"/>
      <c r="AA190" s="14">
        <v>42460</v>
      </c>
      <c r="AB190" s="5">
        <v>316</v>
      </c>
      <c r="AC190" s="26">
        <f t="shared" si="38"/>
        <v>773117965.43999994</v>
      </c>
      <c r="AD190" s="53">
        <f t="shared" si="39"/>
        <v>2.4996870826184039</v>
      </c>
      <c r="AE190" s="23">
        <f t="shared" si="40"/>
        <v>4.3090775725672374E-2</v>
      </c>
      <c r="AF190" s="23">
        <f t="shared" si="41"/>
        <v>2.3381201675000296E-2</v>
      </c>
      <c r="AG190" s="23">
        <f t="shared" si="42"/>
        <v>6.6471977400672677E-2</v>
      </c>
      <c r="AI190" s="8">
        <f t="shared" si="43"/>
        <v>38.163795995858429</v>
      </c>
      <c r="AJ190" s="8">
        <f t="shared" si="44"/>
        <v>20.707805692416816</v>
      </c>
      <c r="AK190" s="10">
        <f t="shared" si="45"/>
        <v>58.871601688275248</v>
      </c>
      <c r="AL190" s="10"/>
      <c r="AM190" s="10"/>
      <c r="AN190" s="10"/>
      <c r="AO190" s="10"/>
    </row>
    <row r="191" spans="1:41" x14ac:dyDescent="0.2">
      <c r="A191" s="20">
        <v>42553</v>
      </c>
      <c r="B191" s="21">
        <v>1460</v>
      </c>
      <c r="C191" s="5">
        <v>184</v>
      </c>
      <c r="D191" s="14">
        <v>42461</v>
      </c>
      <c r="E191" s="32">
        <v>379</v>
      </c>
      <c r="F191" s="26">
        <f t="shared" si="31"/>
        <v>927252243.36000001</v>
      </c>
      <c r="G191" s="53">
        <f t="shared" si="32"/>
        <v>2.5786392099680722</v>
      </c>
      <c r="H191" s="23">
        <f t="shared" si="33"/>
        <v>4.1780183775356132E-2</v>
      </c>
      <c r="I191" s="23">
        <f t="shared" si="34"/>
        <v>2.8632077972253367E-2</v>
      </c>
      <c r="J191" s="23">
        <f t="shared" si="35"/>
        <v>7.0412261747609506E-2</v>
      </c>
      <c r="L191" s="8">
        <f t="shared" si="36"/>
        <v>38.740769133692048</v>
      </c>
      <c r="M191" s="8">
        <f t="shared" si="36"/>
        <v>26.549158531830376</v>
      </c>
      <c r="N191" s="10">
        <f t="shared" si="37"/>
        <v>65.289927665522427</v>
      </c>
      <c r="O191" s="10"/>
      <c r="P191" s="10"/>
      <c r="Q191" s="10"/>
      <c r="R191" s="10"/>
      <c r="S191" s="10"/>
      <c r="T191" s="10"/>
      <c r="U191" s="10"/>
      <c r="V191" s="10"/>
      <c r="AA191" s="14">
        <v>42461</v>
      </c>
      <c r="AB191" s="5">
        <v>310</v>
      </c>
      <c r="AC191" s="26">
        <f t="shared" si="38"/>
        <v>758438510.39999998</v>
      </c>
      <c r="AD191" s="53">
        <f t="shared" si="39"/>
        <v>2.4913616938342726</v>
      </c>
      <c r="AE191" s="23">
        <f t="shared" si="40"/>
        <v>4.3231349833954963E-2</v>
      </c>
      <c r="AF191" s="23">
        <f t="shared" si="41"/>
        <v>2.2886941742712941E-2</v>
      </c>
      <c r="AG191" s="23">
        <f t="shared" si="42"/>
        <v>6.6118291576667904E-2</v>
      </c>
      <c r="AI191" s="8">
        <f t="shared" si="43"/>
        <v>40.086366117015707</v>
      </c>
      <c r="AJ191" s="8">
        <f t="shared" si="44"/>
        <v>21.221968074580204</v>
      </c>
      <c r="AK191" s="10">
        <f t="shared" si="45"/>
        <v>61.308334191595911</v>
      </c>
      <c r="AL191" s="10"/>
      <c r="AM191" s="10"/>
      <c r="AN191" s="10"/>
      <c r="AO191" s="10"/>
    </row>
    <row r="192" spans="1:41" x14ac:dyDescent="0.2">
      <c r="A192" s="20">
        <v>42554</v>
      </c>
      <c r="B192" s="21">
        <v>1410</v>
      </c>
      <c r="C192" s="5">
        <v>185</v>
      </c>
      <c r="D192" s="14">
        <v>42462</v>
      </c>
      <c r="E192" s="32">
        <v>383</v>
      </c>
      <c r="F192" s="26">
        <f t="shared" si="31"/>
        <v>937038546.71999991</v>
      </c>
      <c r="G192" s="53">
        <f t="shared" si="32"/>
        <v>2.5831987739686229</v>
      </c>
      <c r="H192" s="23">
        <f t="shared" si="33"/>
        <v>4.1705725074882807E-2</v>
      </c>
      <c r="I192" s="23">
        <f t="shared" si="34"/>
        <v>2.8966468859486671E-2</v>
      </c>
      <c r="J192" s="23">
        <f t="shared" si="35"/>
        <v>7.0672193934369479E-2</v>
      </c>
      <c r="L192" s="8">
        <f t="shared" si="36"/>
        <v>39.079872014072045</v>
      </c>
      <c r="M192" s="8">
        <f t="shared" si="36"/>
        <v>27.142697883703523</v>
      </c>
      <c r="N192" s="10">
        <f t="shared" si="37"/>
        <v>66.222569897775571</v>
      </c>
      <c r="O192" s="10"/>
      <c r="P192" s="10"/>
      <c r="Q192" s="10"/>
      <c r="R192" s="10"/>
      <c r="S192" s="10"/>
      <c r="T192" s="10"/>
      <c r="U192" s="10"/>
      <c r="V192" s="10"/>
      <c r="AA192" s="14">
        <v>42462</v>
      </c>
      <c r="AB192" s="5">
        <v>303</v>
      </c>
      <c r="AC192" s="26">
        <f t="shared" si="38"/>
        <v>741312479.51999998</v>
      </c>
      <c r="AD192" s="53">
        <f t="shared" si="39"/>
        <v>2.4814426285023048</v>
      </c>
      <c r="AE192" s="23">
        <f t="shared" si="40"/>
        <v>4.3399431951710775E-2</v>
      </c>
      <c r="AF192" s="23">
        <f t="shared" si="41"/>
        <v>2.2312871932807232E-2</v>
      </c>
      <c r="AG192" s="23">
        <f t="shared" si="42"/>
        <v>6.5712303884518014E-2</v>
      </c>
      <c r="AI192" s="8">
        <f t="shared" si="43"/>
        <v>40.666940644504592</v>
      </c>
      <c r="AJ192" s="8">
        <f t="shared" si="44"/>
        <v>20.908021089067166</v>
      </c>
      <c r="AK192" s="10">
        <f t="shared" si="45"/>
        <v>61.574961733571755</v>
      </c>
      <c r="AL192" s="10"/>
      <c r="AM192" s="10"/>
      <c r="AN192" s="10"/>
      <c r="AO192" s="10"/>
    </row>
    <row r="193" spans="1:41" x14ac:dyDescent="0.2">
      <c r="A193" s="20">
        <v>42555</v>
      </c>
      <c r="B193" s="21">
        <v>1300</v>
      </c>
      <c r="C193" s="5">
        <v>186</v>
      </c>
      <c r="D193" s="14">
        <v>42463</v>
      </c>
      <c r="E193" s="32">
        <v>415</v>
      </c>
      <c r="F193" s="26">
        <f t="shared" si="31"/>
        <v>1015328973.5999999</v>
      </c>
      <c r="G193" s="53">
        <f t="shared" si="32"/>
        <v>2.6180480967120925</v>
      </c>
      <c r="H193" s="23">
        <f t="shared" si="33"/>
        <v>4.1140993592139012E-2</v>
      </c>
      <c r="I193" s="23">
        <f t="shared" si="34"/>
        <v>3.1634602499031772E-2</v>
      </c>
      <c r="J193" s="23">
        <f t="shared" si="35"/>
        <v>7.2775596091170791E-2</v>
      </c>
      <c r="L193" s="8">
        <f t="shared" si="36"/>
        <v>41.771642796790672</v>
      </c>
      <c r="M193" s="8">
        <f t="shared" si="36"/>
        <v>32.119528485585917</v>
      </c>
      <c r="N193" s="10">
        <f t="shared" si="37"/>
        <v>73.89117128237659</v>
      </c>
      <c r="O193" s="10"/>
      <c r="P193" s="10"/>
      <c r="Q193" s="10"/>
      <c r="R193" s="10"/>
      <c r="S193" s="10"/>
      <c r="T193" s="10"/>
      <c r="U193" s="10"/>
      <c r="V193" s="10"/>
      <c r="AA193" s="14">
        <v>42463</v>
      </c>
      <c r="AB193" s="5">
        <v>310</v>
      </c>
      <c r="AC193" s="26">
        <f t="shared" si="38"/>
        <v>758438510.39999998</v>
      </c>
      <c r="AD193" s="53">
        <f t="shared" si="39"/>
        <v>2.4913616938342726</v>
      </c>
      <c r="AE193" s="23">
        <f t="shared" si="40"/>
        <v>4.3231349833954963E-2</v>
      </c>
      <c r="AF193" s="23">
        <f t="shared" si="41"/>
        <v>2.2886941742712941E-2</v>
      </c>
      <c r="AG193" s="23">
        <f t="shared" si="42"/>
        <v>6.6118291576667904E-2</v>
      </c>
      <c r="AI193" s="8">
        <f t="shared" si="43"/>
        <v>43.894042054252019</v>
      </c>
      <c r="AJ193" s="8">
        <f t="shared" si="44"/>
        <v>23.237775068471723</v>
      </c>
      <c r="AK193" s="10">
        <f t="shared" si="45"/>
        <v>67.131817122723746</v>
      </c>
      <c r="AL193" s="10"/>
      <c r="AM193" s="10"/>
      <c r="AN193" s="10"/>
      <c r="AO193" s="10"/>
    </row>
    <row r="194" spans="1:41" x14ac:dyDescent="0.2">
      <c r="A194" s="20">
        <v>42556</v>
      </c>
      <c r="B194" s="21">
        <v>1190</v>
      </c>
      <c r="C194" s="5">
        <v>187</v>
      </c>
      <c r="D194" s="14">
        <v>42464</v>
      </c>
      <c r="E194" s="32">
        <v>459</v>
      </c>
      <c r="F194" s="26">
        <f t="shared" si="31"/>
        <v>1122978310.5599999</v>
      </c>
      <c r="G194" s="53">
        <f t="shared" si="32"/>
        <v>2.661812685537261</v>
      </c>
      <c r="H194" s="23">
        <f t="shared" si="33"/>
        <v>4.0442609724513044E-2</v>
      </c>
      <c r="I194" s="23">
        <f t="shared" si="34"/>
        <v>3.5266740038213229E-2</v>
      </c>
      <c r="J194" s="23">
        <f t="shared" si="35"/>
        <v>7.570934976272628E-2</v>
      </c>
      <c r="L194" s="8">
        <f t="shared" si="36"/>
        <v>45.416173543071082</v>
      </c>
      <c r="M194" s="8">
        <f t="shared" si="36"/>
        <v>39.603784147071401</v>
      </c>
      <c r="N194" s="10">
        <f t="shared" si="37"/>
        <v>85.01995769014249</v>
      </c>
      <c r="O194" s="10"/>
      <c r="P194" s="10"/>
      <c r="Q194" s="10"/>
      <c r="R194" s="10"/>
      <c r="S194" s="10"/>
      <c r="T194" s="10"/>
      <c r="U194" s="10"/>
      <c r="V194" s="10"/>
      <c r="AA194" s="14">
        <v>42464</v>
      </c>
      <c r="AB194" s="5">
        <v>355</v>
      </c>
      <c r="AC194" s="26">
        <f t="shared" si="38"/>
        <v>868534423.19999993</v>
      </c>
      <c r="AD194" s="53">
        <f t="shared" si="39"/>
        <v>2.5502283530550942</v>
      </c>
      <c r="AE194" s="23">
        <f t="shared" si="40"/>
        <v>4.2247143564406099E-2</v>
      </c>
      <c r="AF194" s="23">
        <f t="shared" si="41"/>
        <v>2.6625096212072485E-2</v>
      </c>
      <c r="AG194" s="23">
        <f t="shared" si="42"/>
        <v>6.8872239776478578E-2</v>
      </c>
      <c r="AI194" s="8">
        <f t="shared" si="43"/>
        <v>47.442625905942535</v>
      </c>
      <c r="AJ194" s="8">
        <f t="shared" si="44"/>
        <v>29.899405562730614</v>
      </c>
      <c r="AK194" s="10">
        <f t="shared" si="45"/>
        <v>77.342031468673156</v>
      </c>
      <c r="AL194" s="10"/>
      <c r="AM194" s="10"/>
      <c r="AN194" s="10"/>
      <c r="AO194" s="10"/>
    </row>
    <row r="195" spans="1:41" x14ac:dyDescent="0.2">
      <c r="A195" s="20">
        <v>42557</v>
      </c>
      <c r="B195" s="21">
        <v>1190</v>
      </c>
      <c r="C195" s="5">
        <v>188</v>
      </c>
      <c r="D195" s="14">
        <v>42465</v>
      </c>
      <c r="E195" s="32">
        <v>455</v>
      </c>
      <c r="F195" s="26">
        <f t="shared" si="31"/>
        <v>1113192007.2</v>
      </c>
      <c r="G195" s="53">
        <f t="shared" si="32"/>
        <v>2.6580113966571126</v>
      </c>
      <c r="H195" s="23">
        <f t="shared" si="33"/>
        <v>4.0502796638329522E-2</v>
      </c>
      <c r="I195" s="23">
        <f t="shared" si="34"/>
        <v>3.4938834739627389E-2</v>
      </c>
      <c r="J195" s="23">
        <f t="shared" si="35"/>
        <v>7.5441631377956911E-2</v>
      </c>
      <c r="L195" s="8">
        <f t="shared" si="36"/>
        <v>45.087389487035452</v>
      </c>
      <c r="M195" s="8">
        <f t="shared" si="36"/>
        <v>38.893631573034902</v>
      </c>
      <c r="N195" s="10">
        <f t="shared" si="37"/>
        <v>83.981021060070361</v>
      </c>
      <c r="O195" s="10"/>
      <c r="P195" s="10"/>
      <c r="Q195" s="10"/>
      <c r="R195" s="10"/>
      <c r="S195" s="10"/>
      <c r="T195" s="10"/>
      <c r="U195" s="10"/>
      <c r="V195" s="10"/>
      <c r="AA195" s="14">
        <v>42465</v>
      </c>
      <c r="AB195" s="5">
        <v>439</v>
      </c>
      <c r="AC195" s="26">
        <f t="shared" si="38"/>
        <v>1074046793.76</v>
      </c>
      <c r="AD195" s="53">
        <f t="shared" si="39"/>
        <v>2.6424645202421213</v>
      </c>
      <c r="AE195" s="23">
        <f t="shared" si="40"/>
        <v>4.0749888591206568E-2</v>
      </c>
      <c r="AF195" s="23">
        <f t="shared" si="41"/>
        <v>3.3622341879926909E-2</v>
      </c>
      <c r="AG195" s="23">
        <f t="shared" si="42"/>
        <v>7.4372230471133477E-2</v>
      </c>
      <c r="AI195" s="8">
        <f t="shared" si="43"/>
        <v>45.362450274021619</v>
      </c>
      <c r="AJ195" s="8">
        <f t="shared" si="44"/>
        <v>37.428122244080463</v>
      </c>
      <c r="AK195" s="10">
        <f t="shared" si="45"/>
        <v>82.790572518102081</v>
      </c>
      <c r="AL195" s="10"/>
      <c r="AM195" s="10"/>
      <c r="AN195" s="10"/>
      <c r="AO195" s="10"/>
    </row>
    <row r="196" spans="1:41" x14ac:dyDescent="0.2">
      <c r="A196" s="20">
        <v>42558</v>
      </c>
      <c r="B196" s="21">
        <v>1240</v>
      </c>
      <c r="C196" s="5">
        <v>189</v>
      </c>
      <c r="D196" s="14">
        <v>42466</v>
      </c>
      <c r="E196" s="32">
        <v>475</v>
      </c>
      <c r="F196" s="26">
        <f t="shared" si="31"/>
        <v>1162123524</v>
      </c>
      <c r="G196" s="53">
        <f t="shared" si="32"/>
        <v>2.6766936096248664</v>
      </c>
      <c r="H196" s="23">
        <f t="shared" si="33"/>
        <v>4.0207854849372476E-2</v>
      </c>
      <c r="I196" s="23">
        <f t="shared" si="34"/>
        <v>3.6573133610063702E-2</v>
      </c>
      <c r="J196" s="23">
        <f t="shared" si="35"/>
        <v>7.6780988459436178E-2</v>
      </c>
      <c r="L196" s="8">
        <f t="shared" si="36"/>
        <v>46.726493970033225</v>
      </c>
      <c r="M196" s="8">
        <f t="shared" si="36"/>
        <v>42.502498914650069</v>
      </c>
      <c r="N196" s="10">
        <f t="shared" si="37"/>
        <v>89.228992884683294</v>
      </c>
      <c r="O196" s="10"/>
      <c r="P196" s="10"/>
      <c r="Q196" s="10"/>
      <c r="R196" s="10"/>
      <c r="S196" s="10"/>
      <c r="T196" s="10"/>
      <c r="U196" s="10"/>
      <c r="V196" s="10"/>
      <c r="AA196" s="14">
        <v>42466</v>
      </c>
      <c r="AB196" s="5">
        <v>505</v>
      </c>
      <c r="AC196" s="26">
        <f t="shared" si="38"/>
        <v>1235520799.2</v>
      </c>
      <c r="AD196" s="53">
        <f t="shared" si="39"/>
        <v>2.7032913781186614</v>
      </c>
      <c r="AE196" s="23">
        <f t="shared" si="40"/>
        <v>3.979164950610891E-2</v>
      </c>
      <c r="AF196" s="23">
        <f t="shared" si="41"/>
        <v>3.8998391870273708E-2</v>
      </c>
      <c r="AG196" s="23">
        <f t="shared" si="42"/>
        <v>7.8790041376382625E-2</v>
      </c>
      <c r="AI196" s="8">
        <f t="shared" si="43"/>
        <v>46.242811949812143</v>
      </c>
      <c r="AJ196" s="8">
        <f t="shared" si="44"/>
        <v>45.32094859061543</v>
      </c>
      <c r="AK196" s="10">
        <f t="shared" si="45"/>
        <v>91.56376054042758</v>
      </c>
      <c r="AL196" s="10"/>
      <c r="AM196" s="10"/>
      <c r="AN196" s="10"/>
      <c r="AO196" s="10"/>
    </row>
    <row r="197" spans="1:41" x14ac:dyDescent="0.2">
      <c r="A197" s="20">
        <v>42559</v>
      </c>
      <c r="B197" s="21">
        <v>1200</v>
      </c>
      <c r="C197" s="5">
        <v>190</v>
      </c>
      <c r="D197" s="14">
        <v>42467</v>
      </c>
      <c r="E197" s="32">
        <v>494</v>
      </c>
      <c r="F197" s="26">
        <f t="shared" si="31"/>
        <v>1208608464.96</v>
      </c>
      <c r="G197" s="53">
        <f t="shared" si="32"/>
        <v>2.6937269489236471</v>
      </c>
      <c r="H197" s="23">
        <f t="shared" si="33"/>
        <v>3.9940816527670966E-2</v>
      </c>
      <c r="I197" s="23">
        <f t="shared" si="34"/>
        <v>3.8112954324783066E-2</v>
      </c>
      <c r="J197" s="23">
        <f t="shared" si="35"/>
        <v>7.8053770852454032E-2</v>
      </c>
      <c r="L197" s="8">
        <f t="shared" si="36"/>
        <v>48.272808952757401</v>
      </c>
      <c r="M197" s="8">
        <f t="shared" si="36"/>
        <v>46.063639221566653</v>
      </c>
      <c r="N197" s="10">
        <f t="shared" si="37"/>
        <v>94.336448174324062</v>
      </c>
      <c r="O197" s="10"/>
      <c r="P197" s="10"/>
      <c r="Q197" s="10"/>
      <c r="R197" s="10"/>
      <c r="S197" s="10"/>
      <c r="T197" s="10"/>
      <c r="U197" s="10"/>
      <c r="V197" s="10"/>
      <c r="AA197" s="14">
        <v>42467</v>
      </c>
      <c r="AB197" s="5">
        <v>598</v>
      </c>
      <c r="AC197" s="26">
        <f t="shared" si="38"/>
        <v>1463052352.3199999</v>
      </c>
      <c r="AD197" s="53">
        <f t="shared" si="39"/>
        <v>2.7767011839884108</v>
      </c>
      <c r="AE197" s="23">
        <f t="shared" si="40"/>
        <v>3.8665142629620244E-2</v>
      </c>
      <c r="AF197" s="23">
        <f t="shared" si="41"/>
        <v>4.6292639156747695E-2</v>
      </c>
      <c r="AG197" s="23">
        <f t="shared" si="42"/>
        <v>8.4957781786367939E-2</v>
      </c>
      <c r="AI197" s="8">
        <f t="shared" si="43"/>
        <v>46.73101868104478</v>
      </c>
      <c r="AJ197" s="8">
        <f t="shared" si="44"/>
        <v>55.949675550184018</v>
      </c>
      <c r="AK197" s="10">
        <f t="shared" si="45"/>
        <v>102.6806942312288</v>
      </c>
      <c r="AL197" s="10"/>
      <c r="AM197" s="10"/>
      <c r="AN197" s="10"/>
      <c r="AO197" s="10"/>
    </row>
    <row r="198" spans="1:41" x14ac:dyDescent="0.2">
      <c r="A198" s="20">
        <v>42560</v>
      </c>
      <c r="B198" s="21">
        <v>1150</v>
      </c>
      <c r="C198" s="5">
        <v>191</v>
      </c>
      <c r="D198" s="14">
        <v>42468</v>
      </c>
      <c r="E198" s="32">
        <v>504</v>
      </c>
      <c r="F198" s="26">
        <f t="shared" si="31"/>
        <v>1233074223.3599999</v>
      </c>
      <c r="G198" s="53">
        <f t="shared" si="32"/>
        <v>2.7024305364455254</v>
      </c>
      <c r="H198" s="23">
        <f t="shared" si="33"/>
        <v>3.9805052364332641E-2</v>
      </c>
      <c r="I198" s="23">
        <f t="shared" si="34"/>
        <v>3.8918085626980015E-2</v>
      </c>
      <c r="J198" s="23">
        <f t="shared" si="35"/>
        <v>7.8723137991312656E-2</v>
      </c>
      <c r="L198" s="8">
        <f t="shared" si="36"/>
        <v>49.082584029953601</v>
      </c>
      <c r="M198" s="8">
        <f t="shared" si="36"/>
        <v>47.98888820914636</v>
      </c>
      <c r="N198" s="10">
        <f t="shared" si="37"/>
        <v>97.071472239099961</v>
      </c>
      <c r="O198" s="10"/>
      <c r="P198" s="10"/>
      <c r="Q198" s="10"/>
      <c r="R198" s="10"/>
      <c r="S198" s="10"/>
      <c r="T198" s="10"/>
      <c r="U198" s="10"/>
      <c r="V198" s="10"/>
      <c r="AA198" s="14">
        <v>42468</v>
      </c>
      <c r="AB198" s="5">
        <v>778</v>
      </c>
      <c r="AC198" s="26">
        <f t="shared" si="38"/>
        <v>1903436003.52</v>
      </c>
      <c r="AD198" s="53">
        <f t="shared" si="39"/>
        <v>2.890979596989689</v>
      </c>
      <c r="AE198" s="23">
        <f t="shared" si="40"/>
        <v>3.6974619564396745E-2</v>
      </c>
      <c r="AF198" s="23">
        <f t="shared" si="41"/>
        <v>5.940223448152987E-2</v>
      </c>
      <c r="AG198" s="23">
        <f t="shared" si="42"/>
        <v>9.6376854045926608E-2</v>
      </c>
      <c r="AI198" s="8">
        <f t="shared" si="43"/>
        <v>45.592450303399971</v>
      </c>
      <c r="AJ198" s="8">
        <f t="shared" si="44"/>
        <v>73.247364149161058</v>
      </c>
      <c r="AK198" s="10">
        <f t="shared" si="45"/>
        <v>118.83981445256103</v>
      </c>
      <c r="AL198" s="10"/>
      <c r="AM198" s="10"/>
      <c r="AN198" s="10"/>
      <c r="AO198" s="10"/>
    </row>
    <row r="199" spans="1:41" x14ac:dyDescent="0.2">
      <c r="A199" s="20">
        <v>42561</v>
      </c>
      <c r="B199" s="21">
        <v>1130</v>
      </c>
      <c r="C199" s="5">
        <v>192</v>
      </c>
      <c r="D199" s="14">
        <v>42469</v>
      </c>
      <c r="E199" s="32">
        <v>505</v>
      </c>
      <c r="F199" s="26">
        <f t="shared" si="31"/>
        <v>1235520799.2</v>
      </c>
      <c r="G199" s="53">
        <f t="shared" si="32"/>
        <v>2.7032913781186614</v>
      </c>
      <c r="H199" s="23">
        <f t="shared" si="33"/>
        <v>3.979164950610891E-2</v>
      </c>
      <c r="I199" s="23">
        <f t="shared" si="34"/>
        <v>3.8998391870273708E-2</v>
      </c>
      <c r="J199" s="23">
        <f t="shared" si="35"/>
        <v>7.8790041376382625E-2</v>
      </c>
      <c r="L199" s="8">
        <f t="shared" si="36"/>
        <v>49.163410599273966</v>
      </c>
      <c r="M199" s="8">
        <f t="shared" si="36"/>
        <v>48.183324291075358</v>
      </c>
      <c r="N199" s="10">
        <f t="shared" si="37"/>
        <v>97.346734890349325</v>
      </c>
      <c r="O199" s="10"/>
      <c r="P199" s="10"/>
      <c r="Q199" s="10"/>
      <c r="R199" s="10"/>
      <c r="S199" s="10"/>
      <c r="T199" s="10"/>
      <c r="U199" s="10"/>
      <c r="V199" s="10"/>
      <c r="AA199" s="14">
        <v>42469</v>
      </c>
      <c r="AB199" s="5">
        <v>854</v>
      </c>
      <c r="AC199" s="26">
        <f t="shared" si="38"/>
        <v>2089375767.3599999</v>
      </c>
      <c r="AD199" s="53">
        <f t="shared" si="39"/>
        <v>2.9314578706890049</v>
      </c>
      <c r="AE199" s="23">
        <f t="shared" si="40"/>
        <v>3.6393720505734993E-2</v>
      </c>
      <c r="AF199" s="23">
        <f t="shared" si="41"/>
        <v>6.455817017229154E-2</v>
      </c>
      <c r="AG199" s="23">
        <f t="shared" si="42"/>
        <v>0.10095189067802654</v>
      </c>
      <c r="AI199" s="8">
        <f t="shared" si="43"/>
        <v>44.965198645107129</v>
      </c>
      <c r="AJ199" s="8">
        <f t="shared" si="44"/>
        <v>79.762962006159242</v>
      </c>
      <c r="AK199" s="10">
        <f t="shared" si="45"/>
        <v>124.72816065126636</v>
      </c>
      <c r="AL199" s="10"/>
      <c r="AM199" s="10"/>
      <c r="AN199" s="10"/>
      <c r="AO199" s="10"/>
    </row>
    <row r="200" spans="1:41" x14ac:dyDescent="0.2">
      <c r="A200" s="20">
        <v>42562</v>
      </c>
      <c r="B200" s="21">
        <v>1170</v>
      </c>
      <c r="C200" s="5">
        <v>193</v>
      </c>
      <c r="D200" s="14">
        <v>42470</v>
      </c>
      <c r="E200" s="32">
        <v>579</v>
      </c>
      <c r="F200" s="26">
        <f t="shared" si="31"/>
        <v>1416567411.3599999</v>
      </c>
      <c r="G200" s="53">
        <f t="shared" si="32"/>
        <v>2.762678563727436</v>
      </c>
      <c r="H200" s="23">
        <f t="shared" si="33"/>
        <v>3.8877833879594981E-2</v>
      </c>
      <c r="I200" s="23">
        <f t="shared" si="34"/>
        <v>4.4831183957487142E-2</v>
      </c>
      <c r="J200" s="23">
        <f t="shared" si="35"/>
        <v>8.3709017837082123E-2</v>
      </c>
      <c r="L200" s="8">
        <f t="shared" si="36"/>
        <v>55.073072498101965</v>
      </c>
      <c r="M200" s="8">
        <f t="shared" si="36"/>
        <v>63.506394206861515</v>
      </c>
      <c r="N200" s="10">
        <f t="shared" si="37"/>
        <v>118.57946670496348</v>
      </c>
      <c r="O200" s="10"/>
      <c r="P200" s="10"/>
      <c r="Q200" s="10"/>
      <c r="R200" s="10"/>
      <c r="S200" s="10"/>
      <c r="T200" s="10"/>
      <c r="U200" s="10"/>
      <c r="V200" s="10"/>
      <c r="AA200" s="14">
        <v>42470</v>
      </c>
      <c r="AB200" s="5">
        <v>849</v>
      </c>
      <c r="AC200" s="26">
        <f t="shared" si="38"/>
        <v>2077142888.1599998</v>
      </c>
      <c r="AD200" s="53">
        <f t="shared" si="39"/>
        <v>2.9289076902439528</v>
      </c>
      <c r="AE200" s="23">
        <f t="shared" si="40"/>
        <v>3.6430046966741639E-2</v>
      </c>
      <c r="AF200" s="23">
        <f t="shared" si="41"/>
        <v>6.4225427975844573E-2</v>
      </c>
      <c r="AG200" s="23">
        <f t="shared" si="42"/>
        <v>0.10065547494258621</v>
      </c>
      <c r="AI200" s="8">
        <f t="shared" si="43"/>
        <v>51.605617327400417</v>
      </c>
      <c r="AJ200" s="8">
        <f t="shared" si="44"/>
        <v>90.979648251230273</v>
      </c>
      <c r="AK200" s="10">
        <f t="shared" si="45"/>
        <v>142.5852655786307</v>
      </c>
      <c r="AL200" s="10"/>
      <c r="AM200" s="10"/>
      <c r="AN200" s="10"/>
      <c r="AO200" s="10"/>
    </row>
    <row r="201" spans="1:41" x14ac:dyDescent="0.2">
      <c r="A201" s="20">
        <v>42563</v>
      </c>
      <c r="B201" s="21">
        <v>1100</v>
      </c>
      <c r="C201" s="5">
        <v>194</v>
      </c>
      <c r="D201" s="14">
        <v>42471</v>
      </c>
      <c r="E201" s="32">
        <v>596</v>
      </c>
      <c r="F201" s="26">
        <f t="shared" ref="F201:F264" si="46">(E201*60*60*24)*28.31685</f>
        <v>1458159200.6399999</v>
      </c>
      <c r="G201" s="53">
        <f t="shared" ref="G201:G264" si="47">LOG10(E201)</f>
        <v>2.7752462597402365</v>
      </c>
      <c r="H201" s="23">
        <f t="shared" ref="H201:H264" si="48">(POWER(E201,$H$6))*$I$6</f>
        <v>3.8687156310569022E-2</v>
      </c>
      <c r="I201" s="23">
        <f t="shared" ref="I201:I264" si="49">((G201*G201)*$J$6+(G201*$K$6)+$L$6)</f>
        <v>4.6139509396769196E-2</v>
      </c>
      <c r="J201" s="23">
        <f t="shared" ref="J201:J264" si="50">H201+I201</f>
        <v>8.4826665707338211E-2</v>
      </c>
      <c r="L201" s="8">
        <f t="shared" ref="L201:M264" si="51">(H201*$F201)/1000000</f>
        <v>56.412032920854053</v>
      </c>
      <c r="M201" s="8">
        <f t="shared" si="51"/>
        <v>67.278750139914735</v>
      </c>
      <c r="N201" s="10">
        <f t="shared" ref="N201:N264" si="52">L201+M201</f>
        <v>123.69078306076878</v>
      </c>
      <c r="O201" s="10"/>
      <c r="P201" s="10"/>
      <c r="Q201" s="10"/>
      <c r="R201" s="10"/>
      <c r="S201" s="10"/>
      <c r="T201" s="10"/>
      <c r="U201" s="10"/>
      <c r="V201" s="10"/>
      <c r="AA201" s="14">
        <v>42471</v>
      </c>
      <c r="AB201" s="5">
        <v>815</v>
      </c>
      <c r="AC201" s="26">
        <f t="shared" ref="AC201:AC264" si="53">(AB201*60*60*24)*28.31685</f>
        <v>1993959309.5999999</v>
      </c>
      <c r="AD201" s="53">
        <f t="shared" ref="AD201:AD264" si="54">LOG10(AB201)</f>
        <v>2.9111576087399764</v>
      </c>
      <c r="AE201" s="23">
        <f t="shared" ref="AE201:AE264" si="55">(POWER(AB201,$H$6))*$I$6</f>
        <v>3.6683897390232624E-2</v>
      </c>
      <c r="AF201" s="23">
        <f t="shared" ref="AF201:AF264" si="56">((AD201*AD201)*$J$6+(AD201*$K$6)+$L$6)</f>
        <v>6.1938909665859188E-2</v>
      </c>
      <c r="AG201" s="23">
        <f t="shared" ref="AG201:AG264" si="57">AE201+AF201</f>
        <v>9.8622807056091805E-2</v>
      </c>
      <c r="AI201" s="8">
        <f t="shared" ref="AI201:AI264" si="58">(AE201*$F201)/1000000</f>
        <v>53.490962494901382</v>
      </c>
      <c r="AJ201" s="8">
        <f t="shared" ref="AJ201:AJ264" si="59">(AF201*$F201)/1000000</f>
        <v>90.316791006882397</v>
      </c>
      <c r="AK201" s="10">
        <f t="shared" ref="AK201:AK264" si="60">AI201+AJ201</f>
        <v>143.80775350178379</v>
      </c>
      <c r="AL201" s="10"/>
      <c r="AM201" s="10"/>
      <c r="AN201" s="10"/>
      <c r="AO201" s="10"/>
    </row>
    <row r="202" spans="1:41" x14ac:dyDescent="0.2">
      <c r="A202" s="20">
        <v>42564</v>
      </c>
      <c r="B202" s="21">
        <v>1040</v>
      </c>
      <c r="C202" s="5">
        <v>195</v>
      </c>
      <c r="D202" s="14">
        <v>42472</v>
      </c>
      <c r="E202" s="32">
        <v>599</v>
      </c>
      <c r="F202" s="26">
        <f t="shared" si="46"/>
        <v>1465498928.1599998</v>
      </c>
      <c r="G202" s="53">
        <f t="shared" si="47"/>
        <v>2.7774268223893115</v>
      </c>
      <c r="H202" s="23">
        <f t="shared" si="48"/>
        <v>3.865416806499624E-2</v>
      </c>
      <c r="I202" s="23">
        <f t="shared" si="49"/>
        <v>4.6369141523285917E-2</v>
      </c>
      <c r="J202" s="23">
        <f t="shared" si="50"/>
        <v>8.5023309588282164E-2</v>
      </c>
      <c r="L202" s="8">
        <f t="shared" si="51"/>
        <v>56.647641868168485</v>
      </c>
      <c r="M202" s="8">
        <f t="shared" si="51"/>
        <v>67.953927202074851</v>
      </c>
      <c r="N202" s="10">
        <f t="shared" si="52"/>
        <v>124.60156907024333</v>
      </c>
      <c r="O202" s="10"/>
      <c r="P202" s="10"/>
      <c r="Q202" s="10"/>
      <c r="R202" s="10"/>
      <c r="S202" s="10"/>
      <c r="T202" s="10"/>
      <c r="U202" s="10"/>
      <c r="V202" s="10"/>
      <c r="AA202" s="14">
        <v>42472</v>
      </c>
      <c r="AB202" s="5">
        <v>801</v>
      </c>
      <c r="AC202" s="26">
        <f t="shared" si="53"/>
        <v>1959707247.8399999</v>
      </c>
      <c r="AD202" s="53">
        <f t="shared" si="54"/>
        <v>2.9036325160842376</v>
      </c>
      <c r="AE202" s="23">
        <f t="shared" si="55"/>
        <v>3.6792049700946357E-2</v>
      </c>
      <c r="AF202" s="23">
        <f t="shared" si="56"/>
        <v>6.098510543437502E-2</v>
      </c>
      <c r="AG202" s="23">
        <f t="shared" si="57"/>
        <v>9.777715513532137E-2</v>
      </c>
      <c r="AI202" s="8">
        <f t="shared" si="58"/>
        <v>53.91870940154633</v>
      </c>
      <c r="AJ202" s="8">
        <f t="shared" si="59"/>
        <v>89.373606647801182</v>
      </c>
      <c r="AK202" s="10">
        <f t="shared" si="60"/>
        <v>143.29231604934751</v>
      </c>
      <c r="AL202" s="10"/>
      <c r="AM202" s="10"/>
      <c r="AN202" s="10"/>
      <c r="AO202" s="10"/>
    </row>
    <row r="203" spans="1:41" x14ac:dyDescent="0.2">
      <c r="A203" s="20">
        <v>42565</v>
      </c>
      <c r="B203" s="21">
        <v>961</v>
      </c>
      <c r="C203" s="5">
        <v>196</v>
      </c>
      <c r="D203" s="14">
        <v>42473</v>
      </c>
      <c r="E203" s="32">
        <v>665</v>
      </c>
      <c r="F203" s="26">
        <f t="shared" si="46"/>
        <v>1626972933.5999999</v>
      </c>
      <c r="G203" s="53">
        <f t="shared" si="47"/>
        <v>2.8228216453031045</v>
      </c>
      <c r="H203" s="23">
        <f t="shared" si="48"/>
        <v>3.7973773021643738E-2</v>
      </c>
      <c r="I203" s="23">
        <f t="shared" si="49"/>
        <v>5.1326270923230111E-2</v>
      </c>
      <c r="J203" s="23">
        <f t="shared" si="50"/>
        <v>8.9300043944873841E-2</v>
      </c>
      <c r="L203" s="8">
        <f t="shared" si="51"/>
        <v>61.782300892884244</v>
      </c>
      <c r="M203" s="8">
        <f t="shared" si="51"/>
        <v>83.506453574716062</v>
      </c>
      <c r="N203" s="10">
        <f t="shared" si="52"/>
        <v>145.28875446760031</v>
      </c>
      <c r="O203" s="10"/>
      <c r="P203" s="10"/>
      <c r="Q203" s="10"/>
      <c r="R203" s="10"/>
      <c r="S203" s="10"/>
      <c r="T203" s="10"/>
      <c r="U203" s="10"/>
      <c r="V203" s="10"/>
      <c r="AA203" s="14">
        <v>42473</v>
      </c>
      <c r="AB203" s="5">
        <v>794</v>
      </c>
      <c r="AC203" s="26">
        <f t="shared" si="53"/>
        <v>1942581216.9599998</v>
      </c>
      <c r="AD203" s="53">
        <f t="shared" si="54"/>
        <v>2.8998205024270964</v>
      </c>
      <c r="AE203" s="23">
        <f t="shared" si="55"/>
        <v>3.6846958427230028E-2</v>
      </c>
      <c r="AF203" s="23">
        <f t="shared" si="56"/>
        <v>6.0505468510243021E-2</v>
      </c>
      <c r="AG203" s="23">
        <f t="shared" si="57"/>
        <v>9.7352426937473049E-2</v>
      </c>
      <c r="AI203" s="8">
        <f t="shared" si="58"/>
        <v>59.949004046587675</v>
      </c>
      <c r="AJ203" s="8">
        <f t="shared" si="59"/>
        <v>98.440759600952504</v>
      </c>
      <c r="AK203" s="10">
        <f t="shared" si="60"/>
        <v>158.38976364754018</v>
      </c>
      <c r="AL203" s="10"/>
      <c r="AM203" s="10"/>
      <c r="AN203" s="10"/>
      <c r="AO203" s="10"/>
    </row>
    <row r="204" spans="1:41" x14ac:dyDescent="0.2">
      <c r="A204" s="20">
        <v>42566</v>
      </c>
      <c r="B204" s="21">
        <v>898</v>
      </c>
      <c r="C204" s="5">
        <v>197</v>
      </c>
      <c r="D204" s="14">
        <v>42474</v>
      </c>
      <c r="E204" s="32">
        <v>673</v>
      </c>
      <c r="F204" s="26">
        <f t="shared" si="46"/>
        <v>1646545540.3199999</v>
      </c>
      <c r="G204" s="53">
        <f t="shared" si="47"/>
        <v>2.828015064223977</v>
      </c>
      <c r="H204" s="23">
        <f t="shared" si="48"/>
        <v>3.789669952411185E-2</v>
      </c>
      <c r="I204" s="23">
        <f t="shared" si="49"/>
        <v>5.1914884936734074E-2</v>
      </c>
      <c r="J204" s="23">
        <f t="shared" si="50"/>
        <v>8.9811584460845917E-2</v>
      </c>
      <c r="L204" s="8">
        <f t="shared" si="51"/>
        <v>62.398641594273435</v>
      </c>
      <c r="M204" s="8">
        <f t="shared" si="51"/>
        <v>85.480222268805434</v>
      </c>
      <c r="N204" s="10">
        <f t="shared" si="52"/>
        <v>147.87886386307886</v>
      </c>
      <c r="O204" s="10"/>
      <c r="P204" s="10"/>
      <c r="Q204" s="10"/>
      <c r="R204" s="10"/>
      <c r="S204" s="10"/>
      <c r="T204" s="10"/>
      <c r="U204" s="10"/>
      <c r="V204" s="10"/>
      <c r="AA204" s="14">
        <v>42474</v>
      </c>
      <c r="AB204" s="5">
        <v>856</v>
      </c>
      <c r="AC204" s="26">
        <f t="shared" si="53"/>
        <v>2094268919.04</v>
      </c>
      <c r="AD204" s="53">
        <f t="shared" si="54"/>
        <v>2.932473764677153</v>
      </c>
      <c r="AE204" s="23">
        <f t="shared" si="55"/>
        <v>3.6379259529380571E-2</v>
      </c>
      <c r="AF204" s="23">
        <f t="shared" si="56"/>
        <v>6.4691018230660646E-2</v>
      </c>
      <c r="AG204" s="23">
        <f t="shared" si="57"/>
        <v>0.10107027776004121</v>
      </c>
      <c r="AI204" s="8">
        <f t="shared" si="58"/>
        <v>59.900107538245436</v>
      </c>
      <c r="AJ204" s="8">
        <f t="shared" si="59"/>
        <v>106.5167075664541</v>
      </c>
      <c r="AK204" s="10">
        <f t="shared" si="60"/>
        <v>166.41681510469954</v>
      </c>
      <c r="AL204" s="10"/>
      <c r="AM204" s="10"/>
      <c r="AN204" s="10"/>
      <c r="AO204" s="10"/>
    </row>
    <row r="205" spans="1:41" x14ac:dyDescent="0.2">
      <c r="A205" s="20">
        <v>42567</v>
      </c>
      <c r="B205" s="21">
        <v>842</v>
      </c>
      <c r="C205" s="5">
        <v>198</v>
      </c>
      <c r="D205" s="14">
        <v>42475</v>
      </c>
      <c r="E205" s="32">
        <v>711</v>
      </c>
      <c r="F205" s="26">
        <f t="shared" si="46"/>
        <v>1739515422.24</v>
      </c>
      <c r="G205" s="53">
        <f t="shared" si="47"/>
        <v>2.8518696007297661</v>
      </c>
      <c r="H205" s="23">
        <f t="shared" si="48"/>
        <v>3.7544688251307697E-2</v>
      </c>
      <c r="I205" s="23">
        <f t="shared" si="49"/>
        <v>5.4675202265928868E-2</v>
      </c>
      <c r="J205" s="23">
        <f t="shared" si="50"/>
        <v>9.2219890517236558E-2</v>
      </c>
      <c r="L205" s="8">
        <f t="shared" si="51"/>
        <v>65.30956423634268</v>
      </c>
      <c r="M205" s="8">
        <f t="shared" si="51"/>
        <v>95.108357555674658</v>
      </c>
      <c r="N205" s="10">
        <f t="shared" si="52"/>
        <v>160.41792179201735</v>
      </c>
      <c r="O205" s="10"/>
      <c r="P205" s="10"/>
      <c r="Q205" s="10"/>
      <c r="R205" s="10"/>
      <c r="S205" s="10"/>
      <c r="T205" s="10"/>
      <c r="U205" s="10"/>
      <c r="V205" s="10"/>
      <c r="AA205" s="14">
        <v>42475</v>
      </c>
      <c r="AB205" s="5">
        <v>927</v>
      </c>
      <c r="AC205" s="26">
        <f t="shared" si="53"/>
        <v>2267975803.6799998</v>
      </c>
      <c r="AD205" s="53">
        <f t="shared" si="54"/>
        <v>2.9670797341444972</v>
      </c>
      <c r="AE205" s="23">
        <f t="shared" si="55"/>
        <v>3.5890069628725131E-2</v>
      </c>
      <c r="AF205" s="23">
        <f t="shared" si="56"/>
        <v>6.9317264526451094E-2</v>
      </c>
      <c r="AG205" s="23">
        <f t="shared" si="57"/>
        <v>0.10520733415517622</v>
      </c>
      <c r="AI205" s="8">
        <f t="shared" si="58"/>
        <v>62.431329624434802</v>
      </c>
      <c r="AJ205" s="8">
        <f t="shared" si="59"/>
        <v>120.57845067125136</v>
      </c>
      <c r="AK205" s="10">
        <f t="shared" si="60"/>
        <v>183.00978029568617</v>
      </c>
      <c r="AL205" s="10"/>
      <c r="AM205" s="10"/>
      <c r="AN205" s="10"/>
      <c r="AO205" s="10"/>
    </row>
    <row r="206" spans="1:41" x14ac:dyDescent="0.2">
      <c r="A206" s="20">
        <v>42568</v>
      </c>
      <c r="B206" s="21">
        <v>873</v>
      </c>
      <c r="C206" s="5">
        <v>199</v>
      </c>
      <c r="D206" s="14">
        <v>42476</v>
      </c>
      <c r="E206" s="32">
        <v>741</v>
      </c>
      <c r="F206" s="26">
        <f t="shared" si="46"/>
        <v>1812912697.4399998</v>
      </c>
      <c r="G206" s="53">
        <f t="shared" si="47"/>
        <v>2.869818207979328</v>
      </c>
      <c r="H206" s="23">
        <f t="shared" si="48"/>
        <v>3.7281985583859659E-2</v>
      </c>
      <c r="I206" s="23">
        <f t="shared" si="49"/>
        <v>5.6813492768316431E-2</v>
      </c>
      <c r="J206" s="23">
        <f t="shared" si="50"/>
        <v>9.409547835217609E-2</v>
      </c>
      <c r="L206" s="8">
        <f t="shared" si="51"/>
        <v>67.588985050754204</v>
      </c>
      <c r="M206" s="8">
        <f t="shared" si="51"/>
        <v>102.99790242559646</v>
      </c>
      <c r="N206" s="10">
        <f t="shared" si="52"/>
        <v>170.58688747635068</v>
      </c>
      <c r="O206" s="10"/>
      <c r="P206" s="10"/>
      <c r="Q206" s="10"/>
      <c r="R206" s="10"/>
      <c r="S206" s="10"/>
      <c r="T206" s="10"/>
      <c r="U206" s="10"/>
      <c r="V206" s="10"/>
      <c r="AA206" s="14">
        <v>42476</v>
      </c>
      <c r="AB206" s="5">
        <v>907</v>
      </c>
      <c r="AC206" s="26">
        <f t="shared" si="53"/>
        <v>2219044286.8800001</v>
      </c>
      <c r="AD206" s="53">
        <f t="shared" si="54"/>
        <v>2.9576072870600951</v>
      </c>
      <c r="AE206" s="23">
        <f t="shared" si="55"/>
        <v>3.6023314496195426E-2</v>
      </c>
      <c r="AF206" s="23">
        <f t="shared" si="56"/>
        <v>6.8031480258458787E-2</v>
      </c>
      <c r="AG206" s="23">
        <f t="shared" si="57"/>
        <v>0.10405479475465421</v>
      </c>
      <c r="AI206" s="8">
        <f t="shared" si="58"/>
        <v>65.307124254027102</v>
      </c>
      <c r="AJ206" s="8">
        <f t="shared" si="59"/>
        <v>123.3351343861986</v>
      </c>
      <c r="AK206" s="10">
        <f t="shared" si="60"/>
        <v>188.64225864022569</v>
      </c>
      <c r="AL206" s="10"/>
      <c r="AM206" s="10"/>
      <c r="AN206" s="10"/>
      <c r="AO206" s="10"/>
    </row>
    <row r="207" spans="1:41" x14ac:dyDescent="0.2">
      <c r="A207" s="20">
        <v>42569</v>
      </c>
      <c r="B207" s="21">
        <v>832</v>
      </c>
      <c r="C207" s="5">
        <v>200</v>
      </c>
      <c r="D207" s="14">
        <v>42477</v>
      </c>
      <c r="E207" s="32">
        <v>726</v>
      </c>
      <c r="F207" s="26">
        <f t="shared" si="46"/>
        <v>1776214059.8399999</v>
      </c>
      <c r="G207" s="53">
        <f t="shared" si="47"/>
        <v>2.8609366207000937</v>
      </c>
      <c r="H207" s="23">
        <f t="shared" si="48"/>
        <v>3.7411749337276465E-2</v>
      </c>
      <c r="I207" s="23">
        <f t="shared" si="49"/>
        <v>5.5748805876560226E-2</v>
      </c>
      <c r="J207" s="23">
        <f t="shared" si="50"/>
        <v>9.316055521383669E-2</v>
      </c>
      <c r="L207" s="8">
        <f t="shared" si="51"/>
        <v>66.451275176080259</v>
      </c>
      <c r="M207" s="8">
        <f t="shared" si="51"/>
        <v>99.021812817237077</v>
      </c>
      <c r="N207" s="10">
        <f t="shared" si="52"/>
        <v>165.47308799331734</v>
      </c>
      <c r="O207" s="10"/>
      <c r="P207" s="10"/>
      <c r="Q207" s="10"/>
      <c r="R207" s="10"/>
      <c r="S207" s="10"/>
      <c r="T207" s="10"/>
      <c r="U207" s="10"/>
      <c r="V207" s="10"/>
      <c r="AA207" s="14">
        <v>42477</v>
      </c>
      <c r="AB207" s="5">
        <v>792</v>
      </c>
      <c r="AC207" s="26">
        <f t="shared" si="53"/>
        <v>1937688065.28</v>
      </c>
      <c r="AD207" s="53">
        <f t="shared" si="54"/>
        <v>2.8987251815894934</v>
      </c>
      <c r="AE207" s="23">
        <f t="shared" si="55"/>
        <v>3.6862750717306006E-2</v>
      </c>
      <c r="AF207" s="23">
        <f t="shared" si="56"/>
        <v>6.0368092234995008E-2</v>
      </c>
      <c r="AG207" s="23">
        <f t="shared" si="57"/>
        <v>9.7230842952301014E-2</v>
      </c>
      <c r="AI207" s="8">
        <f t="shared" si="58"/>
        <v>65.476136108455975</v>
      </c>
      <c r="AJ207" s="8">
        <f t="shared" si="59"/>
        <v>107.22665419351605</v>
      </c>
      <c r="AK207" s="10">
        <f t="shared" si="60"/>
        <v>172.70279030197202</v>
      </c>
      <c r="AL207" s="10"/>
      <c r="AM207" s="10"/>
      <c r="AN207" s="10"/>
      <c r="AO207" s="10"/>
    </row>
    <row r="208" spans="1:41" x14ac:dyDescent="0.2">
      <c r="A208" s="20">
        <v>42570</v>
      </c>
      <c r="B208" s="21">
        <v>779</v>
      </c>
      <c r="C208" s="5">
        <v>201</v>
      </c>
      <c r="D208" s="14">
        <v>42478</v>
      </c>
      <c r="E208" s="32">
        <v>801</v>
      </c>
      <c r="F208" s="26">
        <f t="shared" si="46"/>
        <v>1959707247.8399999</v>
      </c>
      <c r="G208" s="53">
        <f t="shared" si="47"/>
        <v>2.9036325160842376</v>
      </c>
      <c r="H208" s="23">
        <f t="shared" si="48"/>
        <v>3.6792049700946357E-2</v>
      </c>
      <c r="I208" s="23">
        <f t="shared" si="49"/>
        <v>6.098510543437502E-2</v>
      </c>
      <c r="J208" s="23">
        <f t="shared" si="50"/>
        <v>9.777715513532137E-2</v>
      </c>
      <c r="L208" s="8">
        <f t="shared" si="51"/>
        <v>72.101646461834079</v>
      </c>
      <c r="M208" s="8">
        <f t="shared" si="51"/>
        <v>119.51295313003129</v>
      </c>
      <c r="N208" s="10">
        <f t="shared" si="52"/>
        <v>191.61459959186539</v>
      </c>
      <c r="O208" s="10"/>
      <c r="P208" s="10"/>
      <c r="Q208" s="10"/>
      <c r="R208" s="10"/>
      <c r="S208" s="10"/>
      <c r="T208" s="10"/>
      <c r="U208" s="10"/>
      <c r="V208" s="10"/>
      <c r="AA208" s="14">
        <v>42478</v>
      </c>
      <c r="AB208" s="5">
        <v>701</v>
      </c>
      <c r="AC208" s="26">
        <f t="shared" si="53"/>
        <v>1715049663.8399999</v>
      </c>
      <c r="AD208" s="53">
        <f t="shared" si="54"/>
        <v>2.8457180179666586</v>
      </c>
      <c r="AE208" s="23">
        <f t="shared" si="55"/>
        <v>3.7635150446695423E-2</v>
      </c>
      <c r="AF208" s="23">
        <f t="shared" si="56"/>
        <v>5.3954466421844038E-2</v>
      </c>
      <c r="AG208" s="23">
        <f t="shared" si="57"/>
        <v>9.1589616868539461E-2</v>
      </c>
      <c r="AI208" s="8">
        <f t="shared" si="58"/>
        <v>73.753877103937839</v>
      </c>
      <c r="AJ208" s="8">
        <f t="shared" si="59"/>
        <v>105.73495890022767</v>
      </c>
      <c r="AK208" s="10">
        <f t="shared" si="60"/>
        <v>179.48883600416551</v>
      </c>
      <c r="AL208" s="10"/>
      <c r="AM208" s="10"/>
      <c r="AN208" s="10"/>
      <c r="AO208" s="10"/>
    </row>
    <row r="209" spans="1:41" x14ac:dyDescent="0.2">
      <c r="A209" s="20">
        <v>42571</v>
      </c>
      <c r="B209" s="21">
        <v>770</v>
      </c>
      <c r="C209" s="5">
        <v>202</v>
      </c>
      <c r="D209" s="14">
        <v>42479</v>
      </c>
      <c r="E209" s="32">
        <v>792</v>
      </c>
      <c r="F209" s="26">
        <f t="shared" si="46"/>
        <v>1937688065.28</v>
      </c>
      <c r="G209" s="53">
        <f t="shared" si="47"/>
        <v>2.8987251815894934</v>
      </c>
      <c r="H209" s="23">
        <f t="shared" si="48"/>
        <v>3.6862750717306006E-2</v>
      </c>
      <c r="I209" s="23">
        <f t="shared" si="49"/>
        <v>6.0368092234995008E-2</v>
      </c>
      <c r="J209" s="23">
        <f t="shared" si="50"/>
        <v>9.7230842952301014E-2</v>
      </c>
      <c r="L209" s="8">
        <f t="shared" si="51"/>
        <v>71.428512118315609</v>
      </c>
      <c r="M209" s="8">
        <f t="shared" si="51"/>
        <v>116.97453184747206</v>
      </c>
      <c r="N209" s="10">
        <f t="shared" si="52"/>
        <v>188.40304396578767</v>
      </c>
      <c r="O209" s="10"/>
      <c r="P209" s="10"/>
      <c r="Q209" s="10"/>
      <c r="R209" s="10"/>
      <c r="S209" s="10"/>
      <c r="T209" s="10"/>
      <c r="U209" s="10"/>
      <c r="V209" s="10"/>
      <c r="AA209" s="14">
        <v>42479</v>
      </c>
      <c r="AB209" s="5">
        <v>634</v>
      </c>
      <c r="AC209" s="26">
        <f t="shared" si="53"/>
        <v>1551129082.5599999</v>
      </c>
      <c r="AD209" s="53">
        <f t="shared" si="54"/>
        <v>2.8020892578817329</v>
      </c>
      <c r="AE209" s="23">
        <f t="shared" si="55"/>
        <v>3.8283019341635062E-2</v>
      </c>
      <c r="AF209" s="23">
        <f t="shared" si="56"/>
        <v>4.9020462232404582E-2</v>
      </c>
      <c r="AG209" s="23">
        <f t="shared" si="57"/>
        <v>8.7303481574039637E-2</v>
      </c>
      <c r="AI209" s="8">
        <f t="shared" si="58"/>
        <v>74.180549681169666</v>
      </c>
      <c r="AJ209" s="8">
        <f t="shared" si="59"/>
        <v>94.986364622239336</v>
      </c>
      <c r="AK209" s="10">
        <f t="shared" si="60"/>
        <v>169.16691430340899</v>
      </c>
      <c r="AL209" s="10"/>
      <c r="AM209" s="10"/>
      <c r="AN209" s="10"/>
      <c r="AO209" s="10"/>
    </row>
    <row r="210" spans="1:41" x14ac:dyDescent="0.2">
      <c r="A210" s="20">
        <v>42572</v>
      </c>
      <c r="B210" s="21">
        <v>746</v>
      </c>
      <c r="C210" s="5">
        <v>203</v>
      </c>
      <c r="D210" s="14">
        <v>42480</v>
      </c>
      <c r="E210" s="32">
        <v>851</v>
      </c>
      <c r="F210" s="26">
        <f t="shared" si="46"/>
        <v>2082036039.8399999</v>
      </c>
      <c r="G210" s="53">
        <f t="shared" si="47"/>
        <v>2.929929560084588</v>
      </c>
      <c r="H210" s="23">
        <f t="shared" si="48"/>
        <v>3.6415486423602567E-2</v>
      </c>
      <c r="I210" s="23">
        <f t="shared" si="49"/>
        <v>6.4358631659788224E-2</v>
      </c>
      <c r="J210" s="23">
        <f t="shared" si="50"/>
        <v>0.10077411808339079</v>
      </c>
      <c r="L210" s="8">
        <f t="shared" si="51"/>
        <v>75.818355142244769</v>
      </c>
      <c r="M210" s="8">
        <f t="shared" si="51"/>
        <v>133.99699059046671</v>
      </c>
      <c r="N210" s="10">
        <f t="shared" si="52"/>
        <v>209.81534573271148</v>
      </c>
      <c r="O210" s="10"/>
      <c r="P210" s="10"/>
      <c r="Q210" s="10"/>
      <c r="R210" s="10"/>
      <c r="S210" s="10"/>
      <c r="T210" s="10"/>
      <c r="U210" s="10"/>
      <c r="V210" s="10"/>
      <c r="AA210" s="14">
        <v>42480</v>
      </c>
      <c r="AB210" s="5">
        <v>614</v>
      </c>
      <c r="AC210" s="26">
        <f t="shared" si="53"/>
        <v>1502197565.76</v>
      </c>
      <c r="AD210" s="53">
        <f t="shared" si="54"/>
        <v>2.7881683711411678</v>
      </c>
      <c r="AE210" s="23">
        <f t="shared" si="55"/>
        <v>3.8492076607629516E-2</v>
      </c>
      <c r="AF210" s="23">
        <f t="shared" si="56"/>
        <v>4.7511673733903581E-2</v>
      </c>
      <c r="AG210" s="23">
        <f t="shared" si="57"/>
        <v>8.6003750341533097E-2</v>
      </c>
      <c r="AI210" s="8">
        <f t="shared" si="58"/>
        <v>80.141890745366851</v>
      </c>
      <c r="AJ210" s="8">
        <f t="shared" si="59"/>
        <v>98.921017027106743</v>
      </c>
      <c r="AK210" s="10">
        <f t="shared" si="60"/>
        <v>179.06290777247358</v>
      </c>
      <c r="AL210" s="10"/>
      <c r="AM210" s="10"/>
      <c r="AN210" s="10"/>
      <c r="AO210" s="10"/>
    </row>
    <row r="211" spans="1:41" x14ac:dyDescent="0.2">
      <c r="A211" s="20">
        <v>42573</v>
      </c>
      <c r="B211" s="21">
        <v>755</v>
      </c>
      <c r="C211" s="5">
        <v>204</v>
      </c>
      <c r="D211" s="14">
        <v>42481</v>
      </c>
      <c r="E211" s="32">
        <v>901</v>
      </c>
      <c r="F211" s="26">
        <f t="shared" si="46"/>
        <v>2204364831.8399997</v>
      </c>
      <c r="G211" s="53">
        <f t="shared" si="47"/>
        <v>2.9547247909790628</v>
      </c>
      <c r="H211" s="23">
        <f t="shared" si="48"/>
        <v>3.6063959423747897E-2</v>
      </c>
      <c r="I211" s="23">
        <f t="shared" si="49"/>
        <v>6.7643125124273784E-2</v>
      </c>
      <c r="J211" s="23">
        <f t="shared" si="50"/>
        <v>0.10370708454802169</v>
      </c>
      <c r="L211" s="8">
        <f t="shared" si="51"/>
        <v>79.498123850614604</v>
      </c>
      <c r="M211" s="8">
        <f t="shared" si="51"/>
        <v>149.11012613970183</v>
      </c>
      <c r="N211" s="10">
        <f t="shared" si="52"/>
        <v>228.60824999031644</v>
      </c>
      <c r="O211" s="10"/>
      <c r="P211" s="10"/>
      <c r="Q211" s="10"/>
      <c r="R211" s="10"/>
      <c r="S211" s="10"/>
      <c r="T211" s="10"/>
      <c r="U211" s="10"/>
      <c r="V211" s="10"/>
      <c r="AA211" s="14">
        <v>42481</v>
      </c>
      <c r="AB211" s="5">
        <v>613</v>
      </c>
      <c r="AC211" s="26">
        <f t="shared" si="53"/>
        <v>1499750989.9199998</v>
      </c>
      <c r="AD211" s="53">
        <f t="shared" si="54"/>
        <v>2.7874604745184151</v>
      </c>
      <c r="AE211" s="23">
        <f t="shared" si="55"/>
        <v>3.8502737913089814E-2</v>
      </c>
      <c r="AF211" s="23">
        <f t="shared" si="56"/>
        <v>4.7435796815323561E-2</v>
      </c>
      <c r="AG211" s="23">
        <f t="shared" si="57"/>
        <v>8.5938534728413368E-2</v>
      </c>
      <c r="AI211" s="8">
        <f t="shared" si="58"/>
        <v>84.874081385167813</v>
      </c>
      <c r="AJ211" s="8">
        <f t="shared" si="59"/>
        <v>104.56580227000713</v>
      </c>
      <c r="AK211" s="10">
        <f t="shared" si="60"/>
        <v>189.43988365517492</v>
      </c>
      <c r="AL211" s="10"/>
      <c r="AM211" s="10"/>
      <c r="AN211" s="10"/>
      <c r="AO211" s="10"/>
    </row>
    <row r="212" spans="1:41" x14ac:dyDescent="0.2">
      <c r="A212" s="20">
        <v>42574</v>
      </c>
      <c r="B212" s="21">
        <v>745</v>
      </c>
      <c r="C212" s="5">
        <v>205</v>
      </c>
      <c r="D212" s="14">
        <v>42482</v>
      </c>
      <c r="E212" s="32">
        <v>949</v>
      </c>
      <c r="F212" s="26">
        <f t="shared" si="46"/>
        <v>2321800472.1599998</v>
      </c>
      <c r="G212" s="53">
        <f t="shared" si="47"/>
        <v>2.9772662124272928</v>
      </c>
      <c r="H212" s="23">
        <f t="shared" si="48"/>
        <v>3.5747330718035673E-2</v>
      </c>
      <c r="I212" s="23">
        <f t="shared" si="49"/>
        <v>7.0716351836400293E-2</v>
      </c>
      <c r="J212" s="23">
        <f t="shared" si="50"/>
        <v>0.10646368255443597</v>
      </c>
      <c r="L212" s="8">
        <f t="shared" si="51"/>
        <v>82.998169339594881</v>
      </c>
      <c r="M212" s="8">
        <f t="shared" si="51"/>
        <v>164.18925908318687</v>
      </c>
      <c r="N212" s="10">
        <f t="shared" si="52"/>
        <v>247.18742842278175</v>
      </c>
      <c r="O212" s="10"/>
      <c r="P212" s="10"/>
      <c r="Q212" s="10"/>
      <c r="R212" s="10"/>
      <c r="S212" s="10"/>
      <c r="T212" s="10"/>
      <c r="U212" s="10"/>
      <c r="V212" s="10"/>
      <c r="AA212" s="14">
        <v>42482</v>
      </c>
      <c r="AB212" s="5">
        <v>673</v>
      </c>
      <c r="AC212" s="26">
        <f t="shared" si="53"/>
        <v>1646545540.3199999</v>
      </c>
      <c r="AD212" s="53">
        <f t="shared" si="54"/>
        <v>2.828015064223977</v>
      </c>
      <c r="AE212" s="23">
        <f t="shared" si="55"/>
        <v>3.789669952411185E-2</v>
      </c>
      <c r="AF212" s="23">
        <f t="shared" si="56"/>
        <v>5.1914884936734074E-2</v>
      </c>
      <c r="AG212" s="23">
        <f t="shared" si="57"/>
        <v>8.9811584460845917E-2</v>
      </c>
      <c r="AI212" s="8">
        <f t="shared" si="58"/>
        <v>87.988574848388538</v>
      </c>
      <c r="AJ212" s="8">
        <f t="shared" si="59"/>
        <v>120.53600435824123</v>
      </c>
      <c r="AK212" s="10">
        <f t="shared" si="60"/>
        <v>208.52457920662977</v>
      </c>
      <c r="AL212" s="10"/>
      <c r="AM212" s="10"/>
      <c r="AN212" s="10"/>
      <c r="AO212" s="10"/>
    </row>
    <row r="213" spans="1:41" x14ac:dyDescent="0.2">
      <c r="A213" s="20">
        <v>42575</v>
      </c>
      <c r="B213" s="21">
        <v>731</v>
      </c>
      <c r="C213" s="5">
        <v>206</v>
      </c>
      <c r="D213" s="14">
        <v>42483</v>
      </c>
      <c r="E213" s="32">
        <v>935</v>
      </c>
      <c r="F213" s="26">
        <f t="shared" si="46"/>
        <v>2287548410.4000001</v>
      </c>
      <c r="G213" s="53">
        <f t="shared" si="47"/>
        <v>2.9708116108725178</v>
      </c>
      <c r="H213" s="23">
        <f t="shared" si="48"/>
        <v>3.5837710347778856E-2</v>
      </c>
      <c r="I213" s="23">
        <f t="shared" si="49"/>
        <v>6.9827858079306637E-2</v>
      </c>
      <c r="J213" s="23">
        <f t="shared" si="50"/>
        <v>0.10566556842708549</v>
      </c>
      <c r="L213" s="8">
        <f t="shared" si="51"/>
        <v>81.980497338437161</v>
      </c>
      <c r="M213" s="8">
        <f t="shared" si="51"/>
        <v>159.7346057509547</v>
      </c>
      <c r="N213" s="10">
        <f t="shared" si="52"/>
        <v>241.71510308939185</v>
      </c>
      <c r="O213" s="10"/>
      <c r="P213" s="10"/>
      <c r="Q213" s="10"/>
      <c r="R213" s="10"/>
      <c r="S213" s="10"/>
      <c r="T213" s="10"/>
      <c r="U213" s="10"/>
      <c r="V213" s="10"/>
      <c r="AA213" s="14">
        <v>42483</v>
      </c>
      <c r="AB213" s="5">
        <v>828</v>
      </c>
      <c r="AC213" s="26">
        <f t="shared" si="53"/>
        <v>2025764795.52</v>
      </c>
      <c r="AD213" s="53">
        <f t="shared" si="54"/>
        <v>2.9180303367848803</v>
      </c>
      <c r="AE213" s="23">
        <f t="shared" si="55"/>
        <v>3.6585398805762483E-2</v>
      </c>
      <c r="AF213" s="23">
        <f t="shared" si="56"/>
        <v>6.2818121091020307E-2</v>
      </c>
      <c r="AG213" s="23">
        <f t="shared" si="57"/>
        <v>9.9403519896782783E-2</v>
      </c>
      <c r="AI213" s="8">
        <f t="shared" si="58"/>
        <v>83.690870881972032</v>
      </c>
      <c r="AJ213" s="8">
        <f t="shared" si="59"/>
        <v>143.69949304607823</v>
      </c>
      <c r="AK213" s="10">
        <f t="shared" si="60"/>
        <v>227.39036392805025</v>
      </c>
      <c r="AL213" s="10"/>
      <c r="AM213" s="10"/>
      <c r="AN213" s="10"/>
      <c r="AO213" s="10"/>
    </row>
    <row r="214" spans="1:41" x14ac:dyDescent="0.2">
      <c r="A214" s="20">
        <v>42576</v>
      </c>
      <c r="B214" s="21">
        <v>699</v>
      </c>
      <c r="C214" s="5">
        <v>207</v>
      </c>
      <c r="D214" s="14">
        <v>42484</v>
      </c>
      <c r="E214" s="32">
        <v>987</v>
      </c>
      <c r="F214" s="26">
        <f t="shared" si="46"/>
        <v>2414770354.0799999</v>
      </c>
      <c r="G214" s="53">
        <f t="shared" si="47"/>
        <v>2.9943171526696366</v>
      </c>
      <c r="H214" s="23">
        <f t="shared" si="48"/>
        <v>3.5509672221193098E-2</v>
      </c>
      <c r="I214" s="23">
        <f t="shared" si="49"/>
        <v>7.3096245674680593E-2</v>
      </c>
      <c r="J214" s="23">
        <f t="shared" si="50"/>
        <v>0.10860591789587369</v>
      </c>
      <c r="L214" s="8">
        <f t="shared" si="51"/>
        <v>85.747703762835187</v>
      </c>
      <c r="M214" s="8">
        <f t="shared" si="51"/>
        <v>176.5106470497671</v>
      </c>
      <c r="N214" s="10">
        <f t="shared" si="52"/>
        <v>262.25835081260232</v>
      </c>
      <c r="O214" s="10"/>
      <c r="P214" s="10"/>
      <c r="Q214" s="10"/>
      <c r="R214" s="10"/>
      <c r="S214" s="10"/>
      <c r="T214" s="10"/>
      <c r="U214" s="10"/>
      <c r="V214" s="10"/>
      <c r="AA214" s="14">
        <v>42484</v>
      </c>
      <c r="AB214" s="5">
        <v>910</v>
      </c>
      <c r="AC214" s="26">
        <f t="shared" si="53"/>
        <v>2226384014.4000001</v>
      </c>
      <c r="AD214" s="53">
        <f t="shared" si="54"/>
        <v>2.9590413923210934</v>
      </c>
      <c r="AE214" s="23">
        <f t="shared" si="55"/>
        <v>3.6003109817676293E-2</v>
      </c>
      <c r="AF214" s="23">
        <f t="shared" si="56"/>
        <v>6.8225201867380181E-2</v>
      </c>
      <c r="AG214" s="23">
        <f t="shared" si="57"/>
        <v>0.10422831168505647</v>
      </c>
      <c r="AI214" s="8">
        <f t="shared" si="58"/>
        <v>86.939242242411297</v>
      </c>
      <c r="AJ214" s="8">
        <f t="shared" si="59"/>
        <v>164.74819487047313</v>
      </c>
      <c r="AK214" s="10">
        <f t="shared" si="60"/>
        <v>251.68743711288442</v>
      </c>
      <c r="AL214" s="10"/>
      <c r="AM214" s="10"/>
      <c r="AN214" s="10"/>
      <c r="AO214" s="10"/>
    </row>
    <row r="215" spans="1:41" x14ac:dyDescent="0.2">
      <c r="A215" s="20">
        <v>42577</v>
      </c>
      <c r="B215" s="21">
        <v>663</v>
      </c>
      <c r="C215" s="5">
        <v>208</v>
      </c>
      <c r="D215" s="14">
        <v>42485</v>
      </c>
      <c r="E215" s="32">
        <v>1010</v>
      </c>
      <c r="F215" s="26">
        <f t="shared" si="46"/>
        <v>2471041598.4000001</v>
      </c>
      <c r="G215" s="53">
        <f t="shared" si="47"/>
        <v>3.0043213737826426</v>
      </c>
      <c r="H215" s="23">
        <f t="shared" si="48"/>
        <v>3.5370968078761542E-2</v>
      </c>
      <c r="I215" s="23">
        <f t="shared" si="49"/>
        <v>7.4514730495155057E-2</v>
      </c>
      <c r="J215" s="23">
        <f t="shared" si="50"/>
        <v>0.1098856985739166</v>
      </c>
      <c r="L215" s="8">
        <f t="shared" si="51"/>
        <v>87.403133498298303</v>
      </c>
      <c r="M215" s="8">
        <f t="shared" si="51"/>
        <v>184.12899874709316</v>
      </c>
      <c r="N215" s="10">
        <f t="shared" si="52"/>
        <v>271.53213224539149</v>
      </c>
      <c r="O215" s="10"/>
      <c r="P215" s="10"/>
      <c r="Q215" s="10"/>
      <c r="R215" s="10"/>
      <c r="S215" s="10"/>
      <c r="T215" s="10"/>
      <c r="U215" s="10"/>
      <c r="V215" s="10"/>
      <c r="AA215" s="14">
        <v>42485</v>
      </c>
      <c r="AB215" s="5">
        <v>976</v>
      </c>
      <c r="AC215" s="26">
        <f t="shared" si="53"/>
        <v>2387858019.8399997</v>
      </c>
      <c r="AD215" s="53">
        <f t="shared" si="54"/>
        <v>2.9894498176666917</v>
      </c>
      <c r="AE215" s="23">
        <f t="shared" si="55"/>
        <v>3.5577352246921649E-2</v>
      </c>
      <c r="AF215" s="23">
        <f t="shared" si="56"/>
        <v>7.2412033986109903E-2</v>
      </c>
      <c r="AG215" s="23">
        <f t="shared" si="57"/>
        <v>0.10798938623303156</v>
      </c>
      <c r="AI215" s="8">
        <f t="shared" si="58"/>
        <v>87.913117363073113</v>
      </c>
      <c r="AJ215" s="8">
        <f t="shared" si="59"/>
        <v>178.93314820443214</v>
      </c>
      <c r="AK215" s="10">
        <f t="shared" si="60"/>
        <v>266.84626556750527</v>
      </c>
      <c r="AL215" s="10"/>
      <c r="AM215" s="10"/>
      <c r="AN215" s="10"/>
      <c r="AO215" s="10"/>
    </row>
    <row r="216" spans="1:41" x14ac:dyDescent="0.2">
      <c r="A216" s="20">
        <v>42578</v>
      </c>
      <c r="B216" s="21">
        <v>650</v>
      </c>
      <c r="C216" s="5">
        <v>209</v>
      </c>
      <c r="D216" s="14">
        <v>42486</v>
      </c>
      <c r="E216" s="32">
        <v>1050</v>
      </c>
      <c r="F216" s="26">
        <f t="shared" si="46"/>
        <v>2568904632</v>
      </c>
      <c r="G216" s="53">
        <f t="shared" si="47"/>
        <v>3.0211892990699383</v>
      </c>
      <c r="H216" s="23">
        <f t="shared" si="48"/>
        <v>3.5138327462111395E-2</v>
      </c>
      <c r="I216" s="23">
        <f t="shared" si="49"/>
        <v>7.6943488625141498E-2</v>
      </c>
      <c r="J216" s="23">
        <f t="shared" si="50"/>
        <v>0.1120818160872529</v>
      </c>
      <c r="L216" s="8">
        <f t="shared" si="51"/>
        <v>90.267012178150779</v>
      </c>
      <c r="M216" s="8">
        <f t="shared" si="51"/>
        <v>197.66048433136532</v>
      </c>
      <c r="N216" s="10">
        <f t="shared" si="52"/>
        <v>287.92749650951612</v>
      </c>
      <c r="O216" s="10"/>
      <c r="P216" s="10"/>
      <c r="Q216" s="10"/>
      <c r="R216" s="10"/>
      <c r="S216" s="10"/>
      <c r="T216" s="10"/>
      <c r="U216" s="10"/>
      <c r="V216" s="10"/>
      <c r="AA216" s="14">
        <v>42486</v>
      </c>
      <c r="AB216" s="5">
        <v>957</v>
      </c>
      <c r="AC216" s="26">
        <f t="shared" si="53"/>
        <v>2341373078.8800001</v>
      </c>
      <c r="AD216" s="53">
        <f t="shared" si="54"/>
        <v>2.9809119377768436</v>
      </c>
      <c r="AE216" s="23">
        <f t="shared" si="55"/>
        <v>3.5696382738435152E-2</v>
      </c>
      <c r="AF216" s="23">
        <f t="shared" si="56"/>
        <v>7.1221208137503933E-2</v>
      </c>
      <c r="AG216" s="23">
        <f t="shared" si="57"/>
        <v>0.10691759087593908</v>
      </c>
      <c r="AI216" s="8">
        <f t="shared" si="58"/>
        <v>91.700602962410912</v>
      </c>
      <c r="AJ216" s="8">
        <f t="shared" si="59"/>
        <v>182.96049148106997</v>
      </c>
      <c r="AK216" s="10">
        <f t="shared" si="60"/>
        <v>274.66109444348086</v>
      </c>
      <c r="AL216" s="10"/>
      <c r="AM216" s="10"/>
      <c r="AN216" s="10"/>
      <c r="AO216" s="10"/>
    </row>
    <row r="217" spans="1:41" x14ac:dyDescent="0.2">
      <c r="A217" s="20">
        <v>42579</v>
      </c>
      <c r="B217" s="21">
        <v>643</v>
      </c>
      <c r="C217" s="5">
        <v>210</v>
      </c>
      <c r="D217" s="14">
        <v>42487</v>
      </c>
      <c r="E217" s="32">
        <v>1050</v>
      </c>
      <c r="F217" s="26">
        <f t="shared" si="46"/>
        <v>2568904632</v>
      </c>
      <c r="G217" s="53">
        <f t="shared" si="47"/>
        <v>3.0211892990699383</v>
      </c>
      <c r="H217" s="23">
        <f t="shared" si="48"/>
        <v>3.5138327462111395E-2</v>
      </c>
      <c r="I217" s="23">
        <f t="shared" si="49"/>
        <v>7.6943488625141498E-2</v>
      </c>
      <c r="J217" s="23">
        <f t="shared" si="50"/>
        <v>0.1120818160872529</v>
      </c>
      <c r="L217" s="8">
        <f t="shared" si="51"/>
        <v>90.267012178150779</v>
      </c>
      <c r="M217" s="8">
        <f t="shared" si="51"/>
        <v>197.66048433136532</v>
      </c>
      <c r="N217" s="10">
        <f t="shared" si="52"/>
        <v>287.92749650951612</v>
      </c>
      <c r="O217" s="10"/>
      <c r="P217" s="10"/>
      <c r="Q217" s="10"/>
      <c r="R217" s="10"/>
      <c r="S217" s="10"/>
      <c r="T217" s="10"/>
      <c r="U217" s="10"/>
      <c r="V217" s="10"/>
      <c r="AA217" s="14">
        <v>42487</v>
      </c>
      <c r="AB217" s="5">
        <v>864</v>
      </c>
      <c r="AC217" s="26">
        <f t="shared" si="53"/>
        <v>2113841525.76</v>
      </c>
      <c r="AD217" s="53">
        <f t="shared" si="54"/>
        <v>2.9365137424788932</v>
      </c>
      <c r="AE217" s="23">
        <f t="shared" si="55"/>
        <v>3.6321808376180265E-2</v>
      </c>
      <c r="AF217" s="23">
        <f t="shared" si="56"/>
        <v>6.5220995358087175E-2</v>
      </c>
      <c r="AG217" s="23">
        <f t="shared" si="57"/>
        <v>0.10154280373426744</v>
      </c>
      <c r="AI217" s="8">
        <f t="shared" si="58"/>
        <v>93.307261780185883</v>
      </c>
      <c r="AJ217" s="8">
        <f t="shared" si="59"/>
        <v>167.54651707904065</v>
      </c>
      <c r="AK217" s="10">
        <f t="shared" si="60"/>
        <v>260.85377885922651</v>
      </c>
      <c r="AL217" s="10"/>
      <c r="AM217" s="10"/>
      <c r="AN217" s="10"/>
      <c r="AO217" s="10"/>
    </row>
    <row r="218" spans="1:41" x14ac:dyDescent="0.2">
      <c r="A218" s="20">
        <v>42580</v>
      </c>
      <c r="B218" s="21">
        <v>637</v>
      </c>
      <c r="C218" s="5">
        <v>211</v>
      </c>
      <c r="D218" s="14">
        <v>42488</v>
      </c>
      <c r="E218" s="32">
        <v>1040</v>
      </c>
      <c r="F218" s="26">
        <f t="shared" si="46"/>
        <v>2544438873.5999999</v>
      </c>
      <c r="G218" s="53">
        <f t="shared" si="47"/>
        <v>3.0170333392987803</v>
      </c>
      <c r="H218" s="23">
        <f t="shared" si="48"/>
        <v>3.5195503569529989E-2</v>
      </c>
      <c r="I218" s="23">
        <f t="shared" si="49"/>
        <v>7.6340763860676175E-2</v>
      </c>
      <c r="J218" s="23">
        <f t="shared" si="50"/>
        <v>0.11153626743020617</v>
      </c>
      <c r="L218" s="8">
        <f t="shared" si="51"/>
        <v>89.552807458239656</v>
      </c>
      <c r="M218" s="8">
        <f t="shared" si="51"/>
        <v>194.24440720742246</v>
      </c>
      <c r="N218" s="10">
        <f t="shared" si="52"/>
        <v>283.79721466566212</v>
      </c>
      <c r="O218" s="10"/>
      <c r="P218" s="10"/>
      <c r="Q218" s="10"/>
      <c r="R218" s="10"/>
      <c r="S218" s="10"/>
      <c r="T218" s="10"/>
      <c r="U218" s="10"/>
      <c r="V218" s="10"/>
      <c r="AA218" s="14">
        <v>42488</v>
      </c>
      <c r="AB218" s="5">
        <v>804</v>
      </c>
      <c r="AC218" s="26">
        <f t="shared" si="53"/>
        <v>1967046975.3599999</v>
      </c>
      <c r="AD218" s="53">
        <f t="shared" si="54"/>
        <v>2.9052560487484511</v>
      </c>
      <c r="AE218" s="23">
        <f t="shared" si="55"/>
        <v>3.6768688983867141E-2</v>
      </c>
      <c r="AF218" s="23">
        <f t="shared" si="56"/>
        <v>6.1190104170643467E-2</v>
      </c>
      <c r="AG218" s="23">
        <f t="shared" si="57"/>
        <v>9.7958793154510615E-2</v>
      </c>
      <c r="AI218" s="8">
        <f t="shared" si="58"/>
        <v>93.555681581859631</v>
      </c>
      <c r="AJ218" s="8">
        <f t="shared" si="59"/>
        <v>155.69447973141874</v>
      </c>
      <c r="AK218" s="10">
        <f t="shared" si="60"/>
        <v>249.25016131327837</v>
      </c>
      <c r="AL218" s="10"/>
      <c r="AM218" s="10"/>
      <c r="AN218" s="10"/>
      <c r="AO218" s="10"/>
    </row>
    <row r="219" spans="1:41" x14ac:dyDescent="0.2">
      <c r="A219" s="20">
        <v>42581</v>
      </c>
      <c r="B219" s="21">
        <v>599</v>
      </c>
      <c r="C219" s="5">
        <v>212</v>
      </c>
      <c r="D219" s="14">
        <v>42489</v>
      </c>
      <c r="E219" s="32">
        <v>1100</v>
      </c>
      <c r="F219" s="26">
        <f t="shared" si="46"/>
        <v>2691233424</v>
      </c>
      <c r="G219" s="53">
        <f t="shared" si="47"/>
        <v>3.0413926851582249</v>
      </c>
      <c r="H219" s="23">
        <f t="shared" si="48"/>
        <v>3.4861697530442139E-2</v>
      </c>
      <c r="I219" s="23">
        <f t="shared" si="49"/>
        <v>7.9913774412613214E-2</v>
      </c>
      <c r="J219" s="23">
        <f t="shared" si="50"/>
        <v>0.11477547194305535</v>
      </c>
      <c r="L219" s="8">
        <f t="shared" si="51"/>
        <v>93.820965611304132</v>
      </c>
      <c r="M219" s="8">
        <f t="shared" si="51"/>
        <v>215.06662073722063</v>
      </c>
      <c r="N219" s="10">
        <f t="shared" si="52"/>
        <v>308.88758634852479</v>
      </c>
      <c r="O219" s="10"/>
      <c r="P219" s="10"/>
      <c r="Q219" s="10"/>
      <c r="R219" s="10"/>
      <c r="S219" s="10"/>
      <c r="T219" s="10"/>
      <c r="U219" s="10"/>
      <c r="V219" s="10"/>
      <c r="AA219" s="14">
        <v>42489</v>
      </c>
      <c r="AB219" s="5">
        <v>780</v>
      </c>
      <c r="AC219" s="26">
        <f t="shared" si="53"/>
        <v>1908329155.1999998</v>
      </c>
      <c r="AD219" s="53">
        <f t="shared" si="54"/>
        <v>2.8920946026904804</v>
      </c>
      <c r="AE219" s="23">
        <f t="shared" si="55"/>
        <v>3.6958494734075885E-2</v>
      </c>
      <c r="AF219" s="23">
        <f t="shared" si="56"/>
        <v>5.9540668537844399E-2</v>
      </c>
      <c r="AG219" s="23">
        <f t="shared" si="57"/>
        <v>9.6499163271920291E-2</v>
      </c>
      <c r="AI219" s="8">
        <f t="shared" si="58"/>
        <v>99.463936329073007</v>
      </c>
      <c r="AJ219" s="8">
        <f t="shared" si="59"/>
        <v>160.23783725635207</v>
      </c>
      <c r="AK219" s="10">
        <f t="shared" si="60"/>
        <v>259.70177358542509</v>
      </c>
      <c r="AL219" s="10"/>
      <c r="AM219" s="10"/>
      <c r="AN219" s="10"/>
      <c r="AO219" s="10"/>
    </row>
    <row r="220" spans="1:41" x14ac:dyDescent="0.2">
      <c r="A220" s="20">
        <v>42582</v>
      </c>
      <c r="B220" s="21">
        <v>612</v>
      </c>
      <c r="C220" s="5">
        <v>213</v>
      </c>
      <c r="D220" s="14">
        <v>42490</v>
      </c>
      <c r="E220" s="32">
        <v>1170</v>
      </c>
      <c r="F220" s="26">
        <f t="shared" si="46"/>
        <v>2862493732.7999997</v>
      </c>
      <c r="G220" s="53">
        <f t="shared" si="47"/>
        <v>3.0681858617461617</v>
      </c>
      <c r="H220" s="23">
        <f t="shared" si="48"/>
        <v>3.4498194770814748E-2</v>
      </c>
      <c r="I220" s="23">
        <f t="shared" si="49"/>
        <v>8.3955887482281499E-2</v>
      </c>
      <c r="J220" s="23">
        <f t="shared" si="50"/>
        <v>0.11845408225309625</v>
      </c>
      <c r="L220" s="8">
        <f t="shared" si="51"/>
        <v>98.750866324370932</v>
      </c>
      <c r="M220" s="8">
        <f t="shared" si="51"/>
        <v>240.32320174969274</v>
      </c>
      <c r="N220" s="10">
        <f t="shared" si="52"/>
        <v>339.07406807406369</v>
      </c>
      <c r="O220" s="10"/>
      <c r="P220" s="10"/>
      <c r="Q220" s="10"/>
      <c r="R220" s="10"/>
      <c r="S220" s="10"/>
      <c r="T220" s="10"/>
      <c r="U220" s="10"/>
      <c r="V220" s="10"/>
      <c r="AA220" s="14">
        <v>42490</v>
      </c>
      <c r="AB220" s="5">
        <v>726</v>
      </c>
      <c r="AC220" s="26">
        <f t="shared" si="53"/>
        <v>1776214059.8399999</v>
      </c>
      <c r="AD220" s="53">
        <f t="shared" si="54"/>
        <v>2.8609366207000937</v>
      </c>
      <c r="AE220" s="23">
        <f t="shared" si="55"/>
        <v>3.7411749337276465E-2</v>
      </c>
      <c r="AF220" s="23">
        <f t="shared" si="56"/>
        <v>5.5748805876560226E-2</v>
      </c>
      <c r="AG220" s="23">
        <f t="shared" si="57"/>
        <v>9.316055521383669E-2</v>
      </c>
      <c r="AI220" s="8">
        <f t="shared" si="58"/>
        <v>107.09089801103842</v>
      </c>
      <c r="AJ220" s="8">
        <f t="shared" si="59"/>
        <v>159.58060743273745</v>
      </c>
      <c r="AK220" s="10">
        <f t="shared" si="60"/>
        <v>266.67150544377586</v>
      </c>
      <c r="AL220" s="10"/>
      <c r="AM220" s="10"/>
      <c r="AN220" s="10"/>
      <c r="AO220" s="10"/>
    </row>
    <row r="221" spans="1:41" x14ac:dyDescent="0.2">
      <c r="A221" s="20">
        <v>42583</v>
      </c>
      <c r="B221" s="21">
        <v>603</v>
      </c>
      <c r="C221" s="5">
        <v>214</v>
      </c>
      <c r="D221" s="14">
        <v>42491</v>
      </c>
      <c r="E221" s="32">
        <v>1190</v>
      </c>
      <c r="F221" s="26">
        <f t="shared" si="46"/>
        <v>2911425249.5999999</v>
      </c>
      <c r="G221" s="53">
        <f t="shared" si="47"/>
        <v>3.0755469613925306</v>
      </c>
      <c r="H221" s="23">
        <f t="shared" si="48"/>
        <v>3.4398992192727171E-2</v>
      </c>
      <c r="I221" s="23">
        <f t="shared" si="49"/>
        <v>8.5086974509727853E-2</v>
      </c>
      <c r="J221" s="23">
        <f t="shared" si="50"/>
        <v>0.11948596670245502</v>
      </c>
      <c r="L221" s="8">
        <f t="shared" si="51"/>
        <v>100.15009443069916</v>
      </c>
      <c r="M221" s="8">
        <f t="shared" si="51"/>
        <v>247.72436599969325</v>
      </c>
      <c r="N221" s="10">
        <f t="shared" si="52"/>
        <v>347.87446043039239</v>
      </c>
      <c r="O221" s="10"/>
      <c r="P221" s="10"/>
      <c r="Q221" s="10"/>
      <c r="R221" s="10"/>
      <c r="S221" s="10"/>
      <c r="T221" s="10"/>
      <c r="U221" s="10"/>
      <c r="V221" s="10"/>
      <c r="AA221" s="14">
        <v>42491</v>
      </c>
      <c r="AB221" s="5">
        <v>718</v>
      </c>
      <c r="AC221" s="26">
        <f t="shared" si="53"/>
        <v>1756641453.1199999</v>
      </c>
      <c r="AD221" s="53">
        <f t="shared" si="54"/>
        <v>2.8561244442423002</v>
      </c>
      <c r="AE221" s="23">
        <f t="shared" si="55"/>
        <v>3.7482245825967271E-2</v>
      </c>
      <c r="AF221" s="23">
        <f t="shared" si="56"/>
        <v>5.5177332997529638E-2</v>
      </c>
      <c r="AG221" s="23">
        <f t="shared" si="57"/>
        <v>9.2659578823496902E-2</v>
      </c>
      <c r="AI221" s="8">
        <f t="shared" si="58"/>
        <v>109.12675690943531</v>
      </c>
      <c r="AJ221" s="8">
        <f t="shared" si="59"/>
        <v>160.64468049459506</v>
      </c>
      <c r="AK221" s="10">
        <f t="shared" si="60"/>
        <v>269.77143740403039</v>
      </c>
      <c r="AL221" s="10"/>
      <c r="AM221" s="10"/>
      <c r="AN221" s="10"/>
      <c r="AO221" s="10"/>
    </row>
    <row r="222" spans="1:41" x14ac:dyDescent="0.2">
      <c r="A222" s="20">
        <v>42584</v>
      </c>
      <c r="B222" s="21">
        <v>596</v>
      </c>
      <c r="C222" s="5">
        <v>215</v>
      </c>
      <c r="D222" s="14">
        <v>42492</v>
      </c>
      <c r="E222" s="32">
        <v>1250</v>
      </c>
      <c r="F222" s="26">
        <f t="shared" si="46"/>
        <v>3058219800</v>
      </c>
      <c r="G222" s="53">
        <f t="shared" si="47"/>
        <v>3.0969100130080562</v>
      </c>
      <c r="H222" s="23">
        <f t="shared" si="48"/>
        <v>3.411270326691896E-2</v>
      </c>
      <c r="I222" s="23">
        <f t="shared" si="49"/>
        <v>8.8419759686659327E-2</v>
      </c>
      <c r="J222" s="23">
        <f t="shared" si="50"/>
        <v>0.12253246295357828</v>
      </c>
      <c r="L222" s="8">
        <f t="shared" si="51"/>
        <v>104.32414456241625</v>
      </c>
      <c r="M222" s="8">
        <f t="shared" si="51"/>
        <v>270.40705978498335</v>
      </c>
      <c r="N222" s="10">
        <f t="shared" si="52"/>
        <v>374.73120434739963</v>
      </c>
      <c r="O222" s="10"/>
      <c r="P222" s="10"/>
      <c r="Q222" s="10"/>
      <c r="R222" s="10"/>
      <c r="S222" s="10"/>
      <c r="T222" s="10"/>
      <c r="U222" s="10"/>
      <c r="V222" s="10"/>
      <c r="AA222" s="14">
        <v>42492</v>
      </c>
      <c r="AB222" s="5">
        <v>692</v>
      </c>
      <c r="AC222" s="26">
        <f t="shared" si="53"/>
        <v>1693030481.28</v>
      </c>
      <c r="AD222" s="53">
        <f t="shared" si="54"/>
        <v>2.840106094456758</v>
      </c>
      <c r="AE222" s="23">
        <f t="shared" si="55"/>
        <v>3.7717866782404262E-2</v>
      </c>
      <c r="AF222" s="23">
        <f t="shared" si="56"/>
        <v>5.3302358595657406E-2</v>
      </c>
      <c r="AG222" s="23">
        <f t="shared" si="57"/>
        <v>9.1020225378061675E-2</v>
      </c>
      <c r="AI222" s="8">
        <f t="shared" si="58"/>
        <v>115.349527007711</v>
      </c>
      <c r="AJ222" s="8">
        <f t="shared" si="59"/>
        <v>163.0103284439397</v>
      </c>
      <c r="AK222" s="10">
        <f t="shared" si="60"/>
        <v>278.35985545165067</v>
      </c>
      <c r="AL222" s="10"/>
      <c r="AM222" s="10"/>
      <c r="AN222" s="10"/>
      <c r="AO222" s="10"/>
    </row>
    <row r="223" spans="1:41" x14ac:dyDescent="0.2">
      <c r="A223" s="20">
        <v>42585</v>
      </c>
      <c r="B223" s="21">
        <v>611</v>
      </c>
      <c r="C223" s="5">
        <v>216</v>
      </c>
      <c r="D223" s="14">
        <v>42493</v>
      </c>
      <c r="E223" s="32">
        <v>1360</v>
      </c>
      <c r="F223" s="26">
        <f t="shared" si="46"/>
        <v>3327343142.3999996</v>
      </c>
      <c r="G223" s="53">
        <f t="shared" si="47"/>
        <v>3.1335389083702174</v>
      </c>
      <c r="H223" s="23">
        <f t="shared" si="48"/>
        <v>3.3627368820038875E-2</v>
      </c>
      <c r="I223" s="23">
        <f t="shared" si="49"/>
        <v>9.4307881053718179E-2</v>
      </c>
      <c r="J223" s="23">
        <f t="shared" si="50"/>
        <v>0.12793524987375704</v>
      </c>
      <c r="L223" s="8">
        <f t="shared" si="51"/>
        <v>111.88979504031192</v>
      </c>
      <c r="M223" s="8">
        <f t="shared" si="51"/>
        <v>313.79468129836403</v>
      </c>
      <c r="N223" s="10">
        <f t="shared" si="52"/>
        <v>425.68447633867595</v>
      </c>
      <c r="O223" s="10"/>
      <c r="P223" s="10"/>
      <c r="Q223" s="10"/>
      <c r="R223" s="10"/>
      <c r="S223" s="10"/>
      <c r="T223" s="10"/>
      <c r="U223" s="10"/>
      <c r="V223" s="10"/>
      <c r="AA223" s="14">
        <v>42493</v>
      </c>
      <c r="AB223" s="5">
        <v>673</v>
      </c>
      <c r="AC223" s="26">
        <f t="shared" si="53"/>
        <v>1646545540.3199999</v>
      </c>
      <c r="AD223" s="53">
        <f t="shared" si="54"/>
        <v>2.828015064223977</v>
      </c>
      <c r="AE223" s="23">
        <f t="shared" si="55"/>
        <v>3.789669952411185E-2</v>
      </c>
      <c r="AF223" s="23">
        <f t="shared" si="56"/>
        <v>5.1914884936734074E-2</v>
      </c>
      <c r="AG223" s="23">
        <f t="shared" si="57"/>
        <v>8.9811584460845917E-2</v>
      </c>
      <c r="AI223" s="8">
        <f t="shared" si="58"/>
        <v>126.0953232811469</v>
      </c>
      <c r="AJ223" s="8">
        <f t="shared" si="59"/>
        <v>172.73863638272715</v>
      </c>
      <c r="AK223" s="10">
        <f t="shared" si="60"/>
        <v>298.83395966387405</v>
      </c>
      <c r="AL223" s="10"/>
      <c r="AM223" s="10"/>
      <c r="AN223" s="10"/>
      <c r="AO223" s="10"/>
    </row>
    <row r="224" spans="1:41" x14ac:dyDescent="0.2">
      <c r="A224" s="20">
        <v>42586</v>
      </c>
      <c r="B224" s="21">
        <v>598</v>
      </c>
      <c r="C224" s="5">
        <v>217</v>
      </c>
      <c r="D224" s="14">
        <v>42494</v>
      </c>
      <c r="E224" s="32">
        <v>1390</v>
      </c>
      <c r="F224" s="26">
        <f t="shared" si="46"/>
        <v>3400740417.5999999</v>
      </c>
      <c r="G224" s="53">
        <f t="shared" si="47"/>
        <v>3.143014800254095</v>
      </c>
      <c r="H224" s="23">
        <f t="shared" si="48"/>
        <v>3.3502941048428624E-2</v>
      </c>
      <c r="I224" s="23">
        <f t="shared" si="49"/>
        <v>9.5866874622958564E-2</v>
      </c>
      <c r="J224" s="23">
        <f t="shared" si="50"/>
        <v>0.12936981567138719</v>
      </c>
      <c r="L224" s="8">
        <f t="shared" si="51"/>
        <v>113.93480573186133</v>
      </c>
      <c r="M224" s="8">
        <f t="shared" si="51"/>
        <v>326.01835523928696</v>
      </c>
      <c r="N224" s="10">
        <f t="shared" si="52"/>
        <v>439.95316097114829</v>
      </c>
      <c r="O224" s="10"/>
      <c r="P224" s="10"/>
      <c r="Q224" s="10"/>
      <c r="R224" s="10"/>
      <c r="S224" s="10"/>
      <c r="T224" s="10"/>
      <c r="U224" s="10"/>
      <c r="V224" s="10"/>
      <c r="AA224" s="14">
        <v>42494</v>
      </c>
      <c r="AB224" s="5">
        <v>748</v>
      </c>
      <c r="AC224" s="26">
        <f t="shared" si="53"/>
        <v>1830038728.3199999</v>
      </c>
      <c r="AD224" s="53">
        <f t="shared" si="54"/>
        <v>2.8739015978644615</v>
      </c>
      <c r="AE224" s="23">
        <f t="shared" si="55"/>
        <v>3.722247665781675E-2</v>
      </c>
      <c r="AF224" s="23">
        <f t="shared" si="56"/>
        <v>5.7307322751296075E-2</v>
      </c>
      <c r="AG224" s="23">
        <f t="shared" si="57"/>
        <v>9.4529799409112825E-2</v>
      </c>
      <c r="AI224" s="8">
        <f t="shared" si="58"/>
        <v>126.58398081340998</v>
      </c>
      <c r="AJ224" s="8">
        <f t="shared" si="59"/>
        <v>194.88732870478057</v>
      </c>
      <c r="AK224" s="10">
        <f t="shared" si="60"/>
        <v>321.47130951819054</v>
      </c>
      <c r="AL224" s="10"/>
      <c r="AM224" s="10"/>
      <c r="AN224" s="10"/>
      <c r="AO224" s="10"/>
    </row>
    <row r="225" spans="1:41" x14ac:dyDescent="0.2">
      <c r="A225" s="20">
        <v>42587</v>
      </c>
      <c r="B225" s="21">
        <v>607</v>
      </c>
      <c r="C225" s="5">
        <v>218</v>
      </c>
      <c r="D225" s="14">
        <v>42495</v>
      </c>
      <c r="E225" s="32">
        <v>1560</v>
      </c>
      <c r="F225" s="26">
        <f t="shared" si="46"/>
        <v>3816658310.3999996</v>
      </c>
      <c r="G225" s="53">
        <f t="shared" si="47"/>
        <v>3.1931245983544616</v>
      </c>
      <c r="H225" s="23">
        <f t="shared" si="48"/>
        <v>3.2852564638653187E-2</v>
      </c>
      <c r="I225" s="23">
        <f t="shared" si="49"/>
        <v>0.10435528414454515</v>
      </c>
      <c r="J225" s="23">
        <f t="shared" si="50"/>
        <v>0.13720784878319833</v>
      </c>
      <c r="L225" s="8">
        <f t="shared" si="51"/>
        <v>125.38701384606884</v>
      </c>
      <c r="M225" s="8">
        <f t="shared" si="51"/>
        <v>398.28846246443152</v>
      </c>
      <c r="N225" s="10">
        <f t="shared" si="52"/>
        <v>523.67547631050036</v>
      </c>
      <c r="O225" s="10"/>
      <c r="P225" s="10"/>
      <c r="Q225" s="10"/>
      <c r="R225" s="10"/>
      <c r="S225" s="10"/>
      <c r="T225" s="10"/>
      <c r="U225" s="10"/>
      <c r="V225" s="10"/>
      <c r="AA225" s="14">
        <v>42495</v>
      </c>
      <c r="AB225" s="5">
        <v>992</v>
      </c>
      <c r="AC225" s="26">
        <f t="shared" si="53"/>
        <v>2427003233.2799997</v>
      </c>
      <c r="AD225" s="53">
        <f t="shared" si="54"/>
        <v>2.9965116721541785</v>
      </c>
      <c r="AE225" s="23">
        <f t="shared" si="55"/>
        <v>3.5479199673801837E-2</v>
      </c>
      <c r="AF225" s="23">
        <f t="shared" si="56"/>
        <v>7.3406001656346975E-2</v>
      </c>
      <c r="AG225" s="23">
        <f t="shared" si="57"/>
        <v>0.10888520133014881</v>
      </c>
      <c r="AI225" s="8">
        <f t="shared" si="58"/>
        <v>135.41198228135673</v>
      </c>
      <c r="AJ225" s="8">
        <f t="shared" si="59"/>
        <v>280.16562625493282</v>
      </c>
      <c r="AK225" s="10">
        <f t="shared" si="60"/>
        <v>415.57760853628952</v>
      </c>
      <c r="AL225" s="10"/>
      <c r="AM225" s="10"/>
      <c r="AN225" s="10"/>
      <c r="AO225" s="10"/>
    </row>
    <row r="226" spans="1:41" x14ac:dyDescent="0.2">
      <c r="A226" s="20">
        <v>42588</v>
      </c>
      <c r="B226" s="21">
        <v>568</v>
      </c>
      <c r="C226" s="5">
        <v>219</v>
      </c>
      <c r="D226" s="14">
        <v>42496</v>
      </c>
      <c r="E226" s="32">
        <v>1610</v>
      </c>
      <c r="F226" s="26">
        <f t="shared" si="46"/>
        <v>3938987102.3999996</v>
      </c>
      <c r="G226" s="53">
        <f t="shared" si="47"/>
        <v>3.2068258760318495</v>
      </c>
      <c r="H226" s="23">
        <f t="shared" si="48"/>
        <v>3.2676943814676979E-2</v>
      </c>
      <c r="I226" s="23">
        <f t="shared" si="49"/>
        <v>0.10674774574602014</v>
      </c>
      <c r="J226" s="23">
        <f t="shared" si="50"/>
        <v>0.13942468956069712</v>
      </c>
      <c r="L226" s="8">
        <f t="shared" si="51"/>
        <v>128.71406023186208</v>
      </c>
      <c r="M226" s="8">
        <f t="shared" si="51"/>
        <v>420.47799370384774</v>
      </c>
      <c r="N226" s="10">
        <f t="shared" si="52"/>
        <v>549.19205393570985</v>
      </c>
      <c r="O226" s="10"/>
      <c r="P226" s="10"/>
      <c r="Q226" s="10"/>
      <c r="R226" s="10"/>
      <c r="S226" s="10"/>
      <c r="T226" s="10"/>
      <c r="U226" s="10"/>
      <c r="V226" s="10"/>
      <c r="AA226" s="14">
        <v>42496</v>
      </c>
      <c r="AB226" s="5">
        <v>1370</v>
      </c>
      <c r="AC226" s="26">
        <f t="shared" si="53"/>
        <v>3351808900.7999997</v>
      </c>
      <c r="AD226" s="53">
        <f t="shared" si="54"/>
        <v>3.1367205671564067</v>
      </c>
      <c r="AE226" s="23">
        <f t="shared" si="55"/>
        <v>3.3585539066742116E-2</v>
      </c>
      <c r="AF226" s="23">
        <f t="shared" si="56"/>
        <v>9.4829696082450232E-2</v>
      </c>
      <c r="AG226" s="23">
        <f t="shared" si="57"/>
        <v>0.12841523514919234</v>
      </c>
      <c r="AI226" s="8">
        <f t="shared" si="58"/>
        <v>132.29300521104852</v>
      </c>
      <c r="AJ226" s="8">
        <f t="shared" si="59"/>
        <v>373.53294979328325</v>
      </c>
      <c r="AK226" s="10">
        <f t="shared" si="60"/>
        <v>505.82595500433177</v>
      </c>
      <c r="AL226" s="10"/>
      <c r="AM226" s="10"/>
      <c r="AN226" s="10"/>
      <c r="AO226" s="10"/>
    </row>
    <row r="227" spans="1:41" x14ac:dyDescent="0.2">
      <c r="A227" s="20">
        <v>42589</v>
      </c>
      <c r="B227" s="21">
        <v>581</v>
      </c>
      <c r="C227" s="5">
        <v>220</v>
      </c>
      <c r="D227" s="14">
        <v>42497</v>
      </c>
      <c r="E227" s="32">
        <v>1590</v>
      </c>
      <c r="F227" s="26">
        <f t="shared" si="46"/>
        <v>3890055585.5999999</v>
      </c>
      <c r="G227" s="53">
        <f t="shared" si="47"/>
        <v>3.2013971243204513</v>
      </c>
      <c r="H227" s="23">
        <f t="shared" si="48"/>
        <v>3.2746416123495943E-2</v>
      </c>
      <c r="I227" s="23">
        <f t="shared" si="49"/>
        <v>0.10579612551886791</v>
      </c>
      <c r="J227" s="23">
        <f t="shared" si="50"/>
        <v>0.13854254164236385</v>
      </c>
      <c r="L227" s="8">
        <f t="shared" si="51"/>
        <v>127.38537894958729</v>
      </c>
      <c r="M227" s="8">
        <f t="shared" si="51"/>
        <v>411.55280900951084</v>
      </c>
      <c r="N227" s="10">
        <f t="shared" si="52"/>
        <v>538.93818795909817</v>
      </c>
      <c r="O227" s="10"/>
      <c r="P227" s="10"/>
      <c r="Q227" s="10"/>
      <c r="R227" s="10"/>
      <c r="S227" s="10"/>
      <c r="T227" s="10"/>
      <c r="U227" s="10"/>
      <c r="V227" s="10"/>
      <c r="AA227" s="14">
        <v>42497</v>
      </c>
      <c r="AB227" s="5">
        <v>1650</v>
      </c>
      <c r="AC227" s="26">
        <f t="shared" si="53"/>
        <v>4036850136</v>
      </c>
      <c r="AD227" s="53">
        <f t="shared" si="54"/>
        <v>3.2174839442139063</v>
      </c>
      <c r="AE227" s="23">
        <f t="shared" si="55"/>
        <v>3.2540979823443998E-2</v>
      </c>
      <c r="AF227" s="23">
        <f t="shared" si="56"/>
        <v>0.10863005164200384</v>
      </c>
      <c r="AG227" s="23">
        <f t="shared" si="57"/>
        <v>0.14117103146544785</v>
      </c>
      <c r="AI227" s="8">
        <f t="shared" si="58"/>
        <v>126.58622032308521</v>
      </c>
      <c r="AJ227" s="8">
        <f t="shared" si="59"/>
        <v>422.57693915399346</v>
      </c>
      <c r="AK227" s="10">
        <f t="shared" si="60"/>
        <v>549.16315947707869</v>
      </c>
      <c r="AL227" s="10"/>
      <c r="AM227" s="10"/>
      <c r="AN227" s="10"/>
      <c r="AO227" s="10"/>
    </row>
    <row r="228" spans="1:41" x14ac:dyDescent="0.2">
      <c r="A228" s="20">
        <v>42590</v>
      </c>
      <c r="B228" s="21">
        <v>562</v>
      </c>
      <c r="C228" s="5">
        <v>221</v>
      </c>
      <c r="D228" s="14">
        <v>42498</v>
      </c>
      <c r="E228" s="32">
        <v>1620</v>
      </c>
      <c r="F228" s="26">
        <f t="shared" si="46"/>
        <v>3963452860.7999997</v>
      </c>
      <c r="G228" s="53">
        <f t="shared" si="47"/>
        <v>3.2095150145426308</v>
      </c>
      <c r="H228" s="23">
        <f t="shared" si="48"/>
        <v>3.264258523133564E-2</v>
      </c>
      <c r="I228" s="23">
        <f t="shared" si="49"/>
        <v>0.10722091764347691</v>
      </c>
      <c r="J228" s="23">
        <f t="shared" si="50"/>
        <v>0.13986350287481256</v>
      </c>
      <c r="L228" s="8">
        <f t="shared" si="51"/>
        <v>129.37734781904507</v>
      </c>
      <c r="M228" s="8">
        <f t="shared" si="51"/>
        <v>424.96505277163971</v>
      </c>
      <c r="N228" s="10">
        <f t="shared" si="52"/>
        <v>554.34240059068475</v>
      </c>
      <c r="O228" s="10"/>
      <c r="P228" s="10"/>
      <c r="Q228" s="10"/>
      <c r="R228" s="10"/>
      <c r="S228" s="10"/>
      <c r="T228" s="10"/>
      <c r="U228" s="10"/>
      <c r="V228" s="10"/>
      <c r="AA228" s="14">
        <v>42498</v>
      </c>
      <c r="AB228" s="5">
        <v>1480</v>
      </c>
      <c r="AC228" s="26">
        <f t="shared" si="53"/>
        <v>3620932243.1999998</v>
      </c>
      <c r="AD228" s="53">
        <f t="shared" si="54"/>
        <v>3.1702617153949575</v>
      </c>
      <c r="AE228" s="23">
        <f t="shared" si="55"/>
        <v>3.3147721571476406E-2</v>
      </c>
      <c r="AF228" s="23">
        <f t="shared" si="56"/>
        <v>0.10043144184599589</v>
      </c>
      <c r="AG228" s="23">
        <f t="shared" si="57"/>
        <v>0.13357916341747231</v>
      </c>
      <c r="AI228" s="8">
        <f t="shared" si="58"/>
        <v>131.37943189147003</v>
      </c>
      <c r="AJ228" s="8">
        <f t="shared" si="59"/>
        <v>398.05528549878119</v>
      </c>
      <c r="AK228" s="10">
        <f t="shared" si="60"/>
        <v>529.43471739025119</v>
      </c>
      <c r="AL228" s="10"/>
      <c r="AM228" s="10"/>
      <c r="AN228" s="10"/>
      <c r="AO228" s="10"/>
    </row>
    <row r="229" spans="1:41" x14ac:dyDescent="0.2">
      <c r="A229" s="20">
        <v>42591</v>
      </c>
      <c r="B229" s="21">
        <v>540</v>
      </c>
      <c r="C229" s="5">
        <v>222</v>
      </c>
      <c r="D229" s="14">
        <v>42499</v>
      </c>
      <c r="E229" s="32">
        <v>1610</v>
      </c>
      <c r="F229" s="26">
        <f t="shared" si="46"/>
        <v>3938987102.3999996</v>
      </c>
      <c r="G229" s="53">
        <f t="shared" si="47"/>
        <v>3.2068258760318495</v>
      </c>
      <c r="H229" s="23">
        <f t="shared" si="48"/>
        <v>3.2676943814676979E-2</v>
      </c>
      <c r="I229" s="23">
        <f t="shared" si="49"/>
        <v>0.10674774574602014</v>
      </c>
      <c r="J229" s="23">
        <f t="shared" si="50"/>
        <v>0.13942468956069712</v>
      </c>
      <c r="L229" s="8">
        <f t="shared" si="51"/>
        <v>128.71406023186208</v>
      </c>
      <c r="M229" s="8">
        <f t="shared" si="51"/>
        <v>420.47799370384774</v>
      </c>
      <c r="N229" s="10">
        <f t="shared" si="52"/>
        <v>549.19205393570985</v>
      </c>
      <c r="O229" s="10"/>
      <c r="P229" s="10"/>
      <c r="Q229" s="10"/>
      <c r="R229" s="10"/>
      <c r="S229" s="10"/>
      <c r="T229" s="10"/>
      <c r="U229" s="10"/>
      <c r="V229" s="10"/>
      <c r="AA229" s="14">
        <v>42499</v>
      </c>
      <c r="AB229" s="5">
        <v>1350</v>
      </c>
      <c r="AC229" s="26">
        <f t="shared" si="53"/>
        <v>3302877384</v>
      </c>
      <c r="AD229" s="53">
        <f t="shared" si="54"/>
        <v>3.1303337684950061</v>
      </c>
      <c r="AE229" s="23">
        <f t="shared" si="55"/>
        <v>3.3669559958774298E-2</v>
      </c>
      <c r="AF229" s="23">
        <f t="shared" si="56"/>
        <v>9.3783889450428426E-2</v>
      </c>
      <c r="AG229" s="23">
        <f t="shared" si="57"/>
        <v>0.12745344940920272</v>
      </c>
      <c r="AI229" s="8">
        <f t="shared" si="58"/>
        <v>132.62396242109543</v>
      </c>
      <c r="AJ229" s="8">
        <f t="shared" si="59"/>
        <v>369.41353095814497</v>
      </c>
      <c r="AK229" s="10">
        <f t="shared" si="60"/>
        <v>502.0374933792404</v>
      </c>
      <c r="AL229" s="10"/>
      <c r="AM229" s="10"/>
      <c r="AN229" s="10"/>
      <c r="AO229" s="10"/>
    </row>
    <row r="230" spans="1:41" x14ac:dyDescent="0.2">
      <c r="A230" s="20">
        <v>42592</v>
      </c>
      <c r="B230" s="21">
        <v>525</v>
      </c>
      <c r="C230" s="5">
        <v>223</v>
      </c>
      <c r="D230" s="14">
        <v>42500</v>
      </c>
      <c r="E230" s="32">
        <v>1600</v>
      </c>
      <c r="F230" s="26">
        <f t="shared" si="46"/>
        <v>3914521344</v>
      </c>
      <c r="G230" s="53">
        <f t="shared" si="47"/>
        <v>3.2041199826559246</v>
      </c>
      <c r="H230" s="23">
        <f t="shared" si="48"/>
        <v>3.2711552975132327E-2</v>
      </c>
      <c r="I230" s="23">
        <f t="shared" si="49"/>
        <v>0.10627281986560716</v>
      </c>
      <c r="J230" s="23">
        <f t="shared" si="50"/>
        <v>0.1389843728407395</v>
      </c>
      <c r="L230" s="8">
        <f t="shared" si="51"/>
        <v>128.05007231654218</v>
      </c>
      <c r="M230" s="8">
        <f t="shared" si="51"/>
        <v>416.00722165098642</v>
      </c>
      <c r="N230" s="10">
        <f t="shared" si="52"/>
        <v>544.05729396752861</v>
      </c>
      <c r="O230" s="10"/>
      <c r="P230" s="10"/>
      <c r="Q230" s="10"/>
      <c r="R230" s="10"/>
      <c r="S230" s="10"/>
      <c r="T230" s="10"/>
      <c r="U230" s="10"/>
      <c r="V230" s="10"/>
      <c r="AA230" s="14">
        <v>42500</v>
      </c>
      <c r="AB230" s="5">
        <v>1380</v>
      </c>
      <c r="AC230" s="26">
        <f t="shared" si="53"/>
        <v>3376274659.1999998</v>
      </c>
      <c r="AD230" s="53">
        <f t="shared" si="54"/>
        <v>3.1398790864012365</v>
      </c>
      <c r="AE230" s="23">
        <f t="shared" si="55"/>
        <v>3.3544064999282329E-2</v>
      </c>
      <c r="AF230" s="23">
        <f t="shared" si="56"/>
        <v>9.5349354151193444E-2</v>
      </c>
      <c r="AG230" s="23">
        <f t="shared" si="57"/>
        <v>0.12889341915047578</v>
      </c>
      <c r="AI230" s="8">
        <f t="shared" si="58"/>
        <v>131.30895840421402</v>
      </c>
      <c r="AJ230" s="8">
        <f t="shared" si="59"/>
        <v>373.24708196146173</v>
      </c>
      <c r="AK230" s="10">
        <f t="shared" si="60"/>
        <v>504.55604036567576</v>
      </c>
      <c r="AL230" s="10"/>
      <c r="AM230" s="10"/>
      <c r="AN230" s="10"/>
      <c r="AO230" s="10"/>
    </row>
    <row r="231" spans="1:41" x14ac:dyDescent="0.2">
      <c r="A231" s="20">
        <v>42593</v>
      </c>
      <c r="B231" s="21">
        <v>520</v>
      </c>
      <c r="C231" s="5">
        <v>224</v>
      </c>
      <c r="D231" s="14">
        <v>42501</v>
      </c>
      <c r="E231" s="32">
        <v>1750</v>
      </c>
      <c r="F231" s="26">
        <f t="shared" si="46"/>
        <v>4281507720</v>
      </c>
      <c r="G231" s="53">
        <f t="shared" si="47"/>
        <v>3.2430380486862944</v>
      </c>
      <c r="H231" s="23">
        <f t="shared" si="48"/>
        <v>3.2217288285223772E-2</v>
      </c>
      <c r="I231" s="23">
        <f t="shared" si="49"/>
        <v>0.11321882004492118</v>
      </c>
      <c r="J231" s="23">
        <f t="shared" si="50"/>
        <v>0.14543610833014495</v>
      </c>
      <c r="L231" s="8">
        <f t="shared" si="51"/>
        <v>137.93856851065115</v>
      </c>
      <c r="M231" s="8">
        <f t="shared" si="51"/>
        <v>484.74725207162078</v>
      </c>
      <c r="N231" s="10">
        <f t="shared" si="52"/>
        <v>622.68582058227196</v>
      </c>
      <c r="O231" s="10"/>
      <c r="P231" s="10"/>
      <c r="Q231" s="10"/>
      <c r="R231" s="10"/>
      <c r="S231" s="10"/>
      <c r="T231" s="10"/>
      <c r="U231" s="10"/>
      <c r="V231" s="10"/>
      <c r="AA231" s="14">
        <v>42501</v>
      </c>
      <c r="AB231" s="5">
        <v>1440</v>
      </c>
      <c r="AC231" s="26">
        <f t="shared" si="53"/>
        <v>3523069209.5999999</v>
      </c>
      <c r="AD231" s="53">
        <f t="shared" si="54"/>
        <v>3.1583624920952498</v>
      </c>
      <c r="AE231" s="23">
        <f t="shared" si="55"/>
        <v>3.3302386767208425E-2</v>
      </c>
      <c r="AF231" s="23">
        <f t="shared" si="56"/>
        <v>9.8423073562550034E-2</v>
      </c>
      <c r="AG231" s="23">
        <f t="shared" si="57"/>
        <v>0.13172546032975846</v>
      </c>
      <c r="AI231" s="8">
        <f t="shared" si="58"/>
        <v>142.58442603822871</v>
      </c>
      <c r="AJ231" s="8">
        <f t="shared" si="59"/>
        <v>421.39914928418591</v>
      </c>
      <c r="AK231" s="10">
        <f t="shared" si="60"/>
        <v>563.98357532241459</v>
      </c>
      <c r="AL231" s="10"/>
      <c r="AM231" s="10"/>
      <c r="AN231" s="10"/>
      <c r="AO231" s="10"/>
    </row>
    <row r="232" spans="1:41" x14ac:dyDescent="0.2">
      <c r="A232" s="20">
        <v>42594</v>
      </c>
      <c r="B232" s="21">
        <v>525</v>
      </c>
      <c r="C232" s="5">
        <v>225</v>
      </c>
      <c r="D232" s="14">
        <v>42502</v>
      </c>
      <c r="E232" s="32">
        <v>1870</v>
      </c>
      <c r="F232" s="26">
        <f t="shared" si="46"/>
        <v>4575096820.8000002</v>
      </c>
      <c r="G232" s="53">
        <f t="shared" si="47"/>
        <v>3.271841606536499</v>
      </c>
      <c r="H232" s="23">
        <f t="shared" si="48"/>
        <v>3.1856294585942732E-2</v>
      </c>
      <c r="I232" s="23">
        <f t="shared" si="49"/>
        <v>0.11851916883735664</v>
      </c>
      <c r="J232" s="23">
        <f t="shared" si="50"/>
        <v>0.15037546342329938</v>
      </c>
      <c r="L232" s="8">
        <f t="shared" si="51"/>
        <v>145.74563208261483</v>
      </c>
      <c r="M232" s="8">
        <f t="shared" si="51"/>
        <v>542.23667255164889</v>
      </c>
      <c r="N232" s="10">
        <f t="shared" si="52"/>
        <v>687.98230463426376</v>
      </c>
      <c r="O232" s="10"/>
      <c r="P232" s="10"/>
      <c r="Q232" s="10"/>
      <c r="R232" s="10"/>
      <c r="S232" s="10"/>
      <c r="T232" s="10"/>
      <c r="U232" s="10"/>
      <c r="V232" s="10"/>
      <c r="AA232" s="14">
        <v>42502</v>
      </c>
      <c r="AB232" s="5">
        <v>1400</v>
      </c>
      <c r="AC232" s="26">
        <f t="shared" si="53"/>
        <v>3425206176</v>
      </c>
      <c r="AD232" s="53">
        <f t="shared" si="54"/>
        <v>3.1461280356782382</v>
      </c>
      <c r="AE232" s="23">
        <f t="shared" si="55"/>
        <v>3.3462161771426316E-2</v>
      </c>
      <c r="AF232" s="23">
        <f t="shared" si="56"/>
        <v>9.638227661269666E-2</v>
      </c>
      <c r="AG232" s="23">
        <f t="shared" si="57"/>
        <v>0.12984443838412296</v>
      </c>
      <c r="AI232" s="8">
        <f t="shared" si="58"/>
        <v>153.09262993754783</v>
      </c>
      <c r="AJ232" s="8">
        <f t="shared" si="59"/>
        <v>440.95824731221467</v>
      </c>
      <c r="AK232" s="10">
        <f t="shared" si="60"/>
        <v>594.05087724976249</v>
      </c>
      <c r="AL232" s="10"/>
      <c r="AM232" s="10"/>
      <c r="AN232" s="10"/>
      <c r="AO232" s="10"/>
    </row>
    <row r="233" spans="1:41" x14ac:dyDescent="0.2">
      <c r="A233" s="20">
        <v>42595</v>
      </c>
      <c r="B233" s="21">
        <v>522</v>
      </c>
      <c r="C233" s="5">
        <v>226</v>
      </c>
      <c r="D233" s="14">
        <v>42503</v>
      </c>
      <c r="E233" s="32">
        <v>1820</v>
      </c>
      <c r="F233" s="26">
        <f t="shared" si="46"/>
        <v>4452768028.8000002</v>
      </c>
      <c r="G233" s="53">
        <f t="shared" si="47"/>
        <v>3.2600713879850747</v>
      </c>
      <c r="H233" s="23">
        <f t="shared" si="48"/>
        <v>3.2003318884824543E-2</v>
      </c>
      <c r="I233" s="23">
        <f t="shared" si="49"/>
        <v>0.11633684693128815</v>
      </c>
      <c r="J233" s="23">
        <f t="shared" si="50"/>
        <v>0.1483401658161127</v>
      </c>
      <c r="L233" s="8">
        <f t="shared" si="51"/>
        <v>142.50335514583799</v>
      </c>
      <c r="M233" s="8">
        <f t="shared" si="51"/>
        <v>518.02099258703925</v>
      </c>
      <c r="N233" s="10">
        <f t="shared" si="52"/>
        <v>660.52434773287723</v>
      </c>
      <c r="O233" s="10"/>
      <c r="P233" s="10"/>
      <c r="Q233" s="10"/>
      <c r="R233" s="10"/>
      <c r="S233" s="10"/>
      <c r="T233" s="10"/>
      <c r="U233" s="10"/>
      <c r="V233" s="10"/>
      <c r="AA233" s="14">
        <v>42503</v>
      </c>
      <c r="AB233" s="5">
        <v>1460</v>
      </c>
      <c r="AC233" s="26">
        <f t="shared" si="53"/>
        <v>3572000726.3999996</v>
      </c>
      <c r="AD233" s="53">
        <f t="shared" si="54"/>
        <v>3.1643528557844371</v>
      </c>
      <c r="AE233" s="23">
        <f t="shared" si="55"/>
        <v>3.3224434484720601E-2</v>
      </c>
      <c r="AF233" s="23">
        <f t="shared" si="56"/>
        <v>9.94312404823397E-2</v>
      </c>
      <c r="AG233" s="23">
        <f t="shared" si="57"/>
        <v>0.13265567496706029</v>
      </c>
      <c r="AI233" s="8">
        <f t="shared" si="58"/>
        <v>147.94069964852412</v>
      </c>
      <c r="AJ233" s="8">
        <f t="shared" si="59"/>
        <v>442.74424868368658</v>
      </c>
      <c r="AK233" s="10">
        <f t="shared" si="60"/>
        <v>590.68494833221075</v>
      </c>
      <c r="AL233" s="10"/>
      <c r="AM233" s="10"/>
      <c r="AN233" s="10"/>
      <c r="AO233" s="10"/>
    </row>
    <row r="234" spans="1:41" x14ac:dyDescent="0.2">
      <c r="A234" s="20">
        <v>42596</v>
      </c>
      <c r="B234" s="21">
        <v>496</v>
      </c>
      <c r="C234" s="5">
        <v>227</v>
      </c>
      <c r="D234" s="14">
        <v>42504</v>
      </c>
      <c r="E234" s="32">
        <v>1800</v>
      </c>
      <c r="F234" s="26">
        <f t="shared" si="46"/>
        <v>4403836512</v>
      </c>
      <c r="G234" s="53">
        <f t="shared" si="47"/>
        <v>3.255272505103306</v>
      </c>
      <c r="H234" s="23">
        <f t="shared" si="48"/>
        <v>3.206345729824743E-2</v>
      </c>
      <c r="I234" s="23">
        <f t="shared" si="49"/>
        <v>0.11545358791644772</v>
      </c>
      <c r="J234" s="23">
        <f t="shared" si="50"/>
        <v>0.14751704521469516</v>
      </c>
      <c r="L234" s="8">
        <f t="shared" si="51"/>
        <v>141.20222395097491</v>
      </c>
      <c r="M234" s="8">
        <f t="shared" si="51"/>
        <v>508.43872590785452</v>
      </c>
      <c r="N234" s="10">
        <f t="shared" si="52"/>
        <v>649.64094985882946</v>
      </c>
      <c r="O234" s="10"/>
      <c r="P234" s="10"/>
      <c r="Q234" s="10"/>
      <c r="R234" s="10"/>
      <c r="S234" s="10"/>
      <c r="T234" s="10"/>
      <c r="U234" s="10"/>
      <c r="V234" s="10"/>
      <c r="AA234" s="14">
        <v>42504</v>
      </c>
      <c r="AB234" s="5">
        <v>1720</v>
      </c>
      <c r="AC234" s="26">
        <f t="shared" si="53"/>
        <v>4208110444.7999997</v>
      </c>
      <c r="AD234" s="53">
        <f t="shared" si="54"/>
        <v>3.2355284469075487</v>
      </c>
      <c r="AE234" s="23">
        <f t="shared" si="55"/>
        <v>3.2312076218768977E-2</v>
      </c>
      <c r="AF234" s="23">
        <f t="shared" si="56"/>
        <v>0.11185923112914059</v>
      </c>
      <c r="AG234" s="23">
        <f t="shared" si="57"/>
        <v>0.14417130734790956</v>
      </c>
      <c r="AI234" s="8">
        <f t="shared" si="58"/>
        <v>142.29710103074171</v>
      </c>
      <c r="AJ234" s="8">
        <f t="shared" si="59"/>
        <v>492.60976625075631</v>
      </c>
      <c r="AK234" s="10">
        <f t="shared" si="60"/>
        <v>634.90686728149808</v>
      </c>
      <c r="AL234" s="10"/>
      <c r="AM234" s="10"/>
      <c r="AN234" s="10"/>
      <c r="AO234" s="10"/>
    </row>
    <row r="235" spans="1:41" x14ac:dyDescent="0.2">
      <c r="A235" s="20">
        <v>42597</v>
      </c>
      <c r="B235" s="21">
        <v>467</v>
      </c>
      <c r="C235" s="5">
        <v>228</v>
      </c>
      <c r="D235" s="14">
        <v>42505</v>
      </c>
      <c r="E235" s="32">
        <v>1930</v>
      </c>
      <c r="F235" s="26">
        <f t="shared" si="46"/>
        <v>4721891371.1999998</v>
      </c>
      <c r="G235" s="53">
        <f t="shared" si="47"/>
        <v>3.2855573090077739</v>
      </c>
      <c r="H235" s="23">
        <f t="shared" si="48"/>
        <v>3.1685820742000312E-2</v>
      </c>
      <c r="I235" s="23">
        <f t="shared" si="49"/>
        <v>0.12109079764453395</v>
      </c>
      <c r="J235" s="23">
        <f t="shared" si="50"/>
        <v>0.15277661838653428</v>
      </c>
      <c r="L235" s="8">
        <f t="shared" si="51"/>
        <v>149.61700355104125</v>
      </c>
      <c r="M235" s="8">
        <f t="shared" si="51"/>
        <v>571.7775925294502</v>
      </c>
      <c r="N235" s="10">
        <f t="shared" si="52"/>
        <v>721.39459608049151</v>
      </c>
      <c r="O235" s="10"/>
      <c r="P235" s="10"/>
      <c r="Q235" s="10"/>
      <c r="R235" s="10"/>
      <c r="S235" s="10"/>
      <c r="T235" s="10"/>
      <c r="U235" s="10"/>
      <c r="V235" s="10"/>
      <c r="AA235" s="14">
        <v>42505</v>
      </c>
      <c r="AB235" s="5">
        <v>2120</v>
      </c>
      <c r="AC235" s="26">
        <f t="shared" si="53"/>
        <v>5186740780.8000002</v>
      </c>
      <c r="AD235" s="53">
        <f t="shared" si="54"/>
        <v>3.3263358609287512</v>
      </c>
      <c r="AE235" s="23">
        <f t="shared" si="55"/>
        <v>3.1184349196483406E-2</v>
      </c>
      <c r="AF235" s="23">
        <f t="shared" si="56"/>
        <v>0.12891835736546914</v>
      </c>
      <c r="AG235" s="23">
        <f t="shared" si="57"/>
        <v>0.16010270656195255</v>
      </c>
      <c r="AI235" s="8">
        <f t="shared" si="58"/>
        <v>147.24910938736264</v>
      </c>
      <c r="AJ235" s="8">
        <f t="shared" si="59"/>
        <v>608.73847923328663</v>
      </c>
      <c r="AK235" s="10">
        <f t="shared" si="60"/>
        <v>755.98758862064926</v>
      </c>
      <c r="AL235" s="10"/>
      <c r="AM235" s="10"/>
      <c r="AN235" s="10"/>
      <c r="AO235" s="10"/>
    </row>
    <row r="236" spans="1:41" x14ac:dyDescent="0.2">
      <c r="A236" s="20">
        <v>42598</v>
      </c>
      <c r="B236" s="21">
        <v>462</v>
      </c>
      <c r="C236" s="5">
        <v>229</v>
      </c>
      <c r="D236" s="14">
        <v>42506</v>
      </c>
      <c r="E236" s="32">
        <v>1990</v>
      </c>
      <c r="F236" s="26">
        <f t="shared" si="46"/>
        <v>4868685921.5999994</v>
      </c>
      <c r="G236" s="53">
        <f t="shared" si="47"/>
        <v>3.2988530764097068</v>
      </c>
      <c r="H236" s="23">
        <f t="shared" si="48"/>
        <v>3.1521437155529963E-2</v>
      </c>
      <c r="I236" s="23">
        <f t="shared" si="49"/>
        <v>0.12361306813520417</v>
      </c>
      <c r="J236" s="23">
        <f t="shared" si="50"/>
        <v>0.15513450529073414</v>
      </c>
      <c r="L236" s="8">
        <f t="shared" si="51"/>
        <v>153.46797730772786</v>
      </c>
      <c r="M236" s="8">
        <f t="shared" si="51"/>
        <v>601.83320455565013</v>
      </c>
      <c r="N236" s="10">
        <f t="shared" si="52"/>
        <v>755.30118186337802</v>
      </c>
      <c r="O236" s="10"/>
      <c r="P236" s="10"/>
      <c r="Q236" s="10"/>
      <c r="R236" s="10"/>
      <c r="S236" s="10"/>
      <c r="T236" s="10"/>
      <c r="U236" s="10"/>
      <c r="V236" s="10"/>
      <c r="AA236" s="14">
        <v>42506</v>
      </c>
      <c r="AB236" s="5">
        <v>2510</v>
      </c>
      <c r="AC236" s="26">
        <f t="shared" si="53"/>
        <v>6140905358.3999996</v>
      </c>
      <c r="AD236" s="53">
        <f t="shared" si="54"/>
        <v>3.399673721481038</v>
      </c>
      <c r="AE236" s="23">
        <f t="shared" si="55"/>
        <v>3.0302369002144648E-2</v>
      </c>
      <c r="AF236" s="23">
        <f t="shared" si="56"/>
        <v>0.14368035812011587</v>
      </c>
      <c r="AG236" s="23">
        <f t="shared" si="57"/>
        <v>0.17398272712226051</v>
      </c>
      <c r="AI236" s="8">
        <f t="shared" si="58"/>
        <v>147.53271735186988</v>
      </c>
      <c r="AJ236" s="8">
        <f t="shared" si="59"/>
        <v>699.53453678985431</v>
      </c>
      <c r="AK236" s="10">
        <f t="shared" si="60"/>
        <v>847.06725414172422</v>
      </c>
      <c r="AL236" s="10"/>
      <c r="AM236" s="10"/>
      <c r="AN236" s="10"/>
      <c r="AO236" s="10"/>
    </row>
    <row r="237" spans="1:41" x14ac:dyDescent="0.2">
      <c r="A237" s="20">
        <v>42599</v>
      </c>
      <c r="B237" s="21">
        <v>468</v>
      </c>
      <c r="C237" s="5">
        <v>230</v>
      </c>
      <c r="D237" s="14">
        <v>42507</v>
      </c>
      <c r="E237" s="32">
        <v>2130</v>
      </c>
      <c r="F237" s="26">
        <f t="shared" si="46"/>
        <v>5211206539.1999998</v>
      </c>
      <c r="G237" s="53">
        <f t="shared" si="47"/>
        <v>3.3283796034387376</v>
      </c>
      <c r="H237" s="23">
        <f t="shared" si="48"/>
        <v>3.1159426310737978E-2</v>
      </c>
      <c r="I237" s="23">
        <f t="shared" si="49"/>
        <v>0.12931781853944174</v>
      </c>
      <c r="J237" s="23">
        <f t="shared" si="50"/>
        <v>0.16047724485017972</v>
      </c>
      <c r="L237" s="8">
        <f t="shared" si="51"/>
        <v>162.37820614823826</v>
      </c>
      <c r="M237" s="8">
        <f t="shared" si="51"/>
        <v>673.90186160781775</v>
      </c>
      <c r="N237" s="10">
        <f t="shared" si="52"/>
        <v>836.28006775605604</v>
      </c>
      <c r="O237" s="10"/>
      <c r="P237" s="10"/>
      <c r="Q237" s="10"/>
      <c r="R237" s="10"/>
      <c r="S237" s="10"/>
      <c r="T237" s="10"/>
      <c r="U237" s="10"/>
      <c r="V237" s="10"/>
      <c r="AA237" s="14">
        <v>42507</v>
      </c>
      <c r="AB237" s="5">
        <v>2080</v>
      </c>
      <c r="AC237" s="26">
        <f t="shared" si="53"/>
        <v>5088877747.1999998</v>
      </c>
      <c r="AD237" s="53">
        <f t="shared" si="54"/>
        <v>3.3180633349627615</v>
      </c>
      <c r="AE237" s="23">
        <f t="shared" si="55"/>
        <v>3.1285434223646928E-2</v>
      </c>
      <c r="AF237" s="23">
        <f t="shared" si="56"/>
        <v>0.12730842574811235</v>
      </c>
      <c r="AG237" s="23">
        <f t="shared" si="57"/>
        <v>0.15859385997175929</v>
      </c>
      <c r="AI237" s="8">
        <f t="shared" si="58"/>
        <v>163.03485940798035</v>
      </c>
      <c r="AJ237" s="8">
        <f t="shared" si="59"/>
        <v>663.43050075382075</v>
      </c>
      <c r="AK237" s="10">
        <f t="shared" si="60"/>
        <v>826.46536016180107</v>
      </c>
      <c r="AL237" s="10"/>
      <c r="AM237" s="10"/>
      <c r="AN237" s="10"/>
      <c r="AO237" s="10"/>
    </row>
    <row r="238" spans="1:41" x14ac:dyDescent="0.2">
      <c r="A238" s="20">
        <v>42600</v>
      </c>
      <c r="B238" s="21">
        <v>453</v>
      </c>
      <c r="C238" s="5">
        <v>231</v>
      </c>
      <c r="D238" s="14">
        <v>42508</v>
      </c>
      <c r="E238" s="32">
        <v>2320</v>
      </c>
      <c r="F238" s="26">
        <f t="shared" si="46"/>
        <v>5676055948.8000002</v>
      </c>
      <c r="G238" s="53">
        <f t="shared" si="47"/>
        <v>3.3654879848908998</v>
      </c>
      <c r="H238" s="23">
        <f t="shared" si="48"/>
        <v>3.071034809392522E-2</v>
      </c>
      <c r="I238" s="23">
        <f t="shared" si="49"/>
        <v>0.13668970906476691</v>
      </c>
      <c r="J238" s="23">
        <f t="shared" si="50"/>
        <v>0.16740005715869213</v>
      </c>
      <c r="L238" s="8">
        <f t="shared" si="51"/>
        <v>174.31365398824298</v>
      </c>
      <c r="M238" s="8">
        <f t="shared" si="51"/>
        <v>775.85843627681152</v>
      </c>
      <c r="N238" s="10">
        <f t="shared" si="52"/>
        <v>950.17209026505452</v>
      </c>
      <c r="O238" s="10"/>
      <c r="P238" s="10"/>
      <c r="Q238" s="10"/>
      <c r="R238" s="10"/>
      <c r="S238" s="10"/>
      <c r="T238" s="10"/>
      <c r="U238" s="10"/>
      <c r="V238" s="10"/>
      <c r="AA238" s="14">
        <v>42508</v>
      </c>
      <c r="AB238" s="5">
        <v>1840</v>
      </c>
      <c r="AC238" s="26">
        <f t="shared" si="53"/>
        <v>4501699545.5999994</v>
      </c>
      <c r="AD238" s="53">
        <f t="shared" si="54"/>
        <v>3.2648178230095364</v>
      </c>
      <c r="AE238" s="23">
        <f t="shared" si="55"/>
        <v>3.194394868929195E-2</v>
      </c>
      <c r="AF238" s="23">
        <f t="shared" si="56"/>
        <v>0.11721415869862445</v>
      </c>
      <c r="AG238" s="23">
        <f t="shared" si="57"/>
        <v>0.14915810738791641</v>
      </c>
      <c r="AI238" s="8">
        <f t="shared" si="58"/>
        <v>181.31563998601752</v>
      </c>
      <c r="AJ238" s="8">
        <f t="shared" si="59"/>
        <v>665.3141227649146</v>
      </c>
      <c r="AK238" s="10">
        <f t="shared" si="60"/>
        <v>846.62976275093206</v>
      </c>
      <c r="AL238" s="10"/>
      <c r="AM238" s="10"/>
      <c r="AN238" s="10"/>
      <c r="AO238" s="10"/>
    </row>
    <row r="239" spans="1:41" x14ac:dyDescent="0.2">
      <c r="A239" s="20">
        <v>42601</v>
      </c>
      <c r="B239" s="21">
        <v>450</v>
      </c>
      <c r="C239" s="5">
        <v>232</v>
      </c>
      <c r="D239" s="14">
        <v>42509</v>
      </c>
      <c r="E239" s="32">
        <v>2290</v>
      </c>
      <c r="F239" s="26">
        <f t="shared" si="46"/>
        <v>5602658673.5999994</v>
      </c>
      <c r="G239" s="53">
        <f t="shared" si="47"/>
        <v>3.3598354823398879</v>
      </c>
      <c r="H239" s="23">
        <f t="shared" si="48"/>
        <v>3.0778333366364794E-2</v>
      </c>
      <c r="I239" s="23">
        <f t="shared" si="49"/>
        <v>0.13555224772592395</v>
      </c>
      <c r="J239" s="23">
        <f t="shared" si="50"/>
        <v>0.16633058109228874</v>
      </c>
      <c r="L239" s="8">
        <f t="shared" si="51"/>
        <v>172.44049639401601</v>
      </c>
      <c r="M239" s="8">
        <f t="shared" si="51"/>
        <v>759.45297644762366</v>
      </c>
      <c r="N239" s="10">
        <f t="shared" si="52"/>
        <v>931.89347284163966</v>
      </c>
      <c r="O239" s="10"/>
      <c r="P239" s="10"/>
      <c r="Q239" s="10"/>
      <c r="R239" s="10"/>
      <c r="S239" s="10"/>
      <c r="T239" s="10"/>
      <c r="U239" s="10"/>
      <c r="V239" s="10"/>
      <c r="AA239" s="14">
        <v>42509</v>
      </c>
      <c r="AB239" s="5">
        <v>1730</v>
      </c>
      <c r="AC239" s="26">
        <f t="shared" si="53"/>
        <v>4232576203.1999998</v>
      </c>
      <c r="AD239" s="53">
        <f t="shared" si="54"/>
        <v>3.2380461031287955</v>
      </c>
      <c r="AE239" s="23">
        <f t="shared" si="55"/>
        <v>3.2280266743650102E-2</v>
      </c>
      <c r="AF239" s="23">
        <f t="shared" si="56"/>
        <v>0.1123140165161472</v>
      </c>
      <c r="AG239" s="23">
        <f t="shared" si="57"/>
        <v>0.14459428325979728</v>
      </c>
      <c r="AI239" s="8">
        <f t="shared" si="58"/>
        <v>180.85531645743288</v>
      </c>
      <c r="AJ239" s="8">
        <f t="shared" si="59"/>
        <v>629.25709880104569</v>
      </c>
      <c r="AK239" s="10">
        <f t="shared" si="60"/>
        <v>810.11241525847856</v>
      </c>
      <c r="AL239" s="10"/>
      <c r="AM239" s="10"/>
      <c r="AN239" s="10"/>
      <c r="AO239" s="10"/>
    </row>
    <row r="240" spans="1:41" x14ac:dyDescent="0.2">
      <c r="A240" s="20">
        <v>42602</v>
      </c>
      <c r="B240" s="21">
        <v>448</v>
      </c>
      <c r="C240" s="5">
        <v>233</v>
      </c>
      <c r="D240" s="14">
        <v>42510</v>
      </c>
      <c r="E240" s="32">
        <v>2420</v>
      </c>
      <c r="F240" s="26">
        <f t="shared" si="46"/>
        <v>5920713532.8000002</v>
      </c>
      <c r="G240" s="53">
        <f t="shared" si="47"/>
        <v>3.3838153659804311</v>
      </c>
      <c r="H240" s="23">
        <f t="shared" si="48"/>
        <v>3.0490947279029318E-2</v>
      </c>
      <c r="I240" s="23">
        <f t="shared" si="49"/>
        <v>0.1404137048689314</v>
      </c>
      <c r="J240" s="23">
        <f t="shared" si="50"/>
        <v>0.17090465214796072</v>
      </c>
      <c r="L240" s="8">
        <f t="shared" si="51"/>
        <v>180.52816418284021</v>
      </c>
      <c r="M240" s="8">
        <f t="shared" si="51"/>
        <v>831.34932260806738</v>
      </c>
      <c r="N240" s="10">
        <f t="shared" si="52"/>
        <v>1011.8774867909076</v>
      </c>
      <c r="O240" s="10"/>
      <c r="P240" s="10"/>
      <c r="Q240" s="10"/>
      <c r="R240" s="10"/>
      <c r="S240" s="10"/>
      <c r="T240" s="10"/>
      <c r="U240" s="10"/>
      <c r="V240" s="10"/>
      <c r="AA240" s="14">
        <v>42510</v>
      </c>
      <c r="AB240" s="5">
        <v>1790</v>
      </c>
      <c r="AC240" s="26">
        <f t="shared" si="53"/>
        <v>4379370753.5999994</v>
      </c>
      <c r="AD240" s="53">
        <f t="shared" si="54"/>
        <v>3.2528530309798933</v>
      </c>
      <c r="AE240" s="23">
        <f t="shared" si="55"/>
        <v>3.209382038698632E-2</v>
      </c>
      <c r="AF240" s="23">
        <f t="shared" si="56"/>
        <v>0.11500969989760085</v>
      </c>
      <c r="AG240" s="23">
        <f t="shared" si="57"/>
        <v>0.14710352028458717</v>
      </c>
      <c r="AI240" s="8">
        <f t="shared" si="58"/>
        <v>190.01831668448244</v>
      </c>
      <c r="AJ240" s="8">
        <f t="shared" si="59"/>
        <v>680.93948658699219</v>
      </c>
      <c r="AK240" s="10">
        <f t="shared" si="60"/>
        <v>870.95780327147463</v>
      </c>
      <c r="AL240" s="10"/>
      <c r="AM240" s="10"/>
      <c r="AN240" s="10"/>
      <c r="AO240" s="10"/>
    </row>
    <row r="241" spans="1:41" x14ac:dyDescent="0.2">
      <c r="A241" s="20">
        <v>42603</v>
      </c>
      <c r="B241" s="21">
        <v>442</v>
      </c>
      <c r="C241" s="5">
        <v>234</v>
      </c>
      <c r="D241" s="14">
        <v>42511</v>
      </c>
      <c r="E241" s="32">
        <v>2550</v>
      </c>
      <c r="F241" s="26">
        <f t="shared" si="46"/>
        <v>6238768392</v>
      </c>
      <c r="G241" s="53">
        <f t="shared" si="47"/>
        <v>3.406540180433955</v>
      </c>
      <c r="H241" s="23">
        <f t="shared" si="48"/>
        <v>3.022107934288689E-2</v>
      </c>
      <c r="I241" s="23">
        <f t="shared" si="49"/>
        <v>0.14510753992111319</v>
      </c>
      <c r="J241" s="23">
        <f t="shared" si="50"/>
        <v>0.17532861926400009</v>
      </c>
      <c r="L241" s="8">
        <f t="shared" si="51"/>
        <v>188.54231457652685</v>
      </c>
      <c r="M241" s="8">
        <f t="shared" si="51"/>
        <v>905.29233350071922</v>
      </c>
      <c r="N241" s="10">
        <f t="shared" si="52"/>
        <v>1093.8346480772461</v>
      </c>
      <c r="O241" s="10"/>
      <c r="P241" s="10"/>
      <c r="Q241" s="10"/>
      <c r="R241" s="10"/>
      <c r="S241" s="10"/>
      <c r="T241" s="10"/>
      <c r="U241" s="10"/>
      <c r="V241" s="10"/>
      <c r="AA241" s="14">
        <v>42511</v>
      </c>
      <c r="AB241" s="5">
        <v>2100</v>
      </c>
      <c r="AC241" s="26">
        <f t="shared" si="53"/>
        <v>5137809264</v>
      </c>
      <c r="AD241" s="53">
        <f t="shared" si="54"/>
        <v>3.3222192947339191</v>
      </c>
      <c r="AE241" s="23">
        <f t="shared" si="55"/>
        <v>3.123461013629512E-2</v>
      </c>
      <c r="AF241" s="23">
        <f t="shared" si="56"/>
        <v>0.12811582532766702</v>
      </c>
      <c r="AG241" s="23">
        <f t="shared" si="57"/>
        <v>0.15935043546396213</v>
      </c>
      <c r="AI241" s="8">
        <f t="shared" si="58"/>
        <v>194.86549845476083</v>
      </c>
      <c r="AJ241" s="8">
        <f t="shared" si="59"/>
        <v>799.284961569242</v>
      </c>
      <c r="AK241" s="10">
        <f t="shared" si="60"/>
        <v>994.15046002400277</v>
      </c>
      <c r="AL241" s="10"/>
      <c r="AM241" s="10"/>
      <c r="AN241" s="10"/>
      <c r="AO241" s="10"/>
    </row>
    <row r="242" spans="1:41" x14ac:dyDescent="0.2">
      <c r="A242" s="20">
        <v>42604</v>
      </c>
      <c r="B242" s="21">
        <v>430</v>
      </c>
      <c r="C242" s="5">
        <v>235</v>
      </c>
      <c r="D242" s="14">
        <v>42512</v>
      </c>
      <c r="E242" s="32">
        <v>2530</v>
      </c>
      <c r="F242" s="26">
        <f t="shared" si="46"/>
        <v>6189836875.1999998</v>
      </c>
      <c r="G242" s="53">
        <f t="shared" si="47"/>
        <v>3.403120521175818</v>
      </c>
      <c r="H242" s="23">
        <f t="shared" si="48"/>
        <v>3.0261536224562315E-2</v>
      </c>
      <c r="I242" s="23">
        <f t="shared" si="49"/>
        <v>0.14439580540056113</v>
      </c>
      <c r="J242" s="23">
        <f t="shared" si="50"/>
        <v>0.17465734162512345</v>
      </c>
      <c r="L242" s="8">
        <f t="shared" si="51"/>
        <v>187.31397282299642</v>
      </c>
      <c r="M242" s="8">
        <f t="shared" si="51"/>
        <v>893.78648089259661</v>
      </c>
      <c r="N242" s="10">
        <f t="shared" si="52"/>
        <v>1081.1004537155929</v>
      </c>
      <c r="O242" s="10"/>
      <c r="P242" s="10"/>
      <c r="Q242" s="10"/>
      <c r="R242" s="10"/>
      <c r="S242" s="10"/>
      <c r="T242" s="10"/>
      <c r="U242" s="10"/>
      <c r="V242" s="10"/>
      <c r="AA242" s="14">
        <v>42512</v>
      </c>
      <c r="AB242" s="5">
        <v>2670</v>
      </c>
      <c r="AC242" s="26">
        <f t="shared" si="53"/>
        <v>6532357492.7999992</v>
      </c>
      <c r="AD242" s="53">
        <f t="shared" si="54"/>
        <v>3.4265112613645754</v>
      </c>
      <c r="AE242" s="23">
        <f t="shared" si="55"/>
        <v>2.9985885920635485E-2</v>
      </c>
      <c r="AF242" s="23">
        <f t="shared" si="56"/>
        <v>0.14930233781422469</v>
      </c>
      <c r="AG242" s="23">
        <f t="shared" si="57"/>
        <v>0.17928822373486017</v>
      </c>
      <c r="AI242" s="8">
        <f t="shared" si="58"/>
        <v>185.60774240709</v>
      </c>
      <c r="AJ242" s="8">
        <f t="shared" si="59"/>
        <v>924.15711615605528</v>
      </c>
      <c r="AK242" s="10">
        <f t="shared" si="60"/>
        <v>1109.7648585631453</v>
      </c>
      <c r="AL242" s="10"/>
      <c r="AM242" s="10"/>
      <c r="AN242" s="10"/>
      <c r="AO242" s="10"/>
    </row>
    <row r="243" spans="1:41" x14ac:dyDescent="0.2">
      <c r="A243" s="20">
        <v>42605</v>
      </c>
      <c r="B243" s="21">
        <v>418</v>
      </c>
      <c r="C243" s="5">
        <v>236</v>
      </c>
      <c r="D243" s="14">
        <v>42513</v>
      </c>
      <c r="E243" s="32">
        <v>2490</v>
      </c>
      <c r="F243" s="26">
        <f t="shared" si="46"/>
        <v>6091973841.5999994</v>
      </c>
      <c r="G243" s="53">
        <f t="shared" si="47"/>
        <v>3.3961993470957363</v>
      </c>
      <c r="H243" s="23">
        <f t="shared" si="48"/>
        <v>3.0343584205414657E-2</v>
      </c>
      <c r="I243" s="23">
        <f t="shared" si="49"/>
        <v>0.14296115422476235</v>
      </c>
      <c r="J243" s="23">
        <f t="shared" si="50"/>
        <v>0.17330473843017702</v>
      </c>
      <c r="L243" s="8">
        <f t="shared" si="51"/>
        <v>184.852321239773</v>
      </c>
      <c r="M243" s="8">
        <f t="shared" si="51"/>
        <v>870.91561190219545</v>
      </c>
      <c r="N243" s="10">
        <f t="shared" si="52"/>
        <v>1055.7679331419686</v>
      </c>
      <c r="O243" s="10"/>
      <c r="P243" s="10"/>
      <c r="Q243" s="10"/>
      <c r="R243" s="10"/>
      <c r="S243" s="10"/>
      <c r="T243" s="10"/>
      <c r="U243" s="10"/>
      <c r="V243" s="10"/>
      <c r="AA243" s="14">
        <v>42513</v>
      </c>
      <c r="AB243" s="5">
        <v>2970</v>
      </c>
      <c r="AC243" s="26">
        <f t="shared" si="53"/>
        <v>7266330244.7999992</v>
      </c>
      <c r="AD243" s="53">
        <f t="shared" si="54"/>
        <v>3.4727564493172123</v>
      </c>
      <c r="AE243" s="23">
        <f t="shared" si="55"/>
        <v>2.9448272755927485E-2</v>
      </c>
      <c r="AF243" s="23">
        <f t="shared" si="56"/>
        <v>0.15926633057646183</v>
      </c>
      <c r="AG243" s="23">
        <f t="shared" si="57"/>
        <v>0.18871460333238932</v>
      </c>
      <c r="AI243" s="8">
        <f t="shared" si="58"/>
        <v>179.39810730941215</v>
      </c>
      <c r="AJ243" s="8">
        <f t="shared" si="59"/>
        <v>970.2463197194237</v>
      </c>
      <c r="AK243" s="10">
        <f t="shared" si="60"/>
        <v>1149.6444270288359</v>
      </c>
      <c r="AL243" s="10"/>
      <c r="AM243" s="10"/>
      <c r="AN243" s="10"/>
      <c r="AO243" s="10"/>
    </row>
    <row r="244" spans="1:41" x14ac:dyDescent="0.2">
      <c r="A244" s="20">
        <v>42606</v>
      </c>
      <c r="B244" s="21">
        <v>419</v>
      </c>
      <c r="C244" s="5">
        <v>237</v>
      </c>
      <c r="D244" s="14">
        <v>42514</v>
      </c>
      <c r="E244" s="32">
        <v>2620</v>
      </c>
      <c r="F244" s="26">
        <f t="shared" si="46"/>
        <v>6410028700.8000002</v>
      </c>
      <c r="G244" s="53">
        <f t="shared" si="47"/>
        <v>3.4183012913197452</v>
      </c>
      <c r="H244" s="23">
        <f t="shared" si="48"/>
        <v>3.0082349894343149E-2</v>
      </c>
      <c r="I244" s="23">
        <f t="shared" si="49"/>
        <v>0.14756998761042878</v>
      </c>
      <c r="J244" s="23">
        <f t="shared" si="50"/>
        <v>0.17765233750477194</v>
      </c>
      <c r="L244" s="8">
        <f t="shared" si="51"/>
        <v>192.82872621024742</v>
      </c>
      <c r="M244" s="8">
        <f t="shared" si="51"/>
        <v>945.92785595954899</v>
      </c>
      <c r="N244" s="10">
        <f t="shared" si="52"/>
        <v>1138.7565821697965</v>
      </c>
      <c r="O244" s="10"/>
      <c r="P244" s="10"/>
      <c r="Q244" s="10"/>
      <c r="R244" s="10"/>
      <c r="S244" s="10"/>
      <c r="T244" s="10"/>
      <c r="U244" s="10"/>
      <c r="V244" s="10"/>
      <c r="AA244" s="14">
        <v>42514</v>
      </c>
      <c r="AB244" s="5">
        <v>2780</v>
      </c>
      <c r="AC244" s="26">
        <f t="shared" si="53"/>
        <v>6801480835.1999998</v>
      </c>
      <c r="AD244" s="53">
        <f t="shared" si="54"/>
        <v>3.4440447959180762</v>
      </c>
      <c r="AE244" s="23">
        <f t="shared" si="55"/>
        <v>2.9780908132161481E-2</v>
      </c>
      <c r="AF244" s="23">
        <f t="shared" si="56"/>
        <v>0.15303893540873653</v>
      </c>
      <c r="AG244" s="23">
        <f t="shared" si="57"/>
        <v>0.182819843540898</v>
      </c>
      <c r="AI244" s="8">
        <f t="shared" si="58"/>
        <v>190.89647586304321</v>
      </c>
      <c r="AJ244" s="8">
        <f t="shared" si="59"/>
        <v>980.98396830987861</v>
      </c>
      <c r="AK244" s="10">
        <f t="shared" si="60"/>
        <v>1171.8804441729219</v>
      </c>
      <c r="AL244" s="10"/>
      <c r="AM244" s="10"/>
      <c r="AN244" s="10"/>
      <c r="AO244" s="10"/>
    </row>
    <row r="245" spans="1:41" x14ac:dyDescent="0.2">
      <c r="A245" s="20">
        <v>42607</v>
      </c>
      <c r="B245" s="21">
        <v>435</v>
      </c>
      <c r="C245" s="5">
        <v>238</v>
      </c>
      <c r="D245" s="14">
        <v>42515</v>
      </c>
      <c r="E245" s="32">
        <v>2570</v>
      </c>
      <c r="F245" s="26">
        <f t="shared" si="46"/>
        <v>6287699908.8000002</v>
      </c>
      <c r="G245" s="53">
        <f t="shared" si="47"/>
        <v>3.4099331233312946</v>
      </c>
      <c r="H245" s="23">
        <f t="shared" si="48"/>
        <v>3.0180991988942217E-2</v>
      </c>
      <c r="I245" s="23">
        <f t="shared" si="49"/>
        <v>0.14581560474713023</v>
      </c>
      <c r="J245" s="23">
        <f t="shared" si="50"/>
        <v>0.17599659673607246</v>
      </c>
      <c r="L245" s="8">
        <f t="shared" si="51"/>
        <v>189.76902057636551</v>
      </c>
      <c r="M245" s="8">
        <f t="shared" si="51"/>
        <v>916.8447646701477</v>
      </c>
      <c r="N245" s="10">
        <f t="shared" si="52"/>
        <v>1106.6137852465131</v>
      </c>
      <c r="O245" s="10"/>
      <c r="P245" s="10"/>
      <c r="Q245" s="10"/>
      <c r="R245" s="10"/>
      <c r="S245" s="10"/>
      <c r="T245" s="10"/>
      <c r="U245" s="10"/>
      <c r="V245" s="10"/>
      <c r="AA245" s="14">
        <v>42515</v>
      </c>
      <c r="AB245" s="5">
        <v>2580</v>
      </c>
      <c r="AC245" s="26">
        <f t="shared" si="53"/>
        <v>6312165667.1999998</v>
      </c>
      <c r="AD245" s="53">
        <f t="shared" si="54"/>
        <v>3.4116197059632301</v>
      </c>
      <c r="AE245" s="23">
        <f t="shared" si="55"/>
        <v>3.0161084937713592E-2</v>
      </c>
      <c r="AF245" s="23">
        <f t="shared" si="56"/>
        <v>0.14616827427136986</v>
      </c>
      <c r="AG245" s="23">
        <f t="shared" si="57"/>
        <v>0.17632935920908344</v>
      </c>
      <c r="AI245" s="8">
        <f t="shared" si="58"/>
        <v>189.64385101217081</v>
      </c>
      <c r="AJ245" s="8">
        <f t="shared" si="59"/>
        <v>919.06224480554567</v>
      </c>
      <c r="AK245" s="10">
        <f t="shared" si="60"/>
        <v>1108.7060958177165</v>
      </c>
      <c r="AL245" s="10"/>
      <c r="AM245" s="10"/>
      <c r="AN245" s="10"/>
      <c r="AO245" s="10"/>
    </row>
    <row r="246" spans="1:41" x14ac:dyDescent="0.2">
      <c r="A246" s="20">
        <v>42608</v>
      </c>
      <c r="B246" s="21">
        <v>425</v>
      </c>
      <c r="C246" s="5">
        <v>239</v>
      </c>
      <c r="D246" s="14">
        <v>42516</v>
      </c>
      <c r="E246" s="32">
        <v>2490</v>
      </c>
      <c r="F246" s="26">
        <f t="shared" si="46"/>
        <v>6091973841.5999994</v>
      </c>
      <c r="G246" s="53">
        <f t="shared" si="47"/>
        <v>3.3961993470957363</v>
      </c>
      <c r="H246" s="23">
        <f t="shared" si="48"/>
        <v>3.0343584205414657E-2</v>
      </c>
      <c r="I246" s="23">
        <f t="shared" si="49"/>
        <v>0.14296115422476235</v>
      </c>
      <c r="J246" s="23">
        <f t="shared" si="50"/>
        <v>0.17330473843017702</v>
      </c>
      <c r="L246" s="8">
        <f t="shared" si="51"/>
        <v>184.852321239773</v>
      </c>
      <c r="M246" s="8">
        <f t="shared" si="51"/>
        <v>870.91561190219545</v>
      </c>
      <c r="N246" s="10">
        <f t="shared" si="52"/>
        <v>1055.7679331419686</v>
      </c>
      <c r="O246" s="10"/>
      <c r="P246" s="10"/>
      <c r="Q246" s="10"/>
      <c r="R246" s="10"/>
      <c r="S246" s="10"/>
      <c r="T246" s="10"/>
      <c r="U246" s="10"/>
      <c r="V246" s="10"/>
      <c r="AA246" s="14">
        <v>42516</v>
      </c>
      <c r="AB246" s="5">
        <v>2560</v>
      </c>
      <c r="AC246" s="26">
        <f t="shared" si="53"/>
        <v>6263234150.3999996</v>
      </c>
      <c r="AD246" s="53">
        <f t="shared" si="54"/>
        <v>3.4082399653118496</v>
      </c>
      <c r="AE246" s="23">
        <f t="shared" si="55"/>
        <v>3.0200989866790727E-2</v>
      </c>
      <c r="AF246" s="23">
        <f t="shared" si="56"/>
        <v>0.14546202838467709</v>
      </c>
      <c r="AG246" s="23">
        <f t="shared" si="57"/>
        <v>0.17566301825146782</v>
      </c>
      <c r="AI246" s="8">
        <f t="shared" si="58"/>
        <v>183.98364025891576</v>
      </c>
      <c r="AJ246" s="8">
        <f t="shared" si="59"/>
        <v>886.15087186552944</v>
      </c>
      <c r="AK246" s="10">
        <f t="shared" si="60"/>
        <v>1070.1345121244451</v>
      </c>
      <c r="AL246" s="10"/>
      <c r="AM246" s="10"/>
      <c r="AN246" s="10"/>
      <c r="AO246" s="10"/>
    </row>
    <row r="247" spans="1:41" x14ac:dyDescent="0.2">
      <c r="A247" s="20">
        <v>42609</v>
      </c>
      <c r="B247" s="21">
        <v>406</v>
      </c>
      <c r="C247" s="5">
        <v>240</v>
      </c>
      <c r="D247" s="14">
        <v>42517</v>
      </c>
      <c r="E247" s="32">
        <v>2560</v>
      </c>
      <c r="F247" s="26">
        <f t="shared" si="46"/>
        <v>6263234150.3999996</v>
      </c>
      <c r="G247" s="53">
        <f t="shared" si="47"/>
        <v>3.4082399653118496</v>
      </c>
      <c r="H247" s="23">
        <f t="shared" si="48"/>
        <v>3.0200989866790727E-2</v>
      </c>
      <c r="I247" s="23">
        <f t="shared" si="49"/>
        <v>0.14546202838467709</v>
      </c>
      <c r="J247" s="23">
        <f t="shared" si="50"/>
        <v>0.17566301825146782</v>
      </c>
      <c r="L247" s="8">
        <f t="shared" si="51"/>
        <v>189.15587110956804</v>
      </c>
      <c r="M247" s="8">
        <f t="shared" si="51"/>
        <v>911.06274376536373</v>
      </c>
      <c r="N247" s="10">
        <f t="shared" si="52"/>
        <v>1100.2186148749317</v>
      </c>
      <c r="O247" s="10"/>
      <c r="P247" s="10"/>
      <c r="Q247" s="10"/>
      <c r="R247" s="10"/>
      <c r="S247" s="10"/>
      <c r="T247" s="10"/>
      <c r="U247" s="10"/>
      <c r="V247" s="10"/>
      <c r="AA247" s="14">
        <v>42517</v>
      </c>
      <c r="AB247" s="5">
        <v>2050</v>
      </c>
      <c r="AC247" s="26">
        <f t="shared" si="53"/>
        <v>5015480472</v>
      </c>
      <c r="AD247" s="53">
        <f t="shared" si="54"/>
        <v>3.3117538610557542</v>
      </c>
      <c r="AE247" s="23">
        <f t="shared" si="55"/>
        <v>3.1362752204396917E-2</v>
      </c>
      <c r="AF247" s="23">
        <f t="shared" si="56"/>
        <v>0.1260880533202548</v>
      </c>
      <c r="AG247" s="23">
        <f t="shared" si="57"/>
        <v>0.15745080552465171</v>
      </c>
      <c r="AI247" s="8">
        <f t="shared" si="58"/>
        <v>196.43226065711164</v>
      </c>
      <c r="AJ247" s="8">
        <f t="shared" si="59"/>
        <v>789.71900151287593</v>
      </c>
      <c r="AK247" s="10">
        <f t="shared" si="60"/>
        <v>986.1512621699876</v>
      </c>
      <c r="AL247" s="10"/>
      <c r="AM247" s="10"/>
      <c r="AN247" s="10"/>
      <c r="AO247" s="10"/>
    </row>
    <row r="248" spans="1:41" x14ac:dyDescent="0.2">
      <c r="A248" s="20">
        <v>42610</v>
      </c>
      <c r="B248" s="21">
        <v>398</v>
      </c>
      <c r="C248" s="5">
        <v>241</v>
      </c>
      <c r="D248" s="14">
        <v>42518</v>
      </c>
      <c r="E248" s="32">
        <v>2560</v>
      </c>
      <c r="F248" s="26">
        <f t="shared" si="46"/>
        <v>6263234150.3999996</v>
      </c>
      <c r="G248" s="53">
        <f t="shared" si="47"/>
        <v>3.4082399653118496</v>
      </c>
      <c r="H248" s="23">
        <f t="shared" si="48"/>
        <v>3.0200989866790727E-2</v>
      </c>
      <c r="I248" s="23">
        <f t="shared" si="49"/>
        <v>0.14546202838467709</v>
      </c>
      <c r="J248" s="23">
        <f t="shared" si="50"/>
        <v>0.17566301825146782</v>
      </c>
      <c r="L248" s="8">
        <f t="shared" si="51"/>
        <v>189.15587110956804</v>
      </c>
      <c r="M248" s="8">
        <f t="shared" si="51"/>
        <v>911.06274376536373</v>
      </c>
      <c r="N248" s="10">
        <f t="shared" si="52"/>
        <v>1100.2186148749317</v>
      </c>
      <c r="O248" s="10"/>
      <c r="P248" s="10"/>
      <c r="Q248" s="10"/>
      <c r="R248" s="10"/>
      <c r="S248" s="10"/>
      <c r="T248" s="10"/>
      <c r="U248" s="10"/>
      <c r="V248" s="10"/>
      <c r="AA248" s="14">
        <v>42518</v>
      </c>
      <c r="AB248" s="5">
        <v>1760</v>
      </c>
      <c r="AC248" s="26">
        <f t="shared" si="53"/>
        <v>4305973478.3999996</v>
      </c>
      <c r="AD248" s="53">
        <f t="shared" si="54"/>
        <v>3.2455126678141499</v>
      </c>
      <c r="AE248" s="23">
        <f t="shared" si="55"/>
        <v>3.2186114020829285E-2</v>
      </c>
      <c r="AF248" s="23">
        <f t="shared" si="56"/>
        <v>0.11366886281350858</v>
      </c>
      <c r="AG248" s="23">
        <f t="shared" si="57"/>
        <v>0.14585497683433785</v>
      </c>
      <c r="AI248" s="8">
        <f t="shared" si="58"/>
        <v>201.58916850392623</v>
      </c>
      <c r="AJ248" s="8">
        <f t="shared" si="59"/>
        <v>711.93470341069951</v>
      </c>
      <c r="AK248" s="10">
        <f t="shared" si="60"/>
        <v>913.52387191462572</v>
      </c>
      <c r="AL248" s="10"/>
      <c r="AM248" s="10"/>
      <c r="AN248" s="10"/>
      <c r="AO248" s="10"/>
    </row>
    <row r="249" spans="1:41" x14ac:dyDescent="0.2">
      <c r="A249" s="20">
        <v>42611</v>
      </c>
      <c r="B249" s="21">
        <v>385</v>
      </c>
      <c r="C249" s="5">
        <v>242</v>
      </c>
      <c r="D249" s="14">
        <v>42519</v>
      </c>
      <c r="E249" s="32">
        <v>2890</v>
      </c>
      <c r="F249" s="26">
        <f t="shared" si="46"/>
        <v>7070604177.5999994</v>
      </c>
      <c r="G249" s="53">
        <f t="shared" si="47"/>
        <v>3.4608978427565478</v>
      </c>
      <c r="H249" s="23">
        <f t="shared" si="48"/>
        <v>2.9585206452774297E-2</v>
      </c>
      <c r="I249" s="23">
        <f t="shared" si="49"/>
        <v>0.15667791788238911</v>
      </c>
      <c r="J249" s="23">
        <f t="shared" si="50"/>
        <v>0.1862631243351634</v>
      </c>
      <c r="L249" s="8">
        <f t="shared" si="51"/>
        <v>209.18528434014439</v>
      </c>
      <c r="M249" s="8">
        <f t="shared" si="51"/>
        <v>1107.8075407168901</v>
      </c>
      <c r="N249" s="10">
        <f t="shared" si="52"/>
        <v>1316.9928250570345</v>
      </c>
      <c r="O249" s="10"/>
      <c r="P249" s="10"/>
      <c r="Q249" s="10"/>
      <c r="R249" s="10"/>
      <c r="S249" s="10"/>
      <c r="T249" s="10"/>
      <c r="U249" s="10"/>
      <c r="V249" s="10"/>
      <c r="AA249" s="14">
        <v>42519</v>
      </c>
      <c r="AB249" s="5">
        <v>1740</v>
      </c>
      <c r="AC249" s="26">
        <f t="shared" si="53"/>
        <v>4257041961.5999999</v>
      </c>
      <c r="AD249" s="53">
        <f t="shared" si="54"/>
        <v>3.2405492482825999</v>
      </c>
      <c r="AE249" s="23">
        <f t="shared" si="55"/>
        <v>3.2248671654000437E-2</v>
      </c>
      <c r="AF249" s="23">
        <f t="shared" si="56"/>
        <v>0.11276720869277562</v>
      </c>
      <c r="AG249" s="23">
        <f t="shared" si="57"/>
        <v>0.14501588034677607</v>
      </c>
      <c r="AI249" s="8">
        <f t="shared" si="58"/>
        <v>228.01759251882615</v>
      </c>
      <c r="AJ249" s="8">
        <f t="shared" si="59"/>
        <v>797.33229687943026</v>
      </c>
      <c r="AK249" s="10">
        <f t="shared" si="60"/>
        <v>1025.3498893982564</v>
      </c>
      <c r="AL249" s="10"/>
      <c r="AM249" s="10"/>
      <c r="AN249" s="10"/>
      <c r="AO249" s="10"/>
    </row>
    <row r="250" spans="1:41" x14ac:dyDescent="0.2">
      <c r="A250" s="20">
        <v>42612</v>
      </c>
      <c r="B250" s="21">
        <v>371</v>
      </c>
      <c r="C250" s="5">
        <v>243</v>
      </c>
      <c r="D250" s="14">
        <v>42520</v>
      </c>
      <c r="E250" s="32">
        <v>2860</v>
      </c>
      <c r="F250" s="26">
        <f t="shared" si="46"/>
        <v>6997206902.3999996</v>
      </c>
      <c r="G250" s="53">
        <f t="shared" si="47"/>
        <v>3.4563660331290431</v>
      </c>
      <c r="H250" s="23">
        <f t="shared" si="48"/>
        <v>2.9637704163274443E-2</v>
      </c>
      <c r="I250" s="23">
        <f t="shared" si="49"/>
        <v>0.15569482251767536</v>
      </c>
      <c r="J250" s="23">
        <f t="shared" si="50"/>
        <v>0.18533252668094979</v>
      </c>
      <c r="L250" s="8">
        <f t="shared" si="51"/>
        <v>207.38114814255314</v>
      </c>
      <c r="M250" s="8">
        <f t="shared" si="51"/>
        <v>1089.428886788621</v>
      </c>
      <c r="N250" s="10">
        <f t="shared" si="52"/>
        <v>1296.8100349311742</v>
      </c>
      <c r="O250" s="10"/>
      <c r="P250" s="10"/>
      <c r="Q250" s="10"/>
      <c r="R250" s="10"/>
      <c r="S250" s="10"/>
      <c r="T250" s="10"/>
      <c r="U250" s="10"/>
      <c r="V250" s="10"/>
      <c r="AA250" s="14">
        <v>42520</v>
      </c>
      <c r="AB250" s="5">
        <v>1840</v>
      </c>
      <c r="AC250" s="26">
        <f t="shared" si="53"/>
        <v>4501699545.5999994</v>
      </c>
      <c r="AD250" s="53">
        <f t="shared" si="54"/>
        <v>3.2648178230095364</v>
      </c>
      <c r="AE250" s="23">
        <f t="shared" si="55"/>
        <v>3.194394868929195E-2</v>
      </c>
      <c r="AF250" s="23">
        <f t="shared" si="56"/>
        <v>0.11721415869862445</v>
      </c>
      <c r="AG250" s="23">
        <f t="shared" si="57"/>
        <v>0.14915810738791641</v>
      </c>
      <c r="AI250" s="8">
        <f t="shared" si="58"/>
        <v>223.51841825862505</v>
      </c>
      <c r="AJ250" s="8">
        <f t="shared" si="59"/>
        <v>820.17172030502388</v>
      </c>
      <c r="AK250" s="10">
        <f t="shared" si="60"/>
        <v>1043.6901385636488</v>
      </c>
      <c r="AL250" s="10"/>
      <c r="AM250" s="10"/>
      <c r="AN250" s="10"/>
      <c r="AO250" s="10"/>
    </row>
    <row r="251" spans="1:41" x14ac:dyDescent="0.2">
      <c r="A251" s="20">
        <v>42613</v>
      </c>
      <c r="B251" s="21">
        <v>370</v>
      </c>
      <c r="C251" s="5">
        <v>244</v>
      </c>
      <c r="D251" s="14">
        <v>42521</v>
      </c>
      <c r="E251" s="32">
        <v>2880</v>
      </c>
      <c r="F251" s="26">
        <f t="shared" si="46"/>
        <v>7046138419.1999998</v>
      </c>
      <c r="G251" s="53">
        <f t="shared" si="47"/>
        <v>3.459392487759231</v>
      </c>
      <c r="H251" s="23">
        <f t="shared" si="48"/>
        <v>2.9602634570568886E-2</v>
      </c>
      <c r="I251" s="23">
        <f t="shared" si="49"/>
        <v>0.15635098526186147</v>
      </c>
      <c r="J251" s="23">
        <f t="shared" si="50"/>
        <v>0.18595361983243036</v>
      </c>
      <c r="L251" s="8">
        <f t="shared" si="51"/>
        <v>208.58426075722352</v>
      </c>
      <c r="M251" s="8">
        <f t="shared" si="51"/>
        <v>1101.6706841333751</v>
      </c>
      <c r="N251" s="10">
        <f t="shared" si="52"/>
        <v>1310.2549448905986</v>
      </c>
      <c r="O251" s="10"/>
      <c r="P251" s="10"/>
      <c r="Q251" s="10"/>
      <c r="R251" s="10"/>
      <c r="S251" s="10"/>
      <c r="T251" s="10"/>
      <c r="U251" s="10"/>
      <c r="V251" s="10"/>
      <c r="AA251" s="14">
        <v>42521</v>
      </c>
      <c r="AB251" s="5">
        <v>2070</v>
      </c>
      <c r="AC251" s="26">
        <f t="shared" si="53"/>
        <v>5064411988.8000002</v>
      </c>
      <c r="AD251" s="53">
        <f t="shared" si="54"/>
        <v>3.3159703454569178</v>
      </c>
      <c r="AE251" s="23">
        <f t="shared" si="55"/>
        <v>3.1311061126176203E-2</v>
      </c>
      <c r="AF251" s="23">
        <f t="shared" si="56"/>
        <v>0.12690287982356446</v>
      </c>
      <c r="AG251" s="23">
        <f t="shared" si="57"/>
        <v>0.15821394094974067</v>
      </c>
      <c r="AI251" s="8">
        <f t="shared" si="58"/>
        <v>220.62207074706976</v>
      </c>
      <c r="AJ251" s="8">
        <f t="shared" si="59"/>
        <v>894.17525703193803</v>
      </c>
      <c r="AK251" s="10">
        <f t="shared" si="60"/>
        <v>1114.7973277790079</v>
      </c>
      <c r="AL251" s="10"/>
      <c r="AM251" s="10"/>
      <c r="AN251" s="10"/>
      <c r="AO251" s="10"/>
    </row>
    <row r="252" spans="1:41" x14ac:dyDescent="0.2">
      <c r="A252" s="20">
        <v>42614</v>
      </c>
      <c r="B252" s="21">
        <v>406</v>
      </c>
      <c r="C252" s="5">
        <v>245</v>
      </c>
      <c r="D252" s="14">
        <v>42522</v>
      </c>
      <c r="E252" s="32">
        <v>2840</v>
      </c>
      <c r="F252" s="26">
        <f t="shared" si="46"/>
        <v>6948275385.5999994</v>
      </c>
      <c r="G252" s="53">
        <f t="shared" si="47"/>
        <v>3.4533183400470375</v>
      </c>
      <c r="H252" s="23">
        <f t="shared" si="48"/>
        <v>2.9673061845047189E-2</v>
      </c>
      <c r="I252" s="23">
        <f t="shared" si="49"/>
        <v>0.15503556937787605</v>
      </c>
      <c r="J252" s="23">
        <f t="shared" si="50"/>
        <v>0.18470863122292325</v>
      </c>
      <c r="L252" s="8">
        <f t="shared" si="51"/>
        <v>206.1766052333279</v>
      </c>
      <c r="M252" s="8">
        <f t="shared" si="51"/>
        <v>1077.2298306007772</v>
      </c>
      <c r="N252" s="10">
        <f t="shared" si="52"/>
        <v>1283.4064358341052</v>
      </c>
      <c r="O252" s="10"/>
      <c r="P252" s="10"/>
      <c r="Q252" s="10"/>
      <c r="R252" s="10"/>
      <c r="S252" s="10"/>
      <c r="T252" s="10"/>
      <c r="U252" s="10"/>
      <c r="V252" s="10"/>
      <c r="AA252" s="14">
        <v>42522</v>
      </c>
      <c r="AB252" s="5">
        <v>2590</v>
      </c>
      <c r="AC252" s="26">
        <f t="shared" si="53"/>
        <v>6336631425.5999994</v>
      </c>
      <c r="AD252" s="53">
        <f t="shared" si="54"/>
        <v>3.4132997640812519</v>
      </c>
      <c r="AE252" s="23">
        <f t="shared" si="55"/>
        <v>3.0141267950936256E-2</v>
      </c>
      <c r="AF252" s="23">
        <f t="shared" si="56"/>
        <v>0.14652004217328057</v>
      </c>
      <c r="AG252" s="23">
        <f t="shared" si="57"/>
        <v>0.17666131012421682</v>
      </c>
      <c r="AI252" s="8">
        <f t="shared" si="58"/>
        <v>209.42983019426453</v>
      </c>
      <c r="AJ252" s="8">
        <f t="shared" si="59"/>
        <v>1018.0616025296792</v>
      </c>
      <c r="AK252" s="10">
        <f t="shared" si="60"/>
        <v>1227.4914327239437</v>
      </c>
      <c r="AL252" s="10"/>
      <c r="AM252" s="10"/>
      <c r="AN252" s="10"/>
      <c r="AO252" s="10"/>
    </row>
    <row r="253" spans="1:41" x14ac:dyDescent="0.2">
      <c r="A253" s="20">
        <v>42615</v>
      </c>
      <c r="B253" s="21">
        <v>382</v>
      </c>
      <c r="C253" s="5">
        <v>246</v>
      </c>
      <c r="D253" s="14">
        <v>42523</v>
      </c>
      <c r="E253" s="32">
        <v>2930</v>
      </c>
      <c r="F253" s="26">
        <f t="shared" si="46"/>
        <v>7168467211.1999998</v>
      </c>
      <c r="G253" s="53">
        <f t="shared" si="47"/>
        <v>3.4668676203541096</v>
      </c>
      <c r="H253" s="23">
        <f t="shared" si="48"/>
        <v>2.9516192835702705E-2</v>
      </c>
      <c r="I253" s="23">
        <f t="shared" si="49"/>
        <v>0.15797808299794019</v>
      </c>
      <c r="J253" s="23">
        <f t="shared" si="50"/>
        <v>0.18749427583364289</v>
      </c>
      <c r="L253" s="8">
        <f t="shared" si="51"/>
        <v>211.58586054219117</v>
      </c>
      <c r="M253" s="8">
        <f t="shared" si="51"/>
        <v>1132.4607080589665</v>
      </c>
      <c r="N253" s="10">
        <f t="shared" si="52"/>
        <v>1344.0465686011576</v>
      </c>
      <c r="O253" s="10"/>
      <c r="P253" s="10"/>
      <c r="Q253" s="10"/>
      <c r="R253" s="10"/>
      <c r="S253" s="10"/>
      <c r="T253" s="10"/>
      <c r="U253" s="10"/>
      <c r="V253" s="10"/>
      <c r="AA253" s="14">
        <v>42523</v>
      </c>
      <c r="AB253" s="5">
        <v>2980</v>
      </c>
      <c r="AC253" s="26">
        <f t="shared" si="53"/>
        <v>7290796003.1999998</v>
      </c>
      <c r="AD253" s="53">
        <f t="shared" si="54"/>
        <v>3.4742162640762553</v>
      </c>
      <c r="AE253" s="23">
        <f t="shared" si="55"/>
        <v>2.9431459855561427E-2</v>
      </c>
      <c r="AF253" s="23">
        <f t="shared" si="56"/>
        <v>0.15958655899878177</v>
      </c>
      <c r="AG253" s="23">
        <f t="shared" si="57"/>
        <v>0.18901801885434319</v>
      </c>
      <c r="AI253" s="8">
        <f t="shared" si="58"/>
        <v>210.97845495234117</v>
      </c>
      <c r="AJ253" s="8">
        <f t="shared" si="59"/>
        <v>1143.9910155310013</v>
      </c>
      <c r="AK253" s="10">
        <f t="shared" si="60"/>
        <v>1354.9694704833423</v>
      </c>
      <c r="AL253" s="10"/>
      <c r="AM253" s="10"/>
      <c r="AN253" s="10"/>
      <c r="AO253" s="10"/>
    </row>
    <row r="254" spans="1:41" x14ac:dyDescent="0.2">
      <c r="A254" s="20">
        <v>42616</v>
      </c>
      <c r="B254" s="21">
        <v>370</v>
      </c>
      <c r="C254" s="5">
        <v>247</v>
      </c>
      <c r="D254" s="14">
        <v>42524</v>
      </c>
      <c r="E254" s="32">
        <v>2790</v>
      </c>
      <c r="F254" s="26">
        <f t="shared" si="46"/>
        <v>6825946593.5999994</v>
      </c>
      <c r="G254" s="53">
        <f t="shared" si="47"/>
        <v>3.4456042032735974</v>
      </c>
      <c r="H254" s="23">
        <f t="shared" si="48"/>
        <v>2.9762745695284025E-2</v>
      </c>
      <c r="I254" s="23">
        <f t="shared" si="49"/>
        <v>0.15337369851328636</v>
      </c>
      <c r="J254" s="23">
        <f t="shared" si="50"/>
        <v>0.18313644420857039</v>
      </c>
      <c r="L254" s="8">
        <f t="shared" si="51"/>
        <v>203.15891259490704</v>
      </c>
      <c r="M254" s="8">
        <f t="shared" si="51"/>
        <v>1046.9206749146003</v>
      </c>
      <c r="N254" s="10">
        <f t="shared" si="52"/>
        <v>1250.0795875095073</v>
      </c>
      <c r="O254" s="10"/>
      <c r="P254" s="10"/>
      <c r="Q254" s="10"/>
      <c r="R254" s="10"/>
      <c r="S254" s="10"/>
      <c r="T254" s="10"/>
      <c r="U254" s="10"/>
      <c r="V254" s="10"/>
      <c r="AA254" s="14">
        <v>42524</v>
      </c>
      <c r="AB254" s="5">
        <v>3660</v>
      </c>
      <c r="AC254" s="26">
        <f t="shared" si="53"/>
        <v>8954467574.3999996</v>
      </c>
      <c r="AD254" s="53">
        <f t="shared" si="54"/>
        <v>3.5634810853944106</v>
      </c>
      <c r="AE254" s="23">
        <f t="shared" si="55"/>
        <v>2.8421415996207712E-2</v>
      </c>
      <c r="AF254" s="23">
        <f t="shared" si="56"/>
        <v>0.17983036038572292</v>
      </c>
      <c r="AG254" s="23">
        <f t="shared" si="57"/>
        <v>0.20825177638193063</v>
      </c>
      <c r="AI254" s="8">
        <f t="shared" si="58"/>
        <v>194.00306770460256</v>
      </c>
      <c r="AJ254" s="8">
        <f t="shared" si="59"/>
        <v>1227.5124359007857</v>
      </c>
      <c r="AK254" s="10">
        <f t="shared" si="60"/>
        <v>1421.5155036053882</v>
      </c>
      <c r="AL254" s="10"/>
      <c r="AM254" s="10"/>
      <c r="AN254" s="10"/>
      <c r="AO254" s="10"/>
    </row>
    <row r="255" spans="1:41" x14ac:dyDescent="0.2">
      <c r="A255" s="20">
        <v>42617</v>
      </c>
      <c r="B255" s="21">
        <v>361</v>
      </c>
      <c r="C255" s="5">
        <v>248</v>
      </c>
      <c r="D255" s="14">
        <v>42525</v>
      </c>
      <c r="E255" s="32">
        <v>2920</v>
      </c>
      <c r="F255" s="26">
        <f t="shared" si="46"/>
        <v>7144001452.7999992</v>
      </c>
      <c r="G255" s="53">
        <f t="shared" si="47"/>
        <v>3.4653828514484184</v>
      </c>
      <c r="H255" s="23">
        <f t="shared" si="48"/>
        <v>2.9533342452002148E-2</v>
      </c>
      <c r="I255" s="23">
        <f t="shared" si="49"/>
        <v>0.15765416865147158</v>
      </c>
      <c r="J255" s="23">
        <f t="shared" si="50"/>
        <v>0.18718751110347373</v>
      </c>
      <c r="L255" s="8">
        <f t="shared" si="51"/>
        <v>210.98624138314324</v>
      </c>
      <c r="M255" s="8">
        <f t="shared" si="51"/>
        <v>1126.2816098860892</v>
      </c>
      <c r="N255" s="10">
        <f t="shared" si="52"/>
        <v>1337.2678512692323</v>
      </c>
      <c r="O255" s="10"/>
      <c r="P255" s="10"/>
      <c r="Q255" s="10"/>
      <c r="R255" s="10"/>
      <c r="S255" s="10"/>
      <c r="T255" s="10"/>
      <c r="U255" s="10"/>
      <c r="V255" s="10"/>
      <c r="AA255" s="14">
        <v>42525</v>
      </c>
      <c r="AB255" s="5">
        <v>3670</v>
      </c>
      <c r="AC255" s="26">
        <f t="shared" si="53"/>
        <v>8978933332.7999992</v>
      </c>
      <c r="AD255" s="53">
        <f t="shared" si="54"/>
        <v>3.5646660642520893</v>
      </c>
      <c r="AE255" s="23">
        <f t="shared" si="55"/>
        <v>2.840824360196079E-2</v>
      </c>
      <c r="AF255" s="23">
        <f t="shared" si="56"/>
        <v>0.18010786162221931</v>
      </c>
      <c r="AG255" s="23">
        <f t="shared" si="57"/>
        <v>0.2085161052241801</v>
      </c>
      <c r="AI255" s="8">
        <f t="shared" si="58"/>
        <v>202.94853356390416</v>
      </c>
      <c r="AJ255" s="8">
        <f t="shared" si="59"/>
        <v>1286.6908250898359</v>
      </c>
      <c r="AK255" s="10">
        <f t="shared" si="60"/>
        <v>1489.6393586537401</v>
      </c>
      <c r="AL255" s="10"/>
      <c r="AM255" s="10"/>
      <c r="AN255" s="10"/>
      <c r="AO255" s="10"/>
    </row>
    <row r="256" spans="1:41" x14ac:dyDescent="0.2">
      <c r="A256" s="20">
        <v>42618</v>
      </c>
      <c r="B256" s="21">
        <v>356</v>
      </c>
      <c r="C256" s="5">
        <v>249</v>
      </c>
      <c r="D256" s="14">
        <v>42526</v>
      </c>
      <c r="E256" s="32">
        <v>2850</v>
      </c>
      <c r="F256" s="26">
        <f t="shared" si="46"/>
        <v>6972741144</v>
      </c>
      <c r="G256" s="53">
        <f t="shared" si="47"/>
        <v>3.4548448600085102</v>
      </c>
      <c r="H256" s="23">
        <f t="shared" si="48"/>
        <v>2.9655346719048233E-2</v>
      </c>
      <c r="I256" s="23">
        <f t="shared" si="49"/>
        <v>0.15536558429331765</v>
      </c>
      <c r="J256" s="23">
        <f t="shared" si="50"/>
        <v>0.18502093101236589</v>
      </c>
      <c r="L256" s="8">
        <f t="shared" si="51"/>
        <v>206.77905620749303</v>
      </c>
      <c r="M256" s="8">
        <f t="shared" si="51"/>
        <v>1083.3240019636162</v>
      </c>
      <c r="N256" s="10">
        <f t="shared" si="52"/>
        <v>1290.1030581711093</v>
      </c>
      <c r="O256" s="10"/>
      <c r="P256" s="10"/>
      <c r="Q256" s="10"/>
      <c r="R256" s="10"/>
      <c r="S256" s="10"/>
      <c r="T256" s="10"/>
      <c r="U256" s="10"/>
      <c r="V256" s="10"/>
      <c r="AA256" s="14">
        <v>42526</v>
      </c>
      <c r="AB256" s="5">
        <v>4590</v>
      </c>
      <c r="AC256" s="26">
        <f t="shared" si="53"/>
        <v>11229783105.6</v>
      </c>
      <c r="AD256" s="53">
        <f t="shared" si="54"/>
        <v>3.661812685537261</v>
      </c>
      <c r="AE256" s="23">
        <f t="shared" si="55"/>
        <v>2.7348856497144941E-2</v>
      </c>
      <c r="AF256" s="23">
        <f t="shared" si="56"/>
        <v>0.20363929539210929</v>
      </c>
      <c r="AG256" s="23">
        <f t="shared" si="57"/>
        <v>0.23098815188925423</v>
      </c>
      <c r="AI256" s="8">
        <f t="shared" si="58"/>
        <v>190.69649693899427</v>
      </c>
      <c r="AJ256" s="8">
        <f t="shared" si="59"/>
        <v>1419.9240935157302</v>
      </c>
      <c r="AK256" s="10">
        <f t="shared" si="60"/>
        <v>1610.6205904547244</v>
      </c>
      <c r="AL256" s="10"/>
      <c r="AM256" s="10"/>
      <c r="AN256" s="10"/>
      <c r="AO256" s="10"/>
    </row>
    <row r="257" spans="1:41" x14ac:dyDescent="0.2">
      <c r="A257" s="20">
        <v>42619</v>
      </c>
      <c r="B257" s="21">
        <v>365</v>
      </c>
      <c r="C257" s="5">
        <v>250</v>
      </c>
      <c r="D257" s="14">
        <v>42527</v>
      </c>
      <c r="E257" s="32">
        <v>2810</v>
      </c>
      <c r="F257" s="26">
        <f t="shared" si="46"/>
        <v>6874878110.3999996</v>
      </c>
      <c r="G257" s="53">
        <f t="shared" si="47"/>
        <v>3.4487063199050798</v>
      </c>
      <c r="H257" s="23">
        <f t="shared" si="48"/>
        <v>2.9726648231851643E-2</v>
      </c>
      <c r="I257" s="23">
        <f t="shared" si="49"/>
        <v>0.15404082296709248</v>
      </c>
      <c r="J257" s="23">
        <f t="shared" si="50"/>
        <v>0.18376747119894413</v>
      </c>
      <c r="L257" s="8">
        <f t="shared" si="51"/>
        <v>204.3670832247177</v>
      </c>
      <c r="M257" s="8">
        <f t="shared" si="51"/>
        <v>1059.0118819244656</v>
      </c>
      <c r="N257" s="10">
        <f t="shared" si="52"/>
        <v>1263.3789651491834</v>
      </c>
      <c r="O257" s="10"/>
      <c r="P257" s="10"/>
      <c r="Q257" s="10"/>
      <c r="R257" s="10"/>
      <c r="S257" s="10"/>
      <c r="T257" s="10"/>
      <c r="U257" s="10"/>
      <c r="V257" s="10"/>
      <c r="AA257" s="14">
        <v>42527</v>
      </c>
      <c r="AB257" s="5">
        <v>5110</v>
      </c>
      <c r="AC257" s="26">
        <f t="shared" si="53"/>
        <v>12502002542.4</v>
      </c>
      <c r="AD257" s="53">
        <f t="shared" si="54"/>
        <v>3.7084209001347128</v>
      </c>
      <c r="AE257" s="23">
        <f t="shared" si="55"/>
        <v>2.6854708140741416E-2</v>
      </c>
      <c r="AF257" s="23">
        <f t="shared" si="56"/>
        <v>0.21547708777807578</v>
      </c>
      <c r="AG257" s="23">
        <f t="shared" si="57"/>
        <v>0.24233179591881721</v>
      </c>
      <c r="AI257" s="8">
        <f t="shared" si="58"/>
        <v>184.62284515796384</v>
      </c>
      <c r="AJ257" s="8">
        <f t="shared" si="59"/>
        <v>1481.3787140582326</v>
      </c>
      <c r="AK257" s="10">
        <f t="shared" si="60"/>
        <v>1666.0015592161965</v>
      </c>
      <c r="AL257" s="10"/>
      <c r="AM257" s="10"/>
      <c r="AN257" s="10"/>
      <c r="AO257" s="10"/>
    </row>
    <row r="258" spans="1:41" x14ac:dyDescent="0.2">
      <c r="A258" s="20">
        <v>42620</v>
      </c>
      <c r="B258" s="21">
        <v>361</v>
      </c>
      <c r="C258" s="5">
        <v>251</v>
      </c>
      <c r="D258" s="14">
        <v>42528</v>
      </c>
      <c r="E258" s="32">
        <v>2860</v>
      </c>
      <c r="F258" s="26">
        <f t="shared" si="46"/>
        <v>6997206902.3999996</v>
      </c>
      <c r="G258" s="53">
        <f t="shared" si="47"/>
        <v>3.4563660331290431</v>
      </c>
      <c r="H258" s="23">
        <f t="shared" si="48"/>
        <v>2.9637704163274443E-2</v>
      </c>
      <c r="I258" s="23">
        <f t="shared" si="49"/>
        <v>0.15569482251767536</v>
      </c>
      <c r="J258" s="23">
        <f t="shared" si="50"/>
        <v>0.18533252668094979</v>
      </c>
      <c r="L258" s="8">
        <f t="shared" si="51"/>
        <v>207.38114814255314</v>
      </c>
      <c r="M258" s="8">
        <f t="shared" si="51"/>
        <v>1089.428886788621</v>
      </c>
      <c r="N258" s="10">
        <f t="shared" si="52"/>
        <v>1296.8100349311742</v>
      </c>
      <c r="O258" s="10"/>
      <c r="P258" s="10"/>
      <c r="Q258" s="10"/>
      <c r="R258" s="10"/>
      <c r="S258" s="10"/>
      <c r="T258" s="10"/>
      <c r="U258" s="10"/>
      <c r="V258" s="10"/>
      <c r="AA258" s="14">
        <v>42528</v>
      </c>
      <c r="AB258" s="5">
        <v>4300</v>
      </c>
      <c r="AC258" s="26">
        <f t="shared" si="53"/>
        <v>10520276112</v>
      </c>
      <c r="AD258" s="53">
        <f t="shared" si="54"/>
        <v>3.6334684555795866</v>
      </c>
      <c r="AE258" s="23">
        <f t="shared" si="55"/>
        <v>2.7653802517527432E-2</v>
      </c>
      <c r="AF258" s="23">
        <f t="shared" si="56"/>
        <v>0.19661406469548032</v>
      </c>
      <c r="AG258" s="23">
        <f t="shared" si="57"/>
        <v>0.22426786721300776</v>
      </c>
      <c r="AI258" s="8">
        <f t="shared" si="58"/>
        <v>193.49937785324943</v>
      </c>
      <c r="AJ258" s="8">
        <f t="shared" si="59"/>
        <v>1375.7492905961349</v>
      </c>
      <c r="AK258" s="10">
        <f t="shared" si="60"/>
        <v>1569.2486684493842</v>
      </c>
      <c r="AL258" s="10"/>
      <c r="AM258" s="10"/>
      <c r="AN258" s="10"/>
      <c r="AO258" s="10"/>
    </row>
    <row r="259" spans="1:41" x14ac:dyDescent="0.2">
      <c r="A259" s="20">
        <v>42621</v>
      </c>
      <c r="B259" s="21">
        <v>356</v>
      </c>
      <c r="C259" s="5">
        <v>252</v>
      </c>
      <c r="D259" s="14">
        <v>42529</v>
      </c>
      <c r="E259" s="32">
        <v>2770</v>
      </c>
      <c r="F259" s="26">
        <f t="shared" si="46"/>
        <v>6777015076.7999992</v>
      </c>
      <c r="G259" s="53">
        <f t="shared" si="47"/>
        <v>3.4424797690644486</v>
      </c>
      <c r="H259" s="23">
        <f t="shared" si="48"/>
        <v>2.9799147162851203E-2</v>
      </c>
      <c r="I259" s="23">
        <f t="shared" si="49"/>
        <v>0.15270336593560802</v>
      </c>
      <c r="J259" s="23">
        <f t="shared" si="50"/>
        <v>0.18250251309845922</v>
      </c>
      <c r="L259" s="8">
        <f t="shared" si="51"/>
        <v>201.94926959842454</v>
      </c>
      <c r="M259" s="8">
        <f t="shared" si="51"/>
        <v>1034.8730132237229</v>
      </c>
      <c r="N259" s="10">
        <f t="shared" si="52"/>
        <v>1236.8222828221474</v>
      </c>
      <c r="O259" s="10"/>
      <c r="P259" s="10"/>
      <c r="Q259" s="10"/>
      <c r="R259" s="10"/>
      <c r="S259" s="10"/>
      <c r="T259" s="10"/>
      <c r="U259" s="10"/>
      <c r="V259" s="10"/>
      <c r="AA259" s="14">
        <v>42529</v>
      </c>
      <c r="AB259" s="5">
        <v>4640</v>
      </c>
      <c r="AC259" s="26">
        <f t="shared" si="53"/>
        <v>11352111897.6</v>
      </c>
      <c r="AD259" s="53">
        <f t="shared" si="54"/>
        <v>3.6665179805548807</v>
      </c>
      <c r="AE259" s="23">
        <f t="shared" si="55"/>
        <v>2.7298560265794459E-2</v>
      </c>
      <c r="AF259" s="23">
        <f t="shared" si="56"/>
        <v>0.20481824210609928</v>
      </c>
      <c r="AG259" s="23">
        <f t="shared" si="57"/>
        <v>0.23211680237189375</v>
      </c>
      <c r="AI259" s="8">
        <f t="shared" si="58"/>
        <v>185.00275449622242</v>
      </c>
      <c r="AJ259" s="8">
        <f t="shared" si="59"/>
        <v>1388.0563147567073</v>
      </c>
      <c r="AK259" s="10">
        <f t="shared" si="60"/>
        <v>1573.0590692529297</v>
      </c>
      <c r="AL259" s="10"/>
      <c r="AM259" s="10"/>
      <c r="AN259" s="10"/>
      <c r="AO259" s="10"/>
    </row>
    <row r="260" spans="1:41" x14ac:dyDescent="0.2">
      <c r="A260" s="20">
        <v>42622</v>
      </c>
      <c r="B260" s="21">
        <v>357</v>
      </c>
      <c r="C260" s="5">
        <v>253</v>
      </c>
      <c r="D260" s="14">
        <v>42530</v>
      </c>
      <c r="E260" s="32">
        <v>2770</v>
      </c>
      <c r="F260" s="26">
        <f t="shared" si="46"/>
        <v>6777015076.7999992</v>
      </c>
      <c r="G260" s="53">
        <f t="shared" si="47"/>
        <v>3.4424797690644486</v>
      </c>
      <c r="H260" s="23">
        <f t="shared" si="48"/>
        <v>2.9799147162851203E-2</v>
      </c>
      <c r="I260" s="23">
        <f t="shared" si="49"/>
        <v>0.15270336593560802</v>
      </c>
      <c r="J260" s="23">
        <f t="shared" si="50"/>
        <v>0.18250251309845922</v>
      </c>
      <c r="L260" s="8">
        <f t="shared" si="51"/>
        <v>201.94926959842454</v>
      </c>
      <c r="M260" s="8">
        <f t="shared" si="51"/>
        <v>1034.8730132237229</v>
      </c>
      <c r="N260" s="10">
        <f t="shared" si="52"/>
        <v>1236.8222828221474</v>
      </c>
      <c r="O260" s="10"/>
      <c r="P260" s="10"/>
      <c r="Q260" s="10"/>
      <c r="R260" s="10"/>
      <c r="S260" s="10"/>
      <c r="T260" s="10"/>
      <c r="U260" s="10"/>
      <c r="V260" s="10"/>
      <c r="AA260" s="14">
        <v>42530</v>
      </c>
      <c r="AB260" s="5">
        <v>4060</v>
      </c>
      <c r="AC260" s="26">
        <f t="shared" si="53"/>
        <v>9933097910.3999996</v>
      </c>
      <c r="AD260" s="53">
        <f t="shared" si="54"/>
        <v>3.6085260335771943</v>
      </c>
      <c r="AE260" s="23">
        <f t="shared" si="55"/>
        <v>2.7924960959067689E-2</v>
      </c>
      <c r="AF260" s="23">
        <f t="shared" si="56"/>
        <v>0.19054070592827349</v>
      </c>
      <c r="AG260" s="23">
        <f t="shared" si="57"/>
        <v>0.21846566688734118</v>
      </c>
      <c r="AI260" s="8">
        <f t="shared" si="58"/>
        <v>189.24788143865308</v>
      </c>
      <c r="AJ260" s="8">
        <f t="shared" si="59"/>
        <v>1291.2972368200244</v>
      </c>
      <c r="AK260" s="10">
        <f t="shared" si="60"/>
        <v>1480.5451182586776</v>
      </c>
      <c r="AL260" s="10"/>
      <c r="AM260" s="10"/>
      <c r="AN260" s="10"/>
      <c r="AO260" s="10"/>
    </row>
    <row r="261" spans="1:41" x14ac:dyDescent="0.2">
      <c r="A261" s="20">
        <v>42623</v>
      </c>
      <c r="B261" s="21">
        <v>370</v>
      </c>
      <c r="C261" s="5">
        <v>254</v>
      </c>
      <c r="D261" s="14">
        <v>42531</v>
      </c>
      <c r="E261" s="32">
        <v>2830</v>
      </c>
      <c r="F261" s="26">
        <f t="shared" si="46"/>
        <v>6923809627.1999998</v>
      </c>
      <c r="G261" s="53">
        <f t="shared" si="47"/>
        <v>3.4517864355242902</v>
      </c>
      <c r="H261" s="23">
        <f t="shared" si="48"/>
        <v>2.9690850096889525E-2</v>
      </c>
      <c r="I261" s="23">
        <f t="shared" si="49"/>
        <v>0.15470477363677909</v>
      </c>
      <c r="J261" s="23">
        <f t="shared" si="50"/>
        <v>0.18439562373366861</v>
      </c>
      <c r="L261" s="8">
        <f t="shared" si="51"/>
        <v>205.57379374059576</v>
      </c>
      <c r="M261" s="8">
        <f t="shared" si="51"/>
        <v>1071.1464010801278</v>
      </c>
      <c r="N261" s="10">
        <f t="shared" si="52"/>
        <v>1276.7201948207235</v>
      </c>
      <c r="O261" s="10"/>
      <c r="P261" s="10"/>
      <c r="Q261" s="10"/>
      <c r="R261" s="10"/>
      <c r="S261" s="10"/>
      <c r="T261" s="10"/>
      <c r="U261" s="10"/>
      <c r="V261" s="10"/>
      <c r="AA261" s="14">
        <v>42531</v>
      </c>
      <c r="AB261" s="5">
        <v>4360</v>
      </c>
      <c r="AC261" s="26">
        <f t="shared" si="53"/>
        <v>10667070662.4</v>
      </c>
      <c r="AD261" s="53">
        <f t="shared" si="54"/>
        <v>3.6394864892685859</v>
      </c>
      <c r="AE261" s="23">
        <f t="shared" si="55"/>
        <v>2.7588773467810433E-2</v>
      </c>
      <c r="AF261" s="23">
        <f t="shared" si="56"/>
        <v>0.19809466776969992</v>
      </c>
      <c r="AG261" s="23">
        <f t="shared" si="57"/>
        <v>0.22568344123751036</v>
      </c>
      <c r="AI261" s="8">
        <f t="shared" si="58"/>
        <v>191.0194153390658</v>
      </c>
      <c r="AJ261" s="8">
        <f t="shared" si="59"/>
        <v>1371.5697678008337</v>
      </c>
      <c r="AK261" s="10">
        <f t="shared" si="60"/>
        <v>1562.5891831398994</v>
      </c>
      <c r="AL261" s="10"/>
      <c r="AM261" s="10"/>
      <c r="AN261" s="10"/>
      <c r="AO261" s="10"/>
    </row>
    <row r="262" spans="1:41" x14ac:dyDescent="0.2">
      <c r="A262" s="20">
        <v>42624</v>
      </c>
      <c r="B262" s="21">
        <v>369</v>
      </c>
      <c r="C262" s="5">
        <v>255</v>
      </c>
      <c r="D262" s="14">
        <v>42532</v>
      </c>
      <c r="E262" s="32">
        <v>2730</v>
      </c>
      <c r="F262" s="26">
        <f t="shared" si="46"/>
        <v>6679152043.1999998</v>
      </c>
      <c r="G262" s="53">
        <f t="shared" si="47"/>
        <v>3.436162647040756</v>
      </c>
      <c r="H262" s="23">
        <f t="shared" si="48"/>
        <v>2.9872881353666874E-2</v>
      </c>
      <c r="I262" s="23">
        <f t="shared" si="49"/>
        <v>0.15135293612738371</v>
      </c>
      <c r="J262" s="23">
        <f t="shared" si="50"/>
        <v>0.18122581748105057</v>
      </c>
      <c r="L262" s="8">
        <f t="shared" si="51"/>
        <v>199.52551652961529</v>
      </c>
      <c r="M262" s="8">
        <f t="shared" si="51"/>
        <v>1010.909272579534</v>
      </c>
      <c r="N262" s="10">
        <f t="shared" si="52"/>
        <v>1210.4347891091493</v>
      </c>
      <c r="O262" s="10"/>
      <c r="P262" s="10"/>
      <c r="Q262" s="10"/>
      <c r="R262" s="10"/>
      <c r="S262" s="10"/>
      <c r="T262" s="10"/>
      <c r="U262" s="10"/>
      <c r="V262" s="10"/>
      <c r="AA262" s="14">
        <v>42532</v>
      </c>
      <c r="AB262" s="5">
        <v>4340</v>
      </c>
      <c r="AC262" s="26">
        <f t="shared" si="53"/>
        <v>10618139145.6</v>
      </c>
      <c r="AD262" s="53">
        <f t="shared" si="54"/>
        <v>3.6374897295125108</v>
      </c>
      <c r="AE262" s="23">
        <f t="shared" si="55"/>
        <v>2.7610332879792535E-2</v>
      </c>
      <c r="AF262" s="23">
        <f t="shared" si="56"/>
        <v>0.19760275271596112</v>
      </c>
      <c r="AG262" s="23">
        <f t="shared" si="57"/>
        <v>0.22521308559575365</v>
      </c>
      <c r="AI262" s="8">
        <f t="shared" si="58"/>
        <v>184.41361126749842</v>
      </c>
      <c r="AJ262" s="8">
        <f t="shared" si="59"/>
        <v>1319.818829544756</v>
      </c>
      <c r="AK262" s="10">
        <f t="shared" si="60"/>
        <v>1504.2324408122545</v>
      </c>
      <c r="AL262" s="10"/>
      <c r="AM262" s="10"/>
      <c r="AN262" s="10"/>
      <c r="AO262" s="10"/>
    </row>
    <row r="263" spans="1:41" x14ac:dyDescent="0.2">
      <c r="A263" s="20">
        <v>42625</v>
      </c>
      <c r="B263" s="21">
        <v>364</v>
      </c>
      <c r="C263" s="5">
        <v>256</v>
      </c>
      <c r="D263" s="14">
        <v>42533</v>
      </c>
      <c r="E263" s="32">
        <v>2610</v>
      </c>
      <c r="F263" s="26">
        <f t="shared" si="46"/>
        <v>6385562942.3999996</v>
      </c>
      <c r="G263" s="53">
        <f t="shared" si="47"/>
        <v>3.4166405073382808</v>
      </c>
      <c r="H263" s="23">
        <f t="shared" si="48"/>
        <v>3.0101901168448044E-2</v>
      </c>
      <c r="I263" s="23">
        <f t="shared" si="49"/>
        <v>0.14722089374194919</v>
      </c>
      <c r="J263" s="23">
        <f t="shared" si="50"/>
        <v>0.17732279491039724</v>
      </c>
      <c r="L263" s="8">
        <f t="shared" si="51"/>
        <v>192.21758459702909</v>
      </c>
      <c r="M263" s="8">
        <f t="shared" si="51"/>
        <v>940.08828342559877</v>
      </c>
      <c r="N263" s="10">
        <f t="shared" si="52"/>
        <v>1132.3058680226279</v>
      </c>
      <c r="O263" s="10"/>
      <c r="P263" s="10"/>
      <c r="Q263" s="10"/>
      <c r="R263" s="10"/>
      <c r="S263" s="10"/>
      <c r="T263" s="10"/>
      <c r="U263" s="10"/>
      <c r="V263" s="10"/>
      <c r="AA263" s="14">
        <v>42533</v>
      </c>
      <c r="AB263" s="5">
        <v>4020</v>
      </c>
      <c r="AC263" s="26">
        <f t="shared" si="53"/>
        <v>9835234876.7999992</v>
      </c>
      <c r="AD263" s="53">
        <f t="shared" si="54"/>
        <v>3.6042260530844699</v>
      </c>
      <c r="AE263" s="23">
        <f t="shared" si="55"/>
        <v>2.7971975636644893E-2</v>
      </c>
      <c r="AF263" s="23">
        <f t="shared" si="56"/>
        <v>0.18950396721257595</v>
      </c>
      <c r="AG263" s="23">
        <f t="shared" si="57"/>
        <v>0.21747594284922084</v>
      </c>
      <c r="AI263" s="8">
        <f t="shared" si="58"/>
        <v>178.61681105107525</v>
      </c>
      <c r="AJ263" s="8">
        <f t="shared" si="59"/>
        <v>1210.0895104704096</v>
      </c>
      <c r="AK263" s="10">
        <f t="shared" si="60"/>
        <v>1388.7063215214848</v>
      </c>
      <c r="AL263" s="10"/>
      <c r="AM263" s="10"/>
      <c r="AN263" s="10"/>
      <c r="AO263" s="10"/>
    </row>
    <row r="264" spans="1:41" x14ac:dyDescent="0.2">
      <c r="A264" s="20">
        <v>42626</v>
      </c>
      <c r="B264" s="21">
        <v>380</v>
      </c>
      <c r="C264" s="5">
        <v>257</v>
      </c>
      <c r="D264" s="14">
        <v>42534</v>
      </c>
      <c r="E264" s="32">
        <v>2610</v>
      </c>
      <c r="F264" s="26">
        <f t="shared" si="46"/>
        <v>6385562942.3999996</v>
      </c>
      <c r="G264" s="53">
        <f t="shared" si="47"/>
        <v>3.4166405073382808</v>
      </c>
      <c r="H264" s="23">
        <f t="shared" si="48"/>
        <v>3.0101901168448044E-2</v>
      </c>
      <c r="I264" s="23">
        <f t="shared" si="49"/>
        <v>0.14722089374194919</v>
      </c>
      <c r="J264" s="23">
        <f t="shared" si="50"/>
        <v>0.17732279491039724</v>
      </c>
      <c r="L264" s="8">
        <f t="shared" si="51"/>
        <v>192.21758459702909</v>
      </c>
      <c r="M264" s="8">
        <f t="shared" si="51"/>
        <v>940.08828342559877</v>
      </c>
      <c r="N264" s="10">
        <f t="shared" si="52"/>
        <v>1132.3058680226279</v>
      </c>
      <c r="O264" s="10"/>
      <c r="P264" s="10"/>
      <c r="Q264" s="10"/>
      <c r="R264" s="10"/>
      <c r="S264" s="10"/>
      <c r="T264" s="10"/>
      <c r="U264" s="10"/>
      <c r="V264" s="10"/>
      <c r="AA264" s="14">
        <v>42534</v>
      </c>
      <c r="AB264" s="5">
        <v>3650</v>
      </c>
      <c r="AC264" s="26">
        <f t="shared" si="53"/>
        <v>8930001816</v>
      </c>
      <c r="AD264" s="53">
        <f t="shared" si="54"/>
        <v>3.5622928644564746</v>
      </c>
      <c r="AE264" s="23">
        <f t="shared" si="55"/>
        <v>2.8434630562777112E-2</v>
      </c>
      <c r="AF264" s="23">
        <f t="shared" si="56"/>
        <v>0.17955233057762071</v>
      </c>
      <c r="AG264" s="23">
        <f t="shared" si="57"/>
        <v>0.20798696114039783</v>
      </c>
      <c r="AI264" s="8">
        <f t="shared" si="58"/>
        <v>181.57112320250397</v>
      </c>
      <c r="AJ264" s="8">
        <f t="shared" si="59"/>
        <v>1146.5427083580091</v>
      </c>
      <c r="AK264" s="10">
        <f t="shared" si="60"/>
        <v>1328.1138315605131</v>
      </c>
      <c r="AL264" s="10"/>
      <c r="AM264" s="10"/>
      <c r="AN264" s="10"/>
      <c r="AO264" s="10"/>
    </row>
    <row r="265" spans="1:41" x14ac:dyDescent="0.2">
      <c r="A265" s="20">
        <v>42627</v>
      </c>
      <c r="B265" s="21">
        <v>360</v>
      </c>
      <c r="C265" s="5">
        <v>258</v>
      </c>
      <c r="D265" s="14">
        <v>42535</v>
      </c>
      <c r="E265" s="32">
        <v>2670</v>
      </c>
      <c r="F265" s="26">
        <f t="shared" ref="F265:F328" si="61">(E265*60*60*24)*28.31685</f>
        <v>6532357492.7999992</v>
      </c>
      <c r="G265" s="53">
        <f t="shared" ref="G265:G328" si="62">LOG10(E265)</f>
        <v>3.4265112613645754</v>
      </c>
      <c r="H265" s="23">
        <f t="shared" ref="H265:H328" si="63">(POWER(E265,$H$6))*$I$6</f>
        <v>2.9985885920635485E-2</v>
      </c>
      <c r="I265" s="23">
        <f t="shared" ref="I265:I328" si="64">((G265*G265)*$J$6+(G265*$K$6)+$L$6)</f>
        <v>0.14930233781422469</v>
      </c>
      <c r="J265" s="23">
        <f t="shared" ref="J265:J328" si="65">H265+I265</f>
        <v>0.17928822373486017</v>
      </c>
      <c r="L265" s="8">
        <f t="shared" ref="L265:M328" si="66">(H265*$F265)/1000000</f>
        <v>195.87852657190922</v>
      </c>
      <c r="M265" s="8">
        <f t="shared" si="66"/>
        <v>975.29624511330735</v>
      </c>
      <c r="N265" s="10">
        <f t="shared" ref="N265:N328" si="67">L265+M265</f>
        <v>1171.1747716852165</v>
      </c>
      <c r="O265" s="10"/>
      <c r="P265" s="10"/>
      <c r="Q265" s="10"/>
      <c r="R265" s="10"/>
      <c r="S265" s="10"/>
      <c r="T265" s="10"/>
      <c r="U265" s="10"/>
      <c r="V265" s="10"/>
      <c r="AA265" s="14">
        <v>42535</v>
      </c>
      <c r="AB265" s="5">
        <v>2900</v>
      </c>
      <c r="AC265" s="26">
        <f t="shared" ref="AC265:AC328" si="68">(AB265*60*60*24)*28.31685</f>
        <v>7095069936</v>
      </c>
      <c r="AD265" s="53">
        <f t="shared" ref="AD265:AD328" si="69">LOG10(AB265)</f>
        <v>3.4623979978989561</v>
      </c>
      <c r="AE265" s="23">
        <f t="shared" ref="AE265:AE328" si="70">(POWER(AB265,$H$6))*$I$6</f>
        <v>2.9567848743305751E-2</v>
      </c>
      <c r="AF265" s="23">
        <f t="shared" ref="AF265:AF328" si="71">((AD265*AD265)*$J$6+(AD265*$K$6)+$L$6)</f>
        <v>0.15700409001396848</v>
      </c>
      <c r="AG265" s="23">
        <f t="shared" ref="AG265:AG328" si="72">AE265+AF265</f>
        <v>0.18657193875727424</v>
      </c>
      <c r="AI265" s="8">
        <f t="shared" ref="AI265:AI328" si="73">(AE265*$F265)/1000000</f>
        <v>193.14775828431038</v>
      </c>
      <c r="AJ265" s="8">
        <f t="shared" ref="AJ265:AJ328" si="74">(AF265*$F265)/1000000</f>
        <v>1025.6068438029927</v>
      </c>
      <c r="AK265" s="10">
        <f t="shared" ref="AK265:AK328" si="75">AI265+AJ265</f>
        <v>1218.7546020873031</v>
      </c>
      <c r="AL265" s="10"/>
      <c r="AM265" s="10"/>
      <c r="AN265" s="10"/>
      <c r="AO265" s="10"/>
    </row>
    <row r="266" spans="1:41" x14ac:dyDescent="0.2">
      <c r="A266" s="20">
        <v>42628</v>
      </c>
      <c r="B266" s="21">
        <v>358</v>
      </c>
      <c r="C266" s="5">
        <v>259</v>
      </c>
      <c r="D266" s="14">
        <v>42536</v>
      </c>
      <c r="E266" s="32">
        <v>2590</v>
      </c>
      <c r="F266" s="26">
        <f t="shared" si="61"/>
        <v>6336631425.5999994</v>
      </c>
      <c r="G266" s="53">
        <f t="shared" si="62"/>
        <v>3.4132997640812519</v>
      </c>
      <c r="H266" s="23">
        <f t="shared" si="63"/>
        <v>3.0141267950936256E-2</v>
      </c>
      <c r="I266" s="23">
        <f t="shared" si="64"/>
        <v>0.14652004217328057</v>
      </c>
      <c r="J266" s="23">
        <f t="shared" si="65"/>
        <v>0.17666131012421682</v>
      </c>
      <c r="L266" s="8">
        <f t="shared" si="66"/>
        <v>190.9941057053328</v>
      </c>
      <c r="M266" s="8">
        <f t="shared" si="66"/>
        <v>928.44350371544692</v>
      </c>
      <c r="N266" s="10">
        <f t="shared" si="67"/>
        <v>1119.4376094207796</v>
      </c>
      <c r="O266" s="10"/>
      <c r="P266" s="10"/>
      <c r="Q266" s="10"/>
      <c r="R266" s="10"/>
      <c r="S266" s="10"/>
      <c r="T266" s="10"/>
      <c r="U266" s="10"/>
      <c r="V266" s="10"/>
      <c r="AA266" s="14">
        <v>42536</v>
      </c>
      <c r="AB266" s="5">
        <v>2750</v>
      </c>
      <c r="AC266" s="26">
        <f t="shared" si="68"/>
        <v>6728083560</v>
      </c>
      <c r="AD266" s="53">
        <f t="shared" si="69"/>
        <v>3.4393326938302629</v>
      </c>
      <c r="AE266" s="23">
        <f t="shared" si="70"/>
        <v>2.9835857417686837E-2</v>
      </c>
      <c r="AF266" s="23">
        <f t="shared" si="71"/>
        <v>0.15202979031252933</v>
      </c>
      <c r="AG266" s="23">
        <f t="shared" si="72"/>
        <v>0.18186564773021618</v>
      </c>
      <c r="AI266" s="8">
        <f t="shared" si="73"/>
        <v>189.05883172263526</v>
      </c>
      <c r="AJ266" s="8">
        <f t="shared" si="74"/>
        <v>963.35674692175178</v>
      </c>
      <c r="AK266" s="10">
        <f t="shared" si="75"/>
        <v>1152.4155786443871</v>
      </c>
      <c r="AL266" s="10"/>
      <c r="AM266" s="10"/>
      <c r="AN266" s="10"/>
      <c r="AO266" s="10"/>
    </row>
    <row r="267" spans="1:41" x14ac:dyDescent="0.2">
      <c r="A267" s="20">
        <v>42629</v>
      </c>
      <c r="B267" s="21">
        <v>360</v>
      </c>
      <c r="C267" s="5">
        <v>260</v>
      </c>
      <c r="D267" s="14">
        <v>42537</v>
      </c>
      <c r="E267" s="32">
        <v>2820</v>
      </c>
      <c r="F267" s="26">
        <f t="shared" si="61"/>
        <v>6899343868.7999992</v>
      </c>
      <c r="G267" s="53">
        <f t="shared" si="62"/>
        <v>3.4502491083193609</v>
      </c>
      <c r="H267" s="23">
        <f t="shared" si="63"/>
        <v>2.9708712036429857E-2</v>
      </c>
      <c r="I267" s="23">
        <f t="shared" si="64"/>
        <v>0.15437319290108414</v>
      </c>
      <c r="J267" s="23">
        <f t="shared" si="65"/>
        <v>0.184081904937514</v>
      </c>
      <c r="L267" s="8">
        <f t="shared" si="66"/>
        <v>204.97062023848707</v>
      </c>
      <c r="M267" s="8">
        <f t="shared" si="66"/>
        <v>1065.0737419491743</v>
      </c>
      <c r="N267" s="10">
        <f t="shared" si="67"/>
        <v>1270.0443621876614</v>
      </c>
      <c r="O267" s="10"/>
      <c r="P267" s="10"/>
      <c r="Q267" s="10"/>
      <c r="R267" s="10"/>
      <c r="S267" s="10"/>
      <c r="T267" s="10"/>
      <c r="U267" s="10"/>
      <c r="V267" s="10"/>
      <c r="AA267" s="14">
        <v>42537</v>
      </c>
      <c r="AB267" s="5">
        <v>2700</v>
      </c>
      <c r="AC267" s="26">
        <f t="shared" si="68"/>
        <v>6605754768</v>
      </c>
      <c r="AD267" s="53">
        <f t="shared" si="69"/>
        <v>3.4313637641589874</v>
      </c>
      <c r="AE267" s="23">
        <f t="shared" si="70"/>
        <v>2.9929016396893025E-2</v>
      </c>
      <c r="AF267" s="23">
        <f t="shared" si="71"/>
        <v>0.15033142835116614</v>
      </c>
      <c r="AG267" s="23">
        <f t="shared" si="72"/>
        <v>0.18026044474805916</v>
      </c>
      <c r="AI267" s="8">
        <f t="shared" si="73"/>
        <v>206.49057577711852</v>
      </c>
      <c r="AJ267" s="8">
        <f t="shared" si="74"/>
        <v>1037.1882184825645</v>
      </c>
      <c r="AK267" s="10">
        <f t="shared" si="75"/>
        <v>1243.6787942596829</v>
      </c>
      <c r="AL267" s="10"/>
      <c r="AM267" s="10"/>
      <c r="AN267" s="10"/>
      <c r="AO267" s="10"/>
    </row>
    <row r="268" spans="1:41" x14ac:dyDescent="0.2">
      <c r="A268" s="20">
        <v>42630</v>
      </c>
      <c r="B268" s="21">
        <v>350</v>
      </c>
      <c r="C268" s="5">
        <v>261</v>
      </c>
      <c r="D268" s="14">
        <v>42538</v>
      </c>
      <c r="E268" s="32">
        <v>2570</v>
      </c>
      <c r="F268" s="26">
        <f t="shared" si="61"/>
        <v>6287699908.8000002</v>
      </c>
      <c r="G268" s="53">
        <f t="shared" si="62"/>
        <v>3.4099331233312946</v>
      </c>
      <c r="H268" s="23">
        <f t="shared" si="63"/>
        <v>3.0180991988942217E-2</v>
      </c>
      <c r="I268" s="23">
        <f t="shared" si="64"/>
        <v>0.14581560474713023</v>
      </c>
      <c r="J268" s="23">
        <f t="shared" si="65"/>
        <v>0.17599659673607246</v>
      </c>
      <c r="L268" s="8">
        <f t="shared" si="66"/>
        <v>189.76902057636551</v>
      </c>
      <c r="M268" s="8">
        <f t="shared" si="66"/>
        <v>916.8447646701477</v>
      </c>
      <c r="N268" s="10">
        <f t="shared" si="67"/>
        <v>1106.6137852465131</v>
      </c>
      <c r="O268" s="10"/>
      <c r="P268" s="10"/>
      <c r="Q268" s="10"/>
      <c r="R268" s="10"/>
      <c r="S268" s="10"/>
      <c r="T268" s="10"/>
      <c r="U268" s="10"/>
      <c r="V268" s="10"/>
      <c r="AA268" s="14">
        <v>42538</v>
      </c>
      <c r="AB268" s="5">
        <v>2580</v>
      </c>
      <c r="AC268" s="26">
        <f t="shared" si="68"/>
        <v>6312165667.1999998</v>
      </c>
      <c r="AD268" s="53">
        <f t="shared" si="69"/>
        <v>3.4116197059632301</v>
      </c>
      <c r="AE268" s="23">
        <f t="shared" si="70"/>
        <v>3.0161084937713592E-2</v>
      </c>
      <c r="AF268" s="23">
        <f t="shared" si="71"/>
        <v>0.14616827427136986</v>
      </c>
      <c r="AG268" s="23">
        <f t="shared" si="72"/>
        <v>0.17632935920908344</v>
      </c>
      <c r="AI268" s="8">
        <f t="shared" si="73"/>
        <v>189.64385101217081</v>
      </c>
      <c r="AJ268" s="8">
        <f t="shared" si="74"/>
        <v>919.06224480554567</v>
      </c>
      <c r="AK268" s="10">
        <f t="shared" si="75"/>
        <v>1108.7060958177165</v>
      </c>
      <c r="AL268" s="10"/>
      <c r="AM268" s="10"/>
      <c r="AN268" s="10"/>
      <c r="AO268" s="10"/>
    </row>
    <row r="269" spans="1:41" x14ac:dyDescent="0.2">
      <c r="A269" s="20">
        <v>42631</v>
      </c>
      <c r="B269" s="21">
        <v>341</v>
      </c>
      <c r="C269" s="5">
        <v>262</v>
      </c>
      <c r="D269" s="14">
        <v>42539</v>
      </c>
      <c r="E269" s="32">
        <v>2670</v>
      </c>
      <c r="F269" s="26">
        <f t="shared" si="61"/>
        <v>6532357492.7999992</v>
      </c>
      <c r="G269" s="53">
        <f t="shared" si="62"/>
        <v>3.4265112613645754</v>
      </c>
      <c r="H269" s="23">
        <f t="shared" si="63"/>
        <v>2.9985885920635485E-2</v>
      </c>
      <c r="I269" s="23">
        <f t="shared" si="64"/>
        <v>0.14930233781422469</v>
      </c>
      <c r="J269" s="23">
        <f t="shared" si="65"/>
        <v>0.17928822373486017</v>
      </c>
      <c r="L269" s="8">
        <f t="shared" si="66"/>
        <v>195.87852657190922</v>
      </c>
      <c r="M269" s="8">
        <f t="shared" si="66"/>
        <v>975.29624511330735</v>
      </c>
      <c r="N269" s="10">
        <f t="shared" si="67"/>
        <v>1171.1747716852165</v>
      </c>
      <c r="O269" s="10"/>
      <c r="P269" s="10"/>
      <c r="Q269" s="10"/>
      <c r="R269" s="10"/>
      <c r="S269" s="10"/>
      <c r="T269" s="10"/>
      <c r="U269" s="10"/>
      <c r="V269" s="10"/>
      <c r="AA269" s="14">
        <v>42539</v>
      </c>
      <c r="AB269" s="5">
        <v>2560</v>
      </c>
      <c r="AC269" s="26">
        <f t="shared" si="68"/>
        <v>6263234150.3999996</v>
      </c>
      <c r="AD269" s="53">
        <f t="shared" si="69"/>
        <v>3.4082399653118496</v>
      </c>
      <c r="AE269" s="23">
        <f t="shared" si="70"/>
        <v>3.0200989866790727E-2</v>
      </c>
      <c r="AF269" s="23">
        <f t="shared" si="71"/>
        <v>0.14546202838467709</v>
      </c>
      <c r="AG269" s="23">
        <f t="shared" si="72"/>
        <v>0.17566301825146782</v>
      </c>
      <c r="AI269" s="8">
        <f t="shared" si="73"/>
        <v>197.28366244630723</v>
      </c>
      <c r="AJ269" s="8">
        <f t="shared" si="74"/>
        <v>950.20997103653156</v>
      </c>
      <c r="AK269" s="10">
        <f t="shared" si="75"/>
        <v>1147.4936334828387</v>
      </c>
      <c r="AL269" s="10"/>
      <c r="AM269" s="10"/>
      <c r="AN269" s="10"/>
      <c r="AO269" s="10"/>
    </row>
    <row r="270" spans="1:41" x14ac:dyDescent="0.2">
      <c r="A270" s="20">
        <v>42632</v>
      </c>
      <c r="B270" s="21">
        <v>339</v>
      </c>
      <c r="C270" s="5">
        <v>263</v>
      </c>
      <c r="D270" s="14">
        <v>42540</v>
      </c>
      <c r="E270" s="32">
        <v>2400</v>
      </c>
      <c r="F270" s="26">
        <f t="shared" si="61"/>
        <v>5871782016</v>
      </c>
      <c r="G270" s="53">
        <f t="shared" si="62"/>
        <v>3.3802112417116059</v>
      </c>
      <c r="H270" s="23">
        <f t="shared" si="63"/>
        <v>3.0533968818580361E-2</v>
      </c>
      <c r="I270" s="23">
        <f t="shared" si="64"/>
        <v>0.13967703132377035</v>
      </c>
      <c r="J270" s="23">
        <f t="shared" si="65"/>
        <v>0.17021100014235072</v>
      </c>
      <c r="L270" s="8">
        <f t="shared" si="66"/>
        <v>179.28880898604496</v>
      </c>
      <c r="M270" s="8">
        <f t="shared" si="66"/>
        <v>820.15308057518337</v>
      </c>
      <c r="N270" s="10">
        <f t="shared" si="67"/>
        <v>999.44188956122832</v>
      </c>
      <c r="O270" s="10"/>
      <c r="P270" s="10"/>
      <c r="Q270" s="10"/>
      <c r="R270" s="10"/>
      <c r="S270" s="10"/>
      <c r="T270" s="10"/>
      <c r="U270" s="10"/>
      <c r="V270" s="10"/>
      <c r="AA270" s="14">
        <v>42540</v>
      </c>
      <c r="AB270" s="5">
        <v>2480</v>
      </c>
      <c r="AC270" s="26">
        <f t="shared" si="68"/>
        <v>6067508083.1999998</v>
      </c>
      <c r="AD270" s="53">
        <f t="shared" si="69"/>
        <v>3.3944516808262164</v>
      </c>
      <c r="AE270" s="23">
        <f t="shared" si="70"/>
        <v>3.0364337302761508E-2</v>
      </c>
      <c r="AF270" s="23">
        <f t="shared" si="71"/>
        <v>0.14260012962108221</v>
      </c>
      <c r="AG270" s="23">
        <f t="shared" si="72"/>
        <v>0.17296446692384371</v>
      </c>
      <c r="AI270" s="8">
        <f t="shared" si="73"/>
        <v>178.29276970211296</v>
      </c>
      <c r="AJ270" s="8">
        <f t="shared" si="74"/>
        <v>837.31687658833948</v>
      </c>
      <c r="AK270" s="10">
        <f t="shared" si="75"/>
        <v>1015.6096462904525</v>
      </c>
      <c r="AL270" s="10"/>
      <c r="AM270" s="10"/>
      <c r="AN270" s="10"/>
      <c r="AO270" s="10"/>
    </row>
    <row r="271" spans="1:41" x14ac:dyDescent="0.2">
      <c r="A271" s="20">
        <v>42633</v>
      </c>
      <c r="B271" s="21">
        <v>344</v>
      </c>
      <c r="C271" s="5">
        <v>264</v>
      </c>
      <c r="D271" s="14">
        <v>42541</v>
      </c>
      <c r="E271" s="32">
        <v>2340</v>
      </c>
      <c r="F271" s="26">
        <f t="shared" si="61"/>
        <v>5724987465.5999994</v>
      </c>
      <c r="G271" s="53">
        <f t="shared" si="62"/>
        <v>3.369215857410143</v>
      </c>
      <c r="H271" s="23">
        <f t="shared" si="63"/>
        <v>3.0665593438795592E-2</v>
      </c>
      <c r="I271" s="23">
        <f t="shared" si="64"/>
        <v>0.13744273474440144</v>
      </c>
      <c r="J271" s="23">
        <f t="shared" si="65"/>
        <v>0.16810832818319704</v>
      </c>
      <c r="L271" s="8">
        <f t="shared" si="66"/>
        <v>175.56013806229035</v>
      </c>
      <c r="M271" s="8">
        <f t="shared" si="66"/>
        <v>786.85793364948381</v>
      </c>
      <c r="N271" s="10">
        <f t="shared" si="67"/>
        <v>962.41807171177413</v>
      </c>
      <c r="O271" s="10"/>
      <c r="P271" s="10"/>
      <c r="Q271" s="10"/>
      <c r="R271" s="10"/>
      <c r="S271" s="10"/>
      <c r="T271" s="10"/>
      <c r="U271" s="10"/>
      <c r="V271" s="10"/>
      <c r="AA271" s="14">
        <v>42541</v>
      </c>
      <c r="AB271" s="5">
        <v>2510</v>
      </c>
      <c r="AC271" s="26">
        <f t="shared" si="68"/>
        <v>6140905358.3999996</v>
      </c>
      <c r="AD271" s="53">
        <f t="shared" si="69"/>
        <v>3.399673721481038</v>
      </c>
      <c r="AE271" s="23">
        <f t="shared" si="70"/>
        <v>3.0302369002144648E-2</v>
      </c>
      <c r="AF271" s="23">
        <f t="shared" si="71"/>
        <v>0.14368035812011587</v>
      </c>
      <c r="AG271" s="23">
        <f t="shared" si="72"/>
        <v>0.17398272712226051</v>
      </c>
      <c r="AI271" s="8">
        <f t="shared" si="73"/>
        <v>173.48068271526409</v>
      </c>
      <c r="AJ271" s="8">
        <f t="shared" si="74"/>
        <v>822.56824929058246</v>
      </c>
      <c r="AK271" s="10">
        <f t="shared" si="75"/>
        <v>996.04893200584661</v>
      </c>
      <c r="AL271" s="10"/>
      <c r="AM271" s="10"/>
      <c r="AN271" s="10"/>
      <c r="AO271" s="10"/>
    </row>
    <row r="272" spans="1:41" x14ac:dyDescent="0.2">
      <c r="A272" s="20">
        <v>42634</v>
      </c>
      <c r="B272" s="21">
        <v>344</v>
      </c>
      <c r="C272" s="5">
        <v>265</v>
      </c>
      <c r="D272" s="14">
        <v>42542</v>
      </c>
      <c r="E272" s="32">
        <v>2300</v>
      </c>
      <c r="F272" s="26">
        <f t="shared" si="61"/>
        <v>5627124432</v>
      </c>
      <c r="G272" s="53">
        <f t="shared" si="62"/>
        <v>3.3617278360175931</v>
      </c>
      <c r="H272" s="23">
        <f t="shared" si="63"/>
        <v>3.0755556407898139E-2</v>
      </c>
      <c r="I272" s="23">
        <f t="shared" si="64"/>
        <v>0.13593246676812393</v>
      </c>
      <c r="J272" s="23">
        <f t="shared" si="65"/>
        <v>0.16668802317602208</v>
      </c>
      <c r="L272" s="8">
        <f t="shared" si="66"/>
        <v>173.06534288263776</v>
      </c>
      <c r="M272" s="8">
        <f t="shared" si="66"/>
        <v>764.90890485293812</v>
      </c>
      <c r="N272" s="10">
        <f t="shared" si="67"/>
        <v>937.97424773557589</v>
      </c>
      <c r="O272" s="10"/>
      <c r="P272" s="10"/>
      <c r="Q272" s="10"/>
      <c r="R272" s="10"/>
      <c r="S272" s="10"/>
      <c r="T272" s="10"/>
      <c r="U272" s="10"/>
      <c r="V272" s="10"/>
      <c r="AA272" s="14">
        <v>42542</v>
      </c>
      <c r="AB272" s="5">
        <v>2520</v>
      </c>
      <c r="AC272" s="26">
        <f t="shared" si="68"/>
        <v>6165371116.8000002</v>
      </c>
      <c r="AD272" s="53">
        <f t="shared" si="69"/>
        <v>3.4014005407815442</v>
      </c>
      <c r="AE272" s="23">
        <f t="shared" si="70"/>
        <v>3.0281905222104062E-2</v>
      </c>
      <c r="AF272" s="23">
        <f t="shared" si="71"/>
        <v>0.14403854857753001</v>
      </c>
      <c r="AG272" s="23">
        <f t="shared" si="72"/>
        <v>0.17432045379963407</v>
      </c>
      <c r="AI272" s="8">
        <f t="shared" si="73"/>
        <v>170.40004872281014</v>
      </c>
      <c r="AJ272" s="8">
        <f t="shared" si="74"/>
        <v>810.52283585043801</v>
      </c>
      <c r="AK272" s="10">
        <f t="shared" si="75"/>
        <v>980.92288457324821</v>
      </c>
      <c r="AL272" s="10"/>
      <c r="AM272" s="10"/>
      <c r="AN272" s="10"/>
      <c r="AO272" s="10"/>
    </row>
    <row r="273" spans="1:41" x14ac:dyDescent="0.2">
      <c r="A273" s="20">
        <v>42635</v>
      </c>
      <c r="B273" s="21">
        <v>330</v>
      </c>
      <c r="C273" s="5">
        <v>266</v>
      </c>
      <c r="D273" s="14">
        <v>42543</v>
      </c>
      <c r="E273" s="32">
        <v>2300</v>
      </c>
      <c r="F273" s="26">
        <f t="shared" si="61"/>
        <v>5627124432</v>
      </c>
      <c r="G273" s="53">
        <f t="shared" si="62"/>
        <v>3.3617278360175931</v>
      </c>
      <c r="H273" s="23">
        <f t="shared" si="63"/>
        <v>3.0755556407898139E-2</v>
      </c>
      <c r="I273" s="23">
        <f t="shared" si="64"/>
        <v>0.13593246676812393</v>
      </c>
      <c r="J273" s="23">
        <f t="shared" si="65"/>
        <v>0.16668802317602208</v>
      </c>
      <c r="L273" s="8">
        <f t="shared" si="66"/>
        <v>173.06534288263776</v>
      </c>
      <c r="M273" s="8">
        <f t="shared" si="66"/>
        <v>764.90890485293812</v>
      </c>
      <c r="N273" s="10">
        <f t="shared" si="67"/>
        <v>937.97424773557589</v>
      </c>
      <c r="O273" s="10"/>
      <c r="P273" s="10"/>
      <c r="Q273" s="10"/>
      <c r="R273" s="10"/>
      <c r="S273" s="10"/>
      <c r="T273" s="10"/>
      <c r="U273" s="10"/>
      <c r="V273" s="10"/>
      <c r="AA273" s="14">
        <v>42543</v>
      </c>
      <c r="AB273" s="5">
        <v>2380</v>
      </c>
      <c r="AC273" s="26">
        <f t="shared" si="68"/>
        <v>5822850499.1999998</v>
      </c>
      <c r="AD273" s="53">
        <f t="shared" si="69"/>
        <v>3.3765769570565118</v>
      </c>
      <c r="AE273" s="23">
        <f t="shared" si="70"/>
        <v>3.0577411841238841E-2</v>
      </c>
      <c r="AF273" s="23">
        <f t="shared" si="71"/>
        <v>0.13893634494144907</v>
      </c>
      <c r="AG273" s="23">
        <f t="shared" si="72"/>
        <v>0.16951375678268793</v>
      </c>
      <c r="AI273" s="8">
        <f t="shared" si="73"/>
        <v>172.06290123916119</v>
      </c>
      <c r="AJ273" s="8">
        <f t="shared" si="74"/>
        <v>781.8121011128078</v>
      </c>
      <c r="AK273" s="10">
        <f t="shared" si="75"/>
        <v>953.87500235196899</v>
      </c>
      <c r="AL273" s="10"/>
      <c r="AM273" s="10"/>
      <c r="AN273" s="10"/>
      <c r="AO273" s="10"/>
    </row>
    <row r="274" spans="1:41" x14ac:dyDescent="0.2">
      <c r="A274" s="20">
        <v>42636</v>
      </c>
      <c r="B274" s="21">
        <v>338</v>
      </c>
      <c r="C274" s="5">
        <v>267</v>
      </c>
      <c r="D274" s="14">
        <v>42544</v>
      </c>
      <c r="E274" s="32">
        <v>2210</v>
      </c>
      <c r="F274" s="26">
        <f t="shared" si="61"/>
        <v>5406932606.3999996</v>
      </c>
      <c r="G274" s="53">
        <f t="shared" si="62"/>
        <v>3.3443922736851106</v>
      </c>
      <c r="H274" s="23">
        <f t="shared" si="63"/>
        <v>3.0964844287591095E-2</v>
      </c>
      <c r="I274" s="23">
        <f t="shared" si="64"/>
        <v>0.13247123755855045</v>
      </c>
      <c r="J274" s="23">
        <f t="shared" si="65"/>
        <v>0.16343608184614156</v>
      </c>
      <c r="L274" s="8">
        <f t="shared" si="66"/>
        <v>167.42482623067508</v>
      </c>
      <c r="M274" s="8">
        <f t="shared" si="66"/>
        <v>716.26305376548669</v>
      </c>
      <c r="N274" s="10">
        <f t="shared" si="67"/>
        <v>883.68787999616177</v>
      </c>
      <c r="O274" s="10"/>
      <c r="P274" s="10"/>
      <c r="Q274" s="10"/>
      <c r="R274" s="10"/>
      <c r="S274" s="10"/>
      <c r="T274" s="10"/>
      <c r="U274" s="10"/>
      <c r="V274" s="10"/>
      <c r="AA274" s="14">
        <v>42544</v>
      </c>
      <c r="AB274" s="5">
        <v>2090</v>
      </c>
      <c r="AC274" s="26">
        <f t="shared" si="68"/>
        <v>5113343505.5999994</v>
      </c>
      <c r="AD274" s="53">
        <f t="shared" si="69"/>
        <v>3.3201462861110542</v>
      </c>
      <c r="AE274" s="23">
        <f t="shared" si="70"/>
        <v>3.125995105640151E-2</v>
      </c>
      <c r="AF274" s="23">
        <f t="shared" si="71"/>
        <v>0.12771273812013401</v>
      </c>
      <c r="AG274" s="23">
        <f t="shared" si="72"/>
        <v>0.15897268917653551</v>
      </c>
      <c r="AI274" s="8">
        <f t="shared" si="73"/>
        <v>169.02044864132543</v>
      </c>
      <c r="AJ274" s="8">
        <f t="shared" si="74"/>
        <v>690.53416799437673</v>
      </c>
      <c r="AK274" s="10">
        <f t="shared" si="75"/>
        <v>859.55461663570213</v>
      </c>
      <c r="AL274" s="10"/>
      <c r="AM274" s="10"/>
      <c r="AN274" s="10"/>
      <c r="AO274" s="10"/>
    </row>
    <row r="275" spans="1:41" x14ac:dyDescent="0.2">
      <c r="A275" s="20">
        <v>42637</v>
      </c>
      <c r="B275" s="21">
        <v>345</v>
      </c>
      <c r="C275" s="5">
        <v>268</v>
      </c>
      <c r="D275" s="14">
        <v>42545</v>
      </c>
      <c r="E275" s="32">
        <v>2110</v>
      </c>
      <c r="F275" s="26">
        <f t="shared" si="61"/>
        <v>5162275022.3999996</v>
      </c>
      <c r="G275" s="53">
        <f t="shared" si="62"/>
        <v>3.3242824552976926</v>
      </c>
      <c r="H275" s="23">
        <f t="shared" si="63"/>
        <v>3.1209409997583891E-2</v>
      </c>
      <c r="I275" s="23">
        <f t="shared" si="64"/>
        <v>0.1285176956713196</v>
      </c>
      <c r="J275" s="23">
        <f t="shared" si="65"/>
        <v>0.1597271056689035</v>
      </c>
      <c r="L275" s="8">
        <f t="shared" si="66"/>
        <v>161.11155769436814</v>
      </c>
      <c r="M275" s="8">
        <f t="shared" si="66"/>
        <v>663.44369030045766</v>
      </c>
      <c r="N275" s="10">
        <f t="shared" si="67"/>
        <v>824.55524799482578</v>
      </c>
      <c r="O275" s="10"/>
      <c r="P275" s="10"/>
      <c r="Q275" s="10"/>
      <c r="R275" s="10"/>
      <c r="S275" s="10"/>
      <c r="T275" s="10"/>
      <c r="U275" s="10"/>
      <c r="V275" s="10"/>
      <c r="AA275" s="14">
        <v>42545</v>
      </c>
      <c r="AB275" s="5">
        <v>2110</v>
      </c>
      <c r="AC275" s="26">
        <f t="shared" si="68"/>
        <v>5162275022.3999996</v>
      </c>
      <c r="AD275" s="53">
        <f t="shared" si="69"/>
        <v>3.3242824552976926</v>
      </c>
      <c r="AE275" s="23">
        <f t="shared" si="70"/>
        <v>3.1209409997583891E-2</v>
      </c>
      <c r="AF275" s="23">
        <f t="shared" si="71"/>
        <v>0.1285176956713196</v>
      </c>
      <c r="AG275" s="23">
        <f t="shared" si="72"/>
        <v>0.1597271056689035</v>
      </c>
      <c r="AI275" s="8">
        <f t="shared" si="73"/>
        <v>161.11155769436814</v>
      </c>
      <c r="AJ275" s="8">
        <f t="shared" si="74"/>
        <v>663.44369030045766</v>
      </c>
      <c r="AK275" s="10">
        <f t="shared" si="75"/>
        <v>824.55524799482578</v>
      </c>
      <c r="AL275" s="10"/>
      <c r="AM275" s="10"/>
      <c r="AN275" s="10"/>
      <c r="AO275" s="10"/>
    </row>
    <row r="276" spans="1:41" x14ac:dyDescent="0.2">
      <c r="A276" s="20">
        <v>42638</v>
      </c>
      <c r="B276" s="21">
        <v>350</v>
      </c>
      <c r="C276" s="5">
        <v>269</v>
      </c>
      <c r="D276" s="14">
        <v>42546</v>
      </c>
      <c r="E276" s="32">
        <v>1980</v>
      </c>
      <c r="F276" s="26">
        <f t="shared" si="61"/>
        <v>4844220163.1999998</v>
      </c>
      <c r="G276" s="53">
        <f t="shared" si="62"/>
        <v>3.2966651902615309</v>
      </c>
      <c r="H276" s="23">
        <f t="shared" si="63"/>
        <v>3.1548428571640079E-2</v>
      </c>
      <c r="I276" s="23">
        <f t="shared" si="64"/>
        <v>0.12319602773034727</v>
      </c>
      <c r="J276" s="23">
        <f t="shared" si="65"/>
        <v>0.15474445630198735</v>
      </c>
      <c r="L276" s="8">
        <f t="shared" si="66"/>
        <v>152.82753380401385</v>
      </c>
      <c r="M276" s="8">
        <f t="shared" si="66"/>
        <v>596.78868155749456</v>
      </c>
      <c r="N276" s="10">
        <f t="shared" si="67"/>
        <v>749.61621536150847</v>
      </c>
      <c r="O276" s="10"/>
      <c r="P276" s="10"/>
      <c r="Q276" s="10"/>
      <c r="R276" s="10"/>
      <c r="S276" s="10"/>
      <c r="T276" s="10"/>
      <c r="U276" s="10"/>
      <c r="V276" s="10"/>
      <c r="AA276" s="14">
        <v>42546</v>
      </c>
      <c r="AB276" s="5">
        <v>1900</v>
      </c>
      <c r="AC276" s="26">
        <f t="shared" si="68"/>
        <v>4648494096</v>
      </c>
      <c r="AD276" s="53">
        <f t="shared" si="69"/>
        <v>3.2787536009528289</v>
      </c>
      <c r="AE276" s="23">
        <f t="shared" si="70"/>
        <v>3.1770270381810302E-2</v>
      </c>
      <c r="AF276" s="23">
        <f t="shared" si="71"/>
        <v>0.1198112880048196</v>
      </c>
      <c r="AG276" s="23">
        <f t="shared" si="72"/>
        <v>0.1515815583866299</v>
      </c>
      <c r="AI276" s="8">
        <f t="shared" si="73"/>
        <v>153.90218437388123</v>
      </c>
      <c r="AJ276" s="8">
        <f t="shared" si="74"/>
        <v>580.39225713190933</v>
      </c>
      <c r="AK276" s="10">
        <f t="shared" si="75"/>
        <v>734.29444150579059</v>
      </c>
      <c r="AL276" s="10"/>
      <c r="AM276" s="10"/>
      <c r="AN276" s="10"/>
      <c r="AO276" s="10"/>
    </row>
    <row r="277" spans="1:41" x14ac:dyDescent="0.2">
      <c r="A277" s="20">
        <v>42639</v>
      </c>
      <c r="B277" s="21">
        <v>341</v>
      </c>
      <c r="C277" s="5">
        <v>270</v>
      </c>
      <c r="D277" s="14">
        <v>42547</v>
      </c>
      <c r="E277" s="32">
        <v>2010</v>
      </c>
      <c r="F277" s="26">
        <f t="shared" si="61"/>
        <v>4917617438.3999996</v>
      </c>
      <c r="G277" s="53">
        <f t="shared" si="62"/>
        <v>3.3031960574204891</v>
      </c>
      <c r="H277" s="23">
        <f t="shared" si="63"/>
        <v>3.1467927257414291E-2</v>
      </c>
      <c r="I277" s="23">
        <f t="shared" si="64"/>
        <v>0.12444321861541735</v>
      </c>
      <c r="J277" s="23">
        <f t="shared" si="65"/>
        <v>0.15591114587283164</v>
      </c>
      <c r="L277" s="8">
        <f t="shared" si="66"/>
        <v>154.7472278313632</v>
      </c>
      <c r="M277" s="8">
        <f t="shared" si="66"/>
        <v>611.96414195379987</v>
      </c>
      <c r="N277" s="10">
        <f t="shared" si="67"/>
        <v>766.71136978516301</v>
      </c>
      <c r="O277" s="10"/>
      <c r="P277" s="10"/>
      <c r="Q277" s="10"/>
      <c r="R277" s="10"/>
      <c r="S277" s="10"/>
      <c r="T277" s="10"/>
      <c r="U277" s="10"/>
      <c r="V277" s="10"/>
      <c r="AA277" s="14">
        <v>42547</v>
      </c>
      <c r="AB277" s="5">
        <v>1680</v>
      </c>
      <c r="AC277" s="26">
        <f t="shared" si="68"/>
        <v>4110247411.1999998</v>
      </c>
      <c r="AD277" s="53">
        <f t="shared" si="69"/>
        <v>3.2253092817258628</v>
      </c>
      <c r="AE277" s="23">
        <f t="shared" si="70"/>
        <v>3.2441513016087782E-2</v>
      </c>
      <c r="AF277" s="23">
        <f t="shared" si="71"/>
        <v>0.11002390456182337</v>
      </c>
      <c r="AG277" s="23">
        <f t="shared" si="72"/>
        <v>0.14246541757791115</v>
      </c>
      <c r="AI277" s="8">
        <f t="shared" si="73"/>
        <v>159.53495013599382</v>
      </c>
      <c r="AJ277" s="8">
        <f t="shared" si="74"/>
        <v>541.05547171407989</v>
      </c>
      <c r="AK277" s="10">
        <f t="shared" si="75"/>
        <v>700.59042185007365</v>
      </c>
      <c r="AL277" s="10"/>
      <c r="AM277" s="10"/>
      <c r="AN277" s="10"/>
      <c r="AO277" s="10"/>
    </row>
    <row r="278" spans="1:41" x14ac:dyDescent="0.2">
      <c r="A278" s="20">
        <v>42640</v>
      </c>
      <c r="B278" s="21">
        <v>330</v>
      </c>
      <c r="C278" s="5">
        <v>271</v>
      </c>
      <c r="D278" s="14">
        <v>42548</v>
      </c>
      <c r="E278" s="32">
        <v>1990</v>
      </c>
      <c r="F278" s="26">
        <f t="shared" si="61"/>
        <v>4868685921.5999994</v>
      </c>
      <c r="G278" s="53">
        <f t="shared" si="62"/>
        <v>3.2988530764097068</v>
      </c>
      <c r="H278" s="23">
        <f t="shared" si="63"/>
        <v>3.1521437155529963E-2</v>
      </c>
      <c r="I278" s="23">
        <f t="shared" si="64"/>
        <v>0.12361306813520417</v>
      </c>
      <c r="J278" s="23">
        <f t="shared" si="65"/>
        <v>0.15513450529073414</v>
      </c>
      <c r="L278" s="8">
        <f t="shared" si="66"/>
        <v>153.46797730772786</v>
      </c>
      <c r="M278" s="8">
        <f t="shared" si="66"/>
        <v>601.83320455565013</v>
      </c>
      <c r="N278" s="10">
        <f t="shared" si="67"/>
        <v>755.30118186337802</v>
      </c>
      <c r="O278" s="10"/>
      <c r="P278" s="10"/>
      <c r="Q278" s="10"/>
      <c r="R278" s="10"/>
      <c r="S278" s="10"/>
      <c r="T278" s="10"/>
      <c r="U278" s="10"/>
      <c r="V278" s="10"/>
      <c r="AA278" s="14">
        <v>42548</v>
      </c>
      <c r="AB278" s="5">
        <v>1630</v>
      </c>
      <c r="AC278" s="26">
        <f t="shared" si="68"/>
        <v>3987918619.1999998</v>
      </c>
      <c r="AD278" s="53">
        <f t="shared" si="69"/>
        <v>3.2121876044039577</v>
      </c>
      <c r="AE278" s="23">
        <f t="shared" si="70"/>
        <v>3.2608473880814608E-2</v>
      </c>
      <c r="AF278" s="23">
        <f t="shared" si="71"/>
        <v>0.10769234986496973</v>
      </c>
      <c r="AG278" s="23">
        <f t="shared" si="72"/>
        <v>0.14030082374578434</v>
      </c>
      <c r="AI278" s="8">
        <f t="shared" si="73"/>
        <v>158.76041770838339</v>
      </c>
      <c r="AJ278" s="8">
        <f t="shared" si="74"/>
        <v>524.32022765159968</v>
      </c>
      <c r="AK278" s="10">
        <f t="shared" si="75"/>
        <v>683.08064535998301</v>
      </c>
      <c r="AL278" s="10"/>
      <c r="AM278" s="10"/>
      <c r="AN278" s="10"/>
      <c r="AO278" s="10"/>
    </row>
    <row r="279" spans="1:41" x14ac:dyDescent="0.2">
      <c r="A279" s="20">
        <v>42641</v>
      </c>
      <c r="B279" s="21">
        <v>340</v>
      </c>
      <c r="C279" s="5">
        <v>272</v>
      </c>
      <c r="D279" s="14">
        <v>42549</v>
      </c>
      <c r="E279" s="32">
        <v>1800</v>
      </c>
      <c r="F279" s="26">
        <f t="shared" si="61"/>
        <v>4403836512</v>
      </c>
      <c r="G279" s="53">
        <f t="shared" si="62"/>
        <v>3.255272505103306</v>
      </c>
      <c r="H279" s="23">
        <f t="shared" si="63"/>
        <v>3.206345729824743E-2</v>
      </c>
      <c r="I279" s="23">
        <f t="shared" si="64"/>
        <v>0.11545358791644772</v>
      </c>
      <c r="J279" s="23">
        <f t="shared" si="65"/>
        <v>0.14751704521469516</v>
      </c>
      <c r="L279" s="8">
        <f t="shared" si="66"/>
        <v>141.20222395097491</v>
      </c>
      <c r="M279" s="8">
        <f t="shared" si="66"/>
        <v>508.43872590785452</v>
      </c>
      <c r="N279" s="10">
        <f t="shared" si="67"/>
        <v>649.64094985882946</v>
      </c>
      <c r="O279" s="10"/>
      <c r="P279" s="10"/>
      <c r="Q279" s="10"/>
      <c r="R279" s="10"/>
      <c r="S279" s="10"/>
      <c r="T279" s="10"/>
      <c r="U279" s="10"/>
      <c r="V279" s="10"/>
      <c r="AA279" s="14">
        <v>42549</v>
      </c>
      <c r="AB279" s="5">
        <v>1550</v>
      </c>
      <c r="AC279" s="26">
        <f t="shared" si="68"/>
        <v>3792192552</v>
      </c>
      <c r="AD279" s="53">
        <f t="shared" si="69"/>
        <v>3.1903316981702914</v>
      </c>
      <c r="AE279" s="23">
        <f t="shared" si="70"/>
        <v>3.2888479239095145E-2</v>
      </c>
      <c r="AF279" s="23">
        <f t="shared" si="71"/>
        <v>0.10387136747622644</v>
      </c>
      <c r="AG279" s="23">
        <f t="shared" si="72"/>
        <v>0.1367598467153216</v>
      </c>
      <c r="AI279" s="8">
        <f t="shared" si="73"/>
        <v>144.83548569728117</v>
      </c>
      <c r="AJ279" s="8">
        <f t="shared" si="74"/>
        <v>457.43252064317528</v>
      </c>
      <c r="AK279" s="10">
        <f t="shared" si="75"/>
        <v>602.2680063404564</v>
      </c>
      <c r="AL279" s="10"/>
      <c r="AM279" s="10"/>
      <c r="AN279" s="10"/>
      <c r="AO279" s="10"/>
    </row>
    <row r="280" spans="1:41" x14ac:dyDescent="0.2">
      <c r="A280" s="20">
        <v>42642</v>
      </c>
      <c r="B280" s="21">
        <v>325</v>
      </c>
      <c r="C280" s="5">
        <v>273</v>
      </c>
      <c r="D280" s="14">
        <v>42550</v>
      </c>
      <c r="E280" s="32">
        <v>1830</v>
      </c>
      <c r="F280" s="26">
        <f t="shared" si="61"/>
        <v>4477233787.1999998</v>
      </c>
      <c r="G280" s="53">
        <f t="shared" si="62"/>
        <v>3.2624510897304293</v>
      </c>
      <c r="H280" s="23">
        <f t="shared" si="63"/>
        <v>3.1973538899758971E-2</v>
      </c>
      <c r="I280" s="23">
        <f t="shared" si="64"/>
        <v>0.11677624062690445</v>
      </c>
      <c r="J280" s="23">
        <f t="shared" si="65"/>
        <v>0.14874977952666341</v>
      </c>
      <c r="L280" s="8">
        <f t="shared" si="66"/>
        <v>143.15300865835437</v>
      </c>
      <c r="M280" s="8">
        <f t="shared" si="66"/>
        <v>522.83453007697381</v>
      </c>
      <c r="N280" s="10">
        <f t="shared" si="67"/>
        <v>665.98753873532814</v>
      </c>
      <c r="O280" s="10"/>
      <c r="P280" s="10"/>
      <c r="Q280" s="10"/>
      <c r="R280" s="10"/>
      <c r="S280" s="10"/>
      <c r="T280" s="10"/>
      <c r="U280" s="10"/>
      <c r="V280" s="10"/>
      <c r="AA280" s="14">
        <v>42550</v>
      </c>
      <c r="AB280" s="5">
        <v>1390</v>
      </c>
      <c r="AC280" s="26">
        <f t="shared" si="68"/>
        <v>3400740417.5999999</v>
      </c>
      <c r="AD280" s="53">
        <f t="shared" si="69"/>
        <v>3.143014800254095</v>
      </c>
      <c r="AE280" s="23">
        <f t="shared" si="70"/>
        <v>3.3502941048428624E-2</v>
      </c>
      <c r="AF280" s="23">
        <f t="shared" si="71"/>
        <v>9.5866874622958564E-2</v>
      </c>
      <c r="AG280" s="23">
        <f t="shared" si="72"/>
        <v>0.12936981567138719</v>
      </c>
      <c r="AI280" s="8">
        <f t="shared" si="73"/>
        <v>150.0004996325944</v>
      </c>
      <c r="AJ280" s="8">
        <f t="shared" si="74"/>
        <v>429.21841013517633</v>
      </c>
      <c r="AK280" s="10">
        <f t="shared" si="75"/>
        <v>579.2189097677707</v>
      </c>
      <c r="AL280" s="10"/>
      <c r="AM280" s="10"/>
      <c r="AN280" s="10"/>
      <c r="AO280" s="10"/>
    </row>
    <row r="281" spans="1:41" x14ac:dyDescent="0.2">
      <c r="A281" s="20">
        <v>42643</v>
      </c>
      <c r="B281" s="21">
        <v>326</v>
      </c>
      <c r="C281" s="5">
        <v>274</v>
      </c>
      <c r="D281" s="14">
        <v>42551</v>
      </c>
      <c r="E281" s="32">
        <v>1750</v>
      </c>
      <c r="F281" s="26">
        <f t="shared" si="61"/>
        <v>4281507720</v>
      </c>
      <c r="G281" s="53">
        <f t="shared" si="62"/>
        <v>3.2430380486862944</v>
      </c>
      <c r="H281" s="23">
        <f t="shared" si="63"/>
        <v>3.2217288285223772E-2</v>
      </c>
      <c r="I281" s="23">
        <f t="shared" si="64"/>
        <v>0.11321882004492118</v>
      </c>
      <c r="J281" s="23">
        <f t="shared" si="65"/>
        <v>0.14543610833014495</v>
      </c>
      <c r="L281" s="8">
        <f t="shared" si="66"/>
        <v>137.93856851065115</v>
      </c>
      <c r="M281" s="8">
        <f t="shared" si="66"/>
        <v>484.74725207162078</v>
      </c>
      <c r="N281" s="10">
        <f t="shared" si="67"/>
        <v>622.68582058227196</v>
      </c>
      <c r="O281" s="10"/>
      <c r="P281" s="10"/>
      <c r="Q281" s="10"/>
      <c r="R281" s="10"/>
      <c r="S281" s="10"/>
      <c r="T281" s="10"/>
      <c r="U281" s="10"/>
      <c r="V281" s="10"/>
      <c r="AA281" s="14">
        <v>42551</v>
      </c>
      <c r="AB281" s="5">
        <v>1340</v>
      </c>
      <c r="AC281" s="26">
        <f t="shared" si="68"/>
        <v>3278411625.5999999</v>
      </c>
      <c r="AD281" s="53">
        <f t="shared" si="69"/>
        <v>3.1271047983648077</v>
      </c>
      <c r="AE281" s="23">
        <f t="shared" si="70"/>
        <v>3.3712118316965557E-2</v>
      </c>
      <c r="AF281" s="23">
        <f t="shared" si="71"/>
        <v>9.3257701402936266E-2</v>
      </c>
      <c r="AG281" s="23">
        <f t="shared" si="72"/>
        <v>0.12696981971990182</v>
      </c>
      <c r="AI281" s="8">
        <f t="shared" si="73"/>
        <v>144.33869483164145</v>
      </c>
      <c r="AJ281" s="8">
        <f t="shared" si="74"/>
        <v>399.28356850612647</v>
      </c>
      <c r="AK281" s="10">
        <f t="shared" si="75"/>
        <v>543.62226333776789</v>
      </c>
      <c r="AL281" s="10"/>
      <c r="AM281" s="10"/>
      <c r="AN281" s="10"/>
      <c r="AO281" s="10"/>
    </row>
    <row r="282" spans="1:41" x14ac:dyDescent="0.2">
      <c r="A282" s="20">
        <v>42644</v>
      </c>
      <c r="B282" s="21">
        <v>332</v>
      </c>
      <c r="C282" s="5">
        <v>275</v>
      </c>
      <c r="D282" s="14">
        <v>42552</v>
      </c>
      <c r="E282" s="32">
        <v>1580</v>
      </c>
      <c r="F282" s="26">
        <f t="shared" si="61"/>
        <v>3865589827.1999998</v>
      </c>
      <c r="G282" s="53">
        <f t="shared" si="62"/>
        <v>3.1986570869544226</v>
      </c>
      <c r="H282" s="23">
        <f t="shared" si="63"/>
        <v>3.2781536738813191E-2</v>
      </c>
      <c r="I282" s="23">
        <f t="shared" si="64"/>
        <v>0.10531764804336513</v>
      </c>
      <c r="J282" s="23">
        <f t="shared" si="65"/>
        <v>0.13809918478217831</v>
      </c>
      <c r="L282" s="8">
        <f t="shared" si="66"/>
        <v>126.71997493753932</v>
      </c>
      <c r="M282" s="8">
        <f t="shared" si="66"/>
        <v>407.1148289010622</v>
      </c>
      <c r="N282" s="10">
        <f t="shared" si="67"/>
        <v>533.83480383860149</v>
      </c>
      <c r="O282" s="10"/>
      <c r="P282" s="10"/>
      <c r="Q282" s="10"/>
      <c r="R282" s="10"/>
      <c r="S282" s="10"/>
      <c r="T282" s="10"/>
      <c r="U282" s="10"/>
      <c r="V282" s="10"/>
      <c r="AA282" s="14">
        <v>42552</v>
      </c>
      <c r="AB282" s="5">
        <v>1420</v>
      </c>
      <c r="AC282" s="26">
        <f t="shared" si="68"/>
        <v>3474137692.7999997</v>
      </c>
      <c r="AD282" s="53">
        <f t="shared" si="69"/>
        <v>3.1522883443830563</v>
      </c>
      <c r="AE282" s="23">
        <f t="shared" si="70"/>
        <v>3.3381616077966081E-2</v>
      </c>
      <c r="AF282" s="23">
        <f t="shared" si="71"/>
        <v>9.7406800386453163E-2</v>
      </c>
      <c r="AG282" s="23">
        <f t="shared" si="72"/>
        <v>0.13078841646441924</v>
      </c>
      <c r="AI282" s="8">
        <f t="shared" si="73"/>
        <v>129.03963552648165</v>
      </c>
      <c r="AJ282" s="8">
        <f t="shared" si="74"/>
        <v>376.53473667397435</v>
      </c>
      <c r="AK282" s="10">
        <f t="shared" si="75"/>
        <v>505.57437220045597</v>
      </c>
      <c r="AL282" s="10"/>
      <c r="AM282" s="10"/>
      <c r="AN282" s="10"/>
      <c r="AO282" s="10"/>
    </row>
    <row r="283" spans="1:41" x14ac:dyDescent="0.2">
      <c r="A283" s="20">
        <v>42645</v>
      </c>
      <c r="B283" s="21">
        <v>326</v>
      </c>
      <c r="C283" s="5">
        <v>276</v>
      </c>
      <c r="D283" s="14">
        <v>42553</v>
      </c>
      <c r="E283" s="32">
        <v>1460</v>
      </c>
      <c r="F283" s="26">
        <f t="shared" si="61"/>
        <v>3572000726.3999996</v>
      </c>
      <c r="G283" s="53">
        <f t="shared" si="62"/>
        <v>3.1643528557844371</v>
      </c>
      <c r="H283" s="23">
        <f t="shared" si="63"/>
        <v>3.3224434484720601E-2</v>
      </c>
      <c r="I283" s="23">
        <f t="shared" si="64"/>
        <v>9.94312404823397E-2</v>
      </c>
      <c r="J283" s="23">
        <f t="shared" si="65"/>
        <v>0.13265567496706029</v>
      </c>
      <c r="L283" s="8">
        <f t="shared" si="66"/>
        <v>118.67770411365119</v>
      </c>
      <c r="M283" s="8">
        <f t="shared" si="66"/>
        <v>355.16846322977051</v>
      </c>
      <c r="N283" s="10">
        <f t="shared" si="67"/>
        <v>473.84616734342171</v>
      </c>
      <c r="O283" s="10"/>
      <c r="P283" s="10"/>
      <c r="Q283" s="10"/>
      <c r="R283" s="10"/>
      <c r="S283" s="10"/>
      <c r="T283" s="10"/>
      <c r="U283" s="10"/>
      <c r="V283" s="10"/>
      <c r="AA283" s="14">
        <v>42553</v>
      </c>
      <c r="AB283" s="5">
        <v>1650</v>
      </c>
      <c r="AC283" s="26">
        <f t="shared" si="68"/>
        <v>4036850136</v>
      </c>
      <c r="AD283" s="53">
        <f t="shared" si="69"/>
        <v>3.2174839442139063</v>
      </c>
      <c r="AE283" s="23">
        <f t="shared" si="70"/>
        <v>3.2540979823443998E-2</v>
      </c>
      <c r="AF283" s="23">
        <f t="shared" si="71"/>
        <v>0.10863005164200384</v>
      </c>
      <c r="AG283" s="23">
        <f t="shared" si="72"/>
        <v>0.14117103146544785</v>
      </c>
      <c r="AI283" s="8">
        <f t="shared" si="73"/>
        <v>116.23640356710969</v>
      </c>
      <c r="AJ283" s="8">
        <f t="shared" si="74"/>
        <v>388.0266233741072</v>
      </c>
      <c r="AK283" s="10">
        <f t="shared" si="75"/>
        <v>504.26302694121688</v>
      </c>
      <c r="AL283" s="10"/>
      <c r="AM283" s="10"/>
      <c r="AN283" s="10"/>
      <c r="AO283" s="10"/>
    </row>
    <row r="284" spans="1:41" x14ac:dyDescent="0.2">
      <c r="A284" s="20">
        <v>42646</v>
      </c>
      <c r="B284" s="21">
        <v>330</v>
      </c>
      <c r="C284" s="5">
        <v>277</v>
      </c>
      <c r="D284" s="14">
        <v>42554</v>
      </c>
      <c r="E284" s="32">
        <v>1410</v>
      </c>
      <c r="F284" s="26">
        <f t="shared" si="61"/>
        <v>3449671934.3999996</v>
      </c>
      <c r="G284" s="53">
        <f t="shared" si="62"/>
        <v>3.1492191126553797</v>
      </c>
      <c r="H284" s="23">
        <f t="shared" si="63"/>
        <v>3.342172184824542E-2</v>
      </c>
      <c r="I284" s="23">
        <f t="shared" si="64"/>
        <v>9.6895578990778108E-2</v>
      </c>
      <c r="J284" s="23">
        <f t="shared" si="65"/>
        <v>0.13031730083902354</v>
      </c>
      <c r="L284" s="8">
        <f t="shared" si="66"/>
        <v>115.29397585921551</v>
      </c>
      <c r="M284" s="8">
        <f t="shared" si="66"/>
        <v>334.25795941192547</v>
      </c>
      <c r="N284" s="10">
        <f t="shared" si="67"/>
        <v>449.55193527114096</v>
      </c>
      <c r="O284" s="10"/>
      <c r="P284" s="10"/>
      <c r="Q284" s="10"/>
      <c r="R284" s="10"/>
      <c r="S284" s="10"/>
      <c r="T284" s="10"/>
      <c r="U284" s="10"/>
      <c r="V284" s="10"/>
      <c r="AA284" s="14">
        <v>42554</v>
      </c>
      <c r="AB284" s="5">
        <v>1490</v>
      </c>
      <c r="AC284" s="26">
        <f t="shared" si="68"/>
        <v>3645398001.5999999</v>
      </c>
      <c r="AD284" s="53">
        <f t="shared" si="69"/>
        <v>3.173186268412274</v>
      </c>
      <c r="AE284" s="23">
        <f t="shared" si="70"/>
        <v>3.3109818549999386E-2</v>
      </c>
      <c r="AF284" s="23">
        <f t="shared" si="71"/>
        <v>0.10092859844344698</v>
      </c>
      <c r="AG284" s="23">
        <f t="shared" si="72"/>
        <v>0.13403841699344637</v>
      </c>
      <c r="AI284" s="8">
        <f t="shared" si="73"/>
        <v>114.21801180500937</v>
      </c>
      <c r="AJ284" s="8">
        <f t="shared" si="74"/>
        <v>348.17055342868656</v>
      </c>
      <c r="AK284" s="10">
        <f t="shared" si="75"/>
        <v>462.38856523369594</v>
      </c>
      <c r="AL284" s="10"/>
      <c r="AM284" s="10"/>
      <c r="AN284" s="10"/>
      <c r="AO284" s="10"/>
    </row>
    <row r="285" spans="1:41" x14ac:dyDescent="0.2">
      <c r="A285" s="20">
        <v>42647</v>
      </c>
      <c r="B285" s="21">
        <v>322</v>
      </c>
      <c r="C285" s="5">
        <v>278</v>
      </c>
      <c r="D285" s="14">
        <v>42555</v>
      </c>
      <c r="E285" s="32">
        <v>1300</v>
      </c>
      <c r="F285" s="26">
        <f t="shared" si="61"/>
        <v>3180548592</v>
      </c>
      <c r="G285" s="53">
        <f t="shared" si="62"/>
        <v>3.1139433523068369</v>
      </c>
      <c r="H285" s="23">
        <f t="shared" si="63"/>
        <v>3.3886145569095361E-2</v>
      </c>
      <c r="I285" s="23">
        <f t="shared" si="64"/>
        <v>9.1130578252696715E-2</v>
      </c>
      <c r="J285" s="23">
        <f t="shared" si="65"/>
        <v>0.12501672382179208</v>
      </c>
      <c r="L285" s="8">
        <f t="shared" si="66"/>
        <v>107.7765325780933</v>
      </c>
      <c r="M285" s="8">
        <f t="shared" si="66"/>
        <v>289.84523234976035</v>
      </c>
      <c r="N285" s="10">
        <f t="shared" si="67"/>
        <v>397.62176492785363</v>
      </c>
      <c r="O285" s="10"/>
      <c r="P285" s="10"/>
      <c r="Q285" s="10"/>
      <c r="R285" s="10"/>
      <c r="S285" s="10"/>
      <c r="T285" s="10"/>
      <c r="U285" s="10"/>
      <c r="V285" s="10"/>
      <c r="AA285" s="14">
        <v>42555</v>
      </c>
      <c r="AB285" s="5">
        <v>1400</v>
      </c>
      <c r="AC285" s="26">
        <f t="shared" si="68"/>
        <v>3425206176</v>
      </c>
      <c r="AD285" s="53">
        <f t="shared" si="69"/>
        <v>3.1461280356782382</v>
      </c>
      <c r="AE285" s="23">
        <f t="shared" si="70"/>
        <v>3.3462161771426316E-2</v>
      </c>
      <c r="AF285" s="23">
        <f t="shared" si="71"/>
        <v>9.638227661269666E-2</v>
      </c>
      <c r="AG285" s="23">
        <f t="shared" si="72"/>
        <v>0.12984443838412296</v>
      </c>
      <c r="AI285" s="8">
        <f t="shared" si="73"/>
        <v>106.42803150738619</v>
      </c>
      <c r="AJ285" s="8">
        <f t="shared" si="74"/>
        <v>306.54851417426687</v>
      </c>
      <c r="AK285" s="10">
        <f t="shared" si="75"/>
        <v>412.97654568165308</v>
      </c>
      <c r="AL285" s="10"/>
      <c r="AM285" s="10"/>
      <c r="AN285" s="10"/>
      <c r="AO285" s="10"/>
    </row>
    <row r="286" spans="1:41" x14ac:dyDescent="0.2">
      <c r="A286" s="20">
        <v>42648</v>
      </c>
      <c r="B286" s="21">
        <v>330</v>
      </c>
      <c r="C286" s="5">
        <v>279</v>
      </c>
      <c r="D286" s="14">
        <v>42556</v>
      </c>
      <c r="E286" s="32">
        <v>1190</v>
      </c>
      <c r="F286" s="26">
        <f t="shared" si="61"/>
        <v>2911425249.5999999</v>
      </c>
      <c r="G286" s="53">
        <f t="shared" si="62"/>
        <v>3.0755469613925306</v>
      </c>
      <c r="H286" s="23">
        <f t="shared" si="63"/>
        <v>3.4398992192727171E-2</v>
      </c>
      <c r="I286" s="23">
        <f t="shared" si="64"/>
        <v>8.5086974509727853E-2</v>
      </c>
      <c r="J286" s="23">
        <f t="shared" si="65"/>
        <v>0.11948596670245502</v>
      </c>
      <c r="L286" s="8">
        <f t="shared" si="66"/>
        <v>100.15009443069916</v>
      </c>
      <c r="M286" s="8">
        <f t="shared" si="66"/>
        <v>247.72436599969325</v>
      </c>
      <c r="N286" s="10">
        <f t="shared" si="67"/>
        <v>347.87446043039239</v>
      </c>
      <c r="O286" s="10"/>
      <c r="P286" s="10"/>
      <c r="Q286" s="10"/>
      <c r="R286" s="10"/>
      <c r="S286" s="10"/>
      <c r="T286" s="10"/>
      <c r="U286" s="10"/>
      <c r="V286" s="10"/>
      <c r="AA286" s="14">
        <v>42556</v>
      </c>
      <c r="AB286" s="5">
        <v>1280</v>
      </c>
      <c r="AC286" s="26">
        <f t="shared" si="68"/>
        <v>3131617075.1999998</v>
      </c>
      <c r="AD286" s="53">
        <f t="shared" si="69"/>
        <v>3.1072099696478683</v>
      </c>
      <c r="AE286" s="23">
        <f t="shared" si="70"/>
        <v>3.397552481009055E-2</v>
      </c>
      <c r="AF286" s="23">
        <f t="shared" si="71"/>
        <v>9.0053302060049745E-2</v>
      </c>
      <c r="AG286" s="23">
        <f t="shared" si="72"/>
        <v>0.1240288268701403</v>
      </c>
      <c r="AI286" s="8">
        <f t="shared" si="73"/>
        <v>98.917200800508866</v>
      </c>
      <c r="AJ286" s="8">
        <f t="shared" si="74"/>
        <v>262.18345742748448</v>
      </c>
      <c r="AK286" s="10">
        <f t="shared" si="75"/>
        <v>361.10065822799334</v>
      </c>
      <c r="AL286" s="10"/>
      <c r="AM286" s="10"/>
      <c r="AN286" s="10"/>
      <c r="AO286" s="10"/>
    </row>
    <row r="287" spans="1:41" x14ac:dyDescent="0.2">
      <c r="A287" s="20">
        <v>42649</v>
      </c>
      <c r="B287" s="21">
        <v>335</v>
      </c>
      <c r="C287" s="5">
        <v>280</v>
      </c>
      <c r="D287" s="14">
        <v>42557</v>
      </c>
      <c r="E287" s="32">
        <v>1190</v>
      </c>
      <c r="F287" s="26">
        <f t="shared" si="61"/>
        <v>2911425249.5999999</v>
      </c>
      <c r="G287" s="53">
        <f t="shared" si="62"/>
        <v>3.0755469613925306</v>
      </c>
      <c r="H287" s="23">
        <f t="shared" si="63"/>
        <v>3.4398992192727171E-2</v>
      </c>
      <c r="I287" s="23">
        <f t="shared" si="64"/>
        <v>8.5086974509727853E-2</v>
      </c>
      <c r="J287" s="23">
        <f t="shared" si="65"/>
        <v>0.11948596670245502</v>
      </c>
      <c r="L287" s="8">
        <f t="shared" si="66"/>
        <v>100.15009443069916</v>
      </c>
      <c r="M287" s="8">
        <f t="shared" si="66"/>
        <v>247.72436599969325</v>
      </c>
      <c r="N287" s="10">
        <f t="shared" si="67"/>
        <v>347.87446043039239</v>
      </c>
      <c r="O287" s="10"/>
      <c r="P287" s="10"/>
      <c r="Q287" s="10"/>
      <c r="R287" s="10"/>
      <c r="S287" s="10"/>
      <c r="T287" s="10"/>
      <c r="U287" s="10"/>
      <c r="V287" s="10"/>
      <c r="AA287" s="14">
        <v>42557</v>
      </c>
      <c r="AB287" s="5">
        <v>1210</v>
      </c>
      <c r="AC287" s="26">
        <f t="shared" si="68"/>
        <v>2960356766.4000001</v>
      </c>
      <c r="AD287" s="53">
        <f t="shared" si="69"/>
        <v>3.0827853703164503</v>
      </c>
      <c r="AE287" s="23">
        <f t="shared" si="70"/>
        <v>3.4301721245930374E-2</v>
      </c>
      <c r="AF287" s="23">
        <f t="shared" si="71"/>
        <v>8.6207853602547957E-2</v>
      </c>
      <c r="AG287" s="23">
        <f t="shared" si="72"/>
        <v>0.12050957484847832</v>
      </c>
      <c r="AI287" s="8">
        <f t="shared" si="73"/>
        <v>99.866897340142458</v>
      </c>
      <c r="AJ287" s="8">
        <f t="shared" si="74"/>
        <v>250.98772169227846</v>
      </c>
      <c r="AK287" s="10">
        <f t="shared" si="75"/>
        <v>350.85461903242094</v>
      </c>
      <c r="AL287" s="10"/>
      <c r="AM287" s="10"/>
      <c r="AN287" s="10"/>
      <c r="AO287" s="10"/>
    </row>
    <row r="288" spans="1:41" x14ac:dyDescent="0.2">
      <c r="A288" s="20">
        <v>42650</v>
      </c>
      <c r="B288" s="21">
        <v>331</v>
      </c>
      <c r="C288" s="5">
        <v>281</v>
      </c>
      <c r="D288" s="14">
        <v>42558</v>
      </c>
      <c r="E288" s="32">
        <v>1240</v>
      </c>
      <c r="F288" s="26">
        <f t="shared" si="61"/>
        <v>3033754041.5999999</v>
      </c>
      <c r="G288" s="53">
        <f t="shared" si="62"/>
        <v>3.0934216851622351</v>
      </c>
      <c r="H288" s="23">
        <f t="shared" si="63"/>
        <v>3.4159287490981759E-2</v>
      </c>
      <c r="I288" s="23">
        <f t="shared" si="64"/>
        <v>8.7870455725470753E-2</v>
      </c>
      <c r="J288" s="23">
        <f t="shared" si="65"/>
        <v>0.12202974321645252</v>
      </c>
      <c r="L288" s="8">
        <f t="shared" si="66"/>
        <v>103.63087648394223</v>
      </c>
      <c r="M288" s="8">
        <f t="shared" si="66"/>
        <v>266.57735019438076</v>
      </c>
      <c r="N288" s="10">
        <f t="shared" si="67"/>
        <v>370.208226678323</v>
      </c>
      <c r="O288" s="10"/>
      <c r="P288" s="10"/>
      <c r="Q288" s="10"/>
      <c r="R288" s="10"/>
      <c r="S288" s="10"/>
      <c r="T288" s="10"/>
      <c r="U288" s="10"/>
      <c r="V288" s="10"/>
      <c r="AA288" s="14">
        <v>42558</v>
      </c>
      <c r="AB288" s="5">
        <v>1130</v>
      </c>
      <c r="AC288" s="26">
        <f t="shared" si="68"/>
        <v>2764630699.1999998</v>
      </c>
      <c r="AD288" s="53">
        <f t="shared" si="69"/>
        <v>3.0530784434834195</v>
      </c>
      <c r="AE288" s="23">
        <f t="shared" si="70"/>
        <v>3.4702688360144153E-2</v>
      </c>
      <c r="AF288" s="23">
        <f t="shared" si="71"/>
        <v>8.1662288001399908E-2</v>
      </c>
      <c r="AG288" s="23">
        <f t="shared" si="72"/>
        <v>0.11636497636154405</v>
      </c>
      <c r="AI288" s="8">
        <f t="shared" si="73"/>
        <v>105.2794210669726</v>
      </c>
      <c r="AJ288" s="8">
        <f t="shared" si="74"/>
        <v>247.74329627055016</v>
      </c>
      <c r="AK288" s="10">
        <f t="shared" si="75"/>
        <v>353.02271733752275</v>
      </c>
      <c r="AL288" s="10"/>
      <c r="AM288" s="10"/>
      <c r="AN288" s="10"/>
      <c r="AO288" s="10"/>
    </row>
    <row r="289" spans="1:41" x14ac:dyDescent="0.2">
      <c r="A289" s="20">
        <v>42651</v>
      </c>
      <c r="B289" s="21">
        <v>342</v>
      </c>
      <c r="C289" s="5">
        <v>282</v>
      </c>
      <c r="D289" s="14">
        <v>42559</v>
      </c>
      <c r="E289" s="32">
        <v>1200</v>
      </c>
      <c r="F289" s="26">
        <f t="shared" si="61"/>
        <v>2935891008</v>
      </c>
      <c r="G289" s="53">
        <f t="shared" si="62"/>
        <v>3.0791812460476247</v>
      </c>
      <c r="H289" s="23">
        <f t="shared" si="63"/>
        <v>3.4350119639189394E-2</v>
      </c>
      <c r="I289" s="23">
        <f t="shared" si="64"/>
        <v>8.564867779771651E-2</v>
      </c>
      <c r="J289" s="23">
        <f t="shared" si="65"/>
        <v>0.1199987974369059</v>
      </c>
      <c r="L289" s="8">
        <f t="shared" si="66"/>
        <v>100.84820737242035</v>
      </c>
      <c r="M289" s="8">
        <f t="shared" si="66"/>
        <v>251.45518299340515</v>
      </c>
      <c r="N289" s="10">
        <f t="shared" si="67"/>
        <v>352.30339036582552</v>
      </c>
      <c r="O289" s="10"/>
      <c r="P289" s="10"/>
      <c r="Q289" s="10"/>
      <c r="R289" s="10"/>
      <c r="S289" s="10"/>
      <c r="T289" s="10"/>
      <c r="U289" s="10"/>
      <c r="V289" s="10"/>
      <c r="AA289" s="14">
        <v>42559</v>
      </c>
      <c r="AB289" s="5">
        <v>1040</v>
      </c>
      <c r="AC289" s="26">
        <f t="shared" si="68"/>
        <v>2544438873.5999999</v>
      </c>
      <c r="AD289" s="53">
        <f t="shared" si="69"/>
        <v>3.0170333392987803</v>
      </c>
      <c r="AE289" s="23">
        <f t="shared" si="70"/>
        <v>3.5195503569529989E-2</v>
      </c>
      <c r="AF289" s="23">
        <f t="shared" si="71"/>
        <v>7.6340763860676175E-2</v>
      </c>
      <c r="AG289" s="23">
        <f t="shared" si="72"/>
        <v>0.11153626743020617</v>
      </c>
      <c r="AI289" s="8">
        <f t="shared" si="73"/>
        <v>103.330162451815</v>
      </c>
      <c r="AJ289" s="8">
        <f t="shared" si="74"/>
        <v>224.12816216241055</v>
      </c>
      <c r="AK289" s="10">
        <f t="shared" si="75"/>
        <v>327.45832461422555</v>
      </c>
      <c r="AL289" s="10"/>
      <c r="AM289" s="10"/>
      <c r="AN289" s="10"/>
      <c r="AO289" s="10"/>
    </row>
    <row r="290" spans="1:41" x14ac:dyDescent="0.2">
      <c r="A290" s="20">
        <v>42652</v>
      </c>
      <c r="B290" s="21">
        <v>330</v>
      </c>
      <c r="C290" s="5">
        <v>283</v>
      </c>
      <c r="D290" s="14">
        <v>42560</v>
      </c>
      <c r="E290" s="32">
        <v>1150</v>
      </c>
      <c r="F290" s="26">
        <f t="shared" si="61"/>
        <v>2813562216</v>
      </c>
      <c r="G290" s="53">
        <f t="shared" si="62"/>
        <v>3.0606978403536118</v>
      </c>
      <c r="H290" s="23">
        <f t="shared" si="63"/>
        <v>3.4599401357162253E-2</v>
      </c>
      <c r="I290" s="23">
        <f t="shared" si="64"/>
        <v>8.2814393382147522E-2</v>
      </c>
      <c r="J290" s="23">
        <f t="shared" si="65"/>
        <v>0.11741379473930977</v>
      </c>
      <c r="L290" s="8">
        <f t="shared" si="66"/>
        <v>97.347568354730825</v>
      </c>
      <c r="M290" s="8">
        <f t="shared" si="66"/>
        <v>233.00344816097072</v>
      </c>
      <c r="N290" s="10">
        <f t="shared" si="67"/>
        <v>330.35101651570153</v>
      </c>
      <c r="O290" s="10"/>
      <c r="P290" s="10"/>
      <c r="Q290" s="10"/>
      <c r="R290" s="10"/>
      <c r="S290" s="10"/>
      <c r="T290" s="10"/>
      <c r="U290" s="10"/>
      <c r="V290" s="10"/>
      <c r="AA290" s="14">
        <v>42560</v>
      </c>
      <c r="AB290" s="5">
        <v>957</v>
      </c>
      <c r="AC290" s="26">
        <f t="shared" si="68"/>
        <v>2341373078.8800001</v>
      </c>
      <c r="AD290" s="53">
        <f t="shared" si="69"/>
        <v>2.9809119377768436</v>
      </c>
      <c r="AE290" s="23">
        <f t="shared" si="70"/>
        <v>3.5696382738435152E-2</v>
      </c>
      <c r="AF290" s="23">
        <f t="shared" si="71"/>
        <v>7.1221208137503933E-2</v>
      </c>
      <c r="AG290" s="23">
        <f t="shared" si="72"/>
        <v>0.10691759087593908</v>
      </c>
      <c r="AI290" s="8">
        <f t="shared" si="73"/>
        <v>100.43399372073576</v>
      </c>
      <c r="AJ290" s="8">
        <f t="shared" si="74"/>
        <v>200.38530019355278</v>
      </c>
      <c r="AK290" s="10">
        <f t="shared" si="75"/>
        <v>300.81929391428855</v>
      </c>
      <c r="AL290" s="10"/>
      <c r="AM290" s="10"/>
      <c r="AN290" s="10"/>
      <c r="AO290" s="10"/>
    </row>
    <row r="291" spans="1:41" x14ac:dyDescent="0.2">
      <c r="A291" s="20">
        <v>42653</v>
      </c>
      <c r="B291" s="21">
        <v>320</v>
      </c>
      <c r="C291" s="5">
        <v>284</v>
      </c>
      <c r="D291" s="14">
        <v>42561</v>
      </c>
      <c r="E291" s="32">
        <v>1130</v>
      </c>
      <c r="F291" s="26">
        <f t="shared" si="61"/>
        <v>2764630699.1999998</v>
      </c>
      <c r="G291" s="53">
        <f t="shared" si="62"/>
        <v>3.0530784434834195</v>
      </c>
      <c r="H291" s="23">
        <f t="shared" si="63"/>
        <v>3.4702688360144153E-2</v>
      </c>
      <c r="I291" s="23">
        <f t="shared" si="64"/>
        <v>8.1662288001399908E-2</v>
      </c>
      <c r="J291" s="23">
        <f t="shared" si="65"/>
        <v>0.11636497636154405</v>
      </c>
      <c r="L291" s="8">
        <f t="shared" si="66"/>
        <v>95.940117585225025</v>
      </c>
      <c r="M291" s="8">
        <f t="shared" si="66"/>
        <v>225.76606837558197</v>
      </c>
      <c r="N291" s="10">
        <f t="shared" si="67"/>
        <v>321.70618596080698</v>
      </c>
      <c r="O291" s="10"/>
      <c r="P291" s="10"/>
      <c r="Q291" s="10"/>
      <c r="R291" s="10"/>
      <c r="S291" s="10"/>
      <c r="T291" s="10"/>
      <c r="U291" s="10"/>
      <c r="V291" s="10"/>
      <c r="AA291" s="14">
        <v>42561</v>
      </c>
      <c r="AB291" s="5">
        <v>885</v>
      </c>
      <c r="AC291" s="26">
        <f t="shared" si="68"/>
        <v>2165219618.4000001</v>
      </c>
      <c r="AD291" s="53">
        <f t="shared" si="69"/>
        <v>2.9469432706978256</v>
      </c>
      <c r="AE291" s="23">
        <f t="shared" si="70"/>
        <v>3.6173912689971548E-2</v>
      </c>
      <c r="AF291" s="23">
        <f t="shared" si="71"/>
        <v>6.6601518463704601E-2</v>
      </c>
      <c r="AG291" s="23">
        <f t="shared" si="72"/>
        <v>0.10277543115367616</v>
      </c>
      <c r="AI291" s="8">
        <f t="shared" si="73"/>
        <v>100.00750953287579</v>
      </c>
      <c r="AJ291" s="8">
        <f t="shared" si="74"/>
        <v>184.12860255809335</v>
      </c>
      <c r="AK291" s="10">
        <f t="shared" si="75"/>
        <v>284.13611209096916</v>
      </c>
      <c r="AL291" s="10"/>
      <c r="AM291" s="10"/>
      <c r="AN291" s="10"/>
      <c r="AO291" s="10"/>
    </row>
    <row r="292" spans="1:41" x14ac:dyDescent="0.2">
      <c r="A292" s="20">
        <v>42654</v>
      </c>
      <c r="B292" s="21">
        <v>320</v>
      </c>
      <c r="C292" s="5">
        <v>285</v>
      </c>
      <c r="D292" s="14">
        <v>42562</v>
      </c>
      <c r="E292" s="32">
        <v>1170</v>
      </c>
      <c r="F292" s="26">
        <f t="shared" si="61"/>
        <v>2862493732.7999997</v>
      </c>
      <c r="G292" s="53">
        <f t="shared" si="62"/>
        <v>3.0681858617461617</v>
      </c>
      <c r="H292" s="23">
        <f t="shared" si="63"/>
        <v>3.4498194770814748E-2</v>
      </c>
      <c r="I292" s="23">
        <f t="shared" si="64"/>
        <v>8.3955887482281499E-2</v>
      </c>
      <c r="J292" s="23">
        <f t="shared" si="65"/>
        <v>0.11845408225309625</v>
      </c>
      <c r="L292" s="8">
        <f t="shared" si="66"/>
        <v>98.750866324370932</v>
      </c>
      <c r="M292" s="8">
        <f t="shared" si="66"/>
        <v>240.32320174969274</v>
      </c>
      <c r="N292" s="10">
        <f t="shared" si="67"/>
        <v>339.07406807406369</v>
      </c>
      <c r="O292" s="10"/>
      <c r="P292" s="10"/>
      <c r="Q292" s="10"/>
      <c r="R292" s="10"/>
      <c r="S292" s="10"/>
      <c r="T292" s="10"/>
      <c r="U292" s="10"/>
      <c r="V292" s="10"/>
      <c r="AA292" s="14">
        <v>42562</v>
      </c>
      <c r="AB292" s="5">
        <v>844</v>
      </c>
      <c r="AC292" s="26">
        <f t="shared" si="68"/>
        <v>2064910008.9599998</v>
      </c>
      <c r="AD292" s="53">
        <f t="shared" si="69"/>
        <v>2.9263424466256551</v>
      </c>
      <c r="AE292" s="23">
        <f t="shared" si="70"/>
        <v>3.6466624578864869E-2</v>
      </c>
      <c r="AF292" s="23">
        <f t="shared" si="71"/>
        <v>6.3891793773012517E-2</v>
      </c>
      <c r="AG292" s="23">
        <f t="shared" si="72"/>
        <v>0.10035841835187739</v>
      </c>
      <c r="AI292" s="8">
        <f t="shared" si="73"/>
        <v>104.38548431337112</v>
      </c>
      <c r="AJ292" s="8">
        <f t="shared" si="74"/>
        <v>182.88985925259837</v>
      </c>
      <c r="AK292" s="10">
        <f t="shared" si="75"/>
        <v>287.27534356596948</v>
      </c>
      <c r="AL292" s="10"/>
      <c r="AM292" s="10"/>
      <c r="AN292" s="10"/>
      <c r="AO292" s="10"/>
    </row>
    <row r="293" spans="1:41" x14ac:dyDescent="0.2">
      <c r="A293" s="20">
        <v>42655</v>
      </c>
      <c r="B293" s="21">
        <v>320</v>
      </c>
      <c r="C293" s="5">
        <v>286</v>
      </c>
      <c r="D293" s="14">
        <v>42563</v>
      </c>
      <c r="E293" s="32">
        <v>1100</v>
      </c>
      <c r="F293" s="26">
        <f t="shared" si="61"/>
        <v>2691233424</v>
      </c>
      <c r="G293" s="53">
        <f t="shared" si="62"/>
        <v>3.0413926851582249</v>
      </c>
      <c r="H293" s="23">
        <f t="shared" si="63"/>
        <v>3.4861697530442139E-2</v>
      </c>
      <c r="I293" s="23">
        <f t="shared" si="64"/>
        <v>7.9913774412613214E-2</v>
      </c>
      <c r="J293" s="23">
        <f t="shared" si="65"/>
        <v>0.11477547194305535</v>
      </c>
      <c r="L293" s="8">
        <f t="shared" si="66"/>
        <v>93.820965611304132</v>
      </c>
      <c r="M293" s="8">
        <f t="shared" si="66"/>
        <v>215.06662073722063</v>
      </c>
      <c r="N293" s="10">
        <f t="shared" si="67"/>
        <v>308.88758634852479</v>
      </c>
      <c r="O293" s="10"/>
      <c r="P293" s="10"/>
      <c r="Q293" s="10"/>
      <c r="R293" s="10"/>
      <c r="S293" s="10"/>
      <c r="T293" s="10"/>
      <c r="U293" s="10"/>
      <c r="V293" s="10"/>
      <c r="AA293" s="14">
        <v>42563</v>
      </c>
      <c r="AB293" s="5">
        <v>765</v>
      </c>
      <c r="AC293" s="26">
        <f t="shared" si="68"/>
        <v>1871630517.5999999</v>
      </c>
      <c r="AD293" s="53">
        <f t="shared" si="69"/>
        <v>2.8836614351536176</v>
      </c>
      <c r="AE293" s="23">
        <f t="shared" si="70"/>
        <v>3.7080627070436543E-2</v>
      </c>
      <c r="AF293" s="23">
        <f t="shared" si="71"/>
        <v>5.8498692972946575E-2</v>
      </c>
      <c r="AG293" s="23">
        <f t="shared" si="72"/>
        <v>9.5579320043383126E-2</v>
      </c>
      <c r="AI293" s="8">
        <f t="shared" si="73"/>
        <v>99.792622954838023</v>
      </c>
      <c r="AJ293" s="8">
        <f t="shared" si="74"/>
        <v>157.43363778910773</v>
      </c>
      <c r="AK293" s="10">
        <f t="shared" si="75"/>
        <v>257.22626074394577</v>
      </c>
      <c r="AL293" s="10"/>
      <c r="AM293" s="10"/>
      <c r="AN293" s="10"/>
      <c r="AO293" s="10"/>
    </row>
    <row r="294" spans="1:41" x14ac:dyDescent="0.2">
      <c r="A294" s="20">
        <v>42656</v>
      </c>
      <c r="B294" s="21">
        <v>314</v>
      </c>
      <c r="C294" s="5">
        <v>287</v>
      </c>
      <c r="D294" s="14">
        <v>42564</v>
      </c>
      <c r="E294" s="32">
        <v>1040</v>
      </c>
      <c r="F294" s="26">
        <f t="shared" si="61"/>
        <v>2544438873.5999999</v>
      </c>
      <c r="G294" s="53">
        <f t="shared" si="62"/>
        <v>3.0170333392987803</v>
      </c>
      <c r="H294" s="23">
        <f t="shared" si="63"/>
        <v>3.5195503569529989E-2</v>
      </c>
      <c r="I294" s="23">
        <f t="shared" si="64"/>
        <v>7.6340763860676175E-2</v>
      </c>
      <c r="J294" s="23">
        <f t="shared" si="65"/>
        <v>0.11153626743020617</v>
      </c>
      <c r="L294" s="8">
        <f t="shared" si="66"/>
        <v>89.552807458239656</v>
      </c>
      <c r="M294" s="8">
        <f t="shared" si="66"/>
        <v>194.24440720742246</v>
      </c>
      <c r="N294" s="10">
        <f t="shared" si="67"/>
        <v>283.79721466566212</v>
      </c>
      <c r="O294" s="10"/>
      <c r="P294" s="10"/>
      <c r="Q294" s="10"/>
      <c r="R294" s="10"/>
      <c r="S294" s="10"/>
      <c r="T294" s="10"/>
      <c r="U294" s="10"/>
      <c r="V294" s="10"/>
      <c r="AA294" s="14">
        <v>42564</v>
      </c>
      <c r="AB294" s="5">
        <v>677</v>
      </c>
      <c r="AC294" s="26">
        <f t="shared" si="68"/>
        <v>1656331843.6799998</v>
      </c>
      <c r="AD294" s="53">
        <f t="shared" si="69"/>
        <v>2.8305886686851442</v>
      </c>
      <c r="AE294" s="23">
        <f t="shared" si="70"/>
        <v>3.7858563655098383E-2</v>
      </c>
      <c r="AF294" s="23">
        <f t="shared" si="71"/>
        <v>5.2208208379171894E-2</v>
      </c>
      <c r="AG294" s="23">
        <f t="shared" si="72"/>
        <v>9.006677203427027E-2</v>
      </c>
      <c r="AI294" s="8">
        <f t="shared" si="73"/>
        <v>96.32880106269242</v>
      </c>
      <c r="AJ294" s="8">
        <f t="shared" si="74"/>
        <v>132.84059492097421</v>
      </c>
      <c r="AK294" s="10">
        <f t="shared" si="75"/>
        <v>229.16939598366662</v>
      </c>
      <c r="AL294" s="10"/>
      <c r="AM294" s="10"/>
      <c r="AN294" s="10"/>
      <c r="AO294" s="10"/>
    </row>
    <row r="295" spans="1:41" x14ac:dyDescent="0.2">
      <c r="A295" s="20">
        <v>42657</v>
      </c>
      <c r="B295" s="21">
        <v>310</v>
      </c>
      <c r="C295" s="5">
        <v>288</v>
      </c>
      <c r="D295" s="14">
        <v>42565</v>
      </c>
      <c r="E295" s="32">
        <v>961</v>
      </c>
      <c r="F295" s="26">
        <f t="shared" si="61"/>
        <v>2351159382.2399998</v>
      </c>
      <c r="G295" s="53">
        <f t="shared" si="62"/>
        <v>2.9827233876685453</v>
      </c>
      <c r="H295" s="23">
        <f t="shared" si="63"/>
        <v>3.5671095248171185E-2</v>
      </c>
      <c r="I295" s="23">
        <f t="shared" si="64"/>
        <v>7.1472864483259124E-2</v>
      </c>
      <c r="J295" s="23">
        <f t="shared" si="65"/>
        <v>0.10714395973143032</v>
      </c>
      <c r="L295" s="8">
        <f t="shared" si="66"/>
        <v>83.868430267514341</v>
      </c>
      <c r="M295" s="8">
        <f t="shared" si="66"/>
        <v>168.04409590538276</v>
      </c>
      <c r="N295" s="10">
        <f t="shared" si="67"/>
        <v>251.91252617289712</v>
      </c>
      <c r="O295" s="10"/>
      <c r="P295" s="10"/>
      <c r="Q295" s="10"/>
      <c r="R295" s="10"/>
      <c r="S295" s="10"/>
      <c r="T295" s="10"/>
      <c r="U295" s="10"/>
      <c r="V295" s="10"/>
      <c r="AA295" s="14">
        <v>42565</v>
      </c>
      <c r="AB295" s="5">
        <v>616</v>
      </c>
      <c r="AC295" s="26">
        <f t="shared" si="68"/>
        <v>1507090717.4399998</v>
      </c>
      <c r="AD295" s="53">
        <f t="shared" si="69"/>
        <v>2.7895807121644256</v>
      </c>
      <c r="AE295" s="23">
        <f t="shared" si="70"/>
        <v>3.8470814808535259E-2</v>
      </c>
      <c r="AF295" s="23">
        <f t="shared" si="71"/>
        <v>4.7663302489638182E-2</v>
      </c>
      <c r="AG295" s="23">
        <f t="shared" si="72"/>
        <v>8.613411729817344E-2</v>
      </c>
      <c r="AI295" s="8">
        <f t="shared" si="73"/>
        <v>90.4510171795052</v>
      </c>
      <c r="AJ295" s="8">
        <f t="shared" si="74"/>
        <v>112.06402083705595</v>
      </c>
      <c r="AK295" s="10">
        <f t="shared" si="75"/>
        <v>202.51503801656116</v>
      </c>
      <c r="AL295" s="10"/>
      <c r="AM295" s="10"/>
      <c r="AN295" s="10"/>
      <c r="AO295" s="10"/>
    </row>
    <row r="296" spans="1:41" x14ac:dyDescent="0.2">
      <c r="A296" s="20">
        <v>42658</v>
      </c>
      <c r="B296" s="21">
        <v>310</v>
      </c>
      <c r="C296" s="5">
        <v>289</v>
      </c>
      <c r="D296" s="14">
        <v>42566</v>
      </c>
      <c r="E296" s="32">
        <v>898</v>
      </c>
      <c r="F296" s="26">
        <f t="shared" si="61"/>
        <v>2197025104.3199997</v>
      </c>
      <c r="G296" s="53">
        <f t="shared" si="62"/>
        <v>2.9532763366673045</v>
      </c>
      <c r="H296" s="23">
        <f t="shared" si="63"/>
        <v>3.6084400809136802E-2</v>
      </c>
      <c r="I296" s="23">
        <f t="shared" si="64"/>
        <v>6.7448489811596068E-2</v>
      </c>
      <c r="J296" s="23">
        <f t="shared" si="65"/>
        <v>0.10353289062073287</v>
      </c>
      <c r="L296" s="8">
        <f t="shared" si="66"/>
        <v>79.27833445201847</v>
      </c>
      <c r="M296" s="8">
        <f t="shared" si="66"/>
        <v>148.1860253645483</v>
      </c>
      <c r="N296" s="10">
        <f t="shared" si="67"/>
        <v>227.46435981656677</v>
      </c>
      <c r="O296" s="10"/>
      <c r="P296" s="10"/>
      <c r="Q296" s="10"/>
      <c r="R296" s="10"/>
      <c r="S296" s="10"/>
      <c r="T296" s="10"/>
      <c r="U296" s="10"/>
      <c r="V296" s="10"/>
      <c r="AA296" s="14">
        <v>42566</v>
      </c>
      <c r="AB296" s="5">
        <v>559</v>
      </c>
      <c r="AC296" s="26">
        <f t="shared" si="68"/>
        <v>1367635894.5599999</v>
      </c>
      <c r="AD296" s="53">
        <f t="shared" si="69"/>
        <v>2.7474118078864231</v>
      </c>
      <c r="AE296" s="23">
        <f t="shared" si="70"/>
        <v>3.9110726347887675E-2</v>
      </c>
      <c r="AF296" s="23">
        <f t="shared" si="71"/>
        <v>4.3276640553331192E-2</v>
      </c>
      <c r="AG296" s="23">
        <f t="shared" si="72"/>
        <v>8.2387366901218867E-2</v>
      </c>
      <c r="AI296" s="8">
        <f t="shared" si="73"/>
        <v>85.927247634498883</v>
      </c>
      <c r="AJ296" s="8">
        <f t="shared" si="74"/>
        <v>95.079865726301591</v>
      </c>
      <c r="AK296" s="10">
        <f t="shared" si="75"/>
        <v>181.00711336080047</v>
      </c>
      <c r="AL296" s="10"/>
      <c r="AM296" s="10"/>
      <c r="AN296" s="10"/>
      <c r="AO296" s="10"/>
    </row>
    <row r="297" spans="1:41" x14ac:dyDescent="0.2">
      <c r="A297" s="20">
        <v>42659</v>
      </c>
      <c r="B297" s="21">
        <v>305</v>
      </c>
      <c r="C297" s="5">
        <v>290</v>
      </c>
      <c r="D297" s="14">
        <v>42567</v>
      </c>
      <c r="E297" s="32">
        <v>842</v>
      </c>
      <c r="F297" s="26">
        <f t="shared" si="61"/>
        <v>2060016857.28</v>
      </c>
      <c r="G297" s="53">
        <f t="shared" si="62"/>
        <v>2.9253120914996495</v>
      </c>
      <c r="H297" s="23">
        <f t="shared" si="63"/>
        <v>3.6481326669686606E-2</v>
      </c>
      <c r="I297" s="23">
        <f t="shared" si="64"/>
        <v>6.3758089388509964E-2</v>
      </c>
      <c r="J297" s="23">
        <f t="shared" si="65"/>
        <v>0.10023941605819657</v>
      </c>
      <c r="L297" s="8">
        <f t="shared" si="66"/>
        <v>75.152147915492847</v>
      </c>
      <c r="M297" s="8">
        <f t="shared" si="66"/>
        <v>131.3427389282956</v>
      </c>
      <c r="N297" s="10">
        <f t="shared" si="67"/>
        <v>206.49488684378844</v>
      </c>
      <c r="O297" s="10"/>
      <c r="P297" s="10"/>
      <c r="Q297" s="10"/>
      <c r="R297" s="10"/>
      <c r="S297" s="10"/>
      <c r="T297" s="10"/>
      <c r="U297" s="10"/>
      <c r="V297" s="10"/>
      <c r="AA297" s="14">
        <v>42567</v>
      </c>
      <c r="AB297" s="5">
        <v>521</v>
      </c>
      <c r="AC297" s="26">
        <f t="shared" si="68"/>
        <v>1274666012.6399999</v>
      </c>
      <c r="AD297" s="53">
        <f t="shared" si="69"/>
        <v>2.7168377232995247</v>
      </c>
      <c r="AE297" s="23">
        <f t="shared" si="70"/>
        <v>3.9581333224810576E-2</v>
      </c>
      <c r="AF297" s="23">
        <f t="shared" si="71"/>
        <v>4.0278068506801434E-2</v>
      </c>
      <c r="AG297" s="23">
        <f t="shared" si="72"/>
        <v>7.9859401731612017E-2</v>
      </c>
      <c r="AI297" s="8">
        <f t="shared" si="73"/>
        <v>81.538213676726727</v>
      </c>
      <c r="AJ297" s="8">
        <f t="shared" si="74"/>
        <v>82.973500102689641</v>
      </c>
      <c r="AK297" s="10">
        <f t="shared" si="75"/>
        <v>164.51171377941637</v>
      </c>
      <c r="AL297" s="10"/>
      <c r="AM297" s="10"/>
      <c r="AN297" s="10"/>
      <c r="AO297" s="10"/>
    </row>
    <row r="298" spans="1:41" x14ac:dyDescent="0.2">
      <c r="A298" s="20">
        <v>42660</v>
      </c>
      <c r="B298" s="21">
        <v>309</v>
      </c>
      <c r="C298" s="5">
        <v>291</v>
      </c>
      <c r="D298" s="14">
        <v>42568</v>
      </c>
      <c r="E298" s="32">
        <v>873</v>
      </c>
      <c r="F298" s="26">
        <f t="shared" si="61"/>
        <v>2135860708.3199999</v>
      </c>
      <c r="G298" s="53">
        <f t="shared" si="62"/>
        <v>2.9410142437055695</v>
      </c>
      <c r="H298" s="23">
        <f t="shared" si="63"/>
        <v>3.6257915100609522E-2</v>
      </c>
      <c r="I298" s="23">
        <f t="shared" si="64"/>
        <v>6.581452951247263E-2</v>
      </c>
      <c r="J298" s="23">
        <f t="shared" si="65"/>
        <v>0.10207244461308215</v>
      </c>
      <c r="L298" s="8">
        <f t="shared" si="66"/>
        <v>77.441856228994283</v>
      </c>
      <c r="M298" s="8">
        <f t="shared" si="66"/>
        <v>140.57066762225733</v>
      </c>
      <c r="N298" s="10">
        <f t="shared" si="67"/>
        <v>218.01252385125161</v>
      </c>
      <c r="O298" s="10"/>
      <c r="P298" s="10"/>
      <c r="Q298" s="10"/>
      <c r="R298" s="10"/>
      <c r="S298" s="10"/>
      <c r="T298" s="10"/>
      <c r="U298" s="10"/>
      <c r="V298" s="10"/>
      <c r="AA298" s="14">
        <v>42568</v>
      </c>
      <c r="AB298" s="5">
        <v>489</v>
      </c>
      <c r="AC298" s="26">
        <f t="shared" si="68"/>
        <v>1196375585.76</v>
      </c>
      <c r="AD298" s="53">
        <f t="shared" si="69"/>
        <v>2.6893088591236203</v>
      </c>
      <c r="AE298" s="23">
        <f t="shared" si="70"/>
        <v>4.0009909824585792E-2</v>
      </c>
      <c r="AF298" s="23">
        <f t="shared" si="71"/>
        <v>3.7708998084201417E-2</v>
      </c>
      <c r="AG298" s="23">
        <f t="shared" si="72"/>
        <v>7.7718907908787216E-2</v>
      </c>
      <c r="AI298" s="8">
        <f t="shared" si="73"/>
        <v>85.455594337759138</v>
      </c>
      <c r="AJ298" s="8">
        <f t="shared" si="74"/>
        <v>80.541167358159953</v>
      </c>
      <c r="AK298" s="10">
        <f t="shared" si="75"/>
        <v>165.99676169591908</v>
      </c>
      <c r="AL298" s="10"/>
      <c r="AM298" s="10"/>
      <c r="AN298" s="10"/>
      <c r="AO298" s="10"/>
    </row>
    <row r="299" spans="1:41" x14ac:dyDescent="0.2">
      <c r="A299" s="20">
        <v>42661</v>
      </c>
      <c r="B299" s="21">
        <v>304</v>
      </c>
      <c r="C299" s="5">
        <v>292</v>
      </c>
      <c r="D299" s="14">
        <v>42569</v>
      </c>
      <c r="E299" s="32">
        <v>832</v>
      </c>
      <c r="F299" s="26">
        <f t="shared" si="61"/>
        <v>2035551098.8799999</v>
      </c>
      <c r="G299" s="53">
        <f t="shared" si="62"/>
        <v>2.920123326290724</v>
      </c>
      <c r="H299" s="23">
        <f t="shared" si="63"/>
        <v>3.6555455060150933E-2</v>
      </c>
      <c r="I299" s="23">
        <f t="shared" si="64"/>
        <v>6.3087407150287655E-2</v>
      </c>
      <c r="J299" s="23">
        <f t="shared" si="65"/>
        <v>9.9642862210438582E-2</v>
      </c>
      <c r="L299" s="8">
        <f t="shared" si="66"/>
        <v>74.410496717748686</v>
      </c>
      <c r="M299" s="8">
        <f t="shared" si="66"/>
        <v>128.417640950258</v>
      </c>
      <c r="N299" s="10">
        <f t="shared" si="67"/>
        <v>202.82813766800669</v>
      </c>
      <c r="O299" s="10"/>
      <c r="P299" s="10"/>
      <c r="Q299" s="10"/>
      <c r="R299" s="10"/>
      <c r="S299" s="10"/>
      <c r="T299" s="10"/>
      <c r="U299" s="10"/>
      <c r="V299" s="10"/>
      <c r="AA299" s="14">
        <v>42569</v>
      </c>
      <c r="AB299" s="5">
        <v>463</v>
      </c>
      <c r="AC299" s="26">
        <f t="shared" si="68"/>
        <v>1132764613.9199998</v>
      </c>
      <c r="AD299" s="53">
        <f t="shared" si="69"/>
        <v>2.6655809910179533</v>
      </c>
      <c r="AE299" s="23">
        <f t="shared" si="70"/>
        <v>4.0383033323547167E-2</v>
      </c>
      <c r="AF299" s="23">
        <f t="shared" si="71"/>
        <v>3.5594133443353659E-2</v>
      </c>
      <c r="AG299" s="23">
        <f t="shared" si="72"/>
        <v>7.5977166766900833E-2</v>
      </c>
      <c r="AI299" s="8">
        <f t="shared" si="73"/>
        <v>82.201727857854081</v>
      </c>
      <c r="AJ299" s="8">
        <f t="shared" si="74"/>
        <v>72.453677444299885</v>
      </c>
      <c r="AK299" s="10">
        <f t="shared" si="75"/>
        <v>154.65540530215395</v>
      </c>
      <c r="AL299" s="10"/>
      <c r="AM299" s="10"/>
      <c r="AN299" s="10"/>
      <c r="AO299" s="10"/>
    </row>
    <row r="300" spans="1:41" x14ac:dyDescent="0.2">
      <c r="A300" s="20">
        <v>42662</v>
      </c>
      <c r="B300" s="21">
        <v>307</v>
      </c>
      <c r="C300" s="5">
        <v>293</v>
      </c>
      <c r="D300" s="14">
        <v>42570</v>
      </c>
      <c r="E300" s="32">
        <v>779</v>
      </c>
      <c r="F300" s="26">
        <f t="shared" si="61"/>
        <v>1905882579.3599999</v>
      </c>
      <c r="G300" s="53">
        <f t="shared" si="62"/>
        <v>2.8915374576725643</v>
      </c>
      <c r="H300" s="23">
        <f t="shared" si="63"/>
        <v>3.6966551095178657E-2</v>
      </c>
      <c r="I300" s="23">
        <f t="shared" si="64"/>
        <v>5.947147051234597E-2</v>
      </c>
      <c r="J300" s="23">
        <f t="shared" si="65"/>
        <v>9.6438021607524627E-2</v>
      </c>
      <c r="L300" s="8">
        <f t="shared" si="66"/>
        <v>70.453905751322324</v>
      </c>
      <c r="M300" s="8">
        <f t="shared" si="66"/>
        <v>113.3456396184021</v>
      </c>
      <c r="N300" s="10">
        <f t="shared" si="67"/>
        <v>183.79954536972443</v>
      </c>
      <c r="O300" s="10"/>
      <c r="P300" s="10"/>
      <c r="Q300" s="10"/>
      <c r="R300" s="10"/>
      <c r="S300" s="10"/>
      <c r="T300" s="10"/>
      <c r="U300" s="10"/>
      <c r="V300" s="10"/>
      <c r="AA300" s="14">
        <v>42570</v>
      </c>
      <c r="AB300" s="5">
        <v>460</v>
      </c>
      <c r="AC300" s="26">
        <f t="shared" si="68"/>
        <v>1125424886.3999999</v>
      </c>
      <c r="AD300" s="53">
        <f t="shared" si="69"/>
        <v>2.6627578316815739</v>
      </c>
      <c r="AE300" s="23">
        <f t="shared" si="70"/>
        <v>4.0427658838881636E-2</v>
      </c>
      <c r="AF300" s="23">
        <f t="shared" si="71"/>
        <v>3.5348636827150226E-2</v>
      </c>
      <c r="AG300" s="23">
        <f t="shared" si="72"/>
        <v>7.5776295666031862E-2</v>
      </c>
      <c r="AI300" s="8">
        <f t="shared" si="73"/>
        <v>77.050370705333833</v>
      </c>
      <c r="AJ300" s="8">
        <f t="shared" si="74"/>
        <v>67.370351132988958</v>
      </c>
      <c r="AK300" s="10">
        <f t="shared" si="75"/>
        <v>144.42072183832278</v>
      </c>
      <c r="AL300" s="10"/>
      <c r="AM300" s="10"/>
      <c r="AN300" s="10"/>
      <c r="AO300" s="10"/>
    </row>
    <row r="301" spans="1:41" x14ac:dyDescent="0.2">
      <c r="A301" s="20">
        <v>42663</v>
      </c>
      <c r="B301" s="21">
        <v>311</v>
      </c>
      <c r="C301" s="5">
        <v>294</v>
      </c>
      <c r="D301" s="14">
        <v>42571</v>
      </c>
      <c r="E301" s="32">
        <v>770</v>
      </c>
      <c r="F301" s="26">
        <f t="shared" si="61"/>
        <v>1883863396.8</v>
      </c>
      <c r="G301" s="53">
        <f t="shared" si="62"/>
        <v>2.8864907251724818</v>
      </c>
      <c r="H301" s="23">
        <f t="shared" si="63"/>
        <v>3.7039607294959469E-2</v>
      </c>
      <c r="I301" s="23">
        <f t="shared" si="64"/>
        <v>5.884697417957413E-2</v>
      </c>
      <c r="J301" s="23">
        <f t="shared" si="65"/>
        <v>9.5886581474533605E-2</v>
      </c>
      <c r="L301" s="8">
        <f t="shared" si="66"/>
        <v>69.7775604148204</v>
      </c>
      <c r="M301" s="8">
        <f t="shared" si="66"/>
        <v>110.85966066933442</v>
      </c>
      <c r="N301" s="10">
        <f t="shared" si="67"/>
        <v>180.63722108415482</v>
      </c>
      <c r="O301" s="10"/>
      <c r="P301" s="10"/>
      <c r="Q301" s="10"/>
      <c r="R301" s="10"/>
      <c r="S301" s="10"/>
      <c r="T301" s="10"/>
      <c r="U301" s="10"/>
      <c r="V301" s="10"/>
      <c r="AA301" s="14">
        <v>42571</v>
      </c>
      <c r="AB301" s="5">
        <v>521</v>
      </c>
      <c r="AC301" s="26">
        <f t="shared" si="68"/>
        <v>1274666012.6399999</v>
      </c>
      <c r="AD301" s="53">
        <f t="shared" si="69"/>
        <v>2.7168377232995247</v>
      </c>
      <c r="AE301" s="23">
        <f t="shared" si="70"/>
        <v>3.9581333224810576E-2</v>
      </c>
      <c r="AF301" s="23">
        <f t="shared" si="71"/>
        <v>4.0278068506801434E-2</v>
      </c>
      <c r="AG301" s="23">
        <f t="shared" si="72"/>
        <v>7.9859401731612017E-2</v>
      </c>
      <c r="AI301" s="8">
        <f t="shared" si="73"/>
        <v>74.565824858764344</v>
      </c>
      <c r="AJ301" s="8">
        <f t="shared" si="74"/>
        <v>75.878378953766045</v>
      </c>
      <c r="AK301" s="10">
        <f t="shared" si="75"/>
        <v>150.44420381253039</v>
      </c>
      <c r="AL301" s="10"/>
      <c r="AM301" s="10"/>
      <c r="AN301" s="10"/>
      <c r="AO301" s="10"/>
    </row>
    <row r="302" spans="1:41" x14ac:dyDescent="0.2">
      <c r="A302" s="20">
        <v>42664</v>
      </c>
      <c r="B302" s="21">
        <v>315</v>
      </c>
      <c r="C302" s="5">
        <v>295</v>
      </c>
      <c r="D302" s="14">
        <v>42572</v>
      </c>
      <c r="E302" s="32">
        <v>746</v>
      </c>
      <c r="F302" s="26">
        <f t="shared" si="61"/>
        <v>1825145576.6399999</v>
      </c>
      <c r="G302" s="53">
        <f t="shared" si="62"/>
        <v>2.8727388274726686</v>
      </c>
      <c r="H302" s="23">
        <f t="shared" si="63"/>
        <v>3.7239412510974602E-2</v>
      </c>
      <c r="I302" s="23">
        <f t="shared" si="64"/>
        <v>5.7166423831873814E-2</v>
      </c>
      <c r="J302" s="23">
        <f t="shared" si="65"/>
        <v>9.4405836342848409E-2</v>
      </c>
      <c r="L302" s="8">
        <f t="shared" si="66"/>
        <v>67.967349021077567</v>
      </c>
      <c r="M302" s="8">
        <f t="shared" si="66"/>
        <v>104.33704558907196</v>
      </c>
      <c r="N302" s="10">
        <f t="shared" si="67"/>
        <v>172.30439461014953</v>
      </c>
      <c r="O302" s="10"/>
      <c r="P302" s="10"/>
      <c r="Q302" s="10"/>
      <c r="R302" s="10"/>
      <c r="S302" s="10"/>
      <c r="T302" s="10"/>
      <c r="U302" s="10"/>
      <c r="V302" s="10"/>
      <c r="AA302" s="14">
        <v>42572</v>
      </c>
      <c r="AB302" s="5">
        <v>577</v>
      </c>
      <c r="AC302" s="26">
        <f t="shared" si="68"/>
        <v>1411674259.6799998</v>
      </c>
      <c r="AD302" s="53">
        <f t="shared" si="69"/>
        <v>2.7611758131557314</v>
      </c>
      <c r="AE302" s="23">
        <f t="shared" si="70"/>
        <v>3.8900696483596738E-2</v>
      </c>
      <c r="AF302" s="23">
        <f t="shared" si="71"/>
        <v>4.4676473850543685E-2</v>
      </c>
      <c r="AG302" s="23">
        <f t="shared" si="72"/>
        <v>8.3577170334140416E-2</v>
      </c>
      <c r="AI302" s="8">
        <f t="shared" si="73"/>
        <v>70.999434115251773</v>
      </c>
      <c r="AJ302" s="8">
        <f t="shared" si="74"/>
        <v>81.54106862819242</v>
      </c>
      <c r="AK302" s="10">
        <f t="shared" si="75"/>
        <v>152.54050274344419</v>
      </c>
      <c r="AL302" s="10"/>
      <c r="AM302" s="10"/>
      <c r="AN302" s="10"/>
      <c r="AO302" s="10"/>
    </row>
    <row r="303" spans="1:41" x14ac:dyDescent="0.2">
      <c r="A303" s="20">
        <v>42665</v>
      </c>
      <c r="B303" s="21">
        <v>303</v>
      </c>
      <c r="C303" s="5">
        <v>296</v>
      </c>
      <c r="D303" s="14">
        <v>42573</v>
      </c>
      <c r="E303" s="32">
        <v>755</v>
      </c>
      <c r="F303" s="26">
        <f t="shared" si="61"/>
        <v>1847164759.1999998</v>
      </c>
      <c r="G303" s="53">
        <f t="shared" si="62"/>
        <v>2.8779469516291885</v>
      </c>
      <c r="H303" s="23">
        <f t="shared" si="63"/>
        <v>3.7163615712476519E-2</v>
      </c>
      <c r="I303" s="23">
        <f t="shared" si="64"/>
        <v>5.7799242669420436E-2</v>
      </c>
      <c r="J303" s="23">
        <f t="shared" si="65"/>
        <v>9.4962858381896956E-2</v>
      </c>
      <c r="L303" s="8">
        <f t="shared" si="66"/>
        <v>68.647321268538008</v>
      </c>
      <c r="M303" s="8">
        <f t="shared" si="66"/>
        <v>106.76472416740236</v>
      </c>
      <c r="N303" s="10">
        <f t="shared" si="67"/>
        <v>175.41204543594037</v>
      </c>
      <c r="O303" s="10"/>
      <c r="P303" s="10"/>
      <c r="Q303" s="10"/>
      <c r="R303" s="10"/>
      <c r="S303" s="10"/>
      <c r="T303" s="10"/>
      <c r="U303" s="10"/>
      <c r="V303" s="10"/>
      <c r="AA303" s="14">
        <v>42573</v>
      </c>
      <c r="AB303" s="5">
        <v>531</v>
      </c>
      <c r="AC303" s="26">
        <f t="shared" si="68"/>
        <v>1299131771.04</v>
      </c>
      <c r="AD303" s="53">
        <f t="shared" si="69"/>
        <v>2.725094521081469</v>
      </c>
      <c r="AE303" s="23">
        <f t="shared" si="70"/>
        <v>3.9453686431735586E-2</v>
      </c>
      <c r="AF303" s="23">
        <f t="shared" si="71"/>
        <v>4.1072785768825615E-2</v>
      </c>
      <c r="AG303" s="23">
        <f t="shared" si="72"/>
        <v>8.0526472200561194E-2</v>
      </c>
      <c r="AI303" s="8">
        <f t="shared" si="73"/>
        <v>72.877459197229157</v>
      </c>
      <c r="AJ303" s="8">
        <f t="shared" si="74"/>
        <v>75.868202434345946</v>
      </c>
      <c r="AK303" s="10">
        <f t="shared" si="75"/>
        <v>148.7456616315751</v>
      </c>
      <c r="AL303" s="10"/>
      <c r="AM303" s="10"/>
      <c r="AN303" s="10"/>
      <c r="AO303" s="10"/>
    </row>
    <row r="304" spans="1:41" x14ac:dyDescent="0.2">
      <c r="A304" s="20">
        <v>42666</v>
      </c>
      <c r="B304" s="21">
        <v>300</v>
      </c>
      <c r="C304" s="5">
        <v>297</v>
      </c>
      <c r="D304" s="14">
        <v>42574</v>
      </c>
      <c r="E304" s="32">
        <v>745</v>
      </c>
      <c r="F304" s="26">
        <f t="shared" si="61"/>
        <v>1822699000.8</v>
      </c>
      <c r="G304" s="53">
        <f t="shared" si="62"/>
        <v>2.8721562727482928</v>
      </c>
      <c r="H304" s="23">
        <f t="shared" si="63"/>
        <v>3.7247900368990096E-2</v>
      </c>
      <c r="I304" s="23">
        <f t="shared" si="64"/>
        <v>5.7095915824267263E-2</v>
      </c>
      <c r="J304" s="23">
        <f t="shared" si="65"/>
        <v>9.4343816193257352E-2</v>
      </c>
      <c r="L304" s="8">
        <f t="shared" si="66"/>
        <v>67.891710784456194</v>
      </c>
      <c r="M304" s="8">
        <f t="shared" si="66"/>
        <v>104.06866872265286</v>
      </c>
      <c r="N304" s="10">
        <f t="shared" si="67"/>
        <v>171.96037950710905</v>
      </c>
      <c r="O304" s="10"/>
      <c r="P304" s="10"/>
      <c r="Q304" s="10"/>
      <c r="R304" s="10"/>
      <c r="S304" s="10"/>
      <c r="T304" s="10"/>
      <c r="U304" s="10"/>
      <c r="V304" s="10"/>
      <c r="AA304" s="14">
        <v>42574</v>
      </c>
      <c r="AB304" s="5">
        <v>495</v>
      </c>
      <c r="AC304" s="26">
        <f t="shared" si="68"/>
        <v>1211055040.8</v>
      </c>
      <c r="AD304" s="53">
        <f t="shared" si="69"/>
        <v>2.6946051989335689</v>
      </c>
      <c r="AE304" s="23">
        <f t="shared" si="70"/>
        <v>3.9927096039464663E-2</v>
      </c>
      <c r="AF304" s="23">
        <f t="shared" si="71"/>
        <v>3.819363526227898E-2</v>
      </c>
      <c r="AG304" s="23">
        <f t="shared" si="72"/>
        <v>7.8120731301743643E-2</v>
      </c>
      <c r="AI304" s="8">
        <f t="shared" si="73"/>
        <v>72.775078055977886</v>
      </c>
      <c r="AJ304" s="8">
        <f t="shared" si="74"/>
        <v>69.615500829475536</v>
      </c>
      <c r="AK304" s="10">
        <f t="shared" si="75"/>
        <v>142.39057888545341</v>
      </c>
      <c r="AL304" s="10"/>
      <c r="AM304" s="10"/>
      <c r="AN304" s="10"/>
      <c r="AO304" s="10"/>
    </row>
    <row r="305" spans="1:41" x14ac:dyDescent="0.2">
      <c r="A305" s="20">
        <v>42667</v>
      </c>
      <c r="B305" s="21">
        <v>295</v>
      </c>
      <c r="C305" s="5">
        <v>298</v>
      </c>
      <c r="D305" s="14">
        <v>42575</v>
      </c>
      <c r="E305" s="32">
        <v>731</v>
      </c>
      <c r="F305" s="26">
        <f t="shared" si="61"/>
        <v>1788446939.04</v>
      </c>
      <c r="G305" s="53">
        <f t="shared" si="62"/>
        <v>2.8639173769578603</v>
      </c>
      <c r="H305" s="23">
        <f t="shared" si="63"/>
        <v>3.7368148948965139E-2</v>
      </c>
      <c r="I305" s="23">
        <f t="shared" si="64"/>
        <v>5.6104687478371995E-2</v>
      </c>
      <c r="J305" s="23">
        <f t="shared" si="65"/>
        <v>9.3472836427337141E-2</v>
      </c>
      <c r="L305" s="8">
        <f t="shared" si="66"/>
        <v>66.830951605367503</v>
      </c>
      <c r="M305" s="8">
        <f t="shared" si="66"/>
        <v>100.34025658649021</v>
      </c>
      <c r="N305" s="10">
        <f t="shared" si="67"/>
        <v>167.17120819185772</v>
      </c>
      <c r="O305" s="10"/>
      <c r="P305" s="10"/>
      <c r="Q305" s="10"/>
      <c r="R305" s="10"/>
      <c r="S305" s="10"/>
      <c r="T305" s="10"/>
      <c r="U305" s="10"/>
      <c r="V305" s="10"/>
      <c r="AA305" s="14">
        <v>42575</v>
      </c>
      <c r="AB305" s="5">
        <v>462</v>
      </c>
      <c r="AC305" s="26">
        <f t="shared" si="68"/>
        <v>1130318038.0799999</v>
      </c>
      <c r="AD305" s="53">
        <f t="shared" si="69"/>
        <v>2.6646419755561257</v>
      </c>
      <c r="AE305" s="23">
        <f t="shared" si="70"/>
        <v>4.0397870816310265E-2</v>
      </c>
      <c r="AF305" s="23">
        <f t="shared" si="71"/>
        <v>3.55123337043321E-2</v>
      </c>
      <c r="AG305" s="23">
        <f t="shared" si="72"/>
        <v>7.5910204520642371E-2</v>
      </c>
      <c r="AI305" s="8">
        <f t="shared" si="73"/>
        <v>72.249448405163434</v>
      </c>
      <c r="AJ305" s="8">
        <f t="shared" si="74"/>
        <v>63.511924511679766</v>
      </c>
      <c r="AK305" s="10">
        <f t="shared" si="75"/>
        <v>135.76137291684319</v>
      </c>
      <c r="AL305" s="10"/>
      <c r="AM305" s="10"/>
      <c r="AN305" s="10"/>
      <c r="AO305" s="10"/>
    </row>
    <row r="306" spans="1:41" x14ac:dyDescent="0.2">
      <c r="A306" s="20">
        <v>42668</v>
      </c>
      <c r="B306" s="21">
        <v>290</v>
      </c>
      <c r="C306" s="5">
        <v>299</v>
      </c>
      <c r="D306" s="14">
        <v>42576</v>
      </c>
      <c r="E306" s="32">
        <v>699</v>
      </c>
      <c r="F306" s="26">
        <f t="shared" si="61"/>
        <v>1710156512.1599998</v>
      </c>
      <c r="G306" s="53">
        <f t="shared" si="62"/>
        <v>2.8444771757456815</v>
      </c>
      <c r="H306" s="23">
        <f t="shared" si="63"/>
        <v>3.7653424071354226E-2</v>
      </c>
      <c r="I306" s="23">
        <f t="shared" si="64"/>
        <v>5.3809836375390663E-2</v>
      </c>
      <c r="J306" s="23">
        <f t="shared" si="65"/>
        <v>9.1463260446744882E-2</v>
      </c>
      <c r="L306" s="8">
        <f t="shared" si="66"/>
        <v>64.393248380748531</v>
      </c>
      <c r="M306" s="8">
        <f t="shared" si="66"/>
        <v>92.023242095638381</v>
      </c>
      <c r="N306" s="10">
        <f t="shared" si="67"/>
        <v>156.41649047638691</v>
      </c>
      <c r="O306" s="10"/>
      <c r="P306" s="10"/>
      <c r="Q306" s="10"/>
      <c r="R306" s="10"/>
      <c r="S306" s="10"/>
      <c r="T306" s="10"/>
      <c r="U306" s="10"/>
      <c r="V306" s="10"/>
      <c r="AA306" s="14">
        <v>42576</v>
      </c>
      <c r="AB306" s="5">
        <v>441</v>
      </c>
      <c r="AC306" s="26">
        <f t="shared" si="68"/>
        <v>1078939945.4400001</v>
      </c>
      <c r="AD306" s="53">
        <f t="shared" si="69"/>
        <v>2.6444385894678386</v>
      </c>
      <c r="AE306" s="23">
        <f t="shared" si="70"/>
        <v>4.0718430658060377E-2</v>
      </c>
      <c r="AF306" s="23">
        <f t="shared" si="71"/>
        <v>3.3787312228243216E-2</v>
      </c>
      <c r="AG306" s="23">
        <f t="shared" si="72"/>
        <v>7.45057428863036E-2</v>
      </c>
      <c r="AI306" s="8">
        <f t="shared" si="73"/>
        <v>69.634889354817346</v>
      </c>
      <c r="AJ306" s="8">
        <f t="shared" si="74"/>
        <v>57.781592035513334</v>
      </c>
      <c r="AK306" s="10">
        <f t="shared" si="75"/>
        <v>127.41648139033069</v>
      </c>
      <c r="AL306" s="10"/>
      <c r="AM306" s="10"/>
      <c r="AN306" s="10"/>
      <c r="AO306" s="10"/>
    </row>
    <row r="307" spans="1:41" x14ac:dyDescent="0.2">
      <c r="A307" s="20">
        <v>42669</v>
      </c>
      <c r="B307" s="21">
        <v>290</v>
      </c>
      <c r="C307" s="5">
        <v>300</v>
      </c>
      <c r="D307" s="14">
        <v>42577</v>
      </c>
      <c r="E307" s="32">
        <v>663</v>
      </c>
      <c r="F307" s="26">
        <f t="shared" si="61"/>
        <v>1622079781.9199998</v>
      </c>
      <c r="G307" s="53">
        <f t="shared" si="62"/>
        <v>2.8215135284047732</v>
      </c>
      <c r="H307" s="23">
        <f t="shared" si="63"/>
        <v>3.7993210973536994E-2</v>
      </c>
      <c r="I307" s="23">
        <f t="shared" si="64"/>
        <v>5.1178706681014929E-2</v>
      </c>
      <c r="J307" s="23">
        <f t="shared" si="65"/>
        <v>8.917191765455193E-2</v>
      </c>
      <c r="L307" s="8">
        <f t="shared" si="66"/>
        <v>61.628019370395428</v>
      </c>
      <c r="M307" s="8">
        <f t="shared" si="66"/>
        <v>83.015945372088325</v>
      </c>
      <c r="N307" s="10">
        <f t="shared" si="67"/>
        <v>144.64396474248375</v>
      </c>
      <c r="O307" s="10"/>
      <c r="P307" s="10"/>
      <c r="Q307" s="10"/>
      <c r="R307" s="10"/>
      <c r="S307" s="10"/>
      <c r="T307" s="10"/>
      <c r="U307" s="10"/>
      <c r="V307" s="10"/>
      <c r="AA307" s="14">
        <v>42577</v>
      </c>
      <c r="AB307" s="5">
        <v>417</v>
      </c>
      <c r="AC307" s="26">
        <f t="shared" si="68"/>
        <v>1020222125.28</v>
      </c>
      <c r="AD307" s="53">
        <f t="shared" si="69"/>
        <v>2.6201360549737576</v>
      </c>
      <c r="AE307" s="23">
        <f t="shared" si="70"/>
        <v>4.1107402177282031E-2</v>
      </c>
      <c r="AF307" s="23">
        <f t="shared" si="71"/>
        <v>3.1800769449363886E-2</v>
      </c>
      <c r="AG307" s="23">
        <f t="shared" si="72"/>
        <v>7.2908171626645923E-2</v>
      </c>
      <c r="AI307" s="8">
        <f t="shared" si="73"/>
        <v>66.679485959023367</v>
      </c>
      <c r="AJ307" s="8">
        <f t="shared" si="74"/>
        <v>51.583385173312365</v>
      </c>
      <c r="AK307" s="10">
        <f t="shared" si="75"/>
        <v>118.26287113233573</v>
      </c>
      <c r="AL307" s="10"/>
      <c r="AM307" s="10"/>
      <c r="AN307" s="10"/>
      <c r="AO307" s="10"/>
    </row>
    <row r="308" spans="1:41" x14ac:dyDescent="0.2">
      <c r="A308" s="20">
        <v>42670</v>
      </c>
      <c r="B308" s="21">
        <v>290</v>
      </c>
      <c r="C308" s="5">
        <v>301</v>
      </c>
      <c r="D308" s="14">
        <v>42578</v>
      </c>
      <c r="E308" s="32">
        <v>650</v>
      </c>
      <c r="F308" s="26">
        <f t="shared" si="61"/>
        <v>1590274296</v>
      </c>
      <c r="G308" s="53">
        <f t="shared" si="62"/>
        <v>2.8129133566428557</v>
      </c>
      <c r="H308" s="23">
        <f t="shared" si="63"/>
        <v>3.8121253130418691E-2</v>
      </c>
      <c r="I308" s="23">
        <f t="shared" si="64"/>
        <v>5.0215520819253456E-2</v>
      </c>
      <c r="J308" s="23">
        <f t="shared" si="65"/>
        <v>8.8336773949672154E-2</v>
      </c>
      <c r="L308" s="8">
        <f t="shared" si="66"/>
        <v>60.623248984614378</v>
      </c>
      <c r="M308" s="8">
        <f t="shared" si="66"/>
        <v>79.856452019111629</v>
      </c>
      <c r="N308" s="10">
        <f t="shared" si="67"/>
        <v>140.47970100372601</v>
      </c>
      <c r="O308" s="10"/>
      <c r="P308" s="10"/>
      <c r="Q308" s="10"/>
      <c r="R308" s="10"/>
      <c r="S308" s="10"/>
      <c r="T308" s="10"/>
      <c r="U308" s="10"/>
      <c r="V308" s="10"/>
      <c r="AA308" s="14">
        <v>42578</v>
      </c>
      <c r="AB308" s="5">
        <v>394</v>
      </c>
      <c r="AC308" s="26">
        <f t="shared" si="68"/>
        <v>963950880.95999992</v>
      </c>
      <c r="AD308" s="53">
        <f t="shared" si="69"/>
        <v>2.5954962218255742</v>
      </c>
      <c r="AE308" s="23">
        <f t="shared" si="70"/>
        <v>4.1505565908336338E-2</v>
      </c>
      <c r="AF308" s="23">
        <f t="shared" si="71"/>
        <v>2.9885300353443001E-2</v>
      </c>
      <c r="AG308" s="23">
        <f t="shared" si="72"/>
        <v>7.1390866261779345E-2</v>
      </c>
      <c r="AI308" s="8">
        <f t="shared" si="73"/>
        <v>66.005234604961174</v>
      </c>
      <c r="AJ308" s="8">
        <f t="shared" si="74"/>
        <v>47.525824980320117</v>
      </c>
      <c r="AK308" s="10">
        <f t="shared" si="75"/>
        <v>113.5310595852813</v>
      </c>
      <c r="AL308" s="10"/>
      <c r="AM308" s="10"/>
      <c r="AN308" s="10"/>
      <c r="AO308" s="10"/>
    </row>
    <row r="309" spans="1:41" x14ac:dyDescent="0.2">
      <c r="A309" s="20">
        <v>42671</v>
      </c>
      <c r="B309" s="21">
        <v>282</v>
      </c>
      <c r="C309" s="5">
        <v>302</v>
      </c>
      <c r="D309" s="14">
        <v>42579</v>
      </c>
      <c r="E309" s="32">
        <v>643</v>
      </c>
      <c r="F309" s="26">
        <f t="shared" si="61"/>
        <v>1573148265.1199999</v>
      </c>
      <c r="G309" s="53">
        <f t="shared" si="62"/>
        <v>2.8082109729242219</v>
      </c>
      <c r="H309" s="23">
        <f t="shared" si="63"/>
        <v>3.8191446134543956E-2</v>
      </c>
      <c r="I309" s="23">
        <f t="shared" si="64"/>
        <v>4.9693988986113047E-2</v>
      </c>
      <c r="J309" s="23">
        <f t="shared" si="65"/>
        <v>8.7885435120656996E-2</v>
      </c>
      <c r="L309" s="8">
        <f t="shared" si="66"/>
        <v>60.080807228981747</v>
      </c>
      <c r="M309" s="8">
        <f t="shared" si="66"/>
        <v>78.176012560396117</v>
      </c>
      <c r="N309" s="10">
        <f t="shared" si="67"/>
        <v>138.25681978937786</v>
      </c>
      <c r="O309" s="10"/>
      <c r="P309" s="10"/>
      <c r="Q309" s="10"/>
      <c r="R309" s="10"/>
      <c r="S309" s="10"/>
      <c r="T309" s="10"/>
      <c r="U309" s="10"/>
      <c r="V309" s="10"/>
      <c r="AA309" s="14">
        <v>42579</v>
      </c>
      <c r="AB309" s="5">
        <v>366</v>
      </c>
      <c r="AC309" s="26">
        <f t="shared" si="68"/>
        <v>895446757.43999994</v>
      </c>
      <c r="AD309" s="53">
        <f t="shared" si="69"/>
        <v>2.5634810853944106</v>
      </c>
      <c r="AE309" s="23">
        <f t="shared" si="70"/>
        <v>4.2028676229028263E-2</v>
      </c>
      <c r="AF309" s="23">
        <f t="shared" si="71"/>
        <v>2.7544854815197473E-2</v>
      </c>
      <c r="AG309" s="23">
        <f t="shared" si="72"/>
        <v>6.9573531044225728E-2</v>
      </c>
      <c r="AI309" s="8">
        <f t="shared" si="73"/>
        <v>66.117339094985994</v>
      </c>
      <c r="AJ309" s="8">
        <f t="shared" si="74"/>
        <v>43.332140565510173</v>
      </c>
      <c r="AK309" s="10">
        <f t="shared" si="75"/>
        <v>109.44947966049617</v>
      </c>
      <c r="AL309" s="10"/>
      <c r="AM309" s="10"/>
      <c r="AN309" s="10"/>
      <c r="AO309" s="10"/>
    </row>
    <row r="310" spans="1:41" x14ac:dyDescent="0.2">
      <c r="A310" s="20">
        <v>42672</v>
      </c>
      <c r="B310" s="21">
        <v>290</v>
      </c>
      <c r="C310" s="5">
        <v>303</v>
      </c>
      <c r="D310" s="14">
        <v>42580</v>
      </c>
      <c r="E310" s="32">
        <v>637</v>
      </c>
      <c r="F310" s="26">
        <f t="shared" si="61"/>
        <v>1558468810.0799999</v>
      </c>
      <c r="G310" s="53">
        <f t="shared" si="62"/>
        <v>2.8041394323353503</v>
      </c>
      <c r="H310" s="23">
        <f t="shared" si="63"/>
        <v>3.825232686617016E-2</v>
      </c>
      <c r="I310" s="23">
        <f t="shared" si="64"/>
        <v>4.9245344857198392E-2</v>
      </c>
      <c r="J310" s="23">
        <f t="shared" si="65"/>
        <v>8.7497671723368559E-2</v>
      </c>
      <c r="L310" s="8">
        <f t="shared" si="66"/>
        <v>59.615058333911421</v>
      </c>
      <c r="M310" s="8">
        <f t="shared" si="66"/>
        <v>76.747334001577229</v>
      </c>
      <c r="N310" s="10">
        <f t="shared" si="67"/>
        <v>136.36239233548866</v>
      </c>
      <c r="O310" s="10"/>
      <c r="P310" s="10"/>
      <c r="Q310" s="10"/>
      <c r="R310" s="10"/>
      <c r="S310" s="10"/>
      <c r="T310" s="10"/>
      <c r="U310" s="10"/>
      <c r="V310" s="10"/>
      <c r="AA310" s="14">
        <v>42580</v>
      </c>
      <c r="AB310" s="5">
        <v>352</v>
      </c>
      <c r="AC310" s="26">
        <f t="shared" si="68"/>
        <v>861194695.67999995</v>
      </c>
      <c r="AD310" s="53">
        <f t="shared" si="69"/>
        <v>2.5465426634781312</v>
      </c>
      <c r="AE310" s="23">
        <f t="shared" si="70"/>
        <v>4.2308102631148495E-2</v>
      </c>
      <c r="AF310" s="23">
        <f t="shared" si="71"/>
        <v>2.6374410832069428E-2</v>
      </c>
      <c r="AG310" s="23">
        <f t="shared" si="72"/>
        <v>6.8682513463217923E-2</v>
      </c>
      <c r="AI310" s="8">
        <f t="shared" si="73"/>
        <v>65.935858364308501</v>
      </c>
      <c r="AJ310" s="8">
        <f t="shared" si="74"/>
        <v>41.103696666016305</v>
      </c>
      <c r="AK310" s="10">
        <f t="shared" si="75"/>
        <v>107.03955503032481</v>
      </c>
      <c r="AL310" s="10"/>
      <c r="AM310" s="10"/>
      <c r="AN310" s="10"/>
      <c r="AO310" s="10"/>
    </row>
    <row r="311" spans="1:41" x14ac:dyDescent="0.2">
      <c r="A311" s="20">
        <v>42673</v>
      </c>
      <c r="B311" s="21">
        <v>290</v>
      </c>
      <c r="C311" s="5">
        <v>304</v>
      </c>
      <c r="D311" s="14">
        <v>42581</v>
      </c>
      <c r="E311" s="32">
        <v>599</v>
      </c>
      <c r="F311" s="26">
        <f t="shared" si="61"/>
        <v>1465498928.1599998</v>
      </c>
      <c r="G311" s="53">
        <f t="shared" si="62"/>
        <v>2.7774268223893115</v>
      </c>
      <c r="H311" s="23">
        <f t="shared" si="63"/>
        <v>3.865416806499624E-2</v>
      </c>
      <c r="I311" s="23">
        <f t="shared" si="64"/>
        <v>4.6369141523285917E-2</v>
      </c>
      <c r="J311" s="23">
        <f t="shared" si="65"/>
        <v>8.5023309588282164E-2</v>
      </c>
      <c r="L311" s="8">
        <f t="shared" si="66"/>
        <v>56.647641868168485</v>
      </c>
      <c r="M311" s="8">
        <f t="shared" si="66"/>
        <v>67.953927202074851</v>
      </c>
      <c r="N311" s="10">
        <f t="shared" si="67"/>
        <v>124.60156907024333</v>
      </c>
      <c r="O311" s="10"/>
      <c r="P311" s="10"/>
      <c r="Q311" s="10"/>
      <c r="R311" s="10"/>
      <c r="S311" s="10"/>
      <c r="T311" s="10"/>
      <c r="U311" s="10"/>
      <c r="V311" s="10"/>
      <c r="AA311" s="14">
        <v>42581</v>
      </c>
      <c r="AB311" s="5">
        <v>330</v>
      </c>
      <c r="AC311" s="26">
        <f t="shared" si="68"/>
        <v>807370027.19999993</v>
      </c>
      <c r="AD311" s="53">
        <f t="shared" si="69"/>
        <v>2.5185139398778875</v>
      </c>
      <c r="AE311" s="23">
        <f t="shared" si="70"/>
        <v>4.27745677281028E-2</v>
      </c>
      <c r="AF311" s="23">
        <f t="shared" si="71"/>
        <v>2.4540726042990901E-2</v>
      </c>
      <c r="AG311" s="23">
        <f t="shared" si="72"/>
        <v>6.7315293771093701E-2</v>
      </c>
      <c r="AI311" s="8">
        <f t="shared" si="73"/>
        <v>62.686083158041974</v>
      </c>
      <c r="AJ311" s="8">
        <f t="shared" si="74"/>
        <v>35.96440771227136</v>
      </c>
      <c r="AK311" s="10">
        <f t="shared" si="75"/>
        <v>98.650490870313334</v>
      </c>
      <c r="AL311" s="10"/>
      <c r="AM311" s="10"/>
      <c r="AN311" s="10"/>
      <c r="AO311" s="10"/>
    </row>
    <row r="312" spans="1:41" x14ac:dyDescent="0.2">
      <c r="A312" s="20">
        <v>42674</v>
      </c>
      <c r="B312" s="21">
        <v>287</v>
      </c>
      <c r="C312" s="5">
        <v>305</v>
      </c>
      <c r="D312" s="14">
        <v>42582</v>
      </c>
      <c r="E312" s="32">
        <v>612</v>
      </c>
      <c r="F312" s="26">
        <f t="shared" si="61"/>
        <v>1497304414.0799999</v>
      </c>
      <c r="G312" s="53">
        <f t="shared" si="62"/>
        <v>2.7867514221455614</v>
      </c>
      <c r="H312" s="23">
        <f t="shared" si="63"/>
        <v>3.8513419584911515E-2</v>
      </c>
      <c r="I312" s="23">
        <f t="shared" si="64"/>
        <v>4.7359878199732919E-2</v>
      </c>
      <c r="J312" s="23">
        <f t="shared" si="65"/>
        <v>8.5873297784644434E-2</v>
      </c>
      <c r="L312" s="8">
        <f t="shared" si="66"/>
        <v>57.66631314580313</v>
      </c>
      <c r="M312" s="8">
        <f t="shared" si="66"/>
        <v>70.912154678751264</v>
      </c>
      <c r="N312" s="10">
        <f t="shared" si="67"/>
        <v>128.57846782455439</v>
      </c>
      <c r="O312" s="10"/>
      <c r="P312" s="10"/>
      <c r="Q312" s="10"/>
      <c r="R312" s="10"/>
      <c r="S312" s="10"/>
      <c r="T312" s="10"/>
      <c r="U312" s="10"/>
      <c r="V312" s="10"/>
      <c r="AA312" s="14">
        <v>42582</v>
      </c>
      <c r="AB312" s="5">
        <v>327</v>
      </c>
      <c r="AC312" s="26">
        <f t="shared" si="68"/>
        <v>800030299.67999995</v>
      </c>
      <c r="AD312" s="53">
        <f t="shared" si="69"/>
        <v>2.514547752660286</v>
      </c>
      <c r="AE312" s="23">
        <f t="shared" si="70"/>
        <v>4.2840988646859236E-2</v>
      </c>
      <c r="AF312" s="23">
        <f t="shared" si="71"/>
        <v>2.4291631850273776E-2</v>
      </c>
      <c r="AG312" s="23">
        <f t="shared" si="72"/>
        <v>6.7132620497133005E-2</v>
      </c>
      <c r="AI312" s="8">
        <f t="shared" si="73"/>
        <v>64.146001404493489</v>
      </c>
      <c r="AJ312" s="8">
        <f t="shared" si="74"/>
        <v>36.371967594621239</v>
      </c>
      <c r="AK312" s="10">
        <f t="shared" si="75"/>
        <v>100.51796899911473</v>
      </c>
      <c r="AL312" s="10"/>
      <c r="AM312" s="10"/>
      <c r="AN312" s="10"/>
      <c r="AO312" s="10"/>
    </row>
    <row r="313" spans="1:41" x14ac:dyDescent="0.2">
      <c r="A313" s="20">
        <v>42675</v>
      </c>
      <c r="B313" s="21">
        <v>280</v>
      </c>
      <c r="C313" s="5">
        <v>306</v>
      </c>
      <c r="D313" s="14">
        <v>42583</v>
      </c>
      <c r="E313" s="32">
        <v>603</v>
      </c>
      <c r="F313" s="26">
        <f t="shared" si="61"/>
        <v>1475285231.52</v>
      </c>
      <c r="G313" s="53">
        <f t="shared" si="62"/>
        <v>2.7803173121401512</v>
      </c>
      <c r="H313" s="23">
        <f t="shared" si="63"/>
        <v>3.8610483168809946E-2</v>
      </c>
      <c r="I313" s="23">
        <f t="shared" si="64"/>
        <v>4.6674734130335349E-2</v>
      </c>
      <c r="J313" s="23">
        <f t="shared" si="65"/>
        <v>8.5285217299145288E-2</v>
      </c>
      <c r="L313" s="8">
        <f t="shared" si="66"/>
        <v>56.961475600796838</v>
      </c>
      <c r="M313" s="8">
        <f t="shared" si="66"/>
        <v>68.858545947606231</v>
      </c>
      <c r="N313" s="10">
        <f t="shared" si="67"/>
        <v>125.82002154840308</v>
      </c>
      <c r="O313" s="10"/>
      <c r="P313" s="10"/>
      <c r="Q313" s="10"/>
      <c r="R313" s="10"/>
      <c r="S313" s="10"/>
      <c r="T313" s="10"/>
      <c r="U313" s="10"/>
      <c r="V313" s="10"/>
      <c r="AA313" s="14">
        <v>42583</v>
      </c>
      <c r="AB313" s="5">
        <v>337</v>
      </c>
      <c r="AC313" s="26">
        <f t="shared" si="68"/>
        <v>824496058.07999992</v>
      </c>
      <c r="AD313" s="53">
        <f t="shared" si="69"/>
        <v>2.5276299008713385</v>
      </c>
      <c r="AE313" s="23">
        <f t="shared" si="70"/>
        <v>4.2622294699947237E-2</v>
      </c>
      <c r="AF313" s="23">
        <f t="shared" si="71"/>
        <v>2.5123004096700263E-2</v>
      </c>
      <c r="AG313" s="23">
        <f t="shared" si="72"/>
        <v>6.7745298796647507E-2</v>
      </c>
      <c r="AI313" s="8">
        <f t="shared" si="73"/>
        <v>62.880041904325331</v>
      </c>
      <c r="AJ313" s="8">
        <f t="shared" si="74"/>
        <v>37.063596915278353</v>
      </c>
      <c r="AK313" s="10">
        <f t="shared" si="75"/>
        <v>99.943638819603677</v>
      </c>
      <c r="AL313" s="10"/>
      <c r="AM313" s="10"/>
      <c r="AN313" s="10"/>
      <c r="AO313" s="10"/>
    </row>
    <row r="314" spans="1:41" x14ac:dyDescent="0.2">
      <c r="A314" s="20">
        <v>42676</v>
      </c>
      <c r="B314" s="21">
        <v>280</v>
      </c>
      <c r="C314" s="5">
        <v>307</v>
      </c>
      <c r="D314" s="14">
        <v>42584</v>
      </c>
      <c r="E314" s="32">
        <v>596</v>
      </c>
      <c r="F314" s="26">
        <f t="shared" si="61"/>
        <v>1458159200.6399999</v>
      </c>
      <c r="G314" s="53">
        <f t="shared" si="62"/>
        <v>2.7752462597402365</v>
      </c>
      <c r="H314" s="23">
        <f t="shared" si="63"/>
        <v>3.8687156310569022E-2</v>
      </c>
      <c r="I314" s="23">
        <f t="shared" si="64"/>
        <v>4.6139509396769196E-2</v>
      </c>
      <c r="J314" s="23">
        <f t="shared" si="65"/>
        <v>8.4826665707338211E-2</v>
      </c>
      <c r="L314" s="8">
        <f t="shared" si="66"/>
        <v>56.412032920854053</v>
      </c>
      <c r="M314" s="8">
        <f t="shared" si="66"/>
        <v>67.278750139914735</v>
      </c>
      <c r="N314" s="10">
        <f t="shared" si="67"/>
        <v>123.69078306076878</v>
      </c>
      <c r="O314" s="10"/>
      <c r="P314" s="10"/>
      <c r="Q314" s="10"/>
      <c r="R314" s="10"/>
      <c r="S314" s="10"/>
      <c r="T314" s="10"/>
      <c r="U314" s="10"/>
      <c r="V314" s="10"/>
      <c r="AA314" s="14">
        <v>42584</v>
      </c>
      <c r="AB314" s="5">
        <v>342</v>
      </c>
      <c r="AC314" s="26">
        <f t="shared" si="68"/>
        <v>836728937.27999997</v>
      </c>
      <c r="AD314" s="53">
        <f t="shared" si="69"/>
        <v>2.5340261060561349</v>
      </c>
      <c r="AE314" s="23">
        <f t="shared" si="70"/>
        <v>4.2515776200965819E-2</v>
      </c>
      <c r="AF314" s="23">
        <f t="shared" si="71"/>
        <v>2.5539675042049181E-2</v>
      </c>
      <c r="AG314" s="23">
        <f t="shared" si="72"/>
        <v>6.8055451243015E-2</v>
      </c>
      <c r="AI314" s="8">
        <f t="shared" si="73"/>
        <v>61.994770239789446</v>
      </c>
      <c r="AJ314" s="8">
        <f t="shared" si="74"/>
        <v>37.240912143919786</v>
      </c>
      <c r="AK314" s="10">
        <f t="shared" si="75"/>
        <v>99.235682383709232</v>
      </c>
      <c r="AL314" s="10"/>
      <c r="AM314" s="10"/>
      <c r="AN314" s="10"/>
      <c r="AO314" s="10"/>
    </row>
    <row r="315" spans="1:41" x14ac:dyDescent="0.2">
      <c r="A315" s="20">
        <v>42677</v>
      </c>
      <c r="B315" s="21">
        <v>280</v>
      </c>
      <c r="C315" s="5">
        <v>308</v>
      </c>
      <c r="D315" s="14">
        <v>42585</v>
      </c>
      <c r="E315" s="32">
        <v>611</v>
      </c>
      <c r="F315" s="26">
        <f t="shared" si="61"/>
        <v>1494857838.24</v>
      </c>
      <c r="G315" s="53">
        <f t="shared" si="62"/>
        <v>2.786041210242554</v>
      </c>
      <c r="H315" s="23">
        <f t="shared" si="63"/>
        <v>3.8524121695374482E-2</v>
      </c>
      <c r="I315" s="23">
        <f t="shared" si="64"/>
        <v>4.7283917885262261E-2</v>
      </c>
      <c r="J315" s="23">
        <f t="shared" si="65"/>
        <v>8.5808039580636736E-2</v>
      </c>
      <c r="L315" s="8">
        <f t="shared" si="66"/>
        <v>57.588085277642186</v>
      </c>
      <c r="M315" s="8">
        <f t="shared" si="66"/>
        <v>70.682735273480816</v>
      </c>
      <c r="N315" s="10">
        <f t="shared" si="67"/>
        <v>128.27082055112299</v>
      </c>
      <c r="O315" s="10"/>
      <c r="P315" s="10"/>
      <c r="Q315" s="10"/>
      <c r="R315" s="10"/>
      <c r="S315" s="10"/>
      <c r="T315" s="10"/>
      <c r="U315" s="10"/>
      <c r="V315" s="10"/>
      <c r="AA315" s="14">
        <v>42585</v>
      </c>
      <c r="AB315" s="5">
        <v>347</v>
      </c>
      <c r="AC315" s="26">
        <f t="shared" si="68"/>
        <v>848961816.48000002</v>
      </c>
      <c r="AD315" s="53">
        <f t="shared" si="69"/>
        <v>2.5403294747908736</v>
      </c>
      <c r="AE315" s="23">
        <f t="shared" si="70"/>
        <v>4.2411064182332869E-2</v>
      </c>
      <c r="AF315" s="23">
        <f t="shared" si="71"/>
        <v>2.5956846397650557E-2</v>
      </c>
      <c r="AG315" s="23">
        <f t="shared" si="72"/>
        <v>6.8367910579983426E-2</v>
      </c>
      <c r="AI315" s="8">
        <f t="shared" si="73"/>
        <v>63.398511721060011</v>
      </c>
      <c r="AJ315" s="8">
        <f t="shared" si="74"/>
        <v>38.801795293519646</v>
      </c>
      <c r="AK315" s="10">
        <f t="shared" si="75"/>
        <v>102.20030701457966</v>
      </c>
      <c r="AL315" s="10"/>
      <c r="AM315" s="10"/>
      <c r="AN315" s="10"/>
      <c r="AO315" s="10"/>
    </row>
    <row r="316" spans="1:41" x14ac:dyDescent="0.2">
      <c r="A316" s="20">
        <v>42678</v>
      </c>
      <c r="B316" s="21">
        <v>270</v>
      </c>
      <c r="C316" s="5">
        <v>309</v>
      </c>
      <c r="D316" s="14">
        <v>42586</v>
      </c>
      <c r="E316" s="32">
        <v>598</v>
      </c>
      <c r="F316" s="26">
        <f t="shared" si="61"/>
        <v>1463052352.3199999</v>
      </c>
      <c r="G316" s="53">
        <f t="shared" si="62"/>
        <v>2.7767011839884108</v>
      </c>
      <c r="H316" s="23">
        <f t="shared" si="63"/>
        <v>3.8665142629620244E-2</v>
      </c>
      <c r="I316" s="23">
        <f t="shared" si="64"/>
        <v>4.6292639156747695E-2</v>
      </c>
      <c r="J316" s="23">
        <f t="shared" si="65"/>
        <v>8.4957781786367939E-2</v>
      </c>
      <c r="L316" s="8">
        <f t="shared" si="66"/>
        <v>56.569127877054207</v>
      </c>
      <c r="M316" s="8">
        <f t="shared" si="66"/>
        <v>67.728554613380652</v>
      </c>
      <c r="N316" s="10">
        <f t="shared" si="67"/>
        <v>124.29768249043485</v>
      </c>
      <c r="O316" s="10"/>
      <c r="P316" s="10"/>
      <c r="Q316" s="10"/>
      <c r="R316" s="10"/>
      <c r="S316" s="10"/>
      <c r="T316" s="10"/>
      <c r="U316" s="10"/>
      <c r="V316" s="10"/>
      <c r="AA316" s="14">
        <v>42586</v>
      </c>
      <c r="AB316" s="5">
        <v>353</v>
      </c>
      <c r="AC316" s="26">
        <f t="shared" si="68"/>
        <v>863641271.51999998</v>
      </c>
      <c r="AD316" s="53">
        <f t="shared" si="69"/>
        <v>2.5477747053878224</v>
      </c>
      <c r="AE316" s="23">
        <f t="shared" si="70"/>
        <v>4.2287715625640938E-2</v>
      </c>
      <c r="AF316" s="23">
        <f t="shared" si="71"/>
        <v>2.6457961952254416E-2</v>
      </c>
      <c r="AG316" s="23">
        <f t="shared" si="72"/>
        <v>6.8745677577895348E-2</v>
      </c>
      <c r="AI316" s="8">
        <f t="shared" si="73"/>
        <v>61.869141820333191</v>
      </c>
      <c r="AJ316" s="8">
        <f t="shared" si="74"/>
        <v>38.709383471838883</v>
      </c>
      <c r="AK316" s="10">
        <f t="shared" si="75"/>
        <v>100.57852529217207</v>
      </c>
      <c r="AL316" s="10"/>
      <c r="AM316" s="10"/>
      <c r="AN316" s="10"/>
      <c r="AO316" s="10"/>
    </row>
    <row r="317" spans="1:41" x14ac:dyDescent="0.2">
      <c r="A317" s="20">
        <v>42679</v>
      </c>
      <c r="B317" s="21">
        <v>274</v>
      </c>
      <c r="C317" s="5">
        <v>310</v>
      </c>
      <c r="D317" s="14">
        <v>42587</v>
      </c>
      <c r="E317" s="32">
        <v>607</v>
      </c>
      <c r="F317" s="26">
        <f t="shared" si="61"/>
        <v>1485071534.8799999</v>
      </c>
      <c r="G317" s="53">
        <f t="shared" si="62"/>
        <v>2.7831886910752575</v>
      </c>
      <c r="H317" s="23">
        <f t="shared" si="63"/>
        <v>3.8567135982427718E-2</v>
      </c>
      <c r="I317" s="23">
        <f t="shared" si="64"/>
        <v>4.6979659616411651E-2</v>
      </c>
      <c r="J317" s="23">
        <f t="shared" si="65"/>
        <v>8.5546795598839376E-2</v>
      </c>
      <c r="L317" s="8">
        <f t="shared" si="66"/>
        <v>57.274955829349601</v>
      </c>
      <c r="M317" s="8">
        <f t="shared" si="66"/>
        <v>69.768155214684398</v>
      </c>
      <c r="N317" s="10">
        <f t="shared" si="67"/>
        <v>127.04311104403399</v>
      </c>
      <c r="O317" s="10"/>
      <c r="P317" s="10"/>
      <c r="Q317" s="10"/>
      <c r="R317" s="10"/>
      <c r="S317" s="10"/>
      <c r="T317" s="10"/>
      <c r="U317" s="10"/>
      <c r="V317" s="10"/>
      <c r="AA317" s="14">
        <v>42587</v>
      </c>
      <c r="AB317" s="5">
        <v>519</v>
      </c>
      <c r="AC317" s="26">
        <f t="shared" si="68"/>
        <v>1269772860.96</v>
      </c>
      <c r="AD317" s="53">
        <f t="shared" si="69"/>
        <v>2.7151673578484576</v>
      </c>
      <c r="AE317" s="23">
        <f t="shared" si="70"/>
        <v>3.9607206588312488E-2</v>
      </c>
      <c r="AF317" s="23">
        <f t="shared" si="71"/>
        <v>4.0118652142761502E-2</v>
      </c>
      <c r="AG317" s="23">
        <f t="shared" si="72"/>
        <v>7.972585873107399E-2</v>
      </c>
      <c r="AI317" s="8">
        <f t="shared" si="73"/>
        <v>58.819535080414468</v>
      </c>
      <c r="AJ317" s="8">
        <f t="shared" si="74"/>
        <v>59.579068314967614</v>
      </c>
      <c r="AK317" s="10">
        <f t="shared" si="75"/>
        <v>118.39860339538208</v>
      </c>
      <c r="AL317" s="10"/>
      <c r="AM317" s="10"/>
      <c r="AN317" s="10"/>
      <c r="AO317" s="10"/>
    </row>
    <row r="318" spans="1:41" x14ac:dyDescent="0.2">
      <c r="A318" s="20">
        <v>42680</v>
      </c>
      <c r="B318" s="21">
        <v>267</v>
      </c>
      <c r="C318" s="5">
        <v>311</v>
      </c>
      <c r="D318" s="14">
        <v>42588</v>
      </c>
      <c r="E318" s="32">
        <v>568</v>
      </c>
      <c r="F318" s="26">
        <f t="shared" si="61"/>
        <v>1389655077.1199999</v>
      </c>
      <c r="G318" s="53">
        <f t="shared" si="62"/>
        <v>2.7543483357110188</v>
      </c>
      <c r="H318" s="23">
        <f t="shared" si="63"/>
        <v>3.9004738040393207E-2</v>
      </c>
      <c r="I318" s="23">
        <f t="shared" si="64"/>
        <v>4.3978228583131551E-2</v>
      </c>
      <c r="J318" s="23">
        <f t="shared" si="65"/>
        <v>8.2982966623524751E-2</v>
      </c>
      <c r="L318" s="8">
        <f t="shared" si="66"/>
        <v>54.203132249568014</v>
      </c>
      <c r="M318" s="8">
        <f t="shared" si="66"/>
        <v>61.114568633292663</v>
      </c>
      <c r="N318" s="10">
        <f t="shared" si="67"/>
        <v>115.31770088286068</v>
      </c>
      <c r="O318" s="10"/>
      <c r="P318" s="10"/>
      <c r="Q318" s="10"/>
      <c r="R318" s="10"/>
      <c r="S318" s="10"/>
      <c r="T318" s="10"/>
      <c r="U318" s="10"/>
      <c r="V318" s="10"/>
      <c r="AA318" s="14">
        <v>42588</v>
      </c>
      <c r="AB318" s="5">
        <v>1220</v>
      </c>
      <c r="AC318" s="26">
        <f t="shared" si="68"/>
        <v>2984822524.7999997</v>
      </c>
      <c r="AD318" s="53">
        <f t="shared" si="69"/>
        <v>3.0863598306747484</v>
      </c>
      <c r="AE318" s="23">
        <f t="shared" si="70"/>
        <v>3.4253788550588665E-2</v>
      </c>
      <c r="AF318" s="23">
        <f t="shared" si="71"/>
        <v>8.676452603771817E-2</v>
      </c>
      <c r="AG318" s="23">
        <f t="shared" si="72"/>
        <v>0.12101831458830684</v>
      </c>
      <c r="AI318" s="8">
        <f t="shared" si="73"/>
        <v>47.600951169920457</v>
      </c>
      <c r="AJ318" s="8">
        <f t="shared" si="74"/>
        <v>120.57276412222548</v>
      </c>
      <c r="AK318" s="10">
        <f t="shared" si="75"/>
        <v>168.17371529214594</v>
      </c>
      <c r="AL318" s="10"/>
      <c r="AM318" s="10"/>
      <c r="AN318" s="10"/>
      <c r="AO318" s="10"/>
    </row>
    <row r="319" spans="1:41" x14ac:dyDescent="0.2">
      <c r="A319" s="20">
        <v>42681</v>
      </c>
      <c r="B319" s="21">
        <v>274</v>
      </c>
      <c r="C319" s="5">
        <v>312</v>
      </c>
      <c r="D319" s="14">
        <v>42589</v>
      </c>
      <c r="E319" s="32">
        <v>581</v>
      </c>
      <c r="F319" s="26">
        <f t="shared" si="61"/>
        <v>1421460563.04</v>
      </c>
      <c r="G319" s="53">
        <f t="shared" si="62"/>
        <v>2.7641761323903307</v>
      </c>
      <c r="H319" s="23">
        <f t="shared" si="63"/>
        <v>3.8855063479646665E-2</v>
      </c>
      <c r="I319" s="23">
        <f t="shared" si="64"/>
        <v>4.4985728122700464E-2</v>
      </c>
      <c r="J319" s="23">
        <f t="shared" si="65"/>
        <v>8.3840791602347128E-2</v>
      </c>
      <c r="L319" s="8">
        <f t="shared" si="66"/>
        <v>55.230940410733488</v>
      </c>
      <c r="M319" s="8">
        <f t="shared" si="66"/>
        <v>63.945438426058161</v>
      </c>
      <c r="N319" s="10">
        <f t="shared" si="67"/>
        <v>119.17637883679166</v>
      </c>
      <c r="O319" s="10"/>
      <c r="P319" s="10"/>
      <c r="Q319" s="10"/>
      <c r="R319" s="10"/>
      <c r="S319" s="10"/>
      <c r="T319" s="10"/>
      <c r="U319" s="10"/>
      <c r="V319" s="10"/>
      <c r="AA319" s="14">
        <v>42589</v>
      </c>
      <c r="AB319" s="5">
        <v>1010</v>
      </c>
      <c r="AC319" s="26">
        <f t="shared" si="68"/>
        <v>2471041598.4000001</v>
      </c>
      <c r="AD319" s="53">
        <f t="shared" si="69"/>
        <v>3.0043213737826426</v>
      </c>
      <c r="AE319" s="23">
        <f t="shared" si="70"/>
        <v>3.5370968078761542E-2</v>
      </c>
      <c r="AF319" s="23">
        <f t="shared" si="71"/>
        <v>7.4514730495155057E-2</v>
      </c>
      <c r="AG319" s="23">
        <f t="shared" si="72"/>
        <v>0.1098856985739166</v>
      </c>
      <c r="AI319" s="8">
        <f t="shared" si="73"/>
        <v>50.278436200506249</v>
      </c>
      <c r="AJ319" s="8">
        <f t="shared" si="74"/>
        <v>105.91975076441696</v>
      </c>
      <c r="AK319" s="10">
        <f t="shared" si="75"/>
        <v>156.1981869649232</v>
      </c>
      <c r="AL319" s="10"/>
      <c r="AM319" s="10"/>
      <c r="AN319" s="10"/>
      <c r="AO319" s="10"/>
    </row>
    <row r="320" spans="1:41" x14ac:dyDescent="0.2">
      <c r="A320" s="20">
        <v>42682</v>
      </c>
      <c r="B320" s="21">
        <v>270</v>
      </c>
      <c r="C320" s="5">
        <v>313</v>
      </c>
      <c r="D320" s="14">
        <v>42590</v>
      </c>
      <c r="E320" s="32">
        <v>562</v>
      </c>
      <c r="F320" s="26">
        <f t="shared" si="61"/>
        <v>1374975622.0799999</v>
      </c>
      <c r="G320" s="53">
        <f t="shared" si="62"/>
        <v>2.7497363155690611</v>
      </c>
      <c r="H320" s="23">
        <f t="shared" si="63"/>
        <v>3.9075176439731754E-2</v>
      </c>
      <c r="I320" s="23">
        <f t="shared" si="64"/>
        <v>4.3510873559986563E-2</v>
      </c>
      <c r="J320" s="23">
        <f t="shared" si="65"/>
        <v>8.2586049999718317E-2</v>
      </c>
      <c r="L320" s="8">
        <f t="shared" si="66"/>
        <v>53.727415033105927</v>
      </c>
      <c r="M320" s="8">
        <f t="shared" si="66"/>
        <v>59.826390440386746</v>
      </c>
      <c r="N320" s="10">
        <f t="shared" si="67"/>
        <v>113.55380547349267</v>
      </c>
      <c r="O320" s="10"/>
      <c r="P320" s="10"/>
      <c r="Q320" s="10"/>
      <c r="R320" s="10"/>
      <c r="S320" s="10"/>
      <c r="T320" s="10"/>
      <c r="U320" s="10"/>
      <c r="V320" s="10"/>
      <c r="AA320" s="14">
        <v>42590</v>
      </c>
      <c r="AB320" s="5">
        <v>811</v>
      </c>
      <c r="AC320" s="26">
        <f t="shared" si="68"/>
        <v>1984173006.24</v>
      </c>
      <c r="AD320" s="53">
        <f t="shared" si="69"/>
        <v>2.909020854211156</v>
      </c>
      <c r="AE320" s="23">
        <f t="shared" si="70"/>
        <v>3.6714574942210525E-2</v>
      </c>
      <c r="AF320" s="23">
        <f t="shared" si="71"/>
        <v>6.1667134578983818E-2</v>
      </c>
      <c r="AG320" s="23">
        <f t="shared" si="72"/>
        <v>9.8381709521194349E-2</v>
      </c>
      <c r="AI320" s="8">
        <f t="shared" si="73"/>
        <v>50.481645520568691</v>
      </c>
      <c r="AJ320" s="8">
        <f t="shared" si="74"/>
        <v>84.790806729629352</v>
      </c>
      <c r="AK320" s="10">
        <f t="shared" si="75"/>
        <v>135.27245225019806</v>
      </c>
      <c r="AL320" s="10"/>
      <c r="AM320" s="10"/>
      <c r="AN320" s="10"/>
      <c r="AO320" s="10"/>
    </row>
    <row r="321" spans="1:41" x14ac:dyDescent="0.2">
      <c r="A321" s="20">
        <v>42683</v>
      </c>
      <c r="B321" s="21">
        <v>269</v>
      </c>
      <c r="C321" s="5">
        <v>314</v>
      </c>
      <c r="D321" s="14">
        <v>42591</v>
      </c>
      <c r="E321" s="32">
        <v>540</v>
      </c>
      <c r="F321" s="26">
        <f t="shared" si="61"/>
        <v>1321150953.5999999</v>
      </c>
      <c r="G321" s="53">
        <f t="shared" si="62"/>
        <v>2.7323937598229686</v>
      </c>
      <c r="H321" s="23">
        <f t="shared" si="63"/>
        <v>3.9341185970745873E-2</v>
      </c>
      <c r="I321" s="23">
        <f t="shared" si="64"/>
        <v>4.1784626081021237E-2</v>
      </c>
      <c r="J321" s="23">
        <f t="shared" si="65"/>
        <v>8.112581205176711E-2</v>
      </c>
      <c r="L321" s="8">
        <f t="shared" si="66"/>
        <v>51.975645361005853</v>
      </c>
      <c r="M321" s="8">
        <f t="shared" si="66"/>
        <v>55.203798592760634</v>
      </c>
      <c r="N321" s="10">
        <f t="shared" si="67"/>
        <v>107.17944395376648</v>
      </c>
      <c r="O321" s="10"/>
      <c r="P321" s="10"/>
      <c r="Q321" s="10"/>
      <c r="R321" s="10"/>
      <c r="S321" s="10"/>
      <c r="T321" s="10"/>
      <c r="U321" s="10"/>
      <c r="V321" s="10"/>
      <c r="AA321" s="14">
        <v>42591</v>
      </c>
      <c r="AB321" s="5">
        <v>773</v>
      </c>
      <c r="AC321" s="26">
        <f t="shared" si="68"/>
        <v>1891203124.3199999</v>
      </c>
      <c r="AD321" s="53">
        <f t="shared" si="69"/>
        <v>2.888179493918325</v>
      </c>
      <c r="AE321" s="23">
        <f t="shared" si="70"/>
        <v>3.7015144719916807E-2</v>
      </c>
      <c r="AF321" s="23">
        <f t="shared" si="71"/>
        <v>5.9055483119483887E-2</v>
      </c>
      <c r="AG321" s="23">
        <f t="shared" si="72"/>
        <v>9.6070627839400694E-2</v>
      </c>
      <c r="AI321" s="8">
        <f t="shared" si="73"/>
        <v>48.90259374436009</v>
      </c>
      <c r="AJ321" s="8">
        <f t="shared" si="74"/>
        <v>78.021207838614842</v>
      </c>
      <c r="AK321" s="10">
        <f t="shared" si="75"/>
        <v>126.92380158297493</v>
      </c>
      <c r="AL321" s="10"/>
      <c r="AM321" s="10"/>
      <c r="AN321" s="10"/>
      <c r="AO321" s="10"/>
    </row>
    <row r="322" spans="1:41" x14ac:dyDescent="0.2">
      <c r="A322" s="20">
        <v>42684</v>
      </c>
      <c r="B322" s="21">
        <v>262</v>
      </c>
      <c r="C322" s="5">
        <v>315</v>
      </c>
      <c r="D322" s="14">
        <v>42592</v>
      </c>
      <c r="E322" s="32">
        <v>525</v>
      </c>
      <c r="F322" s="26">
        <f t="shared" si="61"/>
        <v>1284452316</v>
      </c>
      <c r="G322" s="53">
        <f t="shared" si="62"/>
        <v>2.720159303405957</v>
      </c>
      <c r="H322" s="23">
        <f t="shared" si="63"/>
        <v>3.9529933347873872E-2</v>
      </c>
      <c r="I322" s="23">
        <f t="shared" si="64"/>
        <v>4.0596429858770822E-2</v>
      </c>
      <c r="J322" s="23">
        <f t="shared" si="65"/>
        <v>8.0126363206644693E-2</v>
      </c>
      <c r="L322" s="8">
        <f t="shared" si="66"/>
        <v>50.774314440002229</v>
      </c>
      <c r="M322" s="8">
        <f t="shared" si="66"/>
        <v>52.144178353429737</v>
      </c>
      <c r="N322" s="10">
        <f t="shared" si="67"/>
        <v>102.91849279343197</v>
      </c>
      <c r="O322" s="10"/>
      <c r="P322" s="10"/>
      <c r="Q322" s="10"/>
      <c r="R322" s="10"/>
      <c r="S322" s="10"/>
      <c r="T322" s="10"/>
      <c r="U322" s="10"/>
      <c r="V322" s="10"/>
      <c r="AA322" s="14">
        <v>42592</v>
      </c>
      <c r="AB322" s="5">
        <v>631</v>
      </c>
      <c r="AC322" s="26">
        <f t="shared" si="68"/>
        <v>1543789355.04</v>
      </c>
      <c r="AD322" s="53">
        <f t="shared" si="69"/>
        <v>2.8000293592441343</v>
      </c>
      <c r="AE322" s="23">
        <f t="shared" si="70"/>
        <v>3.8313882196808195E-2</v>
      </c>
      <c r="AF322" s="23">
        <f t="shared" si="71"/>
        <v>4.8795205512783324E-2</v>
      </c>
      <c r="AG322" s="23">
        <f t="shared" si="72"/>
        <v>8.7109087709591526E-2</v>
      </c>
      <c r="AI322" s="8">
        <f t="shared" si="73"/>
        <v>49.21235472264145</v>
      </c>
      <c r="AJ322" s="8">
        <f t="shared" si="74"/>
        <v>62.675114730590508</v>
      </c>
      <c r="AK322" s="10">
        <f t="shared" si="75"/>
        <v>111.88746945323196</v>
      </c>
      <c r="AL322" s="10"/>
      <c r="AM322" s="10"/>
      <c r="AN322" s="10"/>
      <c r="AO322" s="10"/>
    </row>
    <row r="323" spans="1:41" x14ac:dyDescent="0.2">
      <c r="A323" s="20">
        <v>42685</v>
      </c>
      <c r="B323" s="21">
        <v>259</v>
      </c>
      <c r="C323" s="5">
        <v>316</v>
      </c>
      <c r="D323" s="14">
        <v>42593</v>
      </c>
      <c r="E323" s="32">
        <v>520</v>
      </c>
      <c r="F323" s="26">
        <f t="shared" si="61"/>
        <v>1272219436.8</v>
      </c>
      <c r="G323" s="53">
        <f t="shared" si="62"/>
        <v>2.716003343634799</v>
      </c>
      <c r="H323" s="23">
        <f t="shared" si="63"/>
        <v>3.9594255354030397E-2</v>
      </c>
      <c r="I323" s="23">
        <f t="shared" si="64"/>
        <v>4.0198379909394955E-2</v>
      </c>
      <c r="J323" s="23">
        <f t="shared" si="65"/>
        <v>7.9792635263425352E-2</v>
      </c>
      <c r="L323" s="8">
        <f t="shared" si="66"/>
        <v>50.37258124701993</v>
      </c>
      <c r="M323" s="8">
        <f t="shared" si="66"/>
        <v>51.14116024860288</v>
      </c>
      <c r="N323" s="10">
        <f t="shared" si="67"/>
        <v>101.51374149562281</v>
      </c>
      <c r="O323" s="10"/>
      <c r="P323" s="10"/>
      <c r="Q323" s="10"/>
      <c r="R323" s="10"/>
      <c r="S323" s="10"/>
      <c r="T323" s="10"/>
      <c r="U323" s="10"/>
      <c r="V323" s="10"/>
      <c r="AA323" s="14">
        <v>42593</v>
      </c>
      <c r="AB323" s="5">
        <v>591</v>
      </c>
      <c r="AC323" s="26">
        <f t="shared" si="68"/>
        <v>1445926321.4399998</v>
      </c>
      <c r="AD323" s="53">
        <f t="shared" si="69"/>
        <v>2.7715874808812555</v>
      </c>
      <c r="AE323" s="23">
        <f t="shared" si="70"/>
        <v>3.8742570742700953E-2</v>
      </c>
      <c r="AF323" s="23">
        <f t="shared" si="71"/>
        <v>4.5755955950266214E-2</v>
      </c>
      <c r="AG323" s="23">
        <f t="shared" si="72"/>
        <v>8.4498526692967174E-2</v>
      </c>
      <c r="AI323" s="8">
        <f t="shared" si="73"/>
        <v>49.289051530463162</v>
      </c>
      <c r="AJ323" s="8">
        <f t="shared" si="74"/>
        <v>58.211616509293286</v>
      </c>
      <c r="AK323" s="10">
        <f t="shared" si="75"/>
        <v>107.50066803975645</v>
      </c>
      <c r="AL323" s="10"/>
      <c r="AM323" s="10"/>
      <c r="AN323" s="10"/>
      <c r="AO323" s="10"/>
    </row>
    <row r="324" spans="1:41" x14ac:dyDescent="0.2">
      <c r="A324" s="20">
        <v>42686</v>
      </c>
      <c r="B324" s="21">
        <v>262</v>
      </c>
      <c r="C324" s="5">
        <v>317</v>
      </c>
      <c r="D324" s="14">
        <v>42594</v>
      </c>
      <c r="E324" s="32">
        <v>525</v>
      </c>
      <c r="F324" s="26">
        <f t="shared" si="61"/>
        <v>1284452316</v>
      </c>
      <c r="G324" s="53">
        <f t="shared" si="62"/>
        <v>2.720159303405957</v>
      </c>
      <c r="H324" s="23">
        <f t="shared" si="63"/>
        <v>3.9529933347873872E-2</v>
      </c>
      <c r="I324" s="23">
        <f t="shared" si="64"/>
        <v>4.0596429858770822E-2</v>
      </c>
      <c r="J324" s="23">
        <f t="shared" si="65"/>
        <v>8.0126363206644693E-2</v>
      </c>
      <c r="L324" s="8">
        <f t="shared" si="66"/>
        <v>50.774314440002229</v>
      </c>
      <c r="M324" s="8">
        <f t="shared" si="66"/>
        <v>52.144178353429737</v>
      </c>
      <c r="N324" s="10">
        <f t="shared" si="67"/>
        <v>102.91849279343197</v>
      </c>
      <c r="O324" s="10"/>
      <c r="P324" s="10"/>
      <c r="Q324" s="10"/>
      <c r="R324" s="10"/>
      <c r="S324" s="10"/>
      <c r="T324" s="10"/>
      <c r="U324" s="10"/>
      <c r="V324" s="10"/>
      <c r="AA324" s="14">
        <v>42594</v>
      </c>
      <c r="AB324" s="5">
        <v>509</v>
      </c>
      <c r="AC324" s="26">
        <f t="shared" si="68"/>
        <v>1245307102.5599999</v>
      </c>
      <c r="AD324" s="53">
        <f t="shared" si="69"/>
        <v>2.7067177823367587</v>
      </c>
      <c r="AE324" s="23">
        <f t="shared" si="70"/>
        <v>3.9738346884993093E-2</v>
      </c>
      <c r="AF324" s="23">
        <f t="shared" si="71"/>
        <v>3.9319236075939068E-2</v>
      </c>
      <c r="AG324" s="23">
        <f t="shared" si="72"/>
        <v>7.9057582960932155E-2</v>
      </c>
      <c r="AI324" s="8">
        <f t="shared" si="73"/>
        <v>51.042011690440766</v>
      </c>
      <c r="AJ324" s="8">
        <f t="shared" si="74"/>
        <v>50.503683841090684</v>
      </c>
      <c r="AK324" s="10">
        <f t="shared" si="75"/>
        <v>101.54569553153145</v>
      </c>
      <c r="AL324" s="10"/>
      <c r="AM324" s="10"/>
      <c r="AN324" s="10"/>
      <c r="AO324" s="10"/>
    </row>
    <row r="325" spans="1:41" x14ac:dyDescent="0.2">
      <c r="A325" s="20">
        <v>42687</v>
      </c>
      <c r="B325" s="21">
        <v>262</v>
      </c>
      <c r="C325" s="5">
        <v>318</v>
      </c>
      <c r="D325" s="14">
        <v>42595</v>
      </c>
      <c r="E325" s="32">
        <v>522</v>
      </c>
      <c r="F325" s="26">
        <f t="shared" si="61"/>
        <v>1277112588.48</v>
      </c>
      <c r="G325" s="53">
        <f t="shared" si="62"/>
        <v>2.7176705030022621</v>
      </c>
      <c r="H325" s="23">
        <f t="shared" si="63"/>
        <v>3.9568440079569916E-2</v>
      </c>
      <c r="I325" s="23">
        <f t="shared" si="64"/>
        <v>4.0357717866795595E-2</v>
      </c>
      <c r="J325" s="23">
        <f t="shared" si="65"/>
        <v>7.9926157946365511E-2</v>
      </c>
      <c r="L325" s="8">
        <f t="shared" si="66"/>
        <v>50.533352932135315</v>
      </c>
      <c r="M325" s="8">
        <f t="shared" si="66"/>
        <v>51.541349530008866</v>
      </c>
      <c r="N325" s="10">
        <f t="shared" si="67"/>
        <v>102.07470246214419</v>
      </c>
      <c r="O325" s="10"/>
      <c r="P325" s="10"/>
      <c r="Q325" s="10"/>
      <c r="R325" s="10"/>
      <c r="S325" s="10"/>
      <c r="T325" s="10"/>
      <c r="U325" s="10"/>
      <c r="V325" s="10"/>
      <c r="AA325" s="14">
        <v>42595</v>
      </c>
      <c r="AB325" s="5">
        <v>445</v>
      </c>
      <c r="AC325" s="26">
        <f t="shared" si="68"/>
        <v>1088726248.8</v>
      </c>
      <c r="AD325" s="53">
        <f t="shared" si="69"/>
        <v>2.6483600109809315</v>
      </c>
      <c r="AE325" s="23">
        <f t="shared" si="70"/>
        <v>4.0656012558178183E-2</v>
      </c>
      <c r="AF325" s="23">
        <f t="shared" si="71"/>
        <v>3.4116911335759836E-2</v>
      </c>
      <c r="AG325" s="23">
        <f t="shared" si="72"/>
        <v>7.4772923893938026E-2</v>
      </c>
      <c r="AI325" s="8">
        <f t="shared" si="73"/>
        <v>51.922305435450326</v>
      </c>
      <c r="AJ325" s="8">
        <f t="shared" si="74"/>
        <v>43.571136946954901</v>
      </c>
      <c r="AK325" s="10">
        <f t="shared" si="75"/>
        <v>95.49344238240522</v>
      </c>
      <c r="AL325" s="10"/>
      <c r="AM325" s="10"/>
      <c r="AN325" s="10"/>
      <c r="AO325" s="10"/>
    </row>
    <row r="326" spans="1:41" x14ac:dyDescent="0.2">
      <c r="A326" s="20">
        <v>42688</v>
      </c>
      <c r="B326" s="21">
        <v>258</v>
      </c>
      <c r="C326" s="5">
        <v>319</v>
      </c>
      <c r="D326" s="14">
        <v>42596</v>
      </c>
      <c r="E326" s="32">
        <v>496</v>
      </c>
      <c r="F326" s="26">
        <f t="shared" si="61"/>
        <v>1213501616.6399999</v>
      </c>
      <c r="G326" s="53">
        <f t="shared" si="62"/>
        <v>2.6954816764901977</v>
      </c>
      <c r="H326" s="23">
        <f t="shared" si="63"/>
        <v>3.9913407940476341E-2</v>
      </c>
      <c r="I326" s="23">
        <f t="shared" si="64"/>
        <v>3.8274279179052517E-2</v>
      </c>
      <c r="J326" s="23">
        <f t="shared" si="65"/>
        <v>7.8187687119528865E-2</v>
      </c>
      <c r="L326" s="8">
        <f t="shared" si="66"/>
        <v>48.434985061379848</v>
      </c>
      <c r="M326" s="8">
        <f t="shared" si="66"/>
        <v>46.445899659510921</v>
      </c>
      <c r="N326" s="10">
        <f t="shared" si="67"/>
        <v>94.880884720890776</v>
      </c>
      <c r="O326" s="10"/>
      <c r="P326" s="10"/>
      <c r="Q326" s="10"/>
      <c r="R326" s="10"/>
      <c r="S326" s="10"/>
      <c r="T326" s="10"/>
      <c r="U326" s="10"/>
      <c r="V326" s="10"/>
      <c r="AA326" s="14">
        <v>42596</v>
      </c>
      <c r="AB326" s="5">
        <v>410</v>
      </c>
      <c r="AC326" s="26">
        <f t="shared" si="68"/>
        <v>1003096094.4</v>
      </c>
      <c r="AD326" s="53">
        <f t="shared" si="69"/>
        <v>2.6127838567197355</v>
      </c>
      <c r="AE326" s="23">
        <f t="shared" si="70"/>
        <v>4.1225807446037113E-2</v>
      </c>
      <c r="AF326" s="23">
        <f t="shared" si="71"/>
        <v>3.1218822012788305E-2</v>
      </c>
      <c r="AG326" s="23">
        <f t="shared" si="72"/>
        <v>7.2444629458825419E-2</v>
      </c>
      <c r="AI326" s="8">
        <f t="shared" si="73"/>
        <v>50.027583983055386</v>
      </c>
      <c r="AJ326" s="8">
        <f t="shared" si="74"/>
        <v>37.884090982115026</v>
      </c>
      <c r="AK326" s="10">
        <f t="shared" si="75"/>
        <v>87.91167496517042</v>
      </c>
      <c r="AL326" s="10"/>
      <c r="AM326" s="10"/>
      <c r="AN326" s="10"/>
      <c r="AO326" s="10"/>
    </row>
    <row r="327" spans="1:41" x14ac:dyDescent="0.2">
      <c r="A327" s="20">
        <v>42689</v>
      </c>
      <c r="B327" s="21">
        <v>262</v>
      </c>
      <c r="C327" s="5">
        <v>320</v>
      </c>
      <c r="D327" s="14">
        <v>42597</v>
      </c>
      <c r="E327" s="32">
        <v>467</v>
      </c>
      <c r="F327" s="26">
        <f t="shared" si="61"/>
        <v>1142550917.28</v>
      </c>
      <c r="G327" s="53">
        <f t="shared" si="62"/>
        <v>2.6693168805661123</v>
      </c>
      <c r="H327" s="23">
        <f t="shared" si="63"/>
        <v>4.0324056047852254E-2</v>
      </c>
      <c r="I327" s="23">
        <f t="shared" si="64"/>
        <v>3.5921003776474947E-2</v>
      </c>
      <c r="J327" s="23">
        <f t="shared" si="65"/>
        <v>7.6245059824327194E-2</v>
      </c>
      <c r="L327" s="8">
        <f t="shared" si="66"/>
        <v>46.072287225923723</v>
      </c>
      <c r="M327" s="8">
        <f t="shared" si="66"/>
        <v>41.041575814429798</v>
      </c>
      <c r="N327" s="10">
        <f t="shared" si="67"/>
        <v>87.113863040353522</v>
      </c>
      <c r="O327" s="10"/>
      <c r="P327" s="10"/>
      <c r="Q327" s="10"/>
      <c r="R327" s="10"/>
      <c r="S327" s="10"/>
      <c r="T327" s="10"/>
      <c r="U327" s="10"/>
      <c r="V327" s="10"/>
      <c r="AA327" s="14">
        <v>42597</v>
      </c>
      <c r="AB327" s="5">
        <v>385</v>
      </c>
      <c r="AC327" s="26">
        <f t="shared" si="68"/>
        <v>941931698.39999998</v>
      </c>
      <c r="AD327" s="53">
        <f t="shared" si="69"/>
        <v>2.5854607295085006</v>
      </c>
      <c r="AE327" s="23">
        <f t="shared" si="70"/>
        <v>4.1668836093008248E-2</v>
      </c>
      <c r="AF327" s="23">
        <f t="shared" si="71"/>
        <v>2.9133619111829601E-2</v>
      </c>
      <c r="AG327" s="23">
        <f t="shared" si="72"/>
        <v>7.0802455204837855E-2</v>
      </c>
      <c r="AI327" s="8">
        <f t="shared" si="73"/>
        <v>47.608766900056544</v>
      </c>
      <c r="AJ327" s="8">
        <f t="shared" si="74"/>
        <v>33.28664323990705</v>
      </c>
      <c r="AK327" s="10">
        <f t="shared" si="75"/>
        <v>80.895410139963587</v>
      </c>
      <c r="AL327" s="10"/>
      <c r="AM327" s="10"/>
      <c r="AN327" s="10"/>
      <c r="AO327" s="10"/>
    </row>
    <row r="328" spans="1:41" x14ac:dyDescent="0.2">
      <c r="A328" s="20">
        <v>42690</v>
      </c>
      <c r="B328" s="21">
        <v>262</v>
      </c>
      <c r="C328" s="5">
        <v>321</v>
      </c>
      <c r="D328" s="14">
        <v>42598</v>
      </c>
      <c r="E328" s="32">
        <v>462</v>
      </c>
      <c r="F328" s="26">
        <f t="shared" si="61"/>
        <v>1130318038.0799999</v>
      </c>
      <c r="G328" s="53">
        <f t="shared" si="62"/>
        <v>2.6646419755561257</v>
      </c>
      <c r="H328" s="23">
        <f t="shared" si="63"/>
        <v>4.0397870816310265E-2</v>
      </c>
      <c r="I328" s="23">
        <f t="shared" si="64"/>
        <v>3.55123337043321E-2</v>
      </c>
      <c r="J328" s="23">
        <f t="shared" si="65"/>
        <v>7.5910204520642371E-2</v>
      </c>
      <c r="L328" s="8">
        <f t="shared" si="66"/>
        <v>45.662442083701102</v>
      </c>
      <c r="M328" s="8">
        <f t="shared" si="66"/>
        <v>40.140231360322915</v>
      </c>
      <c r="N328" s="10">
        <f t="shared" si="67"/>
        <v>85.802673444024009</v>
      </c>
      <c r="O328" s="10"/>
      <c r="P328" s="10"/>
      <c r="Q328" s="10"/>
      <c r="R328" s="10"/>
      <c r="S328" s="10"/>
      <c r="T328" s="10"/>
      <c r="U328" s="10"/>
      <c r="V328" s="10"/>
      <c r="AA328" s="14">
        <v>42598</v>
      </c>
      <c r="AB328" s="5">
        <v>367</v>
      </c>
      <c r="AC328" s="26">
        <f t="shared" si="68"/>
        <v>897893333.27999997</v>
      </c>
      <c r="AD328" s="53">
        <f t="shared" si="69"/>
        <v>2.5646660642520893</v>
      </c>
      <c r="AE328" s="23">
        <f t="shared" si="70"/>
        <v>4.2009197315907292E-2</v>
      </c>
      <c r="AF328" s="23">
        <f t="shared" si="71"/>
        <v>2.7628493510577556E-2</v>
      </c>
      <c r="AG328" s="23">
        <f t="shared" si="72"/>
        <v>6.9637690826484855E-2</v>
      </c>
      <c r="AI328" s="8">
        <f t="shared" si="73"/>
        <v>47.483753491431926</v>
      </c>
      <c r="AJ328" s="8">
        <f t="shared" si="74"/>
        <v>31.228984579982036</v>
      </c>
      <c r="AK328" s="10">
        <f t="shared" si="75"/>
        <v>78.712738071413966</v>
      </c>
      <c r="AL328" s="10"/>
      <c r="AM328" s="10"/>
      <c r="AN328" s="10"/>
      <c r="AO328" s="10"/>
    </row>
    <row r="329" spans="1:41" x14ac:dyDescent="0.2">
      <c r="A329" s="20">
        <v>42691</v>
      </c>
      <c r="B329" s="21">
        <v>262</v>
      </c>
      <c r="C329" s="5">
        <v>322</v>
      </c>
      <c r="D329" s="14">
        <v>42599</v>
      </c>
      <c r="E329" s="32">
        <v>468</v>
      </c>
      <c r="F329" s="26">
        <f t="shared" ref="F329:F373" si="76">(E329*60*60*24)*28.31685</f>
        <v>1144997493.1199999</v>
      </c>
      <c r="G329" s="53">
        <f t="shared" ref="G329:G373" si="77">LOG10(E329)</f>
        <v>2.6702458530741242</v>
      </c>
      <c r="H329" s="23">
        <f t="shared" ref="H329:H373" si="78">(POWER(E329,$H$6))*$I$6</f>
        <v>4.0309404037219942E-2</v>
      </c>
      <c r="I329" s="23">
        <f t="shared" ref="I329:I373" si="79">((G329*G329)*$J$6+(G329*$K$6)+$L$6)</f>
        <v>3.6002638379749874E-2</v>
      </c>
      <c r="J329" s="23">
        <f t="shared" ref="J329:J373" si="80">H329+I329</f>
        <v>7.6312042416969816E-2</v>
      </c>
      <c r="L329" s="8">
        <f t="shared" ref="L329:M373" si="81">(H329*$F329)/1000000</f>
        <v>46.154166571778035</v>
      </c>
      <c r="M329" s="8">
        <f t="shared" si="81"/>
        <v>41.222930690519497</v>
      </c>
      <c r="N329" s="10">
        <f t="shared" ref="N329:N373" si="82">L329+M329</f>
        <v>87.377097262297525</v>
      </c>
      <c r="O329" s="10"/>
      <c r="P329" s="10"/>
      <c r="Q329" s="10"/>
      <c r="R329" s="10"/>
      <c r="S329" s="10"/>
      <c r="T329" s="10"/>
      <c r="U329" s="10"/>
      <c r="V329" s="10"/>
      <c r="AA329" s="14">
        <v>42599</v>
      </c>
      <c r="AB329" s="5">
        <v>360</v>
      </c>
      <c r="AC329" s="26">
        <f t="shared" ref="AC329:AC373" si="83">(AB329*60*60*24)*28.31685</f>
        <v>880767302.39999998</v>
      </c>
      <c r="AD329" s="53">
        <f t="shared" ref="AD329:AD373" si="84">LOG10(AB329)</f>
        <v>2.5563025007672873</v>
      </c>
      <c r="AE329" s="23">
        <f t="shared" ref="AE329:AE373" si="85">(POWER(AB329,$H$6))*$I$6</f>
        <v>4.2146872443371404E-2</v>
      </c>
      <c r="AF329" s="23">
        <f t="shared" ref="AF329:AF373" si="86">((AD329*AD329)*$J$6+(AD329*$K$6)+$L$6)</f>
        <v>2.7043083972392801E-2</v>
      </c>
      <c r="AG329" s="23">
        <f t="shared" ref="AG329:AG373" si="87">AE329+AF329</f>
        <v>6.9189956415764198E-2</v>
      </c>
      <c r="AI329" s="8">
        <f t="shared" ref="AI329:AI373" si="88">(AE329*$F329)/1000000</f>
        <v>48.258063290508666</v>
      </c>
      <c r="AJ329" s="8">
        <f t="shared" ref="AJ329:AJ373" si="89">(AF329*$F329)/1000000</f>
        <v>30.964263354623402</v>
      </c>
      <c r="AK329" s="10">
        <f t="shared" ref="AK329:AK373" si="90">AI329+AJ329</f>
        <v>79.222326645132071</v>
      </c>
      <c r="AL329" s="10"/>
      <c r="AM329" s="10"/>
      <c r="AN329" s="10"/>
      <c r="AO329" s="10"/>
    </row>
    <row r="330" spans="1:41" x14ac:dyDescent="0.2">
      <c r="A330" s="20">
        <v>42692</v>
      </c>
      <c r="B330" s="21">
        <v>254</v>
      </c>
      <c r="C330" s="5">
        <v>323</v>
      </c>
      <c r="D330" s="14">
        <v>42600</v>
      </c>
      <c r="E330" s="32">
        <v>453</v>
      </c>
      <c r="F330" s="26">
        <f t="shared" si="76"/>
        <v>1108298855.52</v>
      </c>
      <c r="G330" s="53">
        <f t="shared" si="77"/>
        <v>2.6560982020128319</v>
      </c>
      <c r="H330" s="23">
        <f t="shared" si="78"/>
        <v>4.0533122683078036E-2</v>
      </c>
      <c r="I330" s="23">
        <f t="shared" si="79"/>
        <v>3.4774693802311296E-2</v>
      </c>
      <c r="J330" s="23">
        <f t="shared" si="80"/>
        <v>7.5307816485389339E-2</v>
      </c>
      <c r="L330" s="8">
        <f t="shared" si="81"/>
        <v>44.922813480307141</v>
      </c>
      <c r="M330" s="8">
        <f t="shared" si="81"/>
        <v>38.540753342160045</v>
      </c>
      <c r="N330" s="10">
        <f t="shared" si="82"/>
        <v>83.463566822467186</v>
      </c>
      <c r="O330" s="10"/>
      <c r="P330" s="10"/>
      <c r="Q330" s="10"/>
      <c r="R330" s="10"/>
      <c r="S330" s="10"/>
      <c r="T330" s="10"/>
      <c r="U330" s="10"/>
      <c r="V330" s="10"/>
      <c r="AA330" s="14">
        <v>42600</v>
      </c>
      <c r="AB330" s="5">
        <v>356</v>
      </c>
      <c r="AC330" s="26">
        <f t="shared" si="83"/>
        <v>870980999.03999996</v>
      </c>
      <c r="AD330" s="53">
        <f t="shared" si="84"/>
        <v>2.5514499979728753</v>
      </c>
      <c r="AE330" s="23">
        <f t="shared" si="85"/>
        <v>4.2226957686778789E-2</v>
      </c>
      <c r="AF330" s="23">
        <f t="shared" si="86"/>
        <v>2.6708677845607098E-2</v>
      </c>
      <c r="AG330" s="23">
        <f t="shared" si="87"/>
        <v>6.893563553238588E-2</v>
      </c>
      <c r="AI330" s="8">
        <f t="shared" si="88"/>
        <v>46.800088876348397</v>
      </c>
      <c r="AJ330" s="8">
        <f t="shared" si="89"/>
        <v>29.601197088738726</v>
      </c>
      <c r="AK330" s="10">
        <f t="shared" si="90"/>
        <v>76.401285965087126</v>
      </c>
      <c r="AL330" s="10"/>
      <c r="AM330" s="10"/>
      <c r="AN330" s="10"/>
      <c r="AO330" s="10"/>
    </row>
    <row r="331" spans="1:41" x14ac:dyDescent="0.2">
      <c r="A331" s="20">
        <v>42693</v>
      </c>
      <c r="B331" s="21">
        <v>247</v>
      </c>
      <c r="C331" s="5">
        <v>324</v>
      </c>
      <c r="D331" s="14">
        <v>42601</v>
      </c>
      <c r="E331" s="32">
        <v>450</v>
      </c>
      <c r="F331" s="26">
        <f t="shared" si="76"/>
        <v>1100959128</v>
      </c>
      <c r="G331" s="53">
        <f t="shared" si="77"/>
        <v>2.6532125137753435</v>
      </c>
      <c r="H331" s="23">
        <f t="shared" si="78"/>
        <v>4.0578906679846934E-2</v>
      </c>
      <c r="I331" s="23">
        <f t="shared" si="79"/>
        <v>3.4528251361966189E-2</v>
      </c>
      <c r="J331" s="23">
        <f t="shared" si="80"/>
        <v>7.5107158041813116E-2</v>
      </c>
      <c r="L331" s="8">
        <f t="shared" si="81"/>
        <v>44.675717713437656</v>
      </c>
      <c r="M331" s="8">
        <f t="shared" si="81"/>
        <v>38.014193510835113</v>
      </c>
      <c r="N331" s="10">
        <f t="shared" si="82"/>
        <v>82.689911224272777</v>
      </c>
      <c r="O331" s="10"/>
      <c r="P331" s="10"/>
      <c r="Q331" s="10"/>
      <c r="R331" s="10"/>
      <c r="S331" s="10"/>
      <c r="T331" s="10"/>
      <c r="U331" s="10"/>
      <c r="V331" s="10"/>
      <c r="AA331" s="14">
        <v>42601</v>
      </c>
      <c r="AB331" s="5">
        <v>358</v>
      </c>
      <c r="AC331" s="26">
        <f t="shared" si="83"/>
        <v>875874150.71999991</v>
      </c>
      <c r="AD331" s="53">
        <f t="shared" si="84"/>
        <v>2.5538830266438746</v>
      </c>
      <c r="AE331" s="23">
        <f t="shared" si="85"/>
        <v>4.2186784210095786E-2</v>
      </c>
      <c r="AF331" s="23">
        <f t="shared" si="86"/>
        <v>2.6875866431129769E-2</v>
      </c>
      <c r="AG331" s="23">
        <f t="shared" si="87"/>
        <v>6.9062650641225548E-2</v>
      </c>
      <c r="AI331" s="8">
        <f t="shared" si="88"/>
        <v>46.445925157071223</v>
      </c>
      <c r="AJ331" s="8">
        <f t="shared" si="89"/>
        <v>29.589230470261104</v>
      </c>
      <c r="AK331" s="10">
        <f t="shared" si="90"/>
        <v>76.03515562733233</v>
      </c>
      <c r="AL331" s="10"/>
      <c r="AM331" s="10"/>
      <c r="AN331" s="10"/>
      <c r="AO331" s="10"/>
    </row>
    <row r="332" spans="1:41" x14ac:dyDescent="0.2">
      <c r="A332" s="20">
        <v>42694</v>
      </c>
      <c r="B332" s="21">
        <v>246</v>
      </c>
      <c r="C332" s="5">
        <v>325</v>
      </c>
      <c r="D332" s="14">
        <v>42602</v>
      </c>
      <c r="E332" s="32">
        <v>448</v>
      </c>
      <c r="F332" s="26">
        <f t="shared" si="76"/>
        <v>1096065976.3199999</v>
      </c>
      <c r="G332" s="53">
        <f t="shared" si="77"/>
        <v>2.651278013998144</v>
      </c>
      <c r="H332" s="23">
        <f t="shared" si="78"/>
        <v>4.0609628181454867E-2</v>
      </c>
      <c r="I332" s="23">
        <f t="shared" si="79"/>
        <v>3.4363804710360879E-2</v>
      </c>
      <c r="J332" s="23">
        <f t="shared" si="80"/>
        <v>7.4973432891815739E-2</v>
      </c>
      <c r="L332" s="8">
        <f t="shared" si="81"/>
        <v>44.510831760698515</v>
      </c>
      <c r="M332" s="8">
        <f t="shared" si="81"/>
        <v>37.664997159931509</v>
      </c>
      <c r="N332" s="10">
        <f t="shared" si="82"/>
        <v>82.175828920630025</v>
      </c>
      <c r="O332" s="10"/>
      <c r="P332" s="10"/>
      <c r="Q332" s="10"/>
      <c r="R332" s="10"/>
      <c r="S332" s="10"/>
      <c r="T332" s="10"/>
      <c r="U332" s="10"/>
      <c r="V332" s="10"/>
      <c r="AA332" s="14">
        <v>42602</v>
      </c>
      <c r="AB332" s="5">
        <v>343</v>
      </c>
      <c r="AC332" s="26">
        <f t="shared" si="83"/>
        <v>839175513.12</v>
      </c>
      <c r="AD332" s="53">
        <f t="shared" si="84"/>
        <v>2.5352941200427703</v>
      </c>
      <c r="AE332" s="23">
        <f t="shared" si="85"/>
        <v>4.2494691108469339E-2</v>
      </c>
      <c r="AF332" s="23">
        <f t="shared" si="86"/>
        <v>2.5623072822175297E-2</v>
      </c>
      <c r="AG332" s="23">
        <f t="shared" si="87"/>
        <v>6.8117763930644643E-2</v>
      </c>
      <c r="AI332" s="8">
        <f t="shared" si="88"/>
        <v>46.576985098221265</v>
      </c>
      <c r="AJ332" s="8">
        <f t="shared" si="89"/>
        <v>28.084578329156024</v>
      </c>
      <c r="AK332" s="10">
        <f t="shared" si="90"/>
        <v>74.661563427377288</v>
      </c>
      <c r="AL332" s="10"/>
      <c r="AM332" s="10"/>
      <c r="AN332" s="10"/>
      <c r="AO332" s="10"/>
    </row>
    <row r="333" spans="1:41" x14ac:dyDescent="0.2">
      <c r="A333" s="20">
        <v>42695</v>
      </c>
      <c r="B333" s="21">
        <v>246</v>
      </c>
      <c r="C333" s="5">
        <v>326</v>
      </c>
      <c r="D333" s="14">
        <v>42603</v>
      </c>
      <c r="E333" s="32">
        <v>442</v>
      </c>
      <c r="F333" s="26">
        <f t="shared" si="76"/>
        <v>1081386521.28</v>
      </c>
      <c r="G333" s="53">
        <f t="shared" si="77"/>
        <v>2.6454222693490919</v>
      </c>
      <c r="H333" s="23">
        <f t="shared" si="78"/>
        <v>4.0702764217796755E-2</v>
      </c>
      <c r="I333" s="23">
        <f t="shared" si="79"/>
        <v>3.386975504725237E-2</v>
      </c>
      <c r="J333" s="23">
        <f t="shared" si="80"/>
        <v>7.4572519265049125E-2</v>
      </c>
      <c r="L333" s="8">
        <f t="shared" si="81"/>
        <v>44.015420603963292</v>
      </c>
      <c r="M333" s="8">
        <f t="shared" si="81"/>
        <v>36.626296587153966</v>
      </c>
      <c r="N333" s="10">
        <f t="shared" si="82"/>
        <v>80.641717191117266</v>
      </c>
      <c r="O333" s="10"/>
      <c r="P333" s="10"/>
      <c r="Q333" s="10"/>
      <c r="R333" s="10"/>
      <c r="S333" s="10"/>
      <c r="T333" s="10"/>
      <c r="U333" s="10"/>
      <c r="V333" s="10"/>
      <c r="AA333" s="14">
        <v>42603</v>
      </c>
      <c r="AB333" s="5">
        <v>318</v>
      </c>
      <c r="AC333" s="26">
        <f t="shared" si="83"/>
        <v>778011117.12</v>
      </c>
      <c r="AD333" s="53">
        <f t="shared" si="84"/>
        <v>2.5024271199844326</v>
      </c>
      <c r="AE333" s="23">
        <f t="shared" si="85"/>
        <v>4.3044610270707856E-2</v>
      </c>
      <c r="AF333" s="23">
        <f t="shared" si="86"/>
        <v>2.3546351787618491E-2</v>
      </c>
      <c r="AG333" s="23">
        <f t="shared" si="87"/>
        <v>6.6590962058326347E-2</v>
      </c>
      <c r="AI333" s="8">
        <f t="shared" si="88"/>
        <v>46.547861360494132</v>
      </c>
      <c r="AJ333" s="8">
        <f t="shared" si="89"/>
        <v>25.462707448447869</v>
      </c>
      <c r="AK333" s="10">
        <f t="shared" si="90"/>
        <v>72.010568808941997</v>
      </c>
      <c r="AL333" s="10"/>
      <c r="AM333" s="10"/>
      <c r="AN333" s="10"/>
      <c r="AO333" s="10"/>
    </row>
    <row r="334" spans="1:41" x14ac:dyDescent="0.2">
      <c r="A334" s="20">
        <v>42696</v>
      </c>
      <c r="B334" s="21">
        <v>242</v>
      </c>
      <c r="C334" s="5">
        <v>327</v>
      </c>
      <c r="D334" s="14">
        <v>42604</v>
      </c>
      <c r="E334" s="32">
        <v>430</v>
      </c>
      <c r="F334" s="26">
        <f t="shared" si="76"/>
        <v>1052027611.1999999</v>
      </c>
      <c r="G334" s="53">
        <f t="shared" si="77"/>
        <v>2.6334684555795866</v>
      </c>
      <c r="H334" s="23">
        <f t="shared" si="78"/>
        <v>4.0893554095465454E-2</v>
      </c>
      <c r="I334" s="23">
        <f t="shared" si="79"/>
        <v>3.2878625362659786E-2</v>
      </c>
      <c r="J334" s="23">
        <f t="shared" si="80"/>
        <v>7.3772179458125239E-2</v>
      </c>
      <c r="L334" s="8">
        <f t="shared" si="81"/>
        <v>43.02114802853049</v>
      </c>
      <c r="M334" s="8">
        <f t="shared" si="81"/>
        <v>34.589221699818708</v>
      </c>
      <c r="N334" s="10">
        <f t="shared" si="82"/>
        <v>77.610369728349198</v>
      </c>
      <c r="O334" s="10"/>
      <c r="P334" s="10"/>
      <c r="Q334" s="10"/>
      <c r="R334" s="10"/>
      <c r="S334" s="10"/>
      <c r="T334" s="10"/>
      <c r="U334" s="10"/>
      <c r="V334" s="10"/>
      <c r="AA334" s="14">
        <v>42604</v>
      </c>
      <c r="AB334" s="5">
        <v>306</v>
      </c>
      <c r="AC334" s="26">
        <f t="shared" si="83"/>
        <v>748652207.03999996</v>
      </c>
      <c r="AD334" s="53">
        <f t="shared" si="84"/>
        <v>2.4857214264815801</v>
      </c>
      <c r="AE334" s="23">
        <f t="shared" si="85"/>
        <v>4.3326846186172233E-2</v>
      </c>
      <c r="AF334" s="23">
        <f t="shared" si="86"/>
        <v>2.2558534924271678E-2</v>
      </c>
      <c r="AG334" s="23">
        <f t="shared" si="87"/>
        <v>6.5885381110443911E-2</v>
      </c>
      <c r="AI334" s="8">
        <f t="shared" si="88"/>
        <v>45.581038494068601</v>
      </c>
      <c r="AJ334" s="8">
        <f t="shared" si="89"/>
        <v>23.732201608553304</v>
      </c>
      <c r="AK334" s="10">
        <f t="shared" si="90"/>
        <v>69.313240102621904</v>
      </c>
      <c r="AL334" s="10"/>
      <c r="AM334" s="10"/>
      <c r="AN334" s="10"/>
      <c r="AO334" s="10"/>
    </row>
    <row r="335" spans="1:41" x14ac:dyDescent="0.2">
      <c r="A335" s="20">
        <v>42697</v>
      </c>
      <c r="B335" s="21">
        <v>244</v>
      </c>
      <c r="C335" s="5">
        <v>328</v>
      </c>
      <c r="D335" s="14">
        <v>42605</v>
      </c>
      <c r="E335" s="32">
        <v>418</v>
      </c>
      <c r="F335" s="26">
        <f t="shared" si="76"/>
        <v>1022668701.12</v>
      </c>
      <c r="G335" s="53">
        <f t="shared" si="77"/>
        <v>2.621176281775035</v>
      </c>
      <c r="H335" s="23">
        <f t="shared" si="78"/>
        <v>4.1090677075307211E-2</v>
      </c>
      <c r="I335" s="23">
        <f t="shared" si="79"/>
        <v>3.18838204801421E-2</v>
      </c>
      <c r="J335" s="23">
        <f t="shared" si="80"/>
        <v>7.2974497555449311E-2</v>
      </c>
      <c r="L335" s="8">
        <f t="shared" si="81"/>
        <v>42.022149352745785</v>
      </c>
      <c r="M335" s="8">
        <f t="shared" si="81"/>
        <v>32.606585277170176</v>
      </c>
      <c r="N335" s="10">
        <f t="shared" si="82"/>
        <v>74.628734629915954</v>
      </c>
      <c r="O335" s="10"/>
      <c r="P335" s="10"/>
      <c r="Q335" s="10"/>
      <c r="R335" s="10"/>
      <c r="S335" s="10"/>
      <c r="T335" s="10"/>
      <c r="U335" s="10"/>
      <c r="V335" s="10"/>
      <c r="AA335" s="14">
        <v>42605</v>
      </c>
      <c r="AB335" s="5">
        <v>319</v>
      </c>
      <c r="AC335" s="26">
        <f t="shared" si="83"/>
        <v>780457692.95999992</v>
      </c>
      <c r="AD335" s="53">
        <f t="shared" si="84"/>
        <v>2.503790683057181</v>
      </c>
      <c r="AE335" s="23">
        <f t="shared" si="85"/>
        <v>4.3021654744661263E-2</v>
      </c>
      <c r="AF335" s="23">
        <f t="shared" si="86"/>
        <v>2.3628995458680302E-2</v>
      </c>
      <c r="AG335" s="23">
        <f t="shared" si="87"/>
        <v>6.6650650203341572E-2</v>
      </c>
      <c r="AI335" s="8">
        <f t="shared" si="88"/>
        <v>43.996899777755822</v>
      </c>
      <c r="AJ335" s="8">
        <f t="shared" si="89"/>
        <v>24.164634094498961</v>
      </c>
      <c r="AK335" s="10">
        <f t="shared" si="90"/>
        <v>68.161533872254779</v>
      </c>
      <c r="AL335" s="10"/>
      <c r="AM335" s="10"/>
      <c r="AN335" s="10"/>
      <c r="AO335" s="10"/>
    </row>
    <row r="336" spans="1:41" x14ac:dyDescent="0.2">
      <c r="A336" s="20">
        <v>42698</v>
      </c>
      <c r="B336" s="21">
        <v>247</v>
      </c>
      <c r="C336" s="5">
        <v>329</v>
      </c>
      <c r="D336" s="14">
        <v>42606</v>
      </c>
      <c r="E336" s="32">
        <v>419</v>
      </c>
      <c r="F336" s="26">
        <f t="shared" si="76"/>
        <v>1025115276.9599999</v>
      </c>
      <c r="G336" s="53">
        <f t="shared" si="77"/>
        <v>2.6222140229662951</v>
      </c>
      <c r="H336" s="23">
        <f t="shared" si="78"/>
        <v>4.1073998718237074E-2</v>
      </c>
      <c r="I336" s="23">
        <f t="shared" si="79"/>
        <v>3.1966849454380164E-2</v>
      </c>
      <c r="J336" s="23">
        <f t="shared" si="80"/>
        <v>7.3040848172617245E-2</v>
      </c>
      <c r="L336" s="8">
        <f t="shared" si="81"/>
        <v>42.105583571900276</v>
      </c>
      <c r="M336" s="8">
        <f t="shared" si="81"/>
        <v>32.769705731965544</v>
      </c>
      <c r="N336" s="10">
        <f t="shared" si="82"/>
        <v>74.875289303865827</v>
      </c>
      <c r="O336" s="10"/>
      <c r="P336" s="10"/>
      <c r="Q336" s="10"/>
      <c r="R336" s="10"/>
      <c r="S336" s="10"/>
      <c r="T336" s="10"/>
      <c r="U336" s="10"/>
      <c r="V336" s="10"/>
      <c r="AA336" s="14">
        <v>42606</v>
      </c>
      <c r="AB336" s="5">
        <v>457</v>
      </c>
      <c r="AC336" s="26">
        <f t="shared" si="83"/>
        <v>1118085158.8799999</v>
      </c>
      <c r="AD336" s="53">
        <f t="shared" si="84"/>
        <v>2.6599162000698504</v>
      </c>
      <c r="AE336" s="23">
        <f t="shared" si="85"/>
        <v>4.0472626143267125E-2</v>
      </c>
      <c r="AF336" s="23">
        <f t="shared" si="86"/>
        <v>3.5102850651661022E-2</v>
      </c>
      <c r="AG336" s="23">
        <f t="shared" si="87"/>
        <v>7.5575476794928154E-2</v>
      </c>
      <c r="AI336" s="8">
        <f t="shared" si="88"/>
        <v>41.489107358153809</v>
      </c>
      <c r="AJ336" s="8">
        <f t="shared" si="89"/>
        <v>35.984468467863003</v>
      </c>
      <c r="AK336" s="10">
        <f t="shared" si="90"/>
        <v>77.473575826016813</v>
      </c>
      <c r="AL336" s="10"/>
      <c r="AM336" s="10"/>
      <c r="AN336" s="10"/>
      <c r="AO336" s="10"/>
    </row>
    <row r="337" spans="1:41" x14ac:dyDescent="0.2">
      <c r="A337" s="20">
        <v>42699</v>
      </c>
      <c r="B337" s="21">
        <v>244</v>
      </c>
      <c r="C337" s="5">
        <v>330</v>
      </c>
      <c r="D337" s="14">
        <v>42607</v>
      </c>
      <c r="E337" s="32">
        <v>435</v>
      </c>
      <c r="F337" s="26">
        <f t="shared" si="76"/>
        <v>1064260490.4</v>
      </c>
      <c r="G337" s="53">
        <f t="shared" si="77"/>
        <v>2.6384892569546374</v>
      </c>
      <c r="H337" s="23">
        <f t="shared" si="78"/>
        <v>4.0813310474420904E-2</v>
      </c>
      <c r="I337" s="23">
        <f t="shared" si="79"/>
        <v>3.3292068980046829E-2</v>
      </c>
      <c r="J337" s="23">
        <f t="shared" si="80"/>
        <v>7.410537945446774E-2</v>
      </c>
      <c r="L337" s="8">
        <f t="shared" si="81"/>
        <v>43.435993820354646</v>
      </c>
      <c r="M337" s="8">
        <f t="shared" si="81"/>
        <v>35.431433659135266</v>
      </c>
      <c r="N337" s="10">
        <f t="shared" si="82"/>
        <v>78.867427479489919</v>
      </c>
      <c r="O337" s="10"/>
      <c r="P337" s="10"/>
      <c r="Q337" s="10"/>
      <c r="R337" s="10"/>
      <c r="S337" s="10"/>
      <c r="T337" s="10"/>
      <c r="U337" s="10"/>
      <c r="V337" s="10"/>
      <c r="AA337" s="14">
        <v>42607</v>
      </c>
      <c r="AB337" s="5">
        <v>454</v>
      </c>
      <c r="AC337" s="26">
        <f t="shared" si="83"/>
        <v>1110745431.3599999</v>
      </c>
      <c r="AD337" s="53">
        <f t="shared" si="84"/>
        <v>2.6570558528571038</v>
      </c>
      <c r="AE337" s="23">
        <f t="shared" si="85"/>
        <v>4.0517940124103785E-2</v>
      </c>
      <c r="AF337" s="23">
        <f t="shared" si="86"/>
        <v>3.485677980369567E-2</v>
      </c>
      <c r="AG337" s="23">
        <f t="shared" si="87"/>
        <v>7.5374719927799455E-2</v>
      </c>
      <c r="AI337" s="8">
        <f t="shared" si="88"/>
        <v>43.121642826476531</v>
      </c>
      <c r="AJ337" s="8">
        <f t="shared" si="89"/>
        <v>37.096693567645964</v>
      </c>
      <c r="AK337" s="10">
        <f t="shared" si="90"/>
        <v>80.218336394122502</v>
      </c>
      <c r="AL337" s="10"/>
      <c r="AM337" s="10"/>
      <c r="AN337" s="10"/>
      <c r="AO337" s="10"/>
    </row>
    <row r="338" spans="1:41" x14ac:dyDescent="0.2">
      <c r="A338" s="20">
        <v>42700</v>
      </c>
      <c r="B338" s="21">
        <v>242</v>
      </c>
      <c r="C338" s="5">
        <v>331</v>
      </c>
      <c r="D338" s="14">
        <v>42608</v>
      </c>
      <c r="E338" s="32">
        <v>425</v>
      </c>
      <c r="F338" s="26">
        <f t="shared" si="76"/>
        <v>1039794732</v>
      </c>
      <c r="G338" s="53">
        <f t="shared" si="77"/>
        <v>2.6283889300503116</v>
      </c>
      <c r="H338" s="23">
        <f t="shared" si="78"/>
        <v>4.0974896807720193E-2</v>
      </c>
      <c r="I338" s="23">
        <f t="shared" si="79"/>
        <v>3.2464542776027894E-2</v>
      </c>
      <c r="J338" s="23">
        <f t="shared" si="80"/>
        <v>7.3439439583748087E-2</v>
      </c>
      <c r="L338" s="8">
        <f t="shared" si="81"/>
        <v>42.605481844911075</v>
      </c>
      <c r="M338" s="8">
        <f t="shared" si="81"/>
        <v>33.756460555302461</v>
      </c>
      <c r="N338" s="10">
        <f t="shared" si="82"/>
        <v>76.361942400213536</v>
      </c>
      <c r="O338" s="10"/>
      <c r="P338" s="10"/>
      <c r="Q338" s="10"/>
      <c r="R338" s="10"/>
      <c r="S338" s="10"/>
      <c r="T338" s="10"/>
      <c r="U338" s="10"/>
      <c r="V338" s="10"/>
      <c r="AA338" s="14">
        <v>42608</v>
      </c>
      <c r="AB338" s="5">
        <v>433</v>
      </c>
      <c r="AC338" s="26">
        <f t="shared" si="83"/>
        <v>1059367338.7199999</v>
      </c>
      <c r="AD338" s="53">
        <f t="shared" si="84"/>
        <v>2.6364878963533656</v>
      </c>
      <c r="AE338" s="23">
        <f t="shared" si="85"/>
        <v>4.0845277796981008E-2</v>
      </c>
      <c r="AF338" s="23">
        <f t="shared" si="86"/>
        <v>3.3126770341446454E-2</v>
      </c>
      <c r="AG338" s="23">
        <f t="shared" si="87"/>
        <v>7.3972048138427463E-2</v>
      </c>
      <c r="AI338" s="8">
        <f t="shared" si="88"/>
        <v>42.470704680377416</v>
      </c>
      <c r="AJ338" s="8">
        <f t="shared" si="89"/>
        <v>34.445041289209868</v>
      </c>
      <c r="AK338" s="10">
        <f t="shared" si="90"/>
        <v>76.915745969587277</v>
      </c>
      <c r="AL338" s="10"/>
      <c r="AM338" s="10"/>
      <c r="AN338" s="10"/>
      <c r="AO338" s="10"/>
    </row>
    <row r="339" spans="1:41" x14ac:dyDescent="0.2">
      <c r="A339" s="20">
        <v>42701</v>
      </c>
      <c r="B339" s="21">
        <v>239</v>
      </c>
      <c r="C339" s="5">
        <v>332</v>
      </c>
      <c r="D339" s="14">
        <v>42609</v>
      </c>
      <c r="E339" s="32">
        <v>406</v>
      </c>
      <c r="F339" s="26">
        <f t="shared" si="76"/>
        <v>993309791.03999996</v>
      </c>
      <c r="G339" s="53">
        <f t="shared" si="77"/>
        <v>2.6085260335771943</v>
      </c>
      <c r="H339" s="23">
        <f t="shared" si="78"/>
        <v>4.1294534481093804E-2</v>
      </c>
      <c r="I339" s="23">
        <f t="shared" si="79"/>
        <v>3.0885846835044417E-2</v>
      </c>
      <c r="J339" s="23">
        <f t="shared" si="80"/>
        <v>7.2180381316138215E-2</v>
      </c>
      <c r="L339" s="8">
        <f t="shared" si="81"/>
        <v>41.018265416509358</v>
      </c>
      <c r="M339" s="8">
        <f t="shared" si="81"/>
        <v>30.679214065811415</v>
      </c>
      <c r="N339" s="10">
        <f t="shared" si="82"/>
        <v>71.697479482320773</v>
      </c>
      <c r="O339" s="10"/>
      <c r="P339" s="10"/>
      <c r="Q339" s="10"/>
      <c r="R339" s="10"/>
      <c r="S339" s="10"/>
      <c r="T339" s="10"/>
      <c r="U339" s="10"/>
      <c r="V339" s="10"/>
      <c r="AA339" s="14">
        <v>42609</v>
      </c>
      <c r="AB339" s="5">
        <v>456</v>
      </c>
      <c r="AC339" s="26">
        <f t="shared" si="83"/>
        <v>1115638583.04</v>
      </c>
      <c r="AD339" s="53">
        <f t="shared" si="84"/>
        <v>2.6589648426644348</v>
      </c>
      <c r="AE339" s="23">
        <f t="shared" si="85"/>
        <v>4.0487692039653772E-2</v>
      </c>
      <c r="AF339" s="23">
        <f t="shared" si="86"/>
        <v>3.5020858418564782E-2</v>
      </c>
      <c r="AG339" s="23">
        <f t="shared" si="87"/>
        <v>7.5508550458218554E-2</v>
      </c>
      <c r="AI339" s="8">
        <f t="shared" si="88"/>
        <v>40.216820919600359</v>
      </c>
      <c r="AJ339" s="8">
        <f t="shared" si="89"/>
        <v>34.786561557786008</v>
      </c>
      <c r="AK339" s="10">
        <f t="shared" si="90"/>
        <v>75.003382477386367</v>
      </c>
      <c r="AL339" s="10"/>
      <c r="AM339" s="10"/>
      <c r="AN339" s="10"/>
      <c r="AO339" s="10"/>
    </row>
    <row r="340" spans="1:41" x14ac:dyDescent="0.2">
      <c r="A340" s="20">
        <v>42702</v>
      </c>
      <c r="B340" s="21">
        <v>231</v>
      </c>
      <c r="C340" s="5">
        <v>333</v>
      </c>
      <c r="D340" s="14">
        <v>42610</v>
      </c>
      <c r="E340" s="32">
        <v>398</v>
      </c>
      <c r="F340" s="26">
        <f t="shared" si="76"/>
        <v>973737184.31999993</v>
      </c>
      <c r="G340" s="53">
        <f t="shared" si="77"/>
        <v>2.5998830720736876</v>
      </c>
      <c r="H340" s="23">
        <f t="shared" si="78"/>
        <v>4.1434396131027514E-2</v>
      </c>
      <c r="I340" s="23">
        <f t="shared" si="79"/>
        <v>3.0219060809135334E-2</v>
      </c>
      <c r="J340" s="23">
        <f t="shared" si="80"/>
        <v>7.1653456940162841E-2</v>
      </c>
      <c r="L340" s="8">
        <f t="shared" si="81"/>
        <v>40.346212222626228</v>
      </c>
      <c r="M340" s="8">
        <f t="shared" si="81"/>
        <v>29.425423185082298</v>
      </c>
      <c r="N340" s="10">
        <f t="shared" si="82"/>
        <v>69.77163540770853</v>
      </c>
      <c r="O340" s="10"/>
      <c r="P340" s="10"/>
      <c r="Q340" s="10"/>
      <c r="R340" s="10"/>
      <c r="S340" s="10"/>
      <c r="T340" s="10"/>
      <c r="U340" s="10"/>
      <c r="V340" s="10"/>
      <c r="AA340" s="14">
        <v>42610</v>
      </c>
      <c r="AB340" s="5">
        <v>511</v>
      </c>
      <c r="AC340" s="26">
        <f t="shared" si="83"/>
        <v>1250200254.24</v>
      </c>
      <c r="AD340" s="53">
        <f t="shared" si="84"/>
        <v>2.7084209001347128</v>
      </c>
      <c r="AE340" s="23">
        <f t="shared" si="85"/>
        <v>3.9711879021892126E-2</v>
      </c>
      <c r="AF340" s="23">
        <f t="shared" si="86"/>
        <v>3.9479428516036752E-2</v>
      </c>
      <c r="AG340" s="23">
        <f t="shared" si="87"/>
        <v>7.9191307537928884E-2</v>
      </c>
      <c r="AI340" s="8">
        <f t="shared" si="88"/>
        <v>38.668933262833711</v>
      </c>
      <c r="AJ340" s="8">
        <f t="shared" si="89"/>
        <v>38.442587561768335</v>
      </c>
      <c r="AK340" s="10">
        <f t="shared" si="90"/>
        <v>77.111520824602053</v>
      </c>
      <c r="AL340" s="10"/>
      <c r="AM340" s="10"/>
      <c r="AN340" s="10"/>
      <c r="AO340" s="10"/>
    </row>
    <row r="341" spans="1:41" x14ac:dyDescent="0.2">
      <c r="A341" s="20">
        <v>42703</v>
      </c>
      <c r="B341" s="21">
        <v>235</v>
      </c>
      <c r="C341" s="5">
        <v>334</v>
      </c>
      <c r="D341" s="14">
        <v>42611</v>
      </c>
      <c r="E341" s="32">
        <v>385</v>
      </c>
      <c r="F341" s="26">
        <f t="shared" si="76"/>
        <v>941931698.39999998</v>
      </c>
      <c r="G341" s="53">
        <f t="shared" si="77"/>
        <v>2.5854607295085006</v>
      </c>
      <c r="H341" s="23">
        <f t="shared" si="78"/>
        <v>4.1668836093008248E-2</v>
      </c>
      <c r="I341" s="23">
        <f t="shared" si="79"/>
        <v>2.9133619111829601E-2</v>
      </c>
      <c r="J341" s="23">
        <f t="shared" si="80"/>
        <v>7.0802455204837855E-2</v>
      </c>
      <c r="L341" s="8">
        <f t="shared" si="81"/>
        <v>39.249197551438478</v>
      </c>
      <c r="M341" s="8">
        <f t="shared" si="81"/>
        <v>27.441879330544356</v>
      </c>
      <c r="N341" s="10">
        <f t="shared" si="82"/>
        <v>66.691076881982838</v>
      </c>
      <c r="O341" s="10"/>
      <c r="P341" s="10"/>
      <c r="Q341" s="10"/>
      <c r="R341" s="10"/>
      <c r="S341" s="10"/>
      <c r="T341" s="10"/>
      <c r="U341" s="10"/>
      <c r="V341" s="10"/>
      <c r="AA341" s="14">
        <v>42611</v>
      </c>
      <c r="AB341" s="5">
        <v>565</v>
      </c>
      <c r="AC341" s="26">
        <f t="shared" si="83"/>
        <v>1382315349.5999999</v>
      </c>
      <c r="AD341" s="53">
        <f t="shared" si="84"/>
        <v>2.7520484478194387</v>
      </c>
      <c r="AE341" s="23">
        <f t="shared" si="85"/>
        <v>3.9039847851258781E-2</v>
      </c>
      <c r="AF341" s="23">
        <f t="shared" si="86"/>
        <v>4.3744736473890045E-2</v>
      </c>
      <c r="AG341" s="23">
        <f t="shared" si="87"/>
        <v>8.2784584325148819E-2</v>
      </c>
      <c r="AI341" s="8">
        <f t="shared" si="88"/>
        <v>36.772870191813773</v>
      </c>
      <c r="AJ341" s="8">
        <f t="shared" si="89"/>
        <v>41.204553922911671</v>
      </c>
      <c r="AK341" s="10">
        <f t="shared" si="90"/>
        <v>77.977424114725437</v>
      </c>
      <c r="AL341" s="10"/>
      <c r="AM341" s="10"/>
      <c r="AN341" s="10"/>
      <c r="AO341" s="10"/>
    </row>
    <row r="342" spans="1:41" x14ac:dyDescent="0.2">
      <c r="A342" s="20">
        <v>42704</v>
      </c>
      <c r="B342" s="21">
        <v>235</v>
      </c>
      <c r="C342" s="5">
        <v>335</v>
      </c>
      <c r="D342" s="14">
        <v>42612</v>
      </c>
      <c r="E342" s="32">
        <v>371</v>
      </c>
      <c r="F342" s="26">
        <f t="shared" si="76"/>
        <v>907679636.63999999</v>
      </c>
      <c r="G342" s="53">
        <f t="shared" si="77"/>
        <v>2.5693739096150461</v>
      </c>
      <c r="H342" s="23">
        <f t="shared" si="78"/>
        <v>4.1931897978694059E-2</v>
      </c>
      <c r="I342" s="23">
        <f t="shared" si="79"/>
        <v>2.7963054045489877E-2</v>
      </c>
      <c r="J342" s="23">
        <f t="shared" si="80"/>
        <v>6.9894952024183943E-2</v>
      </c>
      <c r="L342" s="8">
        <f t="shared" si="81"/>
        <v>38.060729920926569</v>
      </c>
      <c r="M342" s="8">
        <f t="shared" si="81"/>
        <v>25.381494735354934</v>
      </c>
      <c r="N342" s="10">
        <f t="shared" si="82"/>
        <v>63.442224656281503</v>
      </c>
      <c r="O342" s="10"/>
      <c r="P342" s="10"/>
      <c r="Q342" s="10"/>
      <c r="R342" s="10"/>
      <c r="S342" s="10"/>
      <c r="T342" s="10"/>
      <c r="U342" s="10"/>
      <c r="V342" s="10"/>
      <c r="AA342" s="14">
        <v>42612</v>
      </c>
      <c r="AB342" s="5">
        <v>556</v>
      </c>
      <c r="AC342" s="26">
        <f t="shared" si="83"/>
        <v>1360296167.04</v>
      </c>
      <c r="AD342" s="53">
        <f t="shared" si="84"/>
        <v>2.7450747915820575</v>
      </c>
      <c r="AE342" s="23">
        <f t="shared" si="85"/>
        <v>3.91465001611844E-2</v>
      </c>
      <c r="AF342" s="23">
        <f t="shared" si="86"/>
        <v>4.304203822784497E-2</v>
      </c>
      <c r="AG342" s="23">
        <f t="shared" si="87"/>
        <v>8.218853838902937E-2</v>
      </c>
      <c r="AI342" s="8">
        <f t="shared" si="88"/>
        <v>35.532481042031556</v>
      </c>
      <c r="AJ342" s="8">
        <f t="shared" si="89"/>
        <v>39.068381618895316</v>
      </c>
      <c r="AK342" s="10">
        <f t="shared" si="90"/>
        <v>74.600862660926879</v>
      </c>
      <c r="AL342" s="10"/>
      <c r="AM342" s="10"/>
      <c r="AN342" s="10"/>
      <c r="AO342" s="10"/>
    </row>
    <row r="343" spans="1:41" x14ac:dyDescent="0.2">
      <c r="A343" s="20">
        <v>42705</v>
      </c>
      <c r="B343" s="21">
        <v>234</v>
      </c>
      <c r="C343" s="5">
        <v>336</v>
      </c>
      <c r="D343" s="14">
        <v>42613</v>
      </c>
      <c r="E343" s="32">
        <v>370</v>
      </c>
      <c r="F343" s="26">
        <f t="shared" si="76"/>
        <v>905233060.79999995</v>
      </c>
      <c r="G343" s="53">
        <f t="shared" si="77"/>
        <v>2.568201724066995</v>
      </c>
      <c r="H343" s="23">
        <f t="shared" si="78"/>
        <v>4.1951131089410384E-2</v>
      </c>
      <c r="I343" s="23">
        <f t="shared" si="79"/>
        <v>2.7879414284981474E-2</v>
      </c>
      <c r="J343" s="23">
        <f t="shared" si="80"/>
        <v>6.9830545374391859E-2</v>
      </c>
      <c r="L343" s="8">
        <f t="shared" si="81"/>
        <v>37.975550800089003</v>
      </c>
      <c r="M343" s="8">
        <f t="shared" si="81"/>
        <v>25.237367526505022</v>
      </c>
      <c r="N343" s="10">
        <f t="shared" si="82"/>
        <v>63.212918326594021</v>
      </c>
      <c r="O343" s="10"/>
      <c r="P343" s="10"/>
      <c r="Q343" s="10"/>
      <c r="R343" s="10"/>
      <c r="S343" s="10"/>
      <c r="T343" s="10"/>
      <c r="U343" s="10"/>
      <c r="V343" s="10"/>
      <c r="AA343" s="14">
        <v>42613</v>
      </c>
      <c r="AB343" s="31">
        <v>546</v>
      </c>
      <c r="AC343" s="26">
        <f t="shared" si="83"/>
        <v>1335830408.6399999</v>
      </c>
      <c r="AD343" s="53">
        <f t="shared" si="84"/>
        <v>2.7371926427047373</v>
      </c>
      <c r="AE343" s="23">
        <f t="shared" si="85"/>
        <v>3.9267397405637366E-2</v>
      </c>
      <c r="AF343" s="23">
        <f t="shared" si="86"/>
        <v>4.2257374436371176E-2</v>
      </c>
      <c r="AG343" s="23">
        <f t="shared" si="87"/>
        <v>8.1524771842008542E-2</v>
      </c>
      <c r="AI343" s="8">
        <f t="shared" si="88"/>
        <v>35.546146343155094</v>
      </c>
      <c r="AJ343" s="8">
        <f t="shared" si="89"/>
        <v>38.252772402407949</v>
      </c>
      <c r="AK343" s="10">
        <f t="shared" si="90"/>
        <v>73.798918745563043</v>
      </c>
      <c r="AL343" s="10"/>
      <c r="AM343" s="10"/>
      <c r="AN343" s="10"/>
      <c r="AO343" s="10"/>
    </row>
    <row r="344" spans="1:41" x14ac:dyDescent="0.2">
      <c r="A344" s="20">
        <v>42706</v>
      </c>
      <c r="B344" s="21">
        <v>227</v>
      </c>
      <c r="C344" s="5">
        <v>337</v>
      </c>
      <c r="D344" s="14">
        <v>42614</v>
      </c>
      <c r="E344" s="32">
        <v>406</v>
      </c>
      <c r="F344" s="26">
        <f t="shared" si="76"/>
        <v>993309791.03999996</v>
      </c>
      <c r="G344" s="53">
        <f t="shared" si="77"/>
        <v>2.6085260335771943</v>
      </c>
      <c r="H344" s="23">
        <f t="shared" si="78"/>
        <v>4.1294534481093804E-2</v>
      </c>
      <c r="I344" s="23">
        <f t="shared" si="79"/>
        <v>3.0885846835044417E-2</v>
      </c>
      <c r="J344" s="23">
        <f t="shared" si="80"/>
        <v>7.2180381316138215E-2</v>
      </c>
      <c r="L344" s="8">
        <f t="shared" si="81"/>
        <v>41.018265416509358</v>
      </c>
      <c r="M344" s="8">
        <f t="shared" si="81"/>
        <v>30.679214065811415</v>
      </c>
      <c r="N344" s="10">
        <f t="shared" si="82"/>
        <v>71.697479482320773</v>
      </c>
      <c r="O344" s="10"/>
      <c r="P344" s="10"/>
      <c r="Q344" s="10"/>
      <c r="R344" s="10"/>
      <c r="S344" s="10"/>
      <c r="T344" s="10"/>
      <c r="U344" s="10"/>
      <c r="V344" s="10"/>
      <c r="AA344" s="14">
        <v>42614</v>
      </c>
      <c r="AB344" s="31">
        <v>536</v>
      </c>
      <c r="AC344" s="26">
        <f t="shared" si="83"/>
        <v>1311364650.24</v>
      </c>
      <c r="AD344" s="53">
        <f t="shared" si="84"/>
        <v>2.7291647896927702</v>
      </c>
      <c r="AE344" s="23">
        <f t="shared" si="85"/>
        <v>3.9390913270011492E-2</v>
      </c>
      <c r="AF344" s="23">
        <f t="shared" si="86"/>
        <v>4.1468653628832952E-2</v>
      </c>
      <c r="AG344" s="23">
        <f t="shared" si="87"/>
        <v>8.0859566898844437E-2</v>
      </c>
      <c r="AI344" s="8">
        <f t="shared" si="88"/>
        <v>39.127379829109877</v>
      </c>
      <c r="AJ344" s="8">
        <f t="shared" si="89"/>
        <v>41.191219670766195</v>
      </c>
      <c r="AK344" s="10">
        <f t="shared" si="90"/>
        <v>80.318599499876072</v>
      </c>
      <c r="AL344" s="10"/>
      <c r="AM344" s="10"/>
      <c r="AN344" s="10"/>
      <c r="AO344" s="10"/>
    </row>
    <row r="345" spans="1:41" x14ac:dyDescent="0.2">
      <c r="A345" s="20">
        <v>42707</v>
      </c>
      <c r="B345" s="21">
        <v>224</v>
      </c>
      <c r="C345" s="5">
        <v>338</v>
      </c>
      <c r="D345" s="14">
        <v>42615</v>
      </c>
      <c r="E345" s="32">
        <v>382</v>
      </c>
      <c r="F345" s="26">
        <f t="shared" si="76"/>
        <v>934591970.88</v>
      </c>
      <c r="G345" s="53">
        <f t="shared" si="77"/>
        <v>2.5820633629117089</v>
      </c>
      <c r="H345" s="23">
        <f t="shared" si="78"/>
        <v>4.1724254174641137E-2</v>
      </c>
      <c r="I345" s="23">
        <f t="shared" si="79"/>
        <v>2.8882881665542259E-2</v>
      </c>
      <c r="J345" s="23">
        <f t="shared" si="80"/>
        <v>7.0607135840183397E-2</v>
      </c>
      <c r="L345" s="8">
        <f t="shared" si="81"/>
        <v>38.995152942575935</v>
      </c>
      <c r="M345" s="8">
        <f t="shared" si="81"/>
        <v>26.993709300492956</v>
      </c>
      <c r="N345" s="10">
        <f t="shared" si="82"/>
        <v>65.988862243068894</v>
      </c>
      <c r="O345" s="10"/>
      <c r="P345" s="10"/>
      <c r="Q345" s="10"/>
      <c r="R345" s="10"/>
      <c r="S345" s="10"/>
      <c r="T345" s="10"/>
      <c r="U345" s="10"/>
      <c r="V345" s="10"/>
      <c r="AA345" s="14">
        <v>42615</v>
      </c>
      <c r="AB345" s="31">
        <v>526</v>
      </c>
      <c r="AC345" s="26">
        <f t="shared" si="83"/>
        <v>1286898891.8399999</v>
      </c>
      <c r="AD345" s="53">
        <f t="shared" si="84"/>
        <v>2.7209857441537393</v>
      </c>
      <c r="AE345" s="23">
        <f t="shared" si="85"/>
        <v>3.9517154942320783E-2</v>
      </c>
      <c r="AF345" s="23">
        <f t="shared" si="86"/>
        <v>4.0675921611588894E-2</v>
      </c>
      <c r="AG345" s="23">
        <f t="shared" si="87"/>
        <v>8.019307655390967E-2</v>
      </c>
      <c r="AI345" s="8">
        <f t="shared" si="88"/>
        <v>36.932415721113912</v>
      </c>
      <c r="AJ345" s="8">
        <f t="shared" si="89"/>
        <v>38.015389746335252</v>
      </c>
      <c r="AK345" s="10">
        <f t="shared" si="90"/>
        <v>74.947805467449172</v>
      </c>
      <c r="AL345" s="10"/>
      <c r="AM345" s="10"/>
      <c r="AN345" s="10"/>
      <c r="AO345" s="10"/>
    </row>
    <row r="346" spans="1:41" x14ac:dyDescent="0.2">
      <c r="A346" s="20">
        <v>42708</v>
      </c>
      <c r="B346" s="21">
        <v>224</v>
      </c>
      <c r="C346" s="5">
        <v>339</v>
      </c>
      <c r="D346" s="14">
        <v>42616</v>
      </c>
      <c r="E346" s="32">
        <v>370</v>
      </c>
      <c r="F346" s="26">
        <f t="shared" si="76"/>
        <v>905233060.79999995</v>
      </c>
      <c r="G346" s="53">
        <f t="shared" si="77"/>
        <v>2.568201724066995</v>
      </c>
      <c r="H346" s="23">
        <f t="shared" si="78"/>
        <v>4.1951131089410384E-2</v>
      </c>
      <c r="I346" s="23">
        <f t="shared" si="79"/>
        <v>2.7879414284981474E-2</v>
      </c>
      <c r="J346" s="23">
        <f t="shared" si="80"/>
        <v>6.9830545374391859E-2</v>
      </c>
      <c r="L346" s="8">
        <f t="shared" si="81"/>
        <v>37.975550800089003</v>
      </c>
      <c r="M346" s="8">
        <f t="shared" si="81"/>
        <v>25.237367526505022</v>
      </c>
      <c r="N346" s="10">
        <f t="shared" si="82"/>
        <v>63.212918326594021</v>
      </c>
      <c r="O346" s="10"/>
      <c r="P346" s="10"/>
      <c r="Q346" s="10"/>
      <c r="R346" s="10"/>
      <c r="S346" s="10"/>
      <c r="T346" s="10"/>
      <c r="U346" s="10"/>
      <c r="V346" s="10"/>
      <c r="AA346" s="14">
        <v>42616</v>
      </c>
      <c r="AB346" s="31">
        <v>516</v>
      </c>
      <c r="AC346" s="26">
        <f t="shared" si="83"/>
        <v>1262433133.4400001</v>
      </c>
      <c r="AD346" s="53">
        <f t="shared" si="84"/>
        <v>2.7126497016272113</v>
      </c>
      <c r="AE346" s="23">
        <f t="shared" si="85"/>
        <v>3.9646236143504966E-2</v>
      </c>
      <c r="AF346" s="23">
        <f t="shared" si="86"/>
        <v>3.98792345280507E-2</v>
      </c>
      <c r="AG346" s="23">
        <f t="shared" si="87"/>
        <v>7.9525470671555659E-2</v>
      </c>
      <c r="AI346" s="8">
        <f t="shared" si="88"/>
        <v>35.889083693384585</v>
      </c>
      <c r="AJ346" s="8">
        <f t="shared" si="89"/>
        <v>36.100001534188372</v>
      </c>
      <c r="AK346" s="10">
        <f t="shared" si="90"/>
        <v>71.989085227572957</v>
      </c>
      <c r="AL346" s="10"/>
      <c r="AM346" s="10"/>
      <c r="AN346" s="10"/>
      <c r="AO346" s="10"/>
    </row>
    <row r="347" spans="1:41" x14ac:dyDescent="0.2">
      <c r="A347" s="20">
        <v>42709</v>
      </c>
      <c r="B347" s="21">
        <v>221</v>
      </c>
      <c r="C347" s="5">
        <v>340</v>
      </c>
      <c r="D347" s="14">
        <v>42617</v>
      </c>
      <c r="E347" s="32">
        <v>361</v>
      </c>
      <c r="F347" s="26">
        <f t="shared" si="76"/>
        <v>883213878.24000001</v>
      </c>
      <c r="G347" s="53">
        <f t="shared" si="77"/>
        <v>2.5575072019056577</v>
      </c>
      <c r="H347" s="23">
        <f t="shared" si="78"/>
        <v>4.212701371636083E-2</v>
      </c>
      <c r="I347" s="23">
        <f t="shared" si="79"/>
        <v>2.7126701837099476E-2</v>
      </c>
      <c r="J347" s="23">
        <f t="shared" si="80"/>
        <v>6.9253715553460299E-2</v>
      </c>
      <c r="L347" s="8">
        <f t="shared" si="81"/>
        <v>37.207163163096723</v>
      </c>
      <c r="M347" s="8">
        <f t="shared" si="81"/>
        <v>23.958679533404759</v>
      </c>
      <c r="N347" s="10">
        <f t="shared" si="82"/>
        <v>61.165842696501485</v>
      </c>
      <c r="O347" s="10"/>
      <c r="P347" s="10"/>
      <c r="Q347" s="10"/>
      <c r="R347" s="10"/>
      <c r="S347" s="10"/>
      <c r="T347" s="10"/>
      <c r="U347" s="10"/>
      <c r="V347" s="10"/>
      <c r="AA347" s="14">
        <v>42617</v>
      </c>
      <c r="AB347" s="31">
        <v>506</v>
      </c>
      <c r="AC347" s="26">
        <f t="shared" si="83"/>
        <v>1237967375.04</v>
      </c>
      <c r="AD347" s="53">
        <f t="shared" si="84"/>
        <v>2.7041505168397992</v>
      </c>
      <c r="AE347" s="23">
        <f t="shared" si="85"/>
        <v>3.9778277661492389E-2</v>
      </c>
      <c r="AF347" s="23">
        <f t="shared" si="86"/>
        <v>3.9078660124495179E-2</v>
      </c>
      <c r="AG347" s="23">
        <f t="shared" si="87"/>
        <v>7.8856937785987569E-2</v>
      </c>
      <c r="AI347" s="8">
        <f t="shared" si="88"/>
        <v>35.132726883114252</v>
      </c>
      <c r="AJ347" s="8">
        <f t="shared" si="89"/>
        <v>34.514814964978228</v>
      </c>
      <c r="AK347" s="10">
        <f t="shared" si="90"/>
        <v>69.647541848092487</v>
      </c>
      <c r="AL347" s="10"/>
      <c r="AM347" s="10"/>
      <c r="AN347" s="10"/>
      <c r="AO347" s="10"/>
    </row>
    <row r="348" spans="1:41" x14ac:dyDescent="0.2">
      <c r="A348" s="20">
        <v>42710</v>
      </c>
      <c r="B348" s="21">
        <v>215</v>
      </c>
      <c r="C348" s="5">
        <v>341</v>
      </c>
      <c r="D348" s="14">
        <v>42618</v>
      </c>
      <c r="E348" s="32">
        <v>356</v>
      </c>
      <c r="F348" s="26">
        <f t="shared" si="76"/>
        <v>870980999.03999996</v>
      </c>
      <c r="G348" s="53">
        <f t="shared" si="77"/>
        <v>2.5514499979728753</v>
      </c>
      <c r="H348" s="23">
        <f t="shared" si="78"/>
        <v>4.2226957686778789E-2</v>
      </c>
      <c r="I348" s="23">
        <f t="shared" si="79"/>
        <v>2.6708677845607098E-2</v>
      </c>
      <c r="J348" s="23">
        <f t="shared" si="80"/>
        <v>6.893563553238588E-2</v>
      </c>
      <c r="L348" s="8">
        <f t="shared" si="81"/>
        <v>36.778877792450395</v>
      </c>
      <c r="M348" s="8">
        <f t="shared" si="81"/>
        <v>23.262750913004382</v>
      </c>
      <c r="N348" s="10">
        <f t="shared" si="82"/>
        <v>60.041628705454777</v>
      </c>
      <c r="O348" s="10"/>
      <c r="P348" s="10"/>
      <c r="Q348" s="10"/>
      <c r="R348" s="10"/>
      <c r="S348" s="10"/>
      <c r="T348" s="10"/>
      <c r="U348" s="10"/>
      <c r="V348" s="10"/>
      <c r="AA348" s="14">
        <v>42618</v>
      </c>
      <c r="AB348" s="31">
        <v>496</v>
      </c>
      <c r="AC348" s="26">
        <f t="shared" si="83"/>
        <v>1213501616.6399999</v>
      </c>
      <c r="AD348" s="53">
        <f t="shared" si="84"/>
        <v>2.6954816764901977</v>
      </c>
      <c r="AE348" s="23">
        <f t="shared" si="85"/>
        <v>3.9913407940476341E-2</v>
      </c>
      <c r="AF348" s="23">
        <f t="shared" si="86"/>
        <v>3.8274279179052517E-2</v>
      </c>
      <c r="AG348" s="23">
        <f t="shared" si="87"/>
        <v>7.8187687119528865E-2</v>
      </c>
      <c r="AI348" s="8">
        <f t="shared" si="88"/>
        <v>34.763819923087148</v>
      </c>
      <c r="AJ348" s="8">
        <f t="shared" si="89"/>
        <v>33.336169916907032</v>
      </c>
      <c r="AK348" s="10">
        <f t="shared" si="90"/>
        <v>68.09998983999418</v>
      </c>
      <c r="AL348" s="10"/>
      <c r="AM348" s="10"/>
      <c r="AN348" s="10"/>
      <c r="AO348" s="10"/>
    </row>
    <row r="349" spans="1:41" x14ac:dyDescent="0.2">
      <c r="A349" s="20">
        <v>42711</v>
      </c>
      <c r="B349" s="21">
        <v>215</v>
      </c>
      <c r="C349" s="5">
        <v>342</v>
      </c>
      <c r="D349" s="14">
        <v>42619</v>
      </c>
      <c r="E349" s="32">
        <v>365</v>
      </c>
      <c r="F349" s="26">
        <f t="shared" si="76"/>
        <v>893000181.5999999</v>
      </c>
      <c r="G349" s="53">
        <f t="shared" si="77"/>
        <v>2.5622928644564746</v>
      </c>
      <c r="H349" s="23">
        <f t="shared" si="78"/>
        <v>4.2048217505223875E-2</v>
      </c>
      <c r="I349" s="23">
        <f t="shared" si="79"/>
        <v>2.7461217952541583E-2</v>
      </c>
      <c r="J349" s="23">
        <f t="shared" si="80"/>
        <v>6.9509435457765459E-2</v>
      </c>
      <c r="L349" s="8">
        <f t="shared" si="81"/>
        <v>37.549065868121211</v>
      </c>
      <c r="M349" s="8">
        <f t="shared" si="81"/>
        <v>24.522872618576809</v>
      </c>
      <c r="N349" s="10">
        <f t="shared" si="82"/>
        <v>62.071938486698016</v>
      </c>
      <c r="O349" s="10"/>
      <c r="P349" s="10"/>
      <c r="Q349" s="10"/>
      <c r="R349" s="10"/>
      <c r="S349" s="10"/>
      <c r="T349" s="10"/>
      <c r="U349" s="10"/>
      <c r="V349" s="10"/>
      <c r="AA349" s="14">
        <v>42619</v>
      </c>
      <c r="AB349" s="31">
        <v>486</v>
      </c>
      <c r="AC349" s="26">
        <f t="shared" si="83"/>
        <v>1189035858.24</v>
      </c>
      <c r="AD349" s="53">
        <f t="shared" si="84"/>
        <v>2.6866362692622934</v>
      </c>
      <c r="AE349" s="23">
        <f t="shared" si="85"/>
        <v>4.0051763732356208E-2</v>
      </c>
      <c r="AF349" s="23">
        <f t="shared" si="86"/>
        <v>3.7466187117603134E-2</v>
      </c>
      <c r="AG349" s="23">
        <f t="shared" si="87"/>
        <v>7.7517950849959341E-2</v>
      </c>
      <c r="AI349" s="8">
        <f t="shared" si="88"/>
        <v>35.766232286394377</v>
      </c>
      <c r="AJ349" s="8">
        <f t="shared" si="89"/>
        <v>33.457311899879173</v>
      </c>
      <c r="AK349" s="10">
        <f t="shared" si="90"/>
        <v>69.223544186273557</v>
      </c>
      <c r="AL349" s="10"/>
      <c r="AM349" s="10"/>
      <c r="AN349" s="10"/>
      <c r="AO349" s="10"/>
    </row>
    <row r="350" spans="1:41" x14ac:dyDescent="0.2">
      <c r="A350" s="20">
        <v>42712</v>
      </c>
      <c r="B350" s="21">
        <v>212</v>
      </c>
      <c r="C350" s="5">
        <v>343</v>
      </c>
      <c r="D350" s="14">
        <v>42620</v>
      </c>
      <c r="E350" s="32">
        <v>361</v>
      </c>
      <c r="F350" s="26">
        <f t="shared" si="76"/>
        <v>883213878.24000001</v>
      </c>
      <c r="G350" s="53">
        <f t="shared" si="77"/>
        <v>2.5575072019056577</v>
      </c>
      <c r="H350" s="23">
        <f t="shared" si="78"/>
        <v>4.212701371636083E-2</v>
      </c>
      <c r="I350" s="23">
        <f t="shared" si="79"/>
        <v>2.7126701837099476E-2</v>
      </c>
      <c r="J350" s="23">
        <f t="shared" si="80"/>
        <v>6.9253715553460299E-2</v>
      </c>
      <c r="L350" s="8">
        <f t="shared" si="81"/>
        <v>37.207163163096723</v>
      </c>
      <c r="M350" s="8">
        <f t="shared" si="81"/>
        <v>23.958679533404759</v>
      </c>
      <c r="N350" s="10">
        <f t="shared" si="82"/>
        <v>61.165842696501485</v>
      </c>
      <c r="O350" s="10"/>
      <c r="P350" s="10"/>
      <c r="Q350" s="10"/>
      <c r="R350" s="10"/>
      <c r="S350" s="10"/>
      <c r="T350" s="10"/>
      <c r="U350" s="10"/>
      <c r="V350" s="10"/>
      <c r="AA350" s="14">
        <v>42620</v>
      </c>
      <c r="AB350" s="31">
        <v>476</v>
      </c>
      <c r="AC350" s="26">
        <f t="shared" si="83"/>
        <v>1164570099.8399999</v>
      </c>
      <c r="AD350" s="53">
        <f t="shared" si="84"/>
        <v>2.6776069527204931</v>
      </c>
      <c r="AE350" s="23">
        <f t="shared" si="85"/>
        <v>4.0193490818333212E-2</v>
      </c>
      <c r="AF350" s="23">
        <f t="shared" si="86"/>
        <v>3.6654495844252899E-2</v>
      </c>
      <c r="AG350" s="23">
        <f t="shared" si="87"/>
        <v>7.6847986662586104E-2</v>
      </c>
      <c r="AI350" s="8">
        <f t="shared" si="88"/>
        <v>35.499448905663904</v>
      </c>
      <c r="AJ350" s="8">
        <f t="shared" si="89"/>
        <v>32.373759429534566</v>
      </c>
      <c r="AK350" s="10">
        <f t="shared" si="90"/>
        <v>67.87320833519847</v>
      </c>
      <c r="AL350" s="10"/>
      <c r="AM350" s="10"/>
      <c r="AN350" s="10"/>
      <c r="AO350" s="10"/>
    </row>
    <row r="351" spans="1:41" x14ac:dyDescent="0.2">
      <c r="A351" s="20">
        <v>42713</v>
      </c>
      <c r="B351" s="21">
        <v>210</v>
      </c>
      <c r="C351" s="5">
        <v>344</v>
      </c>
      <c r="D351" s="14">
        <v>42621</v>
      </c>
      <c r="E351" s="32">
        <v>356</v>
      </c>
      <c r="F351" s="26">
        <f t="shared" si="76"/>
        <v>870980999.03999996</v>
      </c>
      <c r="G351" s="53">
        <f t="shared" si="77"/>
        <v>2.5514499979728753</v>
      </c>
      <c r="H351" s="23">
        <f t="shared" si="78"/>
        <v>4.2226957686778789E-2</v>
      </c>
      <c r="I351" s="23">
        <f t="shared" si="79"/>
        <v>2.6708677845607098E-2</v>
      </c>
      <c r="J351" s="23">
        <f t="shared" si="80"/>
        <v>6.893563553238588E-2</v>
      </c>
      <c r="L351" s="8">
        <f t="shared" si="81"/>
        <v>36.778877792450395</v>
      </c>
      <c r="M351" s="8">
        <f t="shared" si="81"/>
        <v>23.262750913004382</v>
      </c>
      <c r="N351" s="10">
        <f t="shared" si="82"/>
        <v>60.041628705454777</v>
      </c>
      <c r="O351" s="10"/>
      <c r="P351" s="10"/>
      <c r="Q351" s="10"/>
      <c r="R351" s="10"/>
      <c r="S351" s="10"/>
      <c r="T351" s="10"/>
      <c r="U351" s="10"/>
      <c r="V351" s="10"/>
      <c r="AA351" s="14">
        <v>42621</v>
      </c>
      <c r="AB351" s="31">
        <v>466</v>
      </c>
      <c r="AC351" s="26">
        <f t="shared" si="83"/>
        <v>1140104341.4400001</v>
      </c>
      <c r="AD351" s="53">
        <f t="shared" si="84"/>
        <v>2.6683859166900001</v>
      </c>
      <c r="AE351" s="23">
        <f t="shared" si="85"/>
        <v>4.0338744809869521E-2</v>
      </c>
      <c r="AF351" s="23">
        <f t="shared" si="86"/>
        <v>3.5839335818722728E-2</v>
      </c>
      <c r="AG351" s="23">
        <f t="shared" si="87"/>
        <v>7.6178080628592243E-2</v>
      </c>
      <c r="AI351" s="8">
        <f t="shared" si="88"/>
        <v>35.134280254519766</v>
      </c>
      <c r="AJ351" s="8">
        <f t="shared" si="89"/>
        <v>31.215380516321179</v>
      </c>
      <c r="AK351" s="10">
        <f t="shared" si="90"/>
        <v>66.349660770840941</v>
      </c>
      <c r="AL351" s="10"/>
      <c r="AM351" s="10"/>
      <c r="AN351" s="10"/>
      <c r="AO351" s="10"/>
    </row>
    <row r="352" spans="1:41" x14ac:dyDescent="0.2">
      <c r="A352" s="20">
        <v>42714</v>
      </c>
      <c r="B352" s="21">
        <v>214</v>
      </c>
      <c r="C352" s="5">
        <v>345</v>
      </c>
      <c r="D352" s="14">
        <v>42622</v>
      </c>
      <c r="E352" s="32">
        <v>357</v>
      </c>
      <c r="F352" s="26">
        <f t="shared" si="76"/>
        <v>873427574.88</v>
      </c>
      <c r="G352" s="53">
        <f t="shared" si="77"/>
        <v>2.5526682161121932</v>
      </c>
      <c r="H352" s="23">
        <f t="shared" si="78"/>
        <v>4.2206838035968301E-2</v>
      </c>
      <c r="I352" s="23">
        <f t="shared" si="79"/>
        <v>2.679226816119723E-2</v>
      </c>
      <c r="J352" s="23">
        <f t="shared" si="80"/>
        <v>6.8999106197165538E-2</v>
      </c>
      <c r="L352" s="8">
        <f t="shared" si="81"/>
        <v>36.864616189108737</v>
      </c>
      <c r="M352" s="8">
        <f t="shared" si="81"/>
        <v>23.401105805569134</v>
      </c>
      <c r="N352" s="10">
        <f t="shared" si="82"/>
        <v>60.265721994677875</v>
      </c>
      <c r="O352" s="10"/>
      <c r="P352" s="10"/>
      <c r="Q352" s="10"/>
      <c r="R352" s="10"/>
      <c r="S352" s="10"/>
      <c r="T352" s="10"/>
      <c r="U352" s="10"/>
      <c r="V352" s="10"/>
      <c r="AA352" s="14">
        <v>42622</v>
      </c>
      <c r="AB352" s="31">
        <v>456</v>
      </c>
      <c r="AC352" s="26">
        <f t="shared" si="83"/>
        <v>1115638583.04</v>
      </c>
      <c r="AD352" s="53">
        <f t="shared" si="84"/>
        <v>2.6589648426644348</v>
      </c>
      <c r="AE352" s="23">
        <f t="shared" si="85"/>
        <v>4.0487692039653772E-2</v>
      </c>
      <c r="AF352" s="23">
        <f t="shared" si="86"/>
        <v>3.5020858418564782E-2</v>
      </c>
      <c r="AG352" s="23">
        <f t="shared" si="87"/>
        <v>7.5508550458218554E-2</v>
      </c>
      <c r="AI352" s="8">
        <f t="shared" si="88"/>
        <v>35.363066670683068</v>
      </c>
      <c r="AJ352" s="8">
        <f t="shared" si="89"/>
        <v>30.588183438742867</v>
      </c>
      <c r="AK352" s="10">
        <f t="shared" si="90"/>
        <v>65.951250109425928</v>
      </c>
      <c r="AL352" s="10"/>
      <c r="AM352" s="10"/>
      <c r="AN352" s="10"/>
      <c r="AO352" s="10"/>
    </row>
    <row r="353" spans="1:41" x14ac:dyDescent="0.2">
      <c r="A353" s="20">
        <v>42715</v>
      </c>
      <c r="B353" s="21">
        <v>214</v>
      </c>
      <c r="C353" s="5">
        <v>346</v>
      </c>
      <c r="D353" s="14">
        <v>42623</v>
      </c>
      <c r="E353" s="32">
        <v>370</v>
      </c>
      <c r="F353" s="26">
        <f t="shared" si="76"/>
        <v>905233060.79999995</v>
      </c>
      <c r="G353" s="53">
        <f t="shared" si="77"/>
        <v>2.568201724066995</v>
      </c>
      <c r="H353" s="23">
        <f t="shared" si="78"/>
        <v>4.1951131089410384E-2</v>
      </c>
      <c r="I353" s="23">
        <f t="shared" si="79"/>
        <v>2.7879414284981474E-2</v>
      </c>
      <c r="J353" s="23">
        <f t="shared" si="80"/>
        <v>6.9830545374391859E-2</v>
      </c>
      <c r="L353" s="8">
        <f t="shared" si="81"/>
        <v>37.975550800089003</v>
      </c>
      <c r="M353" s="8">
        <f t="shared" si="81"/>
        <v>25.237367526505022</v>
      </c>
      <c r="N353" s="10">
        <f t="shared" si="82"/>
        <v>63.212918326594021</v>
      </c>
      <c r="O353" s="10"/>
      <c r="P353" s="10"/>
      <c r="Q353" s="10"/>
      <c r="R353" s="10"/>
      <c r="S353" s="10"/>
      <c r="T353" s="10"/>
      <c r="U353" s="10"/>
      <c r="V353" s="10"/>
      <c r="AA353" s="14">
        <v>42623</v>
      </c>
      <c r="AB353" s="31">
        <v>446</v>
      </c>
      <c r="AC353" s="26">
        <f t="shared" si="83"/>
        <v>1091172824.6399999</v>
      </c>
      <c r="AD353" s="53">
        <f t="shared" si="84"/>
        <v>2.6493348587121419</v>
      </c>
      <c r="AE353" s="23">
        <f t="shared" si="85"/>
        <v>4.0640510554913328E-2</v>
      </c>
      <c r="AF353" s="23">
        <f t="shared" si="86"/>
        <v>3.4199238630773621E-2</v>
      </c>
      <c r="AG353" s="23">
        <f t="shared" si="87"/>
        <v>7.4839749185686949E-2</v>
      </c>
      <c r="AI353" s="8">
        <f t="shared" si="88"/>
        <v>36.789133762098892</v>
      </c>
      <c r="AJ353" s="8">
        <f t="shared" si="89"/>
        <v>30.958281462764802</v>
      </c>
      <c r="AK353" s="10">
        <f t="shared" si="90"/>
        <v>67.747415224863687</v>
      </c>
      <c r="AL353" s="10"/>
      <c r="AM353" s="10"/>
      <c r="AN353" s="10"/>
      <c r="AO353" s="10"/>
    </row>
    <row r="354" spans="1:41" x14ac:dyDescent="0.2">
      <c r="A354" s="20">
        <v>42716</v>
      </c>
      <c r="B354" s="21">
        <v>215</v>
      </c>
      <c r="C354" s="5">
        <v>347</v>
      </c>
      <c r="D354" s="14">
        <v>42624</v>
      </c>
      <c r="E354" s="32">
        <v>369</v>
      </c>
      <c r="F354" s="26">
        <f t="shared" si="76"/>
        <v>902786484.95999992</v>
      </c>
      <c r="G354" s="53">
        <f t="shared" si="77"/>
        <v>2.5670263661590602</v>
      </c>
      <c r="H354" s="23">
        <f t="shared" si="78"/>
        <v>4.1970425109504772E-2</v>
      </c>
      <c r="I354" s="23">
        <f t="shared" si="79"/>
        <v>2.7795773867767493E-2</v>
      </c>
      <c r="J354" s="23">
        <f t="shared" si="80"/>
        <v>6.9766198977272265E-2</v>
      </c>
      <c r="L354" s="8">
        <f t="shared" si="81"/>
        <v>37.890332556886733</v>
      </c>
      <c r="M354" s="8">
        <f t="shared" si="81"/>
        <v>25.093648986824835</v>
      </c>
      <c r="N354" s="10">
        <f t="shared" si="82"/>
        <v>62.983981543711565</v>
      </c>
      <c r="O354" s="10"/>
      <c r="P354" s="10"/>
      <c r="Q354" s="10"/>
      <c r="R354" s="10"/>
      <c r="S354" s="10"/>
      <c r="T354" s="10"/>
      <c r="U354" s="10"/>
      <c r="V354" s="10"/>
      <c r="AA354" s="14">
        <v>42624</v>
      </c>
      <c r="AB354" s="31">
        <v>436</v>
      </c>
      <c r="AC354" s="26">
        <f t="shared" si="83"/>
        <v>1066707066.24</v>
      </c>
      <c r="AD354" s="53">
        <f t="shared" si="84"/>
        <v>2.6394864892685859</v>
      </c>
      <c r="AE354" s="23">
        <f t="shared" si="85"/>
        <v>4.0797391227422493E-2</v>
      </c>
      <c r="AF354" s="23">
        <f t="shared" si="86"/>
        <v>3.337467812535938E-2</v>
      </c>
      <c r="AG354" s="23">
        <f t="shared" si="87"/>
        <v>7.4172069352781866E-2</v>
      </c>
      <c r="AI354" s="8">
        <f t="shared" si="88"/>
        <v>36.831333421742691</v>
      </c>
      <c r="AJ354" s="8">
        <f t="shared" si="89"/>
        <v>30.130208351464596</v>
      </c>
      <c r="AK354" s="10">
        <f t="shared" si="90"/>
        <v>66.961541773207287</v>
      </c>
      <c r="AL354" s="10"/>
      <c r="AM354" s="10"/>
      <c r="AN354" s="10"/>
      <c r="AO354" s="10"/>
    </row>
    <row r="355" spans="1:41" x14ac:dyDescent="0.2">
      <c r="A355" s="20">
        <v>42717</v>
      </c>
      <c r="B355" s="21">
        <v>205</v>
      </c>
      <c r="C355" s="5">
        <v>348</v>
      </c>
      <c r="D355" s="14">
        <v>42625</v>
      </c>
      <c r="E355" s="32">
        <v>364</v>
      </c>
      <c r="F355" s="26">
        <f t="shared" si="76"/>
        <v>890553605.75999999</v>
      </c>
      <c r="G355" s="53">
        <f t="shared" si="77"/>
        <v>2.5611013836490559</v>
      </c>
      <c r="H355" s="23">
        <f t="shared" si="78"/>
        <v>4.2067821515834034E-2</v>
      </c>
      <c r="I355" s="23">
        <f t="shared" si="79"/>
        <v>2.7377583566365493E-2</v>
      </c>
      <c r="J355" s="23">
        <f t="shared" si="80"/>
        <v>6.9445405082199527E-2</v>
      </c>
      <c r="L355" s="8">
        <f t="shared" si="81"/>
        <v>37.463650137394104</v>
      </c>
      <c r="M355" s="8">
        <f t="shared" si="81"/>
        <v>24.38120576202251</v>
      </c>
      <c r="N355" s="10">
        <f t="shared" si="82"/>
        <v>61.844855899416615</v>
      </c>
      <c r="O355" s="10"/>
      <c r="P355" s="10"/>
      <c r="Q355" s="10"/>
      <c r="R355" s="10"/>
      <c r="S355" s="10"/>
      <c r="T355" s="10"/>
      <c r="U355" s="10"/>
      <c r="V355" s="10"/>
      <c r="AA355" s="14">
        <v>42625</v>
      </c>
      <c r="AB355" s="31">
        <v>426</v>
      </c>
      <c r="AC355" s="26">
        <f t="shared" si="83"/>
        <v>1042241307.8399999</v>
      </c>
      <c r="AD355" s="53">
        <f t="shared" si="84"/>
        <v>2.6294095991027189</v>
      </c>
      <c r="AE355" s="23">
        <f t="shared" si="85"/>
        <v>4.0958538996949859E-2</v>
      </c>
      <c r="AF355" s="23">
        <f t="shared" si="86"/>
        <v>3.2547408773079434E-2</v>
      </c>
      <c r="AG355" s="23">
        <f t="shared" si="87"/>
        <v>7.3505947770029292E-2</v>
      </c>
      <c r="AI355" s="8">
        <f t="shared" si="88"/>
        <v>36.475774590395275</v>
      </c>
      <c r="AJ355" s="8">
        <f t="shared" si="89"/>
        <v>28.985212241010547</v>
      </c>
      <c r="AK355" s="10">
        <f t="shared" si="90"/>
        <v>65.460986831405819</v>
      </c>
      <c r="AL355" s="10"/>
      <c r="AM355" s="10"/>
      <c r="AN355" s="10"/>
      <c r="AO355" s="10"/>
    </row>
    <row r="356" spans="1:41" x14ac:dyDescent="0.2">
      <c r="A356" s="20">
        <v>42718</v>
      </c>
      <c r="B356" s="21">
        <v>205</v>
      </c>
      <c r="C356" s="5">
        <v>349</v>
      </c>
      <c r="D356" s="14">
        <v>42626</v>
      </c>
      <c r="E356" s="32">
        <v>380</v>
      </c>
      <c r="F356" s="26">
        <f t="shared" si="76"/>
        <v>929698819.19999993</v>
      </c>
      <c r="G356" s="53">
        <f t="shared" si="77"/>
        <v>2.5797835966168101</v>
      </c>
      <c r="H356" s="23">
        <f t="shared" si="78"/>
        <v>4.1761483199341976E-2</v>
      </c>
      <c r="I356" s="23">
        <f t="shared" si="79"/>
        <v>2.8715685699919724E-2</v>
      </c>
      <c r="J356" s="23">
        <f t="shared" si="80"/>
        <v>7.04771688992617E-2</v>
      </c>
      <c r="L356" s="8">
        <f t="shared" si="81"/>
        <v>38.825601618468873</v>
      </c>
      <c r="M356" s="8">
        <f t="shared" si="81"/>
        <v>26.696939087733689</v>
      </c>
      <c r="N356" s="10">
        <f t="shared" si="82"/>
        <v>65.522540706202562</v>
      </c>
      <c r="O356" s="10"/>
      <c r="P356" s="10"/>
      <c r="Q356" s="10"/>
      <c r="R356" s="10"/>
      <c r="S356" s="10"/>
      <c r="T356" s="10"/>
      <c r="U356" s="10"/>
      <c r="V356" s="10"/>
      <c r="AA356" s="14">
        <v>42626</v>
      </c>
      <c r="AB356" s="31">
        <v>416</v>
      </c>
      <c r="AC356" s="26">
        <f t="shared" si="83"/>
        <v>1017775549.4399999</v>
      </c>
      <c r="AD356" s="53">
        <f t="shared" si="84"/>
        <v>2.6190933306267428</v>
      </c>
      <c r="AE356" s="23">
        <f t="shared" si="85"/>
        <v>4.112417426774518E-2</v>
      </c>
      <c r="AF356" s="23">
        <f t="shared" si="86"/>
        <v>3.1717696681168472E-2</v>
      </c>
      <c r="AG356" s="23">
        <f t="shared" si="87"/>
        <v>7.2841870948913645E-2</v>
      </c>
      <c r="AI356" s="8">
        <f t="shared" si="88"/>
        <v>38.233096257297717</v>
      </c>
      <c r="AJ356" s="8">
        <f t="shared" si="89"/>
        <v>29.487905152226087</v>
      </c>
      <c r="AK356" s="10">
        <f t="shared" si="90"/>
        <v>67.721001409523808</v>
      </c>
      <c r="AL356" s="10"/>
      <c r="AM356" s="10"/>
      <c r="AN356" s="10"/>
      <c r="AO356" s="10"/>
    </row>
    <row r="357" spans="1:41" x14ac:dyDescent="0.2">
      <c r="A357" s="20">
        <v>42719</v>
      </c>
      <c r="B357" s="21">
        <v>203</v>
      </c>
      <c r="C357" s="5">
        <v>350</v>
      </c>
      <c r="D357" s="14">
        <v>42627</v>
      </c>
      <c r="E357" s="32">
        <v>360</v>
      </c>
      <c r="F357" s="26">
        <f t="shared" si="76"/>
        <v>880767302.39999998</v>
      </c>
      <c r="G357" s="53">
        <f t="shared" si="77"/>
        <v>2.5563025007672873</v>
      </c>
      <c r="H357" s="23">
        <f t="shared" si="78"/>
        <v>4.2146872443371404E-2</v>
      </c>
      <c r="I357" s="23">
        <f t="shared" si="79"/>
        <v>2.7043083972392801E-2</v>
      </c>
      <c r="J357" s="23">
        <f t="shared" si="80"/>
        <v>6.9189956415764198E-2</v>
      </c>
      <c r="L357" s="8">
        <f t="shared" si="81"/>
        <v>37.121587146545124</v>
      </c>
      <c r="M357" s="8">
        <f t="shared" si="81"/>
        <v>23.818664118941083</v>
      </c>
      <c r="N357" s="10">
        <f t="shared" si="82"/>
        <v>60.940251265486211</v>
      </c>
      <c r="O357" s="10"/>
      <c r="P357" s="10"/>
      <c r="Q357" s="10"/>
      <c r="R357" s="10"/>
      <c r="S357" s="10"/>
      <c r="T357" s="10"/>
      <c r="U357" s="10"/>
      <c r="V357" s="10"/>
      <c r="AA357" s="14">
        <v>42627</v>
      </c>
      <c r="AB357" s="31">
        <v>406</v>
      </c>
      <c r="AC357" s="26">
        <f t="shared" si="83"/>
        <v>993309791.03999996</v>
      </c>
      <c r="AD357" s="53">
        <f t="shared" si="84"/>
        <v>2.6085260335771943</v>
      </c>
      <c r="AE357" s="23">
        <f t="shared" si="85"/>
        <v>4.1294534481093804E-2</v>
      </c>
      <c r="AF357" s="23">
        <f t="shared" si="86"/>
        <v>3.0885846835044417E-2</v>
      </c>
      <c r="AG357" s="23">
        <f t="shared" si="87"/>
        <v>7.2180381316138215E-2</v>
      </c>
      <c r="AI357" s="8">
        <f t="shared" si="88"/>
        <v>36.370875738776775</v>
      </c>
      <c r="AJ357" s="8">
        <f t="shared" si="89"/>
        <v>27.20324399924165</v>
      </c>
      <c r="AK357" s="10">
        <f t="shared" si="90"/>
        <v>63.574119738018425</v>
      </c>
      <c r="AL357" s="10"/>
      <c r="AM357" s="10"/>
      <c r="AN357" s="10"/>
      <c r="AO357" s="10"/>
    </row>
    <row r="358" spans="1:41" x14ac:dyDescent="0.2">
      <c r="A358" s="20">
        <v>42720</v>
      </c>
      <c r="B358" s="21">
        <v>200</v>
      </c>
      <c r="C358" s="5">
        <v>351</v>
      </c>
      <c r="D358" s="14">
        <v>42628</v>
      </c>
      <c r="E358" s="32">
        <v>358</v>
      </c>
      <c r="F358" s="26">
        <f t="shared" si="76"/>
        <v>875874150.71999991</v>
      </c>
      <c r="G358" s="53">
        <f t="shared" si="77"/>
        <v>2.5538830266438746</v>
      </c>
      <c r="H358" s="23">
        <f t="shared" si="78"/>
        <v>4.2186784210095786E-2</v>
      </c>
      <c r="I358" s="23">
        <f t="shared" si="79"/>
        <v>2.6875866431129769E-2</v>
      </c>
      <c r="J358" s="23">
        <f t="shared" si="80"/>
        <v>6.9062650641225548E-2</v>
      </c>
      <c r="L358" s="8">
        <f t="shared" si="81"/>
        <v>36.950313791625554</v>
      </c>
      <c r="M358" s="8">
        <f t="shared" si="81"/>
        <v>23.539876685229942</v>
      </c>
      <c r="N358" s="10">
        <f t="shared" si="82"/>
        <v>60.490190476855496</v>
      </c>
      <c r="O358" s="10"/>
      <c r="P358" s="10"/>
      <c r="Q358" s="10"/>
      <c r="R358" s="10"/>
      <c r="S358" s="10"/>
      <c r="T358" s="10"/>
      <c r="U358" s="10"/>
      <c r="V358" s="10"/>
      <c r="AA358" s="14">
        <v>42628</v>
      </c>
      <c r="AB358" s="31">
        <v>396</v>
      </c>
      <c r="AC358" s="26">
        <f t="shared" si="83"/>
        <v>968844032.63999999</v>
      </c>
      <c r="AD358" s="53">
        <f t="shared" si="84"/>
        <v>2.5976951859255122</v>
      </c>
      <c r="AE358" s="23">
        <f t="shared" si="85"/>
        <v>4.1469875891094472E-2</v>
      </c>
      <c r="AF358" s="23">
        <f t="shared" si="86"/>
        <v>3.0052208451200324E-2</v>
      </c>
      <c r="AG358" s="23">
        <f t="shared" si="87"/>
        <v>7.1522084342294789E-2</v>
      </c>
      <c r="AI358" s="8">
        <f t="shared" si="88"/>
        <v>36.322392326576171</v>
      </c>
      <c r="AJ358" s="8">
        <f t="shared" si="89"/>
        <v>26.321952554455489</v>
      </c>
      <c r="AK358" s="10">
        <f t="shared" si="90"/>
        <v>62.644344881031657</v>
      </c>
      <c r="AL358" s="10"/>
      <c r="AM358" s="10"/>
      <c r="AN358" s="10"/>
      <c r="AO358" s="10"/>
    </row>
    <row r="359" spans="1:41" x14ac:dyDescent="0.2">
      <c r="A359" s="20">
        <v>42721</v>
      </c>
      <c r="B359" s="21">
        <v>199</v>
      </c>
      <c r="C359" s="5">
        <v>352</v>
      </c>
      <c r="D359" s="14">
        <v>42629</v>
      </c>
      <c r="E359" s="32">
        <v>360</v>
      </c>
      <c r="F359" s="26">
        <f t="shared" si="76"/>
        <v>880767302.39999998</v>
      </c>
      <c r="G359" s="53">
        <f t="shared" si="77"/>
        <v>2.5563025007672873</v>
      </c>
      <c r="H359" s="23">
        <f t="shared" si="78"/>
        <v>4.2146872443371404E-2</v>
      </c>
      <c r="I359" s="23">
        <f t="shared" si="79"/>
        <v>2.7043083972392801E-2</v>
      </c>
      <c r="J359" s="23">
        <f t="shared" si="80"/>
        <v>6.9189956415764198E-2</v>
      </c>
      <c r="L359" s="8">
        <f t="shared" si="81"/>
        <v>37.121587146545124</v>
      </c>
      <c r="M359" s="8">
        <f t="shared" si="81"/>
        <v>23.818664118941083</v>
      </c>
      <c r="N359" s="10">
        <f t="shared" si="82"/>
        <v>60.940251265486211</v>
      </c>
      <c r="O359" s="10"/>
      <c r="P359" s="10"/>
      <c r="Q359" s="10"/>
      <c r="R359" s="10"/>
      <c r="S359" s="10"/>
      <c r="T359" s="10"/>
      <c r="U359" s="10"/>
      <c r="V359" s="10"/>
      <c r="AA359" s="14">
        <v>42629</v>
      </c>
      <c r="AB359" s="31">
        <v>386</v>
      </c>
      <c r="AC359" s="26">
        <f t="shared" si="83"/>
        <v>944378274.24000001</v>
      </c>
      <c r="AD359" s="53">
        <f t="shared" si="84"/>
        <v>2.5865873046717551</v>
      </c>
      <c r="AE359" s="23">
        <f t="shared" si="85"/>
        <v>4.1650475575808039E-2</v>
      </c>
      <c r="AF359" s="23">
        <f t="shared" si="86"/>
        <v>2.9217181167592587E-2</v>
      </c>
      <c r="AG359" s="23">
        <f t="shared" si="87"/>
        <v>7.086765674340062E-2</v>
      </c>
      <c r="AI359" s="8">
        <f t="shared" si="88"/>
        <v>36.684377016581536</v>
      </c>
      <c r="AJ359" s="8">
        <f t="shared" si="89"/>
        <v>25.733537840712604</v>
      </c>
      <c r="AK359" s="10">
        <f t="shared" si="90"/>
        <v>62.417914857294136</v>
      </c>
      <c r="AL359" s="10"/>
      <c r="AM359" s="10"/>
      <c r="AN359" s="10"/>
      <c r="AO359" s="10"/>
    </row>
    <row r="360" spans="1:41" x14ac:dyDescent="0.2">
      <c r="A360" s="20">
        <v>42722</v>
      </c>
      <c r="B360" s="21">
        <v>203</v>
      </c>
      <c r="C360" s="5">
        <v>353</v>
      </c>
      <c r="D360" s="14">
        <v>42630</v>
      </c>
      <c r="E360" s="32">
        <v>350</v>
      </c>
      <c r="F360" s="26">
        <f t="shared" si="76"/>
        <v>856301544</v>
      </c>
      <c r="G360" s="53">
        <f t="shared" si="77"/>
        <v>2.5440680443502757</v>
      </c>
      <c r="H360" s="23">
        <f t="shared" si="78"/>
        <v>4.2349080674555645E-2</v>
      </c>
      <c r="I360" s="23">
        <f t="shared" si="79"/>
        <v>2.6207344454639403E-2</v>
      </c>
      <c r="J360" s="23">
        <f t="shared" si="80"/>
        <v>6.8556425129195048E-2</v>
      </c>
      <c r="L360" s="8">
        <f t="shared" si="81"/>
        <v>36.263583168602565</v>
      </c>
      <c r="M360" s="8">
        <f t="shared" si="81"/>
        <v>22.441389520647558</v>
      </c>
      <c r="N360" s="10">
        <f t="shared" si="82"/>
        <v>58.704972689250127</v>
      </c>
      <c r="O360" s="10"/>
      <c r="P360" s="10"/>
      <c r="Q360" s="10"/>
      <c r="R360" s="10"/>
      <c r="S360" s="10"/>
      <c r="T360" s="10"/>
      <c r="U360" s="10"/>
      <c r="V360" s="10"/>
      <c r="AA360" s="14">
        <v>42630</v>
      </c>
      <c r="AB360" s="31">
        <v>376</v>
      </c>
      <c r="AC360" s="26">
        <f t="shared" si="83"/>
        <v>919912515.83999991</v>
      </c>
      <c r="AD360" s="53">
        <f t="shared" si="84"/>
        <v>2.5751878449276608</v>
      </c>
      <c r="AE360" s="23">
        <f t="shared" si="85"/>
        <v>4.1836633721990528E-2</v>
      </c>
      <c r="AF360" s="23">
        <f t="shared" si="86"/>
        <v>2.8381222223786418E-2</v>
      </c>
      <c r="AG360" s="23">
        <f t="shared" si="87"/>
        <v>7.0217855945776952E-2</v>
      </c>
      <c r="AI360" s="8">
        <f t="shared" si="88"/>
        <v>35.824774051902956</v>
      </c>
      <c r="AJ360" s="8">
        <f t="shared" si="89"/>
        <v>24.302884410835421</v>
      </c>
      <c r="AK360" s="10">
        <f t="shared" si="90"/>
        <v>60.127658462738381</v>
      </c>
      <c r="AL360" s="10"/>
      <c r="AM360" s="10"/>
      <c r="AN360" s="10"/>
      <c r="AO360" s="10"/>
    </row>
    <row r="361" spans="1:41" x14ac:dyDescent="0.2">
      <c r="A361" s="20">
        <v>42723</v>
      </c>
      <c r="B361" s="21">
        <v>202</v>
      </c>
      <c r="C361" s="5">
        <v>354</v>
      </c>
      <c r="D361" s="14">
        <v>42631</v>
      </c>
      <c r="E361" s="32">
        <v>341</v>
      </c>
      <c r="F361" s="26">
        <f t="shared" si="76"/>
        <v>834282361.43999994</v>
      </c>
      <c r="G361" s="53">
        <f t="shared" si="77"/>
        <v>2.5327543789924976</v>
      </c>
      <c r="H361" s="23">
        <f t="shared" si="78"/>
        <v>4.253693354417714E-2</v>
      </c>
      <c r="I361" s="23">
        <f t="shared" si="79"/>
        <v>2.5456297253721616E-2</v>
      </c>
      <c r="J361" s="23">
        <f t="shared" si="80"/>
        <v>6.7993230797898763E-2</v>
      </c>
      <c r="L361" s="8">
        <f t="shared" si="81"/>
        <v>35.48781336565245</v>
      </c>
      <c r="M361" s="8">
        <f t="shared" si="81"/>
        <v>21.237739786353455</v>
      </c>
      <c r="N361" s="10">
        <f t="shared" si="82"/>
        <v>56.725553152005901</v>
      </c>
      <c r="O361" s="10"/>
      <c r="P361" s="10"/>
      <c r="Q361" s="10"/>
      <c r="R361" s="10"/>
      <c r="S361" s="10"/>
      <c r="T361" s="10"/>
      <c r="U361" s="10"/>
      <c r="V361" s="10"/>
      <c r="AA361" s="14">
        <v>42631</v>
      </c>
      <c r="AB361" s="31">
        <v>366</v>
      </c>
      <c r="AC361" s="26">
        <f t="shared" si="83"/>
        <v>895446757.43999994</v>
      </c>
      <c r="AD361" s="53">
        <f t="shared" si="84"/>
        <v>2.5634810853944106</v>
      </c>
      <c r="AE361" s="23">
        <f t="shared" si="85"/>
        <v>4.2028676229028263E-2</v>
      </c>
      <c r="AF361" s="23">
        <f t="shared" si="86"/>
        <v>2.7544854815197473E-2</v>
      </c>
      <c r="AG361" s="23">
        <f t="shared" si="87"/>
        <v>6.9573531044225728E-2</v>
      </c>
      <c r="AI361" s="8">
        <f t="shared" si="88"/>
        <v>35.063783252550891</v>
      </c>
      <c r="AJ361" s="8">
        <f t="shared" si="89"/>
        <v>22.980186520744901</v>
      </c>
      <c r="AK361" s="10">
        <f t="shared" si="90"/>
        <v>58.043969773295792</v>
      </c>
      <c r="AL361" s="10"/>
      <c r="AM361" s="10"/>
      <c r="AN361" s="10"/>
      <c r="AO361" s="10"/>
    </row>
    <row r="362" spans="1:41" x14ac:dyDescent="0.2">
      <c r="A362" s="20">
        <v>42724</v>
      </c>
      <c r="B362" s="21">
        <v>200</v>
      </c>
      <c r="C362" s="5">
        <v>355</v>
      </c>
      <c r="D362" s="14">
        <v>42632</v>
      </c>
      <c r="E362" s="32">
        <v>339</v>
      </c>
      <c r="F362" s="26">
        <f t="shared" si="76"/>
        <v>829389209.75999999</v>
      </c>
      <c r="G362" s="53">
        <f t="shared" si="77"/>
        <v>2.5301996982030821</v>
      </c>
      <c r="H362" s="23">
        <f t="shared" si="78"/>
        <v>4.2579466829233442E-2</v>
      </c>
      <c r="I362" s="23">
        <f t="shared" si="79"/>
        <v>2.5289605242918622E-2</v>
      </c>
      <c r="J362" s="23">
        <f t="shared" si="80"/>
        <v>6.7869072072152065E-2</v>
      </c>
      <c r="L362" s="8">
        <f t="shared" si="81"/>
        <v>35.314950345500058</v>
      </c>
      <c r="M362" s="8">
        <f t="shared" si="81"/>
        <v>20.97492570756663</v>
      </c>
      <c r="N362" s="10">
        <f t="shared" si="82"/>
        <v>56.289876053066692</v>
      </c>
      <c r="O362" s="10"/>
      <c r="P362" s="10"/>
      <c r="Q362" s="10"/>
      <c r="R362" s="10"/>
      <c r="S362" s="10"/>
      <c r="T362" s="10"/>
      <c r="U362" s="10"/>
      <c r="V362" s="10"/>
      <c r="AA362" s="14">
        <v>42632</v>
      </c>
      <c r="AB362" s="31">
        <v>361</v>
      </c>
      <c r="AC362" s="26">
        <f t="shared" si="83"/>
        <v>883213878.24000001</v>
      </c>
      <c r="AD362" s="53">
        <f t="shared" si="84"/>
        <v>2.5575072019056577</v>
      </c>
      <c r="AE362" s="23">
        <f t="shared" si="85"/>
        <v>4.212701371636083E-2</v>
      </c>
      <c r="AF362" s="23">
        <f t="shared" si="86"/>
        <v>2.7126701837099476E-2</v>
      </c>
      <c r="AG362" s="23">
        <f t="shared" si="87"/>
        <v>6.9253715553460299E-2</v>
      </c>
      <c r="AI362" s="8">
        <f t="shared" si="88"/>
        <v>34.939690615761194</v>
      </c>
      <c r="AJ362" s="8">
        <f t="shared" si="89"/>
        <v>22.498593800067074</v>
      </c>
      <c r="AK362" s="10">
        <f t="shared" si="90"/>
        <v>57.438284415828264</v>
      </c>
      <c r="AL362" s="10"/>
      <c r="AM362" s="10"/>
      <c r="AN362" s="10"/>
      <c r="AO362" s="10"/>
    </row>
    <row r="363" spans="1:41" x14ac:dyDescent="0.2">
      <c r="A363" s="20">
        <v>42725</v>
      </c>
      <c r="B363" s="21">
        <v>199</v>
      </c>
      <c r="C363" s="5">
        <v>356</v>
      </c>
      <c r="D363" s="14">
        <v>42633</v>
      </c>
      <c r="E363" s="32">
        <v>344</v>
      </c>
      <c r="F363" s="26">
        <f t="shared" si="76"/>
        <v>841622088.95999992</v>
      </c>
      <c r="G363" s="53">
        <f t="shared" si="77"/>
        <v>2.53655844257153</v>
      </c>
      <c r="H363" s="23">
        <f t="shared" si="78"/>
        <v>4.2473677810389729E-2</v>
      </c>
      <c r="I363" s="23">
        <f t="shared" si="79"/>
        <v>2.5706489711911307E-2</v>
      </c>
      <c r="J363" s="23">
        <f t="shared" si="80"/>
        <v>6.8180167522301036E-2</v>
      </c>
      <c r="L363" s="8">
        <f t="shared" si="81"/>
        <v>35.746785444594195</v>
      </c>
      <c r="M363" s="8">
        <f t="shared" si="81"/>
        <v>21.635149571167538</v>
      </c>
      <c r="N363" s="10">
        <f t="shared" si="82"/>
        <v>57.381935015761734</v>
      </c>
      <c r="O363" s="10"/>
      <c r="P363" s="10"/>
      <c r="Q363" s="10"/>
      <c r="R363" s="10"/>
      <c r="S363" s="10"/>
      <c r="T363" s="10"/>
      <c r="U363" s="10"/>
      <c r="V363" s="10"/>
      <c r="AA363" s="14">
        <v>42633</v>
      </c>
      <c r="AB363" s="31">
        <v>356</v>
      </c>
      <c r="AC363" s="26">
        <f t="shared" si="83"/>
        <v>870980999.03999996</v>
      </c>
      <c r="AD363" s="53">
        <f t="shared" si="84"/>
        <v>2.5514499979728753</v>
      </c>
      <c r="AE363" s="23">
        <f t="shared" si="85"/>
        <v>4.2226957686778789E-2</v>
      </c>
      <c r="AF363" s="23">
        <f t="shared" si="86"/>
        <v>2.6708677845607098E-2</v>
      </c>
      <c r="AG363" s="23">
        <f t="shared" si="87"/>
        <v>6.893563553238588E-2</v>
      </c>
      <c r="AI363" s="8">
        <f t="shared" si="88"/>
        <v>35.539140338772292</v>
      </c>
      <c r="AJ363" s="8">
        <f t="shared" si="89"/>
        <v>22.478613241779517</v>
      </c>
      <c r="AK363" s="10">
        <f t="shared" si="90"/>
        <v>58.017753580551812</v>
      </c>
      <c r="AL363" s="10"/>
      <c r="AM363" s="10"/>
      <c r="AN363" s="10"/>
      <c r="AO363" s="10"/>
    </row>
    <row r="364" spans="1:41" x14ac:dyDescent="0.2">
      <c r="A364" s="20">
        <v>42726</v>
      </c>
      <c r="B364" s="21">
        <v>200</v>
      </c>
      <c r="C364" s="5">
        <v>357</v>
      </c>
      <c r="D364" s="14">
        <v>42634</v>
      </c>
      <c r="E364" s="32">
        <v>344</v>
      </c>
      <c r="F364" s="26">
        <f t="shared" si="76"/>
        <v>841622088.95999992</v>
      </c>
      <c r="G364" s="53">
        <f t="shared" si="77"/>
        <v>2.53655844257153</v>
      </c>
      <c r="H364" s="23">
        <f t="shared" si="78"/>
        <v>4.2473677810389729E-2</v>
      </c>
      <c r="I364" s="23">
        <f t="shared" si="79"/>
        <v>2.5706489711911307E-2</v>
      </c>
      <c r="J364" s="23">
        <f t="shared" si="80"/>
        <v>6.8180167522301036E-2</v>
      </c>
      <c r="L364" s="8">
        <f t="shared" si="81"/>
        <v>35.746785444594195</v>
      </c>
      <c r="M364" s="8">
        <f t="shared" si="81"/>
        <v>21.635149571167538</v>
      </c>
      <c r="N364" s="10">
        <f t="shared" si="82"/>
        <v>57.381935015761734</v>
      </c>
      <c r="O364" s="10"/>
      <c r="P364" s="10"/>
      <c r="Q364" s="10"/>
      <c r="R364" s="10"/>
      <c r="S364" s="10"/>
      <c r="T364" s="10"/>
      <c r="U364" s="10"/>
      <c r="V364" s="10"/>
      <c r="AA364" s="14">
        <v>42634</v>
      </c>
      <c r="AB364" s="31">
        <v>351</v>
      </c>
      <c r="AC364" s="26">
        <f t="shared" si="83"/>
        <v>858748119.83999991</v>
      </c>
      <c r="AD364" s="53">
        <f t="shared" si="84"/>
        <v>2.5453071164658239</v>
      </c>
      <c r="AE364" s="23">
        <f t="shared" si="85"/>
        <v>4.2328557507359622E-2</v>
      </c>
      <c r="AF364" s="23">
        <f t="shared" si="86"/>
        <v>2.6290871406436322E-2</v>
      </c>
      <c r="AG364" s="23">
        <f t="shared" si="87"/>
        <v>6.8619428913795938E-2</v>
      </c>
      <c r="AI364" s="8">
        <f t="shared" si="88"/>
        <v>35.624648992007494</v>
      </c>
      <c r="AJ364" s="8">
        <f t="shared" si="89"/>
        <v>22.126978113663668</v>
      </c>
      <c r="AK364" s="10">
        <f t="shared" si="90"/>
        <v>57.751627105671162</v>
      </c>
      <c r="AL364" s="10"/>
      <c r="AM364" s="10"/>
      <c r="AN364" s="10"/>
      <c r="AO364" s="10"/>
    </row>
    <row r="365" spans="1:41" x14ac:dyDescent="0.2">
      <c r="A365" s="20">
        <v>42727</v>
      </c>
      <c r="B365" s="21">
        <v>200</v>
      </c>
      <c r="C365" s="5">
        <v>358</v>
      </c>
      <c r="D365" s="14">
        <v>42635</v>
      </c>
      <c r="E365" s="32">
        <v>330</v>
      </c>
      <c r="F365" s="26">
        <f t="shared" si="76"/>
        <v>807370027.19999993</v>
      </c>
      <c r="G365" s="53">
        <f t="shared" si="77"/>
        <v>2.5185139398778875</v>
      </c>
      <c r="H365" s="23">
        <f t="shared" si="78"/>
        <v>4.27745677281028E-2</v>
      </c>
      <c r="I365" s="23">
        <f t="shared" si="79"/>
        <v>2.4540726042990901E-2</v>
      </c>
      <c r="J365" s="23">
        <f t="shared" si="80"/>
        <v>6.7315293771093701E-2</v>
      </c>
      <c r="L365" s="8">
        <f t="shared" si="81"/>
        <v>34.5349039101066</v>
      </c>
      <c r="M365" s="8">
        <f t="shared" si="81"/>
        <v>19.81344665283731</v>
      </c>
      <c r="N365" s="10">
        <f t="shared" si="82"/>
        <v>54.348350562943907</v>
      </c>
      <c r="O365" s="10"/>
      <c r="P365" s="10"/>
      <c r="Q365" s="10"/>
      <c r="R365" s="10"/>
      <c r="S365" s="10"/>
      <c r="T365" s="10"/>
      <c r="U365" s="10"/>
      <c r="V365" s="10"/>
      <c r="AA365" s="14">
        <v>42635</v>
      </c>
      <c r="AB365" s="31">
        <v>346</v>
      </c>
      <c r="AC365" s="26">
        <f t="shared" si="83"/>
        <v>846515240.63999999</v>
      </c>
      <c r="AD365" s="53">
        <f t="shared" si="84"/>
        <v>2.5390760987927767</v>
      </c>
      <c r="AE365" s="23">
        <f t="shared" si="85"/>
        <v>4.2431864793226443E-2</v>
      </c>
      <c r="AF365" s="23">
        <f t="shared" si="86"/>
        <v>2.5873377351889382E-2</v>
      </c>
      <c r="AG365" s="23">
        <f t="shared" si="87"/>
        <v>6.8305242145115824E-2</v>
      </c>
      <c r="AI365" s="8">
        <f t="shared" si="88"/>
        <v>34.258215832253953</v>
      </c>
      <c r="AJ365" s="8">
        <f t="shared" si="89"/>
        <v>20.889389376350795</v>
      </c>
      <c r="AK365" s="10">
        <f t="shared" si="90"/>
        <v>55.147605208604745</v>
      </c>
      <c r="AL365" s="10"/>
      <c r="AM365" s="10"/>
      <c r="AN365" s="10"/>
      <c r="AO365" s="10"/>
    </row>
    <row r="366" spans="1:41" x14ac:dyDescent="0.2">
      <c r="A366" s="20">
        <v>42728</v>
      </c>
      <c r="B366" s="21">
        <v>195</v>
      </c>
      <c r="C366" s="5">
        <v>359</v>
      </c>
      <c r="D366" s="14">
        <v>42636</v>
      </c>
      <c r="E366" s="32">
        <v>338</v>
      </c>
      <c r="F366" s="26">
        <f t="shared" si="76"/>
        <v>826942633.91999996</v>
      </c>
      <c r="G366" s="53">
        <f t="shared" si="77"/>
        <v>2.5289167002776547</v>
      </c>
      <c r="H366" s="23">
        <f t="shared" si="78"/>
        <v>4.2600843705128962E-2</v>
      </c>
      <c r="I366" s="23">
        <f t="shared" si="79"/>
        <v>2.5206292847081813E-2</v>
      </c>
      <c r="J366" s="23">
        <f t="shared" si="80"/>
        <v>6.7807136552210767E-2</v>
      </c>
      <c r="L366" s="8">
        <f t="shared" si="81"/>
        <v>35.228453900733591</v>
      </c>
      <c r="M366" s="8">
        <f t="shared" si="81"/>
        <v>20.844158198324688</v>
      </c>
      <c r="N366" s="10">
        <f t="shared" si="82"/>
        <v>56.072612099058276</v>
      </c>
      <c r="O366" s="10"/>
      <c r="P366" s="10"/>
      <c r="Q366" s="10"/>
      <c r="R366" s="10"/>
      <c r="S366" s="10"/>
      <c r="T366" s="10"/>
      <c r="U366" s="10"/>
      <c r="V366" s="10"/>
      <c r="AA366" s="14">
        <v>42636</v>
      </c>
      <c r="AB366" s="31">
        <v>341</v>
      </c>
      <c r="AC366" s="26">
        <f t="shared" si="83"/>
        <v>834282361.43999994</v>
      </c>
      <c r="AD366" s="53">
        <f t="shared" si="84"/>
        <v>2.5327543789924976</v>
      </c>
      <c r="AE366" s="23">
        <f t="shared" si="85"/>
        <v>4.253693354417714E-2</v>
      </c>
      <c r="AF366" s="23">
        <f t="shared" si="86"/>
        <v>2.5456297253721616E-2</v>
      </c>
      <c r="AG366" s="23">
        <f t="shared" si="87"/>
        <v>6.7993230797898763E-2</v>
      </c>
      <c r="AI366" s="8">
        <f t="shared" si="88"/>
        <v>35.175603863901848</v>
      </c>
      <c r="AJ366" s="8">
        <f t="shared" si="89"/>
        <v>21.050897500843014</v>
      </c>
      <c r="AK366" s="10">
        <f t="shared" si="90"/>
        <v>56.226501364744863</v>
      </c>
      <c r="AL366" s="10"/>
      <c r="AM366" s="10"/>
      <c r="AN366" s="10"/>
      <c r="AO366" s="10"/>
    </row>
    <row r="367" spans="1:41" x14ac:dyDescent="0.2">
      <c r="A367" s="20">
        <v>42729</v>
      </c>
      <c r="B367" s="21">
        <v>195</v>
      </c>
      <c r="C367" s="5">
        <v>360</v>
      </c>
      <c r="D367" s="14">
        <v>42637</v>
      </c>
      <c r="E367" s="32">
        <v>345</v>
      </c>
      <c r="F367" s="26">
        <f t="shared" si="76"/>
        <v>844068664.79999995</v>
      </c>
      <c r="G367" s="53">
        <f t="shared" si="77"/>
        <v>2.537819095073274</v>
      </c>
      <c r="H367" s="23">
        <f t="shared" si="78"/>
        <v>4.2452735854626583E-2</v>
      </c>
      <c r="I367" s="23">
        <f t="shared" si="79"/>
        <v>2.5789924841190637E-2</v>
      </c>
      <c r="J367" s="23">
        <f t="shared" si="80"/>
        <v>6.824266069581722E-2</v>
      </c>
      <c r="L367" s="8">
        <f t="shared" si="81"/>
        <v>35.833024069921748</v>
      </c>
      <c r="M367" s="8">
        <f t="shared" si="81"/>
        <v>21.768467425996132</v>
      </c>
      <c r="N367" s="10">
        <f t="shared" si="82"/>
        <v>57.601491495917884</v>
      </c>
      <c r="O367" s="10"/>
      <c r="P367" s="10"/>
      <c r="Q367" s="10"/>
      <c r="R367" s="10"/>
      <c r="S367" s="10"/>
      <c r="T367" s="10"/>
      <c r="U367" s="10"/>
      <c r="V367" s="10"/>
      <c r="AA367" s="14">
        <v>42637</v>
      </c>
      <c r="AB367" s="31">
        <v>336</v>
      </c>
      <c r="AC367" s="26">
        <f t="shared" si="83"/>
        <v>822049482.24000001</v>
      </c>
      <c r="AD367" s="53">
        <f t="shared" si="84"/>
        <v>2.5263392773898441</v>
      </c>
      <c r="AE367" s="23">
        <f t="shared" si="85"/>
        <v>4.2643820291761274E-2</v>
      </c>
      <c r="AF367" s="23">
        <f t="shared" si="86"/>
        <v>2.5039739937363359E-2</v>
      </c>
      <c r="AG367" s="23">
        <f t="shared" si="87"/>
        <v>6.768356022912464E-2</v>
      </c>
      <c r="AI367" s="8">
        <f t="shared" si="88"/>
        <v>35.994312455638081</v>
      </c>
      <c r="AJ367" s="8">
        <f t="shared" si="89"/>
        <v>21.135259855869524</v>
      </c>
      <c r="AK367" s="10">
        <f t="shared" si="90"/>
        <v>57.129572311507602</v>
      </c>
      <c r="AL367" s="10"/>
      <c r="AM367" s="10"/>
      <c r="AN367" s="10"/>
      <c r="AO367" s="10"/>
    </row>
    <row r="368" spans="1:41" x14ac:dyDescent="0.2">
      <c r="A368" s="20">
        <v>42730</v>
      </c>
      <c r="B368" s="21">
        <v>190</v>
      </c>
      <c r="C368" s="5">
        <v>361</v>
      </c>
      <c r="D368" s="14">
        <v>42638</v>
      </c>
      <c r="E368" s="32">
        <v>350</v>
      </c>
      <c r="F368" s="26">
        <f t="shared" si="76"/>
        <v>856301544</v>
      </c>
      <c r="G368" s="53">
        <f t="shared" si="77"/>
        <v>2.5440680443502757</v>
      </c>
      <c r="H368" s="23">
        <f t="shared" si="78"/>
        <v>4.2349080674555645E-2</v>
      </c>
      <c r="I368" s="23">
        <f t="shared" si="79"/>
        <v>2.6207344454639403E-2</v>
      </c>
      <c r="J368" s="23">
        <f t="shared" si="80"/>
        <v>6.8556425129195048E-2</v>
      </c>
      <c r="L368" s="8">
        <f t="shared" si="81"/>
        <v>36.263583168602565</v>
      </c>
      <c r="M368" s="8">
        <f t="shared" si="81"/>
        <v>22.441389520647558</v>
      </c>
      <c r="N368" s="10">
        <f t="shared" si="82"/>
        <v>58.704972689250127</v>
      </c>
      <c r="O368" s="10"/>
      <c r="P368" s="10"/>
      <c r="Q368" s="10"/>
      <c r="R368" s="10"/>
      <c r="S368" s="10"/>
      <c r="T368" s="10"/>
      <c r="U368" s="10"/>
      <c r="V368" s="10"/>
      <c r="AA368" s="14">
        <v>42638</v>
      </c>
      <c r="AB368" s="31">
        <v>331</v>
      </c>
      <c r="AC368" s="26">
        <f t="shared" si="83"/>
        <v>809816603.03999996</v>
      </c>
      <c r="AD368" s="53">
        <f t="shared" si="84"/>
        <v>2.5198279937757189</v>
      </c>
      <c r="AE368" s="23">
        <f t="shared" si="85"/>
        <v>4.2752584257772439E-2</v>
      </c>
      <c r="AF368" s="23">
        <f t="shared" si="86"/>
        <v>2.4623822041701271E-2</v>
      </c>
      <c r="AG368" s="23">
        <f t="shared" si="87"/>
        <v>6.737640629947371E-2</v>
      </c>
      <c r="AI368" s="8">
        <f t="shared" si="88"/>
        <v>36.609103909920634</v>
      </c>
      <c r="AJ368" s="8">
        <f t="shared" si="89"/>
        <v>21.085416833490029</v>
      </c>
      <c r="AK368" s="10">
        <f t="shared" si="90"/>
        <v>57.694520743410663</v>
      </c>
      <c r="AL368" s="10"/>
      <c r="AM368" s="10"/>
      <c r="AN368" s="10"/>
      <c r="AO368" s="10"/>
    </row>
    <row r="369" spans="1:41" x14ac:dyDescent="0.2">
      <c r="A369" s="20">
        <v>42731</v>
      </c>
      <c r="B369" s="21">
        <v>189</v>
      </c>
      <c r="C369" s="5">
        <v>362</v>
      </c>
      <c r="D369" s="14">
        <v>42639</v>
      </c>
      <c r="E369" s="32">
        <v>341</v>
      </c>
      <c r="F369" s="26">
        <f t="shared" si="76"/>
        <v>834282361.43999994</v>
      </c>
      <c r="G369" s="53">
        <f t="shared" si="77"/>
        <v>2.5327543789924976</v>
      </c>
      <c r="H369" s="23">
        <f t="shared" si="78"/>
        <v>4.253693354417714E-2</v>
      </c>
      <c r="I369" s="23">
        <f t="shared" si="79"/>
        <v>2.5456297253721616E-2</v>
      </c>
      <c r="J369" s="23">
        <f t="shared" si="80"/>
        <v>6.7993230797898763E-2</v>
      </c>
      <c r="L369" s="8">
        <f t="shared" si="81"/>
        <v>35.48781336565245</v>
      </c>
      <c r="M369" s="8">
        <f t="shared" si="81"/>
        <v>21.237739786353455</v>
      </c>
      <c r="N369" s="10">
        <f t="shared" si="82"/>
        <v>56.725553152005901</v>
      </c>
      <c r="O369" s="10"/>
      <c r="P369" s="10"/>
      <c r="Q369" s="10"/>
      <c r="R369" s="10"/>
      <c r="S369" s="10"/>
      <c r="T369" s="10"/>
      <c r="U369" s="10"/>
      <c r="V369" s="10"/>
      <c r="AA369" s="14">
        <v>42639</v>
      </c>
      <c r="AB369" s="31">
        <v>326</v>
      </c>
      <c r="AC369" s="26">
        <f t="shared" si="83"/>
        <v>797583723.83999991</v>
      </c>
      <c r="AD369" s="53">
        <f t="shared" si="84"/>
        <v>2.5132176000679389</v>
      </c>
      <c r="AE369" s="23">
        <f t="shared" si="85"/>
        <v>4.286328752522961E-2</v>
      </c>
      <c r="AF369" s="23">
        <f t="shared" si="86"/>
        <v>2.4208668629120356E-2</v>
      </c>
      <c r="AG369" s="23">
        <f t="shared" si="87"/>
        <v>6.7071956154349965E-2</v>
      </c>
      <c r="AI369" s="8">
        <f t="shared" si="88"/>
        <v>35.760084735630251</v>
      </c>
      <c r="AJ369" s="8">
        <f t="shared" si="89"/>
        <v>20.196865231220976</v>
      </c>
      <c r="AK369" s="10">
        <f t="shared" si="90"/>
        <v>55.956949966851226</v>
      </c>
      <c r="AL369" s="10"/>
      <c r="AM369" s="10"/>
      <c r="AN369" s="10"/>
      <c r="AO369" s="10"/>
    </row>
    <row r="370" spans="1:41" x14ac:dyDescent="0.2">
      <c r="A370" s="20">
        <v>42732</v>
      </c>
      <c r="B370" s="21">
        <v>194</v>
      </c>
      <c r="C370" s="5">
        <v>363</v>
      </c>
      <c r="D370" s="14">
        <v>42640</v>
      </c>
      <c r="E370" s="32">
        <v>330</v>
      </c>
      <c r="F370" s="26">
        <f t="shared" si="76"/>
        <v>807370027.19999993</v>
      </c>
      <c r="G370" s="53">
        <f t="shared" si="77"/>
        <v>2.5185139398778875</v>
      </c>
      <c r="H370" s="23">
        <f t="shared" si="78"/>
        <v>4.27745677281028E-2</v>
      </c>
      <c r="I370" s="23">
        <f t="shared" si="79"/>
        <v>2.4540726042990901E-2</v>
      </c>
      <c r="J370" s="23">
        <f t="shared" si="80"/>
        <v>6.7315293771093701E-2</v>
      </c>
      <c r="L370" s="8">
        <f t="shared" si="81"/>
        <v>34.5349039101066</v>
      </c>
      <c r="M370" s="8">
        <f t="shared" si="81"/>
        <v>19.81344665283731</v>
      </c>
      <c r="N370" s="10">
        <f t="shared" si="82"/>
        <v>54.348350562943907</v>
      </c>
      <c r="O370" s="10"/>
      <c r="P370" s="10"/>
      <c r="Q370" s="10"/>
      <c r="R370" s="10"/>
      <c r="S370" s="10"/>
      <c r="T370" s="10"/>
      <c r="U370" s="10"/>
      <c r="V370" s="10"/>
      <c r="AA370" s="14">
        <v>42640</v>
      </c>
      <c r="AB370" s="31">
        <v>321</v>
      </c>
      <c r="AC370" s="26">
        <f t="shared" si="83"/>
        <v>785350844.63999999</v>
      </c>
      <c r="AD370" s="53">
        <f t="shared" si="84"/>
        <v>2.5065050324048719</v>
      </c>
      <c r="AE370" s="23">
        <f t="shared" si="85"/>
        <v>4.2975995223040298E-2</v>
      </c>
      <c r="AF370" s="23">
        <f t="shared" si="86"/>
        <v>2.3794413851063678E-2</v>
      </c>
      <c r="AG370" s="23">
        <f t="shared" si="87"/>
        <v>6.6770409074103976E-2</v>
      </c>
      <c r="AI370" s="8">
        <f t="shared" si="88"/>
        <v>34.69753043217311</v>
      </c>
      <c r="AJ370" s="8">
        <f t="shared" si="89"/>
        <v>19.210896558141336</v>
      </c>
      <c r="AK370" s="10">
        <f t="shared" si="90"/>
        <v>53.908426990314446</v>
      </c>
      <c r="AL370" s="10"/>
      <c r="AM370" s="10"/>
      <c r="AN370" s="10"/>
      <c r="AO370" s="10"/>
    </row>
    <row r="371" spans="1:41" x14ac:dyDescent="0.2">
      <c r="A371" s="20">
        <v>42733</v>
      </c>
      <c r="B371" s="21">
        <v>192</v>
      </c>
      <c r="C371" s="5">
        <v>364</v>
      </c>
      <c r="D371" s="14">
        <v>42641</v>
      </c>
      <c r="E371" s="32">
        <v>340</v>
      </c>
      <c r="F371" s="26">
        <f t="shared" si="76"/>
        <v>831835785.5999999</v>
      </c>
      <c r="G371" s="53">
        <f t="shared" si="77"/>
        <v>2.5314789170422549</v>
      </c>
      <c r="H371" s="23">
        <f t="shared" si="78"/>
        <v>4.2558163598650292E-2</v>
      </c>
      <c r="I371" s="23">
        <f t="shared" si="79"/>
        <v>2.5372940351684414E-2</v>
      </c>
      <c r="J371" s="23">
        <f t="shared" si="80"/>
        <v>6.7931103950334706E-2</v>
      </c>
      <c r="L371" s="8">
        <f t="shared" si="81"/>
        <v>35.401403450776584</v>
      </c>
      <c r="M371" s="8">
        <f t="shared" si="81"/>
        <v>21.106119770425341</v>
      </c>
      <c r="N371" s="10">
        <f t="shared" si="82"/>
        <v>56.507523221201922</v>
      </c>
      <c r="O371" s="10"/>
      <c r="P371" s="10"/>
      <c r="Q371" s="10"/>
      <c r="R371" s="10"/>
      <c r="S371" s="10"/>
      <c r="T371" s="10"/>
      <c r="U371" s="10"/>
      <c r="V371" s="10"/>
      <c r="AA371" s="14">
        <v>42641</v>
      </c>
      <c r="AB371" s="31">
        <v>316</v>
      </c>
      <c r="AC371" s="26">
        <f t="shared" si="83"/>
        <v>773117965.43999994</v>
      </c>
      <c r="AD371" s="53">
        <f t="shared" si="84"/>
        <v>2.4996870826184039</v>
      </c>
      <c r="AE371" s="23">
        <f t="shared" si="85"/>
        <v>4.3090775725672374E-2</v>
      </c>
      <c r="AF371" s="23">
        <f t="shared" si="86"/>
        <v>2.3381201675000296E-2</v>
      </c>
      <c r="AG371" s="23">
        <f t="shared" si="87"/>
        <v>6.6471977400672677E-2</v>
      </c>
      <c r="AI371" s="8">
        <f t="shared" si="88"/>
        <v>35.844449277878084</v>
      </c>
      <c r="AJ371" s="8">
        <f t="shared" si="89"/>
        <v>19.449320263595904</v>
      </c>
      <c r="AK371" s="10">
        <f t="shared" si="90"/>
        <v>55.293769541473992</v>
      </c>
      <c r="AL371" s="10"/>
      <c r="AM371" s="10"/>
      <c r="AN371" s="10"/>
      <c r="AO371" s="10"/>
    </row>
    <row r="372" spans="1:41" x14ac:dyDescent="0.2">
      <c r="A372" s="20">
        <v>42734</v>
      </c>
      <c r="B372" s="21">
        <v>191</v>
      </c>
      <c r="C372" s="5">
        <v>365</v>
      </c>
      <c r="D372" s="14">
        <v>42642</v>
      </c>
      <c r="E372" s="32">
        <v>325</v>
      </c>
      <c r="F372" s="26">
        <f t="shared" si="76"/>
        <v>795137148</v>
      </c>
      <c r="G372" s="53">
        <f t="shared" si="77"/>
        <v>2.5118833609788744</v>
      </c>
      <c r="H372" s="23">
        <f t="shared" si="78"/>
        <v>4.2885666570435285E-2</v>
      </c>
      <c r="I372" s="23">
        <f t="shared" si="79"/>
        <v>2.4125741321965377E-2</v>
      </c>
      <c r="J372" s="23">
        <f t="shared" si="80"/>
        <v>6.7011407892400662E-2</v>
      </c>
      <c r="L372" s="8">
        <f t="shared" si="81"/>
        <v>34.099986606894852</v>
      </c>
      <c r="M372" s="8">
        <f t="shared" si="81"/>
        <v>19.183273148133299</v>
      </c>
      <c r="N372" s="10">
        <f t="shared" si="82"/>
        <v>53.283259755028155</v>
      </c>
      <c r="O372" s="10"/>
      <c r="P372" s="10"/>
      <c r="Q372" s="10"/>
      <c r="R372" s="10"/>
      <c r="S372" s="10"/>
      <c r="T372" s="10"/>
      <c r="U372" s="10"/>
      <c r="V372" s="10"/>
      <c r="AA372" s="14">
        <v>42642</v>
      </c>
      <c r="AB372" s="31">
        <v>311</v>
      </c>
      <c r="AC372" s="26">
        <f t="shared" si="83"/>
        <v>760885086.24000001</v>
      </c>
      <c r="AD372" s="53">
        <f t="shared" si="84"/>
        <v>2.4927603890268375</v>
      </c>
      <c r="AE372" s="23">
        <f t="shared" si="85"/>
        <v>4.3207700869313935E-2</v>
      </c>
      <c r="AF372" s="23">
        <f t="shared" si="86"/>
        <v>2.2969186679416997E-2</v>
      </c>
      <c r="AG372" s="23">
        <f t="shared" si="87"/>
        <v>6.6176887548730939E-2</v>
      </c>
      <c r="AI372" s="8">
        <f t="shared" si="88"/>
        <v>34.356048040863399</v>
      </c>
      <c r="AJ372" s="8">
        <f t="shared" si="89"/>
        <v>18.263653588151222</v>
      </c>
      <c r="AK372" s="10">
        <f t="shared" si="90"/>
        <v>52.619701629014621</v>
      </c>
      <c r="AL372" s="10"/>
      <c r="AM372" s="10"/>
      <c r="AN372" s="10"/>
      <c r="AO372" s="10"/>
    </row>
    <row r="373" spans="1:41" x14ac:dyDescent="0.2">
      <c r="A373" s="20">
        <v>42735</v>
      </c>
      <c r="B373" s="21">
        <v>194</v>
      </c>
      <c r="C373" s="5">
        <v>366</v>
      </c>
      <c r="D373" s="14">
        <v>42643</v>
      </c>
      <c r="E373" s="32">
        <v>326</v>
      </c>
      <c r="F373" s="26">
        <f t="shared" si="76"/>
        <v>797583723.83999991</v>
      </c>
      <c r="G373" s="53">
        <f t="shared" si="77"/>
        <v>2.5132176000679389</v>
      </c>
      <c r="H373" s="23">
        <f t="shared" si="78"/>
        <v>4.286328752522961E-2</v>
      </c>
      <c r="I373" s="23">
        <f t="shared" si="79"/>
        <v>2.4208668629120356E-2</v>
      </c>
      <c r="J373" s="23">
        <f t="shared" si="80"/>
        <v>6.7071956154349965E-2</v>
      </c>
      <c r="L373" s="8">
        <f t="shared" si="81"/>
        <v>34.18706048039725</v>
      </c>
      <c r="M373" s="8">
        <f t="shared" si="81"/>
        <v>19.3084400744224</v>
      </c>
      <c r="N373" s="10">
        <f t="shared" si="82"/>
        <v>53.49550055481965</v>
      </c>
      <c r="O373" s="10"/>
      <c r="P373" s="10"/>
      <c r="Q373" s="10"/>
      <c r="R373" s="10"/>
      <c r="S373" s="10"/>
      <c r="T373" s="10"/>
      <c r="U373" s="10"/>
      <c r="V373" s="10"/>
      <c r="AA373" s="14">
        <v>42643</v>
      </c>
      <c r="AB373" s="31">
        <v>306</v>
      </c>
      <c r="AC373" s="26">
        <f t="shared" si="83"/>
        <v>748652207.03999996</v>
      </c>
      <c r="AD373" s="53">
        <f t="shared" si="84"/>
        <v>2.4857214264815801</v>
      </c>
      <c r="AE373" s="23">
        <f t="shared" si="85"/>
        <v>4.3326846186172233E-2</v>
      </c>
      <c r="AF373" s="23">
        <f t="shared" si="86"/>
        <v>2.2558534924271678E-2</v>
      </c>
      <c r="AG373" s="23">
        <f t="shared" si="87"/>
        <v>6.5885381110443911E-2</v>
      </c>
      <c r="AI373" s="8">
        <f t="shared" si="88"/>
        <v>34.556787323410148</v>
      </c>
      <c r="AJ373" s="8">
        <f t="shared" si="89"/>
        <v>17.992320289275295</v>
      </c>
      <c r="AK373" s="10">
        <f t="shared" si="90"/>
        <v>52.549107612685447</v>
      </c>
      <c r="AL373" s="10"/>
      <c r="AM373" s="10"/>
      <c r="AN373" s="10"/>
      <c r="AO373" s="10"/>
    </row>
    <row r="374" spans="1:41" x14ac:dyDescent="0.2">
      <c r="A374" s="4"/>
    </row>
    <row r="375" spans="1:41" x14ac:dyDescent="0.2">
      <c r="A375" s="4"/>
    </row>
  </sheetData>
  <sheetProtection algorithmName="SHA-512" hashValue="CT+QsOx27BFIKGhrz4sfPD6jUuUxma9iQCltEtRAgy9upzPTqwrOe14pVQBPoudg8DW5w4V/pcmfpcuvapFt8Q==" saltValue="ldorCaEM/1N1e/sFZYYXow==" spinCount="100000" sheet="1" scenarios="1"/>
  <mergeCells count="2">
    <mergeCell ref="A6:B6"/>
    <mergeCell ref="C6:E6"/>
  </mergeCells>
  <pageMargins left="0.7" right="0.7" top="0.75" bottom="0.75" header="0.3" footer="0.3"/>
  <pageSetup paperSize="3" scale="14" orientation="landscape" r:id="rId1"/>
  <headerFooter>
    <oddFooter>&amp;L&amp;Z&amp;F&amp;R&amp;D &amp;T</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375"/>
  <sheetViews>
    <sheetView workbookViewId="0">
      <selection activeCell="A6" sqref="A6:E6"/>
    </sheetView>
  </sheetViews>
  <sheetFormatPr defaultRowHeight="12.75" x14ac:dyDescent="0.2"/>
  <cols>
    <col min="4" max="4" width="12.7109375" customWidth="1"/>
    <col min="5" max="5" width="10.7109375" customWidth="1"/>
    <col min="6" max="7" width="14.7109375" customWidth="1"/>
    <col min="13" max="13" width="9.85546875" customWidth="1"/>
    <col min="16" max="16" width="10.5703125" customWidth="1"/>
    <col min="28" max="28" width="13" customWidth="1"/>
    <col min="41" max="41" width="12" customWidth="1"/>
  </cols>
  <sheetData>
    <row r="1" spans="1:42" s="2" customFormat="1" ht="21" x14ac:dyDescent="0.35">
      <c r="A1" s="2" t="s">
        <v>117</v>
      </c>
      <c r="K1" s="25" t="s">
        <v>18</v>
      </c>
    </row>
    <row r="2" spans="1:42" s="2" customFormat="1" ht="21" x14ac:dyDescent="0.35">
      <c r="D2" s="27"/>
      <c r="H2" s="44"/>
      <c r="I2" s="28" t="s">
        <v>17</v>
      </c>
      <c r="J2" s="44"/>
      <c r="K2" s="25" t="s">
        <v>19</v>
      </c>
      <c r="L2" s="149"/>
      <c r="M2" s="149"/>
      <c r="N2" s="149"/>
      <c r="O2" s="149"/>
      <c r="P2" s="149"/>
      <c r="Q2" s="149"/>
      <c r="R2" s="149"/>
    </row>
    <row r="3" spans="1:42" ht="18.75" x14ac:dyDescent="0.3">
      <c r="D3" s="1"/>
      <c r="E3" s="1"/>
      <c r="F3" s="3" t="s">
        <v>17</v>
      </c>
      <c r="G3" s="1"/>
      <c r="H3" s="1"/>
      <c r="I3" t="s">
        <v>17</v>
      </c>
      <c r="J3" t="s">
        <v>17</v>
      </c>
      <c r="K3" s="70" t="s">
        <v>59</v>
      </c>
      <c r="L3" s="71"/>
      <c r="M3" s="71"/>
      <c r="R3" s="30" t="s">
        <v>18</v>
      </c>
      <c r="S3" s="30" t="s">
        <v>19</v>
      </c>
      <c r="T3" s="30" t="s">
        <v>104</v>
      </c>
      <c r="Z3" s="3" t="s">
        <v>119</v>
      </c>
      <c r="AA3" s="1"/>
      <c r="AB3" s="3"/>
      <c r="AC3" s="1"/>
      <c r="AD3" s="1"/>
      <c r="AE3" t="s">
        <v>17</v>
      </c>
      <c r="AF3" t="s">
        <v>17</v>
      </c>
      <c r="AG3" s="70" t="s">
        <v>59</v>
      </c>
      <c r="AH3" s="71"/>
      <c r="AI3" s="71"/>
      <c r="AN3" s="30" t="s">
        <v>18</v>
      </c>
      <c r="AO3" s="30" t="s">
        <v>19</v>
      </c>
      <c r="AP3" s="30" t="s">
        <v>104</v>
      </c>
    </row>
    <row r="4" spans="1:42" ht="19.5" thickBot="1" x14ac:dyDescent="0.35">
      <c r="D4" s="1"/>
      <c r="E4" s="1"/>
      <c r="F4" s="3"/>
      <c r="G4" s="1"/>
      <c r="H4" s="1"/>
      <c r="I4" s="62" t="s">
        <v>55</v>
      </c>
      <c r="J4" s="62"/>
      <c r="K4" s="54" t="s">
        <v>58</v>
      </c>
      <c r="L4" s="63"/>
      <c r="M4" s="63"/>
      <c r="Q4" s="9" t="s">
        <v>7</v>
      </c>
      <c r="R4" s="45">
        <f>SUM(M8:M373)</f>
        <v>116.40574083820314</v>
      </c>
      <c r="S4" s="45">
        <f>SUM(N8:N373)</f>
        <v>167.94049154607976</v>
      </c>
      <c r="T4" s="45">
        <f>SUM(O8:O373)</f>
        <v>284.3462323842831</v>
      </c>
      <c r="Z4" s="1"/>
      <c r="AA4" s="1"/>
      <c r="AB4" s="3"/>
      <c r="AC4" s="1"/>
      <c r="AD4" s="1"/>
      <c r="AE4" s="62" t="s">
        <v>55</v>
      </c>
      <c r="AF4" s="62"/>
      <c r="AG4" s="54" t="s">
        <v>58</v>
      </c>
      <c r="AH4" s="63"/>
      <c r="AI4" s="63"/>
      <c r="AM4" s="9" t="s">
        <v>7</v>
      </c>
      <c r="AN4" s="144">
        <f>SUM(AI8:AI373)</f>
        <v>116.59318326694937</v>
      </c>
      <c r="AO4" s="144">
        <f>SUM(AJ8:AJ373)</f>
        <v>167.54371238741129</v>
      </c>
      <c r="AP4" s="144">
        <f>SUM(AK8:AK373)</f>
        <v>284.13689565436056</v>
      </c>
    </row>
    <row r="5" spans="1:42" ht="18.75" x14ac:dyDescent="0.3">
      <c r="D5" s="1"/>
      <c r="E5" s="1"/>
      <c r="F5" s="3"/>
      <c r="G5" s="1"/>
      <c r="H5" s="1"/>
      <c r="I5" s="58" t="s">
        <v>53</v>
      </c>
      <c r="J5" s="59" t="s">
        <v>54</v>
      </c>
      <c r="K5" s="64" t="s">
        <v>110</v>
      </c>
      <c r="L5" s="65" t="s">
        <v>56</v>
      </c>
      <c r="M5" s="66" t="s">
        <v>57</v>
      </c>
      <c r="Z5" s="1"/>
      <c r="AA5" s="1"/>
      <c r="AB5" s="3"/>
      <c r="AC5" s="1"/>
      <c r="AD5" s="1"/>
      <c r="AE5" s="58" t="s">
        <v>53</v>
      </c>
      <c r="AF5" s="59" t="s">
        <v>54</v>
      </c>
      <c r="AG5" s="64" t="s">
        <v>110</v>
      </c>
      <c r="AH5" s="65" t="s">
        <v>56</v>
      </c>
      <c r="AI5" s="66" t="s">
        <v>57</v>
      </c>
      <c r="AM5" s="30" t="s">
        <v>136</v>
      </c>
      <c r="AN5" s="41">
        <f>SUM(AI173:AI281)</f>
        <v>70.041625898048423</v>
      </c>
      <c r="AO5" s="41">
        <f t="shared" ref="AO5:AP5" si="0">SUM(AJ173:AJ281)</f>
        <v>136.78937686477292</v>
      </c>
      <c r="AP5" s="41">
        <f t="shared" si="0"/>
        <v>206.83100276282133</v>
      </c>
    </row>
    <row r="6" spans="1:42" ht="19.5" thickBot="1" x14ac:dyDescent="0.35">
      <c r="A6" s="229" t="s">
        <v>2</v>
      </c>
      <c r="B6" s="229"/>
      <c r="C6" s="230" t="s">
        <v>3</v>
      </c>
      <c r="D6" s="230"/>
      <c r="E6" s="230"/>
      <c r="F6" s="3"/>
      <c r="G6" s="73" t="s">
        <v>63</v>
      </c>
      <c r="H6" s="73" t="s">
        <v>23</v>
      </c>
      <c r="I6" s="60">
        <v>-0.112</v>
      </c>
      <c r="J6" s="61">
        <v>4.0000000000000002E-4</v>
      </c>
      <c r="K6" s="67">
        <v>1.8000000000000001E-4</v>
      </c>
      <c r="L6" s="68">
        <v>-7.5000000000000002E-4</v>
      </c>
      <c r="M6" s="69">
        <v>8.4999999999999995E-4</v>
      </c>
      <c r="Z6" s="1"/>
      <c r="AA6" s="1"/>
      <c r="AB6" s="3"/>
      <c r="AC6" s="73"/>
      <c r="AD6" s="73"/>
      <c r="AE6" s="60">
        <v>-0.112</v>
      </c>
      <c r="AF6" s="61">
        <v>4.0000000000000002E-4</v>
      </c>
      <c r="AG6" s="67">
        <v>1.8000000000000001E-4</v>
      </c>
      <c r="AH6" s="68">
        <v>-7.5000000000000002E-4</v>
      </c>
      <c r="AI6" s="69">
        <v>8.4999999999999995E-4</v>
      </c>
    </row>
    <row r="7" spans="1:42" ht="39.75" customHeight="1" x14ac:dyDescent="0.25">
      <c r="A7" s="19" t="s">
        <v>0</v>
      </c>
      <c r="B7" s="19" t="s">
        <v>1</v>
      </c>
      <c r="C7" s="22" t="s">
        <v>156</v>
      </c>
      <c r="D7" s="11" t="s">
        <v>0</v>
      </c>
      <c r="E7" s="11" t="s">
        <v>1</v>
      </c>
      <c r="F7" s="5" t="s">
        <v>6</v>
      </c>
      <c r="G7" s="11" t="s">
        <v>45</v>
      </c>
      <c r="I7" s="6" t="s">
        <v>24</v>
      </c>
      <c r="J7" s="6" t="s">
        <v>25</v>
      </c>
      <c r="K7" s="6" t="s">
        <v>8</v>
      </c>
      <c r="M7" s="13" t="s">
        <v>96</v>
      </c>
      <c r="N7" s="13" t="s">
        <v>97</v>
      </c>
      <c r="O7" s="13" t="s">
        <v>98</v>
      </c>
      <c r="Z7" s="11" t="s">
        <v>0</v>
      </c>
      <c r="AA7" s="11" t="s">
        <v>1</v>
      </c>
      <c r="AB7" s="5" t="s">
        <v>6</v>
      </c>
      <c r="AC7" s="11" t="s">
        <v>45</v>
      </c>
      <c r="AE7" s="6" t="s">
        <v>24</v>
      </c>
      <c r="AF7" s="6" t="s">
        <v>25</v>
      </c>
      <c r="AG7" s="6" t="s">
        <v>8</v>
      </c>
      <c r="AI7" s="13" t="s">
        <v>96</v>
      </c>
      <c r="AJ7" s="13" t="s">
        <v>97</v>
      </c>
      <c r="AK7" s="13" t="s">
        <v>98</v>
      </c>
    </row>
    <row r="8" spans="1:42" x14ac:dyDescent="0.2">
      <c r="A8" s="20">
        <v>42370</v>
      </c>
      <c r="B8" s="19">
        <v>194</v>
      </c>
      <c r="C8" s="5">
        <v>1</v>
      </c>
      <c r="D8" s="14">
        <v>42644</v>
      </c>
      <c r="E8" s="32">
        <v>332</v>
      </c>
      <c r="F8" s="7">
        <f>(E8*60*60*24)*28.31685</f>
        <v>812263178.88</v>
      </c>
      <c r="G8" s="52">
        <f>LOG10(E8)</f>
        <v>2.5211380837040362</v>
      </c>
      <c r="H8" s="14">
        <f t="shared" ref="H8:H71" si="1">D8</f>
        <v>42644</v>
      </c>
      <c r="I8" s="15">
        <f t="shared" ref="I8:I71" si="2">(POWER(E8,$I$6))*$J$6</f>
        <v>2.0878174637040911E-4</v>
      </c>
      <c r="J8" s="15">
        <f t="shared" ref="J8:J71" si="3">((G8*G8)*$K$6)+(G8*$L$6)+$M$6</f>
        <v>1.0325113990048774E-4</v>
      </c>
      <c r="K8" s="16">
        <f>I8+J8</f>
        <v>3.1203288627089685E-4</v>
      </c>
      <c r="M8" s="17">
        <f>(I8*$F8)/1000000</f>
        <v>0.16958572499894642</v>
      </c>
      <c r="N8" s="17">
        <f t="shared" ref="N8:O23" si="4">(J8*$F8)/1000000</f>
        <v>8.3867099118553765E-2</v>
      </c>
      <c r="O8" s="17">
        <f t="shared" si="4"/>
        <v>0.2534528241175002</v>
      </c>
      <c r="Z8" s="14">
        <v>42644</v>
      </c>
      <c r="AA8" s="5">
        <v>213</v>
      </c>
      <c r="AB8" s="7">
        <f>(AA8*60*60*24)*28.31685</f>
        <v>521120653.91999996</v>
      </c>
      <c r="AC8" s="52">
        <f>LOG10(AA8)</f>
        <v>2.3283796034387376</v>
      </c>
      <c r="AD8" s="14">
        <f t="shared" ref="AD8:AD71" si="5">Z8</f>
        <v>42644</v>
      </c>
      <c r="AE8" s="15">
        <f t="shared" ref="AE8:AE71" si="6">(POWER(AA8,$I$6))*$J$6</f>
        <v>2.1942266007971185E-4</v>
      </c>
      <c r="AF8" s="15">
        <f t="shared" ref="AF8:AF71" si="7">((AC8*AC8)*$K$6)+(AC8*$L$6)+$M$6</f>
        <v>7.9558581408662832E-5</v>
      </c>
      <c r="AG8" s="16">
        <f>AE8+AF8</f>
        <v>2.9898124148837468E-4</v>
      </c>
      <c r="AI8" s="17">
        <f>(AE8*$F8)/1000000</f>
        <v>0.17822894739465242</v>
      </c>
      <c r="AJ8" s="17">
        <f t="shared" ref="AJ8:AJ71" si="8">(AF8*$F8)/1000000</f>
        <v>6.4622506242183742E-2</v>
      </c>
      <c r="AK8" s="17">
        <f t="shared" ref="AK8:AK71" si="9">(AG8*$F8)/1000000</f>
        <v>0.24285145363683616</v>
      </c>
    </row>
    <row r="9" spans="1:42" x14ac:dyDescent="0.2">
      <c r="A9" s="20">
        <v>42371</v>
      </c>
      <c r="B9" s="19">
        <v>194</v>
      </c>
      <c r="C9" s="5">
        <v>2</v>
      </c>
      <c r="D9" s="14">
        <v>42645</v>
      </c>
      <c r="E9" s="32">
        <v>326</v>
      </c>
      <c r="F9" s="7">
        <f t="shared" ref="F9:F72" si="10">(E9*60*60*24)*28.31685</f>
        <v>797583723.83999991</v>
      </c>
      <c r="G9" s="52">
        <f t="shared" ref="G9:G72" si="11">LOG10(E9)</f>
        <v>2.5132176000679389</v>
      </c>
      <c r="H9" s="14">
        <f t="shared" si="1"/>
        <v>42645</v>
      </c>
      <c r="I9" s="15">
        <f t="shared" si="2"/>
        <v>2.092086418547952E-4</v>
      </c>
      <c r="J9" s="15">
        <f t="shared" si="3"/>
        <v>1.0201408690147082E-4</v>
      </c>
      <c r="K9" s="16">
        <f t="shared" ref="K9:K72" si="12">I9+J9</f>
        <v>3.1122272875626605E-4</v>
      </c>
      <c r="M9" s="17">
        <f t="shared" ref="M9:O72" si="13">(I9*$F9)/1000000</f>
        <v>0.16686140763005644</v>
      </c>
      <c r="N9" s="17">
        <f t="shared" si="4"/>
        <v>8.1364775315012447E-2</v>
      </c>
      <c r="O9" s="17">
        <f t="shared" si="4"/>
        <v>0.2482261829450689</v>
      </c>
      <c r="Z9" s="14">
        <v>42645</v>
      </c>
      <c r="AA9" s="5">
        <v>205</v>
      </c>
      <c r="AB9" s="7">
        <f t="shared" ref="AB9:AB72" si="14">(AA9*60*60*24)*28.31685</f>
        <v>501548047.19999999</v>
      </c>
      <c r="AC9" s="52">
        <f t="shared" ref="AC9:AC72" si="15">LOG10(AA9)</f>
        <v>2.3117538610557542</v>
      </c>
      <c r="AD9" s="14">
        <f t="shared" si="5"/>
        <v>42645</v>
      </c>
      <c r="AE9" s="15">
        <f t="shared" si="6"/>
        <v>2.2036547752133121E-4</v>
      </c>
      <c r="AF9" s="15">
        <f t="shared" si="7"/>
        <v>7.8141668747298203E-5</v>
      </c>
      <c r="AG9" s="16">
        <f t="shared" ref="AG9:AG72" si="16">AE9+AF9</f>
        <v>2.9850714626862942E-4</v>
      </c>
      <c r="AI9" s="17">
        <f t="shared" ref="AI9:AI72" si="17">(AE9*$F9)/1000000</f>
        <v>0.17575991816724315</v>
      </c>
      <c r="AJ9" s="17">
        <f t="shared" si="8"/>
        <v>6.2324523146541841E-2</v>
      </c>
      <c r="AK9" s="17">
        <f t="shared" si="9"/>
        <v>0.23808444131378498</v>
      </c>
    </row>
    <row r="10" spans="1:42" x14ac:dyDescent="0.2">
      <c r="A10" s="20">
        <v>42372</v>
      </c>
      <c r="B10" s="19">
        <v>198</v>
      </c>
      <c r="C10" s="5">
        <v>3</v>
      </c>
      <c r="D10" s="14">
        <v>42646</v>
      </c>
      <c r="E10" s="32">
        <v>330</v>
      </c>
      <c r="F10" s="7">
        <f t="shared" si="10"/>
        <v>807370027.19999993</v>
      </c>
      <c r="G10" s="52">
        <f t="shared" si="11"/>
        <v>2.5185139398778875</v>
      </c>
      <c r="H10" s="14">
        <f t="shared" si="1"/>
        <v>42646</v>
      </c>
      <c r="I10" s="15">
        <f t="shared" si="2"/>
        <v>2.089230849857013E-4</v>
      </c>
      <c r="J10" s="15">
        <f t="shared" si="3"/>
        <v>1.0283878885624742E-4</v>
      </c>
      <c r="K10" s="16">
        <f t="shared" si="12"/>
        <v>3.117618738419487E-4</v>
      </c>
      <c r="M10" s="17">
        <f t="shared" si="13"/>
        <v>0.16867823680761354</v>
      </c>
      <c r="N10" s="17">
        <f t="shared" si="4"/>
        <v>8.3028955756083531E-2</v>
      </c>
      <c r="O10" s="17">
        <f t="shared" si="4"/>
        <v>0.25170719256369706</v>
      </c>
      <c r="Z10" s="14">
        <v>42646</v>
      </c>
      <c r="AA10" s="5">
        <v>199</v>
      </c>
      <c r="AB10" s="7">
        <f t="shared" si="14"/>
        <v>486868592.15999997</v>
      </c>
      <c r="AC10" s="52">
        <f t="shared" si="15"/>
        <v>2.2988530764097068</v>
      </c>
      <c r="AD10" s="14">
        <f t="shared" si="5"/>
        <v>42646</v>
      </c>
      <c r="AE10" s="15">
        <f t="shared" si="6"/>
        <v>2.2109984940341072E-4</v>
      </c>
      <c r="AF10" s="15">
        <f t="shared" si="7"/>
        <v>7.7110776738026896E-5</v>
      </c>
      <c r="AG10" s="16">
        <f t="shared" si="16"/>
        <v>2.9821062614143761E-4</v>
      </c>
      <c r="AI10" s="17">
        <f t="shared" si="17"/>
        <v>0.1785093914267476</v>
      </c>
      <c r="AJ10" s="17">
        <f t="shared" si="8"/>
        <v>6.2256929912393899E-2</v>
      </c>
      <c r="AK10" s="17">
        <f t="shared" si="9"/>
        <v>0.2407663213391415</v>
      </c>
    </row>
    <row r="11" spans="1:42" x14ac:dyDescent="0.2">
      <c r="A11" s="20">
        <v>42373</v>
      </c>
      <c r="B11" s="19">
        <v>195</v>
      </c>
      <c r="C11" s="5">
        <v>4</v>
      </c>
      <c r="D11" s="14">
        <v>42647</v>
      </c>
      <c r="E11" s="32">
        <v>322</v>
      </c>
      <c r="F11" s="7">
        <f t="shared" si="10"/>
        <v>787797420.48000002</v>
      </c>
      <c r="G11" s="52">
        <f t="shared" si="11"/>
        <v>2.5078558716958308</v>
      </c>
      <c r="H11" s="14">
        <f t="shared" si="1"/>
        <v>42647</v>
      </c>
      <c r="I11" s="15">
        <f t="shared" si="2"/>
        <v>2.0949812176650844E-4</v>
      </c>
      <c r="J11" s="15">
        <f t="shared" si="3"/>
        <v>1.0118948940399293E-4</v>
      </c>
      <c r="K11" s="16">
        <f t="shared" si="12"/>
        <v>3.1068761117050139E-4</v>
      </c>
      <c r="M11" s="17">
        <f t="shared" si="13"/>
        <v>0.16504207992306028</v>
      </c>
      <c r="N11" s="17">
        <f t="shared" si="4"/>
        <v>7.971681873215393E-2</v>
      </c>
      <c r="O11" s="17">
        <f t="shared" si="4"/>
        <v>0.24475889865521422</v>
      </c>
      <c r="Z11" s="14">
        <v>42647</v>
      </c>
      <c r="AA11" s="5">
        <v>200</v>
      </c>
      <c r="AB11" s="7">
        <f t="shared" si="14"/>
        <v>489315168</v>
      </c>
      <c r="AC11" s="52">
        <f t="shared" si="15"/>
        <v>2.3010299956639813</v>
      </c>
      <c r="AD11" s="14">
        <f t="shared" si="5"/>
        <v>42647</v>
      </c>
      <c r="AE11" s="15">
        <f t="shared" si="6"/>
        <v>2.2097575774834892E-4</v>
      </c>
      <c r="AF11" s="15">
        <f t="shared" si="7"/>
        <v>7.7280530622182578E-5</v>
      </c>
      <c r="AG11" s="16">
        <f t="shared" si="16"/>
        <v>2.982562883705315E-4</v>
      </c>
      <c r="AI11" s="17">
        <f t="shared" si="17"/>
        <v>0.17408413194276265</v>
      </c>
      <c r="AJ11" s="17">
        <f t="shared" si="8"/>
        <v>6.0881402677481086E-2</v>
      </c>
      <c r="AK11" s="17">
        <f t="shared" si="9"/>
        <v>0.23496553462024375</v>
      </c>
    </row>
    <row r="12" spans="1:42" x14ac:dyDescent="0.2">
      <c r="A12" s="20">
        <v>42374</v>
      </c>
      <c r="B12" s="19">
        <v>191</v>
      </c>
      <c r="C12" s="5">
        <v>5</v>
      </c>
      <c r="D12" s="14">
        <v>42648</v>
      </c>
      <c r="E12" s="32">
        <v>330</v>
      </c>
      <c r="F12" s="7">
        <f t="shared" si="10"/>
        <v>807370027.19999993</v>
      </c>
      <c r="G12" s="52">
        <f t="shared" si="11"/>
        <v>2.5185139398778875</v>
      </c>
      <c r="H12" s="14">
        <f t="shared" si="1"/>
        <v>42648</v>
      </c>
      <c r="I12" s="15">
        <f t="shared" si="2"/>
        <v>2.089230849857013E-4</v>
      </c>
      <c r="J12" s="15">
        <f t="shared" si="3"/>
        <v>1.0283878885624742E-4</v>
      </c>
      <c r="K12" s="16">
        <f t="shared" si="12"/>
        <v>3.117618738419487E-4</v>
      </c>
      <c r="M12" s="17">
        <f t="shared" si="13"/>
        <v>0.16867823680761354</v>
      </c>
      <c r="N12" s="17">
        <f t="shared" si="4"/>
        <v>8.3028955756083531E-2</v>
      </c>
      <c r="O12" s="17">
        <f t="shared" si="4"/>
        <v>0.25170719256369706</v>
      </c>
      <c r="Z12" s="14">
        <v>42648</v>
      </c>
      <c r="AA12" s="5">
        <v>242</v>
      </c>
      <c r="AB12" s="7">
        <f t="shared" si="14"/>
        <v>592071353.27999997</v>
      </c>
      <c r="AC12" s="52">
        <f t="shared" si="15"/>
        <v>2.3838153659804311</v>
      </c>
      <c r="AD12" s="14">
        <f t="shared" si="5"/>
        <v>42648</v>
      </c>
      <c r="AE12" s="15">
        <f t="shared" si="6"/>
        <v>2.1630804409121477E-4</v>
      </c>
      <c r="AF12" s="15">
        <f t="shared" si="7"/>
        <v>8.5002101349871567E-5</v>
      </c>
      <c r="AG12" s="16">
        <f t="shared" si="16"/>
        <v>3.0131014544108631E-4</v>
      </c>
      <c r="AI12" s="17">
        <f t="shared" si="17"/>
        <v>0.17464063144150285</v>
      </c>
      <c r="AJ12" s="17">
        <f t="shared" si="8"/>
        <v>6.862814887890295E-2</v>
      </c>
      <c r="AK12" s="17">
        <f t="shared" si="9"/>
        <v>0.24326878032040578</v>
      </c>
    </row>
    <row r="13" spans="1:42" x14ac:dyDescent="0.2">
      <c r="A13" s="20">
        <v>42375</v>
      </c>
      <c r="B13" s="19">
        <v>195</v>
      </c>
      <c r="C13" s="5">
        <v>6</v>
      </c>
      <c r="D13" s="14">
        <v>42649</v>
      </c>
      <c r="E13" s="32">
        <v>335</v>
      </c>
      <c r="F13" s="7">
        <f t="shared" si="10"/>
        <v>819602906.39999998</v>
      </c>
      <c r="G13" s="52">
        <f t="shared" si="11"/>
        <v>2.5250448070368452</v>
      </c>
      <c r="H13" s="14">
        <f t="shared" si="1"/>
        <v>42649</v>
      </c>
      <c r="I13" s="15">
        <f t="shared" si="2"/>
        <v>2.0857150405271342E-4</v>
      </c>
      <c r="J13" s="15">
        <f t="shared" si="3"/>
        <v>1.0386962468023899E-4</v>
      </c>
      <c r="K13" s="16">
        <f t="shared" si="12"/>
        <v>3.1244112873295241E-4</v>
      </c>
      <c r="M13" s="17">
        <f t="shared" si="13"/>
        <v>0.17094581091382327</v>
      </c>
      <c r="N13" s="17">
        <f t="shared" si="4"/>
        <v>8.5131846274601047E-2</v>
      </c>
      <c r="O13" s="17">
        <f t="shared" si="4"/>
        <v>0.25607765718842435</v>
      </c>
      <c r="Z13" s="14">
        <v>42649</v>
      </c>
      <c r="AA13" s="5">
        <v>420</v>
      </c>
      <c r="AB13" s="7">
        <f t="shared" si="14"/>
        <v>1027561852.8</v>
      </c>
      <c r="AC13" s="52">
        <f t="shared" si="15"/>
        <v>2.6232492903979003</v>
      </c>
      <c r="AD13" s="14">
        <f t="shared" si="5"/>
        <v>42649</v>
      </c>
      <c r="AE13" s="15">
        <f t="shared" si="6"/>
        <v>2.0335556924135504E-4</v>
      </c>
      <c r="AF13" s="15">
        <f t="shared" si="7"/>
        <v>1.2122166332473067E-4</v>
      </c>
      <c r="AG13" s="16">
        <f t="shared" si="16"/>
        <v>3.2457723256608569E-4</v>
      </c>
      <c r="AI13" s="17">
        <f t="shared" si="17"/>
        <v>0.16667081558284103</v>
      </c>
      <c r="AJ13" s="17">
        <f t="shared" si="8"/>
        <v>9.9353627579591541E-2</v>
      </c>
      <c r="AK13" s="17">
        <f t="shared" si="9"/>
        <v>0.26602444316243251</v>
      </c>
    </row>
    <row r="14" spans="1:42" x14ac:dyDescent="0.2">
      <c r="A14" s="20">
        <v>42376</v>
      </c>
      <c r="B14" s="19">
        <v>194</v>
      </c>
      <c r="C14" s="5">
        <v>7</v>
      </c>
      <c r="D14" s="14">
        <v>42650</v>
      </c>
      <c r="E14" s="32">
        <v>331</v>
      </c>
      <c r="F14" s="7">
        <f t="shared" si="10"/>
        <v>809816603.03999996</v>
      </c>
      <c r="G14" s="52">
        <f t="shared" si="11"/>
        <v>2.5198279937757189</v>
      </c>
      <c r="H14" s="14">
        <f t="shared" si="1"/>
        <v>42650</v>
      </c>
      <c r="I14" s="15">
        <f t="shared" si="2"/>
        <v>2.0885229697052923E-4</v>
      </c>
      <c r="J14" s="15">
        <f t="shared" si="3"/>
        <v>1.0304496594704842E-4</v>
      </c>
      <c r="K14" s="16">
        <f t="shared" si="12"/>
        <v>3.1189726291757768E-4</v>
      </c>
      <c r="M14" s="17">
        <f t="shared" si="13"/>
        <v>0.16913205766977527</v>
      </c>
      <c r="N14" s="17">
        <f t="shared" si="4"/>
        <v>8.3447524283611227E-2</v>
      </c>
      <c r="O14" s="17">
        <f t="shared" si="4"/>
        <v>0.25257958195338653</v>
      </c>
      <c r="Z14" s="14">
        <v>42650</v>
      </c>
      <c r="AA14" s="5">
        <v>433</v>
      </c>
      <c r="AB14" s="7">
        <f t="shared" si="14"/>
        <v>1059367338.7199999</v>
      </c>
      <c r="AC14" s="52">
        <f t="shared" si="15"/>
        <v>2.6364878963533656</v>
      </c>
      <c r="AD14" s="14">
        <f t="shared" si="5"/>
        <v>42650</v>
      </c>
      <c r="AE14" s="15">
        <f t="shared" si="6"/>
        <v>2.0266247724009371E-4</v>
      </c>
      <c r="AF14" s="15">
        <f t="shared" si="7"/>
        <v>1.2382639470617871E-4</v>
      </c>
      <c r="AG14" s="16">
        <f t="shared" si="16"/>
        <v>3.2648887194627245E-4</v>
      </c>
      <c r="AI14" s="17">
        <f t="shared" si="17"/>
        <v>0.16411943888224401</v>
      </c>
      <c r="AJ14" s="17">
        <f t="shared" si="8"/>
        <v>0.10027667032764788</v>
      </c>
      <c r="AK14" s="17">
        <f t="shared" si="9"/>
        <v>0.26439610920989187</v>
      </c>
    </row>
    <row r="15" spans="1:42" x14ac:dyDescent="0.2">
      <c r="A15" s="20">
        <v>42377</v>
      </c>
      <c r="B15" s="19">
        <v>196</v>
      </c>
      <c r="C15" s="5">
        <v>8</v>
      </c>
      <c r="D15" s="14">
        <v>42651</v>
      </c>
      <c r="E15" s="32">
        <v>342</v>
      </c>
      <c r="F15" s="7">
        <f t="shared" si="10"/>
        <v>836728937.27999997</v>
      </c>
      <c r="G15" s="52">
        <f t="shared" si="11"/>
        <v>2.5340261060561349</v>
      </c>
      <c r="H15" s="14">
        <f t="shared" si="1"/>
        <v>42651</v>
      </c>
      <c r="I15" s="15">
        <f t="shared" si="2"/>
        <v>2.0808897331399932E-4</v>
      </c>
      <c r="J15" s="15">
        <f t="shared" si="3"/>
        <v>1.0531231556922189E-4</v>
      </c>
      <c r="K15" s="16">
        <f t="shared" si="12"/>
        <v>3.1340128888322121E-4</v>
      </c>
      <c r="M15" s="17">
        <f t="shared" si="13"/>
        <v>0.17411406550070893</v>
      </c>
      <c r="N15" s="17">
        <f t="shared" si="4"/>
        <v>8.8117861888731025E-2</v>
      </c>
      <c r="O15" s="17">
        <f t="shared" si="4"/>
        <v>0.26223192738943996</v>
      </c>
      <c r="Z15" s="14">
        <v>42651</v>
      </c>
      <c r="AA15" s="5">
        <v>373</v>
      </c>
      <c r="AB15" s="7">
        <f t="shared" si="14"/>
        <v>912572788.31999993</v>
      </c>
      <c r="AC15" s="52">
        <f t="shared" si="15"/>
        <v>2.5717088318086878</v>
      </c>
      <c r="AD15" s="14">
        <f t="shared" si="5"/>
        <v>42651</v>
      </c>
      <c r="AE15" s="15">
        <f t="shared" si="6"/>
        <v>2.060765628598876E-4</v>
      </c>
      <c r="AF15" s="15">
        <f t="shared" si="7"/>
        <v>1.1168191295198905E-4</v>
      </c>
      <c r="AG15" s="16">
        <f t="shared" si="16"/>
        <v>3.1775847581187668E-4</v>
      </c>
      <c r="AI15" s="17">
        <f t="shared" si="17"/>
        <v>0.17243022344006886</v>
      </c>
      <c r="AJ15" s="17">
        <f t="shared" si="8"/>
        <v>9.3447488337715254E-2</v>
      </c>
      <c r="AK15" s="17">
        <f t="shared" si="9"/>
        <v>0.26587771177778419</v>
      </c>
    </row>
    <row r="16" spans="1:42" x14ac:dyDescent="0.2">
      <c r="A16" s="20">
        <v>42378</v>
      </c>
      <c r="B16" s="19">
        <v>200</v>
      </c>
      <c r="C16" s="5">
        <v>9</v>
      </c>
      <c r="D16" s="14">
        <v>42652</v>
      </c>
      <c r="E16" s="32">
        <v>330</v>
      </c>
      <c r="F16" s="7">
        <f t="shared" si="10"/>
        <v>807370027.19999993</v>
      </c>
      <c r="G16" s="52">
        <f t="shared" si="11"/>
        <v>2.5185139398778875</v>
      </c>
      <c r="H16" s="14">
        <f t="shared" si="1"/>
        <v>42652</v>
      </c>
      <c r="I16" s="15">
        <f t="shared" si="2"/>
        <v>2.089230849857013E-4</v>
      </c>
      <c r="J16" s="15">
        <f t="shared" si="3"/>
        <v>1.0283878885624742E-4</v>
      </c>
      <c r="K16" s="16">
        <f t="shared" si="12"/>
        <v>3.117618738419487E-4</v>
      </c>
      <c r="M16" s="17">
        <f t="shared" si="13"/>
        <v>0.16867823680761354</v>
      </c>
      <c r="N16" s="17">
        <f t="shared" si="4"/>
        <v>8.3028955756083531E-2</v>
      </c>
      <c r="O16" s="17">
        <f t="shared" si="4"/>
        <v>0.25170719256369706</v>
      </c>
      <c r="Z16" s="14">
        <v>42652</v>
      </c>
      <c r="AA16" s="5">
        <v>345</v>
      </c>
      <c r="AB16" s="7">
        <f t="shared" si="14"/>
        <v>844068664.79999995</v>
      </c>
      <c r="AC16" s="52">
        <f t="shared" si="15"/>
        <v>2.537819095073274</v>
      </c>
      <c r="AD16" s="14">
        <f t="shared" si="5"/>
        <v>42652</v>
      </c>
      <c r="AE16" s="15">
        <f t="shared" si="6"/>
        <v>2.0788552599370269E-4</v>
      </c>
      <c r="AF16" s="15">
        <f t="shared" si="7"/>
        <v>1.0593031537237997E-4</v>
      </c>
      <c r="AG16" s="16">
        <f t="shared" si="16"/>
        <v>3.1381584136608266E-4</v>
      </c>
      <c r="AI16" s="17">
        <f t="shared" si="17"/>
        <v>0.16784054277602201</v>
      </c>
      <c r="AJ16" s="17">
        <f t="shared" si="8"/>
        <v>8.5524961603502994E-2</v>
      </c>
      <c r="AK16" s="17">
        <f t="shared" si="9"/>
        <v>0.25336550437952504</v>
      </c>
    </row>
    <row r="17" spans="1:37" x14ac:dyDescent="0.2">
      <c r="A17" s="20">
        <v>42379</v>
      </c>
      <c r="B17" s="19">
        <v>194</v>
      </c>
      <c r="C17" s="5">
        <v>10</v>
      </c>
      <c r="D17" s="14">
        <v>42653</v>
      </c>
      <c r="E17" s="32">
        <v>320</v>
      </c>
      <c r="F17" s="7">
        <f t="shared" si="10"/>
        <v>782904268.79999995</v>
      </c>
      <c r="G17" s="52">
        <f t="shared" si="11"/>
        <v>2.5051499783199058</v>
      </c>
      <c r="H17" s="14">
        <f t="shared" si="1"/>
        <v>42653</v>
      </c>
      <c r="I17" s="15">
        <f t="shared" si="2"/>
        <v>2.0964436509512578E-4</v>
      </c>
      <c r="J17" s="15">
        <f t="shared" si="3"/>
        <v>1.0077727075779089E-4</v>
      </c>
      <c r="K17" s="16">
        <f t="shared" si="12"/>
        <v>3.1042163585291667E-4</v>
      </c>
      <c r="M17" s="17">
        <f t="shared" si="13"/>
        <v>0.16413146836283968</v>
      </c>
      <c r="N17" s="17">
        <f t="shared" si="4"/>
        <v>7.8898955474287893E-2</v>
      </c>
      <c r="O17" s="17">
        <f t="shared" si="4"/>
        <v>0.24303042383712758</v>
      </c>
      <c r="Z17" s="14">
        <v>42653</v>
      </c>
      <c r="AA17" s="5">
        <v>344</v>
      </c>
      <c r="AB17" s="7">
        <f t="shared" si="14"/>
        <v>841622088.95999992</v>
      </c>
      <c r="AC17" s="52">
        <f t="shared" si="15"/>
        <v>2.53655844257153</v>
      </c>
      <c r="AD17" s="14">
        <f t="shared" si="5"/>
        <v>42653</v>
      </c>
      <c r="AE17" s="15">
        <f t="shared" si="6"/>
        <v>2.0795312245367161E-4</v>
      </c>
      <c r="AF17" s="15">
        <f t="shared" si="7"/>
        <v>1.0572433993591564E-4</v>
      </c>
      <c r="AG17" s="16">
        <f t="shared" si="16"/>
        <v>3.1367746238958728E-4</v>
      </c>
      <c r="AI17" s="17">
        <f t="shared" si="17"/>
        <v>0.16280738727926861</v>
      </c>
      <c r="AJ17" s="17">
        <f t="shared" si="8"/>
        <v>8.2772037051890665E-2</v>
      </c>
      <c r="AK17" s="17">
        <f t="shared" si="9"/>
        <v>0.24557942433115934</v>
      </c>
    </row>
    <row r="18" spans="1:37" x14ac:dyDescent="0.2">
      <c r="A18" s="20">
        <v>42380</v>
      </c>
      <c r="B18" s="19">
        <v>193</v>
      </c>
      <c r="C18" s="5">
        <v>11</v>
      </c>
      <c r="D18" s="14">
        <v>42654</v>
      </c>
      <c r="E18" s="32">
        <v>320</v>
      </c>
      <c r="F18" s="7">
        <f t="shared" si="10"/>
        <v>782904268.79999995</v>
      </c>
      <c r="G18" s="52">
        <f t="shared" si="11"/>
        <v>2.5051499783199058</v>
      </c>
      <c r="H18" s="14">
        <f t="shared" si="1"/>
        <v>42654</v>
      </c>
      <c r="I18" s="15">
        <f t="shared" si="2"/>
        <v>2.0964436509512578E-4</v>
      </c>
      <c r="J18" s="15">
        <f t="shared" si="3"/>
        <v>1.0077727075779089E-4</v>
      </c>
      <c r="K18" s="16">
        <f t="shared" si="12"/>
        <v>3.1042163585291667E-4</v>
      </c>
      <c r="M18" s="17">
        <f t="shared" si="13"/>
        <v>0.16413146836283968</v>
      </c>
      <c r="N18" s="17">
        <f t="shared" si="4"/>
        <v>7.8898955474287893E-2</v>
      </c>
      <c r="O18" s="17">
        <f t="shared" si="4"/>
        <v>0.24303042383712758</v>
      </c>
      <c r="Z18" s="14">
        <v>42654</v>
      </c>
      <c r="AA18" s="5">
        <v>334</v>
      </c>
      <c r="AB18" s="7">
        <f t="shared" si="14"/>
        <v>817156330.55999994</v>
      </c>
      <c r="AC18" s="52">
        <f t="shared" si="15"/>
        <v>2.5237464668115646</v>
      </c>
      <c r="AD18" s="14">
        <f t="shared" si="5"/>
        <v>42654</v>
      </c>
      <c r="AE18" s="15">
        <f t="shared" si="6"/>
        <v>2.0864135139826777E-4</v>
      </c>
      <c r="AF18" s="15">
        <f t="shared" si="7"/>
        <v>1.0366347106522051E-4</v>
      </c>
      <c r="AG18" s="16">
        <f t="shared" si="16"/>
        <v>3.1230482246348828E-4</v>
      </c>
      <c r="AI18" s="17">
        <f t="shared" si="17"/>
        <v>0.1633462046579047</v>
      </c>
      <c r="AJ18" s="17">
        <f t="shared" si="8"/>
        <v>8.1158574015586418E-2</v>
      </c>
      <c r="AK18" s="17">
        <f t="shared" si="9"/>
        <v>0.2445047786734911</v>
      </c>
    </row>
    <row r="19" spans="1:37" x14ac:dyDescent="0.2">
      <c r="A19" s="20">
        <v>42381</v>
      </c>
      <c r="B19" s="19">
        <v>190</v>
      </c>
      <c r="C19" s="5">
        <v>12</v>
      </c>
      <c r="D19" s="14">
        <v>42655</v>
      </c>
      <c r="E19" s="32">
        <v>320</v>
      </c>
      <c r="F19" s="7">
        <f t="shared" si="10"/>
        <v>782904268.79999995</v>
      </c>
      <c r="G19" s="52">
        <f t="shared" si="11"/>
        <v>2.5051499783199058</v>
      </c>
      <c r="H19" s="14">
        <f t="shared" si="1"/>
        <v>42655</v>
      </c>
      <c r="I19" s="15">
        <f t="shared" si="2"/>
        <v>2.0964436509512578E-4</v>
      </c>
      <c r="J19" s="15">
        <f t="shared" si="3"/>
        <v>1.0077727075779089E-4</v>
      </c>
      <c r="K19" s="16">
        <f t="shared" si="12"/>
        <v>3.1042163585291667E-4</v>
      </c>
      <c r="M19" s="17">
        <f t="shared" si="13"/>
        <v>0.16413146836283968</v>
      </c>
      <c r="N19" s="17">
        <f t="shared" si="4"/>
        <v>7.8898955474287893E-2</v>
      </c>
      <c r="O19" s="17">
        <f t="shared" si="4"/>
        <v>0.24303042383712758</v>
      </c>
      <c r="Z19" s="14">
        <v>42655</v>
      </c>
      <c r="AA19" s="5">
        <v>324</v>
      </c>
      <c r="AB19" s="7">
        <f t="shared" si="14"/>
        <v>792690572.15999997</v>
      </c>
      <c r="AC19" s="52">
        <f t="shared" si="15"/>
        <v>2.510545010206612</v>
      </c>
      <c r="AD19" s="14">
        <f t="shared" si="5"/>
        <v>42655</v>
      </c>
      <c r="AE19" s="15">
        <f t="shared" si="6"/>
        <v>2.0935288504586971E-4</v>
      </c>
      <c r="AF19" s="15">
        <f t="shared" si="7"/>
        <v>1.0160176703423809E-4</v>
      </c>
      <c r="AG19" s="16">
        <f t="shared" si="16"/>
        <v>3.109546520801078E-4</v>
      </c>
      <c r="AI19" s="17">
        <f t="shared" si="17"/>
        <v>0.16390326738800709</v>
      </c>
      <c r="AJ19" s="17">
        <f t="shared" si="8"/>
        <v>7.954445712872811E-2</v>
      </c>
      <c r="AK19" s="17">
        <f t="shared" si="9"/>
        <v>0.24344772451673519</v>
      </c>
    </row>
    <row r="20" spans="1:37" x14ac:dyDescent="0.2">
      <c r="A20" s="20">
        <v>42382</v>
      </c>
      <c r="B20" s="19">
        <v>195</v>
      </c>
      <c r="C20" s="5">
        <v>13</v>
      </c>
      <c r="D20" s="14">
        <v>42656</v>
      </c>
      <c r="E20" s="32">
        <v>314</v>
      </c>
      <c r="F20" s="7">
        <f t="shared" si="10"/>
        <v>768224813.75999999</v>
      </c>
      <c r="G20" s="52">
        <f t="shared" si="11"/>
        <v>2.4969296480732148</v>
      </c>
      <c r="H20" s="14">
        <f t="shared" si="1"/>
        <v>42656</v>
      </c>
      <c r="I20" s="15">
        <f t="shared" si="2"/>
        <v>2.1008926938193354E-4</v>
      </c>
      <c r="J20" s="15">
        <f t="shared" si="3"/>
        <v>9.9541144081954024E-5</v>
      </c>
      <c r="K20" s="16">
        <f t="shared" si="12"/>
        <v>3.0963041346388756E-4</v>
      </c>
      <c r="M20" s="17">
        <f t="shared" si="13"/>
        <v>0.16139578984391034</v>
      </c>
      <c r="N20" s="17">
        <f t="shared" si="4"/>
        <v>7.6469976873816459E-2</v>
      </c>
      <c r="O20" s="17">
        <f t="shared" si="4"/>
        <v>0.2378657667177268</v>
      </c>
      <c r="Z20" s="14">
        <v>42656</v>
      </c>
      <c r="AA20" s="5">
        <v>314</v>
      </c>
      <c r="AB20" s="7">
        <f t="shared" si="14"/>
        <v>768224813.75999999</v>
      </c>
      <c r="AC20" s="52">
        <f t="shared" si="15"/>
        <v>2.4969296480732148</v>
      </c>
      <c r="AD20" s="14">
        <f t="shared" si="5"/>
        <v>42656</v>
      </c>
      <c r="AE20" s="15">
        <f t="shared" si="6"/>
        <v>2.1008926938193354E-4</v>
      </c>
      <c r="AF20" s="15">
        <f t="shared" si="7"/>
        <v>9.9541144081954024E-5</v>
      </c>
      <c r="AG20" s="16">
        <f t="shared" si="16"/>
        <v>3.0963041346388756E-4</v>
      </c>
      <c r="AI20" s="17">
        <f t="shared" si="17"/>
        <v>0.16139578984391034</v>
      </c>
      <c r="AJ20" s="17">
        <f t="shared" si="8"/>
        <v>7.6469976873816459E-2</v>
      </c>
      <c r="AK20" s="17">
        <f t="shared" si="9"/>
        <v>0.2378657667177268</v>
      </c>
    </row>
    <row r="21" spans="1:37" x14ac:dyDescent="0.2">
      <c r="A21" s="20">
        <v>42383</v>
      </c>
      <c r="B21" s="19">
        <v>198</v>
      </c>
      <c r="C21" s="5">
        <v>14</v>
      </c>
      <c r="D21" s="14">
        <v>42657</v>
      </c>
      <c r="E21" s="32">
        <v>310</v>
      </c>
      <c r="F21" s="7">
        <f t="shared" si="10"/>
        <v>758438510.39999998</v>
      </c>
      <c r="G21" s="52">
        <f t="shared" si="11"/>
        <v>2.4913616938342726</v>
      </c>
      <c r="H21" s="14">
        <f t="shared" si="1"/>
        <v>42657</v>
      </c>
      <c r="I21" s="15">
        <f t="shared" si="2"/>
        <v>2.1039115684803471E-4</v>
      </c>
      <c r="J21" s="15">
        <f t="shared" si="3"/>
        <v>9.8717685735155085E-5</v>
      </c>
      <c r="K21" s="16">
        <f t="shared" si="12"/>
        <v>3.0910884258318979E-4</v>
      </c>
      <c r="M21" s="17">
        <f t="shared" si="13"/>
        <v>0.15956875560115621</v>
      </c>
      <c r="N21" s="17">
        <f t="shared" si="4"/>
        <v>7.4871294519106346E-2</v>
      </c>
      <c r="O21" s="17">
        <f t="shared" si="4"/>
        <v>0.23444005012026253</v>
      </c>
      <c r="Z21" s="14">
        <v>42657</v>
      </c>
      <c r="AA21" s="5">
        <v>300</v>
      </c>
      <c r="AB21" s="7">
        <f t="shared" si="14"/>
        <v>733972752</v>
      </c>
      <c r="AC21" s="52">
        <f t="shared" si="15"/>
        <v>2.4771212547196626</v>
      </c>
      <c r="AD21" s="14">
        <f t="shared" si="5"/>
        <v>42657</v>
      </c>
      <c r="AE21" s="15">
        <f t="shared" si="6"/>
        <v>2.1116523049609419E-4</v>
      </c>
      <c r="AF21" s="15">
        <f t="shared" si="7"/>
        <v>9.6662406865357883E-5</v>
      </c>
      <c r="AG21" s="16">
        <f t="shared" si="16"/>
        <v>3.0782763736145207E-4</v>
      </c>
      <c r="AI21" s="17">
        <f t="shared" si="17"/>
        <v>0.16015584286573031</v>
      </c>
      <c r="AJ21" s="17">
        <f t="shared" si="8"/>
        <v>7.331249187464077E-2</v>
      </c>
      <c r="AK21" s="17">
        <f t="shared" si="9"/>
        <v>0.2334683347403711</v>
      </c>
    </row>
    <row r="22" spans="1:37" x14ac:dyDescent="0.2">
      <c r="A22" s="20">
        <v>42384</v>
      </c>
      <c r="B22" s="19">
        <v>195</v>
      </c>
      <c r="C22" s="5">
        <v>15</v>
      </c>
      <c r="D22" s="14">
        <v>42658</v>
      </c>
      <c r="E22" s="32">
        <v>310</v>
      </c>
      <c r="F22" s="7">
        <f t="shared" si="10"/>
        <v>758438510.39999998</v>
      </c>
      <c r="G22" s="52">
        <f t="shared" si="11"/>
        <v>2.4913616938342726</v>
      </c>
      <c r="H22" s="14">
        <f t="shared" si="1"/>
        <v>42658</v>
      </c>
      <c r="I22" s="15">
        <f t="shared" si="2"/>
        <v>2.1039115684803471E-4</v>
      </c>
      <c r="J22" s="15">
        <f t="shared" si="3"/>
        <v>9.8717685735155085E-5</v>
      </c>
      <c r="K22" s="16">
        <f t="shared" si="12"/>
        <v>3.0910884258318979E-4</v>
      </c>
      <c r="M22" s="17">
        <f t="shared" si="13"/>
        <v>0.15956875560115621</v>
      </c>
      <c r="N22" s="17">
        <f t="shared" si="4"/>
        <v>7.4871294519106346E-2</v>
      </c>
      <c r="O22" s="17">
        <f t="shared" si="4"/>
        <v>0.23444005012026253</v>
      </c>
      <c r="Z22" s="14">
        <v>42658</v>
      </c>
      <c r="AA22" s="5">
        <v>291</v>
      </c>
      <c r="AB22" s="7">
        <f t="shared" si="14"/>
        <v>711953569.43999994</v>
      </c>
      <c r="AC22" s="52">
        <f t="shared" si="15"/>
        <v>2.4638929889859074</v>
      </c>
      <c r="AD22" s="14">
        <f t="shared" si="5"/>
        <v>42658</v>
      </c>
      <c r="AE22" s="15">
        <f t="shared" si="6"/>
        <v>2.118868363143347E-4</v>
      </c>
      <c r="AF22" s="15">
        <f t="shared" si="7"/>
        <v>9.4818617271873033E-5</v>
      </c>
      <c r="AG22" s="16">
        <f t="shared" si="16"/>
        <v>3.0670545358620776E-4</v>
      </c>
      <c r="AI22" s="17">
        <f t="shared" si="17"/>
        <v>0.16070313650761262</v>
      </c>
      <c r="AJ22" s="17">
        <f t="shared" si="8"/>
        <v>7.191409084186709E-2</v>
      </c>
      <c r="AK22" s="17">
        <f t="shared" si="9"/>
        <v>0.23261722734947973</v>
      </c>
    </row>
    <row r="23" spans="1:37" x14ac:dyDescent="0.2">
      <c r="A23" s="20">
        <v>42385</v>
      </c>
      <c r="B23" s="19">
        <v>195</v>
      </c>
      <c r="C23" s="5">
        <v>16</v>
      </c>
      <c r="D23" s="14">
        <v>42659</v>
      </c>
      <c r="E23" s="32">
        <v>305</v>
      </c>
      <c r="F23" s="7">
        <f t="shared" si="10"/>
        <v>746205631.19999993</v>
      </c>
      <c r="G23" s="52">
        <f t="shared" si="11"/>
        <v>2.4842998393467859</v>
      </c>
      <c r="H23" s="14">
        <f t="shared" si="1"/>
        <v>42659</v>
      </c>
      <c r="I23" s="15">
        <f t="shared" si="2"/>
        <v>2.1077466577839701E-4</v>
      </c>
      <c r="J23" s="15">
        <f t="shared" si="3"/>
        <v>9.7689345010034518E-5</v>
      </c>
      <c r="K23" s="16">
        <f t="shared" si="12"/>
        <v>3.084640107884315E-4</v>
      </c>
      <c r="M23" s="17">
        <f t="shared" si="13"/>
        <v>0.15728124251813777</v>
      </c>
      <c r="N23" s="17">
        <f t="shared" si="4"/>
        <v>7.2896339354727377E-2</v>
      </c>
      <c r="O23" s="17">
        <f t="shared" si="4"/>
        <v>0.23017758187286513</v>
      </c>
      <c r="Z23" s="14">
        <v>42659</v>
      </c>
      <c r="AA23" s="5">
        <v>283</v>
      </c>
      <c r="AB23" s="7">
        <f t="shared" si="14"/>
        <v>692380962.72000003</v>
      </c>
      <c r="AC23" s="52">
        <f t="shared" si="15"/>
        <v>2.4517864355242902</v>
      </c>
      <c r="AD23" s="14">
        <f t="shared" si="5"/>
        <v>42659</v>
      </c>
      <c r="AE23" s="15">
        <f t="shared" si="6"/>
        <v>2.1254941331331532E-4</v>
      </c>
      <c r="AF23" s="15">
        <f t="shared" si="7"/>
        <v>9.3186383932545029E-5</v>
      </c>
      <c r="AG23" s="16">
        <f t="shared" si="16"/>
        <v>3.0573579724586038E-4</v>
      </c>
      <c r="AI23" s="17">
        <f t="shared" si="17"/>
        <v>0.15860556912265211</v>
      </c>
      <c r="AJ23" s="17">
        <f t="shared" si="8"/>
        <v>6.9536204441630292E-2</v>
      </c>
      <c r="AK23" s="17">
        <f t="shared" si="9"/>
        <v>0.22814177356428245</v>
      </c>
    </row>
    <row r="24" spans="1:37" x14ac:dyDescent="0.2">
      <c r="A24" s="20">
        <v>42386</v>
      </c>
      <c r="B24" s="19">
        <v>190</v>
      </c>
      <c r="C24" s="5">
        <v>17</v>
      </c>
      <c r="D24" s="14">
        <v>42660</v>
      </c>
      <c r="E24" s="32">
        <v>309</v>
      </c>
      <c r="F24" s="7">
        <f t="shared" si="10"/>
        <v>755991934.55999994</v>
      </c>
      <c r="G24" s="52">
        <f t="shared" si="11"/>
        <v>2.4899584794248346</v>
      </c>
      <c r="H24" s="14">
        <f t="shared" si="1"/>
        <v>42660</v>
      </c>
      <c r="I24" s="15">
        <f t="shared" si="2"/>
        <v>2.1046730577906265E-4</v>
      </c>
      <c r="J24" s="15">
        <f t="shared" si="3"/>
        <v>9.8511921698108264E-5</v>
      </c>
      <c r="K24" s="16">
        <f t="shared" si="12"/>
        <v>3.0897922747717091E-4</v>
      </c>
      <c r="M24" s="17">
        <f t="shared" si="13"/>
        <v>0.15911158565754463</v>
      </c>
      <c r="N24" s="17">
        <f t="shared" si="13"/>
        <v>7.4474218261776096E-2</v>
      </c>
      <c r="O24" s="17">
        <f t="shared" si="13"/>
        <v>0.23358580391932071</v>
      </c>
      <c r="Z24" s="14">
        <v>42660</v>
      </c>
      <c r="AA24" s="5">
        <v>279</v>
      </c>
      <c r="AB24" s="7">
        <f t="shared" si="14"/>
        <v>682594659.36000001</v>
      </c>
      <c r="AC24" s="52">
        <f t="shared" si="15"/>
        <v>2.4456042032735974</v>
      </c>
      <c r="AD24" s="14">
        <f t="shared" si="5"/>
        <v>42660</v>
      </c>
      <c r="AE24" s="15">
        <f t="shared" si="6"/>
        <v>2.1288855813419644E-4</v>
      </c>
      <c r="AF24" s="15">
        <f t="shared" si="7"/>
        <v>9.2373232977309406E-5</v>
      </c>
      <c r="AG24" s="16">
        <f t="shared" si="16"/>
        <v>3.0526179111150587E-4</v>
      </c>
      <c r="AI24" s="17">
        <f t="shared" si="17"/>
        <v>0.16094203290956016</v>
      </c>
      <c r="AJ24" s="17">
        <f t="shared" si="8"/>
        <v>6.9833419100077718E-2</v>
      </c>
      <c r="AK24" s="17">
        <f t="shared" si="9"/>
        <v>0.23077545200963792</v>
      </c>
    </row>
    <row r="25" spans="1:37" x14ac:dyDescent="0.2">
      <c r="A25" s="20">
        <v>42387</v>
      </c>
      <c r="B25" s="19">
        <v>192</v>
      </c>
      <c r="C25" s="5">
        <v>18</v>
      </c>
      <c r="D25" s="14">
        <v>42661</v>
      </c>
      <c r="E25" s="32">
        <v>304</v>
      </c>
      <c r="F25" s="7">
        <f t="shared" si="10"/>
        <v>743759055.36000001</v>
      </c>
      <c r="G25" s="52">
        <f t="shared" si="11"/>
        <v>2.4828735836087539</v>
      </c>
      <c r="H25" s="14">
        <f t="shared" si="1"/>
        <v>42661</v>
      </c>
      <c r="I25" s="15">
        <f t="shared" si="2"/>
        <v>2.10852206421411E-4</v>
      </c>
      <c r="J25" s="15">
        <f t="shared" si="3"/>
        <v>9.7483834086226182E-5</v>
      </c>
      <c r="K25" s="16">
        <f t="shared" si="12"/>
        <v>3.0833604050763716E-4</v>
      </c>
      <c r="M25" s="17">
        <f t="shared" si="13"/>
        <v>0.15682323786856039</v>
      </c>
      <c r="N25" s="17">
        <f t="shared" si="13"/>
        <v>7.2504484352842555E-2</v>
      </c>
      <c r="O25" s="17">
        <f t="shared" si="13"/>
        <v>0.22932772222140291</v>
      </c>
      <c r="Z25" s="14">
        <v>42661</v>
      </c>
      <c r="AA25" s="5">
        <v>303</v>
      </c>
      <c r="AB25" s="7">
        <f t="shared" si="14"/>
        <v>741312479.51999998</v>
      </c>
      <c r="AC25" s="52">
        <f t="shared" si="15"/>
        <v>2.4814426285023048</v>
      </c>
      <c r="AD25" s="14">
        <f t="shared" si="5"/>
        <v>42661</v>
      </c>
      <c r="AE25" s="15">
        <f t="shared" si="6"/>
        <v>2.1093003122012139E-4</v>
      </c>
      <c r="AF25" s="15">
        <f t="shared" si="7"/>
        <v>9.7278381961988093E-5</v>
      </c>
      <c r="AG25" s="16">
        <f t="shared" si="16"/>
        <v>3.0820841318210949E-4</v>
      </c>
      <c r="AI25" s="17">
        <f t="shared" si="17"/>
        <v>0.15688112076733279</v>
      </c>
      <c r="AJ25" s="17">
        <f t="shared" si="8"/>
        <v>7.2351677474997531E-2</v>
      </c>
      <c r="AK25" s="17">
        <f t="shared" si="9"/>
        <v>0.22923279824233031</v>
      </c>
    </row>
    <row r="26" spans="1:37" x14ac:dyDescent="0.2">
      <c r="A26" s="20">
        <v>42388</v>
      </c>
      <c r="B26" s="19">
        <v>198</v>
      </c>
      <c r="C26" s="5">
        <v>19</v>
      </c>
      <c r="D26" s="14">
        <v>42662</v>
      </c>
      <c r="E26" s="32">
        <v>307</v>
      </c>
      <c r="F26" s="7">
        <f t="shared" si="10"/>
        <v>751098782.88</v>
      </c>
      <c r="G26" s="52">
        <f t="shared" si="11"/>
        <v>2.4871383754771865</v>
      </c>
      <c r="H26" s="14">
        <f t="shared" si="1"/>
        <v>42662</v>
      </c>
      <c r="I26" s="15">
        <f t="shared" si="2"/>
        <v>2.1062042912305175E-4</v>
      </c>
      <c r="J26" s="15">
        <f t="shared" si="3"/>
        <v>9.8100532170943976E-5</v>
      </c>
      <c r="K26" s="16">
        <f t="shared" si="12"/>
        <v>3.0872096129399575E-4</v>
      </c>
      <c r="M26" s="17">
        <f t="shared" si="13"/>
        <v>0.15819674796398747</v>
      </c>
      <c r="N26" s="17">
        <f t="shared" si="13"/>
        <v>7.3683190313476296E-2</v>
      </c>
      <c r="O26" s="17">
        <f t="shared" si="13"/>
        <v>0.23187993827746381</v>
      </c>
      <c r="Z26" s="14">
        <v>42662</v>
      </c>
      <c r="AA26" s="5">
        <v>381</v>
      </c>
      <c r="AB26" s="7">
        <f t="shared" si="14"/>
        <v>932145395.03999996</v>
      </c>
      <c r="AC26" s="52">
        <f t="shared" si="15"/>
        <v>2.5809249756756194</v>
      </c>
      <c r="AD26" s="14">
        <f t="shared" si="5"/>
        <v>42662</v>
      </c>
      <c r="AE26" s="15">
        <f t="shared" si="6"/>
        <v>2.0558735259924369E-4</v>
      </c>
      <c r="AF26" s="15">
        <f t="shared" si="7"/>
        <v>1.1331753965520099E-4</v>
      </c>
      <c r="AG26" s="16">
        <f t="shared" si="16"/>
        <v>3.1890489225444465E-4</v>
      </c>
      <c r="AI26" s="17">
        <f t="shared" si="17"/>
        <v>0.15441641031281333</v>
      </c>
      <c r="AJ26" s="17">
        <f t="shared" si="8"/>
        <v>8.5112666113977595E-2</v>
      </c>
      <c r="AK26" s="17">
        <f t="shared" si="9"/>
        <v>0.23952907642679092</v>
      </c>
    </row>
    <row r="27" spans="1:37" x14ac:dyDescent="0.2">
      <c r="A27" s="20">
        <v>42389</v>
      </c>
      <c r="B27" s="19">
        <v>199</v>
      </c>
      <c r="C27" s="5">
        <v>20</v>
      </c>
      <c r="D27" s="14">
        <v>42663</v>
      </c>
      <c r="E27" s="32">
        <v>311</v>
      </c>
      <c r="F27" s="7">
        <f t="shared" si="10"/>
        <v>760885086.24000001</v>
      </c>
      <c r="G27" s="52">
        <f t="shared" si="11"/>
        <v>2.4927603890268375</v>
      </c>
      <c r="H27" s="14">
        <f t="shared" si="1"/>
        <v>42663</v>
      </c>
      <c r="I27" s="15">
        <f t="shared" si="2"/>
        <v>2.1031528058199718E-4</v>
      </c>
      <c r="J27" s="15">
        <f t="shared" si="3"/>
        <v>9.8923492508093337E-5</v>
      </c>
      <c r="K27" s="16">
        <f t="shared" si="12"/>
        <v>3.0923877309009052E-4</v>
      </c>
      <c r="M27" s="17">
        <f t="shared" si="13"/>
        <v>0.16002576040322272</v>
      </c>
      <c r="N27" s="17">
        <f t="shared" si="13"/>
        <v>7.5269410128182598E-2</v>
      </c>
      <c r="O27" s="17">
        <f t="shared" si="13"/>
        <v>0.23529517053140531</v>
      </c>
      <c r="Z27" s="14">
        <v>42663</v>
      </c>
      <c r="AA27" s="5">
        <v>569</v>
      </c>
      <c r="AB27" s="7">
        <f t="shared" si="14"/>
        <v>1392101652.96</v>
      </c>
      <c r="AC27" s="52">
        <f t="shared" si="15"/>
        <v>2.7551122663950713</v>
      </c>
      <c r="AD27" s="14">
        <f t="shared" si="5"/>
        <v>42663</v>
      </c>
      <c r="AE27" s="15">
        <f t="shared" si="6"/>
        <v>1.9655650328234599E-4</v>
      </c>
      <c r="AF27" s="15">
        <f t="shared" si="7"/>
        <v>1.4998164828300203E-4</v>
      </c>
      <c r="AG27" s="16">
        <f t="shared" si="16"/>
        <v>3.4653815156534802E-4</v>
      </c>
      <c r="AI27" s="17">
        <f t="shared" si="17"/>
        <v>0.14955691195102069</v>
      </c>
      <c r="AJ27" s="17">
        <f t="shared" si="8"/>
        <v>0.11411879938822936</v>
      </c>
      <c r="AK27" s="17">
        <f t="shared" si="9"/>
        <v>0.26367571133925005</v>
      </c>
    </row>
    <row r="28" spans="1:37" x14ac:dyDescent="0.2">
      <c r="A28" s="20">
        <v>42390</v>
      </c>
      <c r="B28" s="19">
        <v>196</v>
      </c>
      <c r="C28" s="5">
        <v>21</v>
      </c>
      <c r="D28" s="14">
        <v>42664</v>
      </c>
      <c r="E28" s="32">
        <v>315</v>
      </c>
      <c r="F28" s="7">
        <f t="shared" si="10"/>
        <v>770671389.60000002</v>
      </c>
      <c r="G28" s="52">
        <f t="shared" si="11"/>
        <v>2.4983105537896004</v>
      </c>
      <c r="H28" s="14">
        <f t="shared" si="1"/>
        <v>42664</v>
      </c>
      <c r="I28" s="15">
        <f t="shared" si="2"/>
        <v>2.1001446547502025E-4</v>
      </c>
      <c r="J28" s="15">
        <f t="shared" si="3"/>
        <v>9.9747096829569501E-5</v>
      </c>
      <c r="K28" s="16">
        <f t="shared" si="12"/>
        <v>3.0976156230458975E-4</v>
      </c>
      <c r="M28" s="17">
        <f t="shared" si="13"/>
        <v>0.1618521399437351</v>
      </c>
      <c r="N28" s="17">
        <f t="shared" si="13"/>
        <v>7.6872233722210095E-2</v>
      </c>
      <c r="O28" s="17">
        <f t="shared" si="13"/>
        <v>0.23872437366594518</v>
      </c>
      <c r="Z28" s="14">
        <v>42664</v>
      </c>
      <c r="AA28" s="5">
        <v>571</v>
      </c>
      <c r="AB28" s="7">
        <f t="shared" si="14"/>
        <v>1396994804.6399999</v>
      </c>
      <c r="AC28" s="52">
        <f t="shared" si="15"/>
        <v>2.7566361082458481</v>
      </c>
      <c r="AD28" s="14">
        <f t="shared" si="5"/>
        <v>42664</v>
      </c>
      <c r="AE28" s="15">
        <f t="shared" si="6"/>
        <v>1.9647927512133297E-4</v>
      </c>
      <c r="AF28" s="15">
        <f t="shared" si="7"/>
        <v>1.5035059280688056E-4</v>
      </c>
      <c r="AG28" s="16">
        <f t="shared" si="16"/>
        <v>3.4682986792821356E-4</v>
      </c>
      <c r="AI28" s="17">
        <f t="shared" si="17"/>
        <v>0.1514209559853584</v>
      </c>
      <c r="AJ28" s="17">
        <f t="shared" si="8"/>
        <v>0.11587090028566241</v>
      </c>
      <c r="AK28" s="17">
        <f t="shared" si="9"/>
        <v>0.26729185627102081</v>
      </c>
    </row>
    <row r="29" spans="1:37" x14ac:dyDescent="0.2">
      <c r="A29" s="20">
        <v>42391</v>
      </c>
      <c r="B29" s="19">
        <v>196</v>
      </c>
      <c r="C29" s="5">
        <v>22</v>
      </c>
      <c r="D29" s="14">
        <v>42665</v>
      </c>
      <c r="E29" s="32">
        <v>303</v>
      </c>
      <c r="F29" s="7">
        <f t="shared" si="10"/>
        <v>741312479.51999998</v>
      </c>
      <c r="G29" s="52">
        <f t="shared" si="11"/>
        <v>2.4814426285023048</v>
      </c>
      <c r="H29" s="14">
        <f t="shared" si="1"/>
        <v>42665</v>
      </c>
      <c r="I29" s="15">
        <f t="shared" si="2"/>
        <v>2.1093003122012139E-4</v>
      </c>
      <c r="J29" s="15">
        <f t="shared" si="3"/>
        <v>9.7278381961988093E-5</v>
      </c>
      <c r="K29" s="16">
        <f t="shared" si="12"/>
        <v>3.0820841318210949E-4</v>
      </c>
      <c r="M29" s="17">
        <f t="shared" si="13"/>
        <v>0.15636506444901921</v>
      </c>
      <c r="N29" s="17">
        <f t="shared" si="13"/>
        <v>7.2113678535935033E-2</v>
      </c>
      <c r="O29" s="17">
        <f t="shared" si="13"/>
        <v>0.22847874298495424</v>
      </c>
      <c r="Z29" s="14">
        <v>42665</v>
      </c>
      <c r="AA29" s="5">
        <v>533</v>
      </c>
      <c r="AB29" s="7">
        <f t="shared" si="14"/>
        <v>1304024922.72</v>
      </c>
      <c r="AC29" s="52">
        <f t="shared" si="15"/>
        <v>2.7267272090265724</v>
      </c>
      <c r="AD29" s="14">
        <f t="shared" si="5"/>
        <v>42665</v>
      </c>
      <c r="AE29" s="15">
        <f t="shared" si="6"/>
        <v>1.9800061714852246E-4</v>
      </c>
      <c r="AF29" s="15">
        <f t="shared" si="7"/>
        <v>1.4326202227032188E-4</v>
      </c>
      <c r="AG29" s="16">
        <f t="shared" si="16"/>
        <v>3.4126263941884432E-4</v>
      </c>
      <c r="AI29" s="17">
        <f t="shared" si="17"/>
        <v>0.14678032844486141</v>
      </c>
      <c r="AJ29" s="17">
        <f t="shared" si="8"/>
        <v>0.10620192495026178</v>
      </c>
      <c r="AK29" s="17">
        <f t="shared" si="9"/>
        <v>0.25298225339512315</v>
      </c>
    </row>
    <row r="30" spans="1:37" x14ac:dyDescent="0.2">
      <c r="A30" s="20">
        <v>42392</v>
      </c>
      <c r="B30" s="19">
        <v>193</v>
      </c>
      <c r="C30" s="5">
        <v>23</v>
      </c>
      <c r="D30" s="14">
        <v>42666</v>
      </c>
      <c r="E30" s="32">
        <v>300</v>
      </c>
      <c r="F30" s="7">
        <f t="shared" si="10"/>
        <v>733972752</v>
      </c>
      <c r="G30" s="52">
        <f t="shared" si="11"/>
        <v>2.4771212547196626</v>
      </c>
      <c r="H30" s="14">
        <f t="shared" si="1"/>
        <v>42666</v>
      </c>
      <c r="I30" s="15">
        <f t="shared" si="2"/>
        <v>2.1116523049609419E-4</v>
      </c>
      <c r="J30" s="15">
        <f t="shared" si="3"/>
        <v>9.6662406865357883E-5</v>
      </c>
      <c r="K30" s="16">
        <f t="shared" si="12"/>
        <v>3.0782763736145207E-4</v>
      </c>
      <c r="M30" s="17">
        <f t="shared" si="13"/>
        <v>0.15498952535393257</v>
      </c>
      <c r="N30" s="17">
        <f t="shared" si="13"/>
        <v>7.0947572781910426E-2</v>
      </c>
      <c r="O30" s="17">
        <f t="shared" si="13"/>
        <v>0.22593709813584301</v>
      </c>
      <c r="Z30" s="14">
        <v>42666</v>
      </c>
      <c r="AA30" s="5">
        <v>527</v>
      </c>
      <c r="AB30" s="7">
        <f t="shared" si="14"/>
        <v>1289345467.6799998</v>
      </c>
      <c r="AC30" s="52">
        <f t="shared" si="15"/>
        <v>2.7218106152125467</v>
      </c>
      <c r="AD30" s="14">
        <f t="shared" si="5"/>
        <v>42666</v>
      </c>
      <c r="AE30" s="15">
        <f t="shared" si="6"/>
        <v>1.9825182889569062E-4</v>
      </c>
      <c r="AF30" s="15">
        <f t="shared" si="7"/>
        <v>1.4212758310565624E-4</v>
      </c>
      <c r="AG30" s="16">
        <f t="shared" si="16"/>
        <v>3.4037941200134686E-4</v>
      </c>
      <c r="AI30" s="17">
        <f t="shared" si="17"/>
        <v>0.14551144044360317</v>
      </c>
      <c r="AJ30" s="17">
        <f t="shared" si="8"/>
        <v>0.10431777330716721</v>
      </c>
      <c r="AK30" s="17">
        <f t="shared" si="9"/>
        <v>0.24982921375077038</v>
      </c>
    </row>
    <row r="31" spans="1:37" x14ac:dyDescent="0.2">
      <c r="A31" s="20">
        <v>42393</v>
      </c>
      <c r="B31" s="19">
        <v>194</v>
      </c>
      <c r="C31" s="5">
        <v>24</v>
      </c>
      <c r="D31" s="14">
        <v>42667</v>
      </c>
      <c r="E31" s="32">
        <v>295</v>
      </c>
      <c r="F31" s="7">
        <f t="shared" si="10"/>
        <v>721739872.79999995</v>
      </c>
      <c r="G31" s="52">
        <f t="shared" si="11"/>
        <v>2.469822015978163</v>
      </c>
      <c r="H31" s="14">
        <f t="shared" si="1"/>
        <v>42667</v>
      </c>
      <c r="I31" s="15">
        <f t="shared" si="2"/>
        <v>2.1156310170392724E-4</v>
      </c>
      <c r="J31" s="15">
        <f t="shared" si="3"/>
        <v>9.5637230326256636E-5</v>
      </c>
      <c r="K31" s="16">
        <f t="shared" si="12"/>
        <v>3.0720033203018388E-4</v>
      </c>
      <c r="M31" s="17">
        <f t="shared" si="13"/>
        <v>0.15269352611296588</v>
      </c>
      <c r="N31" s="17">
        <f t="shared" si="13"/>
        <v>6.902520245061676E-2</v>
      </c>
      <c r="O31" s="17">
        <f t="shared" si="13"/>
        <v>0.22171872856358266</v>
      </c>
      <c r="Z31" s="14">
        <v>42667</v>
      </c>
      <c r="AA31" s="5">
        <v>507</v>
      </c>
      <c r="AB31" s="7">
        <f t="shared" si="14"/>
        <v>1240413950.8799999</v>
      </c>
      <c r="AC31" s="52">
        <f t="shared" si="15"/>
        <v>2.705007959333336</v>
      </c>
      <c r="AD31" s="14">
        <f t="shared" si="5"/>
        <v>42667</v>
      </c>
      <c r="AE31" s="15">
        <f t="shared" si="6"/>
        <v>1.9911276344293887E-4</v>
      </c>
      <c r="AF31" s="15">
        <f t="shared" si="7"/>
        <v>1.3831628131020385E-4</v>
      </c>
      <c r="AG31" s="16">
        <f t="shared" si="16"/>
        <v>3.3742904475314269E-4</v>
      </c>
      <c r="AI31" s="17">
        <f t="shared" si="17"/>
        <v>0.1437076205601632</v>
      </c>
      <c r="AJ31" s="17">
        <f t="shared" si="8"/>
        <v>9.9828375278995532E-2</v>
      </c>
      <c r="AK31" s="17">
        <f t="shared" si="9"/>
        <v>0.24353599583915869</v>
      </c>
    </row>
    <row r="32" spans="1:37" x14ac:dyDescent="0.2">
      <c r="A32" s="20">
        <v>42394</v>
      </c>
      <c r="B32" s="19">
        <v>193</v>
      </c>
      <c r="C32" s="5">
        <v>25</v>
      </c>
      <c r="D32" s="14">
        <v>42668</v>
      </c>
      <c r="E32" s="32">
        <v>290</v>
      </c>
      <c r="F32" s="7">
        <f t="shared" si="10"/>
        <v>709506993.60000002</v>
      </c>
      <c r="G32" s="52">
        <f t="shared" si="11"/>
        <v>2.4623979978989561</v>
      </c>
      <c r="H32" s="14">
        <f t="shared" si="1"/>
        <v>42668</v>
      </c>
      <c r="I32" s="15">
        <f t="shared" si="2"/>
        <v>2.119685434551669E-4</v>
      </c>
      <c r="J32" s="15">
        <f t="shared" si="3"/>
        <v>9.4614203586004743E-5</v>
      </c>
      <c r="K32" s="16">
        <f t="shared" si="12"/>
        <v>3.0658274704117167E-4</v>
      </c>
      <c r="M32" s="17">
        <f t="shared" si="13"/>
        <v>0.15039316400464642</v>
      </c>
      <c r="N32" s="17">
        <f t="shared" si="13"/>
        <v>6.7129439138164576E-2</v>
      </c>
      <c r="O32" s="17">
        <f t="shared" si="13"/>
        <v>0.21752260314281102</v>
      </c>
      <c r="Z32" s="14">
        <v>42668</v>
      </c>
      <c r="AA32" s="5">
        <v>479</v>
      </c>
      <c r="AB32" s="7">
        <f t="shared" si="14"/>
        <v>1171909827.3599999</v>
      </c>
      <c r="AC32" s="52">
        <f t="shared" si="15"/>
        <v>2.6803355134145632</v>
      </c>
      <c r="AD32" s="14">
        <f t="shared" si="5"/>
        <v>42668</v>
      </c>
      <c r="AE32" s="15">
        <f t="shared" si="6"/>
        <v>2.0038371034393886E-4</v>
      </c>
      <c r="AF32" s="15">
        <f t="shared" si="7"/>
        <v>1.3290408854391351E-4</v>
      </c>
      <c r="AG32" s="16">
        <f t="shared" si="16"/>
        <v>3.3328779888785239E-4</v>
      </c>
      <c r="AI32" s="17">
        <f t="shared" si="17"/>
        <v>0.14217364389254131</v>
      </c>
      <c r="AJ32" s="17">
        <f t="shared" si="8"/>
        <v>9.429638029994028E-2</v>
      </c>
      <c r="AK32" s="17">
        <f t="shared" si="9"/>
        <v>0.23647002419248159</v>
      </c>
    </row>
    <row r="33" spans="1:37" x14ac:dyDescent="0.2">
      <c r="A33" s="20">
        <v>42395</v>
      </c>
      <c r="B33" s="19">
        <v>190</v>
      </c>
      <c r="C33" s="5">
        <v>26</v>
      </c>
      <c r="D33" s="14">
        <v>42669</v>
      </c>
      <c r="E33" s="32">
        <v>290</v>
      </c>
      <c r="F33" s="7">
        <f t="shared" si="10"/>
        <v>709506993.60000002</v>
      </c>
      <c r="G33" s="52">
        <f t="shared" si="11"/>
        <v>2.4623979978989561</v>
      </c>
      <c r="H33" s="14">
        <f t="shared" si="1"/>
        <v>42669</v>
      </c>
      <c r="I33" s="15">
        <f t="shared" si="2"/>
        <v>2.119685434551669E-4</v>
      </c>
      <c r="J33" s="15">
        <f t="shared" si="3"/>
        <v>9.4614203586004743E-5</v>
      </c>
      <c r="K33" s="16">
        <f t="shared" si="12"/>
        <v>3.0658274704117167E-4</v>
      </c>
      <c r="M33" s="17">
        <f t="shared" si="13"/>
        <v>0.15039316400464642</v>
      </c>
      <c r="N33" s="17">
        <f t="shared" si="13"/>
        <v>6.7129439138164576E-2</v>
      </c>
      <c r="O33" s="17">
        <f t="shared" si="13"/>
        <v>0.21752260314281102</v>
      </c>
      <c r="Z33" s="14">
        <v>42669</v>
      </c>
      <c r="AA33" s="5">
        <v>463</v>
      </c>
      <c r="AB33" s="7">
        <f t="shared" si="14"/>
        <v>1132764613.9199998</v>
      </c>
      <c r="AC33" s="52">
        <f t="shared" si="15"/>
        <v>2.6655809910179533</v>
      </c>
      <c r="AD33" s="14">
        <f t="shared" si="5"/>
        <v>42669</v>
      </c>
      <c r="AE33" s="15">
        <f t="shared" si="6"/>
        <v>2.0114763019631781E-4</v>
      </c>
      <c r="AF33" s="15">
        <f t="shared" si="7"/>
        <v>1.2977222027826059E-4</v>
      </c>
      <c r="AG33" s="16">
        <f t="shared" si="16"/>
        <v>3.309198504745784E-4</v>
      </c>
      <c r="AI33" s="17">
        <f t="shared" si="17"/>
        <v>0.14271565037035402</v>
      </c>
      <c r="AJ33" s="17">
        <f t="shared" si="8"/>
        <v>9.2074297862425616E-2</v>
      </c>
      <c r="AK33" s="17">
        <f t="shared" si="9"/>
        <v>0.23478994823277965</v>
      </c>
    </row>
    <row r="34" spans="1:37" x14ac:dyDescent="0.2">
      <c r="A34" s="20">
        <v>42396</v>
      </c>
      <c r="B34" s="19">
        <v>191</v>
      </c>
      <c r="C34" s="5">
        <v>27</v>
      </c>
      <c r="D34" s="14">
        <v>42670</v>
      </c>
      <c r="E34" s="32">
        <v>290</v>
      </c>
      <c r="F34" s="7">
        <f t="shared" si="10"/>
        <v>709506993.60000002</v>
      </c>
      <c r="G34" s="52">
        <f t="shared" si="11"/>
        <v>2.4623979978989561</v>
      </c>
      <c r="H34" s="14">
        <f t="shared" si="1"/>
        <v>42670</v>
      </c>
      <c r="I34" s="15">
        <f t="shared" si="2"/>
        <v>2.119685434551669E-4</v>
      </c>
      <c r="J34" s="15">
        <f t="shared" si="3"/>
        <v>9.4614203586004743E-5</v>
      </c>
      <c r="K34" s="16">
        <f t="shared" si="12"/>
        <v>3.0658274704117167E-4</v>
      </c>
      <c r="M34" s="17">
        <f t="shared" si="13"/>
        <v>0.15039316400464642</v>
      </c>
      <c r="N34" s="17">
        <f t="shared" si="13"/>
        <v>6.7129439138164576E-2</v>
      </c>
      <c r="O34" s="17">
        <f t="shared" si="13"/>
        <v>0.21752260314281102</v>
      </c>
      <c r="Z34" s="14">
        <v>42670</v>
      </c>
      <c r="AA34" s="5">
        <v>445</v>
      </c>
      <c r="AB34" s="7">
        <f t="shared" si="14"/>
        <v>1088726248.8</v>
      </c>
      <c r="AC34" s="52">
        <f t="shared" si="15"/>
        <v>2.6483600109809315</v>
      </c>
      <c r="AD34" s="14">
        <f t="shared" si="5"/>
        <v>42670</v>
      </c>
      <c r="AE34" s="15">
        <f t="shared" si="6"/>
        <v>2.0204293564343674E-4</v>
      </c>
      <c r="AF34" s="15">
        <f t="shared" si="7"/>
        <v>1.2621592636162689E-4</v>
      </c>
      <c r="AG34" s="16">
        <f t="shared" si="16"/>
        <v>3.2825886200506363E-4</v>
      </c>
      <c r="AI34" s="17">
        <f t="shared" si="17"/>
        <v>0.14335087584649309</v>
      </c>
      <c r="AJ34" s="17">
        <f t="shared" si="8"/>
        <v>8.9551082457276887E-2</v>
      </c>
      <c r="AK34" s="17">
        <f t="shared" si="9"/>
        <v>0.23290195830376997</v>
      </c>
    </row>
    <row r="35" spans="1:37" x14ac:dyDescent="0.2">
      <c r="A35" s="20">
        <v>42397</v>
      </c>
      <c r="B35" s="19">
        <v>190</v>
      </c>
      <c r="C35" s="5">
        <v>28</v>
      </c>
      <c r="D35" s="14">
        <v>42671</v>
      </c>
      <c r="E35" s="32">
        <v>282</v>
      </c>
      <c r="F35" s="7">
        <f t="shared" si="10"/>
        <v>689934386.88</v>
      </c>
      <c r="G35" s="52">
        <f t="shared" si="11"/>
        <v>2.4502491083193609</v>
      </c>
      <c r="H35" s="14">
        <f t="shared" si="1"/>
        <v>42671</v>
      </c>
      <c r="I35" s="15">
        <f t="shared" si="2"/>
        <v>2.1263369748590117E-4</v>
      </c>
      <c r="J35" s="15">
        <f t="shared" si="3"/>
        <v>9.2982893468047403E-5</v>
      </c>
      <c r="K35" s="16">
        <f t="shared" si="12"/>
        <v>3.0561659095394857E-4</v>
      </c>
      <c r="M35" s="17">
        <f t="shared" si="13"/>
        <v>0.14670329970496263</v>
      </c>
      <c r="N35" s="17">
        <f t="shared" si="13"/>
        <v>6.4152095595205641E-2</v>
      </c>
      <c r="O35" s="17">
        <f t="shared" si="13"/>
        <v>0.21085539530016825</v>
      </c>
      <c r="Z35" s="14">
        <v>42671</v>
      </c>
      <c r="AA35" s="5">
        <v>417</v>
      </c>
      <c r="AB35" s="7">
        <f t="shared" si="14"/>
        <v>1020222125.28</v>
      </c>
      <c r="AC35" s="52">
        <f t="shared" si="15"/>
        <v>2.6201360549737576</v>
      </c>
      <c r="AD35" s="14">
        <f t="shared" si="5"/>
        <v>42671</v>
      </c>
      <c r="AE35" s="15">
        <f t="shared" si="6"/>
        <v>2.0351890305351193E-4</v>
      </c>
      <c r="AF35" s="15">
        <f t="shared" si="7"/>
        <v>1.2061828915290211E-4</v>
      </c>
      <c r="AG35" s="16">
        <f t="shared" si="16"/>
        <v>3.2413719220641404E-4</v>
      </c>
      <c r="AI35" s="17">
        <f t="shared" si="17"/>
        <v>0.14041468959671491</v>
      </c>
      <c r="AJ35" s="17">
        <f t="shared" si="8"/>
        <v>8.3218705373222068E-2</v>
      </c>
      <c r="AK35" s="17">
        <f t="shared" si="9"/>
        <v>0.22363339496993698</v>
      </c>
    </row>
    <row r="36" spans="1:37" x14ac:dyDescent="0.2">
      <c r="A36" s="20">
        <v>42398</v>
      </c>
      <c r="B36" s="19">
        <v>190</v>
      </c>
      <c r="C36" s="5">
        <v>29</v>
      </c>
      <c r="D36" s="14">
        <v>42672</v>
      </c>
      <c r="E36" s="32">
        <v>290</v>
      </c>
      <c r="F36" s="7">
        <f t="shared" si="10"/>
        <v>709506993.60000002</v>
      </c>
      <c r="G36" s="52">
        <f t="shared" si="11"/>
        <v>2.4623979978989561</v>
      </c>
      <c r="H36" s="14">
        <f t="shared" si="1"/>
        <v>42672</v>
      </c>
      <c r="I36" s="15">
        <f t="shared" si="2"/>
        <v>2.119685434551669E-4</v>
      </c>
      <c r="J36" s="15">
        <f t="shared" si="3"/>
        <v>9.4614203586004743E-5</v>
      </c>
      <c r="K36" s="16">
        <f t="shared" si="12"/>
        <v>3.0658274704117167E-4</v>
      </c>
      <c r="M36" s="17">
        <f t="shared" si="13"/>
        <v>0.15039316400464642</v>
      </c>
      <c r="N36" s="17">
        <f t="shared" si="13"/>
        <v>6.7129439138164576E-2</v>
      </c>
      <c r="O36" s="17">
        <f t="shared" si="13"/>
        <v>0.21752260314281102</v>
      </c>
      <c r="Z36" s="14">
        <v>42672</v>
      </c>
      <c r="AA36" s="5">
        <v>394</v>
      </c>
      <c r="AB36" s="7">
        <f t="shared" si="14"/>
        <v>963950880.95999992</v>
      </c>
      <c r="AC36" s="52">
        <f t="shared" si="15"/>
        <v>2.5954962218255742</v>
      </c>
      <c r="AD36" s="14">
        <f t="shared" si="5"/>
        <v>42672</v>
      </c>
      <c r="AE36" s="15">
        <f t="shared" si="6"/>
        <v>2.0481625195514305E-4</v>
      </c>
      <c r="AF36" s="15">
        <f t="shared" si="7"/>
        <v>1.1596594838276868E-4</v>
      </c>
      <c r="AG36" s="16">
        <f t="shared" si="16"/>
        <v>3.2078220033791177E-4</v>
      </c>
      <c r="AI36" s="17">
        <f t="shared" si="17"/>
        <v>0.14531856316511368</v>
      </c>
      <c r="AJ36" s="17">
        <f t="shared" si="8"/>
        <v>8.2278651397030986E-2</v>
      </c>
      <c r="AK36" s="17">
        <f t="shared" si="9"/>
        <v>0.22759721456214468</v>
      </c>
    </row>
    <row r="37" spans="1:37" x14ac:dyDescent="0.2">
      <c r="A37" s="20">
        <v>42399</v>
      </c>
      <c r="B37" s="19">
        <v>192</v>
      </c>
      <c r="C37" s="5">
        <v>30</v>
      </c>
      <c r="D37" s="14">
        <v>42673</v>
      </c>
      <c r="E37" s="32">
        <v>290</v>
      </c>
      <c r="F37" s="7">
        <f t="shared" si="10"/>
        <v>709506993.60000002</v>
      </c>
      <c r="G37" s="52">
        <f t="shared" si="11"/>
        <v>2.4623979978989561</v>
      </c>
      <c r="H37" s="14">
        <f t="shared" si="1"/>
        <v>42673</v>
      </c>
      <c r="I37" s="15">
        <f t="shared" si="2"/>
        <v>2.119685434551669E-4</v>
      </c>
      <c r="J37" s="15">
        <f t="shared" si="3"/>
        <v>9.4614203586004743E-5</v>
      </c>
      <c r="K37" s="16">
        <f t="shared" si="12"/>
        <v>3.0658274704117167E-4</v>
      </c>
      <c r="M37" s="17">
        <f t="shared" si="13"/>
        <v>0.15039316400464642</v>
      </c>
      <c r="N37" s="17">
        <f t="shared" si="13"/>
        <v>6.7129439138164576E-2</v>
      </c>
      <c r="O37" s="17">
        <f t="shared" si="13"/>
        <v>0.21752260314281102</v>
      </c>
      <c r="Z37" s="14">
        <v>42673</v>
      </c>
      <c r="AA37" s="5">
        <v>390</v>
      </c>
      <c r="AB37" s="7">
        <f t="shared" si="14"/>
        <v>954164577.5999999</v>
      </c>
      <c r="AC37" s="52">
        <f t="shared" si="15"/>
        <v>2.5910646070264991</v>
      </c>
      <c r="AD37" s="14">
        <f t="shared" si="5"/>
        <v>42673</v>
      </c>
      <c r="AE37" s="15">
        <f t="shared" si="6"/>
        <v>2.0505046351360063E-4</v>
      </c>
      <c r="AF37" s="15">
        <f t="shared" si="7"/>
        <v>1.151523883314952E-4</v>
      </c>
      <c r="AG37" s="16">
        <f t="shared" si="16"/>
        <v>3.2020285184509583E-4</v>
      </c>
      <c r="AI37" s="17">
        <f t="shared" si="17"/>
        <v>0.14548473790382127</v>
      </c>
      <c r="AJ37" s="17">
        <f t="shared" si="8"/>
        <v>8.1701424850938884E-2</v>
      </c>
      <c r="AK37" s="17">
        <f t="shared" si="9"/>
        <v>0.22718616275476014</v>
      </c>
    </row>
    <row r="38" spans="1:37" x14ac:dyDescent="0.2">
      <c r="A38" s="20">
        <v>42400</v>
      </c>
      <c r="B38" s="19">
        <v>192</v>
      </c>
      <c r="C38" s="5">
        <v>31</v>
      </c>
      <c r="D38" s="14">
        <v>42674</v>
      </c>
      <c r="E38" s="32">
        <v>287</v>
      </c>
      <c r="F38" s="7">
        <f t="shared" si="10"/>
        <v>702167266.07999992</v>
      </c>
      <c r="G38" s="52">
        <f t="shared" si="11"/>
        <v>2.4578818967339924</v>
      </c>
      <c r="H38" s="14">
        <f t="shared" si="1"/>
        <v>42674</v>
      </c>
      <c r="I38" s="15">
        <f t="shared" si="2"/>
        <v>2.122155575385893E-4</v>
      </c>
      <c r="J38" s="15">
        <f t="shared" si="3"/>
        <v>9.4001592742189665E-5</v>
      </c>
      <c r="K38" s="16">
        <f t="shared" si="12"/>
        <v>3.0621715028077894E-4</v>
      </c>
      <c r="M38" s="17">
        <f t="shared" si="13"/>
        <v>0.14901081785651416</v>
      </c>
      <c r="N38" s="17">
        <f t="shared" si="13"/>
        <v>6.6004841382948889E-2</v>
      </c>
      <c r="O38" s="17">
        <f t="shared" si="13"/>
        <v>0.215015659239463</v>
      </c>
      <c r="Z38" s="14">
        <v>42674</v>
      </c>
      <c r="AA38" s="5">
        <v>375</v>
      </c>
      <c r="AB38" s="7">
        <f t="shared" si="14"/>
        <v>917465940</v>
      </c>
      <c r="AC38" s="52">
        <f t="shared" si="15"/>
        <v>2.5740312677277188</v>
      </c>
      <c r="AD38" s="14">
        <f t="shared" si="5"/>
        <v>42674</v>
      </c>
      <c r="AE38" s="15">
        <f t="shared" si="6"/>
        <v>2.0595317398523622E-4</v>
      </c>
      <c r="AF38" s="15">
        <f t="shared" si="7"/>
        <v>1.1209120330740502E-4</v>
      </c>
      <c r="AG38" s="16">
        <f t="shared" si="16"/>
        <v>3.1804437729264121E-4</v>
      </c>
      <c r="AI38" s="17">
        <f t="shared" si="17"/>
        <v>0.14461357711771189</v>
      </c>
      <c r="AJ38" s="17">
        <f t="shared" si="8"/>
        <v>7.8706773777978023E-2</v>
      </c>
      <c r="AK38" s="17">
        <f t="shared" si="9"/>
        <v>0.22332035089568988</v>
      </c>
    </row>
    <row r="39" spans="1:37" x14ac:dyDescent="0.2">
      <c r="A39" s="20">
        <v>42401</v>
      </c>
      <c r="B39" s="19">
        <v>191</v>
      </c>
      <c r="C39" s="5">
        <v>32</v>
      </c>
      <c r="D39" s="14">
        <v>42675</v>
      </c>
      <c r="E39" s="32">
        <v>280</v>
      </c>
      <c r="F39" s="7">
        <f t="shared" si="10"/>
        <v>685041235.19999993</v>
      </c>
      <c r="G39" s="52">
        <f t="shared" si="11"/>
        <v>2.4471580313422194</v>
      </c>
      <c r="H39" s="14">
        <f t="shared" si="1"/>
        <v>42675</v>
      </c>
      <c r="I39" s="15">
        <f t="shared" si="2"/>
        <v>2.1280326737448593E-4</v>
      </c>
      <c r="J39" s="15">
        <f t="shared" si="3"/>
        <v>9.2576313958626162E-5</v>
      </c>
      <c r="K39" s="16">
        <f t="shared" si="12"/>
        <v>3.0537958133311212E-4</v>
      </c>
      <c r="M39" s="17">
        <f t="shared" si="13"/>
        <v>0.14577901313681368</v>
      </c>
      <c r="N39" s="17">
        <f t="shared" si="13"/>
        <v>6.3418592464480256E-2</v>
      </c>
      <c r="O39" s="17">
        <f t="shared" si="13"/>
        <v>0.20919760560129397</v>
      </c>
      <c r="Z39" s="14">
        <v>42675</v>
      </c>
      <c r="AA39" s="5">
        <v>355</v>
      </c>
      <c r="AB39" s="7">
        <f t="shared" si="14"/>
        <v>868534423.19999993</v>
      </c>
      <c r="AC39" s="52">
        <f t="shared" si="15"/>
        <v>2.5502283530550942</v>
      </c>
      <c r="AD39" s="14">
        <f t="shared" si="5"/>
        <v>42675</v>
      </c>
      <c r="AE39" s="15">
        <f t="shared" si="6"/>
        <v>2.0722131043506123E-4</v>
      </c>
      <c r="AF39" s="15">
        <f t="shared" si="7"/>
        <v>1.0798837269937716E-4</v>
      </c>
      <c r="AG39" s="16">
        <f t="shared" si="16"/>
        <v>3.1520968313443839E-4</v>
      </c>
      <c r="AI39" s="17">
        <f t="shared" si="17"/>
        <v>0.14195514246019697</v>
      </c>
      <c r="AJ39" s="17">
        <f t="shared" si="8"/>
        <v>7.3976488221219272E-2</v>
      </c>
      <c r="AK39" s="17">
        <f t="shared" si="9"/>
        <v>0.21593163068141624</v>
      </c>
    </row>
    <row r="40" spans="1:37" x14ac:dyDescent="0.2">
      <c r="A40" s="20">
        <v>42402</v>
      </c>
      <c r="B40" s="19">
        <v>190</v>
      </c>
      <c r="C40" s="5">
        <v>33</v>
      </c>
      <c r="D40" s="14">
        <v>42676</v>
      </c>
      <c r="E40" s="32">
        <v>280</v>
      </c>
      <c r="F40" s="7">
        <f t="shared" si="10"/>
        <v>685041235.19999993</v>
      </c>
      <c r="G40" s="52">
        <f t="shared" si="11"/>
        <v>2.4471580313422194</v>
      </c>
      <c r="H40" s="14">
        <f t="shared" si="1"/>
        <v>42676</v>
      </c>
      <c r="I40" s="15">
        <f t="shared" si="2"/>
        <v>2.1280326737448593E-4</v>
      </c>
      <c r="J40" s="15">
        <f t="shared" si="3"/>
        <v>9.2576313958626162E-5</v>
      </c>
      <c r="K40" s="16">
        <f t="shared" si="12"/>
        <v>3.0537958133311212E-4</v>
      </c>
      <c r="M40" s="17">
        <f t="shared" si="13"/>
        <v>0.14577901313681368</v>
      </c>
      <c r="N40" s="17">
        <f t="shared" si="13"/>
        <v>6.3418592464480256E-2</v>
      </c>
      <c r="O40" s="17">
        <f t="shared" si="13"/>
        <v>0.20919760560129397</v>
      </c>
      <c r="Z40" s="14">
        <v>42676</v>
      </c>
      <c r="AA40" s="5">
        <v>341</v>
      </c>
      <c r="AB40" s="7">
        <f t="shared" si="14"/>
        <v>834282361.43999994</v>
      </c>
      <c r="AC40" s="52">
        <f t="shared" si="15"/>
        <v>2.5327543789924976</v>
      </c>
      <c r="AD40" s="14">
        <f t="shared" si="5"/>
        <v>42676</v>
      </c>
      <c r="AE40" s="15">
        <f t="shared" si="6"/>
        <v>2.0815723042631775E-4</v>
      </c>
      <c r="AF40" s="15">
        <f t="shared" si="7"/>
        <v>1.0510626973064764E-4</v>
      </c>
      <c r="AG40" s="16">
        <f t="shared" si="16"/>
        <v>3.1326350015696536E-4</v>
      </c>
      <c r="AI40" s="17">
        <f t="shared" si="17"/>
        <v>0.14259628624705573</v>
      </c>
      <c r="AJ40" s="17">
        <f t="shared" si="8"/>
        <v>7.2002128843547217E-2</v>
      </c>
      <c r="AK40" s="17">
        <f t="shared" si="9"/>
        <v>0.2145984150906029</v>
      </c>
    </row>
    <row r="41" spans="1:37" x14ac:dyDescent="0.2">
      <c r="A41" s="20">
        <v>42403</v>
      </c>
      <c r="B41" s="19">
        <v>191</v>
      </c>
      <c r="C41" s="5">
        <v>34</v>
      </c>
      <c r="D41" s="14">
        <v>42677</v>
      </c>
      <c r="E41" s="32">
        <v>280</v>
      </c>
      <c r="F41" s="7">
        <f t="shared" si="10"/>
        <v>685041235.19999993</v>
      </c>
      <c r="G41" s="52">
        <f t="shared" si="11"/>
        <v>2.4471580313422194</v>
      </c>
      <c r="H41" s="14">
        <f t="shared" si="1"/>
        <v>42677</v>
      </c>
      <c r="I41" s="15">
        <f t="shared" si="2"/>
        <v>2.1280326737448593E-4</v>
      </c>
      <c r="J41" s="15">
        <f t="shared" si="3"/>
        <v>9.2576313958626162E-5</v>
      </c>
      <c r="K41" s="16">
        <f t="shared" si="12"/>
        <v>3.0537958133311212E-4</v>
      </c>
      <c r="M41" s="17">
        <f t="shared" si="13"/>
        <v>0.14577901313681368</v>
      </c>
      <c r="N41" s="17">
        <f t="shared" si="13"/>
        <v>6.3418592464480256E-2</v>
      </c>
      <c r="O41" s="17">
        <f t="shared" si="13"/>
        <v>0.20919760560129397</v>
      </c>
      <c r="Z41" s="14">
        <v>42677</v>
      </c>
      <c r="AA41" s="5">
        <v>332</v>
      </c>
      <c r="AB41" s="7">
        <f t="shared" si="14"/>
        <v>812263178.88</v>
      </c>
      <c r="AC41" s="52">
        <f t="shared" si="15"/>
        <v>2.5211380837040362</v>
      </c>
      <c r="AD41" s="14">
        <f t="shared" si="5"/>
        <v>42677</v>
      </c>
      <c r="AE41" s="15">
        <f t="shared" si="6"/>
        <v>2.0878174637040911E-4</v>
      </c>
      <c r="AF41" s="15">
        <f t="shared" si="7"/>
        <v>1.0325113990048774E-4</v>
      </c>
      <c r="AG41" s="16">
        <f t="shared" si="16"/>
        <v>3.1203288627089685E-4</v>
      </c>
      <c r="AI41" s="17">
        <f t="shared" si="17"/>
        <v>0.14302410542079816</v>
      </c>
      <c r="AJ41" s="17">
        <f t="shared" si="8"/>
        <v>7.0731288413238114E-2</v>
      </c>
      <c r="AK41" s="17">
        <f t="shared" si="9"/>
        <v>0.21375539383403627</v>
      </c>
    </row>
    <row r="42" spans="1:37" x14ac:dyDescent="0.2">
      <c r="A42" s="20">
        <v>42404</v>
      </c>
      <c r="B42" s="19">
        <v>192</v>
      </c>
      <c r="C42" s="5">
        <v>35</v>
      </c>
      <c r="D42" s="14">
        <v>42678</v>
      </c>
      <c r="E42" s="32">
        <v>270</v>
      </c>
      <c r="F42" s="7">
        <f t="shared" si="10"/>
        <v>660575476.79999995</v>
      </c>
      <c r="G42" s="52">
        <f t="shared" si="11"/>
        <v>2.4313637641589874</v>
      </c>
      <c r="H42" s="14">
        <f t="shared" si="1"/>
        <v>42678</v>
      </c>
      <c r="I42" s="15">
        <f t="shared" si="2"/>
        <v>2.1367182025078854E-4</v>
      </c>
      <c r="J42" s="15">
        <f t="shared" si="3"/>
        <v>9.0552532540524411E-5</v>
      </c>
      <c r="K42" s="16">
        <f t="shared" si="12"/>
        <v>3.0422435279131295E-4</v>
      </c>
      <c r="M42" s="17">
        <f t="shared" si="13"/>
        <v>0.14114636454088852</v>
      </c>
      <c r="N42" s="17">
        <f t="shared" si="13"/>
        <v>5.9816782358404423E-2</v>
      </c>
      <c r="O42" s="17">
        <f t="shared" si="13"/>
        <v>0.20096314689929295</v>
      </c>
      <c r="Z42" s="14">
        <v>42678</v>
      </c>
      <c r="AA42" s="5">
        <v>348</v>
      </c>
      <c r="AB42" s="7">
        <f t="shared" si="14"/>
        <v>851408392.31999993</v>
      </c>
      <c r="AC42" s="52">
        <f t="shared" si="15"/>
        <v>2.5415792439465807</v>
      </c>
      <c r="AD42" s="14">
        <f t="shared" si="5"/>
        <v>42678</v>
      </c>
      <c r="AE42" s="15">
        <f t="shared" si="6"/>
        <v>2.0768403647811491E-4</v>
      </c>
      <c r="AF42" s="15">
        <f t="shared" si="7"/>
        <v>1.0654807662687741E-4</v>
      </c>
      <c r="AG42" s="16">
        <f t="shared" si="16"/>
        <v>3.1423211310499229E-4</v>
      </c>
      <c r="AI42" s="17">
        <f t="shared" si="17"/>
        <v>0.13719098142027933</v>
      </c>
      <c r="AJ42" s="17">
        <f t="shared" si="8"/>
        <v>7.0383046519922471E-2</v>
      </c>
      <c r="AK42" s="17">
        <f t="shared" si="9"/>
        <v>0.2075740279402018</v>
      </c>
    </row>
    <row r="43" spans="1:37" x14ac:dyDescent="0.2">
      <c r="A43" s="20">
        <v>42405</v>
      </c>
      <c r="B43" s="19">
        <v>193</v>
      </c>
      <c r="C43" s="5">
        <v>36</v>
      </c>
      <c r="D43" s="14">
        <v>42679</v>
      </c>
      <c r="E43" s="32">
        <v>274</v>
      </c>
      <c r="F43" s="7">
        <f t="shared" si="10"/>
        <v>670361780.15999997</v>
      </c>
      <c r="G43" s="52">
        <f t="shared" si="11"/>
        <v>2.4377505628203879</v>
      </c>
      <c r="H43" s="14">
        <f t="shared" si="1"/>
        <v>42679</v>
      </c>
      <c r="I43" s="15">
        <f t="shared" si="2"/>
        <v>2.1332017352738265E-4</v>
      </c>
      <c r="J43" s="15">
        <f t="shared" si="3"/>
        <v>9.136008306031044E-5</v>
      </c>
      <c r="K43" s="16">
        <f t="shared" si="12"/>
        <v>3.0468025658769309E-4</v>
      </c>
      <c r="M43" s="17">
        <f t="shared" si="13"/>
        <v>0.14300169126985632</v>
      </c>
      <c r="N43" s="17">
        <f t="shared" si="13"/>
        <v>6.1244307915875165E-2</v>
      </c>
      <c r="O43" s="17">
        <f t="shared" si="13"/>
        <v>0.2042459991857315</v>
      </c>
      <c r="Z43" s="14">
        <v>42679</v>
      </c>
      <c r="AA43" s="5">
        <v>337</v>
      </c>
      <c r="AB43" s="7">
        <f t="shared" si="14"/>
        <v>824496058.07999992</v>
      </c>
      <c r="AC43" s="52">
        <f t="shared" si="15"/>
        <v>2.5276299008713385</v>
      </c>
      <c r="AD43" s="14">
        <f t="shared" si="5"/>
        <v>42679</v>
      </c>
      <c r="AE43" s="15">
        <f t="shared" si="6"/>
        <v>2.0843250231199342E-4</v>
      </c>
      <c r="AF43" s="15">
        <f t="shared" si="7"/>
        <v>1.0428189918668975E-4</v>
      </c>
      <c r="AG43" s="16">
        <f t="shared" si="16"/>
        <v>3.1271440149868316E-4</v>
      </c>
      <c r="AI43" s="17">
        <f t="shared" si="17"/>
        <v>0.13972518329307124</v>
      </c>
      <c r="AJ43" s="17">
        <f t="shared" si="8"/>
        <v>6.9906599577254994E-2</v>
      </c>
      <c r="AK43" s="17">
        <f t="shared" si="9"/>
        <v>0.20963178287032622</v>
      </c>
    </row>
    <row r="44" spans="1:37" x14ac:dyDescent="0.2">
      <c r="A44" s="20">
        <v>42406</v>
      </c>
      <c r="B44" s="19">
        <v>192</v>
      </c>
      <c r="C44" s="5">
        <v>37</v>
      </c>
      <c r="D44" s="14">
        <v>42680</v>
      </c>
      <c r="E44" s="32">
        <v>267</v>
      </c>
      <c r="F44" s="7">
        <f t="shared" si="10"/>
        <v>653235749.27999997</v>
      </c>
      <c r="G44" s="52">
        <f t="shared" si="11"/>
        <v>2.4265112613645754</v>
      </c>
      <c r="H44" s="14">
        <f t="shared" si="1"/>
        <v>42680</v>
      </c>
      <c r="I44" s="15">
        <f t="shared" si="2"/>
        <v>2.1393937860985526E-4</v>
      </c>
      <c r="J44" s="15">
        <f t="shared" si="3"/>
        <v>8.994879625180707E-5</v>
      </c>
      <c r="K44" s="16">
        <f t="shared" si="12"/>
        <v>3.0388817486166236E-4</v>
      </c>
      <c r="M44" s="17">
        <f t="shared" si="13"/>
        <v>0.13975285028670642</v>
      </c>
      <c r="N44" s="17">
        <f t="shared" si="13"/>
        <v>5.8757769316383247E-2</v>
      </c>
      <c r="O44" s="17">
        <f t="shared" si="13"/>
        <v>0.19851061960308966</v>
      </c>
      <c r="Z44" s="14">
        <v>42680</v>
      </c>
      <c r="AA44" s="5">
        <v>326</v>
      </c>
      <c r="AB44" s="7">
        <f t="shared" si="14"/>
        <v>797583723.83999991</v>
      </c>
      <c r="AC44" s="52">
        <f t="shared" si="15"/>
        <v>2.5132176000679389</v>
      </c>
      <c r="AD44" s="14">
        <f t="shared" si="5"/>
        <v>42680</v>
      </c>
      <c r="AE44" s="15">
        <f t="shared" si="6"/>
        <v>2.092086418547952E-4</v>
      </c>
      <c r="AF44" s="15">
        <f t="shared" si="7"/>
        <v>1.0201408690147082E-4</v>
      </c>
      <c r="AG44" s="16">
        <f t="shared" si="16"/>
        <v>3.1122272875626605E-4</v>
      </c>
      <c r="AI44" s="17">
        <f t="shared" si="17"/>
        <v>0.1366625639178683</v>
      </c>
      <c r="AJ44" s="17">
        <f t="shared" si="8"/>
        <v>6.663924849419732E-2</v>
      </c>
      <c r="AK44" s="17">
        <f t="shared" si="9"/>
        <v>0.20330181241206566</v>
      </c>
    </row>
    <row r="45" spans="1:37" x14ac:dyDescent="0.2">
      <c r="A45" s="20">
        <v>42407</v>
      </c>
      <c r="B45" s="19">
        <v>194</v>
      </c>
      <c r="C45" s="5">
        <v>38</v>
      </c>
      <c r="D45" s="14">
        <v>42681</v>
      </c>
      <c r="E45" s="32">
        <v>274</v>
      </c>
      <c r="F45" s="7">
        <f t="shared" si="10"/>
        <v>670361780.15999997</v>
      </c>
      <c r="G45" s="52">
        <f t="shared" si="11"/>
        <v>2.4377505628203879</v>
      </c>
      <c r="H45" s="14">
        <f t="shared" si="1"/>
        <v>42681</v>
      </c>
      <c r="I45" s="15">
        <f t="shared" si="2"/>
        <v>2.1332017352738265E-4</v>
      </c>
      <c r="J45" s="15">
        <f t="shared" si="3"/>
        <v>9.136008306031044E-5</v>
      </c>
      <c r="K45" s="16">
        <f t="shared" si="12"/>
        <v>3.0468025658769309E-4</v>
      </c>
      <c r="M45" s="17">
        <f t="shared" si="13"/>
        <v>0.14300169126985632</v>
      </c>
      <c r="N45" s="17">
        <f t="shared" si="13"/>
        <v>6.1244307915875165E-2</v>
      </c>
      <c r="O45" s="17">
        <f t="shared" si="13"/>
        <v>0.2042459991857315</v>
      </c>
      <c r="Z45" s="14">
        <v>42681</v>
      </c>
      <c r="AA45" s="5">
        <v>316</v>
      </c>
      <c r="AB45" s="7">
        <f t="shared" si="14"/>
        <v>773117965.43999994</v>
      </c>
      <c r="AC45" s="52">
        <f t="shared" si="15"/>
        <v>2.4996870826184039</v>
      </c>
      <c r="AD45" s="14">
        <f t="shared" si="5"/>
        <v>42681</v>
      </c>
      <c r="AE45" s="15">
        <f t="shared" si="6"/>
        <v>2.0993992517290381E-4</v>
      </c>
      <c r="AF45" s="15">
        <f t="shared" si="7"/>
        <v>9.9953080017872492E-5</v>
      </c>
      <c r="AG45" s="16">
        <f t="shared" si="16"/>
        <v>3.098930051907763E-4</v>
      </c>
      <c r="AI45" s="17">
        <f t="shared" si="17"/>
        <v>0.14073570196556498</v>
      </c>
      <c r="AJ45" s="17">
        <f t="shared" si="8"/>
        <v>6.7004724653255923E-2</v>
      </c>
      <c r="AK45" s="17">
        <f t="shared" si="9"/>
        <v>0.20774042661882089</v>
      </c>
    </row>
    <row r="46" spans="1:37" x14ac:dyDescent="0.2">
      <c r="A46" s="20">
        <v>42408</v>
      </c>
      <c r="B46" s="19">
        <v>192</v>
      </c>
      <c r="C46" s="5">
        <v>39</v>
      </c>
      <c r="D46" s="14">
        <v>42682</v>
      </c>
      <c r="E46" s="32">
        <v>270</v>
      </c>
      <c r="F46" s="7">
        <f t="shared" si="10"/>
        <v>660575476.79999995</v>
      </c>
      <c r="G46" s="52">
        <f t="shared" si="11"/>
        <v>2.4313637641589874</v>
      </c>
      <c r="H46" s="14">
        <f t="shared" si="1"/>
        <v>42682</v>
      </c>
      <c r="I46" s="15">
        <f t="shared" si="2"/>
        <v>2.1367182025078854E-4</v>
      </c>
      <c r="J46" s="15">
        <f t="shared" si="3"/>
        <v>9.0552532540524411E-5</v>
      </c>
      <c r="K46" s="16">
        <f t="shared" si="12"/>
        <v>3.0422435279131295E-4</v>
      </c>
      <c r="M46" s="17">
        <f t="shared" si="13"/>
        <v>0.14114636454088852</v>
      </c>
      <c r="N46" s="17">
        <f t="shared" si="13"/>
        <v>5.9816782358404423E-2</v>
      </c>
      <c r="O46" s="17">
        <f t="shared" si="13"/>
        <v>0.20096314689929295</v>
      </c>
      <c r="Z46" s="14">
        <v>42682</v>
      </c>
      <c r="AA46" s="5">
        <v>304</v>
      </c>
      <c r="AB46" s="7">
        <f t="shared" si="14"/>
        <v>743759055.36000001</v>
      </c>
      <c r="AC46" s="52">
        <f t="shared" si="15"/>
        <v>2.4828735836087539</v>
      </c>
      <c r="AD46" s="14">
        <f t="shared" si="5"/>
        <v>42682</v>
      </c>
      <c r="AE46" s="15">
        <f t="shared" si="6"/>
        <v>2.10852206421411E-4</v>
      </c>
      <c r="AF46" s="15">
        <f t="shared" si="7"/>
        <v>9.7483834086226182E-5</v>
      </c>
      <c r="AG46" s="16">
        <f t="shared" si="16"/>
        <v>3.0833604050763716E-4</v>
      </c>
      <c r="AI46" s="17">
        <f t="shared" si="17"/>
        <v>0.1392837967911556</v>
      </c>
      <c r="AJ46" s="17">
        <f t="shared" si="8"/>
        <v>6.4395430181800953E-2</v>
      </c>
      <c r="AK46" s="17">
        <f t="shared" si="9"/>
        <v>0.20367922697295651</v>
      </c>
    </row>
    <row r="47" spans="1:37" x14ac:dyDescent="0.2">
      <c r="A47" s="20">
        <v>42409</v>
      </c>
      <c r="B47" s="19">
        <v>194</v>
      </c>
      <c r="C47" s="5">
        <v>40</v>
      </c>
      <c r="D47" s="14">
        <v>42683</v>
      </c>
      <c r="E47" s="32">
        <v>269</v>
      </c>
      <c r="F47" s="7">
        <f t="shared" si="10"/>
        <v>658128900.95999992</v>
      </c>
      <c r="G47" s="52">
        <f t="shared" si="11"/>
        <v>2.4297522800024081</v>
      </c>
      <c r="H47" s="14">
        <f t="shared" si="1"/>
        <v>42683</v>
      </c>
      <c r="I47" s="15">
        <f t="shared" si="2"/>
        <v>2.1376063748549111E-4</v>
      </c>
      <c r="J47" s="15">
        <f t="shared" si="3"/>
        <v>9.0351095590036012E-5</v>
      </c>
      <c r="K47" s="16">
        <f t="shared" si="12"/>
        <v>3.0411173307552712E-4</v>
      </c>
      <c r="M47" s="17">
        <f t="shared" si="13"/>
        <v>0.14068205341683523</v>
      </c>
      <c r="N47" s="17">
        <f t="shared" si="13"/>
        <v>5.9462667241202298E-2</v>
      </c>
      <c r="O47" s="17">
        <f t="shared" si="13"/>
        <v>0.20014472065803751</v>
      </c>
      <c r="Z47" s="14">
        <v>42683</v>
      </c>
      <c r="AA47" s="5">
        <v>302</v>
      </c>
      <c r="AB47" s="7">
        <f t="shared" si="14"/>
        <v>738865903.67999995</v>
      </c>
      <c r="AC47" s="52">
        <f t="shared" si="15"/>
        <v>2.4800069429571505</v>
      </c>
      <c r="AD47" s="14">
        <f t="shared" si="5"/>
        <v>42683</v>
      </c>
      <c r="AE47" s="15">
        <f t="shared" si="6"/>
        <v>2.1100814215882377E-4</v>
      </c>
      <c r="AF47" s="15">
        <f t="shared" si="7"/>
        <v>9.7072991462957979E-5</v>
      </c>
      <c r="AG47" s="16">
        <f t="shared" si="16"/>
        <v>3.0808113362178175E-4</v>
      </c>
      <c r="AI47" s="17">
        <f t="shared" si="17"/>
        <v>0.13887055669259812</v>
      </c>
      <c r="AJ47" s="17">
        <f t="shared" si="8"/>
        <v>6.3886541184415988E-2</v>
      </c>
      <c r="AK47" s="17">
        <f t="shared" si="9"/>
        <v>0.2027570978770141</v>
      </c>
    </row>
    <row r="48" spans="1:37" x14ac:dyDescent="0.2">
      <c r="A48" s="20">
        <v>42410</v>
      </c>
      <c r="B48" s="19">
        <v>197</v>
      </c>
      <c r="C48" s="5">
        <v>41</v>
      </c>
      <c r="D48" s="14">
        <v>42684</v>
      </c>
      <c r="E48" s="32">
        <v>262</v>
      </c>
      <c r="F48" s="7">
        <f t="shared" si="10"/>
        <v>641002870.07999992</v>
      </c>
      <c r="G48" s="52">
        <f t="shared" si="11"/>
        <v>2.4183012913197452</v>
      </c>
      <c r="H48" s="14">
        <f t="shared" si="1"/>
        <v>42684</v>
      </c>
      <c r="I48" s="15">
        <f t="shared" si="2"/>
        <v>2.1439282490033924E-4</v>
      </c>
      <c r="J48" s="15">
        <f t="shared" si="3"/>
        <v>8.894663591796565E-5</v>
      </c>
      <c r="K48" s="16">
        <f t="shared" si="12"/>
        <v>3.0333946081830486E-4</v>
      </c>
      <c r="M48" s="17">
        <f t="shared" si="13"/>
        <v>0.13742641608567632</v>
      </c>
      <c r="N48" s="17">
        <f t="shared" si="13"/>
        <v>5.701504890737679E-2</v>
      </c>
      <c r="O48" s="17">
        <f t="shared" si="13"/>
        <v>0.19444146499305309</v>
      </c>
      <c r="Z48" s="14">
        <v>42684</v>
      </c>
      <c r="AA48" s="5">
        <v>306</v>
      </c>
      <c r="AB48" s="7">
        <f t="shared" si="14"/>
        <v>748652207.03999996</v>
      </c>
      <c r="AC48" s="52">
        <f t="shared" si="15"/>
        <v>2.4857214264815801</v>
      </c>
      <c r="AD48" s="14">
        <f t="shared" si="5"/>
        <v>42684</v>
      </c>
      <c r="AE48" s="15">
        <f t="shared" si="6"/>
        <v>2.1069740732699316E-4</v>
      </c>
      <c r="AF48" s="15">
        <f t="shared" si="7"/>
        <v>9.7894911951346641E-5</v>
      </c>
      <c r="AG48" s="16">
        <f t="shared" si="16"/>
        <v>3.0859231927833977E-4</v>
      </c>
      <c r="AI48" s="17">
        <f t="shared" si="17"/>
        <v>0.13505764281501742</v>
      </c>
      <c r="AJ48" s="17">
        <f t="shared" si="8"/>
        <v>6.2750919527042079E-2</v>
      </c>
      <c r="AK48" s="17">
        <f t="shared" si="9"/>
        <v>0.19780856234205949</v>
      </c>
    </row>
    <row r="49" spans="1:37" x14ac:dyDescent="0.2">
      <c r="A49" s="20">
        <v>42411</v>
      </c>
      <c r="B49" s="19">
        <v>192</v>
      </c>
      <c r="C49" s="5">
        <v>42</v>
      </c>
      <c r="D49" s="14">
        <v>42685</v>
      </c>
      <c r="E49" s="32">
        <v>259</v>
      </c>
      <c r="F49" s="7">
        <f t="shared" si="10"/>
        <v>633663142.55999994</v>
      </c>
      <c r="G49" s="52">
        <f t="shared" si="11"/>
        <v>2.4132997640812519</v>
      </c>
      <c r="H49" s="14">
        <f t="shared" si="1"/>
        <v>42685</v>
      </c>
      <c r="I49" s="15">
        <f t="shared" si="2"/>
        <v>2.1466953608395578E-4</v>
      </c>
      <c r="J49" s="15">
        <f t="shared" si="3"/>
        <v>8.8348012175693534E-5</v>
      </c>
      <c r="K49" s="16">
        <f t="shared" si="12"/>
        <v>3.0301754825964931E-4</v>
      </c>
      <c r="M49" s="17">
        <f t="shared" si="13"/>
        <v>0.13602817284685673</v>
      </c>
      <c r="N49" s="17">
        <f t="shared" si="13"/>
        <v>5.5982879034179103E-2</v>
      </c>
      <c r="O49" s="17">
        <f t="shared" si="13"/>
        <v>0.19201105188103582</v>
      </c>
      <c r="Z49" s="14">
        <v>42685</v>
      </c>
      <c r="AA49" s="5">
        <v>312</v>
      </c>
      <c r="AB49" s="7">
        <f t="shared" si="14"/>
        <v>763331662.07999992</v>
      </c>
      <c r="AC49" s="52">
        <f t="shared" si="15"/>
        <v>2.4941545940184429</v>
      </c>
      <c r="AD49" s="14">
        <f t="shared" si="5"/>
        <v>42685</v>
      </c>
      <c r="AE49" s="15">
        <f t="shared" si="6"/>
        <v>2.1023967513258306E-4</v>
      </c>
      <c r="AF49" s="15">
        <f t="shared" si="7"/>
        <v>9.9129339481562645E-5</v>
      </c>
      <c r="AG49" s="16">
        <f t="shared" si="16"/>
        <v>3.0936901461414571E-4</v>
      </c>
      <c r="AI49" s="17">
        <f t="shared" si="17"/>
        <v>0.13322113323530604</v>
      </c>
      <c r="AJ49" s="17">
        <f t="shared" si="8"/>
        <v>6.2814608775784056E-2</v>
      </c>
      <c r="AK49" s="17">
        <f t="shared" si="9"/>
        <v>0.19603574201109014</v>
      </c>
    </row>
    <row r="50" spans="1:37" x14ac:dyDescent="0.2">
      <c r="A50" s="20">
        <v>42412</v>
      </c>
      <c r="B50" s="19">
        <v>193</v>
      </c>
      <c r="C50" s="5">
        <v>43</v>
      </c>
      <c r="D50" s="14">
        <v>42686</v>
      </c>
      <c r="E50" s="32">
        <v>262</v>
      </c>
      <c r="F50" s="7">
        <f t="shared" si="10"/>
        <v>641002870.07999992</v>
      </c>
      <c r="G50" s="52">
        <f t="shared" si="11"/>
        <v>2.4183012913197452</v>
      </c>
      <c r="H50" s="14">
        <f t="shared" si="1"/>
        <v>42686</v>
      </c>
      <c r="I50" s="15">
        <f t="shared" si="2"/>
        <v>2.1439282490033924E-4</v>
      </c>
      <c r="J50" s="15">
        <f t="shared" si="3"/>
        <v>8.894663591796565E-5</v>
      </c>
      <c r="K50" s="16">
        <f t="shared" si="12"/>
        <v>3.0333946081830486E-4</v>
      </c>
      <c r="M50" s="17">
        <f t="shared" si="13"/>
        <v>0.13742641608567632</v>
      </c>
      <c r="N50" s="17">
        <f t="shared" si="13"/>
        <v>5.701504890737679E-2</v>
      </c>
      <c r="O50" s="17">
        <f t="shared" si="13"/>
        <v>0.19444146499305309</v>
      </c>
      <c r="Z50" s="14">
        <v>42686</v>
      </c>
      <c r="AA50" s="5">
        <v>298</v>
      </c>
      <c r="AB50" s="7">
        <f t="shared" si="14"/>
        <v>729079600.31999993</v>
      </c>
      <c r="AC50" s="52">
        <f t="shared" si="15"/>
        <v>2.4742162640762553</v>
      </c>
      <c r="AD50" s="14">
        <f t="shared" si="5"/>
        <v>42686</v>
      </c>
      <c r="AE50" s="15">
        <f t="shared" si="6"/>
        <v>2.1132348772237282E-4</v>
      </c>
      <c r="AF50" s="15">
        <f t="shared" si="7"/>
        <v>9.6252103798311864E-5</v>
      </c>
      <c r="AG50" s="16">
        <f t="shared" si="16"/>
        <v>3.0757559152068468E-4</v>
      </c>
      <c r="AI50" s="17">
        <f t="shared" si="17"/>
        <v>0.1354589621453566</v>
      </c>
      <c r="AJ50" s="17">
        <f t="shared" si="8"/>
        <v>6.1697874785955967E-2</v>
      </c>
      <c r="AK50" s="17">
        <f t="shared" si="9"/>
        <v>0.19715683693131258</v>
      </c>
    </row>
    <row r="51" spans="1:37" x14ac:dyDescent="0.2">
      <c r="A51" s="20">
        <v>42413</v>
      </c>
      <c r="B51" s="19">
        <v>197</v>
      </c>
      <c r="C51" s="5">
        <v>44</v>
      </c>
      <c r="D51" s="14">
        <v>42687</v>
      </c>
      <c r="E51" s="32">
        <v>262</v>
      </c>
      <c r="F51" s="7">
        <f t="shared" si="10"/>
        <v>641002870.07999992</v>
      </c>
      <c r="G51" s="52">
        <f t="shared" si="11"/>
        <v>2.4183012913197452</v>
      </c>
      <c r="H51" s="14">
        <f t="shared" si="1"/>
        <v>42687</v>
      </c>
      <c r="I51" s="15">
        <f t="shared" si="2"/>
        <v>2.1439282490033924E-4</v>
      </c>
      <c r="J51" s="15">
        <f t="shared" si="3"/>
        <v>8.894663591796565E-5</v>
      </c>
      <c r="K51" s="16">
        <f t="shared" si="12"/>
        <v>3.0333946081830486E-4</v>
      </c>
      <c r="M51" s="17">
        <f t="shared" si="13"/>
        <v>0.13742641608567632</v>
      </c>
      <c r="N51" s="17">
        <f t="shared" si="13"/>
        <v>5.701504890737679E-2</v>
      </c>
      <c r="O51" s="17">
        <f t="shared" si="13"/>
        <v>0.19444146499305309</v>
      </c>
      <c r="Z51" s="14">
        <v>42687</v>
      </c>
      <c r="AA51" s="5">
        <v>295</v>
      </c>
      <c r="AB51" s="7">
        <f t="shared" si="14"/>
        <v>721739872.79999995</v>
      </c>
      <c r="AC51" s="52">
        <f t="shared" si="15"/>
        <v>2.469822015978163</v>
      </c>
      <c r="AD51" s="14">
        <f t="shared" si="5"/>
        <v>42687</v>
      </c>
      <c r="AE51" s="15">
        <f t="shared" si="6"/>
        <v>2.1156310170392724E-4</v>
      </c>
      <c r="AF51" s="15">
        <f t="shared" si="7"/>
        <v>9.5637230326256636E-5</v>
      </c>
      <c r="AG51" s="16">
        <f t="shared" si="16"/>
        <v>3.0720033203018388E-4</v>
      </c>
      <c r="AI51" s="17">
        <f t="shared" si="17"/>
        <v>0.13561255539524428</v>
      </c>
      <c r="AJ51" s="17">
        <f t="shared" si="8"/>
        <v>6.1303739125632514E-2</v>
      </c>
      <c r="AK51" s="17">
        <f t="shared" si="9"/>
        <v>0.19691629452087681</v>
      </c>
    </row>
    <row r="52" spans="1:37" x14ac:dyDescent="0.2">
      <c r="A52" s="20">
        <v>42414</v>
      </c>
      <c r="B52" s="19">
        <v>192</v>
      </c>
      <c r="C52" s="5">
        <v>45</v>
      </c>
      <c r="D52" s="14">
        <v>42688</v>
      </c>
      <c r="E52" s="32">
        <v>258</v>
      </c>
      <c r="F52" s="7">
        <f t="shared" si="10"/>
        <v>631216566.72000003</v>
      </c>
      <c r="G52" s="52">
        <f t="shared" si="11"/>
        <v>2.4116197059632301</v>
      </c>
      <c r="H52" s="14">
        <f t="shared" si="1"/>
        <v>42688</v>
      </c>
      <c r="I52" s="15">
        <f t="shared" si="2"/>
        <v>2.147625659769133E-4</v>
      </c>
      <c r="J52" s="15">
        <f t="shared" si="3"/>
        <v>8.8148949641809224E-5</v>
      </c>
      <c r="K52" s="16">
        <f t="shared" si="12"/>
        <v>3.0291151561872252E-4</v>
      </c>
      <c r="M52" s="17">
        <f t="shared" si="13"/>
        <v>0.13556168955592471</v>
      </c>
      <c r="N52" s="17">
        <f t="shared" si="13"/>
        <v>5.5641077352876996E-2</v>
      </c>
      <c r="O52" s="17">
        <f t="shared" si="13"/>
        <v>0.1912027669088017</v>
      </c>
      <c r="Z52" s="14">
        <v>42688</v>
      </c>
      <c r="AA52" s="5">
        <v>299</v>
      </c>
      <c r="AB52" s="7">
        <f t="shared" si="14"/>
        <v>731526176.15999997</v>
      </c>
      <c r="AC52" s="52">
        <f t="shared" si="15"/>
        <v>2.4756711883244296</v>
      </c>
      <c r="AD52" s="14">
        <f t="shared" si="5"/>
        <v>42688</v>
      </c>
      <c r="AE52" s="15">
        <f t="shared" si="6"/>
        <v>2.11244211966806E-4</v>
      </c>
      <c r="AF52" s="15">
        <f t="shared" si="7"/>
        <v>9.6457218642622441E-5</v>
      </c>
      <c r="AG52" s="16">
        <f t="shared" si="16"/>
        <v>3.0770143060942845E-4</v>
      </c>
      <c r="AI52" s="17">
        <f t="shared" si="17"/>
        <v>0.13334084621715925</v>
      </c>
      <c r="AJ52" s="17">
        <f t="shared" si="8"/>
        <v>6.0885394386956518E-2</v>
      </c>
      <c r="AK52" s="17">
        <f t="shared" si="9"/>
        <v>0.19422624060411572</v>
      </c>
    </row>
    <row r="53" spans="1:37" x14ac:dyDescent="0.2">
      <c r="A53" s="20">
        <v>42415</v>
      </c>
      <c r="B53" s="19">
        <v>194</v>
      </c>
      <c r="C53" s="5">
        <v>46</v>
      </c>
      <c r="D53" s="14">
        <v>42689</v>
      </c>
      <c r="E53" s="32">
        <v>262</v>
      </c>
      <c r="F53" s="7">
        <f t="shared" si="10"/>
        <v>641002870.07999992</v>
      </c>
      <c r="G53" s="52">
        <f t="shared" si="11"/>
        <v>2.4183012913197452</v>
      </c>
      <c r="H53" s="14">
        <f t="shared" si="1"/>
        <v>42689</v>
      </c>
      <c r="I53" s="15">
        <f t="shared" si="2"/>
        <v>2.1439282490033924E-4</v>
      </c>
      <c r="J53" s="15">
        <f t="shared" si="3"/>
        <v>8.894663591796565E-5</v>
      </c>
      <c r="K53" s="16">
        <f t="shared" si="12"/>
        <v>3.0333946081830486E-4</v>
      </c>
      <c r="M53" s="17">
        <f t="shared" si="13"/>
        <v>0.13742641608567632</v>
      </c>
      <c r="N53" s="17">
        <f t="shared" si="13"/>
        <v>5.701504890737679E-2</v>
      </c>
      <c r="O53" s="17">
        <f t="shared" si="13"/>
        <v>0.19444146499305309</v>
      </c>
      <c r="Z53" s="14">
        <v>42689</v>
      </c>
      <c r="AA53" s="5">
        <v>290</v>
      </c>
      <c r="AB53" s="7">
        <f t="shared" si="14"/>
        <v>709506993.60000002</v>
      </c>
      <c r="AC53" s="52">
        <f t="shared" si="15"/>
        <v>2.4623979978989561</v>
      </c>
      <c r="AD53" s="14">
        <f t="shared" si="5"/>
        <v>42689</v>
      </c>
      <c r="AE53" s="15">
        <f t="shared" si="6"/>
        <v>2.119685434551669E-4</v>
      </c>
      <c r="AF53" s="15">
        <f t="shared" si="7"/>
        <v>9.4614203586004743E-5</v>
      </c>
      <c r="AG53" s="16">
        <f t="shared" si="16"/>
        <v>3.0658274704117167E-4</v>
      </c>
      <c r="AI53" s="17">
        <f t="shared" si="17"/>
        <v>0.13587244472143917</v>
      </c>
      <c r="AJ53" s="17">
        <f t="shared" si="8"/>
        <v>6.0647976048962458E-2</v>
      </c>
      <c r="AK53" s="17">
        <f t="shared" si="9"/>
        <v>0.19652042077040163</v>
      </c>
    </row>
    <row r="54" spans="1:37" x14ac:dyDescent="0.2">
      <c r="A54" s="20">
        <v>42416</v>
      </c>
      <c r="B54" s="19">
        <v>195</v>
      </c>
      <c r="C54" s="5">
        <v>47</v>
      </c>
      <c r="D54" s="14">
        <v>42690</v>
      </c>
      <c r="E54" s="32">
        <v>262</v>
      </c>
      <c r="F54" s="7">
        <f t="shared" si="10"/>
        <v>641002870.07999992</v>
      </c>
      <c r="G54" s="52">
        <f t="shared" si="11"/>
        <v>2.4183012913197452</v>
      </c>
      <c r="H54" s="14">
        <f t="shared" si="1"/>
        <v>42690</v>
      </c>
      <c r="I54" s="15">
        <f t="shared" si="2"/>
        <v>2.1439282490033924E-4</v>
      </c>
      <c r="J54" s="15">
        <f t="shared" si="3"/>
        <v>8.894663591796565E-5</v>
      </c>
      <c r="K54" s="16">
        <f t="shared" si="12"/>
        <v>3.0333946081830486E-4</v>
      </c>
      <c r="M54" s="17">
        <f t="shared" si="13"/>
        <v>0.13742641608567632</v>
      </c>
      <c r="N54" s="17">
        <f t="shared" si="13"/>
        <v>5.701504890737679E-2</v>
      </c>
      <c r="O54" s="17">
        <f t="shared" si="13"/>
        <v>0.19444146499305309</v>
      </c>
      <c r="Z54" s="14">
        <v>42690</v>
      </c>
      <c r="AA54" s="5">
        <v>318</v>
      </c>
      <c r="AB54" s="7">
        <f t="shared" si="14"/>
        <v>778011117.12</v>
      </c>
      <c r="AC54" s="52">
        <f t="shared" si="15"/>
        <v>2.5024271199844326</v>
      </c>
      <c r="AD54" s="14">
        <f t="shared" si="5"/>
        <v>42690</v>
      </c>
      <c r="AE54" s="15">
        <f t="shared" si="6"/>
        <v>2.0979162836540108E-4</v>
      </c>
      <c r="AF54" s="15">
        <f t="shared" si="7"/>
        <v>1.0036512836172006E-4</v>
      </c>
      <c r="AG54" s="16">
        <f t="shared" si="16"/>
        <v>3.1015675672712114E-4</v>
      </c>
      <c r="AI54" s="17">
        <f t="shared" si="17"/>
        <v>0.13447703590097881</v>
      </c>
      <c r="AJ54" s="17">
        <f t="shared" si="8"/>
        <v>6.4334335335810164E-2</v>
      </c>
      <c r="AK54" s="17">
        <f t="shared" si="9"/>
        <v>0.19881137123678899</v>
      </c>
    </row>
    <row r="55" spans="1:37" x14ac:dyDescent="0.2">
      <c r="A55" s="20">
        <v>42417</v>
      </c>
      <c r="B55" s="19">
        <v>198</v>
      </c>
      <c r="C55" s="5">
        <v>48</v>
      </c>
      <c r="D55" s="14">
        <v>42691</v>
      </c>
      <c r="E55" s="32">
        <v>262</v>
      </c>
      <c r="F55" s="7">
        <f t="shared" si="10"/>
        <v>641002870.07999992</v>
      </c>
      <c r="G55" s="52">
        <f t="shared" si="11"/>
        <v>2.4183012913197452</v>
      </c>
      <c r="H55" s="14">
        <f t="shared" si="1"/>
        <v>42691</v>
      </c>
      <c r="I55" s="15">
        <f t="shared" si="2"/>
        <v>2.1439282490033924E-4</v>
      </c>
      <c r="J55" s="15">
        <f t="shared" si="3"/>
        <v>8.894663591796565E-5</v>
      </c>
      <c r="K55" s="16">
        <f t="shared" si="12"/>
        <v>3.0333946081830486E-4</v>
      </c>
      <c r="M55" s="17">
        <f t="shared" si="13"/>
        <v>0.13742641608567632</v>
      </c>
      <c r="N55" s="17">
        <f t="shared" si="13"/>
        <v>5.701504890737679E-2</v>
      </c>
      <c r="O55" s="17">
        <f t="shared" si="13"/>
        <v>0.19444146499305309</v>
      </c>
      <c r="Z55" s="14">
        <v>42691</v>
      </c>
      <c r="AA55" s="5">
        <v>312</v>
      </c>
      <c r="AB55" s="7">
        <f t="shared" si="14"/>
        <v>763331662.07999992</v>
      </c>
      <c r="AC55" s="52">
        <f t="shared" si="15"/>
        <v>2.4941545940184429</v>
      </c>
      <c r="AD55" s="14">
        <f t="shared" si="5"/>
        <v>42691</v>
      </c>
      <c r="AE55" s="15">
        <f t="shared" si="6"/>
        <v>2.1023967513258306E-4</v>
      </c>
      <c r="AF55" s="15">
        <f t="shared" si="7"/>
        <v>9.9129339481562645E-5</v>
      </c>
      <c r="AG55" s="16">
        <f t="shared" si="16"/>
        <v>3.0936901461414571E-4</v>
      </c>
      <c r="AI55" s="17">
        <f t="shared" si="17"/>
        <v>0.13476423516467254</v>
      </c>
      <c r="AJ55" s="17">
        <f t="shared" si="8"/>
        <v>6.3542191116816304E-2</v>
      </c>
      <c r="AK55" s="17">
        <f t="shared" si="9"/>
        <v>0.19830642628148884</v>
      </c>
    </row>
    <row r="56" spans="1:37" x14ac:dyDescent="0.2">
      <c r="A56" s="20">
        <v>42418</v>
      </c>
      <c r="B56" s="19">
        <v>193</v>
      </c>
      <c r="C56" s="5">
        <v>49</v>
      </c>
      <c r="D56" s="14">
        <v>42692</v>
      </c>
      <c r="E56" s="32">
        <v>254</v>
      </c>
      <c r="F56" s="7">
        <f t="shared" si="10"/>
        <v>621430263.36000001</v>
      </c>
      <c r="G56" s="52">
        <f t="shared" si="11"/>
        <v>2.4048337166199381</v>
      </c>
      <c r="H56" s="14">
        <f t="shared" si="1"/>
        <v>42692</v>
      </c>
      <c r="I56" s="15">
        <f t="shared" si="2"/>
        <v>2.1513873717451398E-4</v>
      </c>
      <c r="J56" s="15">
        <f t="shared" si="3"/>
        <v>8.7355249361618166E-5</v>
      </c>
      <c r="K56" s="16">
        <f t="shared" si="12"/>
        <v>3.0249398653613212E-4</v>
      </c>
      <c r="M56" s="17">
        <f t="shared" si="13"/>
        <v>0.13369372210129604</v>
      </c>
      <c r="N56" s="17">
        <f t="shared" si="13"/>
        <v>5.4285195616668849E-2</v>
      </c>
      <c r="O56" s="17">
        <f t="shared" si="13"/>
        <v>0.18797891771796488</v>
      </c>
      <c r="Z56" s="14">
        <v>42692</v>
      </c>
      <c r="AA56" s="5">
        <v>293</v>
      </c>
      <c r="AB56" s="7">
        <f t="shared" si="14"/>
        <v>716846721.12</v>
      </c>
      <c r="AC56" s="52">
        <f t="shared" si="15"/>
        <v>2.4668676203541096</v>
      </c>
      <c r="AD56" s="14">
        <f t="shared" si="5"/>
        <v>42692</v>
      </c>
      <c r="AE56" s="15">
        <f t="shared" si="6"/>
        <v>2.1172435468232501E-4</v>
      </c>
      <c r="AF56" s="15">
        <f t="shared" si="7"/>
        <v>9.522773887769636E-5</v>
      </c>
      <c r="AG56" s="16">
        <f t="shared" si="16"/>
        <v>3.0695209356002137E-4</v>
      </c>
      <c r="AI56" s="17">
        <f t="shared" si="17"/>
        <v>0.13157192148996327</v>
      </c>
      <c r="AJ56" s="17">
        <f t="shared" si="8"/>
        <v>5.9177398849944163E-2</v>
      </c>
      <c r="AK56" s="17">
        <f t="shared" si="9"/>
        <v>0.19074932033990746</v>
      </c>
    </row>
    <row r="57" spans="1:37" x14ac:dyDescent="0.2">
      <c r="A57" s="20">
        <v>42419</v>
      </c>
      <c r="B57" s="19">
        <v>198</v>
      </c>
      <c r="C57" s="5">
        <v>50</v>
      </c>
      <c r="D57" s="14">
        <v>42693</v>
      </c>
      <c r="E57" s="32">
        <v>247</v>
      </c>
      <c r="F57" s="7">
        <f t="shared" si="10"/>
        <v>604304232.48000002</v>
      </c>
      <c r="G57" s="52">
        <f t="shared" si="11"/>
        <v>2.3926969532596658</v>
      </c>
      <c r="H57" s="14">
        <f t="shared" si="1"/>
        <v>42693</v>
      </c>
      <c r="I57" s="15">
        <f t="shared" si="2"/>
        <v>2.1581316432702408E-4</v>
      </c>
      <c r="J57" s="15">
        <f t="shared" si="3"/>
        <v>8.597705288010632E-5</v>
      </c>
      <c r="K57" s="16">
        <f t="shared" si="12"/>
        <v>3.017902172071304E-4</v>
      </c>
      <c r="M57" s="17">
        <f t="shared" si="13"/>
        <v>0.1304168086277224</v>
      </c>
      <c r="N57" s="17">
        <f t="shared" si="13"/>
        <v>5.1956296951605023E-2</v>
      </c>
      <c r="O57" s="17">
        <f t="shared" si="13"/>
        <v>0.18237310557932745</v>
      </c>
      <c r="Z57" s="14">
        <v>42693</v>
      </c>
      <c r="AA57" s="5">
        <v>291</v>
      </c>
      <c r="AB57" s="7">
        <f t="shared" si="14"/>
        <v>711953569.43999994</v>
      </c>
      <c r="AC57" s="52">
        <f t="shared" si="15"/>
        <v>2.4638929889859074</v>
      </c>
      <c r="AD57" s="14">
        <f t="shared" si="5"/>
        <v>42693</v>
      </c>
      <c r="AE57" s="15">
        <f t="shared" si="6"/>
        <v>2.118868363143347E-4</v>
      </c>
      <c r="AF57" s="15">
        <f t="shared" si="7"/>
        <v>9.4818617271873033E-5</v>
      </c>
      <c r="AG57" s="16">
        <f t="shared" si="16"/>
        <v>3.0670545358620776E-4</v>
      </c>
      <c r="AI57" s="17">
        <f t="shared" si="17"/>
        <v>0.12804411199154944</v>
      </c>
      <c r="AJ57" s="17">
        <f t="shared" si="8"/>
        <v>5.7299291735294106E-2</v>
      </c>
      <c r="AK57" s="17">
        <f t="shared" si="9"/>
        <v>0.18534340372684358</v>
      </c>
    </row>
    <row r="58" spans="1:37" x14ac:dyDescent="0.2">
      <c r="A58" s="20">
        <v>42420</v>
      </c>
      <c r="B58" s="19">
        <v>198</v>
      </c>
      <c r="C58" s="5">
        <v>51</v>
      </c>
      <c r="D58" s="14">
        <v>42694</v>
      </c>
      <c r="E58" s="32">
        <v>246</v>
      </c>
      <c r="F58" s="7">
        <f t="shared" si="10"/>
        <v>601857656.63999999</v>
      </c>
      <c r="G58" s="52">
        <f t="shared" si="11"/>
        <v>2.3909351071033793</v>
      </c>
      <c r="H58" s="14">
        <f t="shared" si="1"/>
        <v>42694</v>
      </c>
      <c r="I58" s="15">
        <f t="shared" si="2"/>
        <v>2.1591124383858095E-4</v>
      </c>
      <c r="J58" s="15">
        <f t="shared" si="3"/>
        <v>8.5781393220766221E-5</v>
      </c>
      <c r="K58" s="16">
        <f t="shared" si="12"/>
        <v>3.0169263705934717E-4</v>
      </c>
      <c r="M58" s="17">
        <f t="shared" si="13"/>
        <v>0.12994783525891596</v>
      </c>
      <c r="N58" s="17">
        <f t="shared" si="13"/>
        <v>5.1628188307164737E-2</v>
      </c>
      <c r="O58" s="17">
        <f t="shared" si="13"/>
        <v>0.18157602356608069</v>
      </c>
      <c r="Z58" s="14">
        <v>42694</v>
      </c>
      <c r="AA58" s="5">
        <v>291</v>
      </c>
      <c r="AB58" s="7">
        <f t="shared" si="14"/>
        <v>711953569.43999994</v>
      </c>
      <c r="AC58" s="52">
        <f t="shared" si="15"/>
        <v>2.4638929889859074</v>
      </c>
      <c r="AD58" s="14">
        <f t="shared" si="5"/>
        <v>42694</v>
      </c>
      <c r="AE58" s="15">
        <f t="shared" si="6"/>
        <v>2.118868363143347E-4</v>
      </c>
      <c r="AF58" s="15">
        <f t="shared" si="7"/>
        <v>9.4818617271873033E-5</v>
      </c>
      <c r="AG58" s="16">
        <f t="shared" si="16"/>
        <v>3.0670545358620776E-4</v>
      </c>
      <c r="AI58" s="17">
        <f t="shared" si="17"/>
        <v>0.12752571477700872</v>
      </c>
      <c r="AJ58" s="17">
        <f t="shared" si="8"/>
        <v>5.7067310797094532E-2</v>
      </c>
      <c r="AK58" s="17">
        <f t="shared" si="9"/>
        <v>0.18459302557410329</v>
      </c>
    </row>
    <row r="59" spans="1:37" x14ac:dyDescent="0.2">
      <c r="A59" s="20">
        <v>42421</v>
      </c>
      <c r="B59" s="19">
        <v>200</v>
      </c>
      <c r="C59" s="5">
        <v>52</v>
      </c>
      <c r="D59" s="14">
        <v>42695</v>
      </c>
      <c r="E59" s="32">
        <v>246</v>
      </c>
      <c r="F59" s="7">
        <f t="shared" si="10"/>
        <v>601857656.63999999</v>
      </c>
      <c r="G59" s="52">
        <f t="shared" si="11"/>
        <v>2.3909351071033793</v>
      </c>
      <c r="H59" s="14">
        <f t="shared" si="1"/>
        <v>42695</v>
      </c>
      <c r="I59" s="15">
        <f t="shared" si="2"/>
        <v>2.1591124383858095E-4</v>
      </c>
      <c r="J59" s="15">
        <f t="shared" si="3"/>
        <v>8.5781393220766221E-5</v>
      </c>
      <c r="K59" s="16">
        <f t="shared" si="12"/>
        <v>3.0169263705934717E-4</v>
      </c>
      <c r="M59" s="17">
        <f t="shared" si="13"/>
        <v>0.12994783525891596</v>
      </c>
      <c r="N59" s="17">
        <f t="shared" si="13"/>
        <v>5.1628188307164737E-2</v>
      </c>
      <c r="O59" s="17">
        <f t="shared" si="13"/>
        <v>0.18157602356608069</v>
      </c>
      <c r="Z59" s="14">
        <v>42695</v>
      </c>
      <c r="AA59" s="5">
        <v>289</v>
      </c>
      <c r="AB59" s="7">
        <f t="shared" si="14"/>
        <v>707060417.75999999</v>
      </c>
      <c r="AC59" s="52">
        <f t="shared" si="15"/>
        <v>2.4608978427565478</v>
      </c>
      <c r="AD59" s="14">
        <f t="shared" si="5"/>
        <v>42695</v>
      </c>
      <c r="AE59" s="15">
        <f t="shared" si="6"/>
        <v>2.1205056450304081E-4</v>
      </c>
      <c r="AF59" s="15">
        <f t="shared" si="7"/>
        <v>9.4409892579678622E-5</v>
      </c>
      <c r="AG59" s="16">
        <f t="shared" si="16"/>
        <v>3.0646045708271943E-4</v>
      </c>
      <c r="AI59" s="17">
        <f t="shared" si="17"/>
        <v>0.1276242558409893</v>
      </c>
      <c r="AJ59" s="17">
        <f t="shared" si="8"/>
        <v>5.6821316711639501E-2</v>
      </c>
      <c r="AK59" s="17">
        <f t="shared" si="9"/>
        <v>0.18444557255262881</v>
      </c>
    </row>
    <row r="60" spans="1:37" x14ac:dyDescent="0.2">
      <c r="A60" s="20">
        <v>42422</v>
      </c>
      <c r="B60" s="19">
        <v>202</v>
      </c>
      <c r="C60" s="5">
        <v>53</v>
      </c>
      <c r="D60" s="14">
        <v>42696</v>
      </c>
      <c r="E60" s="32">
        <v>242</v>
      </c>
      <c r="F60" s="7">
        <f t="shared" si="10"/>
        <v>592071353.27999997</v>
      </c>
      <c r="G60" s="52">
        <f t="shared" si="11"/>
        <v>2.3838153659804311</v>
      </c>
      <c r="H60" s="14">
        <f t="shared" si="1"/>
        <v>42696</v>
      </c>
      <c r="I60" s="15">
        <f t="shared" si="2"/>
        <v>2.1630804409121477E-4</v>
      </c>
      <c r="J60" s="15">
        <f t="shared" si="3"/>
        <v>8.5002101349871567E-5</v>
      </c>
      <c r="K60" s="16">
        <f t="shared" si="12"/>
        <v>3.0131014544108631E-4</v>
      </c>
      <c r="M60" s="17">
        <f t="shared" si="13"/>
        <v>0.12806979639043542</v>
      </c>
      <c r="N60" s="17">
        <f t="shared" si="13"/>
        <v>5.032730917786217E-2</v>
      </c>
      <c r="O60" s="17">
        <f t="shared" si="13"/>
        <v>0.17839710556829758</v>
      </c>
      <c r="Z60" s="14">
        <v>42696</v>
      </c>
      <c r="AA60" s="5">
        <v>273</v>
      </c>
      <c r="AB60" s="7">
        <f t="shared" si="14"/>
        <v>667915204.31999993</v>
      </c>
      <c r="AC60" s="52">
        <f t="shared" si="15"/>
        <v>2.436162647040756</v>
      </c>
      <c r="AD60" s="14">
        <f t="shared" si="5"/>
        <v>42696</v>
      </c>
      <c r="AE60" s="15">
        <f t="shared" si="6"/>
        <v>2.1340754748959545E-4</v>
      </c>
      <c r="AF60" s="15">
        <f t="shared" si="7"/>
        <v>9.1157934430025132E-5</v>
      </c>
      <c r="AG60" s="16">
        <f t="shared" si="16"/>
        <v>3.0456548191962055E-4</v>
      </c>
      <c r="AI60" s="17">
        <f t="shared" si="17"/>
        <v>0.12635249544233063</v>
      </c>
      <c r="AJ60" s="17">
        <f t="shared" si="8"/>
        <v>5.3972001600194483E-2</v>
      </c>
      <c r="AK60" s="17">
        <f t="shared" si="9"/>
        <v>0.18032449704252509</v>
      </c>
    </row>
    <row r="61" spans="1:37" x14ac:dyDescent="0.2">
      <c r="A61" s="20">
        <v>42423</v>
      </c>
      <c r="B61" s="19">
        <v>198</v>
      </c>
      <c r="C61" s="5">
        <v>54</v>
      </c>
      <c r="D61" s="14">
        <v>42697</v>
      </c>
      <c r="E61" s="32">
        <v>244</v>
      </c>
      <c r="F61" s="7">
        <f t="shared" si="10"/>
        <v>596964504.95999992</v>
      </c>
      <c r="G61" s="52">
        <f t="shared" si="11"/>
        <v>2.3873898263387292</v>
      </c>
      <c r="H61" s="14">
        <f t="shared" si="1"/>
        <v>42697</v>
      </c>
      <c r="I61" s="15">
        <f t="shared" si="2"/>
        <v>2.1610873977122102E-4</v>
      </c>
      <c r="J61" s="15">
        <f t="shared" si="3"/>
        <v>8.5391063168973181E-5</v>
      </c>
      <c r="K61" s="16">
        <f t="shared" si="12"/>
        <v>3.014998029401942E-4</v>
      </c>
      <c r="M61" s="17">
        <f t="shared" si="13"/>
        <v>0.12900924685505641</v>
      </c>
      <c r="N61" s="17">
        <f t="shared" si="13"/>
        <v>5.097543375267416E-2</v>
      </c>
      <c r="O61" s="17">
        <f t="shared" si="13"/>
        <v>0.17998468060773054</v>
      </c>
      <c r="Z61" s="14">
        <v>42697</v>
      </c>
      <c r="AA61" s="5">
        <v>276</v>
      </c>
      <c r="AB61" s="7">
        <f t="shared" si="14"/>
        <v>675254931.83999991</v>
      </c>
      <c r="AC61" s="52">
        <f t="shared" si="15"/>
        <v>2.4409090820652177</v>
      </c>
      <c r="AD61" s="14">
        <f t="shared" si="5"/>
        <v>42697</v>
      </c>
      <c r="AE61" s="15">
        <f t="shared" si="6"/>
        <v>2.1314648453249309E-4</v>
      </c>
      <c r="AF61" s="15">
        <f t="shared" si="7"/>
        <v>9.1764874894610248E-5</v>
      </c>
      <c r="AG61" s="16">
        <f t="shared" si="16"/>
        <v>3.0491135942710336E-4</v>
      </c>
      <c r="AI61" s="17">
        <f t="shared" si="17"/>
        <v>0.127240885622904</v>
      </c>
      <c r="AJ61" s="17">
        <f t="shared" si="8"/>
        <v>5.4780373114177335E-2</v>
      </c>
      <c r="AK61" s="17">
        <f t="shared" si="9"/>
        <v>0.18202125873708136</v>
      </c>
    </row>
    <row r="62" spans="1:37" x14ac:dyDescent="0.2">
      <c r="A62" s="20">
        <v>42424</v>
      </c>
      <c r="B62" s="19">
        <v>200</v>
      </c>
      <c r="C62" s="5">
        <v>55</v>
      </c>
      <c r="D62" s="14">
        <v>42698</v>
      </c>
      <c r="E62" s="32">
        <v>247</v>
      </c>
      <c r="F62" s="7">
        <f t="shared" si="10"/>
        <v>604304232.48000002</v>
      </c>
      <c r="G62" s="52">
        <f t="shared" si="11"/>
        <v>2.3926969532596658</v>
      </c>
      <c r="H62" s="14">
        <f t="shared" si="1"/>
        <v>42698</v>
      </c>
      <c r="I62" s="15">
        <f t="shared" si="2"/>
        <v>2.1581316432702408E-4</v>
      </c>
      <c r="J62" s="15">
        <f t="shared" si="3"/>
        <v>8.597705288010632E-5</v>
      </c>
      <c r="K62" s="16">
        <f t="shared" si="12"/>
        <v>3.017902172071304E-4</v>
      </c>
      <c r="M62" s="17">
        <f t="shared" si="13"/>
        <v>0.1304168086277224</v>
      </c>
      <c r="N62" s="17">
        <f t="shared" si="13"/>
        <v>5.1956296951605023E-2</v>
      </c>
      <c r="O62" s="17">
        <f t="shared" si="13"/>
        <v>0.18237310557932745</v>
      </c>
      <c r="Z62" s="14">
        <v>42698</v>
      </c>
      <c r="AA62" s="5">
        <v>276</v>
      </c>
      <c r="AB62" s="7">
        <f t="shared" si="14"/>
        <v>675254931.83999991</v>
      </c>
      <c r="AC62" s="52">
        <f t="shared" si="15"/>
        <v>2.4409090820652177</v>
      </c>
      <c r="AD62" s="14">
        <f t="shared" si="5"/>
        <v>42698</v>
      </c>
      <c r="AE62" s="15">
        <f t="shared" si="6"/>
        <v>2.1314648453249309E-4</v>
      </c>
      <c r="AF62" s="15">
        <f t="shared" si="7"/>
        <v>9.1764874894610248E-5</v>
      </c>
      <c r="AG62" s="16">
        <f t="shared" si="16"/>
        <v>3.0491135942710336E-4</v>
      </c>
      <c r="AI62" s="17">
        <f t="shared" si="17"/>
        <v>0.12880532274121845</v>
      </c>
      <c r="AJ62" s="17">
        <f t="shared" si="8"/>
        <v>5.5453902291810672E-2</v>
      </c>
      <c r="AK62" s="17">
        <f t="shared" si="9"/>
        <v>0.18425922503302913</v>
      </c>
    </row>
    <row r="63" spans="1:37" x14ac:dyDescent="0.2">
      <c r="A63" s="20">
        <v>42425</v>
      </c>
      <c r="B63" s="19">
        <v>204</v>
      </c>
      <c r="C63" s="5">
        <v>56</v>
      </c>
      <c r="D63" s="14">
        <v>42699</v>
      </c>
      <c r="E63" s="32">
        <v>244</v>
      </c>
      <c r="F63" s="7">
        <f t="shared" si="10"/>
        <v>596964504.95999992</v>
      </c>
      <c r="G63" s="52">
        <f t="shared" si="11"/>
        <v>2.3873898263387292</v>
      </c>
      <c r="H63" s="14">
        <f t="shared" si="1"/>
        <v>42699</v>
      </c>
      <c r="I63" s="15">
        <f t="shared" si="2"/>
        <v>2.1610873977122102E-4</v>
      </c>
      <c r="J63" s="15">
        <f t="shared" si="3"/>
        <v>8.5391063168973181E-5</v>
      </c>
      <c r="K63" s="16">
        <f t="shared" si="12"/>
        <v>3.014998029401942E-4</v>
      </c>
      <c r="M63" s="17">
        <f t="shared" si="13"/>
        <v>0.12900924685505641</v>
      </c>
      <c r="N63" s="17">
        <f t="shared" si="13"/>
        <v>5.097543375267416E-2</v>
      </c>
      <c r="O63" s="17">
        <f t="shared" si="13"/>
        <v>0.17998468060773054</v>
      </c>
      <c r="Z63" s="14">
        <v>42699</v>
      </c>
      <c r="AA63" s="5">
        <v>273</v>
      </c>
      <c r="AB63" s="7">
        <f t="shared" si="14"/>
        <v>667915204.31999993</v>
      </c>
      <c r="AC63" s="52">
        <f t="shared" si="15"/>
        <v>2.436162647040756</v>
      </c>
      <c r="AD63" s="14">
        <f t="shared" si="5"/>
        <v>42699</v>
      </c>
      <c r="AE63" s="15">
        <f t="shared" si="6"/>
        <v>2.1340754748959545E-4</v>
      </c>
      <c r="AF63" s="15">
        <f t="shared" si="7"/>
        <v>9.1157934430025132E-5</v>
      </c>
      <c r="AG63" s="16">
        <f t="shared" si="16"/>
        <v>3.0456548191962055E-4</v>
      </c>
      <c r="AI63" s="17">
        <f t="shared" si="17"/>
        <v>0.12739673094185403</v>
      </c>
      <c r="AJ63" s="17">
        <f t="shared" si="8"/>
        <v>5.4418051200196091E-2</v>
      </c>
      <c r="AK63" s="17">
        <f t="shared" si="9"/>
        <v>0.1818147821420501</v>
      </c>
    </row>
    <row r="64" spans="1:37" x14ac:dyDescent="0.2">
      <c r="A64" s="20">
        <v>42426</v>
      </c>
      <c r="B64" s="19">
        <v>205</v>
      </c>
      <c r="C64" s="5">
        <v>57</v>
      </c>
      <c r="D64" s="14">
        <v>42700</v>
      </c>
      <c r="E64" s="32">
        <v>242</v>
      </c>
      <c r="F64" s="7">
        <f t="shared" si="10"/>
        <v>592071353.27999997</v>
      </c>
      <c r="G64" s="52">
        <f t="shared" si="11"/>
        <v>2.3838153659804311</v>
      </c>
      <c r="H64" s="14">
        <f t="shared" si="1"/>
        <v>42700</v>
      </c>
      <c r="I64" s="15">
        <f t="shared" si="2"/>
        <v>2.1630804409121477E-4</v>
      </c>
      <c r="J64" s="15">
        <f t="shared" si="3"/>
        <v>8.5002101349871567E-5</v>
      </c>
      <c r="K64" s="16">
        <f t="shared" si="12"/>
        <v>3.0131014544108631E-4</v>
      </c>
      <c r="M64" s="17">
        <f t="shared" si="13"/>
        <v>0.12806979639043542</v>
      </c>
      <c r="N64" s="17">
        <f t="shared" si="13"/>
        <v>5.032730917786217E-2</v>
      </c>
      <c r="O64" s="17">
        <f t="shared" si="13"/>
        <v>0.17839710556829758</v>
      </c>
      <c r="Z64" s="14">
        <v>42700</v>
      </c>
      <c r="AA64" s="5">
        <v>273</v>
      </c>
      <c r="AB64" s="7">
        <f t="shared" si="14"/>
        <v>667915204.31999993</v>
      </c>
      <c r="AC64" s="52">
        <f t="shared" si="15"/>
        <v>2.436162647040756</v>
      </c>
      <c r="AD64" s="14">
        <f t="shared" si="5"/>
        <v>42700</v>
      </c>
      <c r="AE64" s="15">
        <f t="shared" si="6"/>
        <v>2.1340754748959545E-4</v>
      </c>
      <c r="AF64" s="15">
        <f t="shared" si="7"/>
        <v>9.1157934430025132E-5</v>
      </c>
      <c r="AG64" s="16">
        <f t="shared" si="16"/>
        <v>3.0456548191962055E-4</v>
      </c>
      <c r="AI64" s="17">
        <f t="shared" si="17"/>
        <v>0.12635249544233063</v>
      </c>
      <c r="AJ64" s="17">
        <f t="shared" si="8"/>
        <v>5.3972001600194483E-2</v>
      </c>
      <c r="AK64" s="17">
        <f t="shared" si="9"/>
        <v>0.18032449704252509</v>
      </c>
    </row>
    <row r="65" spans="1:37" x14ac:dyDescent="0.2">
      <c r="A65" s="20">
        <v>42427</v>
      </c>
      <c r="B65" s="19">
        <v>205</v>
      </c>
      <c r="C65" s="5">
        <v>58</v>
      </c>
      <c r="D65" s="14">
        <v>42701</v>
      </c>
      <c r="E65" s="32">
        <v>239</v>
      </c>
      <c r="F65" s="7">
        <f t="shared" si="10"/>
        <v>584731625.75999999</v>
      </c>
      <c r="G65" s="52">
        <f t="shared" si="11"/>
        <v>2.3783979009481375</v>
      </c>
      <c r="H65" s="14">
        <f t="shared" si="1"/>
        <v>42701</v>
      </c>
      <c r="I65" s="15">
        <f t="shared" si="2"/>
        <v>2.1661046088998444E-4</v>
      </c>
      <c r="J65" s="15">
        <f t="shared" si="3"/>
        <v>8.4421357831108057E-5</v>
      </c>
      <c r="K65" s="16">
        <f t="shared" si="12"/>
        <v>3.0103181872109249E-4</v>
      </c>
      <c r="M65" s="17">
        <f t="shared" si="13"/>
        <v>0.12665898695282349</v>
      </c>
      <c r="N65" s="17">
        <f t="shared" si="13"/>
        <v>4.9363837813450516E-2</v>
      </c>
      <c r="O65" s="17">
        <f t="shared" si="13"/>
        <v>0.17602282476627401</v>
      </c>
      <c r="Z65" s="14">
        <v>42701</v>
      </c>
      <c r="AA65" s="5">
        <v>268</v>
      </c>
      <c r="AB65" s="7">
        <f t="shared" si="14"/>
        <v>655682325.12</v>
      </c>
      <c r="AC65" s="52">
        <f t="shared" si="15"/>
        <v>2.428134794028789</v>
      </c>
      <c r="AD65" s="14">
        <f t="shared" si="5"/>
        <v>42701</v>
      </c>
      <c r="AE65" s="15">
        <f t="shared" si="6"/>
        <v>2.1384982263670046E-4</v>
      </c>
      <c r="AF65" s="15">
        <f t="shared" si="7"/>
        <v>9.0149848513589449E-5</v>
      </c>
      <c r="AG65" s="16">
        <f t="shared" si="16"/>
        <v>3.0399967115028991E-4</v>
      </c>
      <c r="AI65" s="17">
        <f t="shared" si="17"/>
        <v>0.1250447544588455</v>
      </c>
      <c r="AJ65" s="17">
        <f t="shared" si="8"/>
        <v>5.271346748336888E-2</v>
      </c>
      <c r="AK65" s="17">
        <f t="shared" si="9"/>
        <v>0.17775822194221438</v>
      </c>
    </row>
    <row r="66" spans="1:37" x14ac:dyDescent="0.2">
      <c r="A66" s="20">
        <v>42428</v>
      </c>
      <c r="B66" s="19">
        <v>202</v>
      </c>
      <c r="C66" s="5">
        <v>59</v>
      </c>
      <c r="D66" s="14">
        <v>42702</v>
      </c>
      <c r="E66" s="32">
        <v>231</v>
      </c>
      <c r="F66" s="7">
        <f t="shared" si="10"/>
        <v>565159019.03999996</v>
      </c>
      <c r="G66" s="52">
        <f t="shared" si="11"/>
        <v>2.3636119798921444</v>
      </c>
      <c r="H66" s="14">
        <f t="shared" si="1"/>
        <v>42702</v>
      </c>
      <c r="I66" s="15">
        <f t="shared" si="2"/>
        <v>2.1743800241544713E-4</v>
      </c>
      <c r="J66" s="15">
        <f t="shared" si="3"/>
        <v>8.2890101549030972E-5</v>
      </c>
      <c r="K66" s="16">
        <f t="shared" si="12"/>
        <v>3.0032810396447807E-4</v>
      </c>
      <c r="M66" s="17">
        <f t="shared" si="13"/>
        <v>0.12288704814713124</v>
      </c>
      <c r="N66" s="17">
        <f t="shared" si="13"/>
        <v>4.6846088479576324E-2</v>
      </c>
      <c r="O66" s="17">
        <f t="shared" si="13"/>
        <v>0.16973313662670755</v>
      </c>
      <c r="Z66" s="14">
        <v>42702</v>
      </c>
      <c r="AA66" s="5">
        <v>266</v>
      </c>
      <c r="AB66" s="7">
        <f t="shared" si="14"/>
        <v>650789173.43999994</v>
      </c>
      <c r="AC66" s="52">
        <f t="shared" si="15"/>
        <v>2.424881636631067</v>
      </c>
      <c r="AD66" s="14">
        <f t="shared" si="5"/>
        <v>42702</v>
      </c>
      <c r="AE66" s="15">
        <f t="shared" si="6"/>
        <v>2.1402930834432934E-4</v>
      </c>
      <c r="AF66" s="15">
        <f t="shared" si="7"/>
        <v>8.9747943827400939E-5</v>
      </c>
      <c r="AG66" s="16">
        <f t="shared" si="16"/>
        <v>3.037772521717303E-4</v>
      </c>
      <c r="AI66" s="17">
        <f t="shared" si="17"/>
        <v>0.12096059394969086</v>
      </c>
      <c r="AJ66" s="17">
        <f t="shared" si="8"/>
        <v>5.0721859894350935E-2</v>
      </c>
      <c r="AK66" s="17">
        <f t="shared" si="9"/>
        <v>0.17168245384404179</v>
      </c>
    </row>
    <row r="67" spans="1:37" x14ac:dyDescent="0.2">
      <c r="A67" s="20">
        <v>42429</v>
      </c>
      <c r="B67" s="19">
        <v>209</v>
      </c>
      <c r="C67" s="5">
        <v>60</v>
      </c>
      <c r="D67" s="14">
        <v>42703</v>
      </c>
      <c r="E67" s="32">
        <v>235</v>
      </c>
      <c r="F67" s="7">
        <f t="shared" si="10"/>
        <v>574945322.39999998</v>
      </c>
      <c r="G67" s="52">
        <f t="shared" si="11"/>
        <v>2.3710678622717363</v>
      </c>
      <c r="H67" s="14">
        <f t="shared" si="1"/>
        <v>42703</v>
      </c>
      <c r="I67" s="15">
        <f t="shared" si="2"/>
        <v>2.1702031561931126E-4</v>
      </c>
      <c r="J67" s="15">
        <f t="shared" si="3"/>
        <v>8.3652408645812858E-5</v>
      </c>
      <c r="K67" s="16">
        <f t="shared" si="12"/>
        <v>3.006727242651241E-4</v>
      </c>
      <c r="M67" s="17">
        <f t="shared" si="13"/>
        <v>0.12477481533109466</v>
      </c>
      <c r="N67" s="17">
        <f t="shared" si="13"/>
        <v>4.8095561058403423E-2</v>
      </c>
      <c r="O67" s="17">
        <f t="shared" si="13"/>
        <v>0.17287037638949806</v>
      </c>
      <c r="Z67" s="14">
        <v>42703</v>
      </c>
      <c r="AA67" s="5">
        <v>260</v>
      </c>
      <c r="AB67" s="7">
        <f t="shared" si="14"/>
        <v>636109718.39999998</v>
      </c>
      <c r="AC67" s="52">
        <f t="shared" si="15"/>
        <v>2.4149733479708178</v>
      </c>
      <c r="AD67" s="14">
        <f t="shared" si="5"/>
        <v>42703</v>
      </c>
      <c r="AE67" s="15">
        <f t="shared" si="6"/>
        <v>2.1457690475424257E-4</v>
      </c>
      <c r="AF67" s="15">
        <f t="shared" si="7"/>
        <v>8.8547317875574947E-5</v>
      </c>
      <c r="AG67" s="16">
        <f t="shared" si="16"/>
        <v>3.0312422262981752E-4</v>
      </c>
      <c r="AI67" s="17">
        <f t="shared" si="17"/>
        <v>0.12336998768352207</v>
      </c>
      <c r="AJ67" s="17">
        <f t="shared" si="8"/>
        <v>5.0909866223627719E-2</v>
      </c>
      <c r="AK67" s="17">
        <f t="shared" si="9"/>
        <v>0.17427985390714981</v>
      </c>
    </row>
    <row r="68" spans="1:37" x14ac:dyDescent="0.2">
      <c r="A68" s="20">
        <v>42430</v>
      </c>
      <c r="B68" s="19">
        <v>206</v>
      </c>
      <c r="C68" s="5">
        <v>61</v>
      </c>
      <c r="D68" s="14">
        <v>42704</v>
      </c>
      <c r="E68" s="32">
        <v>235</v>
      </c>
      <c r="F68" s="7">
        <f t="shared" si="10"/>
        <v>574945322.39999998</v>
      </c>
      <c r="G68" s="52">
        <f t="shared" si="11"/>
        <v>2.3710678622717363</v>
      </c>
      <c r="H68" s="14">
        <f t="shared" si="1"/>
        <v>42704</v>
      </c>
      <c r="I68" s="15">
        <f t="shared" si="2"/>
        <v>2.1702031561931126E-4</v>
      </c>
      <c r="J68" s="15">
        <f t="shared" si="3"/>
        <v>8.3652408645812858E-5</v>
      </c>
      <c r="K68" s="16">
        <f t="shared" si="12"/>
        <v>3.006727242651241E-4</v>
      </c>
      <c r="M68" s="17">
        <f t="shared" si="13"/>
        <v>0.12477481533109466</v>
      </c>
      <c r="N68" s="17">
        <f t="shared" si="13"/>
        <v>4.8095561058403423E-2</v>
      </c>
      <c r="O68" s="17">
        <f t="shared" si="13"/>
        <v>0.17287037638949806</v>
      </c>
      <c r="Z68" s="14">
        <v>42704</v>
      </c>
      <c r="AA68" s="5">
        <v>257</v>
      </c>
      <c r="AB68" s="7">
        <f t="shared" si="14"/>
        <v>628769990.88</v>
      </c>
      <c r="AC68" s="52">
        <f t="shared" si="15"/>
        <v>2.4099331233312946</v>
      </c>
      <c r="AD68" s="14">
        <f t="shared" si="5"/>
        <v>42704</v>
      </c>
      <c r="AE68" s="15">
        <f t="shared" si="6"/>
        <v>2.1485599770283025E-4</v>
      </c>
      <c r="AF68" s="15">
        <f t="shared" si="7"/>
        <v>8.7950136108808194E-5</v>
      </c>
      <c r="AG68" s="16">
        <f t="shared" si="16"/>
        <v>3.0280613381163845E-4</v>
      </c>
      <c r="AI68" s="17">
        <f t="shared" si="17"/>
        <v>0.1235304508688274</v>
      </c>
      <c r="AJ68" s="17">
        <f t="shared" si="8"/>
        <v>5.0566519360202608E-2</v>
      </c>
      <c r="AK68" s="17">
        <f t="shared" si="9"/>
        <v>0.17409697022903001</v>
      </c>
    </row>
    <row r="69" spans="1:37" x14ac:dyDescent="0.2">
      <c r="A69" s="20">
        <v>42431</v>
      </c>
      <c r="B69" s="19">
        <v>212</v>
      </c>
      <c r="C69" s="5">
        <v>62</v>
      </c>
      <c r="D69" s="14">
        <v>42705</v>
      </c>
      <c r="E69" s="32">
        <v>234</v>
      </c>
      <c r="F69" s="7">
        <f t="shared" si="10"/>
        <v>572498746.55999994</v>
      </c>
      <c r="G69" s="52">
        <f t="shared" si="11"/>
        <v>2.369215857410143</v>
      </c>
      <c r="H69" s="14">
        <f t="shared" si="1"/>
        <v>42705</v>
      </c>
      <c r="I69" s="15">
        <f t="shared" si="2"/>
        <v>2.1712399202702617E-4</v>
      </c>
      <c r="J69" s="15">
        <f t="shared" si="3"/>
        <v>8.346118716305508E-5</v>
      </c>
      <c r="K69" s="16">
        <f t="shared" si="12"/>
        <v>3.0058517919008125E-4</v>
      </c>
      <c r="M69" s="17">
        <f t="shared" si="13"/>
        <v>0.12430321328357591</v>
      </c>
      <c r="N69" s="17">
        <f t="shared" si="13"/>
        <v>4.7781425037258587E-2</v>
      </c>
      <c r="O69" s="17">
        <f t="shared" si="13"/>
        <v>0.17208463832083448</v>
      </c>
      <c r="Z69" s="14">
        <v>42705</v>
      </c>
      <c r="AA69" s="5">
        <v>240</v>
      </c>
      <c r="AB69" s="7">
        <f t="shared" si="14"/>
        <v>587178201.60000002</v>
      </c>
      <c r="AC69" s="52">
        <f t="shared" si="15"/>
        <v>2.3802112417116059</v>
      </c>
      <c r="AD69" s="14">
        <f t="shared" si="5"/>
        <v>42705</v>
      </c>
      <c r="AE69" s="15">
        <f t="shared" si="6"/>
        <v>2.1650918850935055E-4</v>
      </c>
      <c r="AF69" s="15">
        <f t="shared" si="7"/>
        <v>8.4614568646950382E-5</v>
      </c>
      <c r="AG69" s="16">
        <f t="shared" si="16"/>
        <v>3.0112375715630091E-4</v>
      </c>
      <c r="AI69" s="17">
        <f t="shared" si="17"/>
        <v>0.12395123904032593</v>
      </c>
      <c r="AJ69" s="17">
        <f t="shared" si="8"/>
        <v>4.8441734491094159E-2</v>
      </c>
      <c r="AK69" s="17">
        <f t="shared" si="9"/>
        <v>0.17239297353142008</v>
      </c>
    </row>
    <row r="70" spans="1:37" x14ac:dyDescent="0.2">
      <c r="A70" s="20">
        <v>42432</v>
      </c>
      <c r="B70" s="19">
        <v>218</v>
      </c>
      <c r="C70" s="5">
        <v>63</v>
      </c>
      <c r="D70" s="14">
        <v>42706</v>
      </c>
      <c r="E70" s="32">
        <v>227</v>
      </c>
      <c r="F70" s="7">
        <f t="shared" si="10"/>
        <v>555372715.67999995</v>
      </c>
      <c r="G70" s="52">
        <f t="shared" si="11"/>
        <v>2.3560258571931225</v>
      </c>
      <c r="H70" s="14">
        <f t="shared" si="1"/>
        <v>42706</v>
      </c>
      <c r="I70" s="15">
        <f t="shared" si="2"/>
        <v>2.1786381051273126E-4</v>
      </c>
      <c r="J70" s="15">
        <f t="shared" si="3"/>
        <v>8.2135018262423907E-5</v>
      </c>
      <c r="K70" s="16">
        <f t="shared" si="12"/>
        <v>2.9999882877515516E-4</v>
      </c>
      <c r="M70" s="17">
        <f t="shared" si="13"/>
        <v>0.12099561609284848</v>
      </c>
      <c r="N70" s="17">
        <f t="shared" si="13"/>
        <v>4.5615548144828752E-2</v>
      </c>
      <c r="O70" s="17">
        <f t="shared" si="13"/>
        <v>0.16661116423767725</v>
      </c>
      <c r="Z70" s="14">
        <v>42706</v>
      </c>
      <c r="AA70" s="5">
        <v>228</v>
      </c>
      <c r="AB70" s="7">
        <f t="shared" si="14"/>
        <v>557819291.51999998</v>
      </c>
      <c r="AC70" s="52">
        <f t="shared" si="15"/>
        <v>2.357934847000454</v>
      </c>
      <c r="AD70" s="14">
        <f t="shared" si="5"/>
        <v>42706</v>
      </c>
      <c r="AE70" s="15">
        <f t="shared" si="6"/>
        <v>2.1775658070748293E-4</v>
      </c>
      <c r="AF70" s="15">
        <f t="shared" si="7"/>
        <v>8.2323078435489147E-5</v>
      </c>
      <c r="AG70" s="16">
        <f t="shared" si="16"/>
        <v>3.0007965914297205E-4</v>
      </c>
      <c r="AI70" s="17">
        <f t="shared" si="17"/>
        <v>0.12093606358470589</v>
      </c>
      <c r="AJ70" s="17">
        <f t="shared" si="8"/>
        <v>4.5719991633855248E-2</v>
      </c>
      <c r="AK70" s="17">
        <f t="shared" si="9"/>
        <v>0.16665605521856111</v>
      </c>
    </row>
    <row r="71" spans="1:37" x14ac:dyDescent="0.2">
      <c r="A71" s="20">
        <v>42433</v>
      </c>
      <c r="B71" s="19">
        <v>213</v>
      </c>
      <c r="C71" s="5">
        <v>64</v>
      </c>
      <c r="D71" s="14">
        <v>42707</v>
      </c>
      <c r="E71" s="32">
        <v>224</v>
      </c>
      <c r="F71" s="7">
        <f t="shared" si="10"/>
        <v>548032988.15999997</v>
      </c>
      <c r="G71" s="52">
        <f t="shared" si="11"/>
        <v>2.3502480183341627</v>
      </c>
      <c r="H71" s="14">
        <f t="shared" si="1"/>
        <v>42707</v>
      </c>
      <c r="I71" s="15">
        <f t="shared" si="2"/>
        <v>2.1818867918333985E-4</v>
      </c>
      <c r="J71" s="15">
        <f t="shared" si="3"/>
        <v>8.1573820832436567E-5</v>
      </c>
      <c r="K71" s="16">
        <f t="shared" si="12"/>
        <v>2.9976250001577642E-4</v>
      </c>
      <c r="M71" s="17">
        <f t="shared" si="13"/>
        <v>0.11957459383552932</v>
      </c>
      <c r="N71" s="17">
        <f t="shared" si="13"/>
        <v>4.4705144786428667E-2</v>
      </c>
      <c r="O71" s="17">
        <f t="shared" si="13"/>
        <v>0.16427973862195797</v>
      </c>
      <c r="Z71" s="14">
        <v>42707</v>
      </c>
      <c r="AA71" s="5">
        <v>234</v>
      </c>
      <c r="AB71" s="7">
        <f t="shared" si="14"/>
        <v>572498746.55999994</v>
      </c>
      <c r="AC71" s="52">
        <f t="shared" si="15"/>
        <v>2.369215857410143</v>
      </c>
      <c r="AD71" s="14">
        <f t="shared" si="5"/>
        <v>42707</v>
      </c>
      <c r="AE71" s="15">
        <f t="shared" si="6"/>
        <v>2.1712399202702617E-4</v>
      </c>
      <c r="AF71" s="15">
        <f t="shared" si="7"/>
        <v>8.346118716305508E-5</v>
      </c>
      <c r="AG71" s="16">
        <f t="shared" si="16"/>
        <v>3.0058517919008125E-4</v>
      </c>
      <c r="AI71" s="17">
        <f t="shared" si="17"/>
        <v>0.11899111015179917</v>
      </c>
      <c r="AJ71" s="17">
        <f t="shared" si="8"/>
        <v>4.5739483796350108E-2</v>
      </c>
      <c r="AK71" s="17">
        <f t="shared" si="9"/>
        <v>0.16473059394814926</v>
      </c>
    </row>
    <row r="72" spans="1:37" x14ac:dyDescent="0.2">
      <c r="A72" s="20">
        <v>42434</v>
      </c>
      <c r="B72" s="19">
        <v>216</v>
      </c>
      <c r="C72" s="5">
        <v>65</v>
      </c>
      <c r="D72" s="14">
        <v>42708</v>
      </c>
      <c r="E72" s="32">
        <v>224</v>
      </c>
      <c r="F72" s="7">
        <f t="shared" si="10"/>
        <v>548032988.15999997</v>
      </c>
      <c r="G72" s="52">
        <f t="shared" si="11"/>
        <v>2.3502480183341627</v>
      </c>
      <c r="H72" s="14">
        <f t="shared" ref="H72:H135" si="18">D72</f>
        <v>42708</v>
      </c>
      <c r="I72" s="15">
        <f t="shared" ref="I72:I135" si="19">(POWER(E72,$I$6))*$J$6</f>
        <v>2.1818867918333985E-4</v>
      </c>
      <c r="J72" s="15">
        <f t="shared" ref="J72:J135" si="20">((G72*G72)*$K$6)+(G72*$L$6)+$M$6</f>
        <v>8.1573820832436567E-5</v>
      </c>
      <c r="K72" s="16">
        <f t="shared" si="12"/>
        <v>2.9976250001577642E-4</v>
      </c>
      <c r="M72" s="17">
        <f t="shared" si="13"/>
        <v>0.11957459383552932</v>
      </c>
      <c r="N72" s="17">
        <f t="shared" si="13"/>
        <v>4.4705144786428667E-2</v>
      </c>
      <c r="O72" s="17">
        <f t="shared" si="13"/>
        <v>0.16427973862195797</v>
      </c>
      <c r="Z72" s="14">
        <v>42708</v>
      </c>
      <c r="AA72" s="5">
        <v>242</v>
      </c>
      <c r="AB72" s="7">
        <f t="shared" si="14"/>
        <v>592071353.27999997</v>
      </c>
      <c r="AC72" s="52">
        <f t="shared" si="15"/>
        <v>2.3838153659804311</v>
      </c>
      <c r="AD72" s="14">
        <f t="shared" ref="AD72:AD135" si="21">Z72</f>
        <v>42708</v>
      </c>
      <c r="AE72" s="15">
        <f t="shared" ref="AE72:AE135" si="22">(POWER(AA72,$I$6))*$J$6</f>
        <v>2.1630804409121477E-4</v>
      </c>
      <c r="AF72" s="15">
        <f t="shared" ref="AF72:AF135" si="23">((AC72*AC72)*$K$6)+(AC72*$L$6)+$M$6</f>
        <v>8.5002101349871567E-5</v>
      </c>
      <c r="AG72" s="16">
        <f t="shared" si="16"/>
        <v>3.0131014544108631E-4</v>
      </c>
      <c r="AI72" s="17">
        <f t="shared" si="17"/>
        <v>0.11854394376635347</v>
      </c>
      <c r="AJ72" s="17">
        <f t="shared" ref="AJ72:AJ135" si="24">(AF72*$F72)/1000000</f>
        <v>4.6583955602649281E-2</v>
      </c>
      <c r="AK72" s="17">
        <f t="shared" ref="AK72:AK135" si="25">(AG72*$F72)/1000000</f>
        <v>0.16512789936900274</v>
      </c>
    </row>
    <row r="73" spans="1:37" x14ac:dyDescent="0.2">
      <c r="A73" s="20">
        <v>42435</v>
      </c>
      <c r="B73" s="19">
        <v>211</v>
      </c>
      <c r="C73" s="5">
        <v>66</v>
      </c>
      <c r="D73" s="14">
        <v>42709</v>
      </c>
      <c r="E73" s="32">
        <v>221</v>
      </c>
      <c r="F73" s="7">
        <f t="shared" ref="F73:F136" si="26">(E73*60*60*24)*28.31685</f>
        <v>540693260.63999999</v>
      </c>
      <c r="G73" s="52">
        <f t="shared" ref="G73:G136" si="27">LOG10(E73)</f>
        <v>2.3443922736851106</v>
      </c>
      <c r="H73" s="14">
        <f t="shared" si="18"/>
        <v>42709</v>
      </c>
      <c r="I73" s="15">
        <f t="shared" si="19"/>
        <v>2.1851842251210336E-4</v>
      </c>
      <c r="J73" s="15">
        <f t="shared" si="20"/>
        <v>8.101731866076657E-5</v>
      </c>
      <c r="K73" s="16">
        <f t="shared" ref="K73:K136" si="28">I73+J73</f>
        <v>2.995357411728699E-4</v>
      </c>
      <c r="M73" s="17">
        <f t="shared" ref="M73:O136" si="29">(I73*$F73)/1000000</f>
        <v>0.11815143837797834</v>
      </c>
      <c r="N73" s="17">
        <f t="shared" si="29"/>
        <v>4.3805518194999796E-2</v>
      </c>
      <c r="O73" s="17">
        <f t="shared" si="29"/>
        <v>0.16195695657297812</v>
      </c>
      <c r="Z73" s="14">
        <v>42709</v>
      </c>
      <c r="AA73" s="5">
        <v>250</v>
      </c>
      <c r="AB73" s="7">
        <f t="shared" ref="AB73:AB136" si="30">(AA73*60*60*24)*28.31685</f>
        <v>611643960</v>
      </c>
      <c r="AC73" s="52">
        <f t="shared" ref="AC73:AC136" si="31">LOG10(AA73)</f>
        <v>2.3979400086720375</v>
      </c>
      <c r="AD73" s="14">
        <f t="shared" si="21"/>
        <v>42709</v>
      </c>
      <c r="AE73" s="15">
        <f t="shared" si="22"/>
        <v>2.1552155425941165E-4</v>
      </c>
      <c r="AF73" s="15">
        <f t="shared" si="23"/>
        <v>8.6565924830181115E-5</v>
      </c>
      <c r="AG73" s="16">
        <f t="shared" ref="AG73:AG136" si="32">AE73+AF73</f>
        <v>3.020874790895928E-4</v>
      </c>
      <c r="AI73" s="17">
        <f t="shared" ref="AI73:AI136" si="33">(AE73*$F73)/1000000</f>
        <v>0.11653105191072195</v>
      </c>
      <c r="AJ73" s="17">
        <f t="shared" si="24"/>
        <v>4.6805612156747757E-2</v>
      </c>
      <c r="AK73" s="17">
        <f t="shared" si="25"/>
        <v>0.16333666406746974</v>
      </c>
    </row>
    <row r="74" spans="1:37" x14ac:dyDescent="0.2">
      <c r="A74" s="20">
        <v>42436</v>
      </c>
      <c r="B74" s="19">
        <v>220</v>
      </c>
      <c r="C74" s="5">
        <v>67</v>
      </c>
      <c r="D74" s="14">
        <v>42710</v>
      </c>
      <c r="E74" s="32">
        <v>215</v>
      </c>
      <c r="F74" s="7">
        <f t="shared" si="26"/>
        <v>526013805.59999996</v>
      </c>
      <c r="G74" s="52">
        <f t="shared" si="27"/>
        <v>2.3324384599156054</v>
      </c>
      <c r="H74" s="14">
        <f t="shared" si="18"/>
        <v>42710</v>
      </c>
      <c r="I74" s="15">
        <f t="shared" si="19"/>
        <v>2.1919310251665661E-4</v>
      </c>
      <c r="J74" s="15">
        <f t="shared" si="20"/>
        <v>7.9919605536122565E-5</v>
      </c>
      <c r="K74" s="16">
        <f t="shared" si="28"/>
        <v>2.991127080527792E-4</v>
      </c>
      <c r="M74" s="17">
        <f t="shared" si="29"/>
        <v>0.11529859801605746</v>
      </c>
      <c r="N74" s="17">
        <f t="shared" si="29"/>
        <v>4.2038815850106659E-2</v>
      </c>
      <c r="O74" s="17">
        <f t="shared" si="29"/>
        <v>0.15733741386616412</v>
      </c>
      <c r="Z74" s="14">
        <v>42710</v>
      </c>
      <c r="AA74" s="5">
        <v>247</v>
      </c>
      <c r="AB74" s="7">
        <f t="shared" si="30"/>
        <v>604304232.48000002</v>
      </c>
      <c r="AC74" s="52">
        <f t="shared" si="31"/>
        <v>2.3926969532596658</v>
      </c>
      <c r="AD74" s="14">
        <f t="shared" si="21"/>
        <v>42710</v>
      </c>
      <c r="AE74" s="15">
        <f t="shared" si="22"/>
        <v>2.1581316432702408E-4</v>
      </c>
      <c r="AF74" s="15">
        <f t="shared" si="23"/>
        <v>8.597705288010632E-5</v>
      </c>
      <c r="AG74" s="16">
        <f t="shared" si="32"/>
        <v>3.017902172071304E-4</v>
      </c>
      <c r="AI74" s="17">
        <f t="shared" si="33"/>
        <v>0.11352070386623608</v>
      </c>
      <c r="AJ74" s="17">
        <f t="shared" si="24"/>
        <v>4.5225116779737159E-2</v>
      </c>
      <c r="AK74" s="17">
        <f t="shared" si="25"/>
        <v>0.15874582064597326</v>
      </c>
    </row>
    <row r="75" spans="1:37" x14ac:dyDescent="0.2">
      <c r="A75" s="20">
        <v>42437</v>
      </c>
      <c r="B75" s="19">
        <v>220</v>
      </c>
      <c r="C75" s="5">
        <v>68</v>
      </c>
      <c r="D75" s="14">
        <v>42711</v>
      </c>
      <c r="E75" s="32">
        <v>215</v>
      </c>
      <c r="F75" s="7">
        <f t="shared" si="26"/>
        <v>526013805.59999996</v>
      </c>
      <c r="G75" s="52">
        <f t="shared" si="27"/>
        <v>2.3324384599156054</v>
      </c>
      <c r="H75" s="14">
        <f t="shared" si="18"/>
        <v>42711</v>
      </c>
      <c r="I75" s="15">
        <f t="shared" si="19"/>
        <v>2.1919310251665661E-4</v>
      </c>
      <c r="J75" s="15">
        <f t="shared" si="20"/>
        <v>7.9919605536122565E-5</v>
      </c>
      <c r="K75" s="16">
        <f t="shared" si="28"/>
        <v>2.991127080527792E-4</v>
      </c>
      <c r="M75" s="17">
        <f t="shared" si="29"/>
        <v>0.11529859801605746</v>
      </c>
      <c r="N75" s="17">
        <f t="shared" si="29"/>
        <v>4.2038815850106659E-2</v>
      </c>
      <c r="O75" s="17">
        <f t="shared" si="29"/>
        <v>0.15733741386616412</v>
      </c>
      <c r="Z75" s="14">
        <v>42711</v>
      </c>
      <c r="AA75" s="5">
        <v>231</v>
      </c>
      <c r="AB75" s="7">
        <f t="shared" si="30"/>
        <v>565159019.03999996</v>
      </c>
      <c r="AC75" s="52">
        <f t="shared" si="31"/>
        <v>2.3636119798921444</v>
      </c>
      <c r="AD75" s="14">
        <f t="shared" si="21"/>
        <v>42711</v>
      </c>
      <c r="AE75" s="15">
        <f t="shared" si="22"/>
        <v>2.1743800241544713E-4</v>
      </c>
      <c r="AF75" s="15">
        <f t="shared" si="23"/>
        <v>8.2890101549030972E-5</v>
      </c>
      <c r="AG75" s="16">
        <f t="shared" si="32"/>
        <v>3.0032810396447807E-4</v>
      </c>
      <c r="AI75" s="17">
        <f t="shared" si="33"/>
        <v>0.11437539113261133</v>
      </c>
      <c r="AJ75" s="17">
        <f t="shared" si="24"/>
        <v>4.3601337762376235E-2</v>
      </c>
      <c r="AK75" s="17">
        <f t="shared" si="25"/>
        <v>0.15797672889498754</v>
      </c>
    </row>
    <row r="76" spans="1:37" x14ac:dyDescent="0.2">
      <c r="A76" s="20">
        <v>42438</v>
      </c>
      <c r="B76" s="19">
        <v>227</v>
      </c>
      <c r="C76" s="5">
        <v>69</v>
      </c>
      <c r="D76" s="14">
        <v>42712</v>
      </c>
      <c r="E76" s="32">
        <v>212</v>
      </c>
      <c r="F76" s="7">
        <f t="shared" si="26"/>
        <v>518674078.07999998</v>
      </c>
      <c r="G76" s="52">
        <f t="shared" si="27"/>
        <v>2.3263358609287512</v>
      </c>
      <c r="H76" s="14">
        <f t="shared" si="18"/>
        <v>42712</v>
      </c>
      <c r="I76" s="15">
        <f t="shared" si="19"/>
        <v>2.1953833942450101E-4</v>
      </c>
      <c r="J76" s="15">
        <f t="shared" si="20"/>
        <v>7.9379041115197157E-5</v>
      </c>
      <c r="K76" s="16">
        <f t="shared" si="28"/>
        <v>2.9891738053969817E-4</v>
      </c>
      <c r="M76" s="17">
        <f t="shared" si="29"/>
        <v>0.11386884580421718</v>
      </c>
      <c r="N76" s="17">
        <f t="shared" si="29"/>
        <v>4.1171850969299303E-2</v>
      </c>
      <c r="O76" s="17">
        <f t="shared" si="29"/>
        <v>0.15504069677351648</v>
      </c>
      <c r="Z76" s="14">
        <v>42712</v>
      </c>
      <c r="AA76" s="5">
        <v>234</v>
      </c>
      <c r="AB76" s="7">
        <f t="shared" si="30"/>
        <v>572498746.55999994</v>
      </c>
      <c r="AC76" s="52">
        <f t="shared" si="31"/>
        <v>2.369215857410143</v>
      </c>
      <c r="AD76" s="14">
        <f t="shared" si="21"/>
        <v>42712</v>
      </c>
      <c r="AE76" s="15">
        <f t="shared" si="22"/>
        <v>2.1712399202702617E-4</v>
      </c>
      <c r="AF76" s="15">
        <f t="shared" si="23"/>
        <v>8.346118716305508E-5</v>
      </c>
      <c r="AG76" s="16">
        <f t="shared" si="32"/>
        <v>3.0058517919008125E-4</v>
      </c>
      <c r="AI76" s="17">
        <f t="shared" si="33"/>
        <v>0.11261658639366706</v>
      </c>
      <c r="AJ76" s="17">
        <f t="shared" si="24"/>
        <v>4.3289154307259922E-2</v>
      </c>
      <c r="AK76" s="17">
        <f t="shared" si="25"/>
        <v>0.15590574070092697</v>
      </c>
    </row>
    <row r="77" spans="1:37" x14ac:dyDescent="0.2">
      <c r="A77" s="20">
        <v>42439</v>
      </c>
      <c r="B77" s="19">
        <v>229</v>
      </c>
      <c r="C77" s="5">
        <v>70</v>
      </c>
      <c r="D77" s="14">
        <v>42713</v>
      </c>
      <c r="E77" s="32">
        <v>210</v>
      </c>
      <c r="F77" s="7">
        <f t="shared" si="26"/>
        <v>513780926.39999998</v>
      </c>
      <c r="G77" s="52">
        <f t="shared" si="27"/>
        <v>2.3222192947339191</v>
      </c>
      <c r="H77" s="14">
        <f t="shared" si="18"/>
        <v>42713</v>
      </c>
      <c r="I77" s="15">
        <f t="shared" si="19"/>
        <v>2.197715293253046E-4</v>
      </c>
      <c r="J77" s="15">
        <f t="shared" si="20"/>
        <v>7.9021970459770786E-5</v>
      </c>
      <c r="K77" s="16">
        <f t="shared" si="28"/>
        <v>2.9879349978507541E-4</v>
      </c>
      <c r="M77" s="17">
        <f t="shared" si="29"/>
        <v>0.11291441993309975</v>
      </c>
      <c r="N77" s="17">
        <f t="shared" si="29"/>
        <v>4.0599981188774469E-2</v>
      </c>
      <c r="O77" s="17">
        <f t="shared" si="29"/>
        <v>0.15351440112187423</v>
      </c>
      <c r="Z77" s="14">
        <v>42713</v>
      </c>
      <c r="AA77" s="5">
        <v>239</v>
      </c>
      <c r="AB77" s="7">
        <f t="shared" si="30"/>
        <v>584731625.75999999</v>
      </c>
      <c r="AC77" s="52">
        <f t="shared" si="31"/>
        <v>2.3783979009481375</v>
      </c>
      <c r="AD77" s="14">
        <f t="shared" si="21"/>
        <v>42713</v>
      </c>
      <c r="AE77" s="15">
        <f t="shared" si="22"/>
        <v>2.1661046088998444E-4</v>
      </c>
      <c r="AF77" s="15">
        <f t="shared" si="23"/>
        <v>8.4421357831108057E-5</v>
      </c>
      <c r="AG77" s="16">
        <f t="shared" si="32"/>
        <v>3.0103181872109249E-4</v>
      </c>
      <c r="AI77" s="17">
        <f t="shared" si="33"/>
        <v>0.11129032326398718</v>
      </c>
      <c r="AJ77" s="17">
        <f t="shared" si="24"/>
        <v>4.337408343441259E-2</v>
      </c>
      <c r="AK77" s="17">
        <f t="shared" si="25"/>
        <v>0.15466440669839976</v>
      </c>
    </row>
    <row r="78" spans="1:37" x14ac:dyDescent="0.2">
      <c r="A78" s="20">
        <v>42440</v>
      </c>
      <c r="B78" s="19">
        <v>234</v>
      </c>
      <c r="C78" s="5">
        <v>71</v>
      </c>
      <c r="D78" s="14">
        <v>42714</v>
      </c>
      <c r="E78" s="32">
        <v>214</v>
      </c>
      <c r="F78" s="7">
        <f t="shared" si="26"/>
        <v>523567229.75999999</v>
      </c>
      <c r="G78" s="52">
        <f t="shared" si="27"/>
        <v>2.330413773349191</v>
      </c>
      <c r="H78" s="14">
        <f t="shared" si="18"/>
        <v>42714</v>
      </c>
      <c r="I78" s="15">
        <f t="shared" si="19"/>
        <v>2.1930758308687432E-4</v>
      </c>
      <c r="J78" s="15">
        <f t="shared" si="20"/>
        <v>7.9738773890917374E-5</v>
      </c>
      <c r="K78" s="16">
        <f t="shared" si="28"/>
        <v>2.990463569777917E-4</v>
      </c>
      <c r="M78" s="17">
        <f t="shared" si="29"/>
        <v>0.11482226374215582</v>
      </c>
      <c r="N78" s="17">
        <f t="shared" si="29"/>
        <v>4.1748608950526629E-2</v>
      </c>
      <c r="O78" s="17">
        <f t="shared" si="29"/>
        <v>0.15657087269268244</v>
      </c>
      <c r="Z78" s="14">
        <v>42714</v>
      </c>
      <c r="AA78" s="5">
        <v>238</v>
      </c>
      <c r="AB78" s="7">
        <f t="shared" si="30"/>
        <v>582285049.91999996</v>
      </c>
      <c r="AC78" s="52">
        <f t="shared" si="31"/>
        <v>2.3765769570565118</v>
      </c>
      <c r="AD78" s="14">
        <f t="shared" si="21"/>
        <v>42714</v>
      </c>
      <c r="AE78" s="15">
        <f t="shared" si="22"/>
        <v>2.1671220556262867E-4</v>
      </c>
      <c r="AF78" s="15">
        <f t="shared" si="23"/>
        <v>8.4228528113774168E-5</v>
      </c>
      <c r="AG78" s="16">
        <f t="shared" si="32"/>
        <v>3.0094073367640281E-4</v>
      </c>
      <c r="AI78" s="17">
        <f t="shared" si="33"/>
        <v>0.11346340912160514</v>
      </c>
      <c r="AJ78" s="17">
        <f t="shared" si="24"/>
        <v>4.4099297131291015E-2</v>
      </c>
      <c r="AK78" s="17">
        <f t="shared" si="25"/>
        <v>0.15756270625289617</v>
      </c>
    </row>
    <row r="79" spans="1:37" x14ac:dyDescent="0.2">
      <c r="A79" s="20">
        <v>42441</v>
      </c>
      <c r="B79" s="19">
        <v>236</v>
      </c>
      <c r="C79" s="5">
        <v>72</v>
      </c>
      <c r="D79" s="14">
        <v>42715</v>
      </c>
      <c r="E79" s="32">
        <v>214</v>
      </c>
      <c r="F79" s="7">
        <f t="shared" si="26"/>
        <v>523567229.75999999</v>
      </c>
      <c r="G79" s="52">
        <f t="shared" si="27"/>
        <v>2.330413773349191</v>
      </c>
      <c r="H79" s="14">
        <f t="shared" si="18"/>
        <v>42715</v>
      </c>
      <c r="I79" s="15">
        <f t="shared" si="19"/>
        <v>2.1930758308687432E-4</v>
      </c>
      <c r="J79" s="15">
        <f t="shared" si="20"/>
        <v>7.9738773890917374E-5</v>
      </c>
      <c r="K79" s="16">
        <f t="shared" si="28"/>
        <v>2.990463569777917E-4</v>
      </c>
      <c r="M79" s="17">
        <f t="shared" si="29"/>
        <v>0.11482226374215582</v>
      </c>
      <c r="N79" s="17">
        <f t="shared" si="29"/>
        <v>4.1748608950526629E-2</v>
      </c>
      <c r="O79" s="17">
        <f t="shared" si="29"/>
        <v>0.15657087269268244</v>
      </c>
      <c r="Z79" s="14">
        <v>42715</v>
      </c>
      <c r="AA79" s="5">
        <v>237</v>
      </c>
      <c r="AB79" s="7">
        <f t="shared" si="30"/>
        <v>579838474.07999992</v>
      </c>
      <c r="AC79" s="52">
        <f t="shared" si="31"/>
        <v>2.374748346010104</v>
      </c>
      <c r="AD79" s="14">
        <f t="shared" si="21"/>
        <v>42715</v>
      </c>
      <c r="AE79" s="15">
        <f t="shared" si="22"/>
        <v>2.1681442672820964E-4</v>
      </c>
      <c r="AF79" s="15">
        <f t="shared" si="23"/>
        <v>8.4036087730412459E-5</v>
      </c>
      <c r="AG79" s="16">
        <f t="shared" si="32"/>
        <v>3.008505144586221E-4</v>
      </c>
      <c r="AI79" s="17">
        <f t="shared" si="33"/>
        <v>0.11351692877409122</v>
      </c>
      <c r="AJ79" s="17">
        <f t="shared" si="24"/>
        <v>4.3998541652880377E-2</v>
      </c>
      <c r="AK79" s="17">
        <f t="shared" si="25"/>
        <v>0.15751547042697159</v>
      </c>
    </row>
    <row r="80" spans="1:37" x14ac:dyDescent="0.2">
      <c r="A80" s="20">
        <v>42442</v>
      </c>
      <c r="B80" s="19">
        <v>242</v>
      </c>
      <c r="C80" s="5">
        <v>73</v>
      </c>
      <c r="D80" s="14">
        <v>42716</v>
      </c>
      <c r="E80" s="32">
        <v>215</v>
      </c>
      <c r="F80" s="7">
        <f t="shared" si="26"/>
        <v>526013805.59999996</v>
      </c>
      <c r="G80" s="52">
        <f t="shared" si="27"/>
        <v>2.3324384599156054</v>
      </c>
      <c r="H80" s="14">
        <f t="shared" si="18"/>
        <v>42716</v>
      </c>
      <c r="I80" s="15">
        <f t="shared" si="19"/>
        <v>2.1919310251665661E-4</v>
      </c>
      <c r="J80" s="15">
        <f t="shared" si="20"/>
        <v>7.9919605536122565E-5</v>
      </c>
      <c r="K80" s="16">
        <f t="shared" si="28"/>
        <v>2.991127080527792E-4</v>
      </c>
      <c r="M80" s="17">
        <f t="shared" si="29"/>
        <v>0.11529859801605746</v>
      </c>
      <c r="N80" s="17">
        <f t="shared" si="29"/>
        <v>4.2038815850106659E-2</v>
      </c>
      <c r="O80" s="17">
        <f t="shared" si="29"/>
        <v>0.15733741386616412</v>
      </c>
      <c r="Z80" s="14">
        <v>42716</v>
      </c>
      <c r="AA80" s="5">
        <v>238</v>
      </c>
      <c r="AB80" s="7">
        <f t="shared" si="30"/>
        <v>582285049.91999996</v>
      </c>
      <c r="AC80" s="52">
        <f t="shared" si="31"/>
        <v>2.3765769570565118</v>
      </c>
      <c r="AD80" s="14">
        <f t="shared" si="21"/>
        <v>42716</v>
      </c>
      <c r="AE80" s="15">
        <f t="shared" si="22"/>
        <v>2.1671220556262867E-4</v>
      </c>
      <c r="AF80" s="15">
        <f t="shared" si="23"/>
        <v>8.4228528113774168E-5</v>
      </c>
      <c r="AG80" s="16">
        <f t="shared" si="32"/>
        <v>3.0094073367640281E-4</v>
      </c>
      <c r="AI80" s="17">
        <f t="shared" si="33"/>
        <v>0.1139936119679678</v>
      </c>
      <c r="AJ80" s="17">
        <f t="shared" si="24"/>
        <v>4.4305368613212937E-2</v>
      </c>
      <c r="AK80" s="17">
        <f t="shared" si="25"/>
        <v>0.15829898058118072</v>
      </c>
    </row>
    <row r="81" spans="1:37" x14ac:dyDescent="0.2">
      <c r="A81" s="20">
        <v>42443</v>
      </c>
      <c r="B81" s="19">
        <v>250</v>
      </c>
      <c r="C81" s="5">
        <v>74</v>
      </c>
      <c r="D81" s="14">
        <v>42717</v>
      </c>
      <c r="E81" s="32">
        <v>205</v>
      </c>
      <c r="F81" s="7">
        <f t="shared" si="26"/>
        <v>501548047.19999999</v>
      </c>
      <c r="G81" s="52">
        <f t="shared" si="27"/>
        <v>2.3117538610557542</v>
      </c>
      <c r="H81" s="14">
        <f t="shared" si="18"/>
        <v>42717</v>
      </c>
      <c r="I81" s="15">
        <f t="shared" si="19"/>
        <v>2.2036547752133121E-4</v>
      </c>
      <c r="J81" s="15">
        <f t="shared" si="20"/>
        <v>7.8141668747298203E-5</v>
      </c>
      <c r="K81" s="16">
        <f t="shared" si="28"/>
        <v>2.9850714626862942E-4</v>
      </c>
      <c r="M81" s="17">
        <f t="shared" si="29"/>
        <v>0.11052387492111916</v>
      </c>
      <c r="N81" s="17">
        <f t="shared" si="29"/>
        <v>3.9191801365156681E-2</v>
      </c>
      <c r="O81" s="17">
        <f t="shared" si="29"/>
        <v>0.14971567628627586</v>
      </c>
      <c r="Z81" s="14">
        <v>42717</v>
      </c>
      <c r="AA81" s="5">
        <v>234</v>
      </c>
      <c r="AB81" s="7">
        <f t="shared" si="30"/>
        <v>572498746.55999994</v>
      </c>
      <c r="AC81" s="52">
        <f t="shared" si="31"/>
        <v>2.369215857410143</v>
      </c>
      <c r="AD81" s="14">
        <f t="shared" si="21"/>
        <v>42717</v>
      </c>
      <c r="AE81" s="15">
        <f t="shared" si="22"/>
        <v>2.1712399202702617E-4</v>
      </c>
      <c r="AF81" s="15">
        <f t="shared" si="23"/>
        <v>8.346118716305508E-5</v>
      </c>
      <c r="AG81" s="16">
        <f t="shared" si="32"/>
        <v>3.0058517919008125E-4</v>
      </c>
      <c r="AI81" s="17">
        <f t="shared" si="33"/>
        <v>0.10889811420142335</v>
      </c>
      <c r="AJ81" s="17">
        <f t="shared" si="24"/>
        <v>4.1859795438623983E-2</v>
      </c>
      <c r="AK81" s="17">
        <f t="shared" si="25"/>
        <v>0.15075790964004732</v>
      </c>
    </row>
    <row r="82" spans="1:37" x14ac:dyDescent="0.2">
      <c r="A82" s="20">
        <v>42444</v>
      </c>
      <c r="B82" s="19">
        <v>250</v>
      </c>
      <c r="C82" s="5">
        <v>75</v>
      </c>
      <c r="D82" s="14">
        <v>42718</v>
      </c>
      <c r="E82" s="32">
        <v>205</v>
      </c>
      <c r="F82" s="7">
        <f t="shared" si="26"/>
        <v>501548047.19999999</v>
      </c>
      <c r="G82" s="52">
        <f t="shared" si="27"/>
        <v>2.3117538610557542</v>
      </c>
      <c r="H82" s="14">
        <f t="shared" si="18"/>
        <v>42718</v>
      </c>
      <c r="I82" s="15">
        <f t="shared" si="19"/>
        <v>2.2036547752133121E-4</v>
      </c>
      <c r="J82" s="15">
        <f t="shared" si="20"/>
        <v>7.8141668747298203E-5</v>
      </c>
      <c r="K82" s="16">
        <f t="shared" si="28"/>
        <v>2.9850714626862942E-4</v>
      </c>
      <c r="M82" s="17">
        <f t="shared" si="29"/>
        <v>0.11052387492111916</v>
      </c>
      <c r="N82" s="17">
        <f t="shared" si="29"/>
        <v>3.9191801365156681E-2</v>
      </c>
      <c r="O82" s="17">
        <f t="shared" si="29"/>
        <v>0.14971567628627586</v>
      </c>
      <c r="Z82" s="14">
        <v>42718</v>
      </c>
      <c r="AA82" s="5">
        <v>227</v>
      </c>
      <c r="AB82" s="7">
        <f t="shared" si="30"/>
        <v>555372715.67999995</v>
      </c>
      <c r="AC82" s="52">
        <f t="shared" si="31"/>
        <v>2.3560258571931225</v>
      </c>
      <c r="AD82" s="14">
        <f t="shared" si="21"/>
        <v>42718</v>
      </c>
      <c r="AE82" s="15">
        <f t="shared" si="22"/>
        <v>2.1786381051273126E-4</v>
      </c>
      <c r="AF82" s="15">
        <f t="shared" si="23"/>
        <v>8.2135018262423907E-5</v>
      </c>
      <c r="AG82" s="16">
        <f t="shared" si="32"/>
        <v>2.9999882877515516E-4</v>
      </c>
      <c r="AI82" s="17">
        <f t="shared" si="33"/>
        <v>0.1092691687182112</v>
      </c>
      <c r="AJ82" s="17">
        <f t="shared" si="24"/>
        <v>4.1194658016255048E-2</v>
      </c>
      <c r="AK82" s="17">
        <f t="shared" si="25"/>
        <v>0.15046382673446623</v>
      </c>
    </row>
    <row r="83" spans="1:37" x14ac:dyDescent="0.2">
      <c r="A83" s="20">
        <v>42445</v>
      </c>
      <c r="B83" s="19">
        <v>250</v>
      </c>
      <c r="C83" s="5">
        <v>76</v>
      </c>
      <c r="D83" s="14">
        <v>42719</v>
      </c>
      <c r="E83" s="32">
        <v>203</v>
      </c>
      <c r="F83" s="7">
        <f t="shared" si="26"/>
        <v>496654895.51999998</v>
      </c>
      <c r="G83" s="52">
        <f t="shared" si="27"/>
        <v>2.307496037913213</v>
      </c>
      <c r="H83" s="14">
        <f t="shared" si="18"/>
        <v>42719</v>
      </c>
      <c r="I83" s="15">
        <f t="shared" si="19"/>
        <v>2.2060758229258288E-4</v>
      </c>
      <c r="J83" s="15">
        <f t="shared" si="20"/>
        <v>7.779480526242191E-5</v>
      </c>
      <c r="K83" s="16">
        <f t="shared" si="28"/>
        <v>2.9840238755500482E-4</v>
      </c>
      <c r="M83" s="17">
        <f t="shared" si="29"/>
        <v>0.10956583573444255</v>
      </c>
      <c r="N83" s="17">
        <f t="shared" si="29"/>
        <v>3.86371708796069E-2</v>
      </c>
      <c r="O83" s="17">
        <f t="shared" si="29"/>
        <v>0.14820300661404945</v>
      </c>
      <c r="Z83" s="14">
        <v>42719</v>
      </c>
      <c r="AA83" s="5">
        <v>227</v>
      </c>
      <c r="AB83" s="7">
        <f t="shared" si="30"/>
        <v>555372715.67999995</v>
      </c>
      <c r="AC83" s="52">
        <f t="shared" si="31"/>
        <v>2.3560258571931225</v>
      </c>
      <c r="AD83" s="14">
        <f t="shared" si="21"/>
        <v>42719</v>
      </c>
      <c r="AE83" s="15">
        <f t="shared" si="22"/>
        <v>2.1786381051273126E-4</v>
      </c>
      <c r="AF83" s="15">
        <f t="shared" si="23"/>
        <v>8.2135018262423907E-5</v>
      </c>
      <c r="AG83" s="16">
        <f t="shared" si="32"/>
        <v>2.9999882877515516E-4</v>
      </c>
      <c r="AI83" s="17">
        <f t="shared" si="33"/>
        <v>0.10820312804778962</v>
      </c>
      <c r="AJ83" s="17">
        <f t="shared" si="24"/>
        <v>4.079275891365744E-2</v>
      </c>
      <c r="AK83" s="17">
        <f t="shared" si="25"/>
        <v>0.14899588696144705</v>
      </c>
    </row>
    <row r="84" spans="1:37" x14ac:dyDescent="0.2">
      <c r="A84" s="20">
        <v>42446</v>
      </c>
      <c r="B84" s="19">
        <v>253</v>
      </c>
      <c r="C84" s="5">
        <v>77</v>
      </c>
      <c r="D84" s="14">
        <v>42720</v>
      </c>
      <c r="E84" s="32">
        <v>200</v>
      </c>
      <c r="F84" s="7">
        <f t="shared" si="26"/>
        <v>489315168</v>
      </c>
      <c r="G84" s="52">
        <f t="shared" si="27"/>
        <v>2.3010299956639813</v>
      </c>
      <c r="H84" s="14">
        <f t="shared" si="18"/>
        <v>42720</v>
      </c>
      <c r="I84" s="15">
        <f t="shared" si="19"/>
        <v>2.2097575774834892E-4</v>
      </c>
      <c r="J84" s="15">
        <f t="shared" si="20"/>
        <v>7.7280530622182578E-5</v>
      </c>
      <c r="K84" s="16">
        <f t="shared" si="28"/>
        <v>2.982562883705315E-4</v>
      </c>
      <c r="M84" s="17">
        <f t="shared" si="29"/>
        <v>0.10812679002656066</v>
      </c>
      <c r="N84" s="17">
        <f t="shared" si="29"/>
        <v>3.7814535824522412E-2</v>
      </c>
      <c r="O84" s="17">
        <f t="shared" si="29"/>
        <v>0.14594132585108308</v>
      </c>
      <c r="Z84" s="14">
        <v>42720</v>
      </c>
      <c r="AA84" s="5">
        <v>205</v>
      </c>
      <c r="AB84" s="7">
        <f t="shared" si="30"/>
        <v>501548047.19999999</v>
      </c>
      <c r="AC84" s="52">
        <f t="shared" si="31"/>
        <v>2.3117538610557542</v>
      </c>
      <c r="AD84" s="14">
        <f t="shared" si="21"/>
        <v>42720</v>
      </c>
      <c r="AE84" s="15">
        <f t="shared" si="22"/>
        <v>2.2036547752133121E-4</v>
      </c>
      <c r="AF84" s="15">
        <f t="shared" si="23"/>
        <v>7.8141668747298203E-5</v>
      </c>
      <c r="AG84" s="16">
        <f t="shared" si="32"/>
        <v>2.9850714626862942E-4</v>
      </c>
      <c r="AI84" s="17">
        <f t="shared" si="33"/>
        <v>0.10782817065475039</v>
      </c>
      <c r="AJ84" s="17">
        <f t="shared" si="24"/>
        <v>3.8235903770884573E-2</v>
      </c>
      <c r="AK84" s="17">
        <f t="shared" si="25"/>
        <v>0.14606407442563499</v>
      </c>
    </row>
    <row r="85" spans="1:37" x14ac:dyDescent="0.2">
      <c r="A85" s="20">
        <v>42447</v>
      </c>
      <c r="B85" s="19">
        <v>258</v>
      </c>
      <c r="C85" s="5">
        <v>78</v>
      </c>
      <c r="D85" s="14">
        <v>42721</v>
      </c>
      <c r="E85" s="32">
        <v>199</v>
      </c>
      <c r="F85" s="7">
        <f t="shared" si="26"/>
        <v>486868592.15999997</v>
      </c>
      <c r="G85" s="52">
        <f t="shared" si="27"/>
        <v>2.2988530764097068</v>
      </c>
      <c r="H85" s="14">
        <f t="shared" si="18"/>
        <v>42721</v>
      </c>
      <c r="I85" s="15">
        <f t="shared" si="19"/>
        <v>2.2109984940341072E-4</v>
      </c>
      <c r="J85" s="15">
        <f t="shared" si="20"/>
        <v>7.7110776738026896E-5</v>
      </c>
      <c r="K85" s="16">
        <f t="shared" si="28"/>
        <v>2.9821062614143761E-4</v>
      </c>
      <c r="M85" s="17">
        <f t="shared" si="29"/>
        <v>0.10764657240582659</v>
      </c>
      <c r="N85" s="17">
        <f t="shared" si="29"/>
        <v>3.7542815310807227E-2</v>
      </c>
      <c r="O85" s="17">
        <f t="shared" si="29"/>
        <v>0.14518938771663381</v>
      </c>
      <c r="Z85" s="14">
        <v>42721</v>
      </c>
      <c r="AA85" s="5">
        <v>199</v>
      </c>
      <c r="AB85" s="7">
        <f t="shared" si="30"/>
        <v>486868592.15999997</v>
      </c>
      <c r="AC85" s="52">
        <f t="shared" si="31"/>
        <v>2.2988530764097068</v>
      </c>
      <c r="AD85" s="14">
        <f t="shared" si="21"/>
        <v>42721</v>
      </c>
      <c r="AE85" s="15">
        <f t="shared" si="22"/>
        <v>2.2109984940341072E-4</v>
      </c>
      <c r="AF85" s="15">
        <f t="shared" si="23"/>
        <v>7.7110776738026896E-5</v>
      </c>
      <c r="AG85" s="16">
        <f t="shared" si="32"/>
        <v>2.9821062614143761E-4</v>
      </c>
      <c r="AI85" s="17">
        <f t="shared" si="33"/>
        <v>0.10764657240582659</v>
      </c>
      <c r="AJ85" s="17">
        <f t="shared" si="24"/>
        <v>3.7542815310807227E-2</v>
      </c>
      <c r="AK85" s="17">
        <f t="shared" si="25"/>
        <v>0.14518938771663381</v>
      </c>
    </row>
    <row r="86" spans="1:37" x14ac:dyDescent="0.2">
      <c r="A86" s="20">
        <v>42448</v>
      </c>
      <c r="B86" s="19">
        <v>258</v>
      </c>
      <c r="C86" s="5">
        <v>79</v>
      </c>
      <c r="D86" s="14">
        <v>42722</v>
      </c>
      <c r="E86" s="32">
        <v>203</v>
      </c>
      <c r="F86" s="7">
        <f t="shared" si="26"/>
        <v>496654895.51999998</v>
      </c>
      <c r="G86" s="52">
        <f t="shared" si="27"/>
        <v>2.307496037913213</v>
      </c>
      <c r="H86" s="14">
        <f t="shared" si="18"/>
        <v>42722</v>
      </c>
      <c r="I86" s="15">
        <f t="shared" si="19"/>
        <v>2.2060758229258288E-4</v>
      </c>
      <c r="J86" s="15">
        <f t="shared" si="20"/>
        <v>7.779480526242191E-5</v>
      </c>
      <c r="K86" s="16">
        <f t="shared" si="28"/>
        <v>2.9840238755500482E-4</v>
      </c>
      <c r="M86" s="17">
        <f t="shared" si="29"/>
        <v>0.10956583573444255</v>
      </c>
      <c r="N86" s="17">
        <f t="shared" si="29"/>
        <v>3.86371708796069E-2</v>
      </c>
      <c r="O86" s="17">
        <f t="shared" si="29"/>
        <v>0.14820300661404945</v>
      </c>
      <c r="Z86" s="14">
        <v>42722</v>
      </c>
      <c r="AA86" s="5">
        <v>195</v>
      </c>
      <c r="AB86" s="7">
        <f t="shared" si="30"/>
        <v>477082288.79999995</v>
      </c>
      <c r="AC86" s="52">
        <f t="shared" si="31"/>
        <v>2.2900346113625178</v>
      </c>
      <c r="AD86" s="14">
        <f t="shared" si="21"/>
        <v>42722</v>
      </c>
      <c r="AE86" s="15">
        <f t="shared" si="22"/>
        <v>2.2160324461909138E-4</v>
      </c>
      <c r="AF86" s="15">
        <f t="shared" si="23"/>
        <v>7.6440575301001492E-5</v>
      </c>
      <c r="AG86" s="16">
        <f t="shared" si="32"/>
        <v>2.9804381992009287E-4</v>
      </c>
      <c r="AI86" s="17">
        <f t="shared" si="33"/>
        <v>0.11006033630318783</v>
      </c>
      <c r="AJ86" s="17">
        <f t="shared" si="24"/>
        <v>3.7964585939607588E-2</v>
      </c>
      <c r="AK86" s="17">
        <f t="shared" si="25"/>
        <v>0.1480249222427954</v>
      </c>
    </row>
    <row r="87" spans="1:37" x14ac:dyDescent="0.2">
      <c r="A87" s="20">
        <v>42449</v>
      </c>
      <c r="B87" s="19">
        <v>266</v>
      </c>
      <c r="C87" s="5">
        <v>80</v>
      </c>
      <c r="D87" s="14">
        <v>42723</v>
      </c>
      <c r="E87" s="32">
        <v>202</v>
      </c>
      <c r="F87" s="7">
        <f t="shared" si="26"/>
        <v>494208319.68000001</v>
      </c>
      <c r="G87" s="52">
        <f t="shared" si="27"/>
        <v>2.3053513694466239</v>
      </c>
      <c r="H87" s="14">
        <f t="shared" si="18"/>
        <v>42723</v>
      </c>
      <c r="I87" s="15">
        <f t="shared" si="19"/>
        <v>2.2072963134719923E-4</v>
      </c>
      <c r="J87" s="15">
        <f t="shared" si="20"/>
        <v>7.762256150472852E-5</v>
      </c>
      <c r="K87" s="16">
        <f t="shared" si="28"/>
        <v>2.9835219285192778E-4</v>
      </c>
      <c r="M87" s="17">
        <f t="shared" si="29"/>
        <v>0.1090864202116852</v>
      </c>
      <c r="N87" s="17">
        <f t="shared" si="29"/>
        <v>3.8361715690509335E-2</v>
      </c>
      <c r="O87" s="17">
        <f t="shared" si="29"/>
        <v>0.14744813590219455</v>
      </c>
      <c r="Z87" s="14">
        <v>42723</v>
      </c>
      <c r="AA87" s="5">
        <v>192</v>
      </c>
      <c r="AB87" s="7">
        <f t="shared" si="30"/>
        <v>469742561.27999997</v>
      </c>
      <c r="AC87" s="52">
        <f t="shared" si="31"/>
        <v>2.2833012287035497</v>
      </c>
      <c r="AD87" s="14">
        <f t="shared" si="21"/>
        <v>42723</v>
      </c>
      <c r="AE87" s="15">
        <f t="shared" si="22"/>
        <v>2.2198838605602995E-4</v>
      </c>
      <c r="AF87" s="15">
        <f t="shared" si="23"/>
        <v>7.594768865218295E-5</v>
      </c>
      <c r="AG87" s="16">
        <f t="shared" si="32"/>
        <v>2.9793607470821287E-4</v>
      </c>
      <c r="AI87" s="17">
        <f t="shared" si="33"/>
        <v>0.1097085072612257</v>
      </c>
      <c r="AJ87" s="17">
        <f t="shared" si="24"/>
        <v>3.7533979592375137E-2</v>
      </c>
      <c r="AK87" s="17">
        <f t="shared" si="25"/>
        <v>0.14724248685360083</v>
      </c>
    </row>
    <row r="88" spans="1:37" x14ac:dyDescent="0.2">
      <c r="A88" s="20">
        <v>42450</v>
      </c>
      <c r="B88" s="19">
        <v>270</v>
      </c>
      <c r="C88" s="5">
        <v>81</v>
      </c>
      <c r="D88" s="14">
        <v>42724</v>
      </c>
      <c r="E88" s="32">
        <v>200</v>
      </c>
      <c r="F88" s="7">
        <f t="shared" si="26"/>
        <v>489315168</v>
      </c>
      <c r="G88" s="52">
        <f t="shared" si="27"/>
        <v>2.3010299956639813</v>
      </c>
      <c r="H88" s="14">
        <f t="shared" si="18"/>
        <v>42724</v>
      </c>
      <c r="I88" s="15">
        <f t="shared" si="19"/>
        <v>2.2097575774834892E-4</v>
      </c>
      <c r="J88" s="15">
        <f t="shared" si="20"/>
        <v>7.7280530622182578E-5</v>
      </c>
      <c r="K88" s="16">
        <f t="shared" si="28"/>
        <v>2.982562883705315E-4</v>
      </c>
      <c r="M88" s="17">
        <f t="shared" si="29"/>
        <v>0.10812679002656066</v>
      </c>
      <c r="N88" s="17">
        <f t="shared" si="29"/>
        <v>3.7814535824522412E-2</v>
      </c>
      <c r="O88" s="17">
        <f t="shared" si="29"/>
        <v>0.14594132585108308</v>
      </c>
      <c r="Z88" s="14">
        <v>42724</v>
      </c>
      <c r="AA88" s="5">
        <v>219</v>
      </c>
      <c r="AB88" s="7">
        <f t="shared" si="30"/>
        <v>535800108.95999998</v>
      </c>
      <c r="AC88" s="52">
        <f t="shared" si="31"/>
        <v>2.3404441148401185</v>
      </c>
      <c r="AD88" s="14">
        <f t="shared" si="21"/>
        <v>42724</v>
      </c>
      <c r="AE88" s="15">
        <f t="shared" si="22"/>
        <v>2.1874102883757802E-4</v>
      </c>
      <c r="AF88" s="15">
        <f t="shared" si="23"/>
        <v>8.0649071714065262E-5</v>
      </c>
      <c r="AG88" s="16">
        <f t="shared" si="32"/>
        <v>2.9939010055164326E-4</v>
      </c>
      <c r="AI88" s="17">
        <f t="shared" si="33"/>
        <v>0.10703330327415234</v>
      </c>
      <c r="AJ88" s="17">
        <f t="shared" si="24"/>
        <v>3.9462814074811892E-2</v>
      </c>
      <c r="AK88" s="17">
        <f t="shared" si="25"/>
        <v>0.1464961173489642</v>
      </c>
    </row>
    <row r="89" spans="1:37" x14ac:dyDescent="0.2">
      <c r="A89" s="20">
        <v>42451</v>
      </c>
      <c r="B89" s="19">
        <v>279</v>
      </c>
      <c r="C89" s="5">
        <v>82</v>
      </c>
      <c r="D89" s="14">
        <v>42725</v>
      </c>
      <c r="E89" s="32">
        <v>199</v>
      </c>
      <c r="F89" s="7">
        <f t="shared" si="26"/>
        <v>486868592.15999997</v>
      </c>
      <c r="G89" s="52">
        <f t="shared" si="27"/>
        <v>2.2988530764097068</v>
      </c>
      <c r="H89" s="14">
        <f t="shared" si="18"/>
        <v>42725</v>
      </c>
      <c r="I89" s="15">
        <f t="shared" si="19"/>
        <v>2.2109984940341072E-4</v>
      </c>
      <c r="J89" s="15">
        <f t="shared" si="20"/>
        <v>7.7110776738026896E-5</v>
      </c>
      <c r="K89" s="16">
        <f t="shared" si="28"/>
        <v>2.9821062614143761E-4</v>
      </c>
      <c r="M89" s="17">
        <f t="shared" si="29"/>
        <v>0.10764657240582659</v>
      </c>
      <c r="N89" s="17">
        <f t="shared" si="29"/>
        <v>3.7542815310807227E-2</v>
      </c>
      <c r="O89" s="17">
        <f t="shared" si="29"/>
        <v>0.14518938771663381</v>
      </c>
      <c r="Z89" s="14">
        <v>42725</v>
      </c>
      <c r="AA89" s="5">
        <v>225</v>
      </c>
      <c r="AB89" s="7">
        <f t="shared" si="30"/>
        <v>550479564</v>
      </c>
      <c r="AC89" s="52">
        <f t="shared" si="31"/>
        <v>2.3521825181113627</v>
      </c>
      <c r="AD89" s="14">
        <f t="shared" si="21"/>
        <v>42725</v>
      </c>
      <c r="AE89" s="15">
        <f t="shared" si="22"/>
        <v>2.1807985478338181E-4</v>
      </c>
      <c r="AF89" s="15">
        <f t="shared" si="23"/>
        <v>8.1760379148045916E-5</v>
      </c>
      <c r="AG89" s="16">
        <f t="shared" si="32"/>
        <v>2.9984023393142773E-4</v>
      </c>
      <c r="AI89" s="17">
        <f t="shared" si="33"/>
        <v>0.10617623187684234</v>
      </c>
      <c r="AJ89" s="17">
        <f t="shared" si="24"/>
        <v>3.9806560690276938E-2</v>
      </c>
      <c r="AK89" s="17">
        <f t="shared" si="25"/>
        <v>0.14598279256711927</v>
      </c>
    </row>
    <row r="90" spans="1:37" x14ac:dyDescent="0.2">
      <c r="A90" s="20">
        <v>42452</v>
      </c>
      <c r="B90" s="19">
        <v>297</v>
      </c>
      <c r="C90" s="5">
        <v>83</v>
      </c>
      <c r="D90" s="14">
        <v>42726</v>
      </c>
      <c r="E90" s="32">
        <v>200</v>
      </c>
      <c r="F90" s="7">
        <f t="shared" si="26"/>
        <v>489315168</v>
      </c>
      <c r="G90" s="52">
        <f t="shared" si="27"/>
        <v>2.3010299956639813</v>
      </c>
      <c r="H90" s="14">
        <f t="shared" si="18"/>
        <v>42726</v>
      </c>
      <c r="I90" s="15">
        <f t="shared" si="19"/>
        <v>2.2097575774834892E-4</v>
      </c>
      <c r="J90" s="15">
        <f t="shared" si="20"/>
        <v>7.7280530622182578E-5</v>
      </c>
      <c r="K90" s="16">
        <f t="shared" si="28"/>
        <v>2.982562883705315E-4</v>
      </c>
      <c r="M90" s="17">
        <f t="shared" si="29"/>
        <v>0.10812679002656066</v>
      </c>
      <c r="N90" s="17">
        <f t="shared" si="29"/>
        <v>3.7814535824522412E-2</v>
      </c>
      <c r="O90" s="17">
        <f t="shared" si="29"/>
        <v>0.14594132585108308</v>
      </c>
      <c r="Z90" s="14">
        <v>42726</v>
      </c>
      <c r="AA90" s="5">
        <v>226</v>
      </c>
      <c r="AB90" s="7">
        <f t="shared" si="30"/>
        <v>552926139.84000003</v>
      </c>
      <c r="AC90" s="52">
        <f t="shared" si="31"/>
        <v>2.3541084391474008</v>
      </c>
      <c r="AD90" s="14">
        <f t="shared" si="21"/>
        <v>42726</v>
      </c>
      <c r="AE90" s="15">
        <f t="shared" si="22"/>
        <v>2.1797156689367148E-4</v>
      </c>
      <c r="AF90" s="15">
        <f t="shared" si="23"/>
        <v>8.1947448427151389E-5</v>
      </c>
      <c r="AG90" s="16">
        <f t="shared" si="32"/>
        <v>2.999190153208229E-4</v>
      </c>
      <c r="AI90" s="17">
        <f t="shared" si="33"/>
        <v>0.1066567938738001</v>
      </c>
      <c r="AJ90" s="17">
        <f t="shared" si="24"/>
        <v>4.0098129494302921E-2</v>
      </c>
      <c r="AK90" s="17">
        <f t="shared" si="25"/>
        <v>0.14675492336810303</v>
      </c>
    </row>
    <row r="91" spans="1:37" x14ac:dyDescent="0.2">
      <c r="A91" s="20">
        <v>42453</v>
      </c>
      <c r="B91" s="19">
        <v>306</v>
      </c>
      <c r="C91" s="5">
        <v>84</v>
      </c>
      <c r="D91" s="14">
        <v>42727</v>
      </c>
      <c r="E91" s="32">
        <v>200</v>
      </c>
      <c r="F91" s="7">
        <f t="shared" si="26"/>
        <v>489315168</v>
      </c>
      <c r="G91" s="52">
        <f t="shared" si="27"/>
        <v>2.3010299956639813</v>
      </c>
      <c r="H91" s="14">
        <f t="shared" si="18"/>
        <v>42727</v>
      </c>
      <c r="I91" s="15">
        <f t="shared" si="19"/>
        <v>2.2097575774834892E-4</v>
      </c>
      <c r="J91" s="15">
        <f t="shared" si="20"/>
        <v>7.7280530622182578E-5</v>
      </c>
      <c r="K91" s="16">
        <f t="shared" si="28"/>
        <v>2.982562883705315E-4</v>
      </c>
      <c r="M91" s="17">
        <f t="shared" si="29"/>
        <v>0.10812679002656066</v>
      </c>
      <c r="N91" s="17">
        <f t="shared" si="29"/>
        <v>3.7814535824522412E-2</v>
      </c>
      <c r="O91" s="17">
        <f t="shared" si="29"/>
        <v>0.14594132585108308</v>
      </c>
      <c r="Z91" s="14">
        <v>42727</v>
      </c>
      <c r="AA91" s="5">
        <v>216</v>
      </c>
      <c r="AB91" s="7">
        <f t="shared" si="30"/>
        <v>528460381.44</v>
      </c>
      <c r="AC91" s="52">
        <f t="shared" si="31"/>
        <v>2.3344537511509307</v>
      </c>
      <c r="AD91" s="14">
        <f t="shared" si="21"/>
        <v>42727</v>
      </c>
      <c r="AE91" s="15">
        <f t="shared" si="22"/>
        <v>2.1907921252532967E-4</v>
      </c>
      <c r="AF91" s="15">
        <f t="shared" si="23"/>
        <v>8.0101063564079196E-5</v>
      </c>
      <c r="AG91" s="16">
        <f t="shared" si="32"/>
        <v>2.9918027608940884E-4</v>
      </c>
      <c r="AI91" s="17">
        <f t="shared" si="33"/>
        <v>0.10719878168213939</v>
      </c>
      <c r="AJ91" s="17">
        <f t="shared" si="24"/>
        <v>3.9194665374836089E-2</v>
      </c>
      <c r="AK91" s="17">
        <f t="shared" si="25"/>
        <v>0.14639344705697549</v>
      </c>
    </row>
    <row r="92" spans="1:37" x14ac:dyDescent="0.2">
      <c r="A92" s="20">
        <v>42454</v>
      </c>
      <c r="B92" s="19">
        <v>310</v>
      </c>
      <c r="C92" s="5">
        <v>85</v>
      </c>
      <c r="D92" s="14">
        <v>42728</v>
      </c>
      <c r="E92" s="32">
        <v>195</v>
      </c>
      <c r="F92" s="7">
        <f t="shared" si="26"/>
        <v>477082288.79999995</v>
      </c>
      <c r="G92" s="52">
        <f t="shared" si="27"/>
        <v>2.2900346113625178</v>
      </c>
      <c r="H92" s="14">
        <f t="shared" si="18"/>
        <v>42728</v>
      </c>
      <c r="I92" s="15">
        <f t="shared" si="19"/>
        <v>2.2160324461909138E-4</v>
      </c>
      <c r="J92" s="15">
        <f t="shared" si="20"/>
        <v>7.6440575301001492E-5</v>
      </c>
      <c r="K92" s="16">
        <f t="shared" si="28"/>
        <v>2.9804381992009287E-4</v>
      </c>
      <c r="M92" s="17">
        <f t="shared" si="29"/>
        <v>0.1057229831483824</v>
      </c>
      <c r="N92" s="17">
        <f t="shared" si="29"/>
        <v>3.6468444621790538E-2</v>
      </c>
      <c r="O92" s="17">
        <f t="shared" si="29"/>
        <v>0.14219142777017291</v>
      </c>
      <c r="Z92" s="14">
        <v>42728</v>
      </c>
      <c r="AA92" s="5">
        <v>212</v>
      </c>
      <c r="AB92" s="7">
        <f t="shared" si="30"/>
        <v>518674078.07999998</v>
      </c>
      <c r="AC92" s="52">
        <f t="shared" si="31"/>
        <v>2.3263358609287512</v>
      </c>
      <c r="AD92" s="14">
        <f t="shared" si="21"/>
        <v>42728</v>
      </c>
      <c r="AE92" s="15">
        <f t="shared" si="22"/>
        <v>2.1953833942450101E-4</v>
      </c>
      <c r="AF92" s="15">
        <f t="shared" si="23"/>
        <v>7.9379041115197157E-5</v>
      </c>
      <c r="AG92" s="16">
        <f t="shared" si="32"/>
        <v>2.9891738053969817E-4</v>
      </c>
      <c r="AI92" s="17">
        <f t="shared" si="33"/>
        <v>0.10473785345199221</v>
      </c>
      <c r="AJ92" s="17">
        <f t="shared" si="24"/>
        <v>3.7870334617987556E-2</v>
      </c>
      <c r="AK92" s="17">
        <f t="shared" si="25"/>
        <v>0.14260818806997977</v>
      </c>
    </row>
    <row r="93" spans="1:37" x14ac:dyDescent="0.2">
      <c r="A93" s="20">
        <v>42455</v>
      </c>
      <c r="B93" s="19">
        <v>315</v>
      </c>
      <c r="C93" s="5">
        <v>86</v>
      </c>
      <c r="D93" s="14">
        <v>42729</v>
      </c>
      <c r="E93" s="32">
        <v>195</v>
      </c>
      <c r="F93" s="7">
        <f t="shared" si="26"/>
        <v>477082288.79999995</v>
      </c>
      <c r="G93" s="52">
        <f t="shared" si="27"/>
        <v>2.2900346113625178</v>
      </c>
      <c r="H93" s="14">
        <f t="shared" si="18"/>
        <v>42729</v>
      </c>
      <c r="I93" s="15">
        <f t="shared" si="19"/>
        <v>2.2160324461909138E-4</v>
      </c>
      <c r="J93" s="15">
        <f t="shared" si="20"/>
        <v>7.6440575301001492E-5</v>
      </c>
      <c r="K93" s="16">
        <f t="shared" si="28"/>
        <v>2.9804381992009287E-4</v>
      </c>
      <c r="M93" s="17">
        <f t="shared" si="29"/>
        <v>0.1057229831483824</v>
      </c>
      <c r="N93" s="17">
        <f t="shared" si="29"/>
        <v>3.6468444621790538E-2</v>
      </c>
      <c r="O93" s="17">
        <f t="shared" si="29"/>
        <v>0.14219142777017291</v>
      </c>
      <c r="Z93" s="14">
        <v>42729</v>
      </c>
      <c r="AA93" s="5">
        <v>195</v>
      </c>
      <c r="AB93" s="7">
        <f t="shared" si="30"/>
        <v>477082288.79999995</v>
      </c>
      <c r="AC93" s="52">
        <f t="shared" si="31"/>
        <v>2.2900346113625178</v>
      </c>
      <c r="AD93" s="14">
        <f t="shared" si="21"/>
        <v>42729</v>
      </c>
      <c r="AE93" s="15">
        <f t="shared" si="22"/>
        <v>2.2160324461909138E-4</v>
      </c>
      <c r="AF93" s="15">
        <f t="shared" si="23"/>
        <v>7.6440575301001492E-5</v>
      </c>
      <c r="AG93" s="16">
        <f t="shared" si="32"/>
        <v>2.9804381992009287E-4</v>
      </c>
      <c r="AI93" s="17">
        <f t="shared" si="33"/>
        <v>0.1057229831483824</v>
      </c>
      <c r="AJ93" s="17">
        <f t="shared" si="24"/>
        <v>3.6468444621790538E-2</v>
      </c>
      <c r="AK93" s="17">
        <f t="shared" si="25"/>
        <v>0.14219142777017291</v>
      </c>
    </row>
    <row r="94" spans="1:37" x14ac:dyDescent="0.2">
      <c r="A94" s="20">
        <v>42456</v>
      </c>
      <c r="B94" s="19">
        <v>310</v>
      </c>
      <c r="C94" s="5">
        <v>87</v>
      </c>
      <c r="D94" s="14">
        <v>42730</v>
      </c>
      <c r="E94" s="32">
        <v>190</v>
      </c>
      <c r="F94" s="7">
        <f t="shared" si="26"/>
        <v>464849409.59999996</v>
      </c>
      <c r="G94" s="52">
        <f t="shared" si="27"/>
        <v>2.2787536009528289</v>
      </c>
      <c r="H94" s="14">
        <f t="shared" si="18"/>
        <v>42730</v>
      </c>
      <c r="I94" s="15">
        <f t="shared" si="19"/>
        <v>2.2224888355926474E-4</v>
      </c>
      <c r="J94" s="15">
        <f t="shared" si="20"/>
        <v>7.5624034579365568E-5</v>
      </c>
      <c r="K94" s="16">
        <f t="shared" si="28"/>
        <v>2.9787291813863031E-4</v>
      </c>
      <c r="M94" s="17">
        <f t="shared" si="29"/>
        <v>0.10331226230678335</v>
      </c>
      <c r="N94" s="17">
        <f t="shared" si="29"/>
        <v>3.5153787825788069E-2</v>
      </c>
      <c r="O94" s="17">
        <f t="shared" si="29"/>
        <v>0.13846605013257143</v>
      </c>
      <c r="Z94" s="14">
        <v>42730</v>
      </c>
      <c r="AA94" s="5">
        <v>200</v>
      </c>
      <c r="AB94" s="7">
        <f t="shared" si="30"/>
        <v>489315168</v>
      </c>
      <c r="AC94" s="52">
        <f t="shared" si="31"/>
        <v>2.3010299956639813</v>
      </c>
      <c r="AD94" s="14">
        <f t="shared" si="21"/>
        <v>42730</v>
      </c>
      <c r="AE94" s="15">
        <f t="shared" si="22"/>
        <v>2.2097575774834892E-4</v>
      </c>
      <c r="AF94" s="15">
        <f t="shared" si="23"/>
        <v>7.7280530622182578E-5</v>
      </c>
      <c r="AG94" s="16">
        <f t="shared" si="32"/>
        <v>2.982562883705315E-4</v>
      </c>
      <c r="AI94" s="17">
        <f t="shared" si="33"/>
        <v>0.10272045052523263</v>
      </c>
      <c r="AJ94" s="17">
        <f t="shared" si="24"/>
        <v>3.592380903329629E-2</v>
      </c>
      <c r="AK94" s="17">
        <f t="shared" si="25"/>
        <v>0.13864425955852888</v>
      </c>
    </row>
    <row r="95" spans="1:37" x14ac:dyDescent="0.2">
      <c r="A95" s="20">
        <v>42457</v>
      </c>
      <c r="B95" s="19">
        <v>320</v>
      </c>
      <c r="C95" s="5">
        <v>88</v>
      </c>
      <c r="D95" s="14">
        <v>42731</v>
      </c>
      <c r="E95" s="32">
        <v>189</v>
      </c>
      <c r="F95" s="7">
        <f t="shared" si="26"/>
        <v>462402833.75999999</v>
      </c>
      <c r="G95" s="52">
        <f t="shared" si="27"/>
        <v>2.2764618041732443</v>
      </c>
      <c r="H95" s="14">
        <f t="shared" si="18"/>
        <v>42731</v>
      </c>
      <c r="I95" s="15">
        <f t="shared" si="19"/>
        <v>2.2238027823006572E-4</v>
      </c>
      <c r="J95" s="15">
        <f t="shared" si="20"/>
        <v>7.5463749124813294E-5</v>
      </c>
      <c r="K95" s="16">
        <f t="shared" si="28"/>
        <v>2.9784402735487901E-4</v>
      </c>
      <c r="M95" s="17">
        <f t="shared" si="29"/>
        <v>0.10282927082591962</v>
      </c>
      <c r="N95" s="17">
        <f t="shared" si="29"/>
        <v>3.4894651441467389E-2</v>
      </c>
      <c r="O95" s="17">
        <f t="shared" si="29"/>
        <v>0.137723922267387</v>
      </c>
      <c r="Z95" s="14">
        <v>42731</v>
      </c>
      <c r="AA95" s="5">
        <v>195</v>
      </c>
      <c r="AB95" s="7">
        <f t="shared" si="30"/>
        <v>477082288.79999995</v>
      </c>
      <c r="AC95" s="52">
        <f t="shared" si="31"/>
        <v>2.2900346113625178</v>
      </c>
      <c r="AD95" s="14">
        <f t="shared" si="21"/>
        <v>42731</v>
      </c>
      <c r="AE95" s="15">
        <f t="shared" si="22"/>
        <v>2.2160324461909138E-4</v>
      </c>
      <c r="AF95" s="15">
        <f t="shared" si="23"/>
        <v>7.6440575301001492E-5</v>
      </c>
      <c r="AG95" s="16">
        <f t="shared" si="32"/>
        <v>2.9804381992009287E-4</v>
      </c>
      <c r="AI95" s="17">
        <f t="shared" si="33"/>
        <v>0.10246996828227832</v>
      </c>
      <c r="AJ95" s="17">
        <f t="shared" si="24"/>
        <v>3.5346338633427753E-2</v>
      </c>
      <c r="AK95" s="17">
        <f t="shared" si="25"/>
        <v>0.13781630691570609</v>
      </c>
    </row>
    <row r="96" spans="1:37" x14ac:dyDescent="0.2">
      <c r="A96" s="20">
        <v>42458</v>
      </c>
      <c r="B96" s="19">
        <v>325</v>
      </c>
      <c r="C96" s="5">
        <v>89</v>
      </c>
      <c r="D96" s="14">
        <v>42732</v>
      </c>
      <c r="E96" s="32">
        <v>194</v>
      </c>
      <c r="F96" s="7">
        <f t="shared" si="26"/>
        <v>474635712.95999998</v>
      </c>
      <c r="G96" s="52">
        <f t="shared" si="27"/>
        <v>2.287801729930226</v>
      </c>
      <c r="H96" s="14">
        <f t="shared" si="18"/>
        <v>42732</v>
      </c>
      <c r="I96" s="15">
        <f t="shared" si="19"/>
        <v>2.2173088865747972E-4</v>
      </c>
      <c r="J96" s="15">
        <f t="shared" si="20"/>
        <v>7.6275318537242696E-5</v>
      </c>
      <c r="K96" s="16">
        <f t="shared" si="28"/>
        <v>2.9800620719472239E-4</v>
      </c>
      <c r="M96" s="17">
        <f t="shared" si="29"/>
        <v>0.10524139842319725</v>
      </c>
      <c r="N96" s="17">
        <f t="shared" si="29"/>
        <v>3.620299019517529E-2</v>
      </c>
      <c r="O96" s="17">
        <f t="shared" si="29"/>
        <v>0.14144438861837252</v>
      </c>
      <c r="Z96" s="14">
        <v>42732</v>
      </c>
      <c r="AA96" s="5">
        <v>195</v>
      </c>
      <c r="AB96" s="7">
        <f t="shared" si="30"/>
        <v>477082288.79999995</v>
      </c>
      <c r="AC96" s="52">
        <f t="shared" si="31"/>
        <v>2.2900346113625178</v>
      </c>
      <c r="AD96" s="14">
        <f t="shared" si="21"/>
        <v>42732</v>
      </c>
      <c r="AE96" s="15">
        <f t="shared" si="22"/>
        <v>2.2160324461909138E-4</v>
      </c>
      <c r="AF96" s="15">
        <f t="shared" si="23"/>
        <v>7.6440575301001492E-5</v>
      </c>
      <c r="AG96" s="16">
        <f t="shared" si="32"/>
        <v>2.9804381992009287E-4</v>
      </c>
      <c r="AI96" s="17">
        <f t="shared" si="33"/>
        <v>0.10518081400403172</v>
      </c>
      <c r="AJ96" s="17">
        <f t="shared" si="24"/>
        <v>3.6281426957063406E-2</v>
      </c>
      <c r="AK96" s="17">
        <f t="shared" si="25"/>
        <v>0.14146224096109511</v>
      </c>
    </row>
    <row r="97" spans="1:37" x14ac:dyDescent="0.2">
      <c r="A97" s="20">
        <v>42459</v>
      </c>
      <c r="B97" s="19">
        <v>340</v>
      </c>
      <c r="C97" s="5">
        <v>90</v>
      </c>
      <c r="D97" s="14">
        <v>42733</v>
      </c>
      <c r="E97" s="32">
        <v>192</v>
      </c>
      <c r="F97" s="7">
        <f t="shared" si="26"/>
        <v>469742561.27999997</v>
      </c>
      <c r="G97" s="52">
        <f t="shared" si="27"/>
        <v>2.2833012287035497</v>
      </c>
      <c r="H97" s="14">
        <f t="shared" si="18"/>
        <v>42733</v>
      </c>
      <c r="I97" s="15">
        <f t="shared" si="19"/>
        <v>2.2198838605602995E-4</v>
      </c>
      <c r="J97" s="15">
        <f t="shared" si="20"/>
        <v>7.594768865218295E-5</v>
      </c>
      <c r="K97" s="16">
        <f t="shared" si="28"/>
        <v>2.9793607470821287E-4</v>
      </c>
      <c r="M97" s="17">
        <f t="shared" si="29"/>
        <v>0.10427739304037294</v>
      </c>
      <c r="N97" s="17">
        <f t="shared" si="29"/>
        <v>3.5675861790772409E-2</v>
      </c>
      <c r="O97" s="17">
        <f t="shared" si="29"/>
        <v>0.13995325483114535</v>
      </c>
      <c r="Z97" s="14">
        <v>42733</v>
      </c>
      <c r="AA97" s="5">
        <v>192</v>
      </c>
      <c r="AB97" s="7">
        <f t="shared" si="30"/>
        <v>469742561.27999997</v>
      </c>
      <c r="AC97" s="52">
        <f t="shared" si="31"/>
        <v>2.2833012287035497</v>
      </c>
      <c r="AD97" s="14">
        <f t="shared" si="21"/>
        <v>42733</v>
      </c>
      <c r="AE97" s="15">
        <f t="shared" si="22"/>
        <v>2.2198838605602995E-4</v>
      </c>
      <c r="AF97" s="15">
        <f t="shared" si="23"/>
        <v>7.594768865218295E-5</v>
      </c>
      <c r="AG97" s="16">
        <f t="shared" si="32"/>
        <v>2.9793607470821287E-4</v>
      </c>
      <c r="AI97" s="17">
        <f t="shared" si="33"/>
        <v>0.10427739304037294</v>
      </c>
      <c r="AJ97" s="17">
        <f t="shared" si="24"/>
        <v>3.5675861790772409E-2</v>
      </c>
      <c r="AK97" s="17">
        <f t="shared" si="25"/>
        <v>0.13995325483114535</v>
      </c>
    </row>
    <row r="98" spans="1:37" x14ac:dyDescent="0.2">
      <c r="A98" s="20">
        <v>42460</v>
      </c>
      <c r="B98" s="19">
        <v>362</v>
      </c>
      <c r="C98" s="5">
        <v>91</v>
      </c>
      <c r="D98" s="14">
        <v>42734</v>
      </c>
      <c r="E98" s="32">
        <v>191</v>
      </c>
      <c r="F98" s="7">
        <f t="shared" si="26"/>
        <v>467295985.44</v>
      </c>
      <c r="G98" s="52">
        <f t="shared" si="27"/>
        <v>2.2810333672477277</v>
      </c>
      <c r="H98" s="14">
        <f t="shared" si="18"/>
        <v>42734</v>
      </c>
      <c r="I98" s="15">
        <f t="shared" si="19"/>
        <v>2.2211825565258896E-4</v>
      </c>
      <c r="J98" s="15">
        <f t="shared" si="20"/>
        <v>7.5785354613755549E-5</v>
      </c>
      <c r="K98" s="16">
        <f t="shared" si="28"/>
        <v>2.9790361026634448E-4</v>
      </c>
      <c r="M98" s="17">
        <f t="shared" si="29"/>
        <v>0.10379496915939042</v>
      </c>
      <c r="N98" s="17">
        <f t="shared" si="29"/>
        <v>3.5414191966154751E-2</v>
      </c>
      <c r="O98" s="17">
        <f t="shared" si="29"/>
        <v>0.13920916112554516</v>
      </c>
      <c r="Z98" s="14">
        <v>42734</v>
      </c>
      <c r="AA98" s="5">
        <v>190</v>
      </c>
      <c r="AB98" s="7">
        <f t="shared" si="30"/>
        <v>464849409.59999996</v>
      </c>
      <c r="AC98" s="52">
        <f t="shared" si="31"/>
        <v>2.2787536009528289</v>
      </c>
      <c r="AD98" s="14">
        <f t="shared" si="21"/>
        <v>42734</v>
      </c>
      <c r="AE98" s="15">
        <f t="shared" si="22"/>
        <v>2.2224888355926474E-4</v>
      </c>
      <c r="AF98" s="15">
        <f t="shared" si="23"/>
        <v>7.5624034579365568E-5</v>
      </c>
      <c r="AG98" s="16">
        <f t="shared" si="32"/>
        <v>2.9787291813863031E-4</v>
      </c>
      <c r="AI98" s="17">
        <f t="shared" si="33"/>
        <v>0.10385601105576643</v>
      </c>
      <c r="AJ98" s="17">
        <f t="shared" si="24"/>
        <v>3.5338807761713269E-2</v>
      </c>
      <c r="AK98" s="17">
        <f t="shared" si="25"/>
        <v>0.13919481881747972</v>
      </c>
    </row>
    <row r="99" spans="1:37" x14ac:dyDescent="0.2">
      <c r="A99" s="20">
        <v>42461</v>
      </c>
      <c r="B99" s="19">
        <v>379</v>
      </c>
      <c r="C99" s="5">
        <v>92</v>
      </c>
      <c r="D99" s="14">
        <v>42735</v>
      </c>
      <c r="E99" s="32">
        <v>194</v>
      </c>
      <c r="F99" s="7">
        <f t="shared" si="26"/>
        <v>474635712.95999998</v>
      </c>
      <c r="G99" s="52">
        <f t="shared" si="27"/>
        <v>2.287801729930226</v>
      </c>
      <c r="H99" s="14">
        <f t="shared" si="18"/>
        <v>42735</v>
      </c>
      <c r="I99" s="15">
        <f t="shared" si="19"/>
        <v>2.2173088865747972E-4</v>
      </c>
      <c r="J99" s="15">
        <f t="shared" si="20"/>
        <v>7.6275318537242696E-5</v>
      </c>
      <c r="K99" s="16">
        <f t="shared" si="28"/>
        <v>2.9800620719472239E-4</v>
      </c>
      <c r="M99" s="17">
        <f t="shared" si="29"/>
        <v>0.10524139842319725</v>
      </c>
      <c r="N99" s="17">
        <f t="shared" si="29"/>
        <v>3.620299019517529E-2</v>
      </c>
      <c r="O99" s="17">
        <f t="shared" si="29"/>
        <v>0.14144438861837252</v>
      </c>
      <c r="Z99" s="14">
        <v>42735</v>
      </c>
      <c r="AA99" s="5">
        <v>199</v>
      </c>
      <c r="AB99" s="7">
        <f t="shared" si="30"/>
        <v>486868592.15999997</v>
      </c>
      <c r="AC99" s="52">
        <f t="shared" si="31"/>
        <v>2.2988530764097068</v>
      </c>
      <c r="AD99" s="14">
        <f t="shared" si="21"/>
        <v>42735</v>
      </c>
      <c r="AE99" s="15">
        <f t="shared" si="22"/>
        <v>2.2109984940341072E-4</v>
      </c>
      <c r="AF99" s="15">
        <f t="shared" si="23"/>
        <v>7.7110776738026896E-5</v>
      </c>
      <c r="AG99" s="16">
        <f t="shared" si="32"/>
        <v>2.9821062614143761E-4</v>
      </c>
      <c r="AI99" s="17">
        <f t="shared" si="33"/>
        <v>0.10494188465693646</v>
      </c>
      <c r="AJ99" s="17">
        <f t="shared" si="24"/>
        <v>3.6599528493952781E-2</v>
      </c>
      <c r="AK99" s="17">
        <f t="shared" si="25"/>
        <v>0.14154141315088925</v>
      </c>
    </row>
    <row r="100" spans="1:37" x14ac:dyDescent="0.2">
      <c r="A100" s="20">
        <v>42462</v>
      </c>
      <c r="B100" s="19">
        <v>383</v>
      </c>
      <c r="C100" s="5">
        <v>93</v>
      </c>
      <c r="D100" s="14">
        <v>42370</v>
      </c>
      <c r="E100" s="32">
        <v>194</v>
      </c>
      <c r="F100" s="7">
        <f t="shared" si="26"/>
        <v>474635712.95999998</v>
      </c>
      <c r="G100" s="52">
        <f t="shared" si="27"/>
        <v>2.287801729930226</v>
      </c>
      <c r="H100" s="14">
        <f t="shared" si="18"/>
        <v>42370</v>
      </c>
      <c r="I100" s="15">
        <f t="shared" si="19"/>
        <v>2.2173088865747972E-4</v>
      </c>
      <c r="J100" s="15">
        <f t="shared" si="20"/>
        <v>7.6275318537242696E-5</v>
      </c>
      <c r="K100" s="16">
        <f t="shared" si="28"/>
        <v>2.9800620719472239E-4</v>
      </c>
      <c r="M100" s="17">
        <f t="shared" si="29"/>
        <v>0.10524139842319725</v>
      </c>
      <c r="N100" s="17">
        <f t="shared" si="29"/>
        <v>3.620299019517529E-2</v>
      </c>
      <c r="O100" s="17">
        <f t="shared" si="29"/>
        <v>0.14144438861837252</v>
      </c>
      <c r="Z100" s="14">
        <v>42370</v>
      </c>
      <c r="AA100" s="5">
        <v>200</v>
      </c>
      <c r="AB100" s="7">
        <f t="shared" si="30"/>
        <v>489315168</v>
      </c>
      <c r="AC100" s="52">
        <f t="shared" si="31"/>
        <v>2.3010299956639813</v>
      </c>
      <c r="AD100" s="14">
        <f t="shared" si="21"/>
        <v>42370</v>
      </c>
      <c r="AE100" s="15">
        <f t="shared" si="22"/>
        <v>2.2097575774834892E-4</v>
      </c>
      <c r="AF100" s="15">
        <f t="shared" si="23"/>
        <v>7.7280530622182578E-5</v>
      </c>
      <c r="AG100" s="16">
        <f t="shared" si="32"/>
        <v>2.982562883705315E-4</v>
      </c>
      <c r="AI100" s="17">
        <f t="shared" si="33"/>
        <v>0.10488298632576383</v>
      </c>
      <c r="AJ100" s="17">
        <f t="shared" si="24"/>
        <v>3.6680099749786733E-2</v>
      </c>
      <c r="AK100" s="17">
        <f t="shared" si="25"/>
        <v>0.14156308607555054</v>
      </c>
    </row>
    <row r="101" spans="1:37" x14ac:dyDescent="0.2">
      <c r="A101" s="20">
        <v>42463</v>
      </c>
      <c r="B101" s="19">
        <v>415</v>
      </c>
      <c r="C101" s="5">
        <v>94</v>
      </c>
      <c r="D101" s="14">
        <v>42371</v>
      </c>
      <c r="E101" s="32">
        <v>194</v>
      </c>
      <c r="F101" s="7">
        <f t="shared" si="26"/>
        <v>474635712.95999998</v>
      </c>
      <c r="G101" s="52">
        <f t="shared" si="27"/>
        <v>2.287801729930226</v>
      </c>
      <c r="H101" s="14">
        <f t="shared" si="18"/>
        <v>42371</v>
      </c>
      <c r="I101" s="15">
        <f t="shared" si="19"/>
        <v>2.2173088865747972E-4</v>
      </c>
      <c r="J101" s="15">
        <f t="shared" si="20"/>
        <v>7.6275318537242696E-5</v>
      </c>
      <c r="K101" s="16">
        <f t="shared" si="28"/>
        <v>2.9800620719472239E-4</v>
      </c>
      <c r="M101" s="17">
        <f t="shared" si="29"/>
        <v>0.10524139842319725</v>
      </c>
      <c r="N101" s="17">
        <f t="shared" si="29"/>
        <v>3.620299019517529E-2</v>
      </c>
      <c r="O101" s="17">
        <f t="shared" si="29"/>
        <v>0.14144438861837252</v>
      </c>
      <c r="Z101" s="14">
        <v>42371</v>
      </c>
      <c r="AA101" s="5">
        <v>198</v>
      </c>
      <c r="AB101" s="7">
        <f t="shared" si="30"/>
        <v>484422016.31999999</v>
      </c>
      <c r="AC101" s="52">
        <f t="shared" si="31"/>
        <v>2.2966651902615309</v>
      </c>
      <c r="AD101" s="14">
        <f t="shared" si="21"/>
        <v>42371</v>
      </c>
      <c r="AE101" s="15">
        <f t="shared" si="22"/>
        <v>2.2122463642072348E-4</v>
      </c>
      <c r="AF101" s="15">
        <f t="shared" si="23"/>
        <v>7.6941886612477955E-5</v>
      </c>
      <c r="AG101" s="16">
        <f t="shared" si="32"/>
        <v>2.9816652303320143E-4</v>
      </c>
      <c r="AI101" s="17">
        <f t="shared" si="33"/>
        <v>0.10500111303186686</v>
      </c>
      <c r="AJ101" s="17">
        <f t="shared" si="24"/>
        <v>3.6519367208800953E-2</v>
      </c>
      <c r="AK101" s="17">
        <f t="shared" si="25"/>
        <v>0.14152048024066782</v>
      </c>
    </row>
    <row r="102" spans="1:37" x14ac:dyDescent="0.2">
      <c r="A102" s="20">
        <v>42464</v>
      </c>
      <c r="B102" s="19">
        <v>459</v>
      </c>
      <c r="C102" s="5">
        <v>95</v>
      </c>
      <c r="D102" s="14">
        <v>42372</v>
      </c>
      <c r="E102" s="32">
        <v>198</v>
      </c>
      <c r="F102" s="7">
        <f t="shared" si="26"/>
        <v>484422016.31999999</v>
      </c>
      <c r="G102" s="52">
        <f t="shared" si="27"/>
        <v>2.2966651902615309</v>
      </c>
      <c r="H102" s="14">
        <f t="shared" si="18"/>
        <v>42372</v>
      </c>
      <c r="I102" s="15">
        <f t="shared" si="19"/>
        <v>2.2122463642072348E-4</v>
      </c>
      <c r="J102" s="15">
        <f t="shared" si="20"/>
        <v>7.6941886612477955E-5</v>
      </c>
      <c r="K102" s="16">
        <f t="shared" si="28"/>
        <v>2.9816652303320143E-4</v>
      </c>
      <c r="M102" s="17">
        <f t="shared" si="29"/>
        <v>0.10716608443458578</v>
      </c>
      <c r="N102" s="17">
        <f t="shared" si="29"/>
        <v>3.7272343852281384E-2</v>
      </c>
      <c r="O102" s="17">
        <f t="shared" si="29"/>
        <v>0.14443842828686715</v>
      </c>
      <c r="Z102" s="14">
        <v>42372</v>
      </c>
      <c r="AA102" s="5">
        <v>201</v>
      </c>
      <c r="AB102" s="7">
        <f t="shared" si="30"/>
        <v>491761743.83999997</v>
      </c>
      <c r="AC102" s="52">
        <f t="shared" si="31"/>
        <v>2.3031960574204891</v>
      </c>
      <c r="AD102" s="14">
        <f t="shared" si="21"/>
        <v>42372</v>
      </c>
      <c r="AE102" s="15">
        <f t="shared" si="22"/>
        <v>2.2085235413282775E-4</v>
      </c>
      <c r="AF102" s="15">
        <f t="shared" si="23"/>
        <v>7.7451131139744328E-5</v>
      </c>
      <c r="AG102" s="16">
        <f t="shared" si="32"/>
        <v>2.9830348527257211E-4</v>
      </c>
      <c r="AI102" s="17">
        <f t="shared" si="33"/>
        <v>0.1069857426980431</v>
      </c>
      <c r="AJ102" s="17">
        <f t="shared" si="24"/>
        <v>3.7519033112979681E-2</v>
      </c>
      <c r="AK102" s="17">
        <f t="shared" si="25"/>
        <v>0.14450477581102278</v>
      </c>
    </row>
    <row r="103" spans="1:37" x14ac:dyDescent="0.2">
      <c r="A103" s="20">
        <v>42465</v>
      </c>
      <c r="B103" s="19">
        <v>455</v>
      </c>
      <c r="C103" s="5">
        <v>96</v>
      </c>
      <c r="D103" s="14">
        <v>42373</v>
      </c>
      <c r="E103" s="32">
        <v>195</v>
      </c>
      <c r="F103" s="7">
        <f t="shared" si="26"/>
        <v>477082288.79999995</v>
      </c>
      <c r="G103" s="52">
        <f t="shared" si="27"/>
        <v>2.2900346113625178</v>
      </c>
      <c r="H103" s="14">
        <f t="shared" si="18"/>
        <v>42373</v>
      </c>
      <c r="I103" s="15">
        <f t="shared" si="19"/>
        <v>2.2160324461909138E-4</v>
      </c>
      <c r="J103" s="15">
        <f t="shared" si="20"/>
        <v>7.6440575301001492E-5</v>
      </c>
      <c r="K103" s="16">
        <f t="shared" si="28"/>
        <v>2.9804381992009287E-4</v>
      </c>
      <c r="M103" s="17">
        <f t="shared" si="29"/>
        <v>0.1057229831483824</v>
      </c>
      <c r="N103" s="17">
        <f t="shared" si="29"/>
        <v>3.6468444621790538E-2</v>
      </c>
      <c r="O103" s="17">
        <f t="shared" si="29"/>
        <v>0.14219142777017291</v>
      </c>
      <c r="Z103" s="14">
        <v>42373</v>
      </c>
      <c r="AA103" s="5">
        <v>197</v>
      </c>
      <c r="AB103" s="7">
        <f t="shared" si="30"/>
        <v>481975440.47999996</v>
      </c>
      <c r="AC103" s="52">
        <f t="shared" si="31"/>
        <v>2.2944662261615929</v>
      </c>
      <c r="AD103" s="14">
        <f t="shared" si="21"/>
        <v>42373</v>
      </c>
      <c r="AE103" s="15">
        <f t="shared" si="22"/>
        <v>2.2135012623841508E-4</v>
      </c>
      <c r="AF103" s="15">
        <f t="shared" si="23"/>
        <v>7.6773877718125318E-5</v>
      </c>
      <c r="AG103" s="16">
        <f t="shared" si="32"/>
        <v>2.9812400395654037E-4</v>
      </c>
      <c r="AI103" s="17">
        <f t="shared" si="33"/>
        <v>0.105602224851992</v>
      </c>
      <c r="AJ103" s="17">
        <f t="shared" si="24"/>
        <v>3.6627457301814548E-2</v>
      </c>
      <c r="AK103" s="17">
        <f t="shared" si="25"/>
        <v>0.14222968215380652</v>
      </c>
    </row>
    <row r="104" spans="1:37" x14ac:dyDescent="0.2">
      <c r="A104" s="20">
        <v>42466</v>
      </c>
      <c r="B104" s="19">
        <v>475</v>
      </c>
      <c r="C104" s="5">
        <v>97</v>
      </c>
      <c r="D104" s="14">
        <v>42374</v>
      </c>
      <c r="E104" s="32">
        <v>191</v>
      </c>
      <c r="F104" s="7">
        <f t="shared" si="26"/>
        <v>467295985.44</v>
      </c>
      <c r="G104" s="52">
        <f t="shared" si="27"/>
        <v>2.2810333672477277</v>
      </c>
      <c r="H104" s="14">
        <f t="shared" si="18"/>
        <v>42374</v>
      </c>
      <c r="I104" s="15">
        <f t="shared" si="19"/>
        <v>2.2211825565258896E-4</v>
      </c>
      <c r="J104" s="15">
        <f t="shared" si="20"/>
        <v>7.5785354613755549E-5</v>
      </c>
      <c r="K104" s="16">
        <f t="shared" si="28"/>
        <v>2.9790361026634448E-4</v>
      </c>
      <c r="M104" s="17">
        <f t="shared" si="29"/>
        <v>0.10379496915939042</v>
      </c>
      <c r="N104" s="17">
        <f t="shared" si="29"/>
        <v>3.5414191966154751E-2</v>
      </c>
      <c r="O104" s="17">
        <f t="shared" si="29"/>
        <v>0.13920916112554516</v>
      </c>
      <c r="Z104" s="14">
        <v>42374</v>
      </c>
      <c r="AA104" s="5">
        <v>204</v>
      </c>
      <c r="AB104" s="7">
        <f t="shared" si="30"/>
        <v>499101471.35999995</v>
      </c>
      <c r="AC104" s="52">
        <f t="shared" si="31"/>
        <v>2.3096301674258988</v>
      </c>
      <c r="AD104" s="14">
        <f t="shared" si="21"/>
        <v>42374</v>
      </c>
      <c r="AE104" s="15">
        <f t="shared" si="22"/>
        <v>2.2048619997862775E-4</v>
      </c>
      <c r="AF104" s="15">
        <f t="shared" si="23"/>
        <v>7.7967846281657349E-5</v>
      </c>
      <c r="AG104" s="16">
        <f t="shared" si="32"/>
        <v>2.9845404626028507E-4</v>
      </c>
      <c r="AI104" s="17">
        <f t="shared" si="33"/>
        <v>0.10303231609493377</v>
      </c>
      <c r="AJ104" s="17">
        <f t="shared" si="24"/>
        <v>3.6434061560821511E-2</v>
      </c>
      <c r="AK104" s="17">
        <f t="shared" si="25"/>
        <v>0.13946637765575526</v>
      </c>
    </row>
    <row r="105" spans="1:37" x14ac:dyDescent="0.2">
      <c r="A105" s="20">
        <v>42467</v>
      </c>
      <c r="B105" s="19">
        <v>494</v>
      </c>
      <c r="C105" s="5">
        <v>98</v>
      </c>
      <c r="D105" s="14">
        <v>42375</v>
      </c>
      <c r="E105" s="32">
        <v>195</v>
      </c>
      <c r="F105" s="7">
        <f t="shared" si="26"/>
        <v>477082288.79999995</v>
      </c>
      <c r="G105" s="52">
        <f t="shared" si="27"/>
        <v>2.2900346113625178</v>
      </c>
      <c r="H105" s="14">
        <f t="shared" si="18"/>
        <v>42375</v>
      </c>
      <c r="I105" s="15">
        <f t="shared" si="19"/>
        <v>2.2160324461909138E-4</v>
      </c>
      <c r="J105" s="15">
        <f t="shared" si="20"/>
        <v>7.6440575301001492E-5</v>
      </c>
      <c r="K105" s="16">
        <f t="shared" si="28"/>
        <v>2.9804381992009287E-4</v>
      </c>
      <c r="M105" s="17">
        <f t="shared" si="29"/>
        <v>0.1057229831483824</v>
      </c>
      <c r="N105" s="17">
        <f t="shared" si="29"/>
        <v>3.6468444621790538E-2</v>
      </c>
      <c r="O105" s="17">
        <f t="shared" si="29"/>
        <v>0.14219142777017291</v>
      </c>
      <c r="Z105" s="14">
        <v>42375</v>
      </c>
      <c r="AA105" s="5">
        <v>208</v>
      </c>
      <c r="AB105" s="7">
        <f t="shared" si="30"/>
        <v>508887774.71999997</v>
      </c>
      <c r="AC105" s="52">
        <f t="shared" si="31"/>
        <v>2.3180633349627615</v>
      </c>
      <c r="AD105" s="14">
        <f t="shared" si="21"/>
        <v>42375</v>
      </c>
      <c r="AE105" s="15">
        <f t="shared" si="22"/>
        <v>2.2000720200027711E-4</v>
      </c>
      <c r="AF105" s="15">
        <f t="shared" si="23"/>
        <v>7.8667671259691208E-5</v>
      </c>
      <c r="AG105" s="16">
        <f t="shared" si="32"/>
        <v>2.9867487325996832E-4</v>
      </c>
      <c r="AI105" s="17">
        <f t="shared" si="33"/>
        <v>0.10496153948277613</v>
      </c>
      <c r="AJ105" s="17">
        <f t="shared" si="24"/>
        <v>3.7530952659139451E-2</v>
      </c>
      <c r="AK105" s="17">
        <f t="shared" si="25"/>
        <v>0.14249249214191559</v>
      </c>
    </row>
    <row r="106" spans="1:37" x14ac:dyDescent="0.2">
      <c r="A106" s="20">
        <v>42468</v>
      </c>
      <c r="B106" s="19">
        <v>504</v>
      </c>
      <c r="C106" s="5">
        <v>99</v>
      </c>
      <c r="D106" s="14">
        <v>42376</v>
      </c>
      <c r="E106" s="32">
        <v>194</v>
      </c>
      <c r="F106" s="7">
        <f t="shared" si="26"/>
        <v>474635712.95999998</v>
      </c>
      <c r="G106" s="52">
        <f t="shared" si="27"/>
        <v>2.287801729930226</v>
      </c>
      <c r="H106" s="14">
        <f t="shared" si="18"/>
        <v>42376</v>
      </c>
      <c r="I106" s="15">
        <f t="shared" si="19"/>
        <v>2.2173088865747972E-4</v>
      </c>
      <c r="J106" s="15">
        <f t="shared" si="20"/>
        <v>7.6275318537242696E-5</v>
      </c>
      <c r="K106" s="16">
        <f t="shared" si="28"/>
        <v>2.9800620719472239E-4</v>
      </c>
      <c r="M106" s="17">
        <f t="shared" si="29"/>
        <v>0.10524139842319725</v>
      </c>
      <c r="N106" s="17">
        <f t="shared" si="29"/>
        <v>3.620299019517529E-2</v>
      </c>
      <c r="O106" s="17">
        <f t="shared" si="29"/>
        <v>0.14144438861837252</v>
      </c>
      <c r="Z106" s="14">
        <v>42376</v>
      </c>
      <c r="AA106" s="5">
        <v>208</v>
      </c>
      <c r="AB106" s="7">
        <f t="shared" si="30"/>
        <v>508887774.71999997</v>
      </c>
      <c r="AC106" s="52">
        <f t="shared" si="31"/>
        <v>2.3180633349627615</v>
      </c>
      <c r="AD106" s="14">
        <f t="shared" si="21"/>
        <v>42376</v>
      </c>
      <c r="AE106" s="15">
        <f t="shared" si="22"/>
        <v>2.2000720200027711E-4</v>
      </c>
      <c r="AF106" s="15">
        <f t="shared" si="23"/>
        <v>7.8667671259691208E-5</v>
      </c>
      <c r="AG106" s="16">
        <f t="shared" si="32"/>
        <v>2.9867487325996832E-4</v>
      </c>
      <c r="AI106" s="17">
        <f t="shared" si="33"/>
        <v>0.10442327517773625</v>
      </c>
      <c r="AJ106" s="17">
        <f t="shared" si="24"/>
        <v>3.7338486235246431E-2</v>
      </c>
      <c r="AK106" s="17">
        <f t="shared" si="25"/>
        <v>0.14176176141298269</v>
      </c>
    </row>
    <row r="107" spans="1:37" x14ac:dyDescent="0.2">
      <c r="A107" s="20">
        <v>42469</v>
      </c>
      <c r="B107" s="19">
        <v>505</v>
      </c>
      <c r="C107" s="5">
        <v>100</v>
      </c>
      <c r="D107" s="14">
        <v>42377</v>
      </c>
      <c r="E107" s="32">
        <v>196</v>
      </c>
      <c r="F107" s="7">
        <f t="shared" si="26"/>
        <v>479528864.63999999</v>
      </c>
      <c r="G107" s="52">
        <f t="shared" si="27"/>
        <v>2.2922560713564759</v>
      </c>
      <c r="H107" s="14">
        <f t="shared" si="18"/>
        <v>42377</v>
      </c>
      <c r="I107" s="15">
        <f t="shared" si="19"/>
        <v>2.214763264124466E-4</v>
      </c>
      <c r="J107" s="15">
        <f t="shared" si="20"/>
        <v>7.6606767883355539E-5</v>
      </c>
      <c r="K107" s="16">
        <f t="shared" si="28"/>
        <v>2.9808309429580216E-4</v>
      </c>
      <c r="M107" s="17">
        <f t="shared" si="29"/>
        <v>0.10620429134919855</v>
      </c>
      <c r="N107" s="17">
        <f t="shared" si="29"/>
        <v>3.6735156426845494E-2</v>
      </c>
      <c r="O107" s="17">
        <f t="shared" si="29"/>
        <v>0.14293944777604409</v>
      </c>
      <c r="Z107" s="14">
        <v>42377</v>
      </c>
      <c r="AA107" s="5">
        <v>208</v>
      </c>
      <c r="AB107" s="7">
        <f t="shared" si="30"/>
        <v>508887774.71999997</v>
      </c>
      <c r="AC107" s="52">
        <f t="shared" si="31"/>
        <v>2.3180633349627615</v>
      </c>
      <c r="AD107" s="14">
        <f t="shared" si="21"/>
        <v>42377</v>
      </c>
      <c r="AE107" s="15">
        <f t="shared" si="22"/>
        <v>2.2000720200027711E-4</v>
      </c>
      <c r="AF107" s="15">
        <f t="shared" si="23"/>
        <v>7.8667671259691208E-5</v>
      </c>
      <c r="AG107" s="16">
        <f t="shared" si="32"/>
        <v>2.9867487325996832E-4</v>
      </c>
      <c r="AI107" s="17">
        <f t="shared" si="33"/>
        <v>0.10549980378781601</v>
      </c>
      <c r="AJ107" s="17">
        <f t="shared" si="24"/>
        <v>3.7723419083032478E-2</v>
      </c>
      <c r="AK107" s="17">
        <f t="shared" si="25"/>
        <v>0.14322322287084849</v>
      </c>
    </row>
    <row r="108" spans="1:37" x14ac:dyDescent="0.2">
      <c r="A108" s="20">
        <v>42470</v>
      </c>
      <c r="B108" s="19">
        <v>579</v>
      </c>
      <c r="C108" s="5">
        <v>101</v>
      </c>
      <c r="D108" s="14">
        <v>42378</v>
      </c>
      <c r="E108" s="32">
        <v>200</v>
      </c>
      <c r="F108" s="7">
        <f t="shared" si="26"/>
        <v>489315168</v>
      </c>
      <c r="G108" s="52">
        <f t="shared" si="27"/>
        <v>2.3010299956639813</v>
      </c>
      <c r="H108" s="14">
        <f t="shared" si="18"/>
        <v>42378</v>
      </c>
      <c r="I108" s="15">
        <f t="shared" si="19"/>
        <v>2.2097575774834892E-4</v>
      </c>
      <c r="J108" s="15">
        <f t="shared" si="20"/>
        <v>7.7280530622182578E-5</v>
      </c>
      <c r="K108" s="16">
        <f t="shared" si="28"/>
        <v>2.982562883705315E-4</v>
      </c>
      <c r="M108" s="17">
        <f t="shared" si="29"/>
        <v>0.10812679002656066</v>
      </c>
      <c r="N108" s="17">
        <f t="shared" si="29"/>
        <v>3.7814535824522412E-2</v>
      </c>
      <c r="O108" s="17">
        <f t="shared" si="29"/>
        <v>0.14594132585108308</v>
      </c>
      <c r="Z108" s="14">
        <v>42378</v>
      </c>
      <c r="AA108" s="5">
        <v>194</v>
      </c>
      <c r="AB108" s="7">
        <f t="shared" si="30"/>
        <v>474635712.95999998</v>
      </c>
      <c r="AC108" s="52">
        <f t="shared" si="31"/>
        <v>2.287801729930226</v>
      </c>
      <c r="AD108" s="14">
        <f t="shared" si="21"/>
        <v>42378</v>
      </c>
      <c r="AE108" s="15">
        <f t="shared" si="22"/>
        <v>2.2173088865747972E-4</v>
      </c>
      <c r="AF108" s="15">
        <f t="shared" si="23"/>
        <v>7.6275318537242696E-5</v>
      </c>
      <c r="AG108" s="16">
        <f t="shared" si="32"/>
        <v>2.9800620719472239E-4</v>
      </c>
      <c r="AI108" s="17">
        <f t="shared" si="33"/>
        <v>0.108496287034224</v>
      </c>
      <c r="AJ108" s="17">
        <f t="shared" si="24"/>
        <v>3.7322670304304424E-2</v>
      </c>
      <c r="AK108" s="17">
        <f t="shared" si="25"/>
        <v>0.1458189573385284</v>
      </c>
    </row>
    <row r="109" spans="1:37" x14ac:dyDescent="0.2">
      <c r="A109" s="20">
        <v>42471</v>
      </c>
      <c r="B109" s="19">
        <v>596</v>
      </c>
      <c r="C109" s="5">
        <v>102</v>
      </c>
      <c r="D109" s="14">
        <v>42379</v>
      </c>
      <c r="E109" s="32">
        <v>194</v>
      </c>
      <c r="F109" s="7">
        <f t="shared" si="26"/>
        <v>474635712.95999998</v>
      </c>
      <c r="G109" s="52">
        <f t="shared" si="27"/>
        <v>2.287801729930226</v>
      </c>
      <c r="H109" s="14">
        <f t="shared" si="18"/>
        <v>42379</v>
      </c>
      <c r="I109" s="15">
        <f t="shared" si="19"/>
        <v>2.2173088865747972E-4</v>
      </c>
      <c r="J109" s="15">
        <f t="shared" si="20"/>
        <v>7.6275318537242696E-5</v>
      </c>
      <c r="K109" s="16">
        <f t="shared" si="28"/>
        <v>2.9800620719472239E-4</v>
      </c>
      <c r="M109" s="17">
        <f t="shared" si="29"/>
        <v>0.10524139842319725</v>
      </c>
      <c r="N109" s="17">
        <f t="shared" si="29"/>
        <v>3.620299019517529E-2</v>
      </c>
      <c r="O109" s="17">
        <f t="shared" si="29"/>
        <v>0.14144438861837252</v>
      </c>
      <c r="Z109" s="14">
        <v>42379</v>
      </c>
      <c r="AA109" s="5">
        <v>187</v>
      </c>
      <c r="AB109" s="7">
        <f t="shared" si="30"/>
        <v>457509682.07999998</v>
      </c>
      <c r="AC109" s="52">
        <f t="shared" si="31"/>
        <v>2.271841606536499</v>
      </c>
      <c r="AD109" s="14">
        <f t="shared" si="21"/>
        <v>42379</v>
      </c>
      <c r="AE109" s="15">
        <f t="shared" si="22"/>
        <v>2.2264540238120178E-4</v>
      </c>
      <c r="AF109" s="15">
        <f t="shared" si="23"/>
        <v>7.5146366431887005E-5</v>
      </c>
      <c r="AG109" s="16">
        <f t="shared" si="32"/>
        <v>2.9779176881308876E-4</v>
      </c>
      <c r="AI109" s="17">
        <f t="shared" si="33"/>
        <v>0.10567545929646778</v>
      </c>
      <c r="AJ109" s="17">
        <f t="shared" si="24"/>
        <v>3.5667149207752095E-2</v>
      </c>
      <c r="AK109" s="17">
        <f t="shared" si="25"/>
        <v>0.1413426085042199</v>
      </c>
    </row>
    <row r="110" spans="1:37" x14ac:dyDescent="0.2">
      <c r="A110" s="20">
        <v>42472</v>
      </c>
      <c r="B110" s="19">
        <v>599</v>
      </c>
      <c r="C110" s="5">
        <v>103</v>
      </c>
      <c r="D110" s="14">
        <v>42380</v>
      </c>
      <c r="E110" s="32">
        <v>193</v>
      </c>
      <c r="F110" s="7">
        <f t="shared" si="26"/>
        <v>472189137.12</v>
      </c>
      <c r="G110" s="52">
        <f t="shared" si="27"/>
        <v>2.2855573090077739</v>
      </c>
      <c r="H110" s="14">
        <f t="shared" si="18"/>
        <v>42380</v>
      </c>
      <c r="I110" s="15">
        <f t="shared" si="19"/>
        <v>2.2185926645220999E-4</v>
      </c>
      <c r="J110" s="15">
        <f t="shared" si="20"/>
        <v>7.6111016540763893E-5</v>
      </c>
      <c r="K110" s="16">
        <f t="shared" si="28"/>
        <v>2.9797028299297388E-4</v>
      </c>
      <c r="M110" s="17">
        <f t="shared" si="29"/>
        <v>0.1047595355881452</v>
      </c>
      <c r="N110" s="17">
        <f t="shared" si="29"/>
        <v>3.593879522570935E-2</v>
      </c>
      <c r="O110" s="17">
        <f t="shared" si="29"/>
        <v>0.14069833081385455</v>
      </c>
      <c r="Z110" s="14">
        <v>42380</v>
      </c>
      <c r="AA110" s="5">
        <v>174</v>
      </c>
      <c r="AB110" s="7">
        <f t="shared" si="30"/>
        <v>425704196.15999997</v>
      </c>
      <c r="AC110" s="52">
        <f t="shared" si="31"/>
        <v>2.2405492482825999</v>
      </c>
      <c r="AD110" s="14">
        <f t="shared" si="21"/>
        <v>42380</v>
      </c>
      <c r="AE110" s="15">
        <f t="shared" si="22"/>
        <v>2.2444941381996611E-4</v>
      </c>
      <c r="AF110" s="15">
        <f t="shared" si="23"/>
        <v>7.3199031904400374E-5</v>
      </c>
      <c r="AG110" s="16">
        <f t="shared" si="32"/>
        <v>2.9764844572436645E-4</v>
      </c>
      <c r="AI110" s="17">
        <f t="shared" si="33"/>
        <v>0.10598257503873959</v>
      </c>
      <c r="AJ110" s="17">
        <f t="shared" si="24"/>
        <v>3.4563787712958163E-2</v>
      </c>
      <c r="AK110" s="17">
        <f t="shared" si="25"/>
        <v>0.14054636275169774</v>
      </c>
    </row>
    <row r="111" spans="1:37" x14ac:dyDescent="0.2">
      <c r="A111" s="20">
        <v>42473</v>
      </c>
      <c r="B111" s="19">
        <v>665</v>
      </c>
      <c r="C111" s="5">
        <v>104</v>
      </c>
      <c r="D111" s="14">
        <v>42381</v>
      </c>
      <c r="E111" s="32">
        <v>190</v>
      </c>
      <c r="F111" s="7">
        <f t="shared" si="26"/>
        <v>464849409.59999996</v>
      </c>
      <c r="G111" s="52">
        <f t="shared" si="27"/>
        <v>2.2787536009528289</v>
      </c>
      <c r="H111" s="14">
        <f t="shared" si="18"/>
        <v>42381</v>
      </c>
      <c r="I111" s="15">
        <f t="shared" si="19"/>
        <v>2.2224888355926474E-4</v>
      </c>
      <c r="J111" s="15">
        <f t="shared" si="20"/>
        <v>7.5624034579365568E-5</v>
      </c>
      <c r="K111" s="16">
        <f t="shared" si="28"/>
        <v>2.9787291813863031E-4</v>
      </c>
      <c r="M111" s="17">
        <f t="shared" si="29"/>
        <v>0.10331226230678335</v>
      </c>
      <c r="N111" s="17">
        <f t="shared" si="29"/>
        <v>3.5153787825788069E-2</v>
      </c>
      <c r="O111" s="17">
        <f t="shared" si="29"/>
        <v>0.13846605013257143</v>
      </c>
      <c r="Z111" s="14">
        <v>42381</v>
      </c>
      <c r="AA111" s="5">
        <v>179</v>
      </c>
      <c r="AB111" s="7">
        <f t="shared" si="30"/>
        <v>437937075.35999995</v>
      </c>
      <c r="AC111" s="52">
        <f t="shared" si="31"/>
        <v>2.2528530309798933</v>
      </c>
      <c r="AD111" s="14">
        <f t="shared" si="21"/>
        <v>42381</v>
      </c>
      <c r="AE111" s="15">
        <f t="shared" si="22"/>
        <v>2.2373836076035932E-4</v>
      </c>
      <c r="AF111" s="15">
        <f t="shared" si="23"/>
        <v>7.3922647020232559E-5</v>
      </c>
      <c r="AG111" s="16">
        <f t="shared" si="32"/>
        <v>2.9766100778059188E-4</v>
      </c>
      <c r="AI111" s="17">
        <f t="shared" si="33"/>
        <v>0.10400464490432483</v>
      </c>
      <c r="AJ111" s="17">
        <f t="shared" si="24"/>
        <v>3.4362898823424304E-2</v>
      </c>
      <c r="AK111" s="17">
        <f t="shared" si="25"/>
        <v>0.13836754372774915</v>
      </c>
    </row>
    <row r="112" spans="1:37" x14ac:dyDescent="0.2">
      <c r="A112" s="20">
        <v>42474</v>
      </c>
      <c r="B112" s="19">
        <v>673</v>
      </c>
      <c r="C112" s="5">
        <v>105</v>
      </c>
      <c r="D112" s="14">
        <v>42382</v>
      </c>
      <c r="E112" s="32">
        <v>195</v>
      </c>
      <c r="F112" s="7">
        <f t="shared" si="26"/>
        <v>477082288.79999995</v>
      </c>
      <c r="G112" s="52">
        <f t="shared" si="27"/>
        <v>2.2900346113625178</v>
      </c>
      <c r="H112" s="14">
        <f t="shared" si="18"/>
        <v>42382</v>
      </c>
      <c r="I112" s="15">
        <f t="shared" si="19"/>
        <v>2.2160324461909138E-4</v>
      </c>
      <c r="J112" s="15">
        <f t="shared" si="20"/>
        <v>7.6440575301001492E-5</v>
      </c>
      <c r="K112" s="16">
        <f t="shared" si="28"/>
        <v>2.9804381992009287E-4</v>
      </c>
      <c r="M112" s="17">
        <f t="shared" si="29"/>
        <v>0.1057229831483824</v>
      </c>
      <c r="N112" s="17">
        <f t="shared" si="29"/>
        <v>3.6468444621790538E-2</v>
      </c>
      <c r="O112" s="17">
        <f t="shared" si="29"/>
        <v>0.14219142777017291</v>
      </c>
      <c r="Z112" s="14">
        <v>42382</v>
      </c>
      <c r="AA112" s="5">
        <v>191</v>
      </c>
      <c r="AB112" s="7">
        <f t="shared" si="30"/>
        <v>467295985.44</v>
      </c>
      <c r="AC112" s="52">
        <f t="shared" si="31"/>
        <v>2.2810333672477277</v>
      </c>
      <c r="AD112" s="14">
        <f t="shared" si="21"/>
        <v>42382</v>
      </c>
      <c r="AE112" s="15">
        <f t="shared" si="22"/>
        <v>2.2211825565258896E-4</v>
      </c>
      <c r="AF112" s="15">
        <f t="shared" si="23"/>
        <v>7.5785354613755549E-5</v>
      </c>
      <c r="AG112" s="16">
        <f t="shared" si="32"/>
        <v>2.9790361026634448E-4</v>
      </c>
      <c r="AI112" s="17">
        <f t="shared" si="33"/>
        <v>0.10596868579100066</v>
      </c>
      <c r="AJ112" s="17">
        <f t="shared" si="24"/>
        <v>3.6155850436650136E-2</v>
      </c>
      <c r="AK112" s="17">
        <f t="shared" si="25"/>
        <v>0.14212453622765078</v>
      </c>
    </row>
    <row r="113" spans="1:37" x14ac:dyDescent="0.2">
      <c r="A113" s="20">
        <v>42475</v>
      </c>
      <c r="B113" s="19">
        <v>711</v>
      </c>
      <c r="C113" s="5">
        <v>106</v>
      </c>
      <c r="D113" s="14">
        <v>42383</v>
      </c>
      <c r="E113" s="32">
        <v>198</v>
      </c>
      <c r="F113" s="7">
        <f t="shared" si="26"/>
        <v>484422016.31999999</v>
      </c>
      <c r="G113" s="52">
        <f t="shared" si="27"/>
        <v>2.2966651902615309</v>
      </c>
      <c r="H113" s="14">
        <f t="shared" si="18"/>
        <v>42383</v>
      </c>
      <c r="I113" s="15">
        <f t="shared" si="19"/>
        <v>2.2122463642072348E-4</v>
      </c>
      <c r="J113" s="15">
        <f t="shared" si="20"/>
        <v>7.6941886612477955E-5</v>
      </c>
      <c r="K113" s="16">
        <f t="shared" si="28"/>
        <v>2.9816652303320143E-4</v>
      </c>
      <c r="M113" s="17">
        <f t="shared" si="29"/>
        <v>0.10716608443458578</v>
      </c>
      <c r="N113" s="17">
        <f t="shared" si="29"/>
        <v>3.7272343852281384E-2</v>
      </c>
      <c r="O113" s="17">
        <f t="shared" si="29"/>
        <v>0.14443842828686715</v>
      </c>
      <c r="Z113" s="14">
        <v>42383</v>
      </c>
      <c r="AA113" s="5">
        <v>191</v>
      </c>
      <c r="AB113" s="7">
        <f t="shared" si="30"/>
        <v>467295985.44</v>
      </c>
      <c r="AC113" s="52">
        <f t="shared" si="31"/>
        <v>2.2810333672477277</v>
      </c>
      <c r="AD113" s="14">
        <f t="shared" si="21"/>
        <v>42383</v>
      </c>
      <c r="AE113" s="15">
        <f t="shared" si="22"/>
        <v>2.2211825565258896E-4</v>
      </c>
      <c r="AF113" s="15">
        <f t="shared" si="23"/>
        <v>7.5785354613755549E-5</v>
      </c>
      <c r="AG113" s="16">
        <f t="shared" si="32"/>
        <v>2.9790361026634448E-4</v>
      </c>
      <c r="AI113" s="17">
        <f t="shared" si="33"/>
        <v>0.10759897326470837</v>
      </c>
      <c r="AJ113" s="17">
        <f t="shared" si="24"/>
        <v>3.6712094289521678E-2</v>
      </c>
      <c r="AK113" s="17">
        <f t="shared" si="25"/>
        <v>0.14431106755423004</v>
      </c>
    </row>
    <row r="114" spans="1:37" x14ac:dyDescent="0.2">
      <c r="A114" s="20">
        <v>42476</v>
      </c>
      <c r="B114" s="19">
        <v>741</v>
      </c>
      <c r="C114" s="5">
        <v>107</v>
      </c>
      <c r="D114" s="14">
        <v>42384</v>
      </c>
      <c r="E114" s="32">
        <v>195</v>
      </c>
      <c r="F114" s="7">
        <f t="shared" si="26"/>
        <v>477082288.79999995</v>
      </c>
      <c r="G114" s="52">
        <f t="shared" si="27"/>
        <v>2.2900346113625178</v>
      </c>
      <c r="H114" s="14">
        <f t="shared" si="18"/>
        <v>42384</v>
      </c>
      <c r="I114" s="15">
        <f t="shared" si="19"/>
        <v>2.2160324461909138E-4</v>
      </c>
      <c r="J114" s="15">
        <f t="shared" si="20"/>
        <v>7.6440575301001492E-5</v>
      </c>
      <c r="K114" s="16">
        <f t="shared" si="28"/>
        <v>2.9804381992009287E-4</v>
      </c>
      <c r="M114" s="17">
        <f t="shared" si="29"/>
        <v>0.1057229831483824</v>
      </c>
      <c r="N114" s="17">
        <f t="shared" si="29"/>
        <v>3.6468444621790538E-2</v>
      </c>
      <c r="O114" s="17">
        <f t="shared" si="29"/>
        <v>0.14219142777017291</v>
      </c>
      <c r="Z114" s="14">
        <v>42384</v>
      </c>
      <c r="AA114" s="5">
        <v>187</v>
      </c>
      <c r="AB114" s="7">
        <f t="shared" si="30"/>
        <v>457509682.07999998</v>
      </c>
      <c r="AC114" s="52">
        <f t="shared" si="31"/>
        <v>2.271841606536499</v>
      </c>
      <c r="AD114" s="14">
        <f t="shared" si="21"/>
        <v>42384</v>
      </c>
      <c r="AE114" s="15">
        <f t="shared" si="22"/>
        <v>2.2264540238120178E-4</v>
      </c>
      <c r="AF114" s="15">
        <f t="shared" si="23"/>
        <v>7.5146366431887005E-5</v>
      </c>
      <c r="AG114" s="16">
        <f t="shared" si="32"/>
        <v>2.9779176881308876E-4</v>
      </c>
      <c r="AI114" s="17">
        <f t="shared" si="33"/>
        <v>0.10622017815882071</v>
      </c>
      <c r="AJ114" s="17">
        <f t="shared" si="24"/>
        <v>3.5851000492328138E-2</v>
      </c>
      <c r="AK114" s="17">
        <f t="shared" si="25"/>
        <v>0.14207117865114882</v>
      </c>
    </row>
    <row r="115" spans="1:37" x14ac:dyDescent="0.2">
      <c r="A115" s="20">
        <v>42477</v>
      </c>
      <c r="B115" s="19">
        <v>726</v>
      </c>
      <c r="C115" s="5">
        <v>108</v>
      </c>
      <c r="D115" s="14">
        <v>42385</v>
      </c>
      <c r="E115" s="32">
        <v>195</v>
      </c>
      <c r="F115" s="7">
        <f t="shared" si="26"/>
        <v>477082288.79999995</v>
      </c>
      <c r="G115" s="52">
        <f t="shared" si="27"/>
        <v>2.2900346113625178</v>
      </c>
      <c r="H115" s="14">
        <f t="shared" si="18"/>
        <v>42385</v>
      </c>
      <c r="I115" s="15">
        <f t="shared" si="19"/>
        <v>2.2160324461909138E-4</v>
      </c>
      <c r="J115" s="15">
        <f t="shared" si="20"/>
        <v>7.6440575301001492E-5</v>
      </c>
      <c r="K115" s="16">
        <f t="shared" si="28"/>
        <v>2.9804381992009287E-4</v>
      </c>
      <c r="M115" s="17">
        <f t="shared" si="29"/>
        <v>0.1057229831483824</v>
      </c>
      <c r="N115" s="17">
        <f t="shared" si="29"/>
        <v>3.6468444621790538E-2</v>
      </c>
      <c r="O115" s="17">
        <f t="shared" si="29"/>
        <v>0.14219142777017291</v>
      </c>
      <c r="Z115" s="14">
        <v>42385</v>
      </c>
      <c r="AA115" s="5">
        <v>188</v>
      </c>
      <c r="AB115" s="7">
        <f t="shared" si="30"/>
        <v>459956257.91999996</v>
      </c>
      <c r="AC115" s="52">
        <f t="shared" si="31"/>
        <v>2.27415784926368</v>
      </c>
      <c r="AD115" s="14">
        <f t="shared" si="21"/>
        <v>42385</v>
      </c>
      <c r="AE115" s="15">
        <f t="shared" si="22"/>
        <v>2.2251244825861286E-4</v>
      </c>
      <c r="AF115" s="15">
        <f t="shared" si="23"/>
        <v>7.5304519258409162E-5</v>
      </c>
      <c r="AG115" s="16">
        <f t="shared" si="32"/>
        <v>2.9781696751702202E-4</v>
      </c>
      <c r="AI115" s="17">
        <f t="shared" si="33"/>
        <v>0.10615674810171059</v>
      </c>
      <c r="AJ115" s="17">
        <f t="shared" si="24"/>
        <v>3.5926452404785515E-2</v>
      </c>
      <c r="AK115" s="17">
        <f t="shared" si="25"/>
        <v>0.14208320050649609</v>
      </c>
    </row>
    <row r="116" spans="1:37" x14ac:dyDescent="0.2">
      <c r="A116" s="20">
        <v>42478</v>
      </c>
      <c r="B116" s="19">
        <v>801</v>
      </c>
      <c r="C116" s="5">
        <v>109</v>
      </c>
      <c r="D116" s="14">
        <v>42386</v>
      </c>
      <c r="E116" s="32">
        <v>190</v>
      </c>
      <c r="F116" s="7">
        <f t="shared" si="26"/>
        <v>464849409.59999996</v>
      </c>
      <c r="G116" s="52">
        <f t="shared" si="27"/>
        <v>2.2787536009528289</v>
      </c>
      <c r="H116" s="14">
        <f t="shared" si="18"/>
        <v>42386</v>
      </c>
      <c r="I116" s="15">
        <f t="shared" si="19"/>
        <v>2.2224888355926474E-4</v>
      </c>
      <c r="J116" s="15">
        <f t="shared" si="20"/>
        <v>7.5624034579365568E-5</v>
      </c>
      <c r="K116" s="16">
        <f t="shared" si="28"/>
        <v>2.9787291813863031E-4</v>
      </c>
      <c r="M116" s="17">
        <f t="shared" si="29"/>
        <v>0.10331226230678335</v>
      </c>
      <c r="N116" s="17">
        <f t="shared" si="29"/>
        <v>3.5153787825788069E-2</v>
      </c>
      <c r="O116" s="17">
        <f t="shared" si="29"/>
        <v>0.13846605013257143</v>
      </c>
      <c r="Z116" s="14">
        <v>42386</v>
      </c>
      <c r="AA116" s="5">
        <v>182</v>
      </c>
      <c r="AB116" s="7">
        <f t="shared" si="30"/>
        <v>445276802.88</v>
      </c>
      <c r="AC116" s="52">
        <f t="shared" si="31"/>
        <v>2.2600713879850747</v>
      </c>
      <c r="AD116" s="14">
        <f t="shared" si="21"/>
        <v>42386</v>
      </c>
      <c r="AE116" s="15">
        <f t="shared" si="22"/>
        <v>2.2332225056625684E-4</v>
      </c>
      <c r="AF116" s="15">
        <f t="shared" si="23"/>
        <v>7.437254119317476E-5</v>
      </c>
      <c r="AG116" s="16">
        <f t="shared" si="32"/>
        <v>2.976947917594316E-4</v>
      </c>
      <c r="AI116" s="17">
        <f t="shared" si="33"/>
        <v>0.10381121632626775</v>
      </c>
      <c r="AJ116" s="17">
        <f t="shared" si="24"/>
        <v>3.4572031864098962E-2</v>
      </c>
      <c r="AK116" s="17">
        <f t="shared" si="25"/>
        <v>0.13838324819036671</v>
      </c>
    </row>
    <row r="117" spans="1:37" x14ac:dyDescent="0.2">
      <c r="A117" s="20">
        <v>42479</v>
      </c>
      <c r="B117" s="19">
        <v>792</v>
      </c>
      <c r="C117" s="5">
        <v>110</v>
      </c>
      <c r="D117" s="14">
        <v>42387</v>
      </c>
      <c r="E117" s="32">
        <v>192</v>
      </c>
      <c r="F117" s="7">
        <f t="shared" si="26"/>
        <v>469742561.27999997</v>
      </c>
      <c r="G117" s="52">
        <f t="shared" si="27"/>
        <v>2.2833012287035497</v>
      </c>
      <c r="H117" s="14">
        <f t="shared" si="18"/>
        <v>42387</v>
      </c>
      <c r="I117" s="15">
        <f t="shared" si="19"/>
        <v>2.2198838605602995E-4</v>
      </c>
      <c r="J117" s="15">
        <f t="shared" si="20"/>
        <v>7.594768865218295E-5</v>
      </c>
      <c r="K117" s="16">
        <f t="shared" si="28"/>
        <v>2.9793607470821287E-4</v>
      </c>
      <c r="M117" s="17">
        <f t="shared" si="29"/>
        <v>0.10427739304037294</v>
      </c>
      <c r="N117" s="17">
        <f t="shared" si="29"/>
        <v>3.5675861790772409E-2</v>
      </c>
      <c r="O117" s="17">
        <f t="shared" si="29"/>
        <v>0.13995325483114535</v>
      </c>
      <c r="Z117" s="14">
        <v>42387</v>
      </c>
      <c r="AA117" s="5">
        <v>184</v>
      </c>
      <c r="AB117" s="7">
        <f t="shared" si="30"/>
        <v>450169954.56</v>
      </c>
      <c r="AC117" s="52">
        <f t="shared" si="31"/>
        <v>2.2648178230095364</v>
      </c>
      <c r="AD117" s="14">
        <f t="shared" si="21"/>
        <v>42387</v>
      </c>
      <c r="AE117" s="15">
        <f t="shared" si="22"/>
        <v>2.2304905888299441E-4</v>
      </c>
      <c r="AF117" s="15">
        <f t="shared" si="23"/>
        <v>7.46785915987458E-5</v>
      </c>
      <c r="AG117" s="16">
        <f t="shared" si="32"/>
        <v>2.9772765048174021E-4</v>
      </c>
      <c r="AI117" s="17">
        <f t="shared" si="33"/>
        <v>0.10477563621079133</v>
      </c>
      <c r="AJ117" s="17">
        <f t="shared" si="24"/>
        <v>3.5079712890377937E-2</v>
      </c>
      <c r="AK117" s="17">
        <f t="shared" si="25"/>
        <v>0.13985534910116926</v>
      </c>
    </row>
    <row r="118" spans="1:37" x14ac:dyDescent="0.2">
      <c r="A118" s="20">
        <v>42480</v>
      </c>
      <c r="B118" s="19">
        <v>851</v>
      </c>
      <c r="C118" s="5">
        <v>111</v>
      </c>
      <c r="D118" s="14">
        <v>42388</v>
      </c>
      <c r="E118" s="32">
        <v>198</v>
      </c>
      <c r="F118" s="7">
        <f t="shared" si="26"/>
        <v>484422016.31999999</v>
      </c>
      <c r="G118" s="52">
        <f t="shared" si="27"/>
        <v>2.2966651902615309</v>
      </c>
      <c r="H118" s="14">
        <f t="shared" si="18"/>
        <v>42388</v>
      </c>
      <c r="I118" s="15">
        <f t="shared" si="19"/>
        <v>2.2122463642072348E-4</v>
      </c>
      <c r="J118" s="15">
        <f t="shared" si="20"/>
        <v>7.6941886612477955E-5</v>
      </c>
      <c r="K118" s="16">
        <f t="shared" si="28"/>
        <v>2.9816652303320143E-4</v>
      </c>
      <c r="M118" s="17">
        <f t="shared" si="29"/>
        <v>0.10716608443458578</v>
      </c>
      <c r="N118" s="17">
        <f t="shared" si="29"/>
        <v>3.7272343852281384E-2</v>
      </c>
      <c r="O118" s="17">
        <f t="shared" si="29"/>
        <v>0.14443842828686715</v>
      </c>
      <c r="Z118" s="14">
        <v>42388</v>
      </c>
      <c r="AA118" s="5">
        <v>192</v>
      </c>
      <c r="AB118" s="7">
        <f t="shared" si="30"/>
        <v>469742561.27999997</v>
      </c>
      <c r="AC118" s="52">
        <f t="shared" si="31"/>
        <v>2.2833012287035497</v>
      </c>
      <c r="AD118" s="14">
        <f t="shared" si="21"/>
        <v>42388</v>
      </c>
      <c r="AE118" s="15">
        <f t="shared" si="22"/>
        <v>2.2198838605602995E-4</v>
      </c>
      <c r="AF118" s="15">
        <f t="shared" si="23"/>
        <v>7.594768865218295E-5</v>
      </c>
      <c r="AG118" s="16">
        <f t="shared" si="32"/>
        <v>2.9793607470821287E-4</v>
      </c>
      <c r="AI118" s="17">
        <f t="shared" si="33"/>
        <v>0.1075360615728846</v>
      </c>
      <c r="AJ118" s="17">
        <f t="shared" si="24"/>
        <v>3.6790732471734047E-2</v>
      </c>
      <c r="AK118" s="17">
        <f t="shared" si="25"/>
        <v>0.14432679404461865</v>
      </c>
    </row>
    <row r="119" spans="1:37" x14ac:dyDescent="0.2">
      <c r="A119" s="20">
        <v>42481</v>
      </c>
      <c r="B119" s="19">
        <v>901</v>
      </c>
      <c r="C119" s="5">
        <v>112</v>
      </c>
      <c r="D119" s="14">
        <v>42389</v>
      </c>
      <c r="E119" s="32">
        <v>199</v>
      </c>
      <c r="F119" s="7">
        <f t="shared" si="26"/>
        <v>486868592.15999997</v>
      </c>
      <c r="G119" s="52">
        <f t="shared" si="27"/>
        <v>2.2988530764097068</v>
      </c>
      <c r="H119" s="14">
        <f t="shared" si="18"/>
        <v>42389</v>
      </c>
      <c r="I119" s="15">
        <f t="shared" si="19"/>
        <v>2.2109984940341072E-4</v>
      </c>
      <c r="J119" s="15">
        <f t="shared" si="20"/>
        <v>7.7110776738026896E-5</v>
      </c>
      <c r="K119" s="16">
        <f t="shared" si="28"/>
        <v>2.9821062614143761E-4</v>
      </c>
      <c r="M119" s="17">
        <f t="shared" si="29"/>
        <v>0.10764657240582659</v>
      </c>
      <c r="N119" s="17">
        <f t="shared" si="29"/>
        <v>3.7542815310807227E-2</v>
      </c>
      <c r="O119" s="17">
        <f t="shared" si="29"/>
        <v>0.14518938771663381</v>
      </c>
      <c r="Z119" s="14">
        <v>42389</v>
      </c>
      <c r="AA119" s="5">
        <v>200</v>
      </c>
      <c r="AB119" s="7">
        <f t="shared" si="30"/>
        <v>489315168</v>
      </c>
      <c r="AC119" s="52">
        <f t="shared" si="31"/>
        <v>2.3010299956639813</v>
      </c>
      <c r="AD119" s="14">
        <f t="shared" si="21"/>
        <v>42389</v>
      </c>
      <c r="AE119" s="15">
        <f t="shared" si="22"/>
        <v>2.2097575774834892E-4</v>
      </c>
      <c r="AF119" s="15">
        <f t="shared" si="23"/>
        <v>7.7280530622182578E-5</v>
      </c>
      <c r="AG119" s="16">
        <f t="shared" si="32"/>
        <v>2.982562883705315E-4</v>
      </c>
      <c r="AI119" s="17">
        <f t="shared" si="33"/>
        <v>0.10758615607642784</v>
      </c>
      <c r="AJ119" s="17">
        <f t="shared" si="24"/>
        <v>3.7625463145399801E-2</v>
      </c>
      <c r="AK119" s="17">
        <f t="shared" si="25"/>
        <v>0.14521161922182765</v>
      </c>
    </row>
    <row r="120" spans="1:37" x14ac:dyDescent="0.2">
      <c r="A120" s="20">
        <v>42482</v>
      </c>
      <c r="B120" s="19">
        <v>949</v>
      </c>
      <c r="C120" s="5">
        <v>113</v>
      </c>
      <c r="D120" s="14">
        <v>42390</v>
      </c>
      <c r="E120" s="32">
        <v>196</v>
      </c>
      <c r="F120" s="7">
        <f t="shared" si="26"/>
        <v>479528864.63999999</v>
      </c>
      <c r="G120" s="52">
        <f t="shared" si="27"/>
        <v>2.2922560713564759</v>
      </c>
      <c r="H120" s="14">
        <f t="shared" si="18"/>
        <v>42390</v>
      </c>
      <c r="I120" s="15">
        <f t="shared" si="19"/>
        <v>2.214763264124466E-4</v>
      </c>
      <c r="J120" s="15">
        <f t="shared" si="20"/>
        <v>7.6606767883355539E-5</v>
      </c>
      <c r="K120" s="16">
        <f t="shared" si="28"/>
        <v>2.9808309429580216E-4</v>
      </c>
      <c r="M120" s="17">
        <f t="shared" si="29"/>
        <v>0.10620429134919855</v>
      </c>
      <c r="N120" s="17">
        <f t="shared" si="29"/>
        <v>3.6735156426845494E-2</v>
      </c>
      <c r="O120" s="17">
        <f t="shared" si="29"/>
        <v>0.14293944777604409</v>
      </c>
      <c r="Z120" s="14">
        <v>42390</v>
      </c>
      <c r="AA120" s="5">
        <v>191</v>
      </c>
      <c r="AB120" s="7">
        <f t="shared" si="30"/>
        <v>467295985.44</v>
      </c>
      <c r="AC120" s="52">
        <f t="shared" si="31"/>
        <v>2.2810333672477277</v>
      </c>
      <c r="AD120" s="14">
        <f t="shared" si="21"/>
        <v>42390</v>
      </c>
      <c r="AE120" s="15">
        <f t="shared" si="22"/>
        <v>2.2211825565258896E-4</v>
      </c>
      <c r="AF120" s="15">
        <f t="shared" si="23"/>
        <v>7.5785354613755549E-5</v>
      </c>
      <c r="AG120" s="16">
        <f t="shared" si="32"/>
        <v>2.9790361026634448E-4</v>
      </c>
      <c r="AI120" s="17">
        <f t="shared" si="33"/>
        <v>0.10651211494890324</v>
      </c>
      <c r="AJ120" s="17">
        <f t="shared" si="24"/>
        <v>3.6341265054273986E-2</v>
      </c>
      <c r="AK120" s="17">
        <f t="shared" si="25"/>
        <v>0.14285338000317721</v>
      </c>
    </row>
    <row r="121" spans="1:37" x14ac:dyDescent="0.2">
      <c r="A121" s="20">
        <v>42483</v>
      </c>
      <c r="B121" s="19">
        <v>935</v>
      </c>
      <c r="C121" s="5">
        <v>114</v>
      </c>
      <c r="D121" s="14">
        <v>42391</v>
      </c>
      <c r="E121" s="32">
        <v>196</v>
      </c>
      <c r="F121" s="7">
        <f t="shared" si="26"/>
        <v>479528864.63999999</v>
      </c>
      <c r="G121" s="52">
        <f t="shared" si="27"/>
        <v>2.2922560713564759</v>
      </c>
      <c r="H121" s="14">
        <f t="shared" si="18"/>
        <v>42391</v>
      </c>
      <c r="I121" s="15">
        <f t="shared" si="19"/>
        <v>2.214763264124466E-4</v>
      </c>
      <c r="J121" s="15">
        <f t="shared" si="20"/>
        <v>7.6606767883355539E-5</v>
      </c>
      <c r="K121" s="16">
        <f t="shared" si="28"/>
        <v>2.9808309429580216E-4</v>
      </c>
      <c r="M121" s="17">
        <f t="shared" si="29"/>
        <v>0.10620429134919855</v>
      </c>
      <c r="N121" s="17">
        <f t="shared" si="29"/>
        <v>3.6735156426845494E-2</v>
      </c>
      <c r="O121" s="17">
        <f t="shared" si="29"/>
        <v>0.14293944777604409</v>
      </c>
      <c r="Z121" s="14">
        <v>42391</v>
      </c>
      <c r="AA121" s="5">
        <v>179</v>
      </c>
      <c r="AB121" s="7">
        <f t="shared" si="30"/>
        <v>437937075.35999995</v>
      </c>
      <c r="AC121" s="52">
        <f t="shared" si="31"/>
        <v>2.2528530309798933</v>
      </c>
      <c r="AD121" s="14">
        <f t="shared" si="21"/>
        <v>42391</v>
      </c>
      <c r="AE121" s="15">
        <f t="shared" si="22"/>
        <v>2.2373836076035932E-4</v>
      </c>
      <c r="AF121" s="15">
        <f t="shared" si="23"/>
        <v>7.3922647020232559E-5</v>
      </c>
      <c r="AG121" s="16">
        <f t="shared" si="32"/>
        <v>2.9766100778059188E-4</v>
      </c>
      <c r="AI121" s="17">
        <f t="shared" si="33"/>
        <v>0.10728900211182983</v>
      </c>
      <c r="AJ121" s="17">
        <f t="shared" si="24"/>
        <v>3.5448042996795603E-2</v>
      </c>
      <c r="AK121" s="17">
        <f t="shared" si="25"/>
        <v>0.14273704510862542</v>
      </c>
    </row>
    <row r="122" spans="1:37" x14ac:dyDescent="0.2">
      <c r="A122" s="20">
        <v>42484</v>
      </c>
      <c r="B122" s="19">
        <v>987</v>
      </c>
      <c r="C122" s="5">
        <v>115</v>
      </c>
      <c r="D122" s="14">
        <v>42392</v>
      </c>
      <c r="E122" s="32">
        <v>193</v>
      </c>
      <c r="F122" s="7">
        <f t="shared" si="26"/>
        <v>472189137.12</v>
      </c>
      <c r="G122" s="52">
        <f t="shared" si="27"/>
        <v>2.2855573090077739</v>
      </c>
      <c r="H122" s="14">
        <f t="shared" si="18"/>
        <v>42392</v>
      </c>
      <c r="I122" s="15">
        <f t="shared" si="19"/>
        <v>2.2185926645220999E-4</v>
      </c>
      <c r="J122" s="15">
        <f t="shared" si="20"/>
        <v>7.6111016540763893E-5</v>
      </c>
      <c r="K122" s="16">
        <f t="shared" si="28"/>
        <v>2.9797028299297388E-4</v>
      </c>
      <c r="M122" s="17">
        <f t="shared" si="29"/>
        <v>0.1047595355881452</v>
      </c>
      <c r="N122" s="17">
        <f t="shared" si="29"/>
        <v>3.593879522570935E-2</v>
      </c>
      <c r="O122" s="17">
        <f t="shared" si="29"/>
        <v>0.14069833081385455</v>
      </c>
      <c r="Z122" s="14">
        <v>42392</v>
      </c>
      <c r="AA122" s="5">
        <v>190</v>
      </c>
      <c r="AB122" s="7">
        <f t="shared" si="30"/>
        <v>464849409.59999996</v>
      </c>
      <c r="AC122" s="52">
        <f t="shared" si="31"/>
        <v>2.2787536009528289</v>
      </c>
      <c r="AD122" s="14">
        <f t="shared" si="21"/>
        <v>42392</v>
      </c>
      <c r="AE122" s="15">
        <f t="shared" si="22"/>
        <v>2.2224888355926474E-4</v>
      </c>
      <c r="AF122" s="15">
        <f t="shared" si="23"/>
        <v>7.5624034579365568E-5</v>
      </c>
      <c r="AG122" s="16">
        <f t="shared" si="32"/>
        <v>2.9787291813863031E-4</v>
      </c>
      <c r="AI122" s="17">
        <f t="shared" si="33"/>
        <v>0.10494350855373256</v>
      </c>
      <c r="AJ122" s="17">
        <f t="shared" si="24"/>
        <v>3.5708847633563676E-2</v>
      </c>
      <c r="AK122" s="17">
        <f t="shared" si="25"/>
        <v>0.14065235618729624</v>
      </c>
    </row>
    <row r="123" spans="1:37" x14ac:dyDescent="0.2">
      <c r="A123" s="20">
        <v>42485</v>
      </c>
      <c r="B123" s="19">
        <v>1010</v>
      </c>
      <c r="C123" s="5">
        <v>116</v>
      </c>
      <c r="D123" s="14">
        <v>42393</v>
      </c>
      <c r="E123" s="32">
        <v>194</v>
      </c>
      <c r="F123" s="7">
        <f t="shared" si="26"/>
        <v>474635712.95999998</v>
      </c>
      <c r="G123" s="52">
        <f t="shared" si="27"/>
        <v>2.287801729930226</v>
      </c>
      <c r="H123" s="14">
        <f t="shared" si="18"/>
        <v>42393</v>
      </c>
      <c r="I123" s="15">
        <f t="shared" si="19"/>
        <v>2.2173088865747972E-4</v>
      </c>
      <c r="J123" s="15">
        <f t="shared" si="20"/>
        <v>7.6275318537242696E-5</v>
      </c>
      <c r="K123" s="16">
        <f t="shared" si="28"/>
        <v>2.9800620719472239E-4</v>
      </c>
      <c r="M123" s="17">
        <f t="shared" si="29"/>
        <v>0.10524139842319725</v>
      </c>
      <c r="N123" s="17">
        <f t="shared" si="29"/>
        <v>3.620299019517529E-2</v>
      </c>
      <c r="O123" s="17">
        <f t="shared" si="29"/>
        <v>0.14144438861837252</v>
      </c>
      <c r="Z123" s="14">
        <v>42393</v>
      </c>
      <c r="AA123" s="5">
        <v>189</v>
      </c>
      <c r="AB123" s="7">
        <f t="shared" si="30"/>
        <v>462402833.75999999</v>
      </c>
      <c r="AC123" s="52">
        <f t="shared" si="31"/>
        <v>2.2764618041732443</v>
      </c>
      <c r="AD123" s="14">
        <f t="shared" si="21"/>
        <v>42393</v>
      </c>
      <c r="AE123" s="15">
        <f t="shared" si="22"/>
        <v>2.2238027823006572E-4</v>
      </c>
      <c r="AF123" s="15">
        <f t="shared" si="23"/>
        <v>7.5463749124813294E-5</v>
      </c>
      <c r="AG123" s="16">
        <f t="shared" si="32"/>
        <v>2.9784402735487901E-4</v>
      </c>
      <c r="AI123" s="17">
        <f t="shared" si="33"/>
        <v>0.10554962190597041</v>
      </c>
      <c r="AJ123" s="17">
        <f t="shared" si="24"/>
        <v>3.5817790368490338E-2</v>
      </c>
      <c r="AK123" s="17">
        <f t="shared" si="25"/>
        <v>0.14136741227446076</v>
      </c>
    </row>
    <row r="124" spans="1:37" x14ac:dyDescent="0.2">
      <c r="A124" s="20">
        <v>42486</v>
      </c>
      <c r="B124" s="19">
        <v>1050</v>
      </c>
      <c r="C124" s="5">
        <v>117</v>
      </c>
      <c r="D124" s="14">
        <v>42394</v>
      </c>
      <c r="E124" s="32">
        <v>193</v>
      </c>
      <c r="F124" s="7">
        <f t="shared" si="26"/>
        <v>472189137.12</v>
      </c>
      <c r="G124" s="52">
        <f t="shared" si="27"/>
        <v>2.2855573090077739</v>
      </c>
      <c r="H124" s="14">
        <f t="shared" si="18"/>
        <v>42394</v>
      </c>
      <c r="I124" s="15">
        <f t="shared" si="19"/>
        <v>2.2185926645220999E-4</v>
      </c>
      <c r="J124" s="15">
        <f t="shared" si="20"/>
        <v>7.6111016540763893E-5</v>
      </c>
      <c r="K124" s="16">
        <f t="shared" si="28"/>
        <v>2.9797028299297388E-4</v>
      </c>
      <c r="M124" s="17">
        <f t="shared" si="29"/>
        <v>0.1047595355881452</v>
      </c>
      <c r="N124" s="17">
        <f t="shared" si="29"/>
        <v>3.593879522570935E-2</v>
      </c>
      <c r="O124" s="17">
        <f t="shared" si="29"/>
        <v>0.14069833081385455</v>
      </c>
      <c r="Z124" s="14">
        <v>42394</v>
      </c>
      <c r="AA124" s="5">
        <v>186</v>
      </c>
      <c r="AB124" s="7">
        <f t="shared" si="30"/>
        <v>455063106.24000001</v>
      </c>
      <c r="AC124" s="52">
        <f t="shared" si="31"/>
        <v>2.2695129442179165</v>
      </c>
      <c r="AD124" s="14">
        <f t="shared" si="21"/>
        <v>42394</v>
      </c>
      <c r="AE124" s="15">
        <f t="shared" si="22"/>
        <v>2.2277914947995019E-4</v>
      </c>
      <c r="AF124" s="15">
        <f t="shared" si="23"/>
        <v>7.4989312551644095E-5</v>
      </c>
      <c r="AG124" s="16">
        <f t="shared" si="32"/>
        <v>2.9776846203159431E-4</v>
      </c>
      <c r="AI124" s="17">
        <f t="shared" si="33"/>
        <v>0.10519389436126518</v>
      </c>
      <c r="AJ124" s="17">
        <f t="shared" si="24"/>
        <v>3.5409138786982812E-2</v>
      </c>
      <c r="AK124" s="17">
        <f t="shared" si="25"/>
        <v>0.14060303314824801</v>
      </c>
    </row>
    <row r="125" spans="1:37" x14ac:dyDescent="0.2">
      <c r="A125" s="20">
        <v>42487</v>
      </c>
      <c r="B125" s="19">
        <v>1050</v>
      </c>
      <c r="C125" s="5">
        <v>118</v>
      </c>
      <c r="D125" s="14">
        <v>42395</v>
      </c>
      <c r="E125" s="32">
        <v>190</v>
      </c>
      <c r="F125" s="7">
        <f t="shared" si="26"/>
        <v>464849409.59999996</v>
      </c>
      <c r="G125" s="52">
        <f t="shared" si="27"/>
        <v>2.2787536009528289</v>
      </c>
      <c r="H125" s="14">
        <f t="shared" si="18"/>
        <v>42395</v>
      </c>
      <c r="I125" s="15">
        <f t="shared" si="19"/>
        <v>2.2224888355926474E-4</v>
      </c>
      <c r="J125" s="15">
        <f t="shared" si="20"/>
        <v>7.5624034579365568E-5</v>
      </c>
      <c r="K125" s="16">
        <f t="shared" si="28"/>
        <v>2.9787291813863031E-4</v>
      </c>
      <c r="M125" s="17">
        <f t="shared" si="29"/>
        <v>0.10331226230678335</v>
      </c>
      <c r="N125" s="17">
        <f t="shared" si="29"/>
        <v>3.5153787825788069E-2</v>
      </c>
      <c r="O125" s="17">
        <f t="shared" si="29"/>
        <v>0.13846605013257143</v>
      </c>
      <c r="Z125" s="14">
        <v>42395</v>
      </c>
      <c r="AA125" s="5">
        <v>189</v>
      </c>
      <c r="AB125" s="7">
        <f t="shared" si="30"/>
        <v>462402833.75999999</v>
      </c>
      <c r="AC125" s="52">
        <f t="shared" si="31"/>
        <v>2.2764618041732443</v>
      </c>
      <c r="AD125" s="14">
        <f t="shared" si="21"/>
        <v>42395</v>
      </c>
      <c r="AE125" s="15">
        <f t="shared" si="22"/>
        <v>2.2238027823006572E-4</v>
      </c>
      <c r="AF125" s="15">
        <f t="shared" si="23"/>
        <v>7.5463749124813294E-5</v>
      </c>
      <c r="AG125" s="16">
        <f t="shared" si="32"/>
        <v>2.9784402735487901E-4</v>
      </c>
      <c r="AI125" s="17">
        <f t="shared" si="33"/>
        <v>0.10337334104192977</v>
      </c>
      <c r="AJ125" s="17">
        <f t="shared" si="24"/>
        <v>3.5079279226871971E-2</v>
      </c>
      <c r="AK125" s="17">
        <f t="shared" si="25"/>
        <v>0.13845262026880176</v>
      </c>
    </row>
    <row r="126" spans="1:37" x14ac:dyDescent="0.2">
      <c r="A126" s="20">
        <v>42488</v>
      </c>
      <c r="B126" s="19">
        <v>1040</v>
      </c>
      <c r="C126" s="5">
        <v>119</v>
      </c>
      <c r="D126" s="14">
        <v>42396</v>
      </c>
      <c r="E126" s="32">
        <v>191</v>
      </c>
      <c r="F126" s="7">
        <f t="shared" si="26"/>
        <v>467295985.44</v>
      </c>
      <c r="G126" s="52">
        <f t="shared" si="27"/>
        <v>2.2810333672477277</v>
      </c>
      <c r="H126" s="14">
        <f t="shared" si="18"/>
        <v>42396</v>
      </c>
      <c r="I126" s="15">
        <f t="shared" si="19"/>
        <v>2.2211825565258896E-4</v>
      </c>
      <c r="J126" s="15">
        <f t="shared" si="20"/>
        <v>7.5785354613755549E-5</v>
      </c>
      <c r="K126" s="16">
        <f t="shared" si="28"/>
        <v>2.9790361026634448E-4</v>
      </c>
      <c r="M126" s="17">
        <f t="shared" si="29"/>
        <v>0.10379496915939042</v>
      </c>
      <c r="N126" s="17">
        <f t="shared" si="29"/>
        <v>3.5414191966154751E-2</v>
      </c>
      <c r="O126" s="17">
        <f t="shared" si="29"/>
        <v>0.13920916112554516</v>
      </c>
      <c r="Z126" s="14">
        <v>42396</v>
      </c>
      <c r="AA126" s="5">
        <v>185</v>
      </c>
      <c r="AB126" s="7">
        <f t="shared" si="30"/>
        <v>452616530.39999998</v>
      </c>
      <c r="AC126" s="52">
        <f t="shared" si="31"/>
        <v>2.2671717284030137</v>
      </c>
      <c r="AD126" s="14">
        <f t="shared" si="21"/>
        <v>42396</v>
      </c>
      <c r="AE126" s="15">
        <f t="shared" si="22"/>
        <v>2.2291369858603072E-4</v>
      </c>
      <c r="AF126" s="15">
        <f t="shared" si="23"/>
        <v>7.4833379990323339E-5</v>
      </c>
      <c r="AG126" s="16">
        <f t="shared" si="32"/>
        <v>2.9774707857635409E-4</v>
      </c>
      <c r="AI126" s="17">
        <f t="shared" si="33"/>
        <v>0.10416667644883436</v>
      </c>
      <c r="AJ126" s="17">
        <f t="shared" si="24"/>
        <v>3.4969338046384121E-2</v>
      </c>
      <c r="AK126" s="17">
        <f t="shared" si="25"/>
        <v>0.13913601449521848</v>
      </c>
    </row>
    <row r="127" spans="1:37" x14ac:dyDescent="0.2">
      <c r="A127" s="20">
        <v>42489</v>
      </c>
      <c r="B127" s="19">
        <v>1100</v>
      </c>
      <c r="C127" s="5">
        <v>120</v>
      </c>
      <c r="D127" s="14">
        <v>42397</v>
      </c>
      <c r="E127" s="32">
        <v>190</v>
      </c>
      <c r="F127" s="7">
        <f t="shared" si="26"/>
        <v>464849409.59999996</v>
      </c>
      <c r="G127" s="52">
        <f t="shared" si="27"/>
        <v>2.2787536009528289</v>
      </c>
      <c r="H127" s="14">
        <f t="shared" si="18"/>
        <v>42397</v>
      </c>
      <c r="I127" s="15">
        <f t="shared" si="19"/>
        <v>2.2224888355926474E-4</v>
      </c>
      <c r="J127" s="15">
        <f t="shared" si="20"/>
        <v>7.5624034579365568E-5</v>
      </c>
      <c r="K127" s="16">
        <f t="shared" si="28"/>
        <v>2.9787291813863031E-4</v>
      </c>
      <c r="M127" s="17">
        <f t="shared" si="29"/>
        <v>0.10331226230678335</v>
      </c>
      <c r="N127" s="17">
        <f t="shared" si="29"/>
        <v>3.5153787825788069E-2</v>
      </c>
      <c r="O127" s="17">
        <f t="shared" si="29"/>
        <v>0.13846605013257143</v>
      </c>
      <c r="Z127" s="14">
        <v>42397</v>
      </c>
      <c r="AA127" s="5">
        <v>191</v>
      </c>
      <c r="AB127" s="7">
        <f t="shared" si="30"/>
        <v>467295985.44</v>
      </c>
      <c r="AC127" s="52">
        <f t="shared" si="31"/>
        <v>2.2810333672477277</v>
      </c>
      <c r="AD127" s="14">
        <f t="shared" si="21"/>
        <v>42397</v>
      </c>
      <c r="AE127" s="15">
        <f t="shared" si="22"/>
        <v>2.2211825565258896E-4</v>
      </c>
      <c r="AF127" s="15">
        <f t="shared" si="23"/>
        <v>7.5785354613755549E-5</v>
      </c>
      <c r="AG127" s="16">
        <f t="shared" si="32"/>
        <v>2.9790361026634448E-4</v>
      </c>
      <c r="AI127" s="17">
        <f t="shared" si="33"/>
        <v>0.10325154000148784</v>
      </c>
      <c r="AJ127" s="17">
        <f t="shared" si="24"/>
        <v>3.5228777348530901E-2</v>
      </c>
      <c r="AK127" s="17">
        <f t="shared" si="25"/>
        <v>0.1384803173500187</v>
      </c>
    </row>
    <row r="128" spans="1:37" x14ac:dyDescent="0.2">
      <c r="A128" s="20">
        <v>42490</v>
      </c>
      <c r="B128" s="19">
        <v>1170</v>
      </c>
      <c r="C128" s="5">
        <v>121</v>
      </c>
      <c r="D128" s="14">
        <v>42398</v>
      </c>
      <c r="E128" s="32">
        <v>190</v>
      </c>
      <c r="F128" s="7">
        <f t="shared" si="26"/>
        <v>464849409.59999996</v>
      </c>
      <c r="G128" s="52">
        <f t="shared" si="27"/>
        <v>2.2787536009528289</v>
      </c>
      <c r="H128" s="14">
        <f t="shared" si="18"/>
        <v>42398</v>
      </c>
      <c r="I128" s="15">
        <f t="shared" si="19"/>
        <v>2.2224888355926474E-4</v>
      </c>
      <c r="J128" s="15">
        <f t="shared" si="20"/>
        <v>7.5624034579365568E-5</v>
      </c>
      <c r="K128" s="16">
        <f t="shared" si="28"/>
        <v>2.9787291813863031E-4</v>
      </c>
      <c r="M128" s="17">
        <f t="shared" si="29"/>
        <v>0.10331226230678335</v>
      </c>
      <c r="N128" s="17">
        <f t="shared" si="29"/>
        <v>3.5153787825788069E-2</v>
      </c>
      <c r="O128" s="17">
        <f t="shared" si="29"/>
        <v>0.13846605013257143</v>
      </c>
      <c r="Z128" s="14">
        <v>42398</v>
      </c>
      <c r="AA128" s="5">
        <v>190</v>
      </c>
      <c r="AB128" s="7">
        <f t="shared" si="30"/>
        <v>464849409.59999996</v>
      </c>
      <c r="AC128" s="52">
        <f t="shared" si="31"/>
        <v>2.2787536009528289</v>
      </c>
      <c r="AD128" s="14">
        <f t="shared" si="21"/>
        <v>42398</v>
      </c>
      <c r="AE128" s="15">
        <f t="shared" si="22"/>
        <v>2.2224888355926474E-4</v>
      </c>
      <c r="AF128" s="15">
        <f t="shared" si="23"/>
        <v>7.5624034579365568E-5</v>
      </c>
      <c r="AG128" s="16">
        <f t="shared" si="32"/>
        <v>2.9787291813863031E-4</v>
      </c>
      <c r="AI128" s="17">
        <f t="shared" si="33"/>
        <v>0.10331226230678335</v>
      </c>
      <c r="AJ128" s="17">
        <f t="shared" si="24"/>
        <v>3.5153787825788069E-2</v>
      </c>
      <c r="AK128" s="17">
        <f t="shared" si="25"/>
        <v>0.13846605013257143</v>
      </c>
    </row>
    <row r="129" spans="1:37" x14ac:dyDescent="0.2">
      <c r="A129" s="20">
        <v>42491</v>
      </c>
      <c r="B129" s="19">
        <v>1190</v>
      </c>
      <c r="C129" s="5">
        <v>122</v>
      </c>
      <c r="D129" s="14">
        <v>42399</v>
      </c>
      <c r="E129" s="32">
        <v>192</v>
      </c>
      <c r="F129" s="7">
        <f t="shared" si="26"/>
        <v>469742561.27999997</v>
      </c>
      <c r="G129" s="52">
        <f t="shared" si="27"/>
        <v>2.2833012287035497</v>
      </c>
      <c r="H129" s="14">
        <f t="shared" si="18"/>
        <v>42399</v>
      </c>
      <c r="I129" s="15">
        <f t="shared" si="19"/>
        <v>2.2198838605602995E-4</v>
      </c>
      <c r="J129" s="15">
        <f t="shared" si="20"/>
        <v>7.594768865218295E-5</v>
      </c>
      <c r="K129" s="16">
        <f t="shared" si="28"/>
        <v>2.9793607470821287E-4</v>
      </c>
      <c r="M129" s="17">
        <f t="shared" si="29"/>
        <v>0.10427739304037294</v>
      </c>
      <c r="N129" s="17">
        <f t="shared" si="29"/>
        <v>3.5675861790772409E-2</v>
      </c>
      <c r="O129" s="17">
        <f t="shared" si="29"/>
        <v>0.13995325483114535</v>
      </c>
      <c r="Z129" s="14">
        <v>42399</v>
      </c>
      <c r="AA129" s="5">
        <v>193</v>
      </c>
      <c r="AB129" s="7">
        <f t="shared" si="30"/>
        <v>472189137.12</v>
      </c>
      <c r="AC129" s="52">
        <f t="shared" si="31"/>
        <v>2.2855573090077739</v>
      </c>
      <c r="AD129" s="14">
        <f t="shared" si="21"/>
        <v>42399</v>
      </c>
      <c r="AE129" s="15">
        <f t="shared" si="22"/>
        <v>2.2185926645220999E-4</v>
      </c>
      <c r="AF129" s="15">
        <f t="shared" si="23"/>
        <v>7.6111016540763893E-5</v>
      </c>
      <c r="AG129" s="16">
        <f t="shared" si="32"/>
        <v>2.9797028299297388E-4</v>
      </c>
      <c r="AI129" s="17">
        <f t="shared" si="33"/>
        <v>0.10421674006696309</v>
      </c>
      <c r="AJ129" s="17">
        <f t="shared" si="24"/>
        <v>3.5752583851482875E-2</v>
      </c>
      <c r="AK129" s="17">
        <f t="shared" si="25"/>
        <v>0.13996932391844596</v>
      </c>
    </row>
    <row r="130" spans="1:37" x14ac:dyDescent="0.2">
      <c r="A130" s="20">
        <v>42492</v>
      </c>
      <c r="B130" s="19">
        <v>1250</v>
      </c>
      <c r="C130" s="5">
        <v>123</v>
      </c>
      <c r="D130" s="14">
        <v>42400</v>
      </c>
      <c r="E130" s="32">
        <v>192</v>
      </c>
      <c r="F130" s="7">
        <f t="shared" si="26"/>
        <v>469742561.27999997</v>
      </c>
      <c r="G130" s="52">
        <f t="shared" si="27"/>
        <v>2.2833012287035497</v>
      </c>
      <c r="H130" s="14">
        <f t="shared" si="18"/>
        <v>42400</v>
      </c>
      <c r="I130" s="15">
        <f t="shared" si="19"/>
        <v>2.2198838605602995E-4</v>
      </c>
      <c r="J130" s="15">
        <f t="shared" si="20"/>
        <v>7.594768865218295E-5</v>
      </c>
      <c r="K130" s="16">
        <f t="shared" si="28"/>
        <v>2.9793607470821287E-4</v>
      </c>
      <c r="M130" s="17">
        <f t="shared" si="29"/>
        <v>0.10427739304037294</v>
      </c>
      <c r="N130" s="17">
        <f t="shared" si="29"/>
        <v>3.5675861790772409E-2</v>
      </c>
      <c r="O130" s="17">
        <f t="shared" si="29"/>
        <v>0.13995325483114535</v>
      </c>
      <c r="Z130" s="14">
        <v>42400</v>
      </c>
      <c r="AA130" s="5">
        <v>202</v>
      </c>
      <c r="AB130" s="7">
        <f t="shared" si="30"/>
        <v>494208319.68000001</v>
      </c>
      <c r="AC130" s="52">
        <f t="shared" si="31"/>
        <v>2.3053513694466239</v>
      </c>
      <c r="AD130" s="14">
        <f t="shared" si="21"/>
        <v>42400</v>
      </c>
      <c r="AE130" s="15">
        <f t="shared" si="22"/>
        <v>2.2072963134719923E-4</v>
      </c>
      <c r="AF130" s="15">
        <f t="shared" si="23"/>
        <v>7.762256150472852E-5</v>
      </c>
      <c r="AG130" s="16">
        <f t="shared" si="32"/>
        <v>2.9835219285192778E-4</v>
      </c>
      <c r="AI130" s="17">
        <f t="shared" si="33"/>
        <v>0.10368610237942354</v>
      </c>
      <c r="AJ130" s="17">
        <f t="shared" si="24"/>
        <v>3.6462620854345505E-2</v>
      </c>
      <c r="AK130" s="17">
        <f t="shared" si="25"/>
        <v>0.14014872323376906</v>
      </c>
    </row>
    <row r="131" spans="1:37" x14ac:dyDescent="0.2">
      <c r="A131" s="20">
        <v>42493</v>
      </c>
      <c r="B131" s="19">
        <v>1360</v>
      </c>
      <c r="C131" s="5">
        <v>124</v>
      </c>
      <c r="D131" s="14">
        <v>42401</v>
      </c>
      <c r="E131" s="32">
        <v>191</v>
      </c>
      <c r="F131" s="7">
        <f t="shared" si="26"/>
        <v>467295985.44</v>
      </c>
      <c r="G131" s="52">
        <f t="shared" si="27"/>
        <v>2.2810333672477277</v>
      </c>
      <c r="H131" s="14">
        <f t="shared" si="18"/>
        <v>42401</v>
      </c>
      <c r="I131" s="15">
        <f t="shared" si="19"/>
        <v>2.2211825565258896E-4</v>
      </c>
      <c r="J131" s="15">
        <f t="shared" si="20"/>
        <v>7.5785354613755549E-5</v>
      </c>
      <c r="K131" s="16">
        <f t="shared" si="28"/>
        <v>2.9790361026634448E-4</v>
      </c>
      <c r="M131" s="17">
        <f t="shared" si="29"/>
        <v>0.10379496915939042</v>
      </c>
      <c r="N131" s="17">
        <f t="shared" si="29"/>
        <v>3.5414191966154751E-2</v>
      </c>
      <c r="O131" s="17">
        <f t="shared" si="29"/>
        <v>0.13920916112554516</v>
      </c>
      <c r="Z131" s="14">
        <v>42401</v>
      </c>
      <c r="AA131" s="5">
        <v>210</v>
      </c>
      <c r="AB131" s="7">
        <f t="shared" si="30"/>
        <v>513780926.39999998</v>
      </c>
      <c r="AC131" s="52">
        <f t="shared" si="31"/>
        <v>2.3222192947339191</v>
      </c>
      <c r="AD131" s="14">
        <f t="shared" si="21"/>
        <v>42401</v>
      </c>
      <c r="AE131" s="15">
        <f t="shared" si="22"/>
        <v>2.197715293253046E-4</v>
      </c>
      <c r="AF131" s="15">
        <f t="shared" si="23"/>
        <v>7.9021970459770786E-5</v>
      </c>
      <c r="AG131" s="16">
        <f t="shared" si="32"/>
        <v>2.9879349978507541E-4</v>
      </c>
      <c r="AI131" s="17">
        <f t="shared" si="33"/>
        <v>0.10269835336772407</v>
      </c>
      <c r="AJ131" s="17">
        <f t="shared" si="24"/>
        <v>3.6926649557409159E-2</v>
      </c>
      <c r="AK131" s="17">
        <f t="shared" si="25"/>
        <v>0.13962500292513325</v>
      </c>
    </row>
    <row r="132" spans="1:37" x14ac:dyDescent="0.2">
      <c r="A132" s="20">
        <v>42494</v>
      </c>
      <c r="B132" s="19">
        <v>1390</v>
      </c>
      <c r="C132" s="5">
        <v>125</v>
      </c>
      <c r="D132" s="14">
        <v>42402</v>
      </c>
      <c r="E132" s="32">
        <v>190</v>
      </c>
      <c r="F132" s="7">
        <f t="shared" si="26"/>
        <v>464849409.59999996</v>
      </c>
      <c r="G132" s="52">
        <f t="shared" si="27"/>
        <v>2.2787536009528289</v>
      </c>
      <c r="H132" s="14">
        <f t="shared" si="18"/>
        <v>42402</v>
      </c>
      <c r="I132" s="15">
        <f t="shared" si="19"/>
        <v>2.2224888355926474E-4</v>
      </c>
      <c r="J132" s="15">
        <f t="shared" si="20"/>
        <v>7.5624034579365568E-5</v>
      </c>
      <c r="K132" s="16">
        <f t="shared" si="28"/>
        <v>2.9787291813863031E-4</v>
      </c>
      <c r="M132" s="17">
        <f t="shared" si="29"/>
        <v>0.10331226230678335</v>
      </c>
      <c r="N132" s="17">
        <f t="shared" si="29"/>
        <v>3.5153787825788069E-2</v>
      </c>
      <c r="O132" s="17">
        <f t="shared" si="29"/>
        <v>0.13846605013257143</v>
      </c>
      <c r="Z132" s="14">
        <v>42402</v>
      </c>
      <c r="AA132" s="5">
        <v>188</v>
      </c>
      <c r="AB132" s="7">
        <f t="shared" si="30"/>
        <v>459956257.91999996</v>
      </c>
      <c r="AC132" s="52">
        <f t="shared" si="31"/>
        <v>2.27415784926368</v>
      </c>
      <c r="AD132" s="14">
        <f t="shared" si="21"/>
        <v>42402</v>
      </c>
      <c r="AE132" s="15">
        <f t="shared" si="22"/>
        <v>2.2251244825861286E-4</v>
      </c>
      <c r="AF132" s="15">
        <f t="shared" si="23"/>
        <v>7.5304519258409162E-5</v>
      </c>
      <c r="AG132" s="16">
        <f t="shared" si="32"/>
        <v>2.9781696751702202E-4</v>
      </c>
      <c r="AI132" s="17">
        <f t="shared" si="33"/>
        <v>0.10343478020166673</v>
      </c>
      <c r="AJ132" s="17">
        <f t="shared" si="24"/>
        <v>3.5005261317483327E-2</v>
      </c>
      <c r="AK132" s="17">
        <f t="shared" si="25"/>
        <v>0.13844004151915004</v>
      </c>
    </row>
    <row r="133" spans="1:37" x14ac:dyDescent="0.2">
      <c r="A133" s="20">
        <v>42495</v>
      </c>
      <c r="B133" s="19">
        <v>1560</v>
      </c>
      <c r="C133" s="5">
        <v>126</v>
      </c>
      <c r="D133" s="14">
        <v>42403</v>
      </c>
      <c r="E133" s="32">
        <v>191</v>
      </c>
      <c r="F133" s="7">
        <f t="shared" si="26"/>
        <v>467295985.44</v>
      </c>
      <c r="G133" s="52">
        <f t="shared" si="27"/>
        <v>2.2810333672477277</v>
      </c>
      <c r="H133" s="14">
        <f t="shared" si="18"/>
        <v>42403</v>
      </c>
      <c r="I133" s="15">
        <f t="shared" si="19"/>
        <v>2.2211825565258896E-4</v>
      </c>
      <c r="J133" s="15">
        <f t="shared" si="20"/>
        <v>7.5785354613755549E-5</v>
      </c>
      <c r="K133" s="16">
        <f t="shared" si="28"/>
        <v>2.9790361026634448E-4</v>
      </c>
      <c r="M133" s="17">
        <f t="shared" si="29"/>
        <v>0.10379496915939042</v>
      </c>
      <c r="N133" s="17">
        <f t="shared" si="29"/>
        <v>3.5414191966154751E-2</v>
      </c>
      <c r="O133" s="17">
        <f t="shared" si="29"/>
        <v>0.13920916112554516</v>
      </c>
      <c r="Z133" s="14">
        <v>42403</v>
      </c>
      <c r="AA133" s="5">
        <v>183</v>
      </c>
      <c r="AB133" s="7">
        <f t="shared" si="30"/>
        <v>447723378.71999997</v>
      </c>
      <c r="AC133" s="52">
        <f t="shared" si="31"/>
        <v>2.2624510897304293</v>
      </c>
      <c r="AD133" s="14">
        <f t="shared" si="21"/>
        <v>42403</v>
      </c>
      <c r="AE133" s="15">
        <f t="shared" si="22"/>
        <v>2.2318523971018634E-4</v>
      </c>
      <c r="AF133" s="15">
        <f t="shared" si="23"/>
        <v>7.4524970718211399E-5</v>
      </c>
      <c r="AG133" s="16">
        <f t="shared" si="32"/>
        <v>2.9771021042839776E-4</v>
      </c>
      <c r="AI133" s="17">
        <f t="shared" si="33"/>
        <v>0.10429356652603415</v>
      </c>
      <c r="AJ133" s="17">
        <f t="shared" si="24"/>
        <v>3.4825219631653741E-2</v>
      </c>
      <c r="AK133" s="17">
        <f t="shared" si="25"/>
        <v>0.13911878615768788</v>
      </c>
    </row>
    <row r="134" spans="1:37" x14ac:dyDescent="0.2">
      <c r="A134" s="20">
        <v>42496</v>
      </c>
      <c r="B134" s="19">
        <v>1610</v>
      </c>
      <c r="C134" s="5">
        <v>127</v>
      </c>
      <c r="D134" s="14">
        <v>42404</v>
      </c>
      <c r="E134" s="32">
        <v>192</v>
      </c>
      <c r="F134" s="7">
        <f t="shared" si="26"/>
        <v>469742561.27999997</v>
      </c>
      <c r="G134" s="52">
        <f t="shared" si="27"/>
        <v>2.2833012287035497</v>
      </c>
      <c r="H134" s="14">
        <f t="shared" si="18"/>
        <v>42404</v>
      </c>
      <c r="I134" s="15">
        <f t="shared" si="19"/>
        <v>2.2198838605602995E-4</v>
      </c>
      <c r="J134" s="15">
        <f t="shared" si="20"/>
        <v>7.594768865218295E-5</v>
      </c>
      <c r="K134" s="16">
        <f t="shared" si="28"/>
        <v>2.9793607470821287E-4</v>
      </c>
      <c r="M134" s="17">
        <f t="shared" si="29"/>
        <v>0.10427739304037294</v>
      </c>
      <c r="N134" s="17">
        <f t="shared" si="29"/>
        <v>3.5675861790772409E-2</v>
      </c>
      <c r="O134" s="17">
        <f t="shared" si="29"/>
        <v>0.13995325483114535</v>
      </c>
      <c r="Z134" s="14">
        <v>42404</v>
      </c>
      <c r="AA134" s="5">
        <v>173</v>
      </c>
      <c r="AB134" s="7">
        <f t="shared" si="30"/>
        <v>423257620.31999999</v>
      </c>
      <c r="AC134" s="52">
        <f t="shared" si="31"/>
        <v>2.2380461031287955</v>
      </c>
      <c r="AD134" s="14">
        <f t="shared" si="21"/>
        <v>42404</v>
      </c>
      <c r="AE134" s="15">
        <f t="shared" si="22"/>
        <v>2.2459435053203986E-4</v>
      </c>
      <c r="AF134" s="15">
        <f t="shared" si="23"/>
        <v>7.3058487404800958E-5</v>
      </c>
      <c r="AG134" s="16">
        <f t="shared" si="32"/>
        <v>2.9765283793684082E-4</v>
      </c>
      <c r="AI134" s="17">
        <f t="shared" si="33"/>
        <v>0.10550152546793852</v>
      </c>
      <c r="AJ134" s="17">
        <f t="shared" si="24"/>
        <v>3.431868099677382E-2</v>
      </c>
      <c r="AK134" s="17">
        <f t="shared" si="25"/>
        <v>0.13982020646471235</v>
      </c>
    </row>
    <row r="135" spans="1:37" x14ac:dyDescent="0.2">
      <c r="A135" s="20">
        <v>42497</v>
      </c>
      <c r="B135" s="19">
        <v>1590</v>
      </c>
      <c r="C135" s="5">
        <v>128</v>
      </c>
      <c r="D135" s="14">
        <v>42405</v>
      </c>
      <c r="E135" s="32">
        <v>193</v>
      </c>
      <c r="F135" s="7">
        <f t="shared" si="26"/>
        <v>472189137.12</v>
      </c>
      <c r="G135" s="52">
        <f t="shared" si="27"/>
        <v>2.2855573090077739</v>
      </c>
      <c r="H135" s="14">
        <f t="shared" si="18"/>
        <v>42405</v>
      </c>
      <c r="I135" s="15">
        <f t="shared" si="19"/>
        <v>2.2185926645220999E-4</v>
      </c>
      <c r="J135" s="15">
        <f t="shared" si="20"/>
        <v>7.6111016540763893E-5</v>
      </c>
      <c r="K135" s="16">
        <f t="shared" si="28"/>
        <v>2.9797028299297388E-4</v>
      </c>
      <c r="M135" s="17">
        <f t="shared" si="29"/>
        <v>0.1047595355881452</v>
      </c>
      <c r="N135" s="17">
        <f t="shared" si="29"/>
        <v>3.593879522570935E-2</v>
      </c>
      <c r="O135" s="17">
        <f t="shared" si="29"/>
        <v>0.14069833081385455</v>
      </c>
      <c r="Z135" s="14">
        <v>42405</v>
      </c>
      <c r="AA135" s="5">
        <v>180</v>
      </c>
      <c r="AB135" s="7">
        <f t="shared" si="30"/>
        <v>440383651.19999999</v>
      </c>
      <c r="AC135" s="52">
        <f t="shared" si="31"/>
        <v>2.255272505103306</v>
      </c>
      <c r="AD135" s="14">
        <f t="shared" si="21"/>
        <v>42405</v>
      </c>
      <c r="AE135" s="15">
        <f t="shared" si="22"/>
        <v>2.2359880117792572E-4</v>
      </c>
      <c r="AF135" s="15">
        <f t="shared" si="23"/>
        <v>7.407135418200999E-5</v>
      </c>
      <c r="AG135" s="16">
        <f t="shared" si="32"/>
        <v>2.9767015535993573E-4</v>
      </c>
      <c r="AI135" s="17">
        <f t="shared" si="33"/>
        <v>0.10558092498927119</v>
      </c>
      <c r="AJ135" s="17">
        <f t="shared" si="24"/>
        <v>3.4975688816513202E-2</v>
      </c>
      <c r="AK135" s="17">
        <f t="shared" si="25"/>
        <v>0.14055661380578441</v>
      </c>
    </row>
    <row r="136" spans="1:37" x14ac:dyDescent="0.2">
      <c r="A136" s="20">
        <v>42498</v>
      </c>
      <c r="B136" s="19">
        <v>1620</v>
      </c>
      <c r="C136" s="5">
        <v>129</v>
      </c>
      <c r="D136" s="14">
        <v>42406</v>
      </c>
      <c r="E136" s="32">
        <v>192</v>
      </c>
      <c r="F136" s="7">
        <f t="shared" si="26"/>
        <v>469742561.27999997</v>
      </c>
      <c r="G136" s="52">
        <f t="shared" si="27"/>
        <v>2.2833012287035497</v>
      </c>
      <c r="H136" s="14">
        <f t="shared" ref="H136:H199" si="34">D136</f>
        <v>42406</v>
      </c>
      <c r="I136" s="15">
        <f t="shared" ref="I136:I199" si="35">(POWER(E136,$I$6))*$J$6</f>
        <v>2.2198838605602995E-4</v>
      </c>
      <c r="J136" s="15">
        <f t="shared" ref="J136:J199" si="36">((G136*G136)*$K$6)+(G136*$L$6)+$M$6</f>
        <v>7.594768865218295E-5</v>
      </c>
      <c r="K136" s="16">
        <f t="shared" si="28"/>
        <v>2.9793607470821287E-4</v>
      </c>
      <c r="M136" s="17">
        <f t="shared" si="29"/>
        <v>0.10427739304037294</v>
      </c>
      <c r="N136" s="17">
        <f t="shared" si="29"/>
        <v>3.5675861790772409E-2</v>
      </c>
      <c r="O136" s="17">
        <f t="shared" si="29"/>
        <v>0.13995325483114535</v>
      </c>
      <c r="Z136" s="14">
        <v>42406</v>
      </c>
      <c r="AA136" s="5">
        <v>180</v>
      </c>
      <c r="AB136" s="7">
        <f t="shared" si="30"/>
        <v>440383651.19999999</v>
      </c>
      <c r="AC136" s="52">
        <f t="shared" si="31"/>
        <v>2.255272505103306</v>
      </c>
      <c r="AD136" s="14">
        <f t="shared" ref="AD136:AD199" si="37">Z136</f>
        <v>42406</v>
      </c>
      <c r="AE136" s="15">
        <f t="shared" ref="AE136:AE199" si="38">(POWER(AA136,$I$6))*$J$6</f>
        <v>2.2359880117792572E-4</v>
      </c>
      <c r="AF136" s="15">
        <f t="shared" ref="AF136:AF199" si="39">((AC136*AC136)*$K$6)+(AC136*$L$6)+$M$6</f>
        <v>7.407135418200999E-5</v>
      </c>
      <c r="AG136" s="16">
        <f t="shared" si="32"/>
        <v>2.9767015535993573E-4</v>
      </c>
      <c r="AI136" s="17">
        <f t="shared" si="33"/>
        <v>0.1050338735644563</v>
      </c>
      <c r="AJ136" s="17">
        <f t="shared" ref="AJ136:AJ199" si="40">(AF136*$F136)/1000000</f>
        <v>3.4794467630935411E-2</v>
      </c>
      <c r="AK136" s="17">
        <f t="shared" ref="AK136:AK199" si="41">(AG136*$F136)/1000000</f>
        <v>0.13982834119539173</v>
      </c>
    </row>
    <row r="137" spans="1:37" x14ac:dyDescent="0.2">
      <c r="A137" s="20">
        <v>42499</v>
      </c>
      <c r="B137" s="19">
        <v>1610</v>
      </c>
      <c r="C137" s="5">
        <v>130</v>
      </c>
      <c r="D137" s="14">
        <v>42407</v>
      </c>
      <c r="E137" s="32">
        <v>194</v>
      </c>
      <c r="F137" s="7">
        <f t="shared" ref="F137:F200" si="42">(E137*60*60*24)*28.31685</f>
        <v>474635712.95999998</v>
      </c>
      <c r="G137" s="52">
        <f t="shared" ref="G137:G200" si="43">LOG10(E137)</f>
        <v>2.287801729930226</v>
      </c>
      <c r="H137" s="14">
        <f t="shared" si="34"/>
        <v>42407</v>
      </c>
      <c r="I137" s="15">
        <f t="shared" si="35"/>
        <v>2.2173088865747972E-4</v>
      </c>
      <c r="J137" s="15">
        <f t="shared" si="36"/>
        <v>7.6275318537242696E-5</v>
      </c>
      <c r="K137" s="16">
        <f t="shared" ref="K137:K200" si="44">I137+J137</f>
        <v>2.9800620719472239E-4</v>
      </c>
      <c r="M137" s="17">
        <f t="shared" ref="M137:O200" si="45">(I137*$F137)/1000000</f>
        <v>0.10524139842319725</v>
      </c>
      <c r="N137" s="17">
        <f t="shared" si="45"/>
        <v>3.620299019517529E-2</v>
      </c>
      <c r="O137" s="17">
        <f t="shared" si="45"/>
        <v>0.14144438861837252</v>
      </c>
      <c r="Z137" s="14">
        <v>42407</v>
      </c>
      <c r="AA137" s="5">
        <v>201</v>
      </c>
      <c r="AB137" s="7">
        <f t="shared" ref="AB137:AB200" si="46">(AA137*60*60*24)*28.31685</f>
        <v>491761743.83999997</v>
      </c>
      <c r="AC137" s="52">
        <f t="shared" ref="AC137:AC200" si="47">LOG10(AA137)</f>
        <v>2.3031960574204891</v>
      </c>
      <c r="AD137" s="14">
        <f t="shared" si="37"/>
        <v>42407</v>
      </c>
      <c r="AE137" s="15">
        <f t="shared" si="38"/>
        <v>2.2085235413282775E-4</v>
      </c>
      <c r="AF137" s="15">
        <f t="shared" si="39"/>
        <v>7.7451131139744328E-5</v>
      </c>
      <c r="AG137" s="16">
        <f t="shared" ref="AG137:AG200" si="48">AE137+AF137</f>
        <v>2.9830348527257211E-4</v>
      </c>
      <c r="AI137" s="17">
        <f t="shared" ref="AI137:AI200" si="49">(AE137*$F137)/1000000</f>
        <v>0.1048244145627291</v>
      </c>
      <c r="AJ137" s="17">
        <f t="shared" si="40"/>
        <v>3.6761072848071001E-2</v>
      </c>
      <c r="AK137" s="17">
        <f t="shared" si="41"/>
        <v>0.14158548741080013</v>
      </c>
    </row>
    <row r="138" spans="1:37" x14ac:dyDescent="0.2">
      <c r="A138" s="20">
        <v>42500</v>
      </c>
      <c r="B138" s="19">
        <v>1600</v>
      </c>
      <c r="C138" s="5">
        <v>131</v>
      </c>
      <c r="D138" s="14">
        <v>42408</v>
      </c>
      <c r="E138" s="32">
        <v>192</v>
      </c>
      <c r="F138" s="7">
        <f t="shared" si="42"/>
        <v>469742561.27999997</v>
      </c>
      <c r="G138" s="52">
        <f t="shared" si="43"/>
        <v>2.2833012287035497</v>
      </c>
      <c r="H138" s="14">
        <f t="shared" si="34"/>
        <v>42408</v>
      </c>
      <c r="I138" s="15">
        <f t="shared" si="35"/>
        <v>2.2198838605602995E-4</v>
      </c>
      <c r="J138" s="15">
        <f t="shared" si="36"/>
        <v>7.594768865218295E-5</v>
      </c>
      <c r="K138" s="16">
        <f t="shared" si="44"/>
        <v>2.9793607470821287E-4</v>
      </c>
      <c r="M138" s="17">
        <f t="shared" si="45"/>
        <v>0.10427739304037294</v>
      </c>
      <c r="N138" s="17">
        <f t="shared" si="45"/>
        <v>3.5675861790772409E-2</v>
      </c>
      <c r="O138" s="17">
        <f t="shared" si="45"/>
        <v>0.13995325483114535</v>
      </c>
      <c r="Z138" s="14">
        <v>42408</v>
      </c>
      <c r="AA138" s="5">
        <v>210</v>
      </c>
      <c r="AB138" s="7">
        <f t="shared" si="46"/>
        <v>513780926.39999998</v>
      </c>
      <c r="AC138" s="52">
        <f t="shared" si="47"/>
        <v>2.3222192947339191</v>
      </c>
      <c r="AD138" s="14">
        <f t="shared" si="37"/>
        <v>42408</v>
      </c>
      <c r="AE138" s="15">
        <f t="shared" si="38"/>
        <v>2.197715293253046E-4</v>
      </c>
      <c r="AF138" s="15">
        <f t="shared" si="39"/>
        <v>7.9021970459770786E-5</v>
      </c>
      <c r="AG138" s="16">
        <f t="shared" si="48"/>
        <v>2.9879349978507541E-4</v>
      </c>
      <c r="AI138" s="17">
        <f t="shared" si="49"/>
        <v>0.10323604108169121</v>
      </c>
      <c r="AJ138" s="17">
        <f t="shared" si="40"/>
        <v>3.7119982801165227E-2</v>
      </c>
      <c r="AK138" s="17">
        <f t="shared" si="41"/>
        <v>0.14035602388285645</v>
      </c>
    </row>
    <row r="139" spans="1:37" x14ac:dyDescent="0.2">
      <c r="A139" s="20">
        <v>42501</v>
      </c>
      <c r="B139" s="19">
        <v>1750</v>
      </c>
      <c r="C139" s="5">
        <v>132</v>
      </c>
      <c r="D139" s="14">
        <v>42409</v>
      </c>
      <c r="E139" s="32">
        <v>194</v>
      </c>
      <c r="F139" s="7">
        <f t="shared" si="42"/>
        <v>474635712.95999998</v>
      </c>
      <c r="G139" s="52">
        <f t="shared" si="43"/>
        <v>2.287801729930226</v>
      </c>
      <c r="H139" s="14">
        <f t="shared" si="34"/>
        <v>42409</v>
      </c>
      <c r="I139" s="15">
        <f t="shared" si="35"/>
        <v>2.2173088865747972E-4</v>
      </c>
      <c r="J139" s="15">
        <f t="shared" si="36"/>
        <v>7.6275318537242696E-5</v>
      </c>
      <c r="K139" s="16">
        <f t="shared" si="44"/>
        <v>2.9800620719472239E-4</v>
      </c>
      <c r="M139" s="17">
        <f t="shared" si="45"/>
        <v>0.10524139842319725</v>
      </c>
      <c r="N139" s="17">
        <f t="shared" si="45"/>
        <v>3.620299019517529E-2</v>
      </c>
      <c r="O139" s="17">
        <f t="shared" si="45"/>
        <v>0.14144438861837252</v>
      </c>
      <c r="Z139" s="14">
        <v>42409</v>
      </c>
      <c r="AA139" s="5">
        <v>214</v>
      </c>
      <c r="AB139" s="7">
        <f t="shared" si="46"/>
        <v>523567229.75999999</v>
      </c>
      <c r="AC139" s="52">
        <f t="shared" si="47"/>
        <v>2.330413773349191</v>
      </c>
      <c r="AD139" s="14">
        <f t="shared" si="37"/>
        <v>42409</v>
      </c>
      <c r="AE139" s="15">
        <f t="shared" si="38"/>
        <v>2.1930758308687432E-4</v>
      </c>
      <c r="AF139" s="15">
        <f t="shared" si="39"/>
        <v>7.9738773890917374E-5</v>
      </c>
      <c r="AG139" s="16">
        <f t="shared" si="48"/>
        <v>2.990463569777917E-4</v>
      </c>
      <c r="AI139" s="17">
        <f t="shared" si="49"/>
        <v>0.10409121105597302</v>
      </c>
      <c r="AJ139" s="17">
        <f t="shared" si="40"/>
        <v>3.7846869796271797E-2</v>
      </c>
      <c r="AK139" s="17">
        <f t="shared" si="41"/>
        <v>0.14193808085224482</v>
      </c>
    </row>
    <row r="140" spans="1:37" x14ac:dyDescent="0.2">
      <c r="A140" s="20">
        <v>42502</v>
      </c>
      <c r="B140" s="19">
        <v>1870</v>
      </c>
      <c r="C140" s="5">
        <v>133</v>
      </c>
      <c r="D140" s="14">
        <v>42410</v>
      </c>
      <c r="E140" s="32">
        <v>197</v>
      </c>
      <c r="F140" s="7">
        <f t="shared" si="42"/>
        <v>481975440.47999996</v>
      </c>
      <c r="G140" s="52">
        <f t="shared" si="43"/>
        <v>2.2944662261615929</v>
      </c>
      <c r="H140" s="14">
        <f t="shared" si="34"/>
        <v>42410</v>
      </c>
      <c r="I140" s="15">
        <f t="shared" si="35"/>
        <v>2.2135012623841508E-4</v>
      </c>
      <c r="J140" s="15">
        <f t="shared" si="36"/>
        <v>7.6773877718125318E-5</v>
      </c>
      <c r="K140" s="16">
        <f t="shared" si="44"/>
        <v>2.9812400395654037E-4</v>
      </c>
      <c r="M140" s="17">
        <f t="shared" si="45"/>
        <v>0.1066853245940637</v>
      </c>
      <c r="N140" s="17">
        <f t="shared" si="45"/>
        <v>3.7003123530551109E-2</v>
      </c>
      <c r="O140" s="17">
        <f t="shared" si="45"/>
        <v>0.14368844812461481</v>
      </c>
      <c r="Z140" s="14">
        <v>42410</v>
      </c>
      <c r="AA140" s="5">
        <v>214</v>
      </c>
      <c r="AB140" s="7">
        <f t="shared" si="46"/>
        <v>523567229.75999999</v>
      </c>
      <c r="AC140" s="52">
        <f t="shared" si="47"/>
        <v>2.330413773349191</v>
      </c>
      <c r="AD140" s="14">
        <f t="shared" si="37"/>
        <v>42410</v>
      </c>
      <c r="AE140" s="15">
        <f t="shared" si="38"/>
        <v>2.1930758308687432E-4</v>
      </c>
      <c r="AF140" s="15">
        <f t="shared" si="39"/>
        <v>7.9738773890917374E-5</v>
      </c>
      <c r="AG140" s="16">
        <f t="shared" si="48"/>
        <v>2.990463569777917E-4</v>
      </c>
      <c r="AI140" s="17">
        <f t="shared" si="49"/>
        <v>0.10570086895890043</v>
      </c>
      <c r="AJ140" s="17">
        <f t="shared" si="40"/>
        <v>3.8432130669410022E-2</v>
      </c>
      <c r="AK140" s="17">
        <f t="shared" si="41"/>
        <v>0.14413299962831047</v>
      </c>
    </row>
    <row r="141" spans="1:37" x14ac:dyDescent="0.2">
      <c r="A141" s="20">
        <v>42503</v>
      </c>
      <c r="B141" s="19">
        <v>1820</v>
      </c>
      <c r="C141" s="5">
        <v>134</v>
      </c>
      <c r="D141" s="14">
        <v>42411</v>
      </c>
      <c r="E141" s="32">
        <v>192</v>
      </c>
      <c r="F141" s="7">
        <f t="shared" si="42"/>
        <v>469742561.27999997</v>
      </c>
      <c r="G141" s="52">
        <f t="shared" si="43"/>
        <v>2.2833012287035497</v>
      </c>
      <c r="H141" s="14">
        <f t="shared" si="34"/>
        <v>42411</v>
      </c>
      <c r="I141" s="15">
        <f t="shared" si="35"/>
        <v>2.2198838605602995E-4</v>
      </c>
      <c r="J141" s="15">
        <f t="shared" si="36"/>
        <v>7.594768865218295E-5</v>
      </c>
      <c r="K141" s="16">
        <f t="shared" si="44"/>
        <v>2.9793607470821287E-4</v>
      </c>
      <c r="M141" s="17">
        <f t="shared" si="45"/>
        <v>0.10427739304037294</v>
      </c>
      <c r="N141" s="17">
        <f t="shared" si="45"/>
        <v>3.5675861790772409E-2</v>
      </c>
      <c r="O141" s="17">
        <f t="shared" si="45"/>
        <v>0.13995325483114535</v>
      </c>
      <c r="Z141" s="14">
        <v>42411</v>
      </c>
      <c r="AA141" s="5">
        <v>225</v>
      </c>
      <c r="AB141" s="7">
        <f t="shared" si="46"/>
        <v>550479564</v>
      </c>
      <c r="AC141" s="52">
        <f t="shared" si="47"/>
        <v>2.3521825181113627</v>
      </c>
      <c r="AD141" s="14">
        <f t="shared" si="37"/>
        <v>42411</v>
      </c>
      <c r="AE141" s="15">
        <f t="shared" si="38"/>
        <v>2.1807985478338181E-4</v>
      </c>
      <c r="AF141" s="15">
        <f t="shared" si="39"/>
        <v>8.1760379148045916E-5</v>
      </c>
      <c r="AG141" s="16">
        <f t="shared" si="48"/>
        <v>2.9984023393142773E-4</v>
      </c>
      <c r="AI141" s="17">
        <f t="shared" si="49"/>
        <v>0.10244138954951623</v>
      </c>
      <c r="AJ141" s="17">
        <f t="shared" si="40"/>
        <v>3.8406329912226991E-2</v>
      </c>
      <c r="AK141" s="17">
        <f t="shared" si="41"/>
        <v>0.14084771946174324</v>
      </c>
    </row>
    <row r="142" spans="1:37" x14ac:dyDescent="0.2">
      <c r="A142" s="20">
        <v>42504</v>
      </c>
      <c r="B142" s="19">
        <v>1800</v>
      </c>
      <c r="C142" s="5">
        <v>135</v>
      </c>
      <c r="D142" s="14">
        <v>42412</v>
      </c>
      <c r="E142" s="32">
        <v>193</v>
      </c>
      <c r="F142" s="7">
        <f t="shared" si="42"/>
        <v>472189137.12</v>
      </c>
      <c r="G142" s="52">
        <f t="shared" si="43"/>
        <v>2.2855573090077739</v>
      </c>
      <c r="H142" s="14">
        <f t="shared" si="34"/>
        <v>42412</v>
      </c>
      <c r="I142" s="15">
        <f t="shared" si="35"/>
        <v>2.2185926645220999E-4</v>
      </c>
      <c r="J142" s="15">
        <f t="shared" si="36"/>
        <v>7.6111016540763893E-5</v>
      </c>
      <c r="K142" s="16">
        <f t="shared" si="44"/>
        <v>2.9797028299297388E-4</v>
      </c>
      <c r="M142" s="17">
        <f t="shared" si="45"/>
        <v>0.1047595355881452</v>
      </c>
      <c r="N142" s="17">
        <f t="shared" si="45"/>
        <v>3.593879522570935E-2</v>
      </c>
      <c r="O142" s="17">
        <f t="shared" si="45"/>
        <v>0.14069833081385455</v>
      </c>
      <c r="Z142" s="14">
        <v>42412</v>
      </c>
      <c r="AA142" s="5">
        <v>229</v>
      </c>
      <c r="AB142" s="7">
        <f t="shared" si="46"/>
        <v>560265867.36000001</v>
      </c>
      <c r="AC142" s="52">
        <f t="shared" si="47"/>
        <v>2.3598354823398879</v>
      </c>
      <c r="AD142" s="14">
        <f t="shared" si="37"/>
        <v>42412</v>
      </c>
      <c r="AE142" s="15">
        <f t="shared" si="38"/>
        <v>2.1764987261201717E-4</v>
      </c>
      <c r="AF142" s="15">
        <f t="shared" si="39"/>
        <v>8.2511618912943746E-5</v>
      </c>
      <c r="AG142" s="16">
        <f t="shared" si="48"/>
        <v>3.0016149152496088E-4</v>
      </c>
      <c r="AI142" s="17">
        <f t="shared" si="49"/>
        <v>0.10277190554294631</v>
      </c>
      <c r="AJ142" s="17">
        <f t="shared" si="40"/>
        <v>3.896109013687718E-2</v>
      </c>
      <c r="AK142" s="17">
        <f t="shared" si="41"/>
        <v>0.14173299567982348</v>
      </c>
    </row>
    <row r="143" spans="1:37" x14ac:dyDescent="0.2">
      <c r="A143" s="20">
        <v>42505</v>
      </c>
      <c r="B143" s="19">
        <v>1930</v>
      </c>
      <c r="C143" s="5">
        <v>136</v>
      </c>
      <c r="D143" s="14">
        <v>42413</v>
      </c>
      <c r="E143" s="32">
        <v>197</v>
      </c>
      <c r="F143" s="7">
        <f t="shared" si="42"/>
        <v>481975440.47999996</v>
      </c>
      <c r="G143" s="52">
        <f t="shared" si="43"/>
        <v>2.2944662261615929</v>
      </c>
      <c r="H143" s="14">
        <f t="shared" si="34"/>
        <v>42413</v>
      </c>
      <c r="I143" s="15">
        <f t="shared" si="35"/>
        <v>2.2135012623841508E-4</v>
      </c>
      <c r="J143" s="15">
        <f t="shared" si="36"/>
        <v>7.6773877718125318E-5</v>
      </c>
      <c r="K143" s="16">
        <f t="shared" si="44"/>
        <v>2.9812400395654037E-4</v>
      </c>
      <c r="M143" s="17">
        <f t="shared" si="45"/>
        <v>0.1066853245940637</v>
      </c>
      <c r="N143" s="17">
        <f t="shared" si="45"/>
        <v>3.7003123530551109E-2</v>
      </c>
      <c r="O143" s="17">
        <f t="shared" si="45"/>
        <v>0.14368844812461481</v>
      </c>
      <c r="Z143" s="14">
        <v>42413</v>
      </c>
      <c r="AA143" s="5">
        <v>248</v>
      </c>
      <c r="AB143" s="7">
        <f t="shared" si="46"/>
        <v>606750808.31999993</v>
      </c>
      <c r="AC143" s="52">
        <f t="shared" si="47"/>
        <v>2.3944516808262164</v>
      </c>
      <c r="AD143" s="14">
        <f t="shared" si="37"/>
        <v>42413</v>
      </c>
      <c r="AE143" s="15">
        <f t="shared" si="38"/>
        <v>2.1571552538122049E-4</v>
      </c>
      <c r="AF143" s="15">
        <f t="shared" si="39"/>
        <v>8.6173032706406204E-5</v>
      </c>
      <c r="AG143" s="16">
        <f t="shared" si="48"/>
        <v>3.0188855808762672E-4</v>
      </c>
      <c r="AI143" s="17">
        <f t="shared" si="49"/>
        <v>0.10396958536398836</v>
      </c>
      <c r="AJ143" s="17">
        <f t="shared" si="40"/>
        <v>4.1533285396167574E-2</v>
      </c>
      <c r="AK143" s="17">
        <f t="shared" si="41"/>
        <v>0.14550287076015594</v>
      </c>
    </row>
    <row r="144" spans="1:37" x14ac:dyDescent="0.2">
      <c r="A144" s="20">
        <v>42506</v>
      </c>
      <c r="B144" s="19">
        <v>1990</v>
      </c>
      <c r="C144" s="5">
        <v>137</v>
      </c>
      <c r="D144" s="14">
        <v>42414</v>
      </c>
      <c r="E144" s="32">
        <v>192</v>
      </c>
      <c r="F144" s="7">
        <f t="shared" si="42"/>
        <v>469742561.27999997</v>
      </c>
      <c r="G144" s="52">
        <f t="shared" si="43"/>
        <v>2.2833012287035497</v>
      </c>
      <c r="H144" s="14">
        <f t="shared" si="34"/>
        <v>42414</v>
      </c>
      <c r="I144" s="15">
        <f t="shared" si="35"/>
        <v>2.2198838605602995E-4</v>
      </c>
      <c r="J144" s="15">
        <f t="shared" si="36"/>
        <v>7.594768865218295E-5</v>
      </c>
      <c r="K144" s="16">
        <f t="shared" si="44"/>
        <v>2.9793607470821287E-4</v>
      </c>
      <c r="M144" s="17">
        <f t="shared" si="45"/>
        <v>0.10427739304037294</v>
      </c>
      <c r="N144" s="17">
        <f t="shared" si="45"/>
        <v>3.5675861790772409E-2</v>
      </c>
      <c r="O144" s="17">
        <f t="shared" si="45"/>
        <v>0.13995325483114535</v>
      </c>
      <c r="Z144" s="14">
        <v>42414</v>
      </c>
      <c r="AA144" s="5">
        <v>273</v>
      </c>
      <c r="AB144" s="7">
        <f t="shared" si="46"/>
        <v>667915204.31999993</v>
      </c>
      <c r="AC144" s="52">
        <f t="shared" si="47"/>
        <v>2.436162647040756</v>
      </c>
      <c r="AD144" s="14">
        <f t="shared" si="37"/>
        <v>42414</v>
      </c>
      <c r="AE144" s="15">
        <f t="shared" si="38"/>
        <v>2.1340754748959545E-4</v>
      </c>
      <c r="AF144" s="15">
        <f t="shared" si="39"/>
        <v>9.1157934430025132E-5</v>
      </c>
      <c r="AG144" s="16">
        <f t="shared" si="48"/>
        <v>3.0456548191962055E-4</v>
      </c>
      <c r="AI144" s="17">
        <f t="shared" si="49"/>
        <v>0.10024660795424579</v>
      </c>
      <c r="AJ144" s="17">
        <f t="shared" si="40"/>
        <v>4.28207616001543E-2</v>
      </c>
      <c r="AK144" s="17">
        <f t="shared" si="41"/>
        <v>0.14306736955440005</v>
      </c>
    </row>
    <row r="145" spans="1:37" x14ac:dyDescent="0.2">
      <c r="A145" s="20">
        <v>42507</v>
      </c>
      <c r="B145" s="19">
        <v>2130</v>
      </c>
      <c r="C145" s="5">
        <v>138</v>
      </c>
      <c r="D145" s="14">
        <v>42415</v>
      </c>
      <c r="E145" s="32">
        <v>194</v>
      </c>
      <c r="F145" s="7">
        <f t="shared" si="42"/>
        <v>474635712.95999998</v>
      </c>
      <c r="G145" s="52">
        <f t="shared" si="43"/>
        <v>2.287801729930226</v>
      </c>
      <c r="H145" s="14">
        <f t="shared" si="34"/>
        <v>42415</v>
      </c>
      <c r="I145" s="15">
        <f t="shared" si="35"/>
        <v>2.2173088865747972E-4</v>
      </c>
      <c r="J145" s="15">
        <f t="shared" si="36"/>
        <v>7.6275318537242696E-5</v>
      </c>
      <c r="K145" s="16">
        <f t="shared" si="44"/>
        <v>2.9800620719472239E-4</v>
      </c>
      <c r="M145" s="17">
        <f t="shared" si="45"/>
        <v>0.10524139842319725</v>
      </c>
      <c r="N145" s="17">
        <f t="shared" si="45"/>
        <v>3.620299019517529E-2</v>
      </c>
      <c r="O145" s="17">
        <f t="shared" si="45"/>
        <v>0.14144438861837252</v>
      </c>
      <c r="Z145" s="14">
        <v>42415</v>
      </c>
      <c r="AA145" s="5">
        <v>280</v>
      </c>
      <c r="AB145" s="7">
        <f t="shared" si="46"/>
        <v>685041235.19999993</v>
      </c>
      <c r="AC145" s="52">
        <f t="shared" si="47"/>
        <v>2.4471580313422194</v>
      </c>
      <c r="AD145" s="14">
        <f t="shared" si="37"/>
        <v>42415</v>
      </c>
      <c r="AE145" s="15">
        <f t="shared" si="38"/>
        <v>2.1280326737448593E-4</v>
      </c>
      <c r="AF145" s="15">
        <f t="shared" si="39"/>
        <v>9.2576313958626162E-5</v>
      </c>
      <c r="AG145" s="16">
        <f t="shared" si="48"/>
        <v>3.0537958133311212E-4</v>
      </c>
      <c r="AI145" s="17">
        <f t="shared" si="49"/>
        <v>0.10100403053050663</v>
      </c>
      <c r="AJ145" s="17">
        <f t="shared" si="40"/>
        <v>4.3940024778961327E-2</v>
      </c>
      <c r="AK145" s="17">
        <f t="shared" si="41"/>
        <v>0.14494405530946797</v>
      </c>
    </row>
    <row r="146" spans="1:37" x14ac:dyDescent="0.2">
      <c r="A146" s="20">
        <v>42508</v>
      </c>
      <c r="B146" s="19">
        <v>2320</v>
      </c>
      <c r="C146" s="5">
        <v>139</v>
      </c>
      <c r="D146" s="14">
        <v>42416</v>
      </c>
      <c r="E146" s="32">
        <v>195</v>
      </c>
      <c r="F146" s="7">
        <f t="shared" si="42"/>
        <v>477082288.79999995</v>
      </c>
      <c r="G146" s="52">
        <f t="shared" si="43"/>
        <v>2.2900346113625178</v>
      </c>
      <c r="H146" s="14">
        <f t="shared" si="34"/>
        <v>42416</v>
      </c>
      <c r="I146" s="15">
        <f t="shared" si="35"/>
        <v>2.2160324461909138E-4</v>
      </c>
      <c r="J146" s="15">
        <f t="shared" si="36"/>
        <v>7.6440575301001492E-5</v>
      </c>
      <c r="K146" s="16">
        <f t="shared" si="44"/>
        <v>2.9804381992009287E-4</v>
      </c>
      <c r="M146" s="17">
        <f t="shared" si="45"/>
        <v>0.1057229831483824</v>
      </c>
      <c r="N146" s="17">
        <f t="shared" si="45"/>
        <v>3.6468444621790538E-2</v>
      </c>
      <c r="O146" s="17">
        <f t="shared" si="45"/>
        <v>0.14219142777017291</v>
      </c>
      <c r="Z146" s="14">
        <v>42416</v>
      </c>
      <c r="AA146" s="5">
        <v>275</v>
      </c>
      <c r="AB146" s="7">
        <f t="shared" si="46"/>
        <v>672808356</v>
      </c>
      <c r="AC146" s="52">
        <f t="shared" si="47"/>
        <v>2.4393326938302629</v>
      </c>
      <c r="AD146" s="14">
        <f t="shared" si="37"/>
        <v>42416</v>
      </c>
      <c r="AE146" s="15">
        <f t="shared" si="38"/>
        <v>2.1323315344579108E-4</v>
      </c>
      <c r="AF146" s="15">
        <f t="shared" si="39"/>
        <v>9.1562398041360074E-5</v>
      </c>
      <c r="AG146" s="16">
        <f t="shared" si="48"/>
        <v>3.0479555148715115E-4</v>
      </c>
      <c r="AI146" s="17">
        <f t="shared" si="49"/>
        <v>0.10172976089395962</v>
      </c>
      <c r="AJ146" s="17">
        <f t="shared" si="40"/>
        <v>4.3682798425588698E-2</v>
      </c>
      <c r="AK146" s="17">
        <f t="shared" si="41"/>
        <v>0.1454125593195483</v>
      </c>
    </row>
    <row r="147" spans="1:37" x14ac:dyDescent="0.2">
      <c r="A147" s="20">
        <v>42509</v>
      </c>
      <c r="B147" s="19">
        <v>2290</v>
      </c>
      <c r="C147" s="5">
        <v>140</v>
      </c>
      <c r="D147" s="14">
        <v>42417</v>
      </c>
      <c r="E147" s="32">
        <v>198</v>
      </c>
      <c r="F147" s="7">
        <f t="shared" si="42"/>
        <v>484422016.31999999</v>
      </c>
      <c r="G147" s="52">
        <f t="shared" si="43"/>
        <v>2.2966651902615309</v>
      </c>
      <c r="H147" s="14">
        <f t="shared" si="34"/>
        <v>42417</v>
      </c>
      <c r="I147" s="15">
        <f t="shared" si="35"/>
        <v>2.2122463642072348E-4</v>
      </c>
      <c r="J147" s="15">
        <f t="shared" si="36"/>
        <v>7.6941886612477955E-5</v>
      </c>
      <c r="K147" s="16">
        <f t="shared" si="44"/>
        <v>2.9816652303320143E-4</v>
      </c>
      <c r="M147" s="17">
        <f t="shared" si="45"/>
        <v>0.10716608443458578</v>
      </c>
      <c r="N147" s="17">
        <f t="shared" si="45"/>
        <v>3.7272343852281384E-2</v>
      </c>
      <c r="O147" s="17">
        <f t="shared" si="45"/>
        <v>0.14443842828686715</v>
      </c>
      <c r="Z147" s="14">
        <v>42417</v>
      </c>
      <c r="AA147" s="5">
        <v>284</v>
      </c>
      <c r="AB147" s="7">
        <f t="shared" si="46"/>
        <v>694827538.55999994</v>
      </c>
      <c r="AC147" s="52">
        <f t="shared" si="47"/>
        <v>2.4533183400470375</v>
      </c>
      <c r="AD147" s="14">
        <f t="shared" si="37"/>
        <v>42417</v>
      </c>
      <c r="AE147" s="15">
        <f t="shared" si="38"/>
        <v>2.1246545967220292E-4</v>
      </c>
      <c r="AF147" s="15">
        <f t="shared" si="39"/>
        <v>9.3390002934729227E-5</v>
      </c>
      <c r="AG147" s="16">
        <f t="shared" si="48"/>
        <v>3.0585546260693215E-4</v>
      </c>
      <c r="AI147" s="17">
        <f t="shared" si="49"/>
        <v>0.10292294637276418</v>
      </c>
      <c r="AJ147" s="17">
        <f t="shared" si="40"/>
        <v>4.5240173525772247E-2</v>
      </c>
      <c r="AK147" s="17">
        <f t="shared" si="41"/>
        <v>0.14816311989853645</v>
      </c>
    </row>
    <row r="148" spans="1:37" x14ac:dyDescent="0.2">
      <c r="A148" s="20">
        <v>42510</v>
      </c>
      <c r="B148" s="19">
        <v>2420</v>
      </c>
      <c r="C148" s="5">
        <v>141</v>
      </c>
      <c r="D148" s="14">
        <v>42418</v>
      </c>
      <c r="E148" s="32">
        <v>193</v>
      </c>
      <c r="F148" s="7">
        <f t="shared" si="42"/>
        <v>472189137.12</v>
      </c>
      <c r="G148" s="52">
        <f t="shared" si="43"/>
        <v>2.2855573090077739</v>
      </c>
      <c r="H148" s="14">
        <f t="shared" si="34"/>
        <v>42418</v>
      </c>
      <c r="I148" s="15">
        <f t="shared" si="35"/>
        <v>2.2185926645220999E-4</v>
      </c>
      <c r="J148" s="15">
        <f t="shared" si="36"/>
        <v>7.6111016540763893E-5</v>
      </c>
      <c r="K148" s="16">
        <f t="shared" si="44"/>
        <v>2.9797028299297388E-4</v>
      </c>
      <c r="M148" s="17">
        <f t="shared" si="45"/>
        <v>0.1047595355881452</v>
      </c>
      <c r="N148" s="17">
        <f t="shared" si="45"/>
        <v>3.593879522570935E-2</v>
      </c>
      <c r="O148" s="17">
        <f t="shared" si="45"/>
        <v>0.14069833081385455</v>
      </c>
      <c r="Z148" s="14">
        <v>42418</v>
      </c>
      <c r="AA148" s="5">
        <v>286</v>
      </c>
      <c r="AB148" s="7">
        <f t="shared" si="46"/>
        <v>699720690.24000001</v>
      </c>
      <c r="AC148" s="52">
        <f t="shared" si="47"/>
        <v>2.4563660331290431</v>
      </c>
      <c r="AD148" s="14">
        <f t="shared" si="37"/>
        <v>42418</v>
      </c>
      <c r="AE148" s="15">
        <f t="shared" si="38"/>
        <v>2.1229853419816932E-4</v>
      </c>
      <c r="AF148" s="15">
        <f t="shared" si="39"/>
        <v>9.3797611121037628E-5</v>
      </c>
      <c r="AG148" s="16">
        <f t="shared" si="48"/>
        <v>3.0609614531920692E-4</v>
      </c>
      <c r="AI148" s="17">
        <f t="shared" si="49"/>
        <v>0.10024506167487438</v>
      </c>
      <c r="AJ148" s="17">
        <f t="shared" si="40"/>
        <v>4.4290213059160075E-2</v>
      </c>
      <c r="AK148" s="17">
        <f t="shared" si="41"/>
        <v>0.14453527473403444</v>
      </c>
    </row>
    <row r="149" spans="1:37" x14ac:dyDescent="0.2">
      <c r="A149" s="20">
        <v>42511</v>
      </c>
      <c r="B149" s="19">
        <v>2550</v>
      </c>
      <c r="C149" s="5">
        <v>142</v>
      </c>
      <c r="D149" s="14">
        <v>42419</v>
      </c>
      <c r="E149" s="32">
        <v>198</v>
      </c>
      <c r="F149" s="7">
        <f t="shared" si="42"/>
        <v>484422016.31999999</v>
      </c>
      <c r="G149" s="52">
        <f t="shared" si="43"/>
        <v>2.2966651902615309</v>
      </c>
      <c r="H149" s="14">
        <f t="shared" si="34"/>
        <v>42419</v>
      </c>
      <c r="I149" s="15">
        <f t="shared" si="35"/>
        <v>2.2122463642072348E-4</v>
      </c>
      <c r="J149" s="15">
        <f t="shared" si="36"/>
        <v>7.6941886612477955E-5</v>
      </c>
      <c r="K149" s="16">
        <f t="shared" si="44"/>
        <v>2.9816652303320143E-4</v>
      </c>
      <c r="M149" s="17">
        <f t="shared" si="45"/>
        <v>0.10716608443458578</v>
      </c>
      <c r="N149" s="17">
        <f t="shared" si="45"/>
        <v>3.7272343852281384E-2</v>
      </c>
      <c r="O149" s="17">
        <f t="shared" si="45"/>
        <v>0.14443842828686715</v>
      </c>
      <c r="Z149" s="14">
        <v>42419</v>
      </c>
      <c r="AA149" s="5">
        <v>287</v>
      </c>
      <c r="AB149" s="7">
        <f t="shared" si="46"/>
        <v>702167266.07999992</v>
      </c>
      <c r="AC149" s="52">
        <f t="shared" si="47"/>
        <v>2.4578818967339924</v>
      </c>
      <c r="AD149" s="14">
        <f t="shared" si="37"/>
        <v>42419</v>
      </c>
      <c r="AE149" s="15">
        <f t="shared" si="38"/>
        <v>2.122155575385893E-4</v>
      </c>
      <c r="AF149" s="15">
        <f t="shared" si="39"/>
        <v>9.4001592742189665E-5</v>
      </c>
      <c r="AG149" s="16">
        <f t="shared" si="48"/>
        <v>3.0621715028077894E-4</v>
      </c>
      <c r="AI149" s="17">
        <f t="shared" si="49"/>
        <v>0.10280188827731641</v>
      </c>
      <c r="AJ149" s="17">
        <f t="shared" si="40"/>
        <v>4.5536441093462991E-2</v>
      </c>
      <c r="AK149" s="17">
        <f t="shared" si="41"/>
        <v>0.1483383293707794</v>
      </c>
    </row>
    <row r="150" spans="1:37" x14ac:dyDescent="0.2">
      <c r="A150" s="20">
        <v>42512</v>
      </c>
      <c r="B150" s="19">
        <v>2530</v>
      </c>
      <c r="C150" s="5">
        <v>143</v>
      </c>
      <c r="D150" s="14">
        <v>42420</v>
      </c>
      <c r="E150" s="32">
        <v>198</v>
      </c>
      <c r="F150" s="7">
        <f t="shared" si="42"/>
        <v>484422016.31999999</v>
      </c>
      <c r="G150" s="52">
        <f t="shared" si="43"/>
        <v>2.2966651902615309</v>
      </c>
      <c r="H150" s="14">
        <f t="shared" si="34"/>
        <v>42420</v>
      </c>
      <c r="I150" s="15">
        <f t="shared" si="35"/>
        <v>2.2122463642072348E-4</v>
      </c>
      <c r="J150" s="15">
        <f t="shared" si="36"/>
        <v>7.6941886612477955E-5</v>
      </c>
      <c r="K150" s="16">
        <f t="shared" si="44"/>
        <v>2.9816652303320143E-4</v>
      </c>
      <c r="M150" s="17">
        <f t="shared" si="45"/>
        <v>0.10716608443458578</v>
      </c>
      <c r="N150" s="17">
        <f t="shared" si="45"/>
        <v>3.7272343852281384E-2</v>
      </c>
      <c r="O150" s="17">
        <f t="shared" si="45"/>
        <v>0.14443842828686715</v>
      </c>
      <c r="Z150" s="14">
        <v>42420</v>
      </c>
      <c r="AA150" s="5">
        <v>284</v>
      </c>
      <c r="AB150" s="7">
        <f t="shared" si="46"/>
        <v>694827538.55999994</v>
      </c>
      <c r="AC150" s="52">
        <f t="shared" si="47"/>
        <v>2.4533183400470375</v>
      </c>
      <c r="AD150" s="14">
        <f t="shared" si="37"/>
        <v>42420</v>
      </c>
      <c r="AE150" s="15">
        <f t="shared" si="38"/>
        <v>2.1246545967220292E-4</v>
      </c>
      <c r="AF150" s="15">
        <f t="shared" si="39"/>
        <v>9.3390002934729227E-5</v>
      </c>
      <c r="AG150" s="16">
        <f t="shared" si="48"/>
        <v>3.0585546260693215E-4</v>
      </c>
      <c r="AI150" s="17">
        <f t="shared" si="49"/>
        <v>0.10292294637276418</v>
      </c>
      <c r="AJ150" s="17">
        <f t="shared" si="40"/>
        <v>4.5240173525772247E-2</v>
      </c>
      <c r="AK150" s="17">
        <f t="shared" si="41"/>
        <v>0.14816311989853645</v>
      </c>
    </row>
    <row r="151" spans="1:37" x14ac:dyDescent="0.2">
      <c r="A151" s="20">
        <v>42513</v>
      </c>
      <c r="B151" s="19">
        <v>2490</v>
      </c>
      <c r="C151" s="5">
        <v>144</v>
      </c>
      <c r="D151" s="14">
        <v>42421</v>
      </c>
      <c r="E151" s="32">
        <v>200</v>
      </c>
      <c r="F151" s="7">
        <f t="shared" si="42"/>
        <v>489315168</v>
      </c>
      <c r="G151" s="52">
        <f t="shared" si="43"/>
        <v>2.3010299956639813</v>
      </c>
      <c r="H151" s="14">
        <f t="shared" si="34"/>
        <v>42421</v>
      </c>
      <c r="I151" s="15">
        <f t="shared" si="35"/>
        <v>2.2097575774834892E-4</v>
      </c>
      <c r="J151" s="15">
        <f t="shared" si="36"/>
        <v>7.7280530622182578E-5</v>
      </c>
      <c r="K151" s="16">
        <f t="shared" si="44"/>
        <v>2.982562883705315E-4</v>
      </c>
      <c r="M151" s="17">
        <f t="shared" si="45"/>
        <v>0.10812679002656066</v>
      </c>
      <c r="N151" s="17">
        <f t="shared" si="45"/>
        <v>3.7814535824522412E-2</v>
      </c>
      <c r="O151" s="17">
        <f t="shared" si="45"/>
        <v>0.14594132585108308</v>
      </c>
      <c r="Z151" s="14">
        <v>42421</v>
      </c>
      <c r="AA151" s="5">
        <v>293</v>
      </c>
      <c r="AB151" s="7">
        <f t="shared" si="46"/>
        <v>716846721.12</v>
      </c>
      <c r="AC151" s="52">
        <f t="shared" si="47"/>
        <v>2.4668676203541096</v>
      </c>
      <c r="AD151" s="14">
        <f t="shared" si="37"/>
        <v>42421</v>
      </c>
      <c r="AE151" s="15">
        <f t="shared" si="38"/>
        <v>2.1172435468232501E-4</v>
      </c>
      <c r="AF151" s="15">
        <f t="shared" si="39"/>
        <v>9.522773887769636E-5</v>
      </c>
      <c r="AG151" s="16">
        <f t="shared" si="48"/>
        <v>3.0695209356002137E-4</v>
      </c>
      <c r="AI151" s="17">
        <f t="shared" si="49"/>
        <v>0.10359993818107345</v>
      </c>
      <c r="AJ151" s="17">
        <f t="shared" si="40"/>
        <v>4.6596377047200127E-2</v>
      </c>
      <c r="AK151" s="17">
        <f t="shared" si="41"/>
        <v>0.15019631522827356</v>
      </c>
    </row>
    <row r="152" spans="1:37" x14ac:dyDescent="0.2">
      <c r="A152" s="20">
        <v>42514</v>
      </c>
      <c r="B152" s="19">
        <v>2620</v>
      </c>
      <c r="C152" s="5">
        <v>145</v>
      </c>
      <c r="D152" s="14">
        <v>42422</v>
      </c>
      <c r="E152" s="32">
        <v>202</v>
      </c>
      <c r="F152" s="7">
        <f t="shared" si="42"/>
        <v>494208319.68000001</v>
      </c>
      <c r="G152" s="52">
        <f t="shared" si="43"/>
        <v>2.3053513694466239</v>
      </c>
      <c r="H152" s="14">
        <f t="shared" si="34"/>
        <v>42422</v>
      </c>
      <c r="I152" s="15">
        <f t="shared" si="35"/>
        <v>2.2072963134719923E-4</v>
      </c>
      <c r="J152" s="15">
        <f t="shared" si="36"/>
        <v>7.762256150472852E-5</v>
      </c>
      <c r="K152" s="16">
        <f t="shared" si="44"/>
        <v>2.9835219285192778E-4</v>
      </c>
      <c r="M152" s="17">
        <f t="shared" si="45"/>
        <v>0.1090864202116852</v>
      </c>
      <c r="N152" s="17">
        <f t="shared" si="45"/>
        <v>3.8361715690509335E-2</v>
      </c>
      <c r="O152" s="17">
        <f t="shared" si="45"/>
        <v>0.14744813590219455</v>
      </c>
      <c r="Z152" s="14">
        <v>42422</v>
      </c>
      <c r="AA152" s="5">
        <v>321</v>
      </c>
      <c r="AB152" s="7">
        <f t="shared" si="46"/>
        <v>785350844.63999999</v>
      </c>
      <c r="AC152" s="52">
        <f t="shared" si="47"/>
        <v>2.5065050324048719</v>
      </c>
      <c r="AD152" s="14">
        <f t="shared" si="37"/>
        <v>42422</v>
      </c>
      <c r="AE152" s="15">
        <f t="shared" si="38"/>
        <v>2.0957111677752418E-4</v>
      </c>
      <c r="AF152" s="15">
        <f t="shared" si="39"/>
        <v>1.0098337164111666E-4</v>
      </c>
      <c r="AG152" s="16">
        <f t="shared" si="48"/>
        <v>3.1055448841864081E-4</v>
      </c>
      <c r="AI152" s="17">
        <f t="shared" si="49"/>
        <v>0.10357178947608128</v>
      </c>
      <c r="AJ152" s="17">
        <f t="shared" si="40"/>
        <v>4.990682241437723E-2</v>
      </c>
      <c r="AK152" s="17">
        <f t="shared" si="41"/>
        <v>0.1534786118904585</v>
      </c>
    </row>
    <row r="153" spans="1:37" x14ac:dyDescent="0.2">
      <c r="A153" s="20">
        <v>42515</v>
      </c>
      <c r="B153" s="19">
        <v>2570</v>
      </c>
      <c r="C153" s="5">
        <v>146</v>
      </c>
      <c r="D153" s="14">
        <v>42423</v>
      </c>
      <c r="E153" s="32">
        <v>198</v>
      </c>
      <c r="F153" s="7">
        <f t="shared" si="42"/>
        <v>484422016.31999999</v>
      </c>
      <c r="G153" s="52">
        <f t="shared" si="43"/>
        <v>2.2966651902615309</v>
      </c>
      <c r="H153" s="14">
        <f t="shared" si="34"/>
        <v>42423</v>
      </c>
      <c r="I153" s="15">
        <f t="shared" si="35"/>
        <v>2.2122463642072348E-4</v>
      </c>
      <c r="J153" s="15">
        <f t="shared" si="36"/>
        <v>7.6941886612477955E-5</v>
      </c>
      <c r="K153" s="16">
        <f t="shared" si="44"/>
        <v>2.9816652303320143E-4</v>
      </c>
      <c r="M153" s="17">
        <f t="shared" si="45"/>
        <v>0.10716608443458578</v>
      </c>
      <c r="N153" s="17">
        <f t="shared" si="45"/>
        <v>3.7272343852281384E-2</v>
      </c>
      <c r="O153" s="17">
        <f t="shared" si="45"/>
        <v>0.14443842828686715</v>
      </c>
      <c r="Z153" s="14">
        <v>42423</v>
      </c>
      <c r="AA153" s="5">
        <v>333</v>
      </c>
      <c r="AB153" s="7">
        <f t="shared" si="46"/>
        <v>814709754.71999991</v>
      </c>
      <c r="AC153" s="52">
        <f t="shared" si="47"/>
        <v>2.5224442335063197</v>
      </c>
      <c r="AD153" s="14">
        <f t="shared" si="37"/>
        <v>42423</v>
      </c>
      <c r="AE153" s="15">
        <f t="shared" si="38"/>
        <v>2.0871143167755984E-4</v>
      </c>
      <c r="AF153" s="15">
        <f t="shared" si="39"/>
        <v>1.034573088771316E-4</v>
      </c>
      <c r="AG153" s="16">
        <f t="shared" si="48"/>
        <v>3.1216874055469145E-4</v>
      </c>
      <c r="AI153" s="17">
        <f t="shared" si="49"/>
        <v>0.10110441256227747</v>
      </c>
      <c r="AJ153" s="17">
        <f t="shared" si="40"/>
        <v>5.0116998169301132E-2</v>
      </c>
      <c r="AK153" s="17">
        <f t="shared" si="41"/>
        <v>0.1512214107315786</v>
      </c>
    </row>
    <row r="154" spans="1:37" x14ac:dyDescent="0.2">
      <c r="A154" s="20">
        <v>42516</v>
      </c>
      <c r="B154" s="19">
        <v>2490</v>
      </c>
      <c r="C154" s="5">
        <v>147</v>
      </c>
      <c r="D154" s="14">
        <v>42424</v>
      </c>
      <c r="E154" s="32">
        <v>200</v>
      </c>
      <c r="F154" s="7">
        <f t="shared" si="42"/>
        <v>489315168</v>
      </c>
      <c r="G154" s="52">
        <f t="shared" si="43"/>
        <v>2.3010299956639813</v>
      </c>
      <c r="H154" s="14">
        <f t="shared" si="34"/>
        <v>42424</v>
      </c>
      <c r="I154" s="15">
        <f t="shared" si="35"/>
        <v>2.2097575774834892E-4</v>
      </c>
      <c r="J154" s="15">
        <f t="shared" si="36"/>
        <v>7.7280530622182578E-5</v>
      </c>
      <c r="K154" s="16">
        <f t="shared" si="44"/>
        <v>2.982562883705315E-4</v>
      </c>
      <c r="M154" s="17">
        <f t="shared" si="45"/>
        <v>0.10812679002656066</v>
      </c>
      <c r="N154" s="17">
        <f t="shared" si="45"/>
        <v>3.7814535824522412E-2</v>
      </c>
      <c r="O154" s="17">
        <f t="shared" si="45"/>
        <v>0.14594132585108308</v>
      </c>
      <c r="Z154" s="14">
        <v>42424</v>
      </c>
      <c r="AA154" s="5">
        <v>317</v>
      </c>
      <c r="AB154" s="7">
        <f t="shared" si="46"/>
        <v>775564541.27999997</v>
      </c>
      <c r="AC154" s="52">
        <f t="shared" si="47"/>
        <v>2.5010592622177517</v>
      </c>
      <c r="AD154" s="14">
        <f t="shared" si="37"/>
        <v>42424</v>
      </c>
      <c r="AE154" s="15">
        <f t="shared" si="38"/>
        <v>2.0986564671686032E-4</v>
      </c>
      <c r="AF154" s="15">
        <f t="shared" si="39"/>
        <v>1.001590912992229E-4</v>
      </c>
      <c r="AG154" s="16">
        <f t="shared" si="48"/>
        <v>3.1002473801608325E-4</v>
      </c>
      <c r="AI154" s="17">
        <f t="shared" si="49"/>
        <v>0.10269044418068915</v>
      </c>
      <c r="AJ154" s="17">
        <f t="shared" si="40"/>
        <v>4.9009362585806591E-2</v>
      </c>
      <c r="AK154" s="17">
        <f t="shared" si="41"/>
        <v>0.15169980676649575</v>
      </c>
    </row>
    <row r="155" spans="1:37" x14ac:dyDescent="0.2">
      <c r="A155" s="20">
        <v>42517</v>
      </c>
      <c r="B155" s="19">
        <v>2560</v>
      </c>
      <c r="C155" s="5">
        <v>148</v>
      </c>
      <c r="D155" s="14">
        <v>42425</v>
      </c>
      <c r="E155" s="32">
        <v>204</v>
      </c>
      <c r="F155" s="7">
        <f t="shared" si="42"/>
        <v>499101471.35999995</v>
      </c>
      <c r="G155" s="52">
        <f t="shared" si="43"/>
        <v>2.3096301674258988</v>
      </c>
      <c r="H155" s="14">
        <f t="shared" si="34"/>
        <v>42425</v>
      </c>
      <c r="I155" s="15">
        <f t="shared" si="35"/>
        <v>2.2048619997862775E-4</v>
      </c>
      <c r="J155" s="15">
        <f t="shared" si="36"/>
        <v>7.7967846281657349E-5</v>
      </c>
      <c r="K155" s="16">
        <f t="shared" si="44"/>
        <v>2.9845404626028507E-4</v>
      </c>
      <c r="M155" s="17">
        <f t="shared" si="45"/>
        <v>0.1100449868239083</v>
      </c>
      <c r="N155" s="17">
        <f t="shared" si="45"/>
        <v>3.8913866797945486E-2</v>
      </c>
      <c r="O155" s="17">
        <f t="shared" si="45"/>
        <v>0.14895885362185377</v>
      </c>
      <c r="Z155" s="14">
        <v>42425</v>
      </c>
      <c r="AA155" s="5">
        <v>315</v>
      </c>
      <c r="AB155" s="7">
        <f t="shared" si="46"/>
        <v>770671389.60000002</v>
      </c>
      <c r="AC155" s="52">
        <f t="shared" si="47"/>
        <v>2.4983105537896004</v>
      </c>
      <c r="AD155" s="14">
        <f t="shared" si="37"/>
        <v>42425</v>
      </c>
      <c r="AE155" s="15">
        <f t="shared" si="38"/>
        <v>2.1001446547502025E-4</v>
      </c>
      <c r="AF155" s="15">
        <f t="shared" si="39"/>
        <v>9.9747096829569501E-5</v>
      </c>
      <c r="AG155" s="16">
        <f t="shared" si="48"/>
        <v>3.0976156230458975E-4</v>
      </c>
      <c r="AI155" s="17">
        <f t="shared" si="49"/>
        <v>0.10481852872546651</v>
      </c>
      <c r="AJ155" s="17">
        <f t="shared" si="40"/>
        <v>4.9783922791526519E-2</v>
      </c>
      <c r="AK155" s="17">
        <f t="shared" si="41"/>
        <v>0.15460245151699306</v>
      </c>
    </row>
    <row r="156" spans="1:37" x14ac:dyDescent="0.2">
      <c r="A156" s="20">
        <v>42518</v>
      </c>
      <c r="B156" s="19">
        <v>2560</v>
      </c>
      <c r="C156" s="5">
        <v>149</v>
      </c>
      <c r="D156" s="14">
        <v>42426</v>
      </c>
      <c r="E156" s="32">
        <v>205</v>
      </c>
      <c r="F156" s="7">
        <f t="shared" si="42"/>
        <v>501548047.19999999</v>
      </c>
      <c r="G156" s="52">
        <f t="shared" si="43"/>
        <v>2.3117538610557542</v>
      </c>
      <c r="H156" s="14">
        <f t="shared" si="34"/>
        <v>42426</v>
      </c>
      <c r="I156" s="15">
        <f t="shared" si="35"/>
        <v>2.2036547752133121E-4</v>
      </c>
      <c r="J156" s="15">
        <f t="shared" si="36"/>
        <v>7.8141668747298203E-5</v>
      </c>
      <c r="K156" s="16">
        <f t="shared" si="44"/>
        <v>2.9850714626862942E-4</v>
      </c>
      <c r="M156" s="17">
        <f t="shared" si="45"/>
        <v>0.11052387492111916</v>
      </c>
      <c r="N156" s="17">
        <f t="shared" si="45"/>
        <v>3.9191801365156681E-2</v>
      </c>
      <c r="O156" s="17">
        <f t="shared" si="45"/>
        <v>0.14971567628627586</v>
      </c>
      <c r="Z156" s="14">
        <v>42426</v>
      </c>
      <c r="AA156" s="5">
        <v>313</v>
      </c>
      <c r="AB156" s="7">
        <f t="shared" si="46"/>
        <v>765778237.91999996</v>
      </c>
      <c r="AC156" s="52">
        <f t="shared" si="47"/>
        <v>2.4955443375464483</v>
      </c>
      <c r="AD156" s="14">
        <f t="shared" si="37"/>
        <v>42426</v>
      </c>
      <c r="AE156" s="15">
        <f t="shared" si="38"/>
        <v>2.1016433866982896E-4</v>
      </c>
      <c r="AF156" s="15">
        <f t="shared" si="39"/>
        <v>9.9335224158989314E-5</v>
      </c>
      <c r="AG156" s="16">
        <f t="shared" si="48"/>
        <v>3.0949956282881825E-4</v>
      </c>
      <c r="AI156" s="17">
        <f t="shared" si="49"/>
        <v>0.10540751365093216</v>
      </c>
      <c r="AJ156" s="17">
        <f t="shared" si="40"/>
        <v>4.9821387695115349E-2</v>
      </c>
      <c r="AK156" s="17">
        <f t="shared" si="41"/>
        <v>0.1552289013460475</v>
      </c>
    </row>
    <row r="157" spans="1:37" x14ac:dyDescent="0.2">
      <c r="A157" s="20">
        <v>42519</v>
      </c>
      <c r="B157" s="19">
        <v>2890</v>
      </c>
      <c r="C157" s="5">
        <v>150</v>
      </c>
      <c r="D157" s="14">
        <v>42427</v>
      </c>
      <c r="E157" s="32">
        <v>205</v>
      </c>
      <c r="F157" s="7">
        <f t="shared" si="42"/>
        <v>501548047.19999999</v>
      </c>
      <c r="G157" s="52">
        <f t="shared" si="43"/>
        <v>2.3117538610557542</v>
      </c>
      <c r="H157" s="14">
        <f t="shared" si="34"/>
        <v>42427</v>
      </c>
      <c r="I157" s="15">
        <f t="shared" si="35"/>
        <v>2.2036547752133121E-4</v>
      </c>
      <c r="J157" s="15">
        <f t="shared" si="36"/>
        <v>7.8141668747298203E-5</v>
      </c>
      <c r="K157" s="16">
        <f t="shared" si="44"/>
        <v>2.9850714626862942E-4</v>
      </c>
      <c r="M157" s="17">
        <f t="shared" si="45"/>
        <v>0.11052387492111916</v>
      </c>
      <c r="N157" s="17">
        <f t="shared" si="45"/>
        <v>3.9191801365156681E-2</v>
      </c>
      <c r="O157" s="17">
        <f t="shared" si="45"/>
        <v>0.14971567628627586</v>
      </c>
      <c r="Z157" s="14">
        <v>42427</v>
      </c>
      <c r="AA157" s="5">
        <v>320</v>
      </c>
      <c r="AB157" s="7">
        <f t="shared" si="46"/>
        <v>782904268.79999995</v>
      </c>
      <c r="AC157" s="52">
        <f t="shared" si="47"/>
        <v>2.5051499783199058</v>
      </c>
      <c r="AD157" s="14">
        <f t="shared" si="37"/>
        <v>42427</v>
      </c>
      <c r="AE157" s="15">
        <f t="shared" si="38"/>
        <v>2.0964436509512578E-4</v>
      </c>
      <c r="AF157" s="15">
        <f t="shared" si="39"/>
        <v>1.0077727075779089E-4</v>
      </c>
      <c r="AG157" s="16">
        <f t="shared" si="48"/>
        <v>3.1042163585291667E-4</v>
      </c>
      <c r="AI157" s="17">
        <f t="shared" si="49"/>
        <v>0.10514672191994417</v>
      </c>
      <c r="AJ157" s="17">
        <f t="shared" si="40"/>
        <v>5.0544643350715686E-2</v>
      </c>
      <c r="AK157" s="17">
        <f t="shared" si="41"/>
        <v>0.15569136527065985</v>
      </c>
    </row>
    <row r="158" spans="1:37" x14ac:dyDescent="0.2">
      <c r="A158" s="20">
        <v>42520</v>
      </c>
      <c r="B158" s="19">
        <v>2860</v>
      </c>
      <c r="C158" s="5">
        <v>151</v>
      </c>
      <c r="D158" s="14">
        <v>42428</v>
      </c>
      <c r="E158" s="32">
        <v>202</v>
      </c>
      <c r="F158" s="7">
        <f t="shared" si="42"/>
        <v>494208319.68000001</v>
      </c>
      <c r="G158" s="52">
        <f t="shared" si="43"/>
        <v>2.3053513694466239</v>
      </c>
      <c r="H158" s="14">
        <f t="shared" si="34"/>
        <v>42428</v>
      </c>
      <c r="I158" s="15">
        <f t="shared" si="35"/>
        <v>2.2072963134719923E-4</v>
      </c>
      <c r="J158" s="15">
        <f t="shared" si="36"/>
        <v>7.762256150472852E-5</v>
      </c>
      <c r="K158" s="16">
        <f t="shared" si="44"/>
        <v>2.9835219285192778E-4</v>
      </c>
      <c r="M158" s="17">
        <f t="shared" si="45"/>
        <v>0.1090864202116852</v>
      </c>
      <c r="N158" s="17">
        <f t="shared" si="45"/>
        <v>3.8361715690509335E-2</v>
      </c>
      <c r="O158" s="17">
        <f t="shared" si="45"/>
        <v>0.14744813590219455</v>
      </c>
      <c r="Z158" s="14">
        <v>42428</v>
      </c>
      <c r="AA158" s="5">
        <v>319</v>
      </c>
      <c r="AB158" s="7">
        <f t="shared" si="46"/>
        <v>780457692.95999992</v>
      </c>
      <c r="AC158" s="52">
        <f t="shared" si="47"/>
        <v>2.503790683057181</v>
      </c>
      <c r="AD158" s="14">
        <f t="shared" si="37"/>
        <v>42428</v>
      </c>
      <c r="AE158" s="15">
        <f t="shared" si="38"/>
        <v>2.0971786839405024E-4</v>
      </c>
      <c r="AF158" s="15">
        <f t="shared" si="39"/>
        <v>1.0057118892862441E-4</v>
      </c>
      <c r="AG158" s="16">
        <f t="shared" si="48"/>
        <v>3.1028905732267465E-4</v>
      </c>
      <c r="AI158" s="17">
        <f t="shared" si="49"/>
        <v>0.10364431534589495</v>
      </c>
      <c r="AJ158" s="17">
        <f t="shared" si="40"/>
        <v>4.9703118288635294E-2</v>
      </c>
      <c r="AK158" s="17">
        <f t="shared" si="41"/>
        <v>0.15334743363453024</v>
      </c>
    </row>
    <row r="159" spans="1:37" x14ac:dyDescent="0.2">
      <c r="A159" s="20">
        <v>42521</v>
      </c>
      <c r="B159" s="19">
        <v>2880</v>
      </c>
      <c r="C159" s="5">
        <v>152</v>
      </c>
      <c r="D159" s="14">
        <v>42429</v>
      </c>
      <c r="E159" s="32">
        <v>209</v>
      </c>
      <c r="F159" s="7">
        <f t="shared" si="42"/>
        <v>511334350.56</v>
      </c>
      <c r="G159" s="52">
        <f t="shared" si="43"/>
        <v>2.3201462861110542</v>
      </c>
      <c r="H159" s="14">
        <f t="shared" si="34"/>
        <v>42429</v>
      </c>
      <c r="I159" s="15">
        <f t="shared" si="35"/>
        <v>2.198890521831829E-4</v>
      </c>
      <c r="J159" s="15">
        <f t="shared" si="36"/>
        <v>7.8844467428594535E-5</v>
      </c>
      <c r="K159" s="16">
        <f t="shared" si="44"/>
        <v>2.9873351961177746E-4</v>
      </c>
      <c r="M159" s="17">
        <f t="shared" si="45"/>
        <v>0.11243682569334178</v>
      </c>
      <c r="N159" s="17">
        <f t="shared" si="45"/>
        <v>4.0315884547849463E-2</v>
      </c>
      <c r="O159" s="17">
        <f t="shared" si="45"/>
        <v>0.15275271024119128</v>
      </c>
      <c r="Z159" s="14">
        <v>42429</v>
      </c>
      <c r="AA159" s="5">
        <v>334</v>
      </c>
      <c r="AB159" s="7">
        <f t="shared" si="46"/>
        <v>817156330.55999994</v>
      </c>
      <c r="AC159" s="52">
        <f t="shared" si="47"/>
        <v>2.5237464668115646</v>
      </c>
      <c r="AD159" s="14">
        <f t="shared" si="37"/>
        <v>42429</v>
      </c>
      <c r="AE159" s="15">
        <f t="shared" si="38"/>
        <v>2.0864135139826777E-4</v>
      </c>
      <c r="AF159" s="15">
        <f t="shared" si="39"/>
        <v>1.0366347106522051E-4</v>
      </c>
      <c r="AG159" s="16">
        <f t="shared" si="48"/>
        <v>3.1230482246348828E-4</v>
      </c>
      <c r="AI159" s="17">
        <f t="shared" si="49"/>
        <v>0.106685489917194</v>
      </c>
      <c r="AJ159" s="17">
        <f t="shared" si="40"/>
        <v>5.3006693653929883E-2</v>
      </c>
      <c r="AK159" s="17">
        <f t="shared" si="41"/>
        <v>0.15969218357112386</v>
      </c>
    </row>
    <row r="160" spans="1:37" x14ac:dyDescent="0.2">
      <c r="A160" s="20">
        <v>42522</v>
      </c>
      <c r="B160" s="21">
        <v>2840</v>
      </c>
      <c r="C160" s="5">
        <v>153</v>
      </c>
      <c r="D160" s="14">
        <v>42430</v>
      </c>
      <c r="E160" s="32">
        <v>206</v>
      </c>
      <c r="F160" s="7">
        <f t="shared" si="42"/>
        <v>503994623.03999996</v>
      </c>
      <c r="G160" s="52">
        <f t="shared" si="43"/>
        <v>2.3138672203691533</v>
      </c>
      <c r="H160" s="14">
        <f t="shared" si="34"/>
        <v>42430</v>
      </c>
      <c r="I160" s="15">
        <f t="shared" si="35"/>
        <v>2.2024540814091111E-4</v>
      </c>
      <c r="J160" s="15">
        <f t="shared" si="36"/>
        <v>7.8316257152932019E-5</v>
      </c>
      <c r="K160" s="16">
        <f t="shared" si="44"/>
        <v>2.9856166529384316E-4</v>
      </c>
      <c r="M160" s="17">
        <f t="shared" si="45"/>
        <v>0.11100250145226943</v>
      </c>
      <c r="N160" s="17">
        <f t="shared" si="45"/>
        <v>3.9470972501695671E-2</v>
      </c>
      <c r="O160" s="17">
        <f t="shared" si="45"/>
        <v>0.15047347395396513</v>
      </c>
      <c r="Z160" s="14">
        <v>42430</v>
      </c>
      <c r="AA160" s="5">
        <v>378</v>
      </c>
      <c r="AB160" s="7">
        <f t="shared" si="46"/>
        <v>924805667.51999998</v>
      </c>
      <c r="AC160" s="52">
        <f t="shared" si="47"/>
        <v>2.5774917998372255</v>
      </c>
      <c r="AD160" s="14">
        <f t="shared" si="37"/>
        <v>42430</v>
      </c>
      <c r="AE160" s="15">
        <f t="shared" si="38"/>
        <v>2.0576945615456943E-4</v>
      </c>
      <c r="AF160" s="15">
        <f t="shared" si="39"/>
        <v>1.1270466620314586E-4</v>
      </c>
      <c r="AG160" s="16">
        <f t="shared" si="48"/>
        <v>3.1847412235771528E-4</v>
      </c>
      <c r="AI160" s="17">
        <f t="shared" si="49"/>
        <v>0.10370669948776801</v>
      </c>
      <c r="AJ160" s="17">
        <f t="shared" si="40"/>
        <v>5.6802545757903521E-2</v>
      </c>
      <c r="AK160" s="17">
        <f t="shared" si="41"/>
        <v>0.16050924524567153</v>
      </c>
    </row>
    <row r="161" spans="1:37" x14ac:dyDescent="0.2">
      <c r="A161" s="20">
        <v>42523</v>
      </c>
      <c r="B161" s="21">
        <v>2930</v>
      </c>
      <c r="C161" s="5">
        <v>154</v>
      </c>
      <c r="D161" s="14">
        <v>42431</v>
      </c>
      <c r="E161" s="32">
        <v>212</v>
      </c>
      <c r="F161" s="7">
        <f t="shared" si="42"/>
        <v>518674078.07999998</v>
      </c>
      <c r="G161" s="52">
        <f t="shared" si="43"/>
        <v>2.3263358609287512</v>
      </c>
      <c r="H161" s="14">
        <f t="shared" si="34"/>
        <v>42431</v>
      </c>
      <c r="I161" s="15">
        <f t="shared" si="35"/>
        <v>2.1953833942450101E-4</v>
      </c>
      <c r="J161" s="15">
        <f t="shared" si="36"/>
        <v>7.9379041115197157E-5</v>
      </c>
      <c r="K161" s="16">
        <f t="shared" si="44"/>
        <v>2.9891738053969817E-4</v>
      </c>
      <c r="M161" s="17">
        <f t="shared" si="45"/>
        <v>0.11386884580421718</v>
      </c>
      <c r="N161" s="17">
        <f t="shared" si="45"/>
        <v>4.1171850969299303E-2</v>
      </c>
      <c r="O161" s="17">
        <f t="shared" si="45"/>
        <v>0.15504069677351648</v>
      </c>
      <c r="Z161" s="14">
        <v>42431</v>
      </c>
      <c r="AA161" s="5">
        <v>376</v>
      </c>
      <c r="AB161" s="7">
        <f t="shared" si="46"/>
        <v>919912515.83999991</v>
      </c>
      <c r="AC161" s="52">
        <f t="shared" si="47"/>
        <v>2.5751878449276608</v>
      </c>
      <c r="AD161" s="14">
        <f t="shared" si="37"/>
        <v>42431</v>
      </c>
      <c r="AE161" s="15">
        <f t="shared" si="38"/>
        <v>2.0589175366723792E-4</v>
      </c>
      <c r="AF161" s="15">
        <f t="shared" si="39"/>
        <v>1.1229575490362485E-4</v>
      </c>
      <c r="AG161" s="16">
        <f t="shared" si="48"/>
        <v>3.1818750857086277E-4</v>
      </c>
      <c r="AI161" s="17">
        <f t="shared" si="49"/>
        <v>0.10679071551762909</v>
      </c>
      <c r="AJ161" s="17">
        <f t="shared" si="40"/>
        <v>5.8244897146935252E-2</v>
      </c>
      <c r="AK161" s="17">
        <f t="shared" si="41"/>
        <v>0.16503561266456435</v>
      </c>
    </row>
    <row r="162" spans="1:37" x14ac:dyDescent="0.2">
      <c r="A162" s="20">
        <v>42524</v>
      </c>
      <c r="B162" s="21">
        <v>2790</v>
      </c>
      <c r="C162" s="5">
        <v>155</v>
      </c>
      <c r="D162" s="14">
        <v>42432</v>
      </c>
      <c r="E162" s="32">
        <v>218</v>
      </c>
      <c r="F162" s="7">
        <f t="shared" si="42"/>
        <v>533353533.12</v>
      </c>
      <c r="G162" s="52">
        <f t="shared" si="43"/>
        <v>2.3384564936046046</v>
      </c>
      <c r="H162" s="14">
        <f t="shared" si="34"/>
        <v>42432</v>
      </c>
      <c r="I162" s="15">
        <f t="shared" si="35"/>
        <v>2.1885318132273192E-4</v>
      </c>
      <c r="J162" s="15">
        <f t="shared" si="36"/>
        <v>8.0465808843224111E-5</v>
      </c>
      <c r="K162" s="16">
        <f t="shared" si="44"/>
        <v>2.9931899016595603E-4</v>
      </c>
      <c r="M162" s="17">
        <f t="shared" si="45"/>
        <v>0.11672611749303106</v>
      </c>
      <c r="N162" s="17">
        <f t="shared" si="45"/>
        <v>4.2916723441892124E-2</v>
      </c>
      <c r="O162" s="17">
        <f t="shared" si="45"/>
        <v>0.15964284093492317</v>
      </c>
      <c r="Z162" s="14">
        <v>42432</v>
      </c>
      <c r="AA162" s="5">
        <v>414</v>
      </c>
      <c r="AB162" s="7">
        <f t="shared" si="46"/>
        <v>1012882397.76</v>
      </c>
      <c r="AC162" s="52">
        <f t="shared" si="47"/>
        <v>2.6170003411208991</v>
      </c>
      <c r="AD162" s="14">
        <f t="shared" si="37"/>
        <v>42432</v>
      </c>
      <c r="AE162" s="15">
        <f t="shared" si="38"/>
        <v>2.0368354879449378E-4</v>
      </c>
      <c r="AF162" s="15">
        <f t="shared" si="39"/>
        <v>1.200140855361682E-4</v>
      </c>
      <c r="AG162" s="16">
        <f t="shared" si="48"/>
        <v>3.2369763433066196E-4</v>
      </c>
      <c r="AI162" s="17">
        <f t="shared" si="49"/>
        <v>0.10863534038796319</v>
      </c>
      <c r="AJ162" s="17">
        <f t="shared" si="40"/>
        <v>6.4009936544881199E-2</v>
      </c>
      <c r="AK162" s="17">
        <f t="shared" si="41"/>
        <v>0.17264527693284437</v>
      </c>
    </row>
    <row r="163" spans="1:37" x14ac:dyDescent="0.2">
      <c r="A163" s="20">
        <v>42525</v>
      </c>
      <c r="B163" s="21">
        <v>2920</v>
      </c>
      <c r="C163" s="5">
        <v>156</v>
      </c>
      <c r="D163" s="14">
        <v>42433</v>
      </c>
      <c r="E163" s="32">
        <v>213</v>
      </c>
      <c r="F163" s="7">
        <f t="shared" si="42"/>
        <v>521120653.91999996</v>
      </c>
      <c r="G163" s="52">
        <f t="shared" si="43"/>
        <v>2.3283796034387376</v>
      </c>
      <c r="H163" s="14">
        <f t="shared" si="34"/>
        <v>42433</v>
      </c>
      <c r="I163" s="15">
        <f t="shared" si="35"/>
        <v>2.1942266007971185E-4</v>
      </c>
      <c r="J163" s="15">
        <f t="shared" si="36"/>
        <v>7.9558581408662832E-5</v>
      </c>
      <c r="K163" s="16">
        <f t="shared" si="44"/>
        <v>2.9898124148837468E-4</v>
      </c>
      <c r="M163" s="17">
        <f t="shared" si="45"/>
        <v>0.11434568010560531</v>
      </c>
      <c r="N163" s="17">
        <f t="shared" si="45"/>
        <v>4.1459619968629929E-2</v>
      </c>
      <c r="O163" s="17">
        <f t="shared" si="45"/>
        <v>0.15580530007423524</v>
      </c>
      <c r="Z163" s="14">
        <v>42433</v>
      </c>
      <c r="AA163" s="5">
        <v>436</v>
      </c>
      <c r="AB163" s="7">
        <f t="shared" si="46"/>
        <v>1066707066.24</v>
      </c>
      <c r="AC163" s="52">
        <f t="shared" si="47"/>
        <v>2.6394864892685859</v>
      </c>
      <c r="AD163" s="14">
        <f t="shared" si="37"/>
        <v>42433</v>
      </c>
      <c r="AE163" s="15">
        <f t="shared" si="38"/>
        <v>2.0250581776809482E-4</v>
      </c>
      <c r="AF163" s="15">
        <f t="shared" si="39"/>
        <v>1.2442513991421319E-4</v>
      </c>
      <c r="AG163" s="16">
        <f t="shared" si="48"/>
        <v>3.2693095768230804E-4</v>
      </c>
      <c r="AI163" s="17">
        <f t="shared" si="49"/>
        <v>0.10552996417791392</v>
      </c>
      <c r="AJ163" s="17">
        <f t="shared" si="40"/>
        <v>6.4840510276182262E-2</v>
      </c>
      <c r="AK163" s="17">
        <f t="shared" si="41"/>
        <v>0.1703704744540962</v>
      </c>
    </row>
    <row r="164" spans="1:37" x14ac:dyDescent="0.2">
      <c r="A164" s="20">
        <v>42526</v>
      </c>
      <c r="B164" s="21">
        <v>2850</v>
      </c>
      <c r="C164" s="5">
        <v>157</v>
      </c>
      <c r="D164" s="14">
        <v>42434</v>
      </c>
      <c r="E164" s="32">
        <v>216</v>
      </c>
      <c r="F164" s="7">
        <f t="shared" si="42"/>
        <v>528460381.44</v>
      </c>
      <c r="G164" s="52">
        <f t="shared" si="43"/>
        <v>2.3344537511509307</v>
      </c>
      <c r="H164" s="14">
        <f t="shared" si="34"/>
        <v>42434</v>
      </c>
      <c r="I164" s="15">
        <f t="shared" si="35"/>
        <v>2.1907921252532967E-4</v>
      </c>
      <c r="J164" s="15">
        <f t="shared" si="36"/>
        <v>8.0101063564079196E-5</v>
      </c>
      <c r="K164" s="16">
        <f t="shared" si="44"/>
        <v>2.9918027608940884E-4</v>
      </c>
      <c r="M164" s="17">
        <f t="shared" si="45"/>
        <v>0.11577468421671055</v>
      </c>
      <c r="N164" s="17">
        <f t="shared" si="45"/>
        <v>4.2330238604822976E-2</v>
      </c>
      <c r="O164" s="17">
        <f t="shared" si="45"/>
        <v>0.15810492282153352</v>
      </c>
      <c r="Z164" s="14">
        <v>42434</v>
      </c>
      <c r="AA164" s="5">
        <v>428</v>
      </c>
      <c r="AB164" s="7">
        <f t="shared" si="46"/>
        <v>1047134459.52</v>
      </c>
      <c r="AC164" s="52">
        <f t="shared" si="47"/>
        <v>2.6314437690131722</v>
      </c>
      <c r="AD164" s="14">
        <f t="shared" si="37"/>
        <v>42434</v>
      </c>
      <c r="AE164" s="15">
        <f t="shared" si="38"/>
        <v>2.02926277732564E-4</v>
      </c>
      <c r="AF164" s="15">
        <f t="shared" si="39"/>
        <v>1.2282650894620596E-4</v>
      </c>
      <c r="AG164" s="16">
        <f t="shared" si="48"/>
        <v>3.2575278667876999E-4</v>
      </c>
      <c r="AI164" s="17">
        <f t="shared" si="49"/>
        <v>0.10723849813475014</v>
      </c>
      <c r="AJ164" s="17">
        <f t="shared" si="40"/>
        <v>6.490894376865558E-2</v>
      </c>
      <c r="AK164" s="17">
        <f t="shared" si="41"/>
        <v>0.17214744190340572</v>
      </c>
    </row>
    <row r="165" spans="1:37" x14ac:dyDescent="0.2">
      <c r="A165" s="20">
        <v>42527</v>
      </c>
      <c r="B165" s="21">
        <v>2810</v>
      </c>
      <c r="C165" s="5">
        <v>158</v>
      </c>
      <c r="D165" s="14">
        <v>42435</v>
      </c>
      <c r="E165" s="32">
        <v>211</v>
      </c>
      <c r="F165" s="7">
        <f t="shared" si="42"/>
        <v>516227502.23999995</v>
      </c>
      <c r="G165" s="52">
        <f t="shared" si="43"/>
        <v>2.3242824552976926</v>
      </c>
      <c r="H165" s="14">
        <f t="shared" si="34"/>
        <v>42435</v>
      </c>
      <c r="I165" s="15">
        <f t="shared" si="35"/>
        <v>2.1965462713784123E-4</v>
      </c>
      <c r="J165" s="15">
        <f t="shared" si="36"/>
        <v>7.9200166287571251E-5</v>
      </c>
      <c r="K165" s="16">
        <f t="shared" si="44"/>
        <v>2.9885479342541248E-4</v>
      </c>
      <c r="M165" s="17">
        <f t="shared" si="45"/>
        <v>0.11339175952282629</v>
      </c>
      <c r="N165" s="17">
        <f t="shared" si="45"/>
        <v>4.0885304019625555E-2</v>
      </c>
      <c r="O165" s="17">
        <f t="shared" si="45"/>
        <v>0.15427706354245185</v>
      </c>
      <c r="Z165" s="14">
        <v>42435</v>
      </c>
      <c r="AA165" s="5">
        <v>423</v>
      </c>
      <c r="AB165" s="7">
        <f t="shared" si="46"/>
        <v>1034901580.3199999</v>
      </c>
      <c r="AC165" s="52">
        <f t="shared" si="47"/>
        <v>2.6263403673750423</v>
      </c>
      <c r="AD165" s="14">
        <f t="shared" si="37"/>
        <v>42435</v>
      </c>
      <c r="AE165" s="15">
        <f t="shared" si="38"/>
        <v>2.0319352764469728E-4</v>
      </c>
      <c r="AF165" s="15">
        <f t="shared" si="39"/>
        <v>1.2182419502337904E-4</v>
      </c>
      <c r="AG165" s="16">
        <f t="shared" si="48"/>
        <v>3.2501772266807635E-4</v>
      </c>
      <c r="AI165" s="17">
        <f t="shared" si="49"/>
        <v>0.10489408724735645</v>
      </c>
      <c r="AJ165" s="17">
        <f t="shared" si="40"/>
        <v>6.2888999909317594E-2</v>
      </c>
      <c r="AK165" s="17">
        <f t="shared" si="41"/>
        <v>0.16778308715667406</v>
      </c>
    </row>
    <row r="166" spans="1:37" x14ac:dyDescent="0.2">
      <c r="A166" s="20">
        <v>42528</v>
      </c>
      <c r="B166" s="21">
        <v>2860</v>
      </c>
      <c r="C166" s="5">
        <v>159</v>
      </c>
      <c r="D166" s="14">
        <v>42436</v>
      </c>
      <c r="E166" s="32">
        <v>220</v>
      </c>
      <c r="F166" s="7">
        <f t="shared" si="42"/>
        <v>538246684.79999995</v>
      </c>
      <c r="G166" s="52">
        <f t="shared" si="43"/>
        <v>2.3424226808222062</v>
      </c>
      <c r="H166" s="14">
        <f t="shared" si="34"/>
        <v>42436</v>
      </c>
      <c r="I166" s="15">
        <f t="shared" si="35"/>
        <v>2.1862944438048469E-4</v>
      </c>
      <c r="J166" s="15">
        <f t="shared" si="36"/>
        <v>8.0832912196797889E-5</v>
      </c>
      <c r="K166" s="16">
        <f t="shared" si="44"/>
        <v>2.9946235657728258E-4</v>
      </c>
      <c r="M166" s="17">
        <f t="shared" si="45"/>
        <v>0.11767657363746185</v>
      </c>
      <c r="N166" s="17">
        <f t="shared" si="45"/>
        <v>4.3508047012655947E-2</v>
      </c>
      <c r="O166" s="17">
        <f t="shared" si="45"/>
        <v>0.16118462065011782</v>
      </c>
      <c r="Z166" s="14">
        <v>42436</v>
      </c>
      <c r="AA166" s="5">
        <v>431</v>
      </c>
      <c r="AB166" s="7">
        <f t="shared" si="46"/>
        <v>1054474187.04</v>
      </c>
      <c r="AC166" s="52">
        <f t="shared" si="47"/>
        <v>2.6344772701607315</v>
      </c>
      <c r="AD166" s="14">
        <f t="shared" si="37"/>
        <v>42436</v>
      </c>
      <c r="AE166" s="15">
        <f t="shared" si="38"/>
        <v>2.0276758892411647E-4</v>
      </c>
      <c r="AF166" s="15">
        <f t="shared" si="39"/>
        <v>1.2342673503828864E-4</v>
      </c>
      <c r="AG166" s="16">
        <f t="shared" si="48"/>
        <v>3.2619432396240511E-4</v>
      </c>
      <c r="AI166" s="17">
        <f t="shared" si="49"/>
        <v>0.10913898252329488</v>
      </c>
      <c r="AJ166" s="17">
        <f t="shared" si="40"/>
        <v>6.6434030950046852E-2</v>
      </c>
      <c r="AK166" s="17">
        <f t="shared" si="41"/>
        <v>0.17557301347334173</v>
      </c>
    </row>
    <row r="167" spans="1:37" x14ac:dyDescent="0.2">
      <c r="A167" s="20">
        <v>42529</v>
      </c>
      <c r="B167" s="21">
        <v>2770</v>
      </c>
      <c r="C167" s="5">
        <v>160</v>
      </c>
      <c r="D167" s="14">
        <v>42437</v>
      </c>
      <c r="E167" s="32">
        <v>220</v>
      </c>
      <c r="F167" s="7">
        <f t="shared" si="42"/>
        <v>538246684.79999995</v>
      </c>
      <c r="G167" s="52">
        <f t="shared" si="43"/>
        <v>2.3424226808222062</v>
      </c>
      <c r="H167" s="14">
        <f t="shared" si="34"/>
        <v>42437</v>
      </c>
      <c r="I167" s="15">
        <f t="shared" si="35"/>
        <v>2.1862944438048469E-4</v>
      </c>
      <c r="J167" s="15">
        <f t="shared" si="36"/>
        <v>8.0832912196797889E-5</v>
      </c>
      <c r="K167" s="16">
        <f t="shared" si="44"/>
        <v>2.9946235657728258E-4</v>
      </c>
      <c r="M167" s="17">
        <f t="shared" si="45"/>
        <v>0.11767657363746185</v>
      </c>
      <c r="N167" s="17">
        <f t="shared" si="45"/>
        <v>4.3508047012655947E-2</v>
      </c>
      <c r="O167" s="17">
        <f t="shared" si="45"/>
        <v>0.16118462065011782</v>
      </c>
      <c r="Z167" s="14">
        <v>42437</v>
      </c>
      <c r="AA167" s="5">
        <v>413</v>
      </c>
      <c r="AB167" s="7">
        <f t="shared" si="46"/>
        <v>1010435821.92</v>
      </c>
      <c r="AC167" s="52">
        <f t="shared" si="47"/>
        <v>2.6159500516564012</v>
      </c>
      <c r="AD167" s="14">
        <f t="shared" si="37"/>
        <v>42437</v>
      </c>
      <c r="AE167" s="15">
        <f t="shared" si="38"/>
        <v>2.0373872571916892E-4</v>
      </c>
      <c r="AF167" s="15">
        <f t="shared" si="39"/>
        <v>1.1981250235470217E-4</v>
      </c>
      <c r="AG167" s="16">
        <f t="shared" si="48"/>
        <v>3.2355122807387109E-4</v>
      </c>
      <c r="AI167" s="17">
        <f t="shared" si="49"/>
        <v>0.10966169368371916</v>
      </c>
      <c r="AJ167" s="17">
        <f t="shared" si="40"/>
        <v>6.4488682190010624E-2</v>
      </c>
      <c r="AK167" s="17">
        <f t="shared" si="41"/>
        <v>0.17415037587372978</v>
      </c>
    </row>
    <row r="168" spans="1:37" x14ac:dyDescent="0.2">
      <c r="A168" s="20">
        <v>42530</v>
      </c>
      <c r="B168" s="21">
        <v>2770</v>
      </c>
      <c r="C168" s="5">
        <v>161</v>
      </c>
      <c r="D168" s="14">
        <v>42438</v>
      </c>
      <c r="E168" s="32">
        <v>227</v>
      </c>
      <c r="F168" s="7">
        <f t="shared" si="42"/>
        <v>555372715.67999995</v>
      </c>
      <c r="G168" s="52">
        <f t="shared" si="43"/>
        <v>2.3560258571931225</v>
      </c>
      <c r="H168" s="14">
        <f t="shared" si="34"/>
        <v>42438</v>
      </c>
      <c r="I168" s="15">
        <f t="shared" si="35"/>
        <v>2.1786381051273126E-4</v>
      </c>
      <c r="J168" s="15">
        <f t="shared" si="36"/>
        <v>8.2135018262423907E-5</v>
      </c>
      <c r="K168" s="16">
        <f t="shared" si="44"/>
        <v>2.9999882877515516E-4</v>
      </c>
      <c r="M168" s="17">
        <f t="shared" si="45"/>
        <v>0.12099561609284848</v>
      </c>
      <c r="N168" s="17">
        <f t="shared" si="45"/>
        <v>4.5615548144828752E-2</v>
      </c>
      <c r="O168" s="17">
        <f t="shared" si="45"/>
        <v>0.16661116423767725</v>
      </c>
      <c r="Z168" s="14">
        <v>42438</v>
      </c>
      <c r="AA168" s="5">
        <v>390</v>
      </c>
      <c r="AB168" s="7">
        <f t="shared" si="46"/>
        <v>954164577.5999999</v>
      </c>
      <c r="AC168" s="52">
        <f t="shared" si="47"/>
        <v>2.5910646070264991</v>
      </c>
      <c r="AD168" s="14">
        <f t="shared" si="37"/>
        <v>42438</v>
      </c>
      <c r="AE168" s="15">
        <f t="shared" si="38"/>
        <v>2.0505046351360063E-4</v>
      </c>
      <c r="AF168" s="15">
        <f t="shared" si="39"/>
        <v>1.151523883314952E-4</v>
      </c>
      <c r="AG168" s="16">
        <f t="shared" si="48"/>
        <v>3.2020285184509583E-4</v>
      </c>
      <c r="AI168" s="17">
        <f t="shared" si="49"/>
        <v>0.11387943277299113</v>
      </c>
      <c r="AJ168" s="17">
        <f t="shared" si="40"/>
        <v>6.3952494624700429E-2</v>
      </c>
      <c r="AK168" s="17">
        <f t="shared" si="41"/>
        <v>0.17783192739769155</v>
      </c>
    </row>
    <row r="169" spans="1:37" x14ac:dyDescent="0.2">
      <c r="A169" s="20">
        <v>42531</v>
      </c>
      <c r="B169" s="21">
        <v>2830</v>
      </c>
      <c r="C169" s="5">
        <v>162</v>
      </c>
      <c r="D169" s="14">
        <v>42439</v>
      </c>
      <c r="E169" s="32">
        <v>229</v>
      </c>
      <c r="F169" s="7">
        <f t="shared" si="42"/>
        <v>560265867.36000001</v>
      </c>
      <c r="G169" s="52">
        <f t="shared" si="43"/>
        <v>2.3598354823398879</v>
      </c>
      <c r="H169" s="14">
        <f t="shared" si="34"/>
        <v>42439</v>
      </c>
      <c r="I169" s="15">
        <f t="shared" si="35"/>
        <v>2.1764987261201717E-4</v>
      </c>
      <c r="J169" s="15">
        <f t="shared" si="36"/>
        <v>8.2511618912943746E-5</v>
      </c>
      <c r="K169" s="16">
        <f t="shared" si="44"/>
        <v>3.0016149152496088E-4</v>
      </c>
      <c r="M169" s="17">
        <f t="shared" si="45"/>
        <v>0.1219417946597653</v>
      </c>
      <c r="N169" s="17">
        <f t="shared" si="45"/>
        <v>4.6228443737538212E-2</v>
      </c>
      <c r="O169" s="17">
        <f t="shared" si="45"/>
        <v>0.1681702383973035</v>
      </c>
      <c r="Z169" s="14">
        <v>42439</v>
      </c>
      <c r="AA169" s="5">
        <v>373</v>
      </c>
      <c r="AB169" s="7">
        <f t="shared" si="46"/>
        <v>912572788.31999993</v>
      </c>
      <c r="AC169" s="52">
        <f t="shared" si="47"/>
        <v>2.5717088318086878</v>
      </c>
      <c r="AD169" s="14">
        <f t="shared" si="37"/>
        <v>42439</v>
      </c>
      <c r="AE169" s="15">
        <f t="shared" si="38"/>
        <v>2.060765628598876E-4</v>
      </c>
      <c r="AF169" s="15">
        <f t="shared" si="39"/>
        <v>1.1168191295198905E-4</v>
      </c>
      <c r="AG169" s="16">
        <f t="shared" si="48"/>
        <v>3.1775847581187668E-4</v>
      </c>
      <c r="AI169" s="17">
        <f t="shared" si="49"/>
        <v>0.11545766423326249</v>
      </c>
      <c r="AJ169" s="17">
        <f t="shared" si="40"/>
        <v>6.2571563828470164E-2</v>
      </c>
      <c r="AK169" s="17">
        <f t="shared" si="41"/>
        <v>0.17802922806173266</v>
      </c>
    </row>
    <row r="170" spans="1:37" x14ac:dyDescent="0.2">
      <c r="A170" s="20">
        <v>42532</v>
      </c>
      <c r="B170" s="21">
        <v>2730</v>
      </c>
      <c r="C170" s="5">
        <v>163</v>
      </c>
      <c r="D170" s="14">
        <v>42440</v>
      </c>
      <c r="E170" s="32">
        <v>234</v>
      </c>
      <c r="F170" s="7">
        <f t="shared" si="42"/>
        <v>572498746.55999994</v>
      </c>
      <c r="G170" s="52">
        <f t="shared" si="43"/>
        <v>2.369215857410143</v>
      </c>
      <c r="H170" s="14">
        <f t="shared" si="34"/>
        <v>42440</v>
      </c>
      <c r="I170" s="15">
        <f t="shared" si="35"/>
        <v>2.1712399202702617E-4</v>
      </c>
      <c r="J170" s="15">
        <f t="shared" si="36"/>
        <v>8.346118716305508E-5</v>
      </c>
      <c r="K170" s="16">
        <f t="shared" si="44"/>
        <v>3.0058517919008125E-4</v>
      </c>
      <c r="M170" s="17">
        <f t="shared" si="45"/>
        <v>0.12430321328357591</v>
      </c>
      <c r="N170" s="17">
        <f t="shared" si="45"/>
        <v>4.7781425037258587E-2</v>
      </c>
      <c r="O170" s="17">
        <f t="shared" si="45"/>
        <v>0.17208463832083448</v>
      </c>
      <c r="Z170" s="14">
        <v>42440</v>
      </c>
      <c r="AA170" s="5">
        <v>383</v>
      </c>
      <c r="AB170" s="7">
        <f t="shared" si="46"/>
        <v>937038546.71999991</v>
      </c>
      <c r="AC170" s="52">
        <f t="shared" si="47"/>
        <v>2.5831987739686229</v>
      </c>
      <c r="AD170" s="14">
        <f t="shared" si="37"/>
        <v>42440</v>
      </c>
      <c r="AE170" s="15">
        <f t="shared" si="38"/>
        <v>2.0546683382247679E-4</v>
      </c>
      <c r="AF170" s="15">
        <f t="shared" si="39"/>
        <v>1.1372578257347213E-4</v>
      </c>
      <c r="AG170" s="16">
        <f t="shared" si="48"/>
        <v>3.1919261639594892E-4</v>
      </c>
      <c r="AI170" s="17">
        <f t="shared" si="49"/>
        <v>0.11762950482301977</v>
      </c>
      <c r="AJ170" s="17">
        <f t="shared" si="40"/>
        <v>6.5107867974867881E-2</v>
      </c>
      <c r="AK170" s="17">
        <f t="shared" si="41"/>
        <v>0.18273737279788765</v>
      </c>
    </row>
    <row r="171" spans="1:37" x14ac:dyDescent="0.2">
      <c r="A171" s="20">
        <v>42533</v>
      </c>
      <c r="B171" s="21">
        <v>2610</v>
      </c>
      <c r="C171" s="5">
        <v>164</v>
      </c>
      <c r="D171" s="14">
        <v>42441</v>
      </c>
      <c r="E171" s="32">
        <v>236</v>
      </c>
      <c r="F171" s="7">
        <f t="shared" si="42"/>
        <v>577391898.24000001</v>
      </c>
      <c r="G171" s="52">
        <f t="shared" si="43"/>
        <v>2.3729120029701067</v>
      </c>
      <c r="H171" s="14">
        <f t="shared" si="34"/>
        <v>42441</v>
      </c>
      <c r="I171" s="15">
        <f t="shared" si="35"/>
        <v>2.1691712864294545E-4</v>
      </c>
      <c r="J171" s="15">
        <f t="shared" si="36"/>
        <v>8.3844045063548723E-5</v>
      </c>
      <c r="K171" s="16">
        <f t="shared" si="44"/>
        <v>3.0076117370649415E-4</v>
      </c>
      <c r="M171" s="17">
        <f t="shared" si="45"/>
        <v>0.12524619266792056</v>
      </c>
      <c r="N171" s="17">
        <f t="shared" si="45"/>
        <v>4.8410872335362502E-2</v>
      </c>
      <c r="O171" s="17">
        <f t="shared" si="45"/>
        <v>0.17365706500328304</v>
      </c>
      <c r="Z171" s="14">
        <v>42441</v>
      </c>
      <c r="AA171" s="5">
        <v>400</v>
      </c>
      <c r="AB171" s="7">
        <f t="shared" si="46"/>
        <v>978630336</v>
      </c>
      <c r="AC171" s="52">
        <f t="shared" si="47"/>
        <v>2.6020599913279625</v>
      </c>
      <c r="AD171" s="14">
        <f t="shared" si="37"/>
        <v>42441</v>
      </c>
      <c r="AE171" s="15">
        <f t="shared" si="38"/>
        <v>2.0446984713356705E-4</v>
      </c>
      <c r="AF171" s="15">
        <f t="shared" si="39"/>
        <v>1.1718392222856997E-4</v>
      </c>
      <c r="AG171" s="16">
        <f t="shared" si="48"/>
        <v>3.2165376936213702E-4</v>
      </c>
      <c r="AI171" s="17">
        <f t="shared" si="49"/>
        <v>0.1180592331692929</v>
      </c>
      <c r="AJ171" s="17">
        <f t="shared" si="40"/>
        <v>6.7661047298762544E-2</v>
      </c>
      <c r="AK171" s="17">
        <f t="shared" si="41"/>
        <v>0.18572028046805544</v>
      </c>
    </row>
    <row r="172" spans="1:37" x14ac:dyDescent="0.2">
      <c r="A172" s="20">
        <v>42534</v>
      </c>
      <c r="B172" s="21">
        <v>2610</v>
      </c>
      <c r="C172" s="5">
        <v>165</v>
      </c>
      <c r="D172" s="14">
        <v>42442</v>
      </c>
      <c r="E172" s="32">
        <v>242</v>
      </c>
      <c r="F172" s="7">
        <f t="shared" si="42"/>
        <v>592071353.27999997</v>
      </c>
      <c r="G172" s="52">
        <f t="shared" si="43"/>
        <v>2.3838153659804311</v>
      </c>
      <c r="H172" s="14">
        <f t="shared" si="34"/>
        <v>42442</v>
      </c>
      <c r="I172" s="15">
        <f t="shared" si="35"/>
        <v>2.1630804409121477E-4</v>
      </c>
      <c r="J172" s="15">
        <f t="shared" si="36"/>
        <v>8.5002101349871567E-5</v>
      </c>
      <c r="K172" s="16">
        <f t="shared" si="44"/>
        <v>3.0131014544108631E-4</v>
      </c>
      <c r="M172" s="17">
        <f t="shared" si="45"/>
        <v>0.12806979639043542</v>
      </c>
      <c r="N172" s="17">
        <f t="shared" si="45"/>
        <v>5.032730917786217E-2</v>
      </c>
      <c r="O172" s="17">
        <f t="shared" si="45"/>
        <v>0.17839710556829758</v>
      </c>
      <c r="Z172" s="14">
        <v>42442</v>
      </c>
      <c r="AA172" s="5">
        <v>397</v>
      </c>
      <c r="AB172" s="7">
        <f t="shared" si="46"/>
        <v>971290608.4799999</v>
      </c>
      <c r="AC172" s="52">
        <f t="shared" si="47"/>
        <v>2.5987905067631152</v>
      </c>
      <c r="AD172" s="14">
        <f t="shared" si="37"/>
        <v>42442</v>
      </c>
      <c r="AE172" s="15">
        <f t="shared" si="38"/>
        <v>2.0464232182596819E-4</v>
      </c>
      <c r="AF172" s="15">
        <f t="shared" si="39"/>
        <v>1.1657529757523979E-4</v>
      </c>
      <c r="AG172" s="16">
        <f t="shared" si="48"/>
        <v>3.21217619401208E-4</v>
      </c>
      <c r="AI172" s="17">
        <f t="shared" si="49"/>
        <v>0.12116285642186227</v>
      </c>
      <c r="AJ172" s="17">
        <f t="shared" si="40"/>
        <v>6.9020894194390919E-2</v>
      </c>
      <c r="AK172" s="17">
        <f t="shared" si="41"/>
        <v>0.1901837506162532</v>
      </c>
    </row>
    <row r="173" spans="1:37" x14ac:dyDescent="0.2">
      <c r="A173" s="20">
        <v>42535</v>
      </c>
      <c r="B173" s="21">
        <v>2670</v>
      </c>
      <c r="C173" s="5">
        <v>166</v>
      </c>
      <c r="D173" s="14">
        <v>42443</v>
      </c>
      <c r="E173" s="32">
        <v>250</v>
      </c>
      <c r="F173" s="7">
        <f t="shared" si="42"/>
        <v>611643960</v>
      </c>
      <c r="G173" s="52">
        <f t="shared" si="43"/>
        <v>2.3979400086720375</v>
      </c>
      <c r="H173" s="14">
        <f t="shared" si="34"/>
        <v>42443</v>
      </c>
      <c r="I173" s="15">
        <f t="shared" si="35"/>
        <v>2.1552155425941165E-4</v>
      </c>
      <c r="J173" s="15">
        <f t="shared" si="36"/>
        <v>8.6565924830181115E-5</v>
      </c>
      <c r="K173" s="16">
        <f t="shared" si="44"/>
        <v>3.020874790895928E-4</v>
      </c>
      <c r="M173" s="17">
        <f t="shared" si="45"/>
        <v>0.1318224569125814</v>
      </c>
      <c r="N173" s="17">
        <f t="shared" si="45"/>
        <v>5.2947525064194305E-2</v>
      </c>
      <c r="O173" s="17">
        <f t="shared" si="45"/>
        <v>0.18476998197677574</v>
      </c>
      <c r="Z173" s="14">
        <v>42443</v>
      </c>
      <c r="AA173" s="5">
        <v>398</v>
      </c>
      <c r="AB173" s="7">
        <f t="shared" si="46"/>
        <v>973737184.31999993</v>
      </c>
      <c r="AC173" s="52">
        <f t="shared" si="47"/>
        <v>2.5998830720736876</v>
      </c>
      <c r="AD173" s="14">
        <f t="shared" si="37"/>
        <v>42443</v>
      </c>
      <c r="AE173" s="15">
        <f t="shared" si="38"/>
        <v>2.0458466969147819E-4</v>
      </c>
      <c r="AF173" s="15">
        <f t="shared" si="39"/>
        <v>1.1677825386669112E-4</v>
      </c>
      <c r="AG173" s="16">
        <f t="shared" si="48"/>
        <v>3.2136292355816934E-4</v>
      </c>
      <c r="AI173" s="17">
        <f t="shared" si="49"/>
        <v>0.12513297752538771</v>
      </c>
      <c r="AJ173" s="17">
        <f t="shared" si="40"/>
        <v>7.1426713636908279E-2</v>
      </c>
      <c r="AK173" s="17">
        <f t="shared" si="41"/>
        <v>0.19655969116229599</v>
      </c>
    </row>
    <row r="174" spans="1:37" x14ac:dyDescent="0.2">
      <c r="A174" s="20">
        <v>42536</v>
      </c>
      <c r="B174" s="21">
        <v>2590</v>
      </c>
      <c r="C174" s="5">
        <v>167</v>
      </c>
      <c r="D174" s="14">
        <v>42444</v>
      </c>
      <c r="E174" s="32">
        <v>250</v>
      </c>
      <c r="F174" s="7">
        <f t="shared" si="42"/>
        <v>611643960</v>
      </c>
      <c r="G174" s="52">
        <f t="shared" si="43"/>
        <v>2.3979400086720375</v>
      </c>
      <c r="H174" s="14">
        <f t="shared" si="34"/>
        <v>42444</v>
      </c>
      <c r="I174" s="15">
        <f t="shared" si="35"/>
        <v>2.1552155425941165E-4</v>
      </c>
      <c r="J174" s="15">
        <f t="shared" si="36"/>
        <v>8.6565924830181115E-5</v>
      </c>
      <c r="K174" s="16">
        <f t="shared" si="44"/>
        <v>3.020874790895928E-4</v>
      </c>
      <c r="M174" s="17">
        <f t="shared" si="45"/>
        <v>0.1318224569125814</v>
      </c>
      <c r="N174" s="17">
        <f t="shared" si="45"/>
        <v>5.2947525064194305E-2</v>
      </c>
      <c r="O174" s="17">
        <f t="shared" si="45"/>
        <v>0.18476998197677574</v>
      </c>
      <c r="Z174" s="14">
        <v>42444</v>
      </c>
      <c r="AA174" s="5">
        <v>424</v>
      </c>
      <c r="AB174" s="7">
        <f t="shared" si="46"/>
        <v>1037348156.16</v>
      </c>
      <c r="AC174" s="52">
        <f t="shared" si="47"/>
        <v>2.6273658565927325</v>
      </c>
      <c r="AD174" s="14">
        <f t="shared" si="37"/>
        <v>42444</v>
      </c>
      <c r="AE174" s="15">
        <f t="shared" si="38"/>
        <v>2.0313979759356779E-4</v>
      </c>
      <c r="AF174" s="15">
        <f t="shared" si="39"/>
        <v>1.2202484954551768E-4</v>
      </c>
      <c r="AG174" s="16">
        <f t="shared" si="48"/>
        <v>3.2516464713908545E-4</v>
      </c>
      <c r="AI174" s="17">
        <f t="shared" si="49"/>
        <v>0.12424923023372828</v>
      </c>
      <c r="AJ174" s="17">
        <f t="shared" si="40"/>
        <v>7.4635762194424637E-2</v>
      </c>
      <c r="AK174" s="17">
        <f t="shared" si="41"/>
        <v>0.19888499242815288</v>
      </c>
    </row>
    <row r="175" spans="1:37" x14ac:dyDescent="0.2">
      <c r="A175" s="20">
        <v>42537</v>
      </c>
      <c r="B175" s="21">
        <v>2820</v>
      </c>
      <c r="C175" s="5">
        <v>168</v>
      </c>
      <c r="D175" s="14">
        <v>42445</v>
      </c>
      <c r="E175" s="32">
        <v>250</v>
      </c>
      <c r="F175" s="7">
        <f t="shared" si="42"/>
        <v>611643960</v>
      </c>
      <c r="G175" s="52">
        <f t="shared" si="43"/>
        <v>2.3979400086720375</v>
      </c>
      <c r="H175" s="14">
        <f t="shared" si="34"/>
        <v>42445</v>
      </c>
      <c r="I175" s="15">
        <f t="shared" si="35"/>
        <v>2.1552155425941165E-4</v>
      </c>
      <c r="J175" s="15">
        <f t="shared" si="36"/>
        <v>8.6565924830181115E-5</v>
      </c>
      <c r="K175" s="16">
        <f t="shared" si="44"/>
        <v>3.020874790895928E-4</v>
      </c>
      <c r="M175" s="17">
        <f t="shared" si="45"/>
        <v>0.1318224569125814</v>
      </c>
      <c r="N175" s="17">
        <f t="shared" si="45"/>
        <v>5.2947525064194305E-2</v>
      </c>
      <c r="O175" s="17">
        <f t="shared" si="45"/>
        <v>0.18476998197677574</v>
      </c>
      <c r="Z175" s="14">
        <v>42445</v>
      </c>
      <c r="AA175" s="5">
        <v>402</v>
      </c>
      <c r="AB175" s="7">
        <f t="shared" si="46"/>
        <v>983523487.67999995</v>
      </c>
      <c r="AC175" s="52">
        <f t="shared" si="47"/>
        <v>2.6042260530844699</v>
      </c>
      <c r="AD175" s="14">
        <f t="shared" si="37"/>
        <v>42445</v>
      </c>
      <c r="AE175" s="15">
        <f t="shared" si="38"/>
        <v>2.0435566122168939E-4</v>
      </c>
      <c r="AF175" s="15">
        <f t="shared" si="39"/>
        <v>1.175892605881527E-4</v>
      </c>
      <c r="AG175" s="16">
        <f t="shared" si="48"/>
        <v>3.2194492180984211E-4</v>
      </c>
      <c r="AI175" s="17">
        <f t="shared" si="49"/>
        <v>0.12499290587805253</v>
      </c>
      <c r="AJ175" s="17">
        <f t="shared" si="40"/>
        <v>7.1922760999609647E-2</v>
      </c>
      <c r="AK175" s="17">
        <f t="shared" si="41"/>
        <v>0.19691566687766221</v>
      </c>
    </row>
    <row r="176" spans="1:37" x14ac:dyDescent="0.2">
      <c r="A176" s="20">
        <v>42538</v>
      </c>
      <c r="B176" s="21">
        <v>2570</v>
      </c>
      <c r="C176" s="5">
        <v>169</v>
      </c>
      <c r="D176" s="14">
        <v>42446</v>
      </c>
      <c r="E176" s="32">
        <v>253</v>
      </c>
      <c r="F176" s="7">
        <f t="shared" si="42"/>
        <v>618983687.51999998</v>
      </c>
      <c r="G176" s="52">
        <f t="shared" si="43"/>
        <v>2.403120521175818</v>
      </c>
      <c r="H176" s="14">
        <f t="shared" si="34"/>
        <v>42446</v>
      </c>
      <c r="I176" s="15">
        <f t="shared" si="35"/>
        <v>2.1523380973265246E-4</v>
      </c>
      <c r="J176" s="15">
        <f t="shared" si="36"/>
        <v>8.7157492191476953E-5</v>
      </c>
      <c r="K176" s="16">
        <f t="shared" si="44"/>
        <v>3.0239130192412941E-4</v>
      </c>
      <c r="M176" s="17">
        <f t="shared" si="45"/>
        <v>0.13322621722729527</v>
      </c>
      <c r="N176" s="17">
        <f t="shared" si="45"/>
        <v>5.394906591167601E-2</v>
      </c>
      <c r="O176" s="17">
        <f t="shared" si="45"/>
        <v>0.18717528313897128</v>
      </c>
      <c r="Z176" s="14">
        <v>42446</v>
      </c>
      <c r="AA176" s="5">
        <v>389</v>
      </c>
      <c r="AB176" s="7">
        <f t="shared" si="46"/>
        <v>951718001.75999999</v>
      </c>
      <c r="AC176" s="52">
        <f t="shared" si="47"/>
        <v>2.5899496013257077</v>
      </c>
      <c r="AD176" s="14">
        <f t="shared" si="37"/>
        <v>42446</v>
      </c>
      <c r="AE176" s="15">
        <f t="shared" si="38"/>
        <v>2.0510943390310965E-4</v>
      </c>
      <c r="AF176" s="15">
        <f t="shared" si="39"/>
        <v>1.1494880773901394E-4</v>
      </c>
      <c r="AG176" s="16">
        <f t="shared" si="48"/>
        <v>3.2005824164212359E-4</v>
      </c>
      <c r="AI176" s="17">
        <f t="shared" si="49"/>
        <v>0.12695939374248652</v>
      </c>
      <c r="AJ176" s="17">
        <f t="shared" si="40"/>
        <v>7.115143689032237E-2</v>
      </c>
      <c r="AK176" s="17">
        <f t="shared" si="41"/>
        <v>0.19811083063280888</v>
      </c>
    </row>
    <row r="177" spans="1:37" x14ac:dyDescent="0.2">
      <c r="A177" s="20">
        <v>42539</v>
      </c>
      <c r="B177" s="21">
        <v>2670</v>
      </c>
      <c r="C177" s="5">
        <v>170</v>
      </c>
      <c r="D177" s="14">
        <v>42447</v>
      </c>
      <c r="E177" s="32">
        <v>258</v>
      </c>
      <c r="F177" s="7">
        <f t="shared" si="42"/>
        <v>631216566.72000003</v>
      </c>
      <c r="G177" s="52">
        <f t="shared" si="43"/>
        <v>2.4116197059632301</v>
      </c>
      <c r="H177" s="14">
        <f t="shared" si="34"/>
        <v>42447</v>
      </c>
      <c r="I177" s="15">
        <f t="shared" si="35"/>
        <v>2.147625659769133E-4</v>
      </c>
      <c r="J177" s="15">
        <f t="shared" si="36"/>
        <v>8.8148949641809224E-5</v>
      </c>
      <c r="K177" s="16">
        <f t="shared" si="44"/>
        <v>3.0291151561872252E-4</v>
      </c>
      <c r="M177" s="17">
        <f t="shared" si="45"/>
        <v>0.13556168955592471</v>
      </c>
      <c r="N177" s="17">
        <f t="shared" si="45"/>
        <v>5.5641077352876996E-2</v>
      </c>
      <c r="O177" s="17">
        <f t="shared" si="45"/>
        <v>0.1912027669088017</v>
      </c>
      <c r="Z177" s="14">
        <v>42447</v>
      </c>
      <c r="AA177" s="5">
        <v>388</v>
      </c>
      <c r="AB177" s="7">
        <f t="shared" si="46"/>
        <v>949271425.91999996</v>
      </c>
      <c r="AC177" s="52">
        <f t="shared" si="47"/>
        <v>2.5888317255942073</v>
      </c>
      <c r="AD177" s="14">
        <f t="shared" si="37"/>
        <v>42447</v>
      </c>
      <c r="AE177" s="15">
        <f t="shared" si="38"/>
        <v>2.0516857310753399E-4</v>
      </c>
      <c r="AF177" s="15">
        <f t="shared" si="39"/>
        <v>1.1474515242409914E-4</v>
      </c>
      <c r="AG177" s="16">
        <f t="shared" si="48"/>
        <v>3.1991372553163316E-4</v>
      </c>
      <c r="AI177" s="17">
        <f t="shared" si="49"/>
        <v>0.12950580231577893</v>
      </c>
      <c r="AJ177" s="17">
        <f t="shared" si="40"/>
        <v>7.2429041160902957E-2</v>
      </c>
      <c r="AK177" s="17">
        <f t="shared" si="41"/>
        <v>0.20193484347668189</v>
      </c>
    </row>
    <row r="178" spans="1:37" x14ac:dyDescent="0.2">
      <c r="A178" s="20">
        <v>42540</v>
      </c>
      <c r="B178" s="21">
        <v>2400</v>
      </c>
      <c r="C178" s="5">
        <v>171</v>
      </c>
      <c r="D178" s="14">
        <v>42448</v>
      </c>
      <c r="E178" s="32">
        <v>258</v>
      </c>
      <c r="F178" s="7">
        <f t="shared" si="42"/>
        <v>631216566.72000003</v>
      </c>
      <c r="G178" s="52">
        <f t="shared" si="43"/>
        <v>2.4116197059632301</v>
      </c>
      <c r="H178" s="14">
        <f t="shared" si="34"/>
        <v>42448</v>
      </c>
      <c r="I178" s="15">
        <f t="shared" si="35"/>
        <v>2.147625659769133E-4</v>
      </c>
      <c r="J178" s="15">
        <f t="shared" si="36"/>
        <v>8.8148949641809224E-5</v>
      </c>
      <c r="K178" s="16">
        <f t="shared" si="44"/>
        <v>3.0291151561872252E-4</v>
      </c>
      <c r="M178" s="17">
        <f t="shared" si="45"/>
        <v>0.13556168955592471</v>
      </c>
      <c r="N178" s="17">
        <f t="shared" si="45"/>
        <v>5.5641077352876996E-2</v>
      </c>
      <c r="O178" s="17">
        <f t="shared" si="45"/>
        <v>0.1912027669088017</v>
      </c>
      <c r="Z178" s="14">
        <v>42448</v>
      </c>
      <c r="AA178" s="5">
        <v>382</v>
      </c>
      <c r="AB178" s="7">
        <f t="shared" si="46"/>
        <v>934591970.88</v>
      </c>
      <c r="AC178" s="52">
        <f t="shared" si="47"/>
        <v>2.5820633629117089</v>
      </c>
      <c r="AD178" s="14">
        <f t="shared" si="37"/>
        <v>42448</v>
      </c>
      <c r="AE178" s="15">
        <f t="shared" si="38"/>
        <v>2.0552700550338426E-4</v>
      </c>
      <c r="AF178" s="15">
        <f t="shared" si="39"/>
        <v>1.1352169563258452E-4</v>
      </c>
      <c r="AG178" s="16">
        <f t="shared" si="48"/>
        <v>3.1904870113596878E-4</v>
      </c>
      <c r="AI178" s="17">
        <f t="shared" si="49"/>
        <v>0.12973205078208877</v>
      </c>
      <c r="AJ178" s="17">
        <f t="shared" si="40"/>
        <v>7.1656774965432823E-2</v>
      </c>
      <c r="AK178" s="17">
        <f t="shared" si="41"/>
        <v>0.20138882574752159</v>
      </c>
    </row>
    <row r="179" spans="1:37" x14ac:dyDescent="0.2">
      <c r="A179" s="20">
        <v>42541</v>
      </c>
      <c r="B179" s="21">
        <v>2340</v>
      </c>
      <c r="C179" s="5">
        <v>172</v>
      </c>
      <c r="D179" s="14">
        <v>42449</v>
      </c>
      <c r="E179" s="32">
        <v>266</v>
      </c>
      <c r="F179" s="7">
        <f t="shared" si="42"/>
        <v>650789173.43999994</v>
      </c>
      <c r="G179" s="52">
        <f t="shared" si="43"/>
        <v>2.424881636631067</v>
      </c>
      <c r="H179" s="14">
        <f t="shared" si="34"/>
        <v>42449</v>
      </c>
      <c r="I179" s="15">
        <f t="shared" si="35"/>
        <v>2.1402930834432934E-4</v>
      </c>
      <c r="J179" s="15">
        <f t="shared" si="36"/>
        <v>8.9747943827400939E-5</v>
      </c>
      <c r="K179" s="16">
        <f t="shared" si="44"/>
        <v>3.037772521717303E-4</v>
      </c>
      <c r="M179" s="17">
        <f t="shared" si="45"/>
        <v>0.13928795666934096</v>
      </c>
      <c r="N179" s="17">
        <f t="shared" si="45"/>
        <v>5.8406990181373804E-2</v>
      </c>
      <c r="O179" s="17">
        <f t="shared" si="45"/>
        <v>0.19769494685071479</v>
      </c>
      <c r="Z179" s="14">
        <v>42449</v>
      </c>
      <c r="AA179" s="5">
        <v>383</v>
      </c>
      <c r="AB179" s="7">
        <f t="shared" si="46"/>
        <v>937038546.71999991</v>
      </c>
      <c r="AC179" s="52">
        <f t="shared" si="47"/>
        <v>2.5831987739686229</v>
      </c>
      <c r="AD179" s="14">
        <f t="shared" si="37"/>
        <v>42449</v>
      </c>
      <c r="AE179" s="15">
        <f t="shared" si="38"/>
        <v>2.0546683382247679E-4</v>
      </c>
      <c r="AF179" s="15">
        <f t="shared" si="39"/>
        <v>1.1372578257347213E-4</v>
      </c>
      <c r="AG179" s="16">
        <f t="shared" si="48"/>
        <v>3.1919261639594892E-4</v>
      </c>
      <c r="AI179" s="17">
        <f t="shared" si="49"/>
        <v>0.1337155909526635</v>
      </c>
      <c r="AJ179" s="17">
        <f t="shared" si="40"/>
        <v>7.4011508039807078E-2</v>
      </c>
      <c r="AK179" s="17">
        <f t="shared" si="41"/>
        <v>0.20772709899247058</v>
      </c>
    </row>
    <row r="180" spans="1:37" x14ac:dyDescent="0.2">
      <c r="A180" s="20">
        <v>42542</v>
      </c>
      <c r="B180" s="21">
        <v>2300</v>
      </c>
      <c r="C180" s="5">
        <v>173</v>
      </c>
      <c r="D180" s="14">
        <v>42450</v>
      </c>
      <c r="E180" s="32">
        <v>270</v>
      </c>
      <c r="F180" s="7">
        <f t="shared" si="42"/>
        <v>660575476.79999995</v>
      </c>
      <c r="G180" s="52">
        <f t="shared" si="43"/>
        <v>2.4313637641589874</v>
      </c>
      <c r="H180" s="14">
        <f t="shared" si="34"/>
        <v>42450</v>
      </c>
      <c r="I180" s="15">
        <f t="shared" si="35"/>
        <v>2.1367182025078854E-4</v>
      </c>
      <c r="J180" s="15">
        <f t="shared" si="36"/>
        <v>9.0552532540524411E-5</v>
      </c>
      <c r="K180" s="16">
        <f t="shared" si="44"/>
        <v>3.0422435279131295E-4</v>
      </c>
      <c r="M180" s="17">
        <f t="shared" si="45"/>
        <v>0.14114636454088852</v>
      </c>
      <c r="N180" s="17">
        <f t="shared" si="45"/>
        <v>5.9816782358404423E-2</v>
      </c>
      <c r="O180" s="17">
        <f t="shared" si="45"/>
        <v>0.20096314689929295</v>
      </c>
      <c r="Z180" s="14">
        <v>42450</v>
      </c>
      <c r="AA180" s="5">
        <v>399</v>
      </c>
      <c r="AB180" s="7">
        <f t="shared" si="46"/>
        <v>976183760.15999997</v>
      </c>
      <c r="AC180" s="52">
        <f t="shared" si="47"/>
        <v>2.6009728956867484</v>
      </c>
      <c r="AD180" s="14">
        <f t="shared" si="37"/>
        <v>42450</v>
      </c>
      <c r="AE180" s="15">
        <f t="shared" si="38"/>
        <v>2.0452717841076213E-4</v>
      </c>
      <c r="AF180" s="15">
        <f t="shared" si="39"/>
        <v>1.169811289724183E-4</v>
      </c>
      <c r="AG180" s="16">
        <f t="shared" si="48"/>
        <v>3.215083073831804E-4</v>
      </c>
      <c r="AI180" s="17">
        <f t="shared" si="49"/>
        <v>0.13510563839724785</v>
      </c>
      <c r="AJ180" s="17">
        <f t="shared" si="40"/>
        <v>7.7274865047557512E-2</v>
      </c>
      <c r="AK180" s="17">
        <f t="shared" si="41"/>
        <v>0.21238050344480533</v>
      </c>
    </row>
    <row r="181" spans="1:37" x14ac:dyDescent="0.2">
      <c r="A181" s="20">
        <v>42543</v>
      </c>
      <c r="B181" s="21">
        <v>2300</v>
      </c>
      <c r="C181" s="5">
        <v>174</v>
      </c>
      <c r="D181" s="14">
        <v>42451</v>
      </c>
      <c r="E181" s="32">
        <v>279</v>
      </c>
      <c r="F181" s="7">
        <f t="shared" si="42"/>
        <v>682594659.36000001</v>
      </c>
      <c r="G181" s="52">
        <f t="shared" si="43"/>
        <v>2.4456042032735974</v>
      </c>
      <c r="H181" s="14">
        <f t="shared" si="34"/>
        <v>42451</v>
      </c>
      <c r="I181" s="15">
        <f t="shared" si="35"/>
        <v>2.1288855813419644E-4</v>
      </c>
      <c r="J181" s="15">
        <f t="shared" si="36"/>
        <v>9.2373232977309406E-5</v>
      </c>
      <c r="K181" s="16">
        <f t="shared" si="44"/>
        <v>3.0526179111150587E-4</v>
      </c>
      <c r="M181" s="17">
        <f t="shared" si="45"/>
        <v>0.14531659282125337</v>
      </c>
      <c r="N181" s="17">
        <f t="shared" si="45"/>
        <v>6.3053475498128439E-2</v>
      </c>
      <c r="O181" s="17">
        <f t="shared" si="45"/>
        <v>0.20837006831938182</v>
      </c>
      <c r="Z181" s="14">
        <v>42451</v>
      </c>
      <c r="AA181" s="5">
        <v>430</v>
      </c>
      <c r="AB181" s="7">
        <f t="shared" si="46"/>
        <v>1052027611.1999999</v>
      </c>
      <c r="AC181" s="52">
        <f t="shared" si="47"/>
        <v>2.6334684555795866</v>
      </c>
      <c r="AD181" s="14">
        <f t="shared" si="37"/>
        <v>42451</v>
      </c>
      <c r="AE181" s="15">
        <f t="shared" si="38"/>
        <v>2.0282034835401725E-4</v>
      </c>
      <c r="AF181" s="15">
        <f t="shared" si="39"/>
        <v>1.2322675749120197E-4</v>
      </c>
      <c r="AG181" s="16">
        <f t="shared" si="48"/>
        <v>3.2604710584521919E-4</v>
      </c>
      <c r="AI181" s="17">
        <f t="shared" si="49"/>
        <v>0.13844408659598695</v>
      </c>
      <c r="AJ181" s="17">
        <f t="shared" si="40"/>
        <v>8.4113926553744348E-2</v>
      </c>
      <c r="AK181" s="17">
        <f t="shared" si="41"/>
        <v>0.22255801314973128</v>
      </c>
    </row>
    <row r="182" spans="1:37" x14ac:dyDescent="0.2">
      <c r="A182" s="20">
        <v>42544</v>
      </c>
      <c r="B182" s="21">
        <v>2210</v>
      </c>
      <c r="C182" s="5">
        <v>175</v>
      </c>
      <c r="D182" s="14">
        <v>42452</v>
      </c>
      <c r="E182" s="32">
        <v>297</v>
      </c>
      <c r="F182" s="7">
        <f t="shared" si="42"/>
        <v>726633024.48000002</v>
      </c>
      <c r="G182" s="52">
        <f t="shared" si="43"/>
        <v>2.4727564493172123</v>
      </c>
      <c r="H182" s="14">
        <f t="shared" si="34"/>
        <v>42452</v>
      </c>
      <c r="I182" s="15">
        <f t="shared" si="35"/>
        <v>2.1140305985236851E-4</v>
      </c>
      <c r="J182" s="15">
        <f t="shared" si="36"/>
        <v>9.6047065387266819E-5</v>
      </c>
      <c r="K182" s="16">
        <f t="shared" si="44"/>
        <v>3.074501252396353E-4</v>
      </c>
      <c r="M182" s="17">
        <f t="shared" si="45"/>
        <v>0.153612444764853</v>
      </c>
      <c r="N182" s="17">
        <f t="shared" si="45"/>
        <v>6.9790969614778015E-2</v>
      </c>
      <c r="O182" s="17">
        <f t="shared" si="45"/>
        <v>0.22340341437963099</v>
      </c>
      <c r="Z182" s="14">
        <v>42452</v>
      </c>
      <c r="AA182" s="5">
        <v>446</v>
      </c>
      <c r="AB182" s="7">
        <f t="shared" si="46"/>
        <v>1091172824.6399999</v>
      </c>
      <c r="AC182" s="52">
        <f t="shared" si="47"/>
        <v>2.6493348587121419</v>
      </c>
      <c r="AD182" s="14">
        <f t="shared" si="37"/>
        <v>42452</v>
      </c>
      <c r="AE182" s="15">
        <f t="shared" si="38"/>
        <v>2.0199214782288659E-4</v>
      </c>
      <c r="AF182" s="15">
        <f t="shared" si="39"/>
        <v>1.264143908116048E-4</v>
      </c>
      <c r="AG182" s="16">
        <f t="shared" si="48"/>
        <v>3.2840653863449139E-4</v>
      </c>
      <c r="AI182" s="17">
        <f t="shared" si="49"/>
        <v>0.14677416529375534</v>
      </c>
      <c r="AJ182" s="17">
        <f t="shared" si="40"/>
        <v>9.1856871133233112E-2</v>
      </c>
      <c r="AK182" s="17">
        <f t="shared" si="41"/>
        <v>0.23863103642698846</v>
      </c>
    </row>
    <row r="183" spans="1:37" x14ac:dyDescent="0.2">
      <c r="A183" s="20">
        <v>42545</v>
      </c>
      <c r="B183" s="21">
        <v>2110</v>
      </c>
      <c r="C183" s="5">
        <v>176</v>
      </c>
      <c r="D183" s="14">
        <v>42453</v>
      </c>
      <c r="E183" s="32">
        <v>306</v>
      </c>
      <c r="F183" s="7">
        <f t="shared" si="42"/>
        <v>748652207.03999996</v>
      </c>
      <c r="G183" s="52">
        <f t="shared" si="43"/>
        <v>2.4857214264815801</v>
      </c>
      <c r="H183" s="14">
        <f t="shared" si="34"/>
        <v>42453</v>
      </c>
      <c r="I183" s="15">
        <f t="shared" si="35"/>
        <v>2.1069740732699316E-4</v>
      </c>
      <c r="J183" s="15">
        <f t="shared" si="36"/>
        <v>9.7894911951346641E-5</v>
      </c>
      <c r="K183" s="16">
        <f t="shared" si="44"/>
        <v>3.0859231927833977E-4</v>
      </c>
      <c r="M183" s="17">
        <f t="shared" si="45"/>
        <v>0.1577390790129593</v>
      </c>
      <c r="N183" s="17">
        <f t="shared" si="45"/>
        <v>7.3289241890362122E-2</v>
      </c>
      <c r="O183" s="17">
        <f t="shared" si="45"/>
        <v>0.2310283209033214</v>
      </c>
      <c r="Z183" s="14">
        <v>42453</v>
      </c>
      <c r="AA183" s="5">
        <v>411</v>
      </c>
      <c r="AB183" s="7">
        <f t="shared" si="46"/>
        <v>1005542670.24</v>
      </c>
      <c r="AC183" s="52">
        <f t="shared" si="47"/>
        <v>2.6138418218760693</v>
      </c>
      <c r="AD183" s="14">
        <f t="shared" si="37"/>
        <v>42453</v>
      </c>
      <c r="AE183" s="15">
        <f t="shared" si="38"/>
        <v>2.0384952662398162E-4</v>
      </c>
      <c r="AF183" s="15">
        <f t="shared" si="39"/>
        <v>1.1940906615486165E-4</v>
      </c>
      <c r="AG183" s="16">
        <f t="shared" si="48"/>
        <v>3.2325859277884325E-4</v>
      </c>
      <c r="AI183" s="17">
        <f t="shared" si="49"/>
        <v>0.15261239801110307</v>
      </c>
      <c r="AJ183" s="17">
        <f t="shared" si="40"/>
        <v>8.9395860917422548E-2</v>
      </c>
      <c r="AK183" s="17">
        <f t="shared" si="41"/>
        <v>0.24200825892852559</v>
      </c>
    </row>
    <row r="184" spans="1:37" x14ac:dyDescent="0.2">
      <c r="A184" s="20">
        <v>42546</v>
      </c>
      <c r="B184" s="21">
        <v>1980</v>
      </c>
      <c r="C184" s="5">
        <v>177</v>
      </c>
      <c r="D184" s="14">
        <v>42454</v>
      </c>
      <c r="E184" s="32">
        <v>310</v>
      </c>
      <c r="F184" s="7">
        <f t="shared" si="42"/>
        <v>758438510.39999998</v>
      </c>
      <c r="G184" s="52">
        <f t="shared" si="43"/>
        <v>2.4913616938342726</v>
      </c>
      <c r="H184" s="14">
        <f t="shared" si="34"/>
        <v>42454</v>
      </c>
      <c r="I184" s="15">
        <f t="shared" si="35"/>
        <v>2.1039115684803471E-4</v>
      </c>
      <c r="J184" s="15">
        <f t="shared" si="36"/>
        <v>9.8717685735155085E-5</v>
      </c>
      <c r="K184" s="16">
        <f t="shared" si="44"/>
        <v>3.0910884258318979E-4</v>
      </c>
      <c r="M184" s="17">
        <f t="shared" si="45"/>
        <v>0.15956875560115621</v>
      </c>
      <c r="N184" s="17">
        <f t="shared" si="45"/>
        <v>7.4871294519106346E-2</v>
      </c>
      <c r="O184" s="17">
        <f t="shared" si="45"/>
        <v>0.23444005012026253</v>
      </c>
      <c r="Z184" s="14">
        <v>42454</v>
      </c>
      <c r="AA184" s="5">
        <v>402</v>
      </c>
      <c r="AB184" s="7">
        <f t="shared" si="46"/>
        <v>983523487.67999995</v>
      </c>
      <c r="AC184" s="52">
        <f t="shared" si="47"/>
        <v>2.6042260530844699</v>
      </c>
      <c r="AD184" s="14">
        <f t="shared" si="37"/>
        <v>42454</v>
      </c>
      <c r="AE184" s="15">
        <f t="shared" si="38"/>
        <v>2.0435566122168939E-4</v>
      </c>
      <c r="AF184" s="15">
        <f t="shared" si="39"/>
        <v>1.175892605881527E-4</v>
      </c>
      <c r="AG184" s="16">
        <f t="shared" si="48"/>
        <v>3.2194492180984211E-4</v>
      </c>
      <c r="AI184" s="17">
        <f t="shared" si="49"/>
        <v>0.15499120328878513</v>
      </c>
      <c r="AJ184" s="17">
        <f t="shared" si="40"/>
        <v>8.9184223639515961E-2</v>
      </c>
      <c r="AK184" s="17">
        <f t="shared" si="41"/>
        <v>0.2441754269283011</v>
      </c>
    </row>
    <row r="185" spans="1:37" x14ac:dyDescent="0.2">
      <c r="A185" s="20">
        <v>42547</v>
      </c>
      <c r="B185" s="21">
        <v>2010</v>
      </c>
      <c r="C185" s="5">
        <v>178</v>
      </c>
      <c r="D185" s="14">
        <v>42455</v>
      </c>
      <c r="E185" s="32">
        <v>315</v>
      </c>
      <c r="F185" s="7">
        <f t="shared" si="42"/>
        <v>770671389.60000002</v>
      </c>
      <c r="G185" s="52">
        <f t="shared" si="43"/>
        <v>2.4983105537896004</v>
      </c>
      <c r="H185" s="14">
        <f t="shared" si="34"/>
        <v>42455</v>
      </c>
      <c r="I185" s="15">
        <f t="shared" si="35"/>
        <v>2.1001446547502025E-4</v>
      </c>
      <c r="J185" s="15">
        <f t="shared" si="36"/>
        <v>9.9747096829569501E-5</v>
      </c>
      <c r="K185" s="16">
        <f t="shared" si="44"/>
        <v>3.0976156230458975E-4</v>
      </c>
      <c r="M185" s="17">
        <f t="shared" si="45"/>
        <v>0.1618521399437351</v>
      </c>
      <c r="N185" s="17">
        <f t="shared" si="45"/>
        <v>7.6872233722210095E-2</v>
      </c>
      <c r="O185" s="17">
        <f t="shared" si="45"/>
        <v>0.23872437366594518</v>
      </c>
      <c r="Z185" s="14">
        <v>42455</v>
      </c>
      <c r="AA185" s="5">
        <v>390</v>
      </c>
      <c r="AB185" s="7">
        <f t="shared" si="46"/>
        <v>954164577.5999999</v>
      </c>
      <c r="AC185" s="52">
        <f t="shared" si="47"/>
        <v>2.5910646070264991</v>
      </c>
      <c r="AD185" s="14">
        <f t="shared" si="37"/>
        <v>42455</v>
      </c>
      <c r="AE185" s="15">
        <f t="shared" si="38"/>
        <v>2.0505046351360063E-4</v>
      </c>
      <c r="AF185" s="15">
        <f t="shared" si="39"/>
        <v>1.151523883314952E-4</v>
      </c>
      <c r="AG185" s="16">
        <f t="shared" si="48"/>
        <v>3.2020285184509583E-4</v>
      </c>
      <c r="AI185" s="17">
        <f t="shared" si="49"/>
        <v>0.15802652565415071</v>
      </c>
      <c r="AJ185" s="17">
        <f t="shared" si="40"/>
        <v>8.8744651131192231E-2</v>
      </c>
      <c r="AK185" s="17">
        <f t="shared" si="41"/>
        <v>0.24677117678534291</v>
      </c>
    </row>
    <row r="186" spans="1:37" x14ac:dyDescent="0.2">
      <c r="A186" s="20">
        <v>42548</v>
      </c>
      <c r="B186" s="21">
        <v>1990</v>
      </c>
      <c r="C186" s="5">
        <v>179</v>
      </c>
      <c r="D186" s="14">
        <v>42456</v>
      </c>
      <c r="E186" s="32">
        <v>310</v>
      </c>
      <c r="F186" s="7">
        <f t="shared" si="42"/>
        <v>758438510.39999998</v>
      </c>
      <c r="G186" s="52">
        <f t="shared" si="43"/>
        <v>2.4913616938342726</v>
      </c>
      <c r="H186" s="14">
        <f t="shared" si="34"/>
        <v>42456</v>
      </c>
      <c r="I186" s="15">
        <f t="shared" si="35"/>
        <v>2.1039115684803471E-4</v>
      </c>
      <c r="J186" s="15">
        <f t="shared" si="36"/>
        <v>9.8717685735155085E-5</v>
      </c>
      <c r="K186" s="16">
        <f t="shared" si="44"/>
        <v>3.0910884258318979E-4</v>
      </c>
      <c r="M186" s="17">
        <f t="shared" si="45"/>
        <v>0.15956875560115621</v>
      </c>
      <c r="N186" s="17">
        <f t="shared" si="45"/>
        <v>7.4871294519106346E-2</v>
      </c>
      <c r="O186" s="17">
        <f t="shared" si="45"/>
        <v>0.23444005012026253</v>
      </c>
      <c r="Z186" s="14">
        <v>42456</v>
      </c>
      <c r="AA186" s="5">
        <v>361</v>
      </c>
      <c r="AB186" s="7">
        <f t="shared" si="46"/>
        <v>883213878.24000001</v>
      </c>
      <c r="AC186" s="52">
        <f t="shared" si="47"/>
        <v>2.5575072019056577</v>
      </c>
      <c r="AD186" s="14">
        <f t="shared" si="37"/>
        <v>42456</v>
      </c>
      <c r="AE186" s="15">
        <f t="shared" si="38"/>
        <v>2.0683269210924405E-4</v>
      </c>
      <c r="AF186" s="15">
        <f t="shared" si="39"/>
        <v>1.0922135437463202E-4</v>
      </c>
      <c r="AG186" s="16">
        <f t="shared" si="48"/>
        <v>3.1605404648387607E-4</v>
      </c>
      <c r="AI186" s="17">
        <f t="shared" si="49"/>
        <v>0.15686987890535689</v>
      </c>
      <c r="AJ186" s="17">
        <f t="shared" si="40"/>
        <v>8.2837681315766423E-2</v>
      </c>
      <c r="AK186" s="17">
        <f t="shared" si="41"/>
        <v>0.2397075602211233</v>
      </c>
    </row>
    <row r="187" spans="1:37" x14ac:dyDescent="0.2">
      <c r="A187" s="20">
        <v>42549</v>
      </c>
      <c r="B187" s="21">
        <v>1800</v>
      </c>
      <c r="C187" s="5">
        <v>180</v>
      </c>
      <c r="D187" s="14">
        <v>42457</v>
      </c>
      <c r="E187" s="32">
        <v>320</v>
      </c>
      <c r="F187" s="7">
        <f t="shared" si="42"/>
        <v>782904268.79999995</v>
      </c>
      <c r="G187" s="52">
        <f t="shared" si="43"/>
        <v>2.5051499783199058</v>
      </c>
      <c r="H187" s="14">
        <f t="shared" si="34"/>
        <v>42457</v>
      </c>
      <c r="I187" s="15">
        <f t="shared" si="35"/>
        <v>2.0964436509512578E-4</v>
      </c>
      <c r="J187" s="15">
        <f t="shared" si="36"/>
        <v>1.0077727075779089E-4</v>
      </c>
      <c r="K187" s="16">
        <f t="shared" si="44"/>
        <v>3.1042163585291667E-4</v>
      </c>
      <c r="M187" s="17">
        <f t="shared" si="45"/>
        <v>0.16413146836283968</v>
      </c>
      <c r="N187" s="17">
        <f t="shared" si="45"/>
        <v>7.8898955474287893E-2</v>
      </c>
      <c r="O187" s="17">
        <f t="shared" si="45"/>
        <v>0.24303042383712758</v>
      </c>
      <c r="Z187" s="14">
        <v>42457</v>
      </c>
      <c r="AA187" s="5">
        <v>358</v>
      </c>
      <c r="AB187" s="7">
        <f t="shared" si="46"/>
        <v>875874150.71999991</v>
      </c>
      <c r="AC187" s="52">
        <f t="shared" si="47"/>
        <v>2.5538830266438746</v>
      </c>
      <c r="AD187" s="14">
        <f t="shared" si="37"/>
        <v>42457</v>
      </c>
      <c r="AE187" s="15">
        <f t="shared" si="38"/>
        <v>2.0702609593349091E-4</v>
      </c>
      <c r="AF187" s="15">
        <f t="shared" si="39"/>
        <v>1.0860506249743605E-4</v>
      </c>
      <c r="AG187" s="16">
        <f t="shared" si="48"/>
        <v>3.1563115843092693E-4</v>
      </c>
      <c r="AI187" s="17">
        <f t="shared" si="49"/>
        <v>0.16208161425932835</v>
      </c>
      <c r="AJ187" s="17">
        <f t="shared" si="40"/>
        <v>8.5027367042533469E-2</v>
      </c>
      <c r="AK187" s="17">
        <f t="shared" si="41"/>
        <v>0.24710898130186179</v>
      </c>
    </row>
    <row r="188" spans="1:37" x14ac:dyDescent="0.2">
      <c r="A188" s="20">
        <v>42550</v>
      </c>
      <c r="B188" s="21">
        <v>1830</v>
      </c>
      <c r="C188" s="5">
        <v>181</v>
      </c>
      <c r="D188" s="14">
        <v>42458</v>
      </c>
      <c r="E188" s="32">
        <v>325</v>
      </c>
      <c r="F188" s="7">
        <f t="shared" si="42"/>
        <v>795137148</v>
      </c>
      <c r="G188" s="52">
        <f t="shared" si="43"/>
        <v>2.5118833609788744</v>
      </c>
      <c r="H188" s="14">
        <f t="shared" si="34"/>
        <v>42458</v>
      </c>
      <c r="I188" s="15">
        <f t="shared" si="35"/>
        <v>2.092806400667434E-4</v>
      </c>
      <c r="J188" s="15">
        <f t="shared" si="36"/>
        <v>1.0180792271509908E-4</v>
      </c>
      <c r="K188" s="16">
        <f t="shared" si="44"/>
        <v>3.1108856278184245E-4</v>
      </c>
      <c r="M188" s="17">
        <f t="shared" si="45"/>
        <v>0.16640681127428489</v>
      </c>
      <c r="N188" s="17">
        <f t="shared" si="45"/>
        <v>8.0951261311488304E-2</v>
      </c>
      <c r="O188" s="17">
        <f t="shared" si="45"/>
        <v>0.24735807258577316</v>
      </c>
      <c r="Z188" s="14">
        <v>42458</v>
      </c>
      <c r="AA188" s="5">
        <v>345</v>
      </c>
      <c r="AB188" s="7">
        <f t="shared" si="46"/>
        <v>844068664.79999995</v>
      </c>
      <c r="AC188" s="52">
        <f t="shared" si="47"/>
        <v>2.537819095073274</v>
      </c>
      <c r="AD188" s="14">
        <f t="shared" si="37"/>
        <v>42458</v>
      </c>
      <c r="AE188" s="15">
        <f t="shared" si="38"/>
        <v>2.0788552599370269E-4</v>
      </c>
      <c r="AF188" s="15">
        <f t="shared" si="39"/>
        <v>1.0593031537237997E-4</v>
      </c>
      <c r="AG188" s="16">
        <f t="shared" si="48"/>
        <v>3.1381584136608266E-4</v>
      </c>
      <c r="AI188" s="17">
        <f t="shared" si="49"/>
        <v>0.16529750424911263</v>
      </c>
      <c r="AJ188" s="17">
        <f t="shared" si="40"/>
        <v>8.4229128851934773E-2</v>
      </c>
      <c r="AK188" s="17">
        <f t="shared" si="41"/>
        <v>0.24952663310104739</v>
      </c>
    </row>
    <row r="189" spans="1:37" x14ac:dyDescent="0.2">
      <c r="A189" s="20">
        <v>42551</v>
      </c>
      <c r="B189" s="21">
        <v>1750</v>
      </c>
      <c r="C189" s="5">
        <v>182</v>
      </c>
      <c r="D189" s="14">
        <v>42459</v>
      </c>
      <c r="E189" s="32">
        <v>340</v>
      </c>
      <c r="F189" s="7">
        <f t="shared" si="42"/>
        <v>831835785.5999999</v>
      </c>
      <c r="G189" s="52">
        <f t="shared" si="43"/>
        <v>2.5314789170422549</v>
      </c>
      <c r="H189" s="14">
        <f t="shared" si="34"/>
        <v>42459</v>
      </c>
      <c r="I189" s="15">
        <f t="shared" si="35"/>
        <v>2.0822571048869862E-4</v>
      </c>
      <c r="J189" s="15">
        <f t="shared" si="36"/>
        <v>1.0490020355560586E-4</v>
      </c>
      <c r="K189" s="16">
        <f t="shared" si="44"/>
        <v>3.1312591404430447E-4</v>
      </c>
      <c r="M189" s="17">
        <f t="shared" si="45"/>
        <v>0.17320959746648476</v>
      </c>
      <c r="N189" s="17">
        <f t="shared" si="45"/>
        <v>8.7259743234277293E-2</v>
      </c>
      <c r="O189" s="17">
        <f t="shared" si="45"/>
        <v>0.26046934070076205</v>
      </c>
      <c r="Z189" s="14">
        <v>42459</v>
      </c>
      <c r="AA189" s="5">
        <v>338</v>
      </c>
      <c r="AB189" s="7">
        <f t="shared" si="46"/>
        <v>826942633.91999996</v>
      </c>
      <c r="AC189" s="52">
        <f t="shared" si="47"/>
        <v>2.5289167002776547</v>
      </c>
      <c r="AD189" s="14">
        <f t="shared" si="37"/>
        <v>42459</v>
      </c>
      <c r="AE189" s="15">
        <f t="shared" si="38"/>
        <v>2.0836334502514139E-4</v>
      </c>
      <c r="AF189" s="15">
        <f t="shared" si="39"/>
        <v>1.0448801664153875E-4</v>
      </c>
      <c r="AG189" s="16">
        <f t="shared" si="48"/>
        <v>3.1285136166668017E-4</v>
      </c>
      <c r="AI189" s="17">
        <f t="shared" si="49"/>
        <v>0.17332408679923231</v>
      </c>
      <c r="AJ189" s="17">
        <f t="shared" si="40"/>
        <v>8.691687140880025E-2</v>
      </c>
      <c r="AK189" s="17">
        <f t="shared" si="41"/>
        <v>0.26024095820803261</v>
      </c>
    </row>
    <row r="190" spans="1:37" x14ac:dyDescent="0.2">
      <c r="A190" s="20">
        <v>42552</v>
      </c>
      <c r="B190" s="21">
        <v>1580</v>
      </c>
      <c r="C190" s="5">
        <v>183</v>
      </c>
      <c r="D190" s="14">
        <v>42460</v>
      </c>
      <c r="E190" s="32">
        <v>362</v>
      </c>
      <c r="F190" s="7">
        <f t="shared" si="42"/>
        <v>885660454.07999992</v>
      </c>
      <c r="G190" s="52">
        <f t="shared" si="43"/>
        <v>2.5587085705331658</v>
      </c>
      <c r="H190" s="14">
        <f t="shared" si="34"/>
        <v>42460</v>
      </c>
      <c r="I190" s="15">
        <f t="shared" si="35"/>
        <v>2.0676862104943399E-4</v>
      </c>
      <c r="J190" s="15">
        <f t="shared" si="36"/>
        <v>1.0942669090570334E-4</v>
      </c>
      <c r="K190" s="16">
        <f t="shared" si="44"/>
        <v>3.161953119551373E-4</v>
      </c>
      <c r="M190" s="17">
        <f t="shared" si="45"/>
        <v>0.18312679080813712</v>
      </c>
      <c r="N190" s="17">
        <f t="shared" si="45"/>
        <v>9.6914892756017015E-2</v>
      </c>
      <c r="O190" s="17">
        <f t="shared" si="45"/>
        <v>0.28004168356415415</v>
      </c>
      <c r="Z190" s="14">
        <v>42460</v>
      </c>
      <c r="AA190" s="5">
        <v>316</v>
      </c>
      <c r="AB190" s="7">
        <f t="shared" si="46"/>
        <v>773117965.43999994</v>
      </c>
      <c r="AC190" s="52">
        <f t="shared" si="47"/>
        <v>2.4996870826184039</v>
      </c>
      <c r="AD190" s="14">
        <f t="shared" si="37"/>
        <v>42460</v>
      </c>
      <c r="AE190" s="15">
        <f t="shared" si="38"/>
        <v>2.0993992517290381E-4</v>
      </c>
      <c r="AF190" s="15">
        <f t="shared" si="39"/>
        <v>9.9953080017872492E-5</v>
      </c>
      <c r="AG190" s="16">
        <f t="shared" si="48"/>
        <v>3.098930051907763E-4</v>
      </c>
      <c r="AI190" s="17">
        <f t="shared" si="49"/>
        <v>0.18593548945815519</v>
      </c>
      <c r="AJ190" s="17">
        <f t="shared" si="40"/>
        <v>8.8524490235323522E-2</v>
      </c>
      <c r="AK190" s="17">
        <f t="shared" si="41"/>
        <v>0.27445997969347874</v>
      </c>
    </row>
    <row r="191" spans="1:37" x14ac:dyDescent="0.2">
      <c r="A191" s="20">
        <v>42553</v>
      </c>
      <c r="B191" s="21">
        <v>1460</v>
      </c>
      <c r="C191" s="5">
        <v>184</v>
      </c>
      <c r="D191" s="14">
        <v>42461</v>
      </c>
      <c r="E191" s="32">
        <v>379</v>
      </c>
      <c r="F191" s="7">
        <f t="shared" si="42"/>
        <v>927252243.36000001</v>
      </c>
      <c r="G191" s="52">
        <f t="shared" si="43"/>
        <v>2.5786392099680722</v>
      </c>
      <c r="H191" s="14">
        <f t="shared" si="34"/>
        <v>42461</v>
      </c>
      <c r="I191" s="15">
        <f t="shared" si="35"/>
        <v>2.0570857693901138E-4</v>
      </c>
      <c r="J191" s="15">
        <f t="shared" si="36"/>
        <v>1.129090240572034E-4</v>
      </c>
      <c r="K191" s="16">
        <f t="shared" si="44"/>
        <v>3.1861760099621481E-4</v>
      </c>
      <c r="M191" s="17">
        <f t="shared" si="45"/>
        <v>0.19074373944509146</v>
      </c>
      <c r="N191" s="17">
        <f t="shared" si="45"/>
        <v>0.10469514585263005</v>
      </c>
      <c r="O191" s="17">
        <f t="shared" si="45"/>
        <v>0.29543888529772155</v>
      </c>
      <c r="Z191" s="14">
        <v>42461</v>
      </c>
      <c r="AA191" s="5">
        <v>310</v>
      </c>
      <c r="AB191" s="7">
        <f t="shared" si="46"/>
        <v>758438510.39999998</v>
      </c>
      <c r="AC191" s="52">
        <f t="shared" si="47"/>
        <v>2.4913616938342726</v>
      </c>
      <c r="AD191" s="14">
        <f t="shared" si="37"/>
        <v>42461</v>
      </c>
      <c r="AE191" s="15">
        <f t="shared" si="38"/>
        <v>2.1039115684803471E-4</v>
      </c>
      <c r="AF191" s="15">
        <f t="shared" si="39"/>
        <v>9.8717685735155085E-5</v>
      </c>
      <c r="AG191" s="16">
        <f t="shared" si="48"/>
        <v>3.0910884258318979E-4</v>
      </c>
      <c r="AI191" s="17">
        <f t="shared" si="49"/>
        <v>0.19508567217044581</v>
      </c>
      <c r="AJ191" s="17">
        <f t="shared" si="40"/>
        <v>9.1536195557230027E-2</v>
      </c>
      <c r="AK191" s="17">
        <f t="shared" si="41"/>
        <v>0.28662186772767584</v>
      </c>
    </row>
    <row r="192" spans="1:37" x14ac:dyDescent="0.2">
      <c r="A192" s="20">
        <v>42554</v>
      </c>
      <c r="B192" s="21">
        <v>1410</v>
      </c>
      <c r="C192" s="5">
        <v>185</v>
      </c>
      <c r="D192" s="14">
        <v>42462</v>
      </c>
      <c r="E192" s="32">
        <v>383</v>
      </c>
      <c r="F192" s="7">
        <f t="shared" si="42"/>
        <v>937038546.71999991</v>
      </c>
      <c r="G192" s="52">
        <f t="shared" si="43"/>
        <v>2.5831987739686229</v>
      </c>
      <c r="H192" s="14">
        <f t="shared" si="34"/>
        <v>42462</v>
      </c>
      <c r="I192" s="15">
        <f t="shared" si="35"/>
        <v>2.0546683382247679E-4</v>
      </c>
      <c r="J192" s="15">
        <f t="shared" si="36"/>
        <v>1.1372578257347213E-4</v>
      </c>
      <c r="K192" s="16">
        <f t="shared" si="44"/>
        <v>3.1919261639594892E-4</v>
      </c>
      <c r="M192" s="17">
        <f t="shared" si="45"/>
        <v>0.19253034336417338</v>
      </c>
      <c r="N192" s="17">
        <f t="shared" si="45"/>
        <v>0.10656544202724103</v>
      </c>
      <c r="O192" s="17">
        <f t="shared" si="45"/>
        <v>0.29909578539141435</v>
      </c>
      <c r="Z192" s="14">
        <v>42462</v>
      </c>
      <c r="AA192" s="5">
        <v>303</v>
      </c>
      <c r="AB192" s="7">
        <f t="shared" si="46"/>
        <v>741312479.51999998</v>
      </c>
      <c r="AC192" s="52">
        <f t="shared" si="47"/>
        <v>2.4814426285023048</v>
      </c>
      <c r="AD192" s="14">
        <f t="shared" si="37"/>
        <v>42462</v>
      </c>
      <c r="AE192" s="15">
        <f t="shared" si="38"/>
        <v>2.1093003122012139E-4</v>
      </c>
      <c r="AF192" s="15">
        <f t="shared" si="39"/>
        <v>9.7278381961988093E-5</v>
      </c>
      <c r="AG192" s="16">
        <f t="shared" si="48"/>
        <v>3.0820841318210949E-4</v>
      </c>
      <c r="AI192" s="17">
        <f t="shared" si="49"/>
        <v>0.19764956991410673</v>
      </c>
      <c r="AJ192" s="17">
        <f t="shared" si="40"/>
        <v>9.1153593660934382E-2</v>
      </c>
      <c r="AK192" s="17">
        <f t="shared" si="41"/>
        <v>0.2888031635750411</v>
      </c>
    </row>
    <row r="193" spans="1:37" x14ac:dyDescent="0.2">
      <c r="A193" s="20">
        <v>42555</v>
      </c>
      <c r="B193" s="21">
        <v>1300</v>
      </c>
      <c r="C193" s="5">
        <v>186</v>
      </c>
      <c r="D193" s="14">
        <v>42463</v>
      </c>
      <c r="E193" s="32">
        <v>415</v>
      </c>
      <c r="F193" s="7">
        <f t="shared" si="42"/>
        <v>1015328973.5999999</v>
      </c>
      <c r="G193" s="52">
        <f t="shared" si="43"/>
        <v>2.6180480967120925</v>
      </c>
      <c r="H193" s="14">
        <f t="shared" si="34"/>
        <v>42463</v>
      </c>
      <c r="I193" s="15">
        <f t="shared" si="35"/>
        <v>2.0362851987586878E-4</v>
      </c>
      <c r="J193" s="15">
        <f t="shared" si="36"/>
        <v>1.202155780715364E-4</v>
      </c>
      <c r="K193" s="16">
        <f t="shared" si="44"/>
        <v>3.2384409794740518E-4</v>
      </c>
      <c r="M193" s="17">
        <f t="shared" si="45"/>
        <v>0.20674993608125303</v>
      </c>
      <c r="N193" s="17">
        <f t="shared" si="45"/>
        <v>0.12205835949410371</v>
      </c>
      <c r="O193" s="17">
        <f t="shared" si="45"/>
        <v>0.32880829557535673</v>
      </c>
      <c r="Z193" s="14">
        <v>42463</v>
      </c>
      <c r="AA193" s="5">
        <v>310</v>
      </c>
      <c r="AB193" s="7">
        <f t="shared" si="46"/>
        <v>758438510.39999998</v>
      </c>
      <c r="AC193" s="52">
        <f t="shared" si="47"/>
        <v>2.4913616938342726</v>
      </c>
      <c r="AD193" s="14">
        <f t="shared" si="37"/>
        <v>42463</v>
      </c>
      <c r="AE193" s="15">
        <f t="shared" si="38"/>
        <v>2.1039115684803471E-4</v>
      </c>
      <c r="AF193" s="15">
        <f t="shared" si="39"/>
        <v>9.8717685735155085E-5</v>
      </c>
      <c r="AG193" s="16">
        <f t="shared" si="48"/>
        <v>3.0910884258318979E-4</v>
      </c>
      <c r="AI193" s="17">
        <f t="shared" si="49"/>
        <v>0.21361623733703167</v>
      </c>
      <c r="AJ193" s="17">
        <f t="shared" si="40"/>
        <v>0.10023092653364236</v>
      </c>
      <c r="AK193" s="17">
        <f t="shared" si="41"/>
        <v>0.31384716387067402</v>
      </c>
    </row>
    <row r="194" spans="1:37" x14ac:dyDescent="0.2">
      <c r="A194" s="20">
        <v>42556</v>
      </c>
      <c r="B194" s="21">
        <v>1190</v>
      </c>
      <c r="C194" s="5">
        <v>187</v>
      </c>
      <c r="D194" s="14">
        <v>42464</v>
      </c>
      <c r="E194" s="32">
        <v>459</v>
      </c>
      <c r="F194" s="7">
        <f t="shared" si="42"/>
        <v>1122978310.5599999</v>
      </c>
      <c r="G194" s="52">
        <f t="shared" si="43"/>
        <v>2.661812685537261</v>
      </c>
      <c r="H194" s="14">
        <f t="shared" si="34"/>
        <v>42464</v>
      </c>
      <c r="I194" s="15">
        <f t="shared" si="35"/>
        <v>2.0134320179049766E-4</v>
      </c>
      <c r="J194" s="15">
        <f t="shared" si="36"/>
        <v>1.2898490496672944E-4</v>
      </c>
      <c r="K194" s="16">
        <f t="shared" si="44"/>
        <v>3.3032810675722709E-4</v>
      </c>
      <c r="M194" s="17">
        <f t="shared" si="45"/>
        <v>0.22610404858943423</v>
      </c>
      <c r="N194" s="17">
        <f t="shared" si="45"/>
        <v>0.14484725066727996</v>
      </c>
      <c r="O194" s="17">
        <f t="shared" si="45"/>
        <v>0.37095129925671416</v>
      </c>
      <c r="Z194" s="14">
        <v>42464</v>
      </c>
      <c r="AA194" s="5">
        <v>355</v>
      </c>
      <c r="AB194" s="7">
        <f t="shared" si="46"/>
        <v>868534423.19999993</v>
      </c>
      <c r="AC194" s="52">
        <f t="shared" si="47"/>
        <v>2.5502283530550942</v>
      </c>
      <c r="AD194" s="14">
        <f t="shared" si="37"/>
        <v>42464</v>
      </c>
      <c r="AE194" s="15">
        <f t="shared" si="38"/>
        <v>2.0722131043506123E-4</v>
      </c>
      <c r="AF194" s="15">
        <f t="shared" si="39"/>
        <v>1.0798837269937716E-4</v>
      </c>
      <c r="AG194" s="16">
        <f t="shared" si="48"/>
        <v>3.1520968313443839E-4</v>
      </c>
      <c r="AI194" s="17">
        <f t="shared" si="49"/>
        <v>0.23270503710439436</v>
      </c>
      <c r="AJ194" s="17">
        <f t="shared" si="40"/>
        <v>0.12126860033407019</v>
      </c>
      <c r="AK194" s="17">
        <f t="shared" si="41"/>
        <v>0.35397363743846455</v>
      </c>
    </row>
    <row r="195" spans="1:37" x14ac:dyDescent="0.2">
      <c r="A195" s="20">
        <v>42557</v>
      </c>
      <c r="B195" s="21">
        <v>1190</v>
      </c>
      <c r="C195" s="5">
        <v>188</v>
      </c>
      <c r="D195" s="14">
        <v>42465</v>
      </c>
      <c r="E195" s="32">
        <v>455</v>
      </c>
      <c r="F195" s="7">
        <f t="shared" si="42"/>
        <v>1113192007.2</v>
      </c>
      <c r="G195" s="52">
        <f t="shared" si="43"/>
        <v>2.6580113966571126</v>
      </c>
      <c r="H195" s="14">
        <f t="shared" si="34"/>
        <v>42465</v>
      </c>
      <c r="I195" s="15">
        <f t="shared" si="35"/>
        <v>2.015406778473169E-4</v>
      </c>
      <c r="J195" s="15">
        <f t="shared" si="36"/>
        <v>1.2819587776380251E-4</v>
      </c>
      <c r="K195" s="16">
        <f t="shared" si="44"/>
        <v>3.2973655561111941E-4</v>
      </c>
      <c r="M195" s="17">
        <f t="shared" si="45"/>
        <v>0.22435347170530329</v>
      </c>
      <c r="N195" s="17">
        <f t="shared" si="45"/>
        <v>0.14270662648265317</v>
      </c>
      <c r="O195" s="17">
        <f t="shared" si="45"/>
        <v>0.36706009818795643</v>
      </c>
      <c r="Z195" s="14">
        <v>42465</v>
      </c>
      <c r="AA195" s="5">
        <v>439</v>
      </c>
      <c r="AB195" s="7">
        <f t="shared" si="46"/>
        <v>1074046793.76</v>
      </c>
      <c r="AC195" s="52">
        <f t="shared" si="47"/>
        <v>2.6424645202421213</v>
      </c>
      <c r="AD195" s="14">
        <f t="shared" si="37"/>
        <v>42465</v>
      </c>
      <c r="AE195" s="15">
        <f t="shared" si="38"/>
        <v>2.0235035239722047E-4</v>
      </c>
      <c r="AF195" s="15">
        <f t="shared" si="39"/>
        <v>1.2502298315132524E-4</v>
      </c>
      <c r="AG195" s="16">
        <f t="shared" si="48"/>
        <v>3.2737333554854571E-4</v>
      </c>
      <c r="AI195" s="17">
        <f t="shared" si="49"/>
        <v>0.22525479494268918</v>
      </c>
      <c r="AJ195" s="17">
        <f t="shared" si="40"/>
        <v>0.13917458556035553</v>
      </c>
      <c r="AK195" s="17">
        <f t="shared" si="41"/>
        <v>0.36442938050304469</v>
      </c>
    </row>
    <row r="196" spans="1:37" x14ac:dyDescent="0.2">
      <c r="A196" s="20">
        <v>42558</v>
      </c>
      <c r="B196" s="21">
        <v>1240</v>
      </c>
      <c r="C196" s="5">
        <v>189</v>
      </c>
      <c r="D196" s="14">
        <v>42466</v>
      </c>
      <c r="E196" s="32">
        <v>475</v>
      </c>
      <c r="F196" s="7">
        <f t="shared" si="42"/>
        <v>1162123524</v>
      </c>
      <c r="G196" s="52">
        <f t="shared" si="43"/>
        <v>2.6766936096248664</v>
      </c>
      <c r="H196" s="14">
        <f t="shared" si="34"/>
        <v>42466</v>
      </c>
      <c r="I196" s="15">
        <f t="shared" si="35"/>
        <v>2.0057200090796307E-4</v>
      </c>
      <c r="J196" s="15">
        <f t="shared" si="36"/>
        <v>1.3212375514653769E-4</v>
      </c>
      <c r="K196" s="16">
        <f t="shared" si="44"/>
        <v>3.3269575605450073E-4</v>
      </c>
      <c r="M196" s="17">
        <f t="shared" si="45"/>
        <v>0.23308944051089325</v>
      </c>
      <c r="N196" s="17">
        <f t="shared" si="45"/>
        <v>0.15354412393500752</v>
      </c>
      <c r="O196" s="17">
        <f t="shared" si="45"/>
        <v>0.38663356444590075</v>
      </c>
      <c r="Z196" s="14">
        <v>42466</v>
      </c>
      <c r="AA196" s="5">
        <v>505</v>
      </c>
      <c r="AB196" s="7">
        <f t="shared" si="46"/>
        <v>1235520799.2</v>
      </c>
      <c r="AC196" s="52">
        <f t="shared" si="47"/>
        <v>2.7032913781186614</v>
      </c>
      <c r="AD196" s="14">
        <f t="shared" si="37"/>
        <v>42466</v>
      </c>
      <c r="AE196" s="15">
        <f t="shared" si="38"/>
        <v>1.9920092785158676E-4</v>
      </c>
      <c r="AF196" s="15">
        <f t="shared" si="39"/>
        <v>1.3793263591292844E-4</v>
      </c>
      <c r="AG196" s="16">
        <f t="shared" si="48"/>
        <v>3.371335637645152E-4</v>
      </c>
      <c r="AI196" s="17">
        <f t="shared" si="49"/>
        <v>0.23149608425895576</v>
      </c>
      <c r="AJ196" s="17">
        <f t="shared" si="40"/>
        <v>0.16029476092174136</v>
      </c>
      <c r="AK196" s="17">
        <f t="shared" si="41"/>
        <v>0.39179084518069712</v>
      </c>
    </row>
    <row r="197" spans="1:37" x14ac:dyDescent="0.2">
      <c r="A197" s="20">
        <v>42559</v>
      </c>
      <c r="B197" s="21">
        <v>1200</v>
      </c>
      <c r="C197" s="5">
        <v>190</v>
      </c>
      <c r="D197" s="14">
        <v>42467</v>
      </c>
      <c r="E197" s="32">
        <v>494</v>
      </c>
      <c r="F197" s="7">
        <f t="shared" si="42"/>
        <v>1208608464.96</v>
      </c>
      <c r="G197" s="52">
        <f t="shared" si="43"/>
        <v>2.6937269489236471</v>
      </c>
      <c r="H197" s="14">
        <f t="shared" si="34"/>
        <v>42467</v>
      </c>
      <c r="I197" s="15">
        <f t="shared" si="35"/>
        <v>1.9969287658065603E-4</v>
      </c>
      <c r="J197" s="15">
        <f t="shared" si="36"/>
        <v>1.3581446587161456E-4</v>
      </c>
      <c r="K197" s="16">
        <f t="shared" si="44"/>
        <v>3.3550734245227061E-4</v>
      </c>
      <c r="M197" s="17">
        <f t="shared" si="45"/>
        <v>0.24135050102759342</v>
      </c>
      <c r="N197" s="17">
        <f t="shared" si="45"/>
        <v>0.1641465131164544</v>
      </c>
      <c r="O197" s="17">
        <f t="shared" si="45"/>
        <v>0.40549701414404787</v>
      </c>
      <c r="Z197" s="14">
        <v>42467</v>
      </c>
      <c r="AA197" s="5">
        <v>598</v>
      </c>
      <c r="AB197" s="7">
        <f t="shared" si="46"/>
        <v>1463052352.3199999</v>
      </c>
      <c r="AC197" s="52">
        <f t="shared" si="47"/>
        <v>2.7767011839884108</v>
      </c>
      <c r="AD197" s="14">
        <f t="shared" si="37"/>
        <v>42467</v>
      </c>
      <c r="AE197" s="15">
        <f t="shared" si="38"/>
        <v>1.9546520473025225E-4</v>
      </c>
      <c r="AF197" s="15">
        <f t="shared" si="39"/>
        <v>1.5528661573796759E-4</v>
      </c>
      <c r="AG197" s="16">
        <f t="shared" si="48"/>
        <v>3.5075182046821984E-4</v>
      </c>
      <c r="AI197" s="17">
        <f t="shared" si="49"/>
        <v>0.23624090104212231</v>
      </c>
      <c r="AJ197" s="17">
        <f t="shared" si="40"/>
        <v>0.18768071827589841</v>
      </c>
      <c r="AK197" s="17">
        <f t="shared" si="41"/>
        <v>0.42392161931802069</v>
      </c>
    </row>
    <row r="198" spans="1:37" x14ac:dyDescent="0.2">
      <c r="A198" s="20">
        <v>42560</v>
      </c>
      <c r="B198" s="21">
        <v>1150</v>
      </c>
      <c r="C198" s="5">
        <v>191</v>
      </c>
      <c r="D198" s="14">
        <v>42468</v>
      </c>
      <c r="E198" s="32">
        <v>504</v>
      </c>
      <c r="F198" s="7">
        <f t="shared" si="42"/>
        <v>1233074223.3599999</v>
      </c>
      <c r="G198" s="52">
        <f t="shared" si="43"/>
        <v>2.7024305364455254</v>
      </c>
      <c r="H198" s="14">
        <f t="shared" si="34"/>
        <v>42468</v>
      </c>
      <c r="I198" s="15">
        <f t="shared" si="35"/>
        <v>1.9924515577606064E-4</v>
      </c>
      <c r="J198" s="15">
        <f t="shared" si="36"/>
        <v>1.3774064244224092E-4</v>
      </c>
      <c r="K198" s="16">
        <f t="shared" si="44"/>
        <v>3.3698579821830156E-4</v>
      </c>
      <c r="M198" s="17">
        <f t="shared" si="45"/>
        <v>0.24568406571680818</v>
      </c>
      <c r="N198" s="17">
        <f t="shared" si="45"/>
        <v>0.16984443570457367</v>
      </c>
      <c r="O198" s="17">
        <f t="shared" si="45"/>
        <v>0.41552850142138181</v>
      </c>
      <c r="Z198" s="14">
        <v>42468</v>
      </c>
      <c r="AA198" s="5">
        <v>778</v>
      </c>
      <c r="AB198" s="7">
        <f t="shared" si="46"/>
        <v>1903436003.52</v>
      </c>
      <c r="AC198" s="52">
        <f t="shared" si="47"/>
        <v>2.890979596989689</v>
      </c>
      <c r="AD198" s="14">
        <f t="shared" si="37"/>
        <v>42468</v>
      </c>
      <c r="AE198" s="15">
        <f t="shared" si="38"/>
        <v>1.8978866742288452E-4</v>
      </c>
      <c r="AF198" s="15">
        <f t="shared" si="39"/>
        <v>1.8616264769565278E-4</v>
      </c>
      <c r="AG198" s="16">
        <f t="shared" si="48"/>
        <v>3.7595131511853729E-4</v>
      </c>
      <c r="AI198" s="17">
        <f t="shared" si="49"/>
        <v>0.23402351368500263</v>
      </c>
      <c r="AJ198" s="17">
        <f t="shared" si="40"/>
        <v>0.22955236222595832</v>
      </c>
      <c r="AK198" s="17">
        <f t="shared" si="41"/>
        <v>0.46357587591096094</v>
      </c>
    </row>
    <row r="199" spans="1:37" x14ac:dyDescent="0.2">
      <c r="A199" s="20">
        <v>42561</v>
      </c>
      <c r="B199" s="21">
        <v>1130</v>
      </c>
      <c r="C199" s="5">
        <v>192</v>
      </c>
      <c r="D199" s="14">
        <v>42469</v>
      </c>
      <c r="E199" s="32">
        <v>505</v>
      </c>
      <c r="F199" s="7">
        <f t="shared" si="42"/>
        <v>1235520799.2</v>
      </c>
      <c r="G199" s="52">
        <f t="shared" si="43"/>
        <v>2.7032913781186614</v>
      </c>
      <c r="H199" s="14">
        <f t="shared" si="34"/>
        <v>42469</v>
      </c>
      <c r="I199" s="15">
        <f t="shared" si="35"/>
        <v>1.9920092785158676E-4</v>
      </c>
      <c r="J199" s="15">
        <f t="shared" si="36"/>
        <v>1.3793263591292844E-4</v>
      </c>
      <c r="K199" s="16">
        <f t="shared" si="44"/>
        <v>3.371335637645152E-4</v>
      </c>
      <c r="M199" s="17">
        <f t="shared" si="45"/>
        <v>0.24611688958057404</v>
      </c>
      <c r="N199" s="17">
        <f t="shared" si="45"/>
        <v>0.17041864055890399</v>
      </c>
      <c r="O199" s="17">
        <f t="shared" si="45"/>
        <v>0.41653553013947797</v>
      </c>
      <c r="Z199" s="14">
        <v>42469</v>
      </c>
      <c r="AA199" s="5">
        <v>854</v>
      </c>
      <c r="AB199" s="7">
        <f t="shared" si="46"/>
        <v>2089375767.3599999</v>
      </c>
      <c r="AC199" s="52">
        <f t="shared" si="47"/>
        <v>2.9314578706890049</v>
      </c>
      <c r="AD199" s="14">
        <f t="shared" si="37"/>
        <v>42469</v>
      </c>
      <c r="AE199" s="15">
        <f t="shared" si="38"/>
        <v>1.8781778299091248E-4</v>
      </c>
      <c r="AF199" s="15">
        <f t="shared" si="39"/>
        <v>1.9822674155565892E-4</v>
      </c>
      <c r="AG199" s="16">
        <f t="shared" si="48"/>
        <v>3.8604452454657143E-4</v>
      </c>
      <c r="AI199" s="17">
        <f t="shared" si="49"/>
        <v>0.23205277734490437</v>
      </c>
      <c r="AJ199" s="17">
        <f t="shared" si="40"/>
        <v>0.24491326214965956</v>
      </c>
      <c r="AK199" s="17">
        <f t="shared" si="41"/>
        <v>0.47696603949456395</v>
      </c>
    </row>
    <row r="200" spans="1:37" x14ac:dyDescent="0.2">
      <c r="A200" s="20">
        <v>42562</v>
      </c>
      <c r="B200" s="21">
        <v>1170</v>
      </c>
      <c r="C200" s="5">
        <v>193</v>
      </c>
      <c r="D200" s="14">
        <v>42470</v>
      </c>
      <c r="E200" s="32">
        <v>579</v>
      </c>
      <c r="F200" s="7">
        <f t="shared" si="42"/>
        <v>1416567411.3599999</v>
      </c>
      <c r="G200" s="52">
        <f t="shared" si="43"/>
        <v>2.762678563727436</v>
      </c>
      <c r="H200" s="14">
        <f t="shared" ref="H200:H263" si="50">D200</f>
        <v>42470</v>
      </c>
      <c r="I200" s="15">
        <f t="shared" ref="I200:I263" si="51">(POWER(E200,$I$6))*$J$6</f>
        <v>1.9617334264336093E-4</v>
      </c>
      <c r="J200" s="15">
        <f t="shared" ref="J200:J263" si="52">((G200*G200)*$K$6)+(G200*$L$6)+$M$6</f>
        <v>1.5182178957065886E-4</v>
      </c>
      <c r="K200" s="16">
        <f t="shared" si="44"/>
        <v>3.4799513221401982E-4</v>
      </c>
      <c r="M200" s="17">
        <f t="shared" si="45"/>
        <v>0.27789276416614406</v>
      </c>
      <c r="N200" s="17">
        <f t="shared" si="45"/>
        <v>0.21506579944015083</v>
      </c>
      <c r="O200" s="17">
        <f t="shared" si="45"/>
        <v>0.49295856360629497</v>
      </c>
      <c r="Z200" s="14">
        <v>42470</v>
      </c>
      <c r="AA200" s="5">
        <v>849</v>
      </c>
      <c r="AB200" s="7">
        <f t="shared" si="46"/>
        <v>2077142888.1599998</v>
      </c>
      <c r="AC200" s="52">
        <f t="shared" si="47"/>
        <v>2.9289076902439528</v>
      </c>
      <c r="AD200" s="14">
        <f t="shared" ref="AD200:AD263" si="53">Z200</f>
        <v>42470</v>
      </c>
      <c r="AE200" s="15">
        <f t="shared" ref="AE200:AE263" si="54">(POWER(AA200,$I$6))*$J$6</f>
        <v>1.8794134476929803E-4</v>
      </c>
      <c r="AF200" s="15">
        <f t="shared" ref="AF200:AF263" si="55">((AC200*AC200)*$K$6)+(AC200*$L$6)+$M$6</f>
        <v>1.9744927875166502E-4</v>
      </c>
      <c r="AG200" s="16">
        <f t="shared" si="48"/>
        <v>3.8539062352096305E-4</v>
      </c>
      <c r="AI200" s="17">
        <f t="shared" si="49"/>
        <v>0.26623158424736176</v>
      </c>
      <c r="AJ200" s="17">
        <f t="shared" ref="AJ200:AJ263" si="56">(AF200*$F200)/1000000</f>
        <v>0.27970021367614512</v>
      </c>
      <c r="AK200" s="17">
        <f t="shared" ref="AK200:AK263" si="57">(AG200*$F200)/1000000</f>
        <v>0.54593179792350699</v>
      </c>
    </row>
    <row r="201" spans="1:37" x14ac:dyDescent="0.2">
      <c r="A201" s="20">
        <v>42563</v>
      </c>
      <c r="B201" s="21">
        <v>1100</v>
      </c>
      <c r="C201" s="5">
        <v>194</v>
      </c>
      <c r="D201" s="14">
        <v>42471</v>
      </c>
      <c r="E201" s="32">
        <v>596</v>
      </c>
      <c r="F201" s="7">
        <f t="shared" ref="F201:F264" si="58">(E201*60*60*24)*28.31685</f>
        <v>1458159200.6399999</v>
      </c>
      <c r="G201" s="52">
        <f t="shared" ref="G201:G264" si="59">LOG10(E201)</f>
        <v>2.7752462597402365</v>
      </c>
      <c r="H201" s="14">
        <f t="shared" si="50"/>
        <v>42471</v>
      </c>
      <c r="I201" s="15">
        <f t="shared" si="51"/>
        <v>1.9553855893791427E-4</v>
      </c>
      <c r="J201" s="15">
        <f t="shared" si="52"/>
        <v>1.5492382959121371E-4</v>
      </c>
      <c r="K201" s="16">
        <f t="shared" ref="K201:K264" si="60">I201+J201</f>
        <v>3.5046238852912799E-4</v>
      </c>
      <c r="M201" s="17">
        <f t="shared" ref="M201:O264" si="61">(I201*$F201)/1000000</f>
        <v>0.2851263487952066</v>
      </c>
      <c r="N201" s="17">
        <f t="shared" si="61"/>
        <v>0.22590360751681177</v>
      </c>
      <c r="O201" s="17">
        <f t="shared" si="61"/>
        <v>0.51102995631201831</v>
      </c>
      <c r="Z201" s="14">
        <v>42471</v>
      </c>
      <c r="AA201" s="5">
        <v>815</v>
      </c>
      <c r="AB201" s="7">
        <f t="shared" ref="AB201:AB264" si="62">(AA201*60*60*24)*28.31685</f>
        <v>1993959309.5999999</v>
      </c>
      <c r="AC201" s="52">
        <f t="shared" ref="AC201:AC264" si="63">LOG10(AA201)</f>
        <v>2.9111576087399764</v>
      </c>
      <c r="AD201" s="14">
        <f t="shared" si="53"/>
        <v>42471</v>
      </c>
      <c r="AE201" s="15">
        <f t="shared" si="54"/>
        <v>1.8880362966081812E-4</v>
      </c>
      <c r="AF201" s="15">
        <f t="shared" si="55"/>
        <v>1.9210274557145601E-4</v>
      </c>
      <c r="AG201" s="16">
        <f t="shared" ref="AG201:AG264" si="64">AE201+AF201</f>
        <v>3.8090637523227415E-4</v>
      </c>
      <c r="AI201" s="17">
        <f t="shared" ref="AI201:AI264" si="65">(AE201*$F201)/1000000</f>
        <v>0.27530574970414906</v>
      </c>
      <c r="AJ201" s="17">
        <f t="shared" si="56"/>
        <v>0.28011638592322358</v>
      </c>
      <c r="AK201" s="17">
        <f t="shared" si="57"/>
        <v>0.55542213562737275</v>
      </c>
    </row>
    <row r="202" spans="1:37" x14ac:dyDescent="0.2">
      <c r="A202" s="20">
        <v>42564</v>
      </c>
      <c r="B202" s="21">
        <v>1040</v>
      </c>
      <c r="C202" s="5">
        <v>195</v>
      </c>
      <c r="D202" s="14">
        <v>42472</v>
      </c>
      <c r="E202" s="32">
        <v>599</v>
      </c>
      <c r="F202" s="7">
        <f t="shared" si="58"/>
        <v>1465498928.1599998</v>
      </c>
      <c r="G202" s="52">
        <f t="shared" si="59"/>
        <v>2.7774268223893115</v>
      </c>
      <c r="H202" s="14">
        <f t="shared" si="50"/>
        <v>42472</v>
      </c>
      <c r="I202" s="15">
        <f t="shared" si="51"/>
        <v>1.9542862986013406E-4</v>
      </c>
      <c r="J202" s="15">
        <f t="shared" si="52"/>
        <v>1.5546783887898207E-4</v>
      </c>
      <c r="K202" s="16">
        <f t="shared" si="60"/>
        <v>3.5089646873911616E-4</v>
      </c>
      <c r="M202" s="17">
        <f t="shared" si="61"/>
        <v>0.28640044759180378</v>
      </c>
      <c r="N202" s="17">
        <f t="shared" si="61"/>
        <v>0.2278379512404998</v>
      </c>
      <c r="O202" s="17">
        <f t="shared" si="61"/>
        <v>0.5142383988323036</v>
      </c>
      <c r="Z202" s="14">
        <v>42472</v>
      </c>
      <c r="AA202" s="5">
        <v>801</v>
      </c>
      <c r="AB202" s="7">
        <f t="shared" si="62"/>
        <v>1959707247.8399999</v>
      </c>
      <c r="AC202" s="52">
        <f t="shared" si="63"/>
        <v>2.9036325160842376</v>
      </c>
      <c r="AD202" s="14">
        <f t="shared" si="53"/>
        <v>42472</v>
      </c>
      <c r="AE202" s="15">
        <f t="shared" si="54"/>
        <v>1.8917038578588884E-4</v>
      </c>
      <c r="AF202" s="15">
        <f t="shared" si="55"/>
        <v>1.8987033485992437E-4</v>
      </c>
      <c r="AG202" s="16">
        <f t="shared" si="64"/>
        <v>3.7904072064581318E-4</v>
      </c>
      <c r="AI202" s="17">
        <f t="shared" si="65"/>
        <v>0.27722899760883379</v>
      </c>
      <c r="AJ202" s="17">
        <f t="shared" si="56"/>
        <v>0.27825477222659939</v>
      </c>
      <c r="AK202" s="17">
        <f t="shared" si="57"/>
        <v>0.55548376983543313</v>
      </c>
    </row>
    <row r="203" spans="1:37" x14ac:dyDescent="0.2">
      <c r="A203" s="20">
        <v>42565</v>
      </c>
      <c r="B203" s="21">
        <v>961</v>
      </c>
      <c r="C203" s="5">
        <v>196</v>
      </c>
      <c r="D203" s="14">
        <v>42473</v>
      </c>
      <c r="E203" s="32">
        <v>665</v>
      </c>
      <c r="F203" s="7">
        <f t="shared" si="58"/>
        <v>1626972933.5999999</v>
      </c>
      <c r="G203" s="52">
        <f t="shared" si="59"/>
        <v>2.8228216453031045</v>
      </c>
      <c r="H203" s="14">
        <f t="shared" si="50"/>
        <v>42473</v>
      </c>
      <c r="I203" s="15">
        <f t="shared" si="51"/>
        <v>1.931541159626222E-4</v>
      </c>
      <c r="J203" s="15">
        <f t="shared" si="52"/>
        <v>1.6718173343718238E-4</v>
      </c>
      <c r="K203" s="16">
        <f t="shared" si="60"/>
        <v>3.6033584939980455E-4</v>
      </c>
      <c r="M203" s="17">
        <f t="shared" si="61"/>
        <v>0.31425651868462201</v>
      </c>
      <c r="N203" s="17">
        <f t="shared" si="61"/>
        <v>0.27200015529462579</v>
      </c>
      <c r="O203" s="17">
        <f t="shared" si="61"/>
        <v>0.58625667397924786</v>
      </c>
      <c r="Z203" s="14">
        <v>42473</v>
      </c>
      <c r="AA203" s="5">
        <v>794</v>
      </c>
      <c r="AB203" s="7">
        <f t="shared" si="62"/>
        <v>1942581216.9599998</v>
      </c>
      <c r="AC203" s="52">
        <f t="shared" si="63"/>
        <v>2.8998205024270964</v>
      </c>
      <c r="AD203" s="14">
        <f t="shared" si="53"/>
        <v>42473</v>
      </c>
      <c r="AE203" s="15">
        <f t="shared" si="54"/>
        <v>1.8935644654951558E-4</v>
      </c>
      <c r="AF203" s="15">
        <f t="shared" si="55"/>
        <v>1.8874723351305445E-4</v>
      </c>
      <c r="AG203" s="16">
        <f t="shared" si="64"/>
        <v>3.7810368006257003E-4</v>
      </c>
      <c r="AI203" s="17">
        <f t="shared" si="65"/>
        <v>0.30807781333873696</v>
      </c>
      <c r="AJ203" s="17">
        <f t="shared" si="56"/>
        <v>0.30708664021761845</v>
      </c>
      <c r="AK203" s="17">
        <f t="shared" si="57"/>
        <v>0.6151644535563553</v>
      </c>
    </row>
    <row r="204" spans="1:37" x14ac:dyDescent="0.2">
      <c r="A204" s="20">
        <v>42566</v>
      </c>
      <c r="B204" s="21">
        <v>898</v>
      </c>
      <c r="C204" s="5">
        <v>197</v>
      </c>
      <c r="D204" s="14">
        <v>42474</v>
      </c>
      <c r="E204" s="32">
        <v>673</v>
      </c>
      <c r="F204" s="7">
        <f t="shared" si="58"/>
        <v>1646545540.3199999</v>
      </c>
      <c r="G204" s="52">
        <f t="shared" si="59"/>
        <v>2.828015064223977</v>
      </c>
      <c r="H204" s="14">
        <f t="shared" si="50"/>
        <v>42474</v>
      </c>
      <c r="I204" s="15">
        <f t="shared" si="51"/>
        <v>1.9289559233861468E-4</v>
      </c>
      <c r="J204" s="15">
        <f t="shared" si="52"/>
        <v>1.6856915845801128E-4</v>
      </c>
      <c r="K204" s="16">
        <f t="shared" si="60"/>
        <v>3.6146475079662597E-4</v>
      </c>
      <c r="M204" s="17">
        <f t="shared" si="61"/>
        <v>0.31761137731253075</v>
      </c>
      <c r="N204" s="17">
        <f t="shared" si="61"/>
        <v>0.27755679609453388</v>
      </c>
      <c r="O204" s="17">
        <f t="shared" si="61"/>
        <v>0.59516817340706463</v>
      </c>
      <c r="Z204" s="14">
        <v>42474</v>
      </c>
      <c r="AA204" s="5">
        <v>856</v>
      </c>
      <c r="AB204" s="7">
        <f t="shared" si="62"/>
        <v>2094268919.04</v>
      </c>
      <c r="AC204" s="52">
        <f t="shared" si="63"/>
        <v>2.932473764677153</v>
      </c>
      <c r="AD204" s="14">
        <f t="shared" si="53"/>
        <v>42474</v>
      </c>
      <c r="AE204" s="15">
        <f t="shared" si="54"/>
        <v>1.8776858335118048E-4</v>
      </c>
      <c r="AF204" s="15">
        <f t="shared" si="55"/>
        <v>1.9853710498569856E-4</v>
      </c>
      <c r="AG204" s="16">
        <f t="shared" si="64"/>
        <v>3.8630568833687901E-4</v>
      </c>
      <c r="AI204" s="17">
        <f t="shared" si="65"/>
        <v>0.30916952352909038</v>
      </c>
      <c r="AJ204" s="17">
        <f t="shared" si="56"/>
        <v>0.32690038480224559</v>
      </c>
      <c r="AK204" s="17">
        <f t="shared" si="57"/>
        <v>0.63606990833133603</v>
      </c>
    </row>
    <row r="205" spans="1:37" x14ac:dyDescent="0.2">
      <c r="A205" s="20">
        <v>42567</v>
      </c>
      <c r="B205" s="21">
        <v>842</v>
      </c>
      <c r="C205" s="5">
        <v>198</v>
      </c>
      <c r="D205" s="14">
        <v>42475</v>
      </c>
      <c r="E205" s="32">
        <v>711</v>
      </c>
      <c r="F205" s="7">
        <f t="shared" si="58"/>
        <v>1739515422.24</v>
      </c>
      <c r="G205" s="52">
        <f t="shared" si="59"/>
        <v>2.8518696007297661</v>
      </c>
      <c r="H205" s="14">
        <f t="shared" si="50"/>
        <v>42475</v>
      </c>
      <c r="I205" s="15">
        <f t="shared" si="51"/>
        <v>1.917125730411576E-4</v>
      </c>
      <c r="J205" s="15">
        <f t="shared" si="52"/>
        <v>1.7506663897465539E-4</v>
      </c>
      <c r="K205" s="16">
        <f t="shared" si="60"/>
        <v>3.6677921201581302E-4</v>
      </c>
      <c r="M205" s="17">
        <f t="shared" si="61"/>
        <v>0.33348697744240613</v>
      </c>
      <c r="N205" s="17">
        <f t="shared" si="61"/>
        <v>0.30453111841613534</v>
      </c>
      <c r="O205" s="17">
        <f t="shared" si="61"/>
        <v>0.63801809585854141</v>
      </c>
      <c r="Z205" s="14">
        <v>42475</v>
      </c>
      <c r="AA205" s="5">
        <v>927</v>
      </c>
      <c r="AB205" s="7">
        <f t="shared" si="62"/>
        <v>2267975803.6799998</v>
      </c>
      <c r="AC205" s="52">
        <f t="shared" si="63"/>
        <v>2.9670797341444972</v>
      </c>
      <c r="AD205" s="14">
        <f t="shared" si="53"/>
        <v>42475</v>
      </c>
      <c r="AE205" s="15">
        <f t="shared" si="54"/>
        <v>1.8610029480429577E-4</v>
      </c>
      <c r="AF205" s="15">
        <f t="shared" si="55"/>
        <v>2.0933138617040359E-4</v>
      </c>
      <c r="AG205" s="16">
        <f t="shared" si="64"/>
        <v>3.9543168097469939E-4</v>
      </c>
      <c r="AI205" s="17">
        <f t="shared" si="65"/>
        <v>0.32372433289548308</v>
      </c>
      <c r="AJ205" s="17">
        <f t="shared" si="56"/>
        <v>0.36413517460229411</v>
      </c>
      <c r="AK205" s="17">
        <f t="shared" si="57"/>
        <v>0.68785950749777724</v>
      </c>
    </row>
    <row r="206" spans="1:37" x14ac:dyDescent="0.2">
      <c r="A206" s="20">
        <v>42568</v>
      </c>
      <c r="B206" s="21">
        <v>873</v>
      </c>
      <c r="C206" s="5">
        <v>199</v>
      </c>
      <c r="D206" s="14">
        <v>42476</v>
      </c>
      <c r="E206" s="32">
        <v>741</v>
      </c>
      <c r="F206" s="7">
        <f t="shared" si="58"/>
        <v>1812912697.4399998</v>
      </c>
      <c r="G206" s="52">
        <f t="shared" si="59"/>
        <v>2.869818207979328</v>
      </c>
      <c r="H206" s="14">
        <f t="shared" si="50"/>
        <v>42476</v>
      </c>
      <c r="I206" s="15">
        <f t="shared" si="51"/>
        <v>1.9082723254921108E-4</v>
      </c>
      <c r="J206" s="15">
        <f t="shared" si="52"/>
        <v>1.8009052244844696E-4</v>
      </c>
      <c r="K206" s="16">
        <f t="shared" si="60"/>
        <v>3.7091775499765805E-4</v>
      </c>
      <c r="M206" s="17">
        <f t="shared" si="61"/>
        <v>0.34595311290580039</v>
      </c>
      <c r="N206" s="17">
        <f t="shared" si="61"/>
        <v>0.32648839483539283</v>
      </c>
      <c r="O206" s="17">
        <f t="shared" si="61"/>
        <v>0.67244150774119316</v>
      </c>
      <c r="Z206" s="14">
        <v>42476</v>
      </c>
      <c r="AA206" s="5">
        <v>907</v>
      </c>
      <c r="AB206" s="7">
        <f t="shared" si="62"/>
        <v>2219044286.8800001</v>
      </c>
      <c r="AC206" s="52">
        <f t="shared" si="63"/>
        <v>2.9576072870600951</v>
      </c>
      <c r="AD206" s="14">
        <f t="shared" si="53"/>
        <v>42476</v>
      </c>
      <c r="AE206" s="15">
        <f t="shared" si="54"/>
        <v>1.8655546469439676E-4</v>
      </c>
      <c r="AF206" s="15">
        <f t="shared" si="55"/>
        <v>2.0633389030970406E-4</v>
      </c>
      <c r="AG206" s="16">
        <f t="shared" si="64"/>
        <v>3.9288935500410082E-4</v>
      </c>
      <c r="AI206" s="17">
        <f t="shared" si="65"/>
        <v>0.33820877072129146</v>
      </c>
      <c r="AJ206" s="17">
        <f t="shared" si="56"/>
        <v>0.37406532965465461</v>
      </c>
      <c r="AK206" s="17">
        <f t="shared" si="57"/>
        <v>0.71227410037594618</v>
      </c>
    </row>
    <row r="207" spans="1:37" x14ac:dyDescent="0.2">
      <c r="A207" s="20">
        <v>42569</v>
      </c>
      <c r="B207" s="21">
        <v>832</v>
      </c>
      <c r="C207" s="5">
        <v>200</v>
      </c>
      <c r="D207" s="14">
        <v>42477</v>
      </c>
      <c r="E207" s="32">
        <v>726</v>
      </c>
      <c r="F207" s="7">
        <f t="shared" si="58"/>
        <v>1776214059.8399999</v>
      </c>
      <c r="G207" s="52">
        <f t="shared" si="59"/>
        <v>2.8609366207000937</v>
      </c>
      <c r="H207" s="14">
        <f t="shared" si="50"/>
        <v>42477</v>
      </c>
      <c r="I207" s="15">
        <f t="shared" si="51"/>
        <v>1.9126481723566707E-4</v>
      </c>
      <c r="J207" s="15">
        <f t="shared" si="52"/>
        <v>1.7759003705424632E-4</v>
      </c>
      <c r="K207" s="16">
        <f t="shared" si="60"/>
        <v>3.6885485428991339E-4</v>
      </c>
      <c r="M207" s="17">
        <f t="shared" si="61"/>
        <v>0.33972725752671978</v>
      </c>
      <c r="N207" s="17">
        <f t="shared" si="61"/>
        <v>0.31543792070325888</v>
      </c>
      <c r="O207" s="17">
        <f t="shared" si="61"/>
        <v>0.65516517822997866</v>
      </c>
      <c r="Z207" s="14">
        <v>42477</v>
      </c>
      <c r="AA207" s="5">
        <v>792</v>
      </c>
      <c r="AB207" s="7">
        <f t="shared" si="62"/>
        <v>1937688065.28</v>
      </c>
      <c r="AC207" s="52">
        <f t="shared" si="63"/>
        <v>2.8987251815894934</v>
      </c>
      <c r="AD207" s="14">
        <f t="shared" si="53"/>
        <v>42477</v>
      </c>
      <c r="AE207" s="15">
        <f t="shared" si="54"/>
        <v>1.8940994195647287E-4</v>
      </c>
      <c r="AF207" s="15">
        <f t="shared" si="55"/>
        <v>1.8842549591646738E-4</v>
      </c>
      <c r="AG207" s="16">
        <f t="shared" si="64"/>
        <v>3.7783543787294025E-4</v>
      </c>
      <c r="AI207" s="17">
        <f t="shared" si="65"/>
        <v>0.33643260197656544</v>
      </c>
      <c r="AJ207" s="17">
        <f t="shared" si="56"/>
        <v>0.33468401507915385</v>
      </c>
      <c r="AK207" s="17">
        <f t="shared" si="57"/>
        <v>0.67111661705571923</v>
      </c>
    </row>
    <row r="208" spans="1:37" x14ac:dyDescent="0.2">
      <c r="A208" s="20">
        <v>42570</v>
      </c>
      <c r="B208" s="21">
        <v>779</v>
      </c>
      <c r="C208" s="5">
        <v>201</v>
      </c>
      <c r="D208" s="14">
        <v>42478</v>
      </c>
      <c r="E208" s="32">
        <v>801</v>
      </c>
      <c r="F208" s="7">
        <f t="shared" si="58"/>
        <v>1959707247.8399999</v>
      </c>
      <c r="G208" s="52">
        <f t="shared" si="59"/>
        <v>2.9036325160842376</v>
      </c>
      <c r="H208" s="14">
        <f t="shared" si="50"/>
        <v>42478</v>
      </c>
      <c r="I208" s="15">
        <f t="shared" si="51"/>
        <v>1.8917038578588884E-4</v>
      </c>
      <c r="J208" s="15">
        <f t="shared" si="52"/>
        <v>1.8987033485992437E-4</v>
      </c>
      <c r="K208" s="16">
        <f t="shared" si="60"/>
        <v>3.7904072064581318E-4</v>
      </c>
      <c r="M208" s="17">
        <f t="shared" si="61"/>
        <v>0.37071857610129522</v>
      </c>
      <c r="N208" s="17">
        <f t="shared" si="61"/>
        <v>0.37209027137480161</v>
      </c>
      <c r="O208" s="17">
        <f t="shared" si="61"/>
        <v>0.74280884747609688</v>
      </c>
      <c r="Z208" s="14">
        <v>42478</v>
      </c>
      <c r="AA208" s="5">
        <v>701</v>
      </c>
      <c r="AB208" s="7">
        <f t="shared" si="62"/>
        <v>1715049663.8399999</v>
      </c>
      <c r="AC208" s="52">
        <f t="shared" si="63"/>
        <v>2.8457180179666586</v>
      </c>
      <c r="AD208" s="14">
        <f t="shared" si="53"/>
        <v>42478</v>
      </c>
      <c r="AE208" s="15">
        <f t="shared" si="54"/>
        <v>1.9201695276098993E-4</v>
      </c>
      <c r="AF208" s="15">
        <f t="shared" si="55"/>
        <v>1.7337147332542179E-4</v>
      </c>
      <c r="AG208" s="16">
        <f t="shared" si="64"/>
        <v>3.6538842608641172E-4</v>
      </c>
      <c r="AI208" s="17">
        <f t="shared" si="65"/>
        <v>0.37629701403386284</v>
      </c>
      <c r="AJ208" s="17">
        <f t="shared" si="56"/>
        <v>0.3397573328445283</v>
      </c>
      <c r="AK208" s="17">
        <f t="shared" si="57"/>
        <v>0.71605434687839109</v>
      </c>
    </row>
    <row r="209" spans="1:37" x14ac:dyDescent="0.2">
      <c r="A209" s="20">
        <v>42571</v>
      </c>
      <c r="B209" s="21">
        <v>770</v>
      </c>
      <c r="C209" s="5">
        <v>202</v>
      </c>
      <c r="D209" s="14">
        <v>42479</v>
      </c>
      <c r="E209" s="32">
        <v>792</v>
      </c>
      <c r="F209" s="7">
        <f t="shared" si="58"/>
        <v>1937688065.28</v>
      </c>
      <c r="G209" s="52">
        <f t="shared" si="59"/>
        <v>2.8987251815894934</v>
      </c>
      <c r="H209" s="14">
        <f t="shared" si="50"/>
        <v>42479</v>
      </c>
      <c r="I209" s="15">
        <f t="shared" si="51"/>
        <v>1.8940994195647287E-4</v>
      </c>
      <c r="J209" s="15">
        <f t="shared" si="52"/>
        <v>1.8842549591646738E-4</v>
      </c>
      <c r="K209" s="16">
        <f t="shared" si="60"/>
        <v>3.7783543787294025E-4</v>
      </c>
      <c r="M209" s="17">
        <f t="shared" si="61"/>
        <v>0.36701738397443501</v>
      </c>
      <c r="N209" s="17">
        <f t="shared" si="61"/>
        <v>0.36510983463180419</v>
      </c>
      <c r="O209" s="17">
        <f t="shared" si="61"/>
        <v>0.73212721860623919</v>
      </c>
      <c r="Z209" s="14">
        <v>42479</v>
      </c>
      <c r="AA209" s="5">
        <v>634</v>
      </c>
      <c r="AB209" s="7">
        <f t="shared" si="62"/>
        <v>1551129082.5599999</v>
      </c>
      <c r="AC209" s="52">
        <f t="shared" si="63"/>
        <v>2.8020892578817329</v>
      </c>
      <c r="AD209" s="14">
        <f t="shared" si="53"/>
        <v>42479</v>
      </c>
      <c r="AE209" s="15">
        <f t="shared" si="54"/>
        <v>1.9418961220013842E-4</v>
      </c>
      <c r="AF209" s="15">
        <f t="shared" si="55"/>
        <v>1.6173981423321649E-4</v>
      </c>
      <c r="AG209" s="16">
        <f t="shared" si="64"/>
        <v>3.5592942643335494E-4</v>
      </c>
      <c r="AI209" s="17">
        <f t="shared" si="65"/>
        <v>0.37627889396155967</v>
      </c>
      <c r="AJ209" s="17">
        <f t="shared" si="56"/>
        <v>0.31340130772030783</v>
      </c>
      <c r="AK209" s="17">
        <f t="shared" si="57"/>
        <v>0.68968020168186761</v>
      </c>
    </row>
    <row r="210" spans="1:37" x14ac:dyDescent="0.2">
      <c r="A210" s="20">
        <v>42572</v>
      </c>
      <c r="B210" s="21">
        <v>746</v>
      </c>
      <c r="C210" s="5">
        <v>203</v>
      </c>
      <c r="D210" s="14">
        <v>42480</v>
      </c>
      <c r="E210" s="32">
        <v>851</v>
      </c>
      <c r="F210" s="7">
        <f t="shared" si="58"/>
        <v>2082036039.8399999</v>
      </c>
      <c r="G210" s="52">
        <f t="shared" si="59"/>
        <v>2.929929560084588</v>
      </c>
      <c r="H210" s="14">
        <f t="shared" si="50"/>
        <v>42480</v>
      </c>
      <c r="I210" s="15">
        <f t="shared" si="51"/>
        <v>1.8789182319989904E-4</v>
      </c>
      <c r="J210" s="15">
        <f t="shared" si="52"/>
        <v>1.9776053080690305E-4</v>
      </c>
      <c r="K210" s="16">
        <f t="shared" si="60"/>
        <v>3.8565235400680206E-4</v>
      </c>
      <c r="M210" s="17">
        <f t="shared" si="61"/>
        <v>0.39119754749343522</v>
      </c>
      <c r="N210" s="17">
        <f t="shared" si="61"/>
        <v>0.41174455239786073</v>
      </c>
      <c r="O210" s="17">
        <f t="shared" si="61"/>
        <v>0.80294209989129584</v>
      </c>
      <c r="Z210" s="14">
        <v>42480</v>
      </c>
      <c r="AA210" s="5">
        <v>614</v>
      </c>
      <c r="AB210" s="7">
        <f t="shared" si="62"/>
        <v>1502197565.76</v>
      </c>
      <c r="AC210" s="52">
        <f t="shared" si="63"/>
        <v>2.7881683711411678</v>
      </c>
      <c r="AD210" s="14">
        <f t="shared" si="53"/>
        <v>42480</v>
      </c>
      <c r="AE210" s="15">
        <f t="shared" si="54"/>
        <v>1.9488801570279236E-4</v>
      </c>
      <c r="AF210" s="15">
        <f t="shared" si="55"/>
        <v>1.5817263749388292E-4</v>
      </c>
      <c r="AG210" s="16">
        <f t="shared" si="64"/>
        <v>3.5306065319667528E-4</v>
      </c>
      <c r="AI210" s="17">
        <f t="shared" si="65"/>
        <v>0.40576387242611756</v>
      </c>
      <c r="AJ210" s="17">
        <f t="shared" si="56"/>
        <v>0.32932113177881184</v>
      </c>
      <c r="AK210" s="17">
        <f t="shared" si="57"/>
        <v>0.7350850042049295</v>
      </c>
    </row>
    <row r="211" spans="1:37" x14ac:dyDescent="0.2">
      <c r="A211" s="20">
        <v>42573</v>
      </c>
      <c r="B211" s="21">
        <v>755</v>
      </c>
      <c r="C211" s="5">
        <v>204</v>
      </c>
      <c r="D211" s="14">
        <v>42481</v>
      </c>
      <c r="E211" s="32">
        <v>901</v>
      </c>
      <c r="F211" s="7">
        <f t="shared" si="58"/>
        <v>2204364831.8399997</v>
      </c>
      <c r="G211" s="52">
        <f t="shared" si="59"/>
        <v>2.9547247909790628</v>
      </c>
      <c r="H211" s="14">
        <f t="shared" si="50"/>
        <v>42481</v>
      </c>
      <c r="I211" s="15">
        <f t="shared" si="51"/>
        <v>1.8669419515935894E-4</v>
      </c>
      <c r="J211" s="15">
        <f t="shared" si="52"/>
        <v>2.0542815304243095E-4</v>
      </c>
      <c r="K211" s="16">
        <f t="shared" si="60"/>
        <v>3.921223482017899E-4</v>
      </c>
      <c r="M211" s="17">
        <f t="shared" si="61"/>
        <v>0.41154211811796437</v>
      </c>
      <c r="N211" s="17">
        <f t="shared" si="61"/>
        <v>0.45283859603658005</v>
      </c>
      <c r="O211" s="17">
        <f t="shared" si="61"/>
        <v>0.86438071415454443</v>
      </c>
      <c r="Z211" s="14">
        <v>42481</v>
      </c>
      <c r="AA211" s="5">
        <v>613</v>
      </c>
      <c r="AB211" s="7">
        <f t="shared" si="62"/>
        <v>1499750989.9199998</v>
      </c>
      <c r="AC211" s="52">
        <f t="shared" si="63"/>
        <v>2.7874604745184151</v>
      </c>
      <c r="AD211" s="14">
        <f t="shared" si="53"/>
        <v>42481</v>
      </c>
      <c r="AE211" s="15">
        <f t="shared" si="54"/>
        <v>1.94923597536719E-4</v>
      </c>
      <c r="AF211" s="15">
        <f t="shared" si="55"/>
        <v>1.579931055716257E-4</v>
      </c>
      <c r="AG211" s="16">
        <f t="shared" si="64"/>
        <v>3.5291670310834471E-4</v>
      </c>
      <c r="AI211" s="17">
        <f t="shared" si="65"/>
        <v>0.42968272330567736</v>
      </c>
      <c r="AJ211" s="17">
        <f t="shared" si="56"/>
        <v>0.34827444559527604</v>
      </c>
      <c r="AK211" s="17">
        <f t="shared" si="57"/>
        <v>0.77795716890095334</v>
      </c>
    </row>
    <row r="212" spans="1:37" x14ac:dyDescent="0.2">
      <c r="A212" s="20">
        <v>42574</v>
      </c>
      <c r="B212" s="21">
        <v>745</v>
      </c>
      <c r="C212" s="5">
        <v>205</v>
      </c>
      <c r="D212" s="14">
        <v>42482</v>
      </c>
      <c r="E212" s="32">
        <v>949</v>
      </c>
      <c r="F212" s="7">
        <f t="shared" si="58"/>
        <v>2321800472.1599998</v>
      </c>
      <c r="G212" s="52">
        <f t="shared" si="59"/>
        <v>2.9772662124272928</v>
      </c>
      <c r="H212" s="14">
        <f t="shared" si="50"/>
        <v>42482</v>
      </c>
      <c r="I212" s="15">
        <f t="shared" si="51"/>
        <v>1.8561205349880815E-4</v>
      </c>
      <c r="J212" s="15">
        <f t="shared" si="52"/>
        <v>2.1259087861853862E-4</v>
      </c>
      <c r="K212" s="16">
        <f t="shared" si="60"/>
        <v>3.982029321173468E-4</v>
      </c>
      <c r="M212" s="17">
        <f t="shared" si="61"/>
        <v>0.4309541534521199</v>
      </c>
      <c r="N212" s="17">
        <f t="shared" si="61"/>
        <v>0.49359360235343219</v>
      </c>
      <c r="O212" s="17">
        <f t="shared" si="61"/>
        <v>0.92454775580555215</v>
      </c>
      <c r="Z212" s="14">
        <v>42482</v>
      </c>
      <c r="AA212" s="5">
        <v>673</v>
      </c>
      <c r="AB212" s="7">
        <f t="shared" si="62"/>
        <v>1646545540.3199999</v>
      </c>
      <c r="AC212" s="52">
        <f t="shared" si="63"/>
        <v>2.828015064223977</v>
      </c>
      <c r="AD212" s="14">
        <f t="shared" si="53"/>
        <v>42482</v>
      </c>
      <c r="AE212" s="15">
        <f t="shared" si="54"/>
        <v>1.9289559233861468E-4</v>
      </c>
      <c r="AF212" s="15">
        <f t="shared" si="55"/>
        <v>1.6856915845801128E-4</v>
      </c>
      <c r="AG212" s="16">
        <f t="shared" si="64"/>
        <v>3.6146475079662597E-4</v>
      </c>
      <c r="AI212" s="17">
        <f t="shared" si="65"/>
        <v>0.44786507736937842</v>
      </c>
      <c r="AJ212" s="17">
        <f t="shared" si="56"/>
        <v>0.39138395169942441</v>
      </c>
      <c r="AK212" s="17">
        <f t="shared" si="57"/>
        <v>0.83924902906880283</v>
      </c>
    </row>
    <row r="213" spans="1:37" x14ac:dyDescent="0.2">
      <c r="A213" s="20">
        <v>42575</v>
      </c>
      <c r="B213" s="21">
        <v>731</v>
      </c>
      <c r="C213" s="5">
        <v>206</v>
      </c>
      <c r="D213" s="14">
        <v>42483</v>
      </c>
      <c r="E213" s="32">
        <v>935</v>
      </c>
      <c r="F213" s="7">
        <f t="shared" si="58"/>
        <v>2287548410.4000001</v>
      </c>
      <c r="G213" s="52">
        <f t="shared" si="59"/>
        <v>2.9708116108725178</v>
      </c>
      <c r="H213" s="14">
        <f t="shared" si="50"/>
        <v>42483</v>
      </c>
      <c r="I213" s="15">
        <f t="shared" si="51"/>
        <v>1.8592127581792741E-4</v>
      </c>
      <c r="J213" s="15">
        <f t="shared" si="52"/>
        <v>2.1052118475870516E-4</v>
      </c>
      <c r="K213" s="16">
        <f t="shared" si="60"/>
        <v>3.964424605766326E-4</v>
      </c>
      <c r="M213" s="17">
        <f t="shared" si="61"/>
        <v>0.42530391895683983</v>
      </c>
      <c r="N213" s="17">
        <f t="shared" si="61"/>
        <v>0.48157740155030071</v>
      </c>
      <c r="O213" s="17">
        <f t="shared" si="61"/>
        <v>0.90688132050714054</v>
      </c>
      <c r="Z213" s="14">
        <v>42483</v>
      </c>
      <c r="AA213" s="5">
        <v>828</v>
      </c>
      <c r="AB213" s="7">
        <f t="shared" si="62"/>
        <v>2025764795.52</v>
      </c>
      <c r="AC213" s="52">
        <f t="shared" si="63"/>
        <v>2.9180303367848803</v>
      </c>
      <c r="AD213" s="14">
        <f t="shared" si="53"/>
        <v>42483</v>
      </c>
      <c r="AE213" s="15">
        <f t="shared" si="54"/>
        <v>1.8846928961800902E-4</v>
      </c>
      <c r="AF213" s="15">
        <f t="shared" si="55"/>
        <v>1.9415943576277879E-4</v>
      </c>
      <c r="AG213" s="16">
        <f t="shared" si="64"/>
        <v>3.8262872538078781E-4</v>
      </c>
      <c r="AI213" s="17">
        <f t="shared" si="65"/>
        <v>0.43113262387489376</v>
      </c>
      <c r="AJ213" s="17">
        <f t="shared" si="56"/>
        <v>0.44414910864330553</v>
      </c>
      <c r="AK213" s="17">
        <f t="shared" si="57"/>
        <v>0.87528173251819941</v>
      </c>
    </row>
    <row r="214" spans="1:37" x14ac:dyDescent="0.2">
      <c r="A214" s="20">
        <v>42576</v>
      </c>
      <c r="B214" s="21">
        <v>699</v>
      </c>
      <c r="C214" s="5">
        <v>207</v>
      </c>
      <c r="D214" s="14">
        <v>42484</v>
      </c>
      <c r="E214" s="32">
        <v>987</v>
      </c>
      <c r="F214" s="7">
        <f t="shared" si="58"/>
        <v>2414770354.0799999</v>
      </c>
      <c r="G214" s="52">
        <f t="shared" si="59"/>
        <v>2.9943171526696366</v>
      </c>
      <c r="H214" s="14">
        <f t="shared" si="50"/>
        <v>42484</v>
      </c>
      <c r="I214" s="15">
        <f t="shared" si="51"/>
        <v>1.8479766109061641E-4</v>
      </c>
      <c r="J214" s="15">
        <f t="shared" si="52"/>
        <v>2.181304734366604E-4</v>
      </c>
      <c r="K214" s="16">
        <f t="shared" si="60"/>
        <v>4.0292813452727679E-4</v>
      </c>
      <c r="M214" s="17">
        <f t="shared" si="61"/>
        <v>0.44624391350494358</v>
      </c>
      <c r="N214" s="17">
        <f t="shared" si="61"/>
        <v>0.52673500057628253</v>
      </c>
      <c r="O214" s="17">
        <f t="shared" si="61"/>
        <v>0.97297891408122594</v>
      </c>
      <c r="Z214" s="14">
        <v>42484</v>
      </c>
      <c r="AA214" s="5">
        <v>910</v>
      </c>
      <c r="AB214" s="7">
        <f t="shared" si="62"/>
        <v>2226384014.4000001</v>
      </c>
      <c r="AC214" s="52">
        <f t="shared" si="63"/>
        <v>2.9590413923210934</v>
      </c>
      <c r="AD214" s="14">
        <f t="shared" si="53"/>
        <v>42484</v>
      </c>
      <c r="AE214" s="15">
        <f t="shared" si="54"/>
        <v>1.864864816418726E-4</v>
      </c>
      <c r="AF214" s="15">
        <f t="shared" si="55"/>
        <v>2.0678562882369995E-4</v>
      </c>
      <c r="AG214" s="16">
        <f t="shared" si="64"/>
        <v>3.9327211046557252E-4</v>
      </c>
      <c r="AI214" s="17">
        <f t="shared" si="65"/>
        <v>0.4503220273054781</v>
      </c>
      <c r="AJ214" s="17">
        <f t="shared" si="56"/>
        <v>0.49933980613326134</v>
      </c>
      <c r="AK214" s="17">
        <f t="shared" si="57"/>
        <v>0.94966183343873944</v>
      </c>
    </row>
    <row r="215" spans="1:37" x14ac:dyDescent="0.2">
      <c r="A215" s="20">
        <v>42577</v>
      </c>
      <c r="B215" s="21">
        <v>663</v>
      </c>
      <c r="C215" s="5">
        <v>208</v>
      </c>
      <c r="D215" s="14">
        <v>42485</v>
      </c>
      <c r="E215" s="32">
        <v>1010</v>
      </c>
      <c r="F215" s="7">
        <f t="shared" si="58"/>
        <v>2471041598.4000001</v>
      </c>
      <c r="G215" s="52">
        <f t="shared" si="59"/>
        <v>3.0043213737826426</v>
      </c>
      <c r="H215" s="14">
        <f t="shared" si="50"/>
        <v>42485</v>
      </c>
      <c r="I215" s="15">
        <f t="shared" si="51"/>
        <v>1.8432150061032198E-4</v>
      </c>
      <c r="J215" s="15">
        <f t="shared" si="52"/>
        <v>2.2142941471711859E-4</v>
      </c>
      <c r="K215" s="16">
        <f t="shared" si="60"/>
        <v>4.0575091532744055E-4</v>
      </c>
      <c r="M215" s="17">
        <f t="shared" si="61"/>
        <v>0.45546609548761663</v>
      </c>
      <c r="N215" s="17">
        <f t="shared" si="61"/>
        <v>0.54716129487536525</v>
      </c>
      <c r="O215" s="17">
        <f t="shared" si="61"/>
        <v>1.0026273903629819</v>
      </c>
      <c r="Z215" s="14">
        <v>42485</v>
      </c>
      <c r="AA215" s="5">
        <v>976</v>
      </c>
      <c r="AB215" s="7">
        <f t="shared" si="62"/>
        <v>2387858019.8399997</v>
      </c>
      <c r="AC215" s="52">
        <f t="shared" si="63"/>
        <v>2.9894498176666917</v>
      </c>
      <c r="AD215" s="14">
        <f t="shared" si="53"/>
        <v>42485</v>
      </c>
      <c r="AE215" s="15">
        <f t="shared" si="54"/>
        <v>1.8502977118021839E-4</v>
      </c>
      <c r="AF215" s="15">
        <f t="shared" si="55"/>
        <v>2.1653847497251591E-4</v>
      </c>
      <c r="AG215" s="16">
        <f t="shared" si="64"/>
        <v>4.0156824615273431E-4</v>
      </c>
      <c r="AI215" s="17">
        <f t="shared" si="65"/>
        <v>0.45721626152875317</v>
      </c>
      <c r="AJ215" s="17">
        <f t="shared" si="56"/>
        <v>0.5350755793111841</v>
      </c>
      <c r="AK215" s="17">
        <f t="shared" si="57"/>
        <v>0.99229184083993727</v>
      </c>
    </row>
    <row r="216" spans="1:37" x14ac:dyDescent="0.2">
      <c r="A216" s="20">
        <v>42578</v>
      </c>
      <c r="B216" s="21">
        <v>650</v>
      </c>
      <c r="C216" s="5">
        <v>209</v>
      </c>
      <c r="D216" s="14">
        <v>42486</v>
      </c>
      <c r="E216" s="32">
        <v>1050</v>
      </c>
      <c r="F216" s="7">
        <f t="shared" si="58"/>
        <v>2568904632</v>
      </c>
      <c r="G216" s="52">
        <f t="shared" si="59"/>
        <v>3.0211892990699383</v>
      </c>
      <c r="H216" s="14">
        <f t="shared" si="50"/>
        <v>42486</v>
      </c>
      <c r="I216" s="15">
        <f t="shared" si="51"/>
        <v>1.8352143221290947E-4</v>
      </c>
      <c r="J216" s="15">
        <f t="shared" si="52"/>
        <v>2.2707328624419312E-4</v>
      </c>
      <c r="K216" s="16">
        <f t="shared" si="60"/>
        <v>4.1059471845710259E-4</v>
      </c>
      <c r="M216" s="17">
        <f t="shared" si="61"/>
        <v>0.47144905728301717</v>
      </c>
      <c r="N216" s="17">
        <f t="shared" si="61"/>
        <v>0.58332961683616957</v>
      </c>
      <c r="O216" s="17">
        <f t="shared" si="61"/>
        <v>1.0547786741191869</v>
      </c>
      <c r="Z216" s="14">
        <v>42486</v>
      </c>
      <c r="AA216" s="5">
        <v>957</v>
      </c>
      <c r="AB216" s="7">
        <f t="shared" si="62"/>
        <v>2341373078.8800001</v>
      </c>
      <c r="AC216" s="52">
        <f t="shared" si="63"/>
        <v>2.9809119377768436</v>
      </c>
      <c r="AD216" s="14">
        <f t="shared" si="53"/>
        <v>42486</v>
      </c>
      <c r="AE216" s="15">
        <f t="shared" si="54"/>
        <v>1.8543762409745169E-4</v>
      </c>
      <c r="AF216" s="15">
        <f t="shared" si="55"/>
        <v>2.1376652320785649E-4</v>
      </c>
      <c r="AG216" s="16">
        <f t="shared" si="64"/>
        <v>3.9920414730530815E-4</v>
      </c>
      <c r="AI216" s="17">
        <f t="shared" si="65"/>
        <v>0.47637157149101844</v>
      </c>
      <c r="AJ216" s="17">
        <f t="shared" si="56"/>
        <v>0.54914581163519804</v>
      </c>
      <c r="AK216" s="17">
        <f t="shared" si="57"/>
        <v>1.0255173831262165</v>
      </c>
    </row>
    <row r="217" spans="1:37" x14ac:dyDescent="0.2">
      <c r="A217" s="20">
        <v>42579</v>
      </c>
      <c r="B217" s="21">
        <v>643</v>
      </c>
      <c r="C217" s="5">
        <v>210</v>
      </c>
      <c r="D217" s="14">
        <v>42487</v>
      </c>
      <c r="E217" s="32">
        <v>1050</v>
      </c>
      <c r="F217" s="7">
        <f t="shared" si="58"/>
        <v>2568904632</v>
      </c>
      <c r="G217" s="52">
        <f t="shared" si="59"/>
        <v>3.0211892990699383</v>
      </c>
      <c r="H217" s="14">
        <f t="shared" si="50"/>
        <v>42487</v>
      </c>
      <c r="I217" s="15">
        <f t="shared" si="51"/>
        <v>1.8352143221290947E-4</v>
      </c>
      <c r="J217" s="15">
        <f t="shared" si="52"/>
        <v>2.2707328624419312E-4</v>
      </c>
      <c r="K217" s="16">
        <f t="shared" si="60"/>
        <v>4.1059471845710259E-4</v>
      </c>
      <c r="M217" s="17">
        <f t="shared" si="61"/>
        <v>0.47144905728301717</v>
      </c>
      <c r="N217" s="17">
        <f t="shared" si="61"/>
        <v>0.58332961683616957</v>
      </c>
      <c r="O217" s="17">
        <f t="shared" si="61"/>
        <v>1.0547786741191869</v>
      </c>
      <c r="Z217" s="14">
        <v>42487</v>
      </c>
      <c r="AA217" s="5">
        <v>864</v>
      </c>
      <c r="AB217" s="7">
        <f t="shared" si="62"/>
        <v>2113841525.76</v>
      </c>
      <c r="AC217" s="52">
        <f t="shared" si="63"/>
        <v>2.9365137424788932</v>
      </c>
      <c r="AD217" s="14">
        <f t="shared" si="53"/>
        <v>42487</v>
      </c>
      <c r="AE217" s="15">
        <f t="shared" si="54"/>
        <v>1.8757305515185068E-4</v>
      </c>
      <c r="AF217" s="15">
        <f t="shared" si="55"/>
        <v>1.9977502589896138E-4</v>
      </c>
      <c r="AG217" s="16">
        <f t="shared" si="64"/>
        <v>3.8734808105081204E-4</v>
      </c>
      <c r="AI217" s="17">
        <f t="shared" si="65"/>
        <v>0.48185729021798068</v>
      </c>
      <c r="AJ217" s="17">
        <f t="shared" si="56"/>
        <v>0.51320298938976183</v>
      </c>
      <c r="AK217" s="17">
        <f t="shared" si="57"/>
        <v>0.99506027960774246</v>
      </c>
    </row>
    <row r="218" spans="1:37" x14ac:dyDescent="0.2">
      <c r="A218" s="20">
        <v>42580</v>
      </c>
      <c r="B218" s="21">
        <v>637</v>
      </c>
      <c r="C218" s="5">
        <v>211</v>
      </c>
      <c r="D218" s="14">
        <v>42488</v>
      </c>
      <c r="E218" s="32">
        <v>1040</v>
      </c>
      <c r="F218" s="7">
        <f t="shared" si="58"/>
        <v>2544438873.5999999</v>
      </c>
      <c r="G218" s="52">
        <f t="shared" si="59"/>
        <v>3.0170333392987803</v>
      </c>
      <c r="H218" s="14">
        <f t="shared" si="50"/>
        <v>42488</v>
      </c>
      <c r="I218" s="15">
        <f t="shared" si="51"/>
        <v>1.8371823198482342E-4</v>
      </c>
      <c r="J218" s="15">
        <f t="shared" si="52"/>
        <v>2.2567322620517755E-4</v>
      </c>
      <c r="K218" s="16">
        <f t="shared" si="60"/>
        <v>4.0939145819000097E-4</v>
      </c>
      <c r="M218" s="17">
        <f t="shared" si="61"/>
        <v>0.46745981125124758</v>
      </c>
      <c r="N218" s="17">
        <f t="shared" si="61"/>
        <v>0.57421172948717991</v>
      </c>
      <c r="O218" s="17">
        <f t="shared" si="61"/>
        <v>1.0416715407384276</v>
      </c>
      <c r="Z218" s="14">
        <v>42488</v>
      </c>
      <c r="AA218" s="5">
        <v>804</v>
      </c>
      <c r="AB218" s="7">
        <f t="shared" si="62"/>
        <v>1967046975.3599999</v>
      </c>
      <c r="AC218" s="52">
        <f t="shared" si="63"/>
        <v>2.9052560487484511</v>
      </c>
      <c r="AD218" s="14">
        <f t="shared" si="53"/>
        <v>42488</v>
      </c>
      <c r="AE218" s="15">
        <f t="shared" si="54"/>
        <v>1.8909119822303243E-4</v>
      </c>
      <c r="AF218" s="15">
        <f t="shared" si="55"/>
        <v>1.9035025102076498E-4</v>
      </c>
      <c r="AG218" s="16">
        <f t="shared" si="64"/>
        <v>3.7944144924379744E-4</v>
      </c>
      <c r="AI218" s="17">
        <f t="shared" si="65"/>
        <v>0.48113099541428689</v>
      </c>
      <c r="AJ218" s="17">
        <f t="shared" si="56"/>
        <v>0.48433457829675247</v>
      </c>
      <c r="AK218" s="17">
        <f t="shared" si="57"/>
        <v>0.96546557371103947</v>
      </c>
    </row>
    <row r="219" spans="1:37" x14ac:dyDescent="0.2">
      <c r="A219" s="20">
        <v>42581</v>
      </c>
      <c r="B219" s="21">
        <v>599</v>
      </c>
      <c r="C219" s="5">
        <v>212</v>
      </c>
      <c r="D219" s="14">
        <v>42489</v>
      </c>
      <c r="E219" s="32">
        <v>1100</v>
      </c>
      <c r="F219" s="7">
        <f t="shared" si="58"/>
        <v>2691233424</v>
      </c>
      <c r="G219" s="52">
        <f t="shared" si="59"/>
        <v>3.0413926851582249</v>
      </c>
      <c r="H219" s="14">
        <f t="shared" si="50"/>
        <v>42489</v>
      </c>
      <c r="I219" s="15">
        <f t="shared" si="51"/>
        <v>1.8256772785718329E-4</v>
      </c>
      <c r="J219" s="15">
        <f t="shared" si="52"/>
        <v>2.3396798989144374E-4</v>
      </c>
      <c r="K219" s="16">
        <f t="shared" si="60"/>
        <v>4.1653571774862702E-4</v>
      </c>
      <c r="M219" s="17">
        <f t="shared" si="61"/>
        <v>0.49133237135298752</v>
      </c>
      <c r="N219" s="17">
        <f t="shared" si="61"/>
        <v>0.62966247454194746</v>
      </c>
      <c r="O219" s="17">
        <f t="shared" si="61"/>
        <v>1.120994845894935</v>
      </c>
      <c r="Z219" s="14">
        <v>42489</v>
      </c>
      <c r="AA219" s="5">
        <v>780</v>
      </c>
      <c r="AB219" s="7">
        <f t="shared" si="62"/>
        <v>1908329155.1999998</v>
      </c>
      <c r="AC219" s="52">
        <f t="shared" si="63"/>
        <v>2.8920946026904804</v>
      </c>
      <c r="AD219" s="14">
        <f t="shared" si="53"/>
        <v>42489</v>
      </c>
      <c r="AE219" s="15">
        <f t="shared" si="54"/>
        <v>1.8973410186034874E-4</v>
      </c>
      <c r="AF219" s="15">
        <f t="shared" si="55"/>
        <v>1.8648706234619292E-4</v>
      </c>
      <c r="AG219" s="16">
        <f t="shared" si="64"/>
        <v>3.7622116420654164E-4</v>
      </c>
      <c r="AI219" s="17">
        <f t="shared" si="65"/>
        <v>0.51061875659919109</v>
      </c>
      <c r="AJ219" s="17">
        <f t="shared" si="56"/>
        <v>0.50188021532964622</v>
      </c>
      <c r="AK219" s="17">
        <f t="shared" si="57"/>
        <v>1.0124989719288373</v>
      </c>
    </row>
    <row r="220" spans="1:37" x14ac:dyDescent="0.2">
      <c r="A220" s="20">
        <v>42582</v>
      </c>
      <c r="B220" s="21">
        <v>612</v>
      </c>
      <c r="C220" s="5">
        <v>213</v>
      </c>
      <c r="D220" s="14">
        <v>42490</v>
      </c>
      <c r="E220" s="32">
        <v>1170</v>
      </c>
      <c r="F220" s="7">
        <f t="shared" si="58"/>
        <v>2862493732.7999997</v>
      </c>
      <c r="G220" s="52">
        <f t="shared" si="59"/>
        <v>3.0681858617461617</v>
      </c>
      <c r="H220" s="14">
        <f t="shared" si="50"/>
        <v>42490</v>
      </c>
      <c r="I220" s="15">
        <f t="shared" si="51"/>
        <v>1.8131059153528027E-4</v>
      </c>
      <c r="J220" s="15">
        <f t="shared" si="52"/>
        <v>2.4333821048980544E-4</v>
      </c>
      <c r="K220" s="16">
        <f t="shared" si="60"/>
        <v>4.2464880202508568E-4</v>
      </c>
      <c r="M220" s="17">
        <f t="shared" si="61"/>
        <v>0.51900043196000045</v>
      </c>
      <c r="N220" s="17">
        <f t="shared" si="61"/>
        <v>0.69655410247783522</v>
      </c>
      <c r="O220" s="17">
        <f t="shared" si="61"/>
        <v>1.2155545344378358</v>
      </c>
      <c r="Z220" s="14">
        <v>42490</v>
      </c>
      <c r="AA220" s="5">
        <v>726</v>
      </c>
      <c r="AB220" s="7">
        <f t="shared" si="62"/>
        <v>1776214059.8399999</v>
      </c>
      <c r="AC220" s="52">
        <f t="shared" si="63"/>
        <v>2.8609366207000937</v>
      </c>
      <c r="AD220" s="14">
        <f t="shared" si="53"/>
        <v>42490</v>
      </c>
      <c r="AE220" s="15">
        <f t="shared" si="54"/>
        <v>1.9126481723566707E-4</v>
      </c>
      <c r="AF220" s="15">
        <f t="shared" si="55"/>
        <v>1.7759003705424632E-4</v>
      </c>
      <c r="AG220" s="16">
        <f t="shared" si="64"/>
        <v>3.6885485428991339E-4</v>
      </c>
      <c r="AI220" s="17">
        <f t="shared" si="65"/>
        <v>0.54749434064223435</v>
      </c>
      <c r="AJ220" s="17">
        <f t="shared" si="56"/>
        <v>0.50835036807549983</v>
      </c>
      <c r="AK220" s="17">
        <f t="shared" si="57"/>
        <v>1.0558447087177341</v>
      </c>
    </row>
    <row r="221" spans="1:37" x14ac:dyDescent="0.2">
      <c r="A221" s="20">
        <v>42583</v>
      </c>
      <c r="B221" s="21">
        <v>603</v>
      </c>
      <c r="C221" s="5">
        <v>214</v>
      </c>
      <c r="D221" s="14">
        <v>42491</v>
      </c>
      <c r="E221" s="32">
        <v>1190</v>
      </c>
      <c r="F221" s="7">
        <f t="shared" si="58"/>
        <v>2911425249.5999999</v>
      </c>
      <c r="G221" s="52">
        <f t="shared" si="59"/>
        <v>3.0755469613925306</v>
      </c>
      <c r="H221" s="14">
        <f t="shared" si="50"/>
        <v>42491</v>
      </c>
      <c r="I221" s="15">
        <f t="shared" si="51"/>
        <v>1.8096672696854538E-4</v>
      </c>
      <c r="J221" s="15">
        <f t="shared" si="52"/>
        <v>2.4595781906715122E-4</v>
      </c>
      <c r="K221" s="16">
        <f t="shared" si="60"/>
        <v>4.2692454603569661E-4</v>
      </c>
      <c r="M221" s="17">
        <f t="shared" si="61"/>
        <v>0.52687109823369227</v>
      </c>
      <c r="N221" s="17">
        <f t="shared" si="61"/>
        <v>0.71608780476865241</v>
      </c>
      <c r="O221" s="17">
        <f t="shared" si="61"/>
        <v>1.2429589030023445</v>
      </c>
      <c r="Z221" s="14">
        <v>42491</v>
      </c>
      <c r="AA221" s="5">
        <v>718</v>
      </c>
      <c r="AB221" s="7">
        <f t="shared" si="62"/>
        <v>1756641453.1199999</v>
      </c>
      <c r="AC221" s="52">
        <f t="shared" si="63"/>
        <v>2.8561244442423002</v>
      </c>
      <c r="AD221" s="14">
        <f t="shared" si="53"/>
        <v>42491</v>
      </c>
      <c r="AE221" s="15">
        <f t="shared" si="54"/>
        <v>1.9150232611749545E-4</v>
      </c>
      <c r="AF221" s="15">
        <f t="shared" si="55"/>
        <v>1.7624709819798461E-4</v>
      </c>
      <c r="AG221" s="16">
        <f t="shared" si="64"/>
        <v>3.6774942431548006E-4</v>
      </c>
      <c r="AI221" s="17">
        <f t="shared" si="65"/>
        <v>0.5575447076156097</v>
      </c>
      <c r="AJ221" s="17">
        <f t="shared" si="56"/>
        <v>0.51313025186234307</v>
      </c>
      <c r="AK221" s="17">
        <f t="shared" si="57"/>
        <v>1.0706749594779528</v>
      </c>
    </row>
    <row r="222" spans="1:37" x14ac:dyDescent="0.2">
      <c r="A222" s="20">
        <v>42584</v>
      </c>
      <c r="B222" s="21">
        <v>596</v>
      </c>
      <c r="C222" s="5">
        <v>215</v>
      </c>
      <c r="D222" s="14">
        <v>42492</v>
      </c>
      <c r="E222" s="32">
        <v>1250</v>
      </c>
      <c r="F222" s="7">
        <f t="shared" si="58"/>
        <v>3058219800</v>
      </c>
      <c r="G222" s="52">
        <f t="shared" si="59"/>
        <v>3.0969100130080562</v>
      </c>
      <c r="H222" s="14">
        <f t="shared" si="50"/>
        <v>42492</v>
      </c>
      <c r="I222" s="15">
        <f t="shared" si="51"/>
        <v>1.7997246700637748E-4</v>
      </c>
      <c r="J222" s="15">
        <f t="shared" si="52"/>
        <v>2.5367078340447888E-4</v>
      </c>
      <c r="K222" s="16">
        <f t="shared" si="60"/>
        <v>4.3364325041085638E-4</v>
      </c>
      <c r="M222" s="17">
        <f t="shared" si="61"/>
        <v>0.55039536205375028</v>
      </c>
      <c r="N222" s="17">
        <f t="shared" si="61"/>
        <v>0.77578101248908871</v>
      </c>
      <c r="O222" s="17">
        <f t="shared" si="61"/>
        <v>1.3261763745428392</v>
      </c>
      <c r="Z222" s="14">
        <v>42492</v>
      </c>
      <c r="AA222" s="5">
        <v>692</v>
      </c>
      <c r="AB222" s="7">
        <f t="shared" si="62"/>
        <v>1693030481.28</v>
      </c>
      <c r="AC222" s="52">
        <f t="shared" si="63"/>
        <v>2.840106094456758</v>
      </c>
      <c r="AD222" s="14">
        <f t="shared" si="53"/>
        <v>42492</v>
      </c>
      <c r="AE222" s="15">
        <f t="shared" si="54"/>
        <v>1.9229505170085287E-4</v>
      </c>
      <c r="AF222" s="15">
        <f t="shared" si="55"/>
        <v>1.7183690215610695E-4</v>
      </c>
      <c r="AG222" s="16">
        <f t="shared" si="64"/>
        <v>3.6413195385695985E-4</v>
      </c>
      <c r="AI222" s="17">
        <f t="shared" si="65"/>
        <v>0.5880805345535719</v>
      </c>
      <c r="AJ222" s="17">
        <f t="shared" si="56"/>
        <v>0.52551501654446897</v>
      </c>
      <c r="AK222" s="17">
        <f t="shared" si="57"/>
        <v>1.1135955510980411</v>
      </c>
    </row>
    <row r="223" spans="1:37" x14ac:dyDescent="0.2">
      <c r="A223" s="20">
        <v>42585</v>
      </c>
      <c r="B223" s="21">
        <v>611</v>
      </c>
      <c r="C223" s="5">
        <v>216</v>
      </c>
      <c r="D223" s="14">
        <v>42493</v>
      </c>
      <c r="E223" s="32">
        <v>1360</v>
      </c>
      <c r="F223" s="7">
        <f t="shared" si="58"/>
        <v>3327343142.3999996</v>
      </c>
      <c r="G223" s="52">
        <f t="shared" si="59"/>
        <v>3.1335389083702174</v>
      </c>
      <c r="H223" s="14">
        <f t="shared" si="50"/>
        <v>42493</v>
      </c>
      <c r="I223" s="15">
        <f t="shared" si="51"/>
        <v>1.7828041386178608E-4</v>
      </c>
      <c r="J223" s="15">
        <f t="shared" si="52"/>
        <v>2.6727771497093934E-4</v>
      </c>
      <c r="K223" s="16">
        <f t="shared" si="60"/>
        <v>4.4555812883272539E-4</v>
      </c>
      <c r="M223" s="17">
        <f t="shared" si="61"/>
        <v>0.59320011248724769</v>
      </c>
      <c r="N223" s="17">
        <f t="shared" si="61"/>
        <v>0.88932467202489673</v>
      </c>
      <c r="O223" s="17">
        <f t="shared" si="61"/>
        <v>1.4825247845121443</v>
      </c>
      <c r="Z223" s="14">
        <v>42493</v>
      </c>
      <c r="AA223" s="5">
        <v>673</v>
      </c>
      <c r="AB223" s="7">
        <f t="shared" si="62"/>
        <v>1646545540.3199999</v>
      </c>
      <c r="AC223" s="52">
        <f t="shared" si="63"/>
        <v>2.828015064223977</v>
      </c>
      <c r="AD223" s="14">
        <f t="shared" si="53"/>
        <v>42493</v>
      </c>
      <c r="AE223" s="15">
        <f t="shared" si="54"/>
        <v>1.9289559233861468E-4</v>
      </c>
      <c r="AF223" s="15">
        <f t="shared" si="55"/>
        <v>1.6856915845801128E-4</v>
      </c>
      <c r="AG223" s="16">
        <f t="shared" si="64"/>
        <v>3.6146475079662597E-4</v>
      </c>
      <c r="AI223" s="17">
        <f t="shared" si="65"/>
        <v>0.64182982636707542</v>
      </c>
      <c r="AJ223" s="17">
        <f t="shared" si="56"/>
        <v>0.56088743341540281</v>
      </c>
      <c r="AK223" s="17">
        <f t="shared" si="57"/>
        <v>1.2027172597824782</v>
      </c>
    </row>
    <row r="224" spans="1:37" x14ac:dyDescent="0.2">
      <c r="A224" s="20">
        <v>42586</v>
      </c>
      <c r="B224" s="21">
        <v>598</v>
      </c>
      <c r="C224" s="5">
        <v>217</v>
      </c>
      <c r="D224" s="14">
        <v>42494</v>
      </c>
      <c r="E224" s="32">
        <v>1390</v>
      </c>
      <c r="F224" s="7">
        <f t="shared" si="58"/>
        <v>3400740417.5999999</v>
      </c>
      <c r="G224" s="52">
        <f t="shared" si="59"/>
        <v>3.143014800254095</v>
      </c>
      <c r="H224" s="14">
        <f t="shared" si="50"/>
        <v>42494</v>
      </c>
      <c r="I224" s="15">
        <f t="shared" si="51"/>
        <v>1.7784527597325587E-4</v>
      </c>
      <c r="J224" s="15">
        <f t="shared" si="52"/>
        <v>2.7087646604036046E-4</v>
      </c>
      <c r="K224" s="16">
        <f t="shared" si="60"/>
        <v>4.4872174201361636E-4</v>
      </c>
      <c r="M224" s="17">
        <f t="shared" si="61"/>
        <v>0.60480561808147737</v>
      </c>
      <c r="N224" s="17">
        <f t="shared" si="61"/>
        <v>0.92118054624010759</v>
      </c>
      <c r="O224" s="17">
        <f t="shared" si="61"/>
        <v>1.5259861643215851</v>
      </c>
      <c r="Z224" s="14">
        <v>42494</v>
      </c>
      <c r="AA224" s="5">
        <v>748</v>
      </c>
      <c r="AB224" s="7">
        <f t="shared" si="62"/>
        <v>1830038728.3199999</v>
      </c>
      <c r="AC224" s="52">
        <f t="shared" si="63"/>
        <v>2.8739015978644615</v>
      </c>
      <c r="AD224" s="14">
        <f t="shared" si="53"/>
        <v>42494</v>
      </c>
      <c r="AE224" s="15">
        <f t="shared" si="54"/>
        <v>1.9062638512691679E-4</v>
      </c>
      <c r="AF224" s="15">
        <f t="shared" si="55"/>
        <v>1.8124967255907676E-4</v>
      </c>
      <c r="AG224" s="16">
        <f t="shared" si="64"/>
        <v>3.7187605768599356E-4</v>
      </c>
      <c r="AI224" s="17">
        <f t="shared" si="65"/>
        <v>0.64827085256208949</v>
      </c>
      <c r="AJ224" s="17">
        <f t="shared" si="56"/>
        <v>0.61638308714841794</v>
      </c>
      <c r="AK224" s="17">
        <f t="shared" si="57"/>
        <v>1.2646539397105074</v>
      </c>
    </row>
    <row r="225" spans="1:37" x14ac:dyDescent="0.2">
      <c r="A225" s="20">
        <v>42587</v>
      </c>
      <c r="B225" s="21">
        <v>607</v>
      </c>
      <c r="C225" s="5">
        <v>218</v>
      </c>
      <c r="D225" s="14">
        <v>42495</v>
      </c>
      <c r="E225" s="32">
        <v>1560</v>
      </c>
      <c r="F225" s="7">
        <f t="shared" si="58"/>
        <v>3816658310.3999996</v>
      </c>
      <c r="G225" s="52">
        <f t="shared" si="59"/>
        <v>3.1931245983544616</v>
      </c>
      <c r="H225" s="14">
        <f t="shared" si="50"/>
        <v>42495</v>
      </c>
      <c r="I225" s="15">
        <f t="shared" si="51"/>
        <v>1.7556180460116556E-4</v>
      </c>
      <c r="J225" s="15">
        <f t="shared" si="52"/>
        <v>2.9044459734509532E-4</v>
      </c>
      <c r="K225" s="16">
        <f t="shared" si="60"/>
        <v>4.6600640194626087E-4</v>
      </c>
      <c r="M225" s="17">
        <f t="shared" si="61"/>
        <v>0.67005942051985945</v>
      </c>
      <c r="N225" s="17">
        <f t="shared" si="61"/>
        <v>1.1085277861679397</v>
      </c>
      <c r="O225" s="17">
        <f t="shared" si="61"/>
        <v>1.7785872066877992</v>
      </c>
      <c r="Z225" s="14">
        <v>42495</v>
      </c>
      <c r="AA225" s="5">
        <v>992</v>
      </c>
      <c r="AB225" s="7">
        <f t="shared" si="62"/>
        <v>2427003233.2799997</v>
      </c>
      <c r="AC225" s="52">
        <f t="shared" si="63"/>
        <v>2.9965116721541785</v>
      </c>
      <c r="AD225" s="14">
        <f t="shared" si="53"/>
        <v>42495</v>
      </c>
      <c r="AE225" s="15">
        <f t="shared" si="54"/>
        <v>1.8469310562618492E-4</v>
      </c>
      <c r="AF225" s="15">
        <f t="shared" si="55"/>
        <v>2.188510421284876E-4</v>
      </c>
      <c r="AG225" s="16">
        <f t="shared" si="64"/>
        <v>4.0354414775467252E-4</v>
      </c>
      <c r="AI225" s="17">
        <f t="shared" si="65"/>
        <v>0.70491047646176364</v>
      </c>
      <c r="AJ225" s="17">
        <f t="shared" si="56"/>
        <v>0.83527964867939264</v>
      </c>
      <c r="AK225" s="17">
        <f t="shared" si="57"/>
        <v>1.5401901251411561</v>
      </c>
    </row>
    <row r="226" spans="1:37" x14ac:dyDescent="0.2">
      <c r="A226" s="20">
        <v>42588</v>
      </c>
      <c r="B226" s="21">
        <v>568</v>
      </c>
      <c r="C226" s="5">
        <v>219</v>
      </c>
      <c r="D226" s="14">
        <v>42496</v>
      </c>
      <c r="E226" s="32">
        <v>1610</v>
      </c>
      <c r="F226" s="7">
        <f t="shared" si="58"/>
        <v>3938987102.3999996</v>
      </c>
      <c r="G226" s="52">
        <f t="shared" si="59"/>
        <v>3.2068258760318495</v>
      </c>
      <c r="H226" s="14">
        <f t="shared" si="50"/>
        <v>42496</v>
      </c>
      <c r="I226" s="15">
        <f t="shared" si="51"/>
        <v>1.7494256635760364E-4</v>
      </c>
      <c r="J226" s="15">
        <f t="shared" si="52"/>
        <v>2.9595238882985204E-4</v>
      </c>
      <c r="K226" s="16">
        <f t="shared" si="60"/>
        <v>4.7089495518745568E-4</v>
      </c>
      <c r="M226" s="17">
        <f t="shared" si="61"/>
        <v>0.68909651254335691</v>
      </c>
      <c r="N226" s="17">
        <f t="shared" si="61"/>
        <v>1.1657526425252569</v>
      </c>
      <c r="O226" s="17">
        <f t="shared" si="61"/>
        <v>1.8548491550686139</v>
      </c>
      <c r="Z226" s="14">
        <v>42496</v>
      </c>
      <c r="AA226" s="5">
        <v>1370</v>
      </c>
      <c r="AB226" s="7">
        <f t="shared" si="62"/>
        <v>3351808900.7999997</v>
      </c>
      <c r="AC226" s="52">
        <f t="shared" si="63"/>
        <v>3.1367205671564067</v>
      </c>
      <c r="AD226" s="14">
        <f t="shared" si="53"/>
        <v>42496</v>
      </c>
      <c r="AE226" s="15">
        <f t="shared" si="54"/>
        <v>1.7813419183930677E-4</v>
      </c>
      <c r="AF226" s="15">
        <f t="shared" si="55"/>
        <v>2.6848243958865704E-4</v>
      </c>
      <c r="AG226" s="16">
        <f t="shared" si="64"/>
        <v>4.4661663142796378E-4</v>
      </c>
      <c r="AI226" s="17">
        <f t="shared" si="65"/>
        <v>0.70166828415147653</v>
      </c>
      <c r="AJ226" s="17">
        <f t="shared" si="56"/>
        <v>1.0575488667606072</v>
      </c>
      <c r="AK226" s="17">
        <f t="shared" si="57"/>
        <v>1.7592171509120837</v>
      </c>
    </row>
    <row r="227" spans="1:37" x14ac:dyDescent="0.2">
      <c r="A227" s="20">
        <v>42589</v>
      </c>
      <c r="B227" s="21">
        <v>581</v>
      </c>
      <c r="C227" s="5">
        <v>220</v>
      </c>
      <c r="D227" s="14">
        <v>42497</v>
      </c>
      <c r="E227" s="32">
        <v>1590</v>
      </c>
      <c r="F227" s="7">
        <f t="shared" si="58"/>
        <v>3890055585.5999999</v>
      </c>
      <c r="G227" s="52">
        <f t="shared" si="59"/>
        <v>3.2013971243204513</v>
      </c>
      <c r="H227" s="14">
        <f t="shared" si="50"/>
        <v>42497</v>
      </c>
      <c r="I227" s="15">
        <f t="shared" si="51"/>
        <v>1.7518766066785426E-4</v>
      </c>
      <c r="J227" s="15">
        <f t="shared" si="52"/>
        <v>2.9376199532896738E-4</v>
      </c>
      <c r="K227" s="16">
        <f t="shared" si="60"/>
        <v>4.6894965599682161E-4</v>
      </c>
      <c r="M227" s="17">
        <f t="shared" si="61"/>
        <v>0.68148973790918388</v>
      </c>
      <c r="N227" s="17">
        <f t="shared" si="61"/>
        <v>1.1427504907664505</v>
      </c>
      <c r="O227" s="17">
        <f t="shared" si="61"/>
        <v>1.8242402286756343</v>
      </c>
      <c r="Z227" s="14">
        <v>42497</v>
      </c>
      <c r="AA227" s="5">
        <v>1650</v>
      </c>
      <c r="AB227" s="7">
        <f t="shared" si="62"/>
        <v>4036850136</v>
      </c>
      <c r="AC227" s="52">
        <f t="shared" si="63"/>
        <v>3.2174839442139063</v>
      </c>
      <c r="AD227" s="14">
        <f t="shared" si="53"/>
        <v>42497</v>
      </c>
      <c r="AE227" s="15">
        <f t="shared" si="54"/>
        <v>1.7446237871040108E-4</v>
      </c>
      <c r="AF227" s="15">
        <f t="shared" si="55"/>
        <v>3.0028356946893992E-4</v>
      </c>
      <c r="AG227" s="16">
        <f t="shared" si="64"/>
        <v>4.7474594817934097E-4</v>
      </c>
      <c r="AI227" s="17">
        <f t="shared" si="65"/>
        <v>0.6786683507794582</v>
      </c>
      <c r="AJ227" s="17">
        <f t="shared" si="56"/>
        <v>1.1681197766765554</v>
      </c>
      <c r="AK227" s="17">
        <f t="shared" si="57"/>
        <v>1.8467881274560134</v>
      </c>
    </row>
    <row r="228" spans="1:37" x14ac:dyDescent="0.2">
      <c r="A228" s="20">
        <v>42590</v>
      </c>
      <c r="B228" s="21">
        <v>562</v>
      </c>
      <c r="C228" s="5">
        <v>221</v>
      </c>
      <c r="D228" s="14">
        <v>42498</v>
      </c>
      <c r="E228" s="32">
        <v>1620</v>
      </c>
      <c r="F228" s="7">
        <f t="shared" si="58"/>
        <v>3963452860.7999997</v>
      </c>
      <c r="G228" s="52">
        <f t="shared" si="59"/>
        <v>3.2095150145426308</v>
      </c>
      <c r="H228" s="14">
        <f t="shared" si="50"/>
        <v>42498</v>
      </c>
      <c r="I228" s="15">
        <f t="shared" si="51"/>
        <v>1.748212856300073E-4</v>
      </c>
      <c r="J228" s="15">
        <f t="shared" si="52"/>
        <v>2.9704133223645206E-4</v>
      </c>
      <c r="K228" s="16">
        <f t="shared" si="60"/>
        <v>4.7186261786645936E-4</v>
      </c>
      <c r="M228" s="17">
        <f t="shared" si="61"/>
        <v>0.69289592465898631</v>
      </c>
      <c r="N228" s="17">
        <f t="shared" si="61"/>
        <v>1.1773093180284091</v>
      </c>
      <c r="O228" s="17">
        <f t="shared" si="61"/>
        <v>1.8702052426873954</v>
      </c>
      <c r="Z228" s="14">
        <v>42498</v>
      </c>
      <c r="AA228" s="5">
        <v>1480</v>
      </c>
      <c r="AB228" s="7">
        <f t="shared" si="62"/>
        <v>3620932243.1999998</v>
      </c>
      <c r="AC228" s="52">
        <f t="shared" si="63"/>
        <v>3.1702617153949575</v>
      </c>
      <c r="AD228" s="14">
        <f t="shared" si="53"/>
        <v>42498</v>
      </c>
      <c r="AE228" s="15">
        <f t="shared" si="54"/>
        <v>1.7659999185188957E-4</v>
      </c>
      <c r="AF228" s="15">
        <f t="shared" si="55"/>
        <v>2.8140439539159812E-4</v>
      </c>
      <c r="AG228" s="16">
        <f t="shared" si="64"/>
        <v>4.5800438724348768E-4</v>
      </c>
      <c r="AI228" s="17">
        <f t="shared" si="65"/>
        <v>0.69994574292262834</v>
      </c>
      <c r="AJ228" s="17">
        <f t="shared" si="56"/>
        <v>1.1153330559565238</v>
      </c>
      <c r="AK228" s="17">
        <f t="shared" si="57"/>
        <v>1.8152787988791521</v>
      </c>
    </row>
    <row r="229" spans="1:37" x14ac:dyDescent="0.2">
      <c r="A229" s="20">
        <v>42591</v>
      </c>
      <c r="B229" s="21">
        <v>540</v>
      </c>
      <c r="C229" s="5">
        <v>222</v>
      </c>
      <c r="D229" s="14">
        <v>42499</v>
      </c>
      <c r="E229" s="32">
        <v>1610</v>
      </c>
      <c r="F229" s="7">
        <f t="shared" si="58"/>
        <v>3938987102.3999996</v>
      </c>
      <c r="G229" s="52">
        <f t="shared" si="59"/>
        <v>3.2068258760318495</v>
      </c>
      <c r="H229" s="14">
        <f t="shared" si="50"/>
        <v>42499</v>
      </c>
      <c r="I229" s="15">
        <f t="shared" si="51"/>
        <v>1.7494256635760364E-4</v>
      </c>
      <c r="J229" s="15">
        <f t="shared" si="52"/>
        <v>2.9595238882985204E-4</v>
      </c>
      <c r="K229" s="16">
        <f t="shared" si="60"/>
        <v>4.7089495518745568E-4</v>
      </c>
      <c r="M229" s="17">
        <f t="shared" si="61"/>
        <v>0.68909651254335691</v>
      </c>
      <c r="N229" s="17">
        <f t="shared" si="61"/>
        <v>1.1657526425252569</v>
      </c>
      <c r="O229" s="17">
        <f t="shared" si="61"/>
        <v>1.8548491550686139</v>
      </c>
      <c r="Z229" s="14">
        <v>42499</v>
      </c>
      <c r="AA229" s="5">
        <v>1350</v>
      </c>
      <c r="AB229" s="7">
        <f t="shared" si="62"/>
        <v>3302877384</v>
      </c>
      <c r="AC229" s="52">
        <f t="shared" si="63"/>
        <v>3.1303337684950061</v>
      </c>
      <c r="AD229" s="14">
        <f t="shared" si="53"/>
        <v>42499</v>
      </c>
      <c r="AE229" s="15">
        <f t="shared" si="54"/>
        <v>1.7842783638239449E-4</v>
      </c>
      <c r="AF229" s="15">
        <f t="shared" si="55"/>
        <v>2.6606778402117192E-4</v>
      </c>
      <c r="AG229" s="16">
        <f t="shared" si="64"/>
        <v>4.444956204035664E-4</v>
      </c>
      <c r="AI229" s="17">
        <f t="shared" si="65"/>
        <v>0.70282494621938929</v>
      </c>
      <c r="AJ229" s="17">
        <f t="shared" si="56"/>
        <v>1.0480375696235449</v>
      </c>
      <c r="AK229" s="17">
        <f t="shared" si="57"/>
        <v>1.7508625158429341</v>
      </c>
    </row>
    <row r="230" spans="1:37" x14ac:dyDescent="0.2">
      <c r="A230" s="20">
        <v>42592</v>
      </c>
      <c r="B230" s="21">
        <v>525</v>
      </c>
      <c r="C230" s="5">
        <v>223</v>
      </c>
      <c r="D230" s="14">
        <v>42500</v>
      </c>
      <c r="E230" s="32">
        <v>1600</v>
      </c>
      <c r="F230" s="7">
        <f t="shared" si="58"/>
        <v>3914521344</v>
      </c>
      <c r="G230" s="52">
        <f t="shared" si="59"/>
        <v>3.2041199826559246</v>
      </c>
      <c r="H230" s="14">
        <f t="shared" si="50"/>
        <v>42500</v>
      </c>
      <c r="I230" s="15">
        <f t="shared" si="51"/>
        <v>1.75064687658765E-4</v>
      </c>
      <c r="J230" s="15">
        <f t="shared" si="52"/>
        <v>2.9485928839395679E-4</v>
      </c>
      <c r="K230" s="16">
        <f t="shared" si="60"/>
        <v>4.6992397605272179E-4</v>
      </c>
      <c r="M230" s="17">
        <f t="shared" si="61"/>
        <v>0.6852944564209289</v>
      </c>
      <c r="N230" s="17">
        <f t="shared" si="61"/>
        <v>1.1542329778947953</v>
      </c>
      <c r="O230" s="17">
        <f t="shared" si="61"/>
        <v>1.8395274343157244</v>
      </c>
      <c r="Z230" s="14">
        <v>42500</v>
      </c>
      <c r="AA230" s="5">
        <v>1380</v>
      </c>
      <c r="AB230" s="7">
        <f t="shared" si="62"/>
        <v>3376274659.1999998</v>
      </c>
      <c r="AC230" s="52">
        <f t="shared" si="63"/>
        <v>3.1398790864012365</v>
      </c>
      <c r="AD230" s="14">
        <f t="shared" si="53"/>
        <v>42500</v>
      </c>
      <c r="AE230" s="15">
        <f t="shared" si="54"/>
        <v>1.7798915188258621E-4</v>
      </c>
      <c r="AF230" s="15">
        <f t="shared" si="55"/>
        <v>2.6968200709864777E-4</v>
      </c>
      <c r="AG230" s="16">
        <f t="shared" si="64"/>
        <v>4.4767115898123396E-4</v>
      </c>
      <c r="AI230" s="17">
        <f t="shared" si="65"/>
        <v>0.69674233404484143</v>
      </c>
      <c r="AJ230" s="17">
        <f t="shared" si="56"/>
        <v>1.0556759728804164</v>
      </c>
      <c r="AK230" s="17">
        <f t="shared" si="57"/>
        <v>1.7524183069252577</v>
      </c>
    </row>
    <row r="231" spans="1:37" x14ac:dyDescent="0.2">
      <c r="A231" s="20">
        <v>42593</v>
      </c>
      <c r="B231" s="21">
        <v>520</v>
      </c>
      <c r="C231" s="5">
        <v>224</v>
      </c>
      <c r="D231" s="14">
        <v>42501</v>
      </c>
      <c r="E231" s="32">
        <v>1750</v>
      </c>
      <c r="F231" s="7">
        <f t="shared" si="58"/>
        <v>4281507720</v>
      </c>
      <c r="G231" s="52">
        <f t="shared" si="59"/>
        <v>3.2430380486862944</v>
      </c>
      <c r="H231" s="14">
        <f t="shared" si="50"/>
        <v>42501</v>
      </c>
      <c r="I231" s="15">
        <f t="shared" si="51"/>
        <v>1.733164280401258E-4</v>
      </c>
      <c r="J231" s="15">
        <f t="shared" si="52"/>
        <v>3.1083470482614034E-4</v>
      </c>
      <c r="K231" s="16">
        <f t="shared" si="60"/>
        <v>4.8415113286626611E-4</v>
      </c>
      <c r="M231" s="17">
        <f t="shared" si="61"/>
        <v>0.74205562465662311</v>
      </c>
      <c r="N231" s="17">
        <f t="shared" si="61"/>
        <v>1.3308411883570412</v>
      </c>
      <c r="O231" s="17">
        <f t="shared" si="61"/>
        <v>2.072896813013664</v>
      </c>
      <c r="Z231" s="14">
        <v>42501</v>
      </c>
      <c r="AA231" s="5">
        <v>1440</v>
      </c>
      <c r="AB231" s="7">
        <f t="shared" si="62"/>
        <v>3523069209.5999999</v>
      </c>
      <c r="AC231" s="52">
        <f t="shared" si="63"/>
        <v>3.1583624920952498</v>
      </c>
      <c r="AD231" s="14">
        <f t="shared" si="53"/>
        <v>42501</v>
      </c>
      <c r="AE231" s="15">
        <f t="shared" si="54"/>
        <v>1.7714275397424375E-4</v>
      </c>
      <c r="AF231" s="15">
        <f t="shared" si="55"/>
        <v>2.7677378459390375E-4</v>
      </c>
      <c r="AG231" s="16">
        <f t="shared" si="64"/>
        <v>4.539165385681475E-4</v>
      </c>
      <c r="AI231" s="17">
        <f t="shared" si="65"/>
        <v>0.75843806868278529</v>
      </c>
      <c r="AJ231" s="17">
        <f t="shared" si="56"/>
        <v>1.1850090954324162</v>
      </c>
      <c r="AK231" s="17">
        <f t="shared" si="57"/>
        <v>1.9434471641152011</v>
      </c>
    </row>
    <row r="232" spans="1:37" x14ac:dyDescent="0.2">
      <c r="A232" s="20">
        <v>42594</v>
      </c>
      <c r="B232" s="21">
        <v>525</v>
      </c>
      <c r="C232" s="5">
        <v>225</v>
      </c>
      <c r="D232" s="14">
        <v>42502</v>
      </c>
      <c r="E232" s="32">
        <v>1870</v>
      </c>
      <c r="F232" s="7">
        <f t="shared" si="58"/>
        <v>4575096820.8000002</v>
      </c>
      <c r="G232" s="52">
        <f t="shared" si="59"/>
        <v>3.271841606536499</v>
      </c>
      <c r="H232" s="14">
        <f t="shared" si="50"/>
        <v>42502</v>
      </c>
      <c r="I232" s="15">
        <f t="shared" si="51"/>
        <v>1.7203377978077506E-4</v>
      </c>
      <c r="J232" s="15">
        <f t="shared" si="52"/>
        <v>3.2300934478502678E-4</v>
      </c>
      <c r="K232" s="16">
        <f t="shared" si="60"/>
        <v>4.9504312456580182E-4</v>
      </c>
      <c r="M232" s="17">
        <f t="shared" si="61"/>
        <v>0.78707119894523137</v>
      </c>
      <c r="N232" s="17">
        <f t="shared" si="61"/>
        <v>1.477799026414667</v>
      </c>
      <c r="O232" s="17">
        <f t="shared" si="61"/>
        <v>2.2648702253598985</v>
      </c>
      <c r="Z232" s="14">
        <v>42502</v>
      </c>
      <c r="AA232" s="5">
        <v>1400</v>
      </c>
      <c r="AB232" s="7">
        <f t="shared" si="62"/>
        <v>3425206176</v>
      </c>
      <c r="AC232" s="52">
        <f t="shared" si="63"/>
        <v>3.1461280356782382</v>
      </c>
      <c r="AD232" s="14">
        <f t="shared" si="53"/>
        <v>42502</v>
      </c>
      <c r="AE232" s="15">
        <f t="shared" si="54"/>
        <v>1.7770254649475054E-4</v>
      </c>
      <c r="AF232" s="15">
        <f t="shared" si="55"/>
        <v>2.7206586427983113E-4</v>
      </c>
      <c r="AG232" s="16">
        <f t="shared" si="64"/>
        <v>4.4976841077458169E-4</v>
      </c>
      <c r="AI232" s="17">
        <f t="shared" si="65"/>
        <v>0.81300635551619738</v>
      </c>
      <c r="AJ232" s="17">
        <f t="shared" si="56"/>
        <v>1.2447276707148596</v>
      </c>
      <c r="AK232" s="17">
        <f t="shared" si="57"/>
        <v>2.0577340262310573</v>
      </c>
    </row>
    <row r="233" spans="1:37" x14ac:dyDescent="0.2">
      <c r="A233" s="20">
        <v>42595</v>
      </c>
      <c r="B233" s="21">
        <v>522</v>
      </c>
      <c r="C233" s="5">
        <v>226</v>
      </c>
      <c r="D233" s="14">
        <v>42503</v>
      </c>
      <c r="E233" s="32">
        <v>1820</v>
      </c>
      <c r="F233" s="7">
        <f t="shared" si="58"/>
        <v>4452768028.8000002</v>
      </c>
      <c r="G233" s="52">
        <f t="shared" si="59"/>
        <v>3.2600713879850747</v>
      </c>
      <c r="H233" s="14">
        <f t="shared" si="50"/>
        <v>42503</v>
      </c>
      <c r="I233" s="15">
        <f t="shared" si="51"/>
        <v>1.7255676723242435E-4</v>
      </c>
      <c r="J233" s="15">
        <f t="shared" si="52"/>
        <v>3.1799824086780162E-4</v>
      </c>
      <c r="K233" s="16">
        <f t="shared" si="60"/>
        <v>4.9055500810022594E-4</v>
      </c>
      <c r="M233" s="17">
        <f t="shared" si="61"/>
        <v>0.76835525628562262</v>
      </c>
      <c r="N233" s="17">
        <f t="shared" si="61"/>
        <v>1.4159724001507887</v>
      </c>
      <c r="O233" s="17">
        <f t="shared" si="61"/>
        <v>2.1843276564364111</v>
      </c>
      <c r="Z233" s="14">
        <v>42503</v>
      </c>
      <c r="AA233" s="5">
        <v>1460</v>
      </c>
      <c r="AB233" s="7">
        <f t="shared" si="62"/>
        <v>3572000726.3999996</v>
      </c>
      <c r="AC233" s="52">
        <f t="shared" si="63"/>
        <v>3.1643528557844371</v>
      </c>
      <c r="AD233" s="14">
        <f t="shared" si="53"/>
        <v>42503</v>
      </c>
      <c r="AE233" s="15">
        <f t="shared" si="54"/>
        <v>1.7686930589531853E-4</v>
      </c>
      <c r="AF233" s="15">
        <f t="shared" si="55"/>
        <v>2.7909857742567398E-4</v>
      </c>
      <c r="AG233" s="16">
        <f t="shared" si="64"/>
        <v>4.5596788332099252E-4</v>
      </c>
      <c r="AI233" s="17">
        <f t="shared" si="65"/>
        <v>0.78755799056672182</v>
      </c>
      <c r="AJ233" s="17">
        <f t="shared" si="56"/>
        <v>1.2427612224446025</v>
      </c>
      <c r="AK233" s="17">
        <f t="shared" si="57"/>
        <v>2.0303192130113246</v>
      </c>
    </row>
    <row r="234" spans="1:37" x14ac:dyDescent="0.2">
      <c r="A234" s="20">
        <v>42596</v>
      </c>
      <c r="B234" s="21">
        <v>496</v>
      </c>
      <c r="C234" s="5">
        <v>227</v>
      </c>
      <c r="D234" s="14">
        <v>42504</v>
      </c>
      <c r="E234" s="32">
        <v>1800</v>
      </c>
      <c r="F234" s="7">
        <f t="shared" si="58"/>
        <v>4403836512</v>
      </c>
      <c r="G234" s="52">
        <f t="shared" si="59"/>
        <v>3.255272505103306</v>
      </c>
      <c r="H234" s="14">
        <f t="shared" si="50"/>
        <v>42504</v>
      </c>
      <c r="I234" s="15">
        <f t="shared" si="51"/>
        <v>1.7277045252085723E-4</v>
      </c>
      <c r="J234" s="15">
        <f t="shared" si="52"/>
        <v>3.159694560192003E-4</v>
      </c>
      <c r="K234" s="16">
        <f t="shared" si="60"/>
        <v>4.887399085400575E-4</v>
      </c>
      <c r="M234" s="17">
        <f t="shared" si="61"/>
        <v>0.76085282700611345</v>
      </c>
      <c r="N234" s="17">
        <f t="shared" si="61"/>
        <v>1.3914778270941326</v>
      </c>
      <c r="O234" s="17">
        <f t="shared" si="61"/>
        <v>2.1523306541002456</v>
      </c>
      <c r="Z234" s="14">
        <v>42504</v>
      </c>
      <c r="AA234" s="5">
        <v>1720</v>
      </c>
      <c r="AB234" s="7">
        <f t="shared" si="62"/>
        <v>4208110444.7999997</v>
      </c>
      <c r="AC234" s="52">
        <f t="shared" si="63"/>
        <v>3.2355284469075487</v>
      </c>
      <c r="AD234" s="14">
        <f t="shared" si="53"/>
        <v>42504</v>
      </c>
      <c r="AE234" s="15">
        <f t="shared" si="54"/>
        <v>1.7365240612834081E-4</v>
      </c>
      <c r="AF234" s="15">
        <f t="shared" si="55"/>
        <v>3.0770964435397391E-4</v>
      </c>
      <c r="AG234" s="16">
        <f t="shared" si="64"/>
        <v>4.8136205048231472E-4</v>
      </c>
      <c r="AI234" s="17">
        <f t="shared" si="65"/>
        <v>0.76473680650463982</v>
      </c>
      <c r="AJ234" s="17">
        <f t="shared" si="56"/>
        <v>1.355102966900565</v>
      </c>
      <c r="AK234" s="17">
        <f t="shared" si="57"/>
        <v>2.1198397734052046</v>
      </c>
    </row>
    <row r="235" spans="1:37" x14ac:dyDescent="0.2">
      <c r="A235" s="20">
        <v>42597</v>
      </c>
      <c r="B235" s="21">
        <v>467</v>
      </c>
      <c r="C235" s="5">
        <v>228</v>
      </c>
      <c r="D235" s="14">
        <v>42505</v>
      </c>
      <c r="E235" s="32">
        <v>1930</v>
      </c>
      <c r="F235" s="7">
        <f t="shared" si="58"/>
        <v>4721891371.1999998</v>
      </c>
      <c r="G235" s="52">
        <f t="shared" si="59"/>
        <v>3.2855573090077739</v>
      </c>
      <c r="H235" s="14">
        <f t="shared" si="50"/>
        <v>42505</v>
      </c>
      <c r="I235" s="15">
        <f t="shared" si="51"/>
        <v>1.7142634781119691E-4</v>
      </c>
      <c r="J235" s="15">
        <f t="shared" si="52"/>
        <v>3.2891164778356223E-4</v>
      </c>
      <c r="K235" s="16">
        <f t="shared" si="60"/>
        <v>5.003379955947592E-4</v>
      </c>
      <c r="M235" s="17">
        <f t="shared" si="61"/>
        <v>0.80945659252602076</v>
      </c>
      <c r="N235" s="17">
        <f t="shared" si="61"/>
        <v>1.553085071556376</v>
      </c>
      <c r="O235" s="17">
        <f t="shared" si="61"/>
        <v>2.3625416640823969</v>
      </c>
      <c r="Z235" s="14">
        <v>42505</v>
      </c>
      <c r="AA235" s="5">
        <v>2120</v>
      </c>
      <c r="AB235" s="7">
        <f t="shared" si="62"/>
        <v>5186740780.8000002</v>
      </c>
      <c r="AC235" s="52">
        <f t="shared" si="63"/>
        <v>3.3263358609287512</v>
      </c>
      <c r="AD235" s="14">
        <f t="shared" si="53"/>
        <v>42505</v>
      </c>
      <c r="AE235" s="15">
        <f t="shared" si="54"/>
        <v>1.6963301255746235E-4</v>
      </c>
      <c r="AF235" s="15">
        <f t="shared" si="55"/>
        <v>3.4685995104954774E-4</v>
      </c>
      <c r="AG235" s="16">
        <f t="shared" si="64"/>
        <v>5.1649296360701006E-4</v>
      </c>
      <c r="AI235" s="17">
        <f t="shared" si="65"/>
        <v>0.80098865826574273</v>
      </c>
      <c r="AJ235" s="17">
        <f t="shared" si="56"/>
        <v>1.637835009875714</v>
      </c>
      <c r="AK235" s="17">
        <f t="shared" si="57"/>
        <v>2.4388236681414561</v>
      </c>
    </row>
    <row r="236" spans="1:37" x14ac:dyDescent="0.2">
      <c r="A236" s="20">
        <v>42598</v>
      </c>
      <c r="B236" s="21">
        <v>462</v>
      </c>
      <c r="C236" s="5">
        <v>229</v>
      </c>
      <c r="D236" s="14">
        <v>42506</v>
      </c>
      <c r="E236" s="32">
        <v>1990</v>
      </c>
      <c r="F236" s="7">
        <f t="shared" si="58"/>
        <v>4868685921.5999994</v>
      </c>
      <c r="G236" s="52">
        <f t="shared" si="59"/>
        <v>3.2988530764097068</v>
      </c>
      <c r="H236" s="14">
        <f t="shared" si="50"/>
        <v>42506</v>
      </c>
      <c r="I236" s="15">
        <f t="shared" si="51"/>
        <v>1.7083956100159901E-4</v>
      </c>
      <c r="J236" s="15">
        <f t="shared" si="52"/>
        <v>3.3469788424552143E-4</v>
      </c>
      <c r="K236" s="16">
        <f t="shared" si="60"/>
        <v>5.0553744524712044E-4</v>
      </c>
      <c r="M236" s="17">
        <f t="shared" si="61"/>
        <v>0.83176416550080945</v>
      </c>
      <c r="N236" s="17">
        <f t="shared" si="61"/>
        <v>1.6295388770154764</v>
      </c>
      <c r="O236" s="17">
        <f t="shared" si="61"/>
        <v>2.4613030425162861</v>
      </c>
      <c r="Z236" s="14">
        <v>42506</v>
      </c>
      <c r="AA236" s="5">
        <v>2510</v>
      </c>
      <c r="AB236" s="7">
        <f t="shared" si="62"/>
        <v>6140905358.3999996</v>
      </c>
      <c r="AC236" s="52">
        <f t="shared" si="63"/>
        <v>3.399673721481038</v>
      </c>
      <c r="AD236" s="14">
        <f t="shared" si="53"/>
        <v>42506</v>
      </c>
      <c r="AE236" s="15">
        <f t="shared" si="54"/>
        <v>1.6645488096628307E-4</v>
      </c>
      <c r="AF236" s="15">
        <f t="shared" si="55"/>
        <v>3.8064536314439269E-4</v>
      </c>
      <c r="AG236" s="16">
        <f t="shared" si="64"/>
        <v>5.471002441106757E-4</v>
      </c>
      <c r="AI236" s="17">
        <f t="shared" si="65"/>
        <v>0.8104165355421461</v>
      </c>
      <c r="AJ236" s="17">
        <f t="shared" si="56"/>
        <v>1.8532427206634239</v>
      </c>
      <c r="AK236" s="17">
        <f t="shared" si="57"/>
        <v>2.6636592562055701</v>
      </c>
    </row>
    <row r="237" spans="1:37" x14ac:dyDescent="0.2">
      <c r="A237" s="20">
        <v>42599</v>
      </c>
      <c r="B237" s="21">
        <v>468</v>
      </c>
      <c r="C237" s="5">
        <v>230</v>
      </c>
      <c r="D237" s="14">
        <v>42507</v>
      </c>
      <c r="E237" s="32">
        <v>2130</v>
      </c>
      <c r="F237" s="7">
        <f t="shared" si="58"/>
        <v>5211206539.1999998</v>
      </c>
      <c r="G237" s="52">
        <f t="shared" si="59"/>
        <v>3.3283796034387376</v>
      </c>
      <c r="H237" s="14">
        <f t="shared" si="50"/>
        <v>42507</v>
      </c>
      <c r="I237" s="15">
        <f t="shared" si="51"/>
        <v>1.6954362937364719E-4</v>
      </c>
      <c r="J237" s="15">
        <f t="shared" si="52"/>
        <v>3.4777523864660826E-4</v>
      </c>
      <c r="K237" s="16">
        <f t="shared" si="60"/>
        <v>5.173188680202554E-4</v>
      </c>
      <c r="M237" s="17">
        <f t="shared" si="61"/>
        <v>0.88352687007165143</v>
      </c>
      <c r="N237" s="17">
        <f t="shared" si="61"/>
        <v>1.8123285978070456</v>
      </c>
      <c r="O237" s="17">
        <f t="shared" si="61"/>
        <v>2.6958554678786966</v>
      </c>
      <c r="Z237" s="14">
        <v>42507</v>
      </c>
      <c r="AA237" s="5">
        <v>2080</v>
      </c>
      <c r="AB237" s="7">
        <f t="shared" si="62"/>
        <v>5088877747.1999998</v>
      </c>
      <c r="AC237" s="52">
        <f t="shared" si="63"/>
        <v>3.3180633349627615</v>
      </c>
      <c r="AD237" s="14">
        <f t="shared" si="53"/>
        <v>42507</v>
      </c>
      <c r="AE237" s="15">
        <f t="shared" si="54"/>
        <v>1.6999529356684251E-4</v>
      </c>
      <c r="AF237" s="15">
        <f t="shared" si="55"/>
        <v>3.4317047184628531E-4</v>
      </c>
      <c r="AG237" s="16">
        <f t="shared" si="64"/>
        <v>5.1316576541312784E-4</v>
      </c>
      <c r="AI237" s="17">
        <f t="shared" si="65"/>
        <v>0.88588058546875337</v>
      </c>
      <c r="AJ237" s="17">
        <f t="shared" si="56"/>
        <v>1.7883322069457115</v>
      </c>
      <c r="AK237" s="17">
        <f t="shared" si="57"/>
        <v>2.674212792414465</v>
      </c>
    </row>
    <row r="238" spans="1:37" x14ac:dyDescent="0.2">
      <c r="A238" s="20">
        <v>42600</v>
      </c>
      <c r="B238" s="21">
        <v>453</v>
      </c>
      <c r="C238" s="5">
        <v>231</v>
      </c>
      <c r="D238" s="14">
        <v>42508</v>
      </c>
      <c r="E238" s="32">
        <v>2320</v>
      </c>
      <c r="F238" s="7">
        <f t="shared" si="58"/>
        <v>5676055948.8000002</v>
      </c>
      <c r="G238" s="52">
        <f t="shared" si="59"/>
        <v>3.3654879848908998</v>
      </c>
      <c r="H238" s="14">
        <f t="shared" si="50"/>
        <v>42508</v>
      </c>
      <c r="I238" s="15">
        <f t="shared" si="51"/>
        <v>1.6792885894624526E-4</v>
      </c>
      <c r="J238" s="15">
        <f t="shared" si="52"/>
        <v>3.6465569909192679E-4</v>
      </c>
      <c r="K238" s="16">
        <f t="shared" si="60"/>
        <v>5.325845580381721E-4</v>
      </c>
      <c r="M238" s="17">
        <f t="shared" si="61"/>
        <v>0.95317359879703156</v>
      </c>
      <c r="N238" s="17">
        <f t="shared" si="61"/>
        <v>2.0698061500945539</v>
      </c>
      <c r="O238" s="17">
        <f t="shared" si="61"/>
        <v>3.0229797488915855</v>
      </c>
      <c r="Z238" s="14">
        <v>42508</v>
      </c>
      <c r="AA238" s="5">
        <v>1840</v>
      </c>
      <c r="AB238" s="7">
        <f t="shared" si="62"/>
        <v>4501699545.5999994</v>
      </c>
      <c r="AC238" s="52">
        <f t="shared" si="63"/>
        <v>3.2648178230095364</v>
      </c>
      <c r="AD238" s="14">
        <f t="shared" si="53"/>
        <v>42508</v>
      </c>
      <c r="AE238" s="15">
        <f t="shared" si="54"/>
        <v>1.723456773227579E-4</v>
      </c>
      <c r="AF238" s="15">
        <f t="shared" si="55"/>
        <v>3.2001300788217881E-4</v>
      </c>
      <c r="AG238" s="16">
        <f t="shared" si="64"/>
        <v>4.9235868520493666E-4</v>
      </c>
      <c r="AI238" s="17">
        <f t="shared" si="65"/>
        <v>0.97824370701780528</v>
      </c>
      <c r="AJ238" s="17">
        <f t="shared" si="56"/>
        <v>1.8164117370830224</v>
      </c>
      <c r="AK238" s="17">
        <f t="shared" si="57"/>
        <v>2.7946554441008273</v>
      </c>
    </row>
    <row r="239" spans="1:37" x14ac:dyDescent="0.2">
      <c r="A239" s="20">
        <v>42601</v>
      </c>
      <c r="B239" s="21">
        <v>450</v>
      </c>
      <c r="C239" s="5">
        <v>232</v>
      </c>
      <c r="D239" s="14">
        <v>42509</v>
      </c>
      <c r="E239" s="32">
        <v>2290</v>
      </c>
      <c r="F239" s="7">
        <f t="shared" si="58"/>
        <v>5602658673.5999994</v>
      </c>
      <c r="G239" s="52">
        <f t="shared" si="59"/>
        <v>3.3598354823398879</v>
      </c>
      <c r="H239" s="14">
        <f t="shared" si="50"/>
        <v>42509</v>
      </c>
      <c r="I239" s="15">
        <f t="shared" si="51"/>
        <v>1.6817383091585848E-4</v>
      </c>
      <c r="J239" s="15">
        <f t="shared" si="52"/>
        <v>3.6205239255530312E-4</v>
      </c>
      <c r="K239" s="16">
        <f t="shared" si="60"/>
        <v>5.3022622347116157E-4</v>
      </c>
      <c r="M239" s="17">
        <f t="shared" si="61"/>
        <v>0.94222057245327429</v>
      </c>
      <c r="N239" s="17">
        <f t="shared" si="61"/>
        <v>2.0284559774476008</v>
      </c>
      <c r="O239" s="17">
        <f t="shared" si="61"/>
        <v>2.9706765499008752</v>
      </c>
      <c r="Z239" s="14">
        <v>42509</v>
      </c>
      <c r="AA239" s="5">
        <v>1730</v>
      </c>
      <c r="AB239" s="7">
        <f t="shared" si="62"/>
        <v>4232576203.1999998</v>
      </c>
      <c r="AC239" s="52">
        <f t="shared" si="63"/>
        <v>3.2380461031287955</v>
      </c>
      <c r="AD239" s="14">
        <f t="shared" si="53"/>
        <v>42509</v>
      </c>
      <c r="AE239" s="15">
        <f t="shared" si="54"/>
        <v>1.7353969417828585E-4</v>
      </c>
      <c r="AF239" s="15">
        <f t="shared" si="55"/>
        <v>3.0875508453116751E-4</v>
      </c>
      <c r="AG239" s="16">
        <f t="shared" si="64"/>
        <v>4.8229477870945334E-4</v>
      </c>
      <c r="AI239" s="17">
        <f t="shared" si="65"/>
        <v>0.97228367280186456</v>
      </c>
      <c r="AJ239" s="17">
        <f t="shared" si="56"/>
        <v>1.7298493523666467</v>
      </c>
      <c r="AK239" s="17">
        <f t="shared" si="57"/>
        <v>2.7021330251685112</v>
      </c>
    </row>
    <row r="240" spans="1:37" x14ac:dyDescent="0.2">
      <c r="A240" s="20">
        <v>42602</v>
      </c>
      <c r="B240" s="21">
        <v>448</v>
      </c>
      <c r="C240" s="5">
        <v>233</v>
      </c>
      <c r="D240" s="14">
        <v>42510</v>
      </c>
      <c r="E240" s="32">
        <v>2420</v>
      </c>
      <c r="F240" s="7">
        <f t="shared" si="58"/>
        <v>5920713532.8000002</v>
      </c>
      <c r="G240" s="52">
        <f t="shared" si="59"/>
        <v>3.3838153659804311</v>
      </c>
      <c r="H240" s="14">
        <f t="shared" si="50"/>
        <v>42510</v>
      </c>
      <c r="I240" s="15">
        <f t="shared" si="51"/>
        <v>1.6713702606930682E-4</v>
      </c>
      <c r="J240" s="15">
        <f t="shared" si="52"/>
        <v>3.731756331028269E-4</v>
      </c>
      <c r="K240" s="16">
        <f t="shared" si="60"/>
        <v>5.4031265917213369E-4</v>
      </c>
      <c r="M240" s="17">
        <f t="shared" si="61"/>
        <v>0.98957045208049133</v>
      </c>
      <c r="N240" s="17">
        <f t="shared" si="61"/>
        <v>2.2094660210231152</v>
      </c>
      <c r="O240" s="17">
        <f t="shared" si="61"/>
        <v>3.1990364731036061</v>
      </c>
      <c r="Z240" s="14">
        <v>42510</v>
      </c>
      <c r="AA240" s="5">
        <v>1790</v>
      </c>
      <c r="AB240" s="7">
        <f t="shared" si="62"/>
        <v>4379370753.5999994</v>
      </c>
      <c r="AC240" s="52">
        <f t="shared" si="63"/>
        <v>3.2528530309798933</v>
      </c>
      <c r="AD240" s="14">
        <f t="shared" si="53"/>
        <v>42510</v>
      </c>
      <c r="AE240" s="15">
        <f t="shared" si="54"/>
        <v>1.7287828750066773E-4</v>
      </c>
      <c r="AF240" s="15">
        <f t="shared" si="55"/>
        <v>3.1494973817299432E-4</v>
      </c>
      <c r="AG240" s="16">
        <f t="shared" si="64"/>
        <v>4.8782802567366203E-4</v>
      </c>
      <c r="AI240" s="17">
        <f t="shared" si="65"/>
        <v>1.0235628163324926</v>
      </c>
      <c r="AJ240" s="17">
        <f t="shared" si="56"/>
        <v>1.8647271769526643</v>
      </c>
      <c r="AK240" s="17">
        <f t="shared" si="57"/>
        <v>2.8882899932851567</v>
      </c>
    </row>
    <row r="241" spans="1:37" x14ac:dyDescent="0.2">
      <c r="A241" s="20">
        <v>42603</v>
      </c>
      <c r="B241" s="21">
        <v>442</v>
      </c>
      <c r="C241" s="5">
        <v>234</v>
      </c>
      <c r="D241" s="14">
        <v>42511</v>
      </c>
      <c r="E241" s="32">
        <v>2550</v>
      </c>
      <c r="F241" s="7">
        <f t="shared" si="58"/>
        <v>6238768392</v>
      </c>
      <c r="G241" s="52">
        <f t="shared" si="59"/>
        <v>3.406540180433955</v>
      </c>
      <c r="H241" s="14">
        <f t="shared" si="50"/>
        <v>42511</v>
      </c>
      <c r="I241" s="15">
        <f t="shared" si="51"/>
        <v>1.6616038550278797E-4</v>
      </c>
      <c r="J241" s="15">
        <f t="shared" si="52"/>
        <v>3.8390774483851428E-4</v>
      </c>
      <c r="K241" s="16">
        <f t="shared" si="60"/>
        <v>5.5006813034130222E-4</v>
      </c>
      <c r="M241" s="17">
        <f t="shared" si="61"/>
        <v>1.0366361610773287</v>
      </c>
      <c r="N241" s="17">
        <f t="shared" si="61"/>
        <v>2.3951115039425241</v>
      </c>
      <c r="O241" s="17">
        <f t="shared" si="61"/>
        <v>3.4317476650198526</v>
      </c>
      <c r="Z241" s="14">
        <v>42511</v>
      </c>
      <c r="AA241" s="5">
        <v>2100</v>
      </c>
      <c r="AB241" s="7">
        <f t="shared" si="62"/>
        <v>5137809264</v>
      </c>
      <c r="AC241" s="52">
        <f t="shared" si="63"/>
        <v>3.3222192947339191</v>
      </c>
      <c r="AD241" s="14">
        <f t="shared" si="53"/>
        <v>42511</v>
      </c>
      <c r="AE241" s="15">
        <f t="shared" si="54"/>
        <v>1.698131938664537E-4</v>
      </c>
      <c r="AF241" s="15">
        <f t="shared" si="55"/>
        <v>3.4502091656398186E-4</v>
      </c>
      <c r="AG241" s="16">
        <f t="shared" si="64"/>
        <v>5.1483411043043556E-4</v>
      </c>
      <c r="AI241" s="17">
        <f t="shared" si="65"/>
        <v>1.0594251864385995</v>
      </c>
      <c r="AJ241" s="17">
        <f t="shared" si="56"/>
        <v>2.1525055888382392</v>
      </c>
      <c r="AK241" s="17">
        <f t="shared" si="57"/>
        <v>3.2119307752768389</v>
      </c>
    </row>
    <row r="242" spans="1:37" x14ac:dyDescent="0.2">
      <c r="A242" s="20">
        <v>42604</v>
      </c>
      <c r="B242" s="21">
        <v>430</v>
      </c>
      <c r="C242" s="5">
        <v>235</v>
      </c>
      <c r="D242" s="14">
        <v>42512</v>
      </c>
      <c r="E242" s="32">
        <v>2530</v>
      </c>
      <c r="F242" s="7">
        <f t="shared" si="58"/>
        <v>6189836875.1999998</v>
      </c>
      <c r="G242" s="52">
        <f t="shared" si="59"/>
        <v>3.403120521175818</v>
      </c>
      <c r="H242" s="14">
        <f t="shared" si="50"/>
        <v>42512</v>
      </c>
      <c r="I242" s="15">
        <f t="shared" si="51"/>
        <v>1.6630698603660294E-4</v>
      </c>
      <c r="J242" s="15">
        <f t="shared" si="52"/>
        <v>3.8228087981477131E-4</v>
      </c>
      <c r="K242" s="16">
        <f t="shared" si="60"/>
        <v>5.4858786585137423E-4</v>
      </c>
      <c r="M242" s="17">
        <f t="shared" si="61"/>
        <v>1.0294131147727363</v>
      </c>
      <c r="N242" s="17">
        <f t="shared" si="61"/>
        <v>2.366256286561371</v>
      </c>
      <c r="O242" s="17">
        <f t="shared" si="61"/>
        <v>3.3956694013341071</v>
      </c>
      <c r="Z242" s="14">
        <v>42512</v>
      </c>
      <c r="AA242" s="5">
        <v>2670</v>
      </c>
      <c r="AB242" s="7">
        <f t="shared" si="62"/>
        <v>6532357492.7999992</v>
      </c>
      <c r="AC242" s="52">
        <f t="shared" si="63"/>
        <v>3.4265112613645754</v>
      </c>
      <c r="AD242" s="14">
        <f t="shared" si="53"/>
        <v>42512</v>
      </c>
      <c r="AE242" s="15">
        <f t="shared" si="54"/>
        <v>1.6530680423927397E-4</v>
      </c>
      <c r="AF242" s="15">
        <f t="shared" si="55"/>
        <v>3.9349285034305417E-4</v>
      </c>
      <c r="AG242" s="16">
        <f t="shared" si="64"/>
        <v>5.5879965458232813E-4</v>
      </c>
      <c r="AI242" s="17">
        <f t="shared" si="65"/>
        <v>1.0232221526017256</v>
      </c>
      <c r="AJ242" s="17">
        <f t="shared" si="56"/>
        <v>2.4356565551809917</v>
      </c>
      <c r="AK242" s="17">
        <f t="shared" si="57"/>
        <v>3.4588787077827172</v>
      </c>
    </row>
    <row r="243" spans="1:37" x14ac:dyDescent="0.2">
      <c r="A243" s="20">
        <v>42605</v>
      </c>
      <c r="B243" s="21">
        <v>418</v>
      </c>
      <c r="C243" s="5">
        <v>236</v>
      </c>
      <c r="D243" s="14">
        <v>42513</v>
      </c>
      <c r="E243" s="32">
        <v>2490</v>
      </c>
      <c r="F243" s="7">
        <f t="shared" si="58"/>
        <v>6091973841.5999994</v>
      </c>
      <c r="G243" s="52">
        <f t="shared" si="59"/>
        <v>3.3961993470957363</v>
      </c>
      <c r="H243" s="14">
        <f t="shared" si="50"/>
        <v>42513</v>
      </c>
      <c r="I243" s="15">
        <f t="shared" si="51"/>
        <v>1.6660409217206305E-4</v>
      </c>
      <c r="J243" s="15">
        <f t="shared" si="52"/>
        <v>3.7900109061662858E-4</v>
      </c>
      <c r="K243" s="16">
        <f t="shared" si="60"/>
        <v>5.4560518278869163E-4</v>
      </c>
      <c r="M243" s="17">
        <f t="shared" si="61"/>
        <v>1.0149477714157233</v>
      </c>
      <c r="N243" s="17">
        <f t="shared" si="61"/>
        <v>2.3088647299743723</v>
      </c>
      <c r="O243" s="17">
        <f t="shared" si="61"/>
        <v>3.3238125013900959</v>
      </c>
      <c r="Z243" s="14">
        <v>42513</v>
      </c>
      <c r="AA243" s="5">
        <v>2970</v>
      </c>
      <c r="AB243" s="7">
        <f t="shared" si="62"/>
        <v>7266330244.7999992</v>
      </c>
      <c r="AC243" s="52">
        <f t="shared" si="63"/>
        <v>3.4727564493172123</v>
      </c>
      <c r="AD243" s="14">
        <f t="shared" si="53"/>
        <v>42513</v>
      </c>
      <c r="AE243" s="15">
        <f t="shared" si="54"/>
        <v>1.6334703997774984E-4</v>
      </c>
      <c r="AF243" s="15">
        <f t="shared" si="55"/>
        <v>4.1623938714146342E-4</v>
      </c>
      <c r="AG243" s="16">
        <f t="shared" si="64"/>
        <v>5.7958642711921325E-4</v>
      </c>
      <c r="AI243" s="17">
        <f t="shared" si="65"/>
        <v>0.99510589464724131</v>
      </c>
      <c r="AJ243" s="17">
        <f t="shared" si="56"/>
        <v>2.5357194583094103</v>
      </c>
      <c r="AK243" s="17">
        <f t="shared" si="57"/>
        <v>3.5308253529566516</v>
      </c>
    </row>
    <row r="244" spans="1:37" x14ac:dyDescent="0.2">
      <c r="A244" s="20">
        <v>42606</v>
      </c>
      <c r="B244" s="21">
        <v>419</v>
      </c>
      <c r="C244" s="5">
        <v>237</v>
      </c>
      <c r="D244" s="14">
        <v>42514</v>
      </c>
      <c r="E244" s="32">
        <v>2620</v>
      </c>
      <c r="F244" s="7">
        <f t="shared" si="58"/>
        <v>6410028700.8000002</v>
      </c>
      <c r="G244" s="52">
        <f t="shared" si="59"/>
        <v>3.4183012913197452</v>
      </c>
      <c r="H244" s="14">
        <f t="shared" si="50"/>
        <v>42514</v>
      </c>
      <c r="I244" s="15">
        <f t="shared" si="51"/>
        <v>1.6565717338431457E-4</v>
      </c>
      <c r="J244" s="15">
        <f t="shared" si="52"/>
        <v>3.8953510079307418E-4</v>
      </c>
      <c r="K244" s="16">
        <f t="shared" si="60"/>
        <v>5.5519227417738873E-4</v>
      </c>
      <c r="M244" s="17">
        <f t="shared" si="61"/>
        <v>1.0618672358868584</v>
      </c>
      <c r="N244" s="17">
        <f t="shared" si="61"/>
        <v>2.4969311760526263</v>
      </c>
      <c r="O244" s="17">
        <f t="shared" si="61"/>
        <v>3.5587984119394847</v>
      </c>
      <c r="Z244" s="14">
        <v>42514</v>
      </c>
      <c r="AA244" s="5">
        <v>2780</v>
      </c>
      <c r="AB244" s="7">
        <f t="shared" si="62"/>
        <v>6801480835.1999998</v>
      </c>
      <c r="AC244" s="52">
        <f t="shared" si="63"/>
        <v>3.4440447959180762</v>
      </c>
      <c r="AD244" s="14">
        <f t="shared" si="53"/>
        <v>42514</v>
      </c>
      <c r="AE244" s="15">
        <f t="shared" si="54"/>
        <v>1.6456102136366748E-4</v>
      </c>
      <c r="AF244" s="15">
        <f t="shared" si="55"/>
        <v>4.0202642319371151E-4</v>
      </c>
      <c r="AG244" s="16">
        <f t="shared" si="64"/>
        <v>5.6658744455737899E-4</v>
      </c>
      <c r="AI244" s="17">
        <f t="shared" si="65"/>
        <v>1.0548408699740706</v>
      </c>
      <c r="AJ244" s="17">
        <f t="shared" si="56"/>
        <v>2.5770009111516576</v>
      </c>
      <c r="AK244" s="17">
        <f t="shared" si="57"/>
        <v>3.6318417811257282</v>
      </c>
    </row>
    <row r="245" spans="1:37" x14ac:dyDescent="0.2">
      <c r="A245" s="20">
        <v>42607</v>
      </c>
      <c r="B245" s="21">
        <v>435</v>
      </c>
      <c r="C245" s="5">
        <v>238</v>
      </c>
      <c r="D245" s="14">
        <v>42515</v>
      </c>
      <c r="E245" s="32">
        <v>2570</v>
      </c>
      <c r="F245" s="7">
        <f t="shared" si="58"/>
        <v>6287699908.8000002</v>
      </c>
      <c r="G245" s="52">
        <f t="shared" si="59"/>
        <v>3.4099331233312946</v>
      </c>
      <c r="H245" s="14">
        <f t="shared" si="50"/>
        <v>42515</v>
      </c>
      <c r="I245" s="15">
        <f t="shared" si="51"/>
        <v>1.6601505801634373E-4</v>
      </c>
      <c r="J245" s="15">
        <f t="shared" si="52"/>
        <v>3.8552606050807432E-4</v>
      </c>
      <c r="K245" s="16">
        <f t="shared" si="60"/>
        <v>5.5154111852441805E-4</v>
      </c>
      <c r="M245" s="17">
        <f t="shared" si="61"/>
        <v>1.0438528651487913</v>
      </c>
      <c r="N245" s="17">
        <f t="shared" si="61"/>
        <v>2.4240721754966423</v>
      </c>
      <c r="O245" s="17">
        <f t="shared" si="61"/>
        <v>3.4679250406454334</v>
      </c>
      <c r="Z245" s="14">
        <v>42515</v>
      </c>
      <c r="AA245" s="5">
        <v>2580</v>
      </c>
      <c r="AB245" s="7">
        <f t="shared" si="62"/>
        <v>6312165667.1999998</v>
      </c>
      <c r="AC245" s="52">
        <f t="shared" si="63"/>
        <v>3.4116197059632301</v>
      </c>
      <c r="AD245" s="14">
        <f t="shared" si="53"/>
        <v>42515</v>
      </c>
      <c r="AE245" s="15">
        <f t="shared" si="54"/>
        <v>1.6594286513569575E-4</v>
      </c>
      <c r="AF245" s="15">
        <f t="shared" si="55"/>
        <v>3.8633204378857213E-4</v>
      </c>
      <c r="AG245" s="16">
        <f t="shared" si="64"/>
        <v>5.5227490892426783E-4</v>
      </c>
      <c r="AI245" s="17">
        <f t="shared" si="65"/>
        <v>1.043398937979725</v>
      </c>
      <c r="AJ245" s="17">
        <f t="shared" si="56"/>
        <v>2.4291399564959226</v>
      </c>
      <c r="AK245" s="17">
        <f t="shared" si="57"/>
        <v>3.4725388944756475</v>
      </c>
    </row>
    <row r="246" spans="1:37" x14ac:dyDescent="0.2">
      <c r="A246" s="20">
        <v>42608</v>
      </c>
      <c r="B246" s="21">
        <v>425</v>
      </c>
      <c r="C246" s="5">
        <v>239</v>
      </c>
      <c r="D246" s="14">
        <v>42516</v>
      </c>
      <c r="E246" s="32">
        <v>2490</v>
      </c>
      <c r="F246" s="7">
        <f t="shared" si="58"/>
        <v>6091973841.5999994</v>
      </c>
      <c r="G246" s="52">
        <f t="shared" si="59"/>
        <v>3.3961993470957363</v>
      </c>
      <c r="H246" s="14">
        <f t="shared" si="50"/>
        <v>42516</v>
      </c>
      <c r="I246" s="15">
        <f t="shared" si="51"/>
        <v>1.6660409217206305E-4</v>
      </c>
      <c r="J246" s="15">
        <f t="shared" si="52"/>
        <v>3.7900109061662858E-4</v>
      </c>
      <c r="K246" s="16">
        <f t="shared" si="60"/>
        <v>5.4560518278869163E-4</v>
      </c>
      <c r="M246" s="17">
        <f t="shared" si="61"/>
        <v>1.0149477714157233</v>
      </c>
      <c r="N246" s="17">
        <f t="shared" si="61"/>
        <v>2.3088647299743723</v>
      </c>
      <c r="O246" s="17">
        <f t="shared" si="61"/>
        <v>3.3238125013900959</v>
      </c>
      <c r="Z246" s="14">
        <v>42516</v>
      </c>
      <c r="AA246" s="5">
        <v>2560</v>
      </c>
      <c r="AB246" s="7">
        <f t="shared" si="62"/>
        <v>6263234150.3999996</v>
      </c>
      <c r="AC246" s="52">
        <f t="shared" si="63"/>
        <v>3.4082399653118496</v>
      </c>
      <c r="AD246" s="14">
        <f t="shared" si="53"/>
        <v>42516</v>
      </c>
      <c r="AE246" s="15">
        <f t="shared" si="54"/>
        <v>1.6608756394262216E-4</v>
      </c>
      <c r="AF246" s="15">
        <f t="shared" si="55"/>
        <v>3.8471796502291794E-4</v>
      </c>
      <c r="AG246" s="16">
        <f t="shared" si="64"/>
        <v>5.5080552896554012E-4</v>
      </c>
      <c r="AI246" s="17">
        <f t="shared" si="65"/>
        <v>1.0118010949535214</v>
      </c>
      <c r="AJ246" s="17">
        <f t="shared" si="56"/>
        <v>2.3436917793131995</v>
      </c>
      <c r="AK246" s="17">
        <f t="shared" si="57"/>
        <v>3.3554928742667212</v>
      </c>
    </row>
    <row r="247" spans="1:37" x14ac:dyDescent="0.2">
      <c r="A247" s="20">
        <v>42609</v>
      </c>
      <c r="B247" s="21">
        <v>406</v>
      </c>
      <c r="C247" s="5">
        <v>240</v>
      </c>
      <c r="D247" s="14">
        <v>42517</v>
      </c>
      <c r="E247" s="32">
        <v>2560</v>
      </c>
      <c r="F247" s="7">
        <f t="shared" si="58"/>
        <v>6263234150.3999996</v>
      </c>
      <c r="G247" s="52">
        <f t="shared" si="59"/>
        <v>3.4082399653118496</v>
      </c>
      <c r="H247" s="14">
        <f t="shared" si="50"/>
        <v>42517</v>
      </c>
      <c r="I247" s="15">
        <f t="shared" si="51"/>
        <v>1.6608756394262216E-4</v>
      </c>
      <c r="J247" s="15">
        <f t="shared" si="52"/>
        <v>3.8471796502291794E-4</v>
      </c>
      <c r="K247" s="16">
        <f t="shared" si="60"/>
        <v>5.5080552896554012E-4</v>
      </c>
      <c r="M247" s="17">
        <f t="shared" si="61"/>
        <v>1.0402453024421747</v>
      </c>
      <c r="N247" s="17">
        <f t="shared" si="61"/>
        <v>2.4095786968039321</v>
      </c>
      <c r="O247" s="17">
        <f t="shared" si="61"/>
        <v>3.4498239992461071</v>
      </c>
      <c r="Z247" s="14">
        <v>42517</v>
      </c>
      <c r="AA247" s="5">
        <v>2050</v>
      </c>
      <c r="AB247" s="7">
        <f t="shared" si="62"/>
        <v>5015480472</v>
      </c>
      <c r="AC247" s="52">
        <f t="shared" si="63"/>
        <v>3.3117538610557542</v>
      </c>
      <c r="AD247" s="14">
        <f t="shared" si="53"/>
        <v>42517</v>
      </c>
      <c r="AE247" s="15">
        <f t="shared" si="54"/>
        <v>1.7027212610607606E-4</v>
      </c>
      <c r="AF247" s="15">
        <f t="shared" si="55"/>
        <v>3.4037305872736936E-4</v>
      </c>
      <c r="AG247" s="16">
        <f t="shared" si="64"/>
        <v>5.1064518483344542E-4</v>
      </c>
      <c r="AI247" s="17">
        <f t="shared" si="65"/>
        <v>1.0664541950887909</v>
      </c>
      <c r="AJ247" s="17">
        <f t="shared" si="56"/>
        <v>2.1318361652973645</v>
      </c>
      <c r="AK247" s="17">
        <f t="shared" si="57"/>
        <v>3.1982903603861557</v>
      </c>
    </row>
    <row r="248" spans="1:37" x14ac:dyDescent="0.2">
      <c r="A248" s="20">
        <v>42610</v>
      </c>
      <c r="B248" s="21">
        <v>398</v>
      </c>
      <c r="C248" s="5">
        <v>241</v>
      </c>
      <c r="D248" s="14">
        <v>42518</v>
      </c>
      <c r="E248" s="32">
        <v>2560</v>
      </c>
      <c r="F248" s="7">
        <f t="shared" si="58"/>
        <v>6263234150.3999996</v>
      </c>
      <c r="G248" s="52">
        <f t="shared" si="59"/>
        <v>3.4082399653118496</v>
      </c>
      <c r="H248" s="14">
        <f t="shared" si="50"/>
        <v>42518</v>
      </c>
      <c r="I248" s="15">
        <f t="shared" si="51"/>
        <v>1.6608756394262216E-4</v>
      </c>
      <c r="J248" s="15">
        <f t="shared" si="52"/>
        <v>3.8471796502291794E-4</v>
      </c>
      <c r="K248" s="16">
        <f t="shared" si="60"/>
        <v>5.5080552896554012E-4</v>
      </c>
      <c r="M248" s="17">
        <f t="shared" si="61"/>
        <v>1.0402453024421747</v>
      </c>
      <c r="N248" s="17">
        <f t="shared" si="61"/>
        <v>2.4095786968039321</v>
      </c>
      <c r="O248" s="17">
        <f t="shared" si="61"/>
        <v>3.4498239992461071</v>
      </c>
      <c r="Z248" s="14">
        <v>42518</v>
      </c>
      <c r="AA248" s="5">
        <v>1760</v>
      </c>
      <c r="AB248" s="7">
        <f t="shared" si="62"/>
        <v>4305973478.3999996</v>
      </c>
      <c r="AC248" s="52">
        <f t="shared" si="63"/>
        <v>3.2455126678141499</v>
      </c>
      <c r="AD248" s="14">
        <f t="shared" si="53"/>
        <v>42518</v>
      </c>
      <c r="AE248" s="15">
        <f t="shared" si="54"/>
        <v>1.7320585653140438E-4</v>
      </c>
      <c r="AF248" s="15">
        <f t="shared" si="55"/>
        <v>3.11868944988969E-4</v>
      </c>
      <c r="AG248" s="16">
        <f t="shared" si="64"/>
        <v>4.8507480152037335E-4</v>
      </c>
      <c r="AI248" s="17">
        <f t="shared" si="65"/>
        <v>1.0848288356767746</v>
      </c>
      <c r="AJ248" s="17">
        <f t="shared" si="56"/>
        <v>1.9533082267041295</v>
      </c>
      <c r="AK248" s="17">
        <f t="shared" si="57"/>
        <v>3.0381370623809039</v>
      </c>
    </row>
    <row r="249" spans="1:37" x14ac:dyDescent="0.2">
      <c r="A249" s="20">
        <v>42611</v>
      </c>
      <c r="B249" s="21">
        <v>385</v>
      </c>
      <c r="C249" s="5">
        <v>242</v>
      </c>
      <c r="D249" s="14">
        <v>42519</v>
      </c>
      <c r="E249" s="32">
        <v>2890</v>
      </c>
      <c r="F249" s="7">
        <f t="shared" si="58"/>
        <v>7070604177.5999994</v>
      </c>
      <c r="G249" s="52">
        <f t="shared" si="59"/>
        <v>3.4608978427565478</v>
      </c>
      <c r="H249" s="14">
        <f t="shared" si="50"/>
        <v>42519</v>
      </c>
      <c r="I249" s="15">
        <f t="shared" si="51"/>
        <v>1.6384735425008351E-4</v>
      </c>
      <c r="J249" s="15">
        <f t="shared" si="52"/>
        <v>4.1033311597203582E-4</v>
      </c>
      <c r="K249" s="16">
        <f t="shared" si="60"/>
        <v>5.7418047022211936E-4</v>
      </c>
      <c r="M249" s="17">
        <f t="shared" si="61"/>
        <v>1.1584997874493475</v>
      </c>
      <c r="N249" s="17">
        <f t="shared" si="61"/>
        <v>2.9013030439995013</v>
      </c>
      <c r="O249" s="17">
        <f t="shared" si="61"/>
        <v>4.0598028314488497</v>
      </c>
      <c r="Z249" s="14">
        <v>42519</v>
      </c>
      <c r="AA249" s="5">
        <v>1740</v>
      </c>
      <c r="AB249" s="7">
        <f t="shared" si="62"/>
        <v>4257041961.5999999</v>
      </c>
      <c r="AC249" s="52">
        <f t="shared" si="63"/>
        <v>3.2405492482825999</v>
      </c>
      <c r="AD249" s="14">
        <f t="shared" si="53"/>
        <v>42519</v>
      </c>
      <c r="AE249" s="15">
        <f t="shared" si="54"/>
        <v>1.7342770439479884E-4</v>
      </c>
      <c r="AF249" s="15">
        <f t="shared" si="55"/>
        <v>3.0979676128613644E-4</v>
      </c>
      <c r="AG249" s="16">
        <f t="shared" si="64"/>
        <v>4.8322446568093531E-4</v>
      </c>
      <c r="AI249" s="17">
        <f t="shared" si="65"/>
        <v>1.2262386512054424</v>
      </c>
      <c r="AJ249" s="17">
        <f t="shared" si="56"/>
        <v>2.190450274556706</v>
      </c>
      <c r="AK249" s="17">
        <f t="shared" si="57"/>
        <v>3.4166889257621484</v>
      </c>
    </row>
    <row r="250" spans="1:37" x14ac:dyDescent="0.2">
      <c r="A250" s="20">
        <v>42612</v>
      </c>
      <c r="B250" s="21">
        <v>371</v>
      </c>
      <c r="C250" s="5">
        <v>243</v>
      </c>
      <c r="D250" s="14">
        <v>42520</v>
      </c>
      <c r="E250" s="32">
        <v>2860</v>
      </c>
      <c r="F250" s="7">
        <f t="shared" si="58"/>
        <v>6997206902.3999996</v>
      </c>
      <c r="G250" s="52">
        <f t="shared" si="59"/>
        <v>3.4563660331290431</v>
      </c>
      <c r="H250" s="14">
        <f t="shared" si="50"/>
        <v>42520</v>
      </c>
      <c r="I250" s="15">
        <f t="shared" si="51"/>
        <v>1.6403895561920145E-4</v>
      </c>
      <c r="J250" s="15">
        <f t="shared" si="52"/>
        <v>4.0808938304749329E-4</v>
      </c>
      <c r="K250" s="16">
        <f t="shared" si="60"/>
        <v>5.7212833866669471E-4</v>
      </c>
      <c r="M250" s="17">
        <f t="shared" si="61"/>
        <v>1.1478145125211636</v>
      </c>
      <c r="N250" s="17">
        <f t="shared" si="61"/>
        <v>2.8554858478560772</v>
      </c>
      <c r="O250" s="17">
        <f t="shared" si="61"/>
        <v>4.0033003603772412</v>
      </c>
      <c r="Z250" s="14">
        <v>42520</v>
      </c>
      <c r="AA250" s="5">
        <v>1840</v>
      </c>
      <c r="AB250" s="7">
        <f t="shared" si="62"/>
        <v>4501699545.5999994</v>
      </c>
      <c r="AC250" s="52">
        <f t="shared" si="63"/>
        <v>3.2648178230095364</v>
      </c>
      <c r="AD250" s="14">
        <f t="shared" si="53"/>
        <v>42520</v>
      </c>
      <c r="AE250" s="15">
        <f t="shared" si="54"/>
        <v>1.723456773227579E-4</v>
      </c>
      <c r="AF250" s="15">
        <f t="shared" si="55"/>
        <v>3.2001300788217881E-4</v>
      </c>
      <c r="AG250" s="16">
        <f t="shared" si="64"/>
        <v>4.9235868520493666E-4</v>
      </c>
      <c r="AI250" s="17">
        <f t="shared" si="65"/>
        <v>1.2059383629616047</v>
      </c>
      <c r="AJ250" s="17">
        <f t="shared" si="56"/>
        <v>2.2391972276109673</v>
      </c>
      <c r="AK250" s="17">
        <f t="shared" si="57"/>
        <v>3.4451355905725713</v>
      </c>
    </row>
    <row r="251" spans="1:37" x14ac:dyDescent="0.2">
      <c r="A251" s="20">
        <v>42613</v>
      </c>
      <c r="B251" s="21">
        <v>370</v>
      </c>
      <c r="C251" s="5">
        <v>244</v>
      </c>
      <c r="D251" s="14">
        <v>42521</v>
      </c>
      <c r="E251" s="32">
        <v>2880</v>
      </c>
      <c r="F251" s="7">
        <f t="shared" si="58"/>
        <v>7046138419.1999998</v>
      </c>
      <c r="G251" s="52">
        <f t="shared" si="59"/>
        <v>3.459392487759231</v>
      </c>
      <c r="H251" s="14">
        <f t="shared" si="50"/>
        <v>42521</v>
      </c>
      <c r="I251" s="15">
        <f t="shared" si="51"/>
        <v>1.6391097464718758E-4</v>
      </c>
      <c r="J251" s="15">
        <f t="shared" si="52"/>
        <v>4.0958698336627717E-4</v>
      </c>
      <c r="K251" s="16">
        <f t="shared" si="60"/>
        <v>5.7349795801346474E-4</v>
      </c>
      <c r="M251" s="17">
        <f t="shared" si="61"/>
        <v>1.1549394157900654</v>
      </c>
      <c r="N251" s="17">
        <f t="shared" si="61"/>
        <v>2.8860065795013568</v>
      </c>
      <c r="O251" s="17">
        <f t="shared" si="61"/>
        <v>4.0409459952914224</v>
      </c>
      <c r="Z251" s="14">
        <v>42521</v>
      </c>
      <c r="AA251" s="5">
        <v>2070</v>
      </c>
      <c r="AB251" s="7">
        <f t="shared" si="62"/>
        <v>5064411988.8000002</v>
      </c>
      <c r="AC251" s="52">
        <f t="shared" si="63"/>
        <v>3.3159703454569178</v>
      </c>
      <c r="AD251" s="14">
        <f t="shared" si="53"/>
        <v>42521</v>
      </c>
      <c r="AE251" s="15">
        <f t="shared" si="54"/>
        <v>1.7008707500798894E-4</v>
      </c>
      <c r="AF251" s="15">
        <f t="shared" si="55"/>
        <v>3.4224092065825238E-4</v>
      </c>
      <c r="AG251" s="16">
        <f t="shared" si="64"/>
        <v>5.1232799566624132E-4</v>
      </c>
      <c r="AI251" s="17">
        <f t="shared" si="65"/>
        <v>1.198457073823143</v>
      </c>
      <c r="AJ251" s="17">
        <f t="shared" si="56"/>
        <v>2.4114768996724911</v>
      </c>
      <c r="AK251" s="17">
        <f t="shared" si="57"/>
        <v>3.6099339734956337</v>
      </c>
    </row>
    <row r="252" spans="1:37" x14ac:dyDescent="0.2">
      <c r="A252" s="20">
        <v>42614</v>
      </c>
      <c r="B252" s="21">
        <v>406</v>
      </c>
      <c r="C252" s="5">
        <v>245</v>
      </c>
      <c r="D252" s="14">
        <v>42522</v>
      </c>
      <c r="E252" s="32">
        <v>2840</v>
      </c>
      <c r="F252" s="7">
        <f t="shared" si="58"/>
        <v>6948275385.5999994</v>
      </c>
      <c r="G252" s="52">
        <f t="shared" si="59"/>
        <v>3.4533183400470375</v>
      </c>
      <c r="H252" s="14">
        <f t="shared" si="50"/>
        <v>42522</v>
      </c>
      <c r="I252" s="15">
        <f t="shared" si="51"/>
        <v>1.6416793569214508E-4</v>
      </c>
      <c r="J252" s="15">
        <f t="shared" si="52"/>
        <v>4.0658460535166255E-4</v>
      </c>
      <c r="K252" s="16">
        <f t="shared" si="60"/>
        <v>5.7075254104380763E-4</v>
      </c>
      <c r="M252" s="17">
        <f t="shared" si="61"/>
        <v>1.1406840266744953</v>
      </c>
      <c r="N252" s="17">
        <f t="shared" si="61"/>
        <v>2.8250618055288466</v>
      </c>
      <c r="O252" s="17">
        <f t="shared" si="61"/>
        <v>3.9657458322033423</v>
      </c>
      <c r="Z252" s="14">
        <v>42522</v>
      </c>
      <c r="AA252" s="5">
        <v>2590</v>
      </c>
      <c r="AB252" s="7">
        <f t="shared" si="62"/>
        <v>6336631425.5999994</v>
      </c>
      <c r="AC252" s="52">
        <f t="shared" si="63"/>
        <v>3.4132997640812519</v>
      </c>
      <c r="AD252" s="14">
        <f t="shared" si="53"/>
        <v>42522</v>
      </c>
      <c r="AE252" s="15">
        <f t="shared" si="54"/>
        <v>1.6587098274357389E-4</v>
      </c>
      <c r="AF252" s="15">
        <f t="shared" si="55"/>
        <v>3.871359272449446E-4</v>
      </c>
      <c r="AG252" s="16">
        <f t="shared" si="64"/>
        <v>5.5300690998851855E-4</v>
      </c>
      <c r="AI252" s="17">
        <f t="shared" si="65"/>
        <v>1.1525172665824566</v>
      </c>
      <c r="AJ252" s="17">
        <f t="shared" si="56"/>
        <v>2.6899270341574808</v>
      </c>
      <c r="AK252" s="17">
        <f t="shared" si="57"/>
        <v>3.8424443007399378</v>
      </c>
    </row>
    <row r="253" spans="1:37" x14ac:dyDescent="0.2">
      <c r="A253" s="20">
        <v>42615</v>
      </c>
      <c r="B253" s="21">
        <v>382</v>
      </c>
      <c r="C253" s="5">
        <v>246</v>
      </c>
      <c r="D253" s="14">
        <v>42523</v>
      </c>
      <c r="E253" s="32">
        <v>2930</v>
      </c>
      <c r="F253" s="7">
        <f t="shared" si="58"/>
        <v>7168467211.1999998</v>
      </c>
      <c r="G253" s="52">
        <f t="shared" si="59"/>
        <v>3.4668676203541096</v>
      </c>
      <c r="H253" s="14">
        <f t="shared" si="50"/>
        <v>42523</v>
      </c>
      <c r="I253" s="15">
        <f t="shared" si="51"/>
        <v>1.6359529825494889E-4</v>
      </c>
      <c r="J253" s="15">
        <f t="shared" si="52"/>
        <v>4.1330008220517584E-4</v>
      </c>
      <c r="K253" s="16">
        <f t="shared" si="60"/>
        <v>5.7689538046012479E-4</v>
      </c>
      <c r="M253" s="17">
        <f t="shared" si="61"/>
        <v>1.1727275314470857</v>
      </c>
      <c r="N253" s="17">
        <f t="shared" si="61"/>
        <v>2.9627280876740674</v>
      </c>
      <c r="O253" s="17">
        <f t="shared" si="61"/>
        <v>4.1354556191211538</v>
      </c>
      <c r="Z253" s="14">
        <v>42523</v>
      </c>
      <c r="AA253" s="5">
        <v>2980</v>
      </c>
      <c r="AB253" s="7">
        <f t="shared" si="62"/>
        <v>7290796003.1999998</v>
      </c>
      <c r="AC253" s="52">
        <f t="shared" si="63"/>
        <v>3.4742162640762553</v>
      </c>
      <c r="AD253" s="14">
        <f t="shared" si="53"/>
        <v>42523</v>
      </c>
      <c r="AE253" s="15">
        <f t="shared" si="54"/>
        <v>1.6328555613778748E-4</v>
      </c>
      <c r="AF253" s="15">
        <f t="shared" si="55"/>
        <v>4.1696995886576326E-4</v>
      </c>
      <c r="AG253" s="16">
        <f t="shared" si="64"/>
        <v>5.8025551500355077E-4</v>
      </c>
      <c r="AI253" s="17">
        <f t="shared" si="65"/>
        <v>1.1705071552362862</v>
      </c>
      <c r="AJ253" s="17">
        <f t="shared" si="56"/>
        <v>2.9890354781846367</v>
      </c>
      <c r="AK253" s="17">
        <f t="shared" si="57"/>
        <v>4.1595426334209229</v>
      </c>
    </row>
    <row r="254" spans="1:37" x14ac:dyDescent="0.2">
      <c r="A254" s="20">
        <v>42616</v>
      </c>
      <c r="B254" s="21">
        <v>370</v>
      </c>
      <c r="C254" s="5">
        <v>247</v>
      </c>
      <c r="D254" s="14">
        <v>42524</v>
      </c>
      <c r="E254" s="32">
        <v>2790</v>
      </c>
      <c r="F254" s="7">
        <f t="shared" si="58"/>
        <v>6825946593.5999994</v>
      </c>
      <c r="G254" s="52">
        <f t="shared" si="59"/>
        <v>3.4456042032735974</v>
      </c>
      <c r="H254" s="14">
        <f t="shared" si="50"/>
        <v>42524</v>
      </c>
      <c r="I254" s="15">
        <f t="shared" si="51"/>
        <v>1.6449485565931134E-4</v>
      </c>
      <c r="J254" s="15">
        <f t="shared" si="52"/>
        <v>4.0279074615580466E-4</v>
      </c>
      <c r="K254" s="16">
        <f t="shared" si="60"/>
        <v>5.6728560181511603E-4</v>
      </c>
      <c r="M254" s="17">
        <f t="shared" si="61"/>
        <v>1.1228330996523999</v>
      </c>
      <c r="N254" s="17">
        <f t="shared" si="61"/>
        <v>2.7494281216558165</v>
      </c>
      <c r="O254" s="17">
        <f t="shared" si="61"/>
        <v>3.872261221308217</v>
      </c>
      <c r="Z254" s="14">
        <v>42524</v>
      </c>
      <c r="AA254" s="5">
        <v>3660</v>
      </c>
      <c r="AB254" s="7">
        <f t="shared" si="62"/>
        <v>8954467574.3999996</v>
      </c>
      <c r="AC254" s="52">
        <f t="shared" si="63"/>
        <v>3.5634810853944106</v>
      </c>
      <c r="AD254" s="14">
        <f t="shared" si="53"/>
        <v>42524</v>
      </c>
      <c r="AE254" s="15">
        <f t="shared" si="54"/>
        <v>1.5956958287329315E-4</v>
      </c>
      <c r="AF254" s="15">
        <f t="shared" si="55"/>
        <v>4.6310072622766311E-4</v>
      </c>
      <c r="AG254" s="16">
        <f t="shared" si="64"/>
        <v>6.2267030910095628E-4</v>
      </c>
      <c r="AI254" s="17">
        <f t="shared" si="65"/>
        <v>1.0892134506561282</v>
      </c>
      <c r="AJ254" s="17">
        <f t="shared" si="56"/>
        <v>3.1611008246874026</v>
      </c>
      <c r="AK254" s="17">
        <f t="shared" si="57"/>
        <v>4.2503142753435306</v>
      </c>
    </row>
    <row r="255" spans="1:37" x14ac:dyDescent="0.2">
      <c r="A255" s="20">
        <v>42617</v>
      </c>
      <c r="B255" s="21">
        <v>361</v>
      </c>
      <c r="C255" s="5">
        <v>248</v>
      </c>
      <c r="D255" s="14">
        <v>42525</v>
      </c>
      <c r="E255" s="32">
        <v>2920</v>
      </c>
      <c r="F255" s="7">
        <f t="shared" si="58"/>
        <v>7144001452.7999992</v>
      </c>
      <c r="G255" s="52">
        <f t="shared" si="59"/>
        <v>3.4653828514484184</v>
      </c>
      <c r="H255" s="14">
        <f t="shared" si="50"/>
        <v>42525</v>
      </c>
      <c r="I255" s="15">
        <f t="shared" si="51"/>
        <v>1.6365795192891966E-4</v>
      </c>
      <c r="J255" s="15">
        <f t="shared" si="52"/>
        <v>4.1256095669398539E-4</v>
      </c>
      <c r="K255" s="16">
        <f t="shared" si="60"/>
        <v>5.7621890862290508E-4</v>
      </c>
      <c r="M255" s="17">
        <f t="shared" si="61"/>
        <v>1.1691726463424745</v>
      </c>
      <c r="N255" s="17">
        <f t="shared" si="61"/>
        <v>2.9473360739903893</v>
      </c>
      <c r="O255" s="17">
        <f t="shared" si="61"/>
        <v>4.1165087203328641</v>
      </c>
      <c r="Z255" s="14">
        <v>42525</v>
      </c>
      <c r="AA255" s="5">
        <v>3670</v>
      </c>
      <c r="AB255" s="7">
        <f t="shared" si="62"/>
        <v>8978933332.7999992</v>
      </c>
      <c r="AC255" s="52">
        <f t="shared" si="63"/>
        <v>3.5646660642520893</v>
      </c>
      <c r="AD255" s="14">
        <f t="shared" si="53"/>
        <v>42525</v>
      </c>
      <c r="AE255" s="15">
        <f t="shared" si="54"/>
        <v>1.595208268735859E-4</v>
      </c>
      <c r="AF255" s="15">
        <f t="shared" si="55"/>
        <v>4.6373239874441944E-4</v>
      </c>
      <c r="AG255" s="16">
        <f t="shared" si="64"/>
        <v>6.2325322561800533E-4</v>
      </c>
      <c r="AI255" s="17">
        <f t="shared" si="65"/>
        <v>1.1396170189367549</v>
      </c>
      <c r="AJ255" s="17">
        <f t="shared" si="56"/>
        <v>3.3129049303405611</v>
      </c>
      <c r="AK255" s="17">
        <f t="shared" si="57"/>
        <v>4.4525219492773163</v>
      </c>
    </row>
    <row r="256" spans="1:37" x14ac:dyDescent="0.2">
      <c r="A256" s="20">
        <v>42618</v>
      </c>
      <c r="B256" s="21">
        <v>356</v>
      </c>
      <c r="C256" s="5">
        <v>249</v>
      </c>
      <c r="D256" s="14">
        <v>42526</v>
      </c>
      <c r="E256" s="32">
        <v>2850</v>
      </c>
      <c r="F256" s="7">
        <f t="shared" si="58"/>
        <v>6972741144</v>
      </c>
      <c r="G256" s="52">
        <f t="shared" si="59"/>
        <v>3.4548448600085102</v>
      </c>
      <c r="H256" s="14">
        <f t="shared" si="50"/>
        <v>42526</v>
      </c>
      <c r="I256" s="15">
        <f t="shared" si="51"/>
        <v>1.6410331984328987E-4</v>
      </c>
      <c r="J256" s="15">
        <f t="shared" si="52"/>
        <v>4.0733789620451741E-4</v>
      </c>
      <c r="K256" s="16">
        <f t="shared" si="60"/>
        <v>5.7144121604780725E-4</v>
      </c>
      <c r="M256" s="17">
        <f t="shared" si="61"/>
        <v>1.1442499701382989</v>
      </c>
      <c r="N256" s="17">
        <f t="shared" si="61"/>
        <v>2.8402617083756403</v>
      </c>
      <c r="O256" s="17">
        <f t="shared" si="61"/>
        <v>3.9845116785139387</v>
      </c>
      <c r="Z256" s="14">
        <v>42526</v>
      </c>
      <c r="AA256" s="5">
        <v>4590</v>
      </c>
      <c r="AB256" s="7">
        <f t="shared" si="62"/>
        <v>11229783105.6</v>
      </c>
      <c r="AC256" s="52">
        <f t="shared" si="63"/>
        <v>3.661812685537261</v>
      </c>
      <c r="AD256" s="14">
        <f t="shared" si="53"/>
        <v>42526</v>
      </c>
      <c r="AE256" s="15">
        <f t="shared" si="54"/>
        <v>1.5557398296452379E-4</v>
      </c>
      <c r="AF256" s="15">
        <f t="shared" si="55"/>
        <v>5.1723747176014368E-4</v>
      </c>
      <c r="AG256" s="16">
        <f t="shared" si="64"/>
        <v>6.7281145472466747E-4</v>
      </c>
      <c r="AI256" s="17">
        <f t="shared" si="65"/>
        <v>1.0847771119526901</v>
      </c>
      <c r="AJ256" s="17">
        <f t="shared" si="56"/>
        <v>3.6065630005604916</v>
      </c>
      <c r="AK256" s="17">
        <f t="shared" si="57"/>
        <v>4.6913401125131822</v>
      </c>
    </row>
    <row r="257" spans="1:37" x14ac:dyDescent="0.2">
      <c r="A257" s="20">
        <v>42619</v>
      </c>
      <c r="B257" s="21">
        <v>365</v>
      </c>
      <c r="C257" s="5">
        <v>250</v>
      </c>
      <c r="D257" s="14">
        <v>42527</v>
      </c>
      <c r="E257" s="32">
        <v>2810</v>
      </c>
      <c r="F257" s="7">
        <f t="shared" si="58"/>
        <v>6874878110.3999996</v>
      </c>
      <c r="G257" s="52">
        <f t="shared" si="59"/>
        <v>3.4487063199050798</v>
      </c>
      <c r="H257" s="14">
        <f t="shared" si="50"/>
        <v>42527</v>
      </c>
      <c r="I257" s="15">
        <f t="shared" si="51"/>
        <v>1.6436331184004047E-4</v>
      </c>
      <c r="J257" s="15">
        <f t="shared" si="52"/>
        <v>4.0431381064277318E-4</v>
      </c>
      <c r="K257" s="16">
        <f t="shared" si="60"/>
        <v>5.6867712248281368E-4</v>
      </c>
      <c r="M257" s="17">
        <f t="shared" si="61"/>
        <v>1.1299777347219433</v>
      </c>
      <c r="N257" s="17">
        <f t="shared" si="61"/>
        <v>2.7796081665204118</v>
      </c>
      <c r="O257" s="17">
        <f t="shared" si="61"/>
        <v>3.9095859012423553</v>
      </c>
      <c r="Z257" s="14">
        <v>42527</v>
      </c>
      <c r="AA257" s="5">
        <v>5110</v>
      </c>
      <c r="AB257" s="7">
        <f t="shared" si="62"/>
        <v>12502002542.4</v>
      </c>
      <c r="AC257" s="52">
        <f t="shared" si="63"/>
        <v>3.7084209001347128</v>
      </c>
      <c r="AD257" s="14">
        <f t="shared" si="53"/>
        <v>42527</v>
      </c>
      <c r="AE257" s="15">
        <f t="shared" si="54"/>
        <v>1.5371521275616649E-4</v>
      </c>
      <c r="AF257" s="15">
        <f t="shared" si="55"/>
        <v>5.4411372795903684E-4</v>
      </c>
      <c r="AG257" s="16">
        <f t="shared" si="64"/>
        <v>6.9782894071520338E-4</v>
      </c>
      <c r="AI257" s="17">
        <f t="shared" si="65"/>
        <v>1.0567733514128479</v>
      </c>
      <c r="AJ257" s="17">
        <f t="shared" si="56"/>
        <v>3.7407155579137226</v>
      </c>
      <c r="AK257" s="17">
        <f t="shared" si="57"/>
        <v>4.7974889093265709</v>
      </c>
    </row>
    <row r="258" spans="1:37" x14ac:dyDescent="0.2">
      <c r="A258" s="20">
        <v>42620</v>
      </c>
      <c r="B258" s="21">
        <v>361</v>
      </c>
      <c r="C258" s="5">
        <v>251</v>
      </c>
      <c r="D258" s="14">
        <v>42528</v>
      </c>
      <c r="E258" s="32">
        <v>2860</v>
      </c>
      <c r="F258" s="7">
        <f t="shared" si="58"/>
        <v>6997206902.3999996</v>
      </c>
      <c r="G258" s="52">
        <f t="shared" si="59"/>
        <v>3.4563660331290431</v>
      </c>
      <c r="H258" s="14">
        <f t="shared" si="50"/>
        <v>42528</v>
      </c>
      <c r="I258" s="15">
        <f t="shared" si="51"/>
        <v>1.6403895561920145E-4</v>
      </c>
      <c r="J258" s="15">
        <f t="shared" si="52"/>
        <v>4.0808938304749329E-4</v>
      </c>
      <c r="K258" s="16">
        <f t="shared" si="60"/>
        <v>5.7212833866669471E-4</v>
      </c>
      <c r="M258" s="17">
        <f t="shared" si="61"/>
        <v>1.1478145125211636</v>
      </c>
      <c r="N258" s="17">
        <f t="shared" si="61"/>
        <v>2.8554858478560772</v>
      </c>
      <c r="O258" s="17">
        <f t="shared" si="61"/>
        <v>4.0033003603772412</v>
      </c>
      <c r="Z258" s="14">
        <v>42528</v>
      </c>
      <c r="AA258" s="5">
        <v>4300</v>
      </c>
      <c r="AB258" s="7">
        <f t="shared" si="62"/>
        <v>10520276112</v>
      </c>
      <c r="AC258" s="52">
        <f t="shared" si="63"/>
        <v>3.6334684555795866</v>
      </c>
      <c r="AD258" s="14">
        <f t="shared" si="53"/>
        <v>42528</v>
      </c>
      <c r="AE258" s="15">
        <f t="shared" si="54"/>
        <v>1.5671534543549619E-4</v>
      </c>
      <c r="AF258" s="15">
        <f t="shared" si="55"/>
        <v>5.0127540149985347E-4</v>
      </c>
      <c r="AG258" s="16">
        <f t="shared" si="64"/>
        <v>6.5799074693534962E-4</v>
      </c>
      <c r="AI258" s="17">
        <f t="shared" si="65"/>
        <v>1.0965696967932543</v>
      </c>
      <c r="AJ258" s="17">
        <f t="shared" si="56"/>
        <v>3.5075276993781057</v>
      </c>
      <c r="AK258" s="17">
        <f t="shared" si="57"/>
        <v>4.6040973961713592</v>
      </c>
    </row>
    <row r="259" spans="1:37" x14ac:dyDescent="0.2">
      <c r="A259" s="20">
        <v>42621</v>
      </c>
      <c r="B259" s="21">
        <v>356</v>
      </c>
      <c r="C259" s="5">
        <v>252</v>
      </c>
      <c r="D259" s="14">
        <v>42529</v>
      </c>
      <c r="E259" s="32">
        <v>2770</v>
      </c>
      <c r="F259" s="7">
        <f t="shared" si="58"/>
        <v>6777015076.7999992</v>
      </c>
      <c r="G259" s="52">
        <f t="shared" si="59"/>
        <v>3.4424797690644486</v>
      </c>
      <c r="H259" s="14">
        <f t="shared" si="50"/>
        <v>42529</v>
      </c>
      <c r="I259" s="15">
        <f t="shared" si="51"/>
        <v>1.6462745226176483E-4</v>
      </c>
      <c r="J259" s="15">
        <f t="shared" si="52"/>
        <v>4.0126022607690716E-4</v>
      </c>
      <c r="K259" s="16">
        <f t="shared" si="60"/>
        <v>5.6588767833867196E-4</v>
      </c>
      <c r="M259" s="17">
        <f t="shared" si="61"/>
        <v>1.1156827260331523</v>
      </c>
      <c r="N259" s="17">
        <f t="shared" si="61"/>
        <v>2.7193466018433763</v>
      </c>
      <c r="O259" s="17">
        <f t="shared" si="61"/>
        <v>3.8350293278765282</v>
      </c>
      <c r="Z259" s="14">
        <v>42529</v>
      </c>
      <c r="AA259" s="5">
        <v>4640</v>
      </c>
      <c r="AB259" s="7">
        <f t="shared" si="62"/>
        <v>11352111897.6</v>
      </c>
      <c r="AC259" s="52">
        <f t="shared" si="63"/>
        <v>3.6665179805548807</v>
      </c>
      <c r="AD259" s="14">
        <f t="shared" si="53"/>
        <v>42529</v>
      </c>
      <c r="AE259" s="15">
        <f t="shared" si="54"/>
        <v>1.5538531677830461E-4</v>
      </c>
      <c r="AF259" s="15">
        <f t="shared" si="55"/>
        <v>5.1991525289564282E-4</v>
      </c>
      <c r="AG259" s="16">
        <f t="shared" si="64"/>
        <v>6.7530056967394744E-4</v>
      </c>
      <c r="AI259" s="17">
        <f t="shared" si="65"/>
        <v>1.0530486345199142</v>
      </c>
      <c r="AJ259" s="17">
        <f t="shared" si="56"/>
        <v>3.523473507532056</v>
      </c>
      <c r="AK259" s="17">
        <f t="shared" si="57"/>
        <v>4.5765221420519699</v>
      </c>
    </row>
    <row r="260" spans="1:37" x14ac:dyDescent="0.2">
      <c r="A260" s="20">
        <v>42622</v>
      </c>
      <c r="B260" s="21">
        <v>357</v>
      </c>
      <c r="C260" s="5">
        <v>253</v>
      </c>
      <c r="D260" s="14">
        <v>42530</v>
      </c>
      <c r="E260" s="32">
        <v>2770</v>
      </c>
      <c r="F260" s="7">
        <f t="shared" si="58"/>
        <v>6777015076.7999992</v>
      </c>
      <c r="G260" s="52">
        <f t="shared" si="59"/>
        <v>3.4424797690644486</v>
      </c>
      <c r="H260" s="14">
        <f t="shared" si="50"/>
        <v>42530</v>
      </c>
      <c r="I260" s="15">
        <f t="shared" si="51"/>
        <v>1.6462745226176483E-4</v>
      </c>
      <c r="J260" s="15">
        <f t="shared" si="52"/>
        <v>4.0126022607690716E-4</v>
      </c>
      <c r="K260" s="16">
        <f t="shared" si="60"/>
        <v>5.6588767833867196E-4</v>
      </c>
      <c r="M260" s="17">
        <f t="shared" si="61"/>
        <v>1.1156827260331523</v>
      </c>
      <c r="N260" s="17">
        <f t="shared" si="61"/>
        <v>2.7193466018433763</v>
      </c>
      <c r="O260" s="17">
        <f t="shared" si="61"/>
        <v>3.8350293278765282</v>
      </c>
      <c r="Z260" s="14">
        <v>42530</v>
      </c>
      <c r="AA260" s="5">
        <v>4060</v>
      </c>
      <c r="AB260" s="7">
        <f t="shared" si="62"/>
        <v>9933097910.3999996</v>
      </c>
      <c r="AC260" s="52">
        <f t="shared" si="63"/>
        <v>3.6085260335771943</v>
      </c>
      <c r="AD260" s="14">
        <f t="shared" si="53"/>
        <v>42530</v>
      </c>
      <c r="AE260" s="15">
        <f t="shared" si="54"/>
        <v>1.5772664863870244E-4</v>
      </c>
      <c r="AF260" s="15">
        <f t="shared" si="55"/>
        <v>4.8746829911788835E-4</v>
      </c>
      <c r="AG260" s="16">
        <f t="shared" si="64"/>
        <v>6.4519494775659085E-4</v>
      </c>
      <c r="AI260" s="17">
        <f t="shared" si="65"/>
        <v>1.0689158758376225</v>
      </c>
      <c r="AJ260" s="17">
        <f t="shared" si="56"/>
        <v>3.3035800125839812</v>
      </c>
      <c r="AK260" s="17">
        <f t="shared" si="57"/>
        <v>4.3724958884216045</v>
      </c>
    </row>
    <row r="261" spans="1:37" x14ac:dyDescent="0.2">
      <c r="A261" s="20">
        <v>42623</v>
      </c>
      <c r="B261" s="21">
        <v>370</v>
      </c>
      <c r="C261" s="5">
        <v>254</v>
      </c>
      <c r="D261" s="14">
        <v>42531</v>
      </c>
      <c r="E261" s="32">
        <v>2830</v>
      </c>
      <c r="F261" s="7">
        <f t="shared" si="58"/>
        <v>6923809627.1999998</v>
      </c>
      <c r="G261" s="52">
        <f t="shared" si="59"/>
        <v>3.4517864355242902</v>
      </c>
      <c r="H261" s="14">
        <f t="shared" si="50"/>
        <v>42531</v>
      </c>
      <c r="I261" s="15">
        <f t="shared" si="51"/>
        <v>1.6423280504068076E-4</v>
      </c>
      <c r="J261" s="15">
        <f t="shared" si="52"/>
        <v>4.0582950072128976E-4</v>
      </c>
      <c r="K261" s="16">
        <f t="shared" si="60"/>
        <v>5.7006230576197052E-4</v>
      </c>
      <c r="M261" s="17">
        <f t="shared" si="61"/>
        <v>1.1371166766427261</v>
      </c>
      <c r="N261" s="17">
        <f t="shared" si="61"/>
        <v>2.8098862040958354</v>
      </c>
      <c r="O261" s="17">
        <f t="shared" si="61"/>
        <v>3.9470028807385615</v>
      </c>
      <c r="Z261" s="14">
        <v>42531</v>
      </c>
      <c r="AA261" s="5">
        <v>4360</v>
      </c>
      <c r="AB261" s="7">
        <f t="shared" si="62"/>
        <v>10667070662.4</v>
      </c>
      <c r="AC261" s="52">
        <f t="shared" si="63"/>
        <v>3.6394864892685859</v>
      </c>
      <c r="AD261" s="14">
        <f t="shared" si="53"/>
        <v>42531</v>
      </c>
      <c r="AE261" s="15">
        <f t="shared" si="54"/>
        <v>1.5647231375833521E-4</v>
      </c>
      <c r="AF261" s="15">
        <f t="shared" si="55"/>
        <v>5.0464027605090446E-4</v>
      </c>
      <c r="AG261" s="16">
        <f t="shared" si="64"/>
        <v>6.6111258980923969E-4</v>
      </c>
      <c r="AI261" s="17">
        <f t="shared" si="65"/>
        <v>1.0833845123902204</v>
      </c>
      <c r="AJ261" s="17">
        <f t="shared" si="56"/>
        <v>3.4940332015941173</v>
      </c>
      <c r="AK261" s="17">
        <f t="shared" si="57"/>
        <v>4.5774177139843388</v>
      </c>
    </row>
    <row r="262" spans="1:37" x14ac:dyDescent="0.2">
      <c r="A262" s="20">
        <v>42624</v>
      </c>
      <c r="B262" s="21">
        <v>369</v>
      </c>
      <c r="C262" s="5">
        <v>255</v>
      </c>
      <c r="D262" s="14">
        <v>42532</v>
      </c>
      <c r="E262" s="32">
        <v>2730</v>
      </c>
      <c r="F262" s="7">
        <f t="shared" si="58"/>
        <v>6679152043.1999998</v>
      </c>
      <c r="G262" s="52">
        <f t="shared" si="59"/>
        <v>3.436162647040756</v>
      </c>
      <c r="H262" s="14">
        <f t="shared" si="50"/>
        <v>42532</v>
      </c>
      <c r="I262" s="15">
        <f t="shared" si="51"/>
        <v>1.6489586865809947E-4</v>
      </c>
      <c r="J262" s="15">
        <f t="shared" si="52"/>
        <v>3.9817648736469719E-4</v>
      </c>
      <c r="K262" s="16">
        <f t="shared" si="60"/>
        <v>5.6307235602279671E-4</v>
      </c>
      <c r="M262" s="17">
        <f t="shared" si="61"/>
        <v>1.1013645780629839</v>
      </c>
      <c r="N262" s="17">
        <f t="shared" si="61"/>
        <v>2.6594812991361163</v>
      </c>
      <c r="O262" s="17">
        <f t="shared" si="61"/>
        <v>3.7608458771991002</v>
      </c>
      <c r="Z262" s="14">
        <v>42532</v>
      </c>
      <c r="AA262" s="5">
        <v>4340</v>
      </c>
      <c r="AB262" s="7">
        <f t="shared" si="62"/>
        <v>10618139145.6</v>
      </c>
      <c r="AC262" s="52">
        <f t="shared" si="63"/>
        <v>3.6374897295125108</v>
      </c>
      <c r="AD262" s="14">
        <f t="shared" si="53"/>
        <v>42532</v>
      </c>
      <c r="AE262" s="15">
        <f t="shared" si="54"/>
        <v>1.5655290889838498E-4</v>
      </c>
      <c r="AF262" s="15">
        <f t="shared" si="55"/>
        <v>5.0352237868123704E-4</v>
      </c>
      <c r="AG262" s="16">
        <f t="shared" si="64"/>
        <v>6.6007528757962199E-4</v>
      </c>
      <c r="AI262" s="17">
        <f t="shared" si="65"/>
        <v>1.0456406813375514</v>
      </c>
      <c r="AJ262" s="17">
        <f t="shared" si="56"/>
        <v>3.3631025243657082</v>
      </c>
      <c r="AK262" s="17">
        <f t="shared" si="57"/>
        <v>4.4087432057032592</v>
      </c>
    </row>
    <row r="263" spans="1:37" x14ac:dyDescent="0.2">
      <c r="A263" s="20">
        <v>42625</v>
      </c>
      <c r="B263" s="21">
        <v>364</v>
      </c>
      <c r="C263" s="5">
        <v>256</v>
      </c>
      <c r="D263" s="14">
        <v>42533</v>
      </c>
      <c r="E263" s="32">
        <v>2610</v>
      </c>
      <c r="F263" s="7">
        <f t="shared" si="58"/>
        <v>6385562942.3999996</v>
      </c>
      <c r="G263" s="52">
        <f t="shared" si="59"/>
        <v>3.4166405073382808</v>
      </c>
      <c r="H263" s="14">
        <f t="shared" si="50"/>
        <v>42533</v>
      </c>
      <c r="I263" s="15">
        <f t="shared" si="51"/>
        <v>1.6572813934930293E-4</v>
      </c>
      <c r="J263" s="15">
        <f t="shared" si="52"/>
        <v>3.8873744364555042E-4</v>
      </c>
      <c r="K263" s="16">
        <f t="shared" si="60"/>
        <v>5.5446558299485332E-4</v>
      </c>
      <c r="M263" s="17">
        <f t="shared" si="61"/>
        <v>1.0582674651418118</v>
      </c>
      <c r="N263" s="17">
        <f t="shared" si="61"/>
        <v>2.4823074144663351</v>
      </c>
      <c r="O263" s="17">
        <f t="shared" si="61"/>
        <v>3.5405748796081467</v>
      </c>
      <c r="Z263" s="14">
        <v>42533</v>
      </c>
      <c r="AA263" s="5">
        <v>4020</v>
      </c>
      <c r="AB263" s="7">
        <f t="shared" si="62"/>
        <v>9835234876.7999992</v>
      </c>
      <c r="AC263" s="52">
        <f t="shared" si="63"/>
        <v>3.6042260530844699</v>
      </c>
      <c r="AD263" s="14">
        <f t="shared" si="53"/>
        <v>42533</v>
      </c>
      <c r="AE263" s="15">
        <f t="shared" si="54"/>
        <v>1.579016518803941E-4</v>
      </c>
      <c r="AF263" s="15">
        <f t="shared" si="55"/>
        <v>4.8511063969856178E-4</v>
      </c>
      <c r="AG263" s="16">
        <f t="shared" si="64"/>
        <v>6.4301229157895585E-4</v>
      </c>
      <c r="AI263" s="17">
        <f t="shared" si="65"/>
        <v>1.0082909367911896</v>
      </c>
      <c r="AJ263" s="17">
        <f t="shared" si="56"/>
        <v>3.097704523823094</v>
      </c>
      <c r="AK263" s="17">
        <f t="shared" si="57"/>
        <v>4.1059954606142837</v>
      </c>
    </row>
    <row r="264" spans="1:37" x14ac:dyDescent="0.2">
      <c r="A264" s="20">
        <v>42626</v>
      </c>
      <c r="B264" s="21">
        <v>380</v>
      </c>
      <c r="C264" s="5">
        <v>257</v>
      </c>
      <c r="D264" s="14">
        <v>42534</v>
      </c>
      <c r="E264" s="32">
        <v>2610</v>
      </c>
      <c r="F264" s="7">
        <f t="shared" si="58"/>
        <v>6385562942.3999996</v>
      </c>
      <c r="G264" s="52">
        <f t="shared" si="59"/>
        <v>3.4166405073382808</v>
      </c>
      <c r="H264" s="14">
        <f t="shared" ref="H264:H327" si="66">D264</f>
        <v>42534</v>
      </c>
      <c r="I264" s="15">
        <f t="shared" ref="I264:I327" si="67">(POWER(E264,$I$6))*$J$6</f>
        <v>1.6572813934930293E-4</v>
      </c>
      <c r="J264" s="15">
        <f t="shared" ref="J264:J327" si="68">((G264*G264)*$K$6)+(G264*$L$6)+$M$6</f>
        <v>3.8873744364555042E-4</v>
      </c>
      <c r="K264" s="16">
        <f t="shared" si="60"/>
        <v>5.5446558299485332E-4</v>
      </c>
      <c r="M264" s="17">
        <f t="shared" si="61"/>
        <v>1.0582674651418118</v>
      </c>
      <c r="N264" s="17">
        <f t="shared" si="61"/>
        <v>2.4823074144663351</v>
      </c>
      <c r="O264" s="17">
        <f t="shared" si="61"/>
        <v>3.5405748796081467</v>
      </c>
      <c r="Z264" s="14">
        <v>42534</v>
      </c>
      <c r="AA264" s="5">
        <v>3650</v>
      </c>
      <c r="AB264" s="7">
        <f t="shared" si="62"/>
        <v>8930001816</v>
      </c>
      <c r="AC264" s="52">
        <f t="shared" si="63"/>
        <v>3.5622928644564746</v>
      </c>
      <c r="AD264" s="14">
        <f t="shared" ref="AD264:AD327" si="69">Z264</f>
        <v>42534</v>
      </c>
      <c r="AE264" s="15">
        <f t="shared" ref="AE264:AE327" si="70">(POWER(AA264,$I$6))*$J$6</f>
        <v>1.596184872315315E-4</v>
      </c>
      <c r="AF264" s="15">
        <f t="shared" ref="AF264:AF327" si="71">((AC264*AC264)*$K$6)+(AC264*$L$6)+$M$6</f>
        <v>4.6246783304599692E-4</v>
      </c>
      <c r="AG264" s="16">
        <f t="shared" si="64"/>
        <v>6.2208632027752845E-4</v>
      </c>
      <c r="AI264" s="17">
        <f t="shared" si="65"/>
        <v>1.019253896987615</v>
      </c>
      <c r="AJ264" s="17">
        <f t="shared" ref="AJ264:AJ327" si="72">(AF264*$F264)/1000000</f>
        <v>2.9531174567505478</v>
      </c>
      <c r="AK264" s="17">
        <f t="shared" ref="AK264:AK327" si="73">(AG264*$F264)/1000000</f>
        <v>3.9723713537381631</v>
      </c>
    </row>
    <row r="265" spans="1:37" x14ac:dyDescent="0.2">
      <c r="A265" s="20">
        <v>42627</v>
      </c>
      <c r="B265" s="21">
        <v>360</v>
      </c>
      <c r="C265" s="5">
        <v>258</v>
      </c>
      <c r="D265" s="14">
        <v>42535</v>
      </c>
      <c r="E265" s="32">
        <v>2670</v>
      </c>
      <c r="F265" s="7">
        <f t="shared" ref="F265:F328" si="74">(E265*60*60*24)*28.31685</f>
        <v>6532357492.7999992</v>
      </c>
      <c r="G265" s="52">
        <f t="shared" ref="G265:G328" si="75">LOG10(E265)</f>
        <v>3.4265112613645754</v>
      </c>
      <c r="H265" s="14">
        <f t="shared" si="66"/>
        <v>42535</v>
      </c>
      <c r="I265" s="15">
        <f t="shared" si="67"/>
        <v>1.6530680423927397E-4</v>
      </c>
      <c r="J265" s="15">
        <f t="shared" si="68"/>
        <v>3.9349285034305417E-4</v>
      </c>
      <c r="K265" s="16">
        <f t="shared" ref="K265:K328" si="76">I265+J265</f>
        <v>5.5879965458232813E-4</v>
      </c>
      <c r="M265" s="17">
        <f t="shared" ref="M265:O328" si="77">(I265*$F265)/1000000</f>
        <v>1.0798431412832439</v>
      </c>
      <c r="N265" s="17">
        <f t="shared" si="77"/>
        <v>2.5704359693016787</v>
      </c>
      <c r="O265" s="17">
        <f t="shared" si="77"/>
        <v>3.6502791105849224</v>
      </c>
      <c r="Z265" s="14">
        <v>42535</v>
      </c>
      <c r="AA265" s="5">
        <v>2900</v>
      </c>
      <c r="AB265" s="7">
        <f t="shared" ref="AB265:AB328" si="78">(AA265*60*60*24)*28.31685</f>
        <v>7095069936</v>
      </c>
      <c r="AC265" s="52">
        <f t="shared" ref="AC265:AC328" si="79">LOG10(AA265)</f>
        <v>3.4623979978989561</v>
      </c>
      <c r="AD265" s="14">
        <f t="shared" si="69"/>
        <v>42535</v>
      </c>
      <c r="AE265" s="15">
        <f t="shared" si="70"/>
        <v>1.6378397817882215E-4</v>
      </c>
      <c r="AF265" s="15">
        <f t="shared" si="71"/>
        <v>4.1107748282962874E-4</v>
      </c>
      <c r="AG265" s="16">
        <f t="shared" ref="AG265:AG328" si="80">AE265+AF265</f>
        <v>5.7486146100845089E-4</v>
      </c>
      <c r="AI265" s="17">
        <f t="shared" ref="AI265:AI328" si="81">(AE265*$F265)/1000000</f>
        <v>1.0698954970570205</v>
      </c>
      <c r="AJ265" s="17">
        <f t="shared" si="72"/>
        <v>2.6853050750834879</v>
      </c>
      <c r="AK265" s="17">
        <f t="shared" si="73"/>
        <v>3.7552005721405086</v>
      </c>
    </row>
    <row r="266" spans="1:37" x14ac:dyDescent="0.2">
      <c r="A266" s="20">
        <v>42628</v>
      </c>
      <c r="B266" s="21">
        <v>358</v>
      </c>
      <c r="C266" s="5">
        <v>259</v>
      </c>
      <c r="D266" s="14">
        <v>42536</v>
      </c>
      <c r="E266" s="32">
        <v>2590</v>
      </c>
      <c r="F266" s="7">
        <f t="shared" si="74"/>
        <v>6336631425.5999994</v>
      </c>
      <c r="G266" s="52">
        <f t="shared" si="75"/>
        <v>3.4132997640812519</v>
      </c>
      <c r="H266" s="14">
        <f t="shared" si="66"/>
        <v>42536</v>
      </c>
      <c r="I266" s="15">
        <f t="shared" si="67"/>
        <v>1.6587098274357389E-4</v>
      </c>
      <c r="J266" s="15">
        <f t="shared" si="68"/>
        <v>3.871359272449446E-4</v>
      </c>
      <c r="K266" s="16">
        <f t="shared" si="76"/>
        <v>5.5300690998851855E-4</v>
      </c>
      <c r="M266" s="17">
        <f t="shared" si="77"/>
        <v>1.0510632818480856</v>
      </c>
      <c r="N266" s="17">
        <f t="shared" si="77"/>
        <v>2.4531376825591114</v>
      </c>
      <c r="O266" s="17">
        <f t="shared" si="77"/>
        <v>3.5042009644071968</v>
      </c>
      <c r="Z266" s="14">
        <v>42536</v>
      </c>
      <c r="AA266" s="5">
        <v>2750</v>
      </c>
      <c r="AB266" s="7">
        <f t="shared" si="78"/>
        <v>6728083560</v>
      </c>
      <c r="AC266" s="52">
        <f t="shared" si="79"/>
        <v>3.4393326938302629</v>
      </c>
      <c r="AD266" s="14">
        <f t="shared" si="69"/>
        <v>42536</v>
      </c>
      <c r="AE266" s="15">
        <f t="shared" si="70"/>
        <v>1.6476111776629553E-4</v>
      </c>
      <c r="AF266" s="15">
        <f t="shared" si="71"/>
        <v>3.997221678202549E-4</v>
      </c>
      <c r="AG266" s="16">
        <f t="shared" si="80"/>
        <v>5.6448328558655046E-4</v>
      </c>
      <c r="AI266" s="17">
        <f t="shared" si="81"/>
        <v>1.0440304765548907</v>
      </c>
      <c r="AJ266" s="17">
        <f t="shared" si="72"/>
        <v>2.5328920501187842</v>
      </c>
      <c r="AK266" s="17">
        <f t="shared" si="73"/>
        <v>3.5769225266736751</v>
      </c>
    </row>
    <row r="267" spans="1:37" x14ac:dyDescent="0.2">
      <c r="A267" s="20">
        <v>42629</v>
      </c>
      <c r="B267" s="21">
        <v>360</v>
      </c>
      <c r="C267" s="5">
        <v>260</v>
      </c>
      <c r="D267" s="14">
        <v>42537</v>
      </c>
      <c r="E267" s="32">
        <v>2820</v>
      </c>
      <c r="F267" s="7">
        <f t="shared" si="74"/>
        <v>6899343868.7999992</v>
      </c>
      <c r="G267" s="52">
        <f t="shared" si="75"/>
        <v>3.4502491083193609</v>
      </c>
      <c r="H267" s="14">
        <f t="shared" si="66"/>
        <v>42537</v>
      </c>
      <c r="I267" s="15">
        <f t="shared" si="67"/>
        <v>1.6429792978446867E-4</v>
      </c>
      <c r="J267" s="15">
        <f t="shared" si="68"/>
        <v>4.0507257246301766E-4</v>
      </c>
      <c r="K267" s="16">
        <f t="shared" si="76"/>
        <v>5.6937050224748636E-4</v>
      </c>
      <c r="M267" s="17">
        <f t="shared" si="77"/>
        <v>1.1335479145150069</v>
      </c>
      <c r="N267" s="17">
        <f t="shared" si="77"/>
        <v>2.7947349692417642</v>
      </c>
      <c r="O267" s="17">
        <f t="shared" si="77"/>
        <v>3.9282828837567711</v>
      </c>
      <c r="Z267" s="14">
        <v>42537</v>
      </c>
      <c r="AA267" s="5">
        <v>2700</v>
      </c>
      <c r="AB267" s="7">
        <f t="shared" si="78"/>
        <v>6605754768</v>
      </c>
      <c r="AC267" s="52">
        <f t="shared" si="79"/>
        <v>3.4313637641589874</v>
      </c>
      <c r="AD267" s="14">
        <f t="shared" si="69"/>
        <v>42537</v>
      </c>
      <c r="AE267" s="15">
        <f t="shared" si="70"/>
        <v>1.6510006708984301E-4</v>
      </c>
      <c r="AF267" s="15">
        <f t="shared" si="71"/>
        <v>3.9584348763775981E-4</v>
      </c>
      <c r="AG267" s="16">
        <f t="shared" si="80"/>
        <v>5.6094355472760277E-4</v>
      </c>
      <c r="AI267" s="17">
        <f t="shared" si="81"/>
        <v>1.1390821356147769</v>
      </c>
      <c r="AJ267" s="17">
        <f t="shared" si="72"/>
        <v>2.7310603394379864</v>
      </c>
      <c r="AK267" s="17">
        <f t="shared" si="73"/>
        <v>3.8701424750527633</v>
      </c>
    </row>
    <row r="268" spans="1:37" x14ac:dyDescent="0.2">
      <c r="A268" s="20">
        <v>42630</v>
      </c>
      <c r="B268" s="21">
        <v>350</v>
      </c>
      <c r="C268" s="5">
        <v>261</v>
      </c>
      <c r="D268" s="14">
        <v>42538</v>
      </c>
      <c r="E268" s="32">
        <v>2570</v>
      </c>
      <c r="F268" s="7">
        <f t="shared" si="74"/>
        <v>6287699908.8000002</v>
      </c>
      <c r="G268" s="52">
        <f t="shared" si="75"/>
        <v>3.4099331233312946</v>
      </c>
      <c r="H268" s="14">
        <f t="shared" si="66"/>
        <v>42538</v>
      </c>
      <c r="I268" s="15">
        <f t="shared" si="67"/>
        <v>1.6601505801634373E-4</v>
      </c>
      <c r="J268" s="15">
        <f t="shared" si="68"/>
        <v>3.8552606050807432E-4</v>
      </c>
      <c r="K268" s="16">
        <f t="shared" si="76"/>
        <v>5.5154111852441805E-4</v>
      </c>
      <c r="M268" s="17">
        <f t="shared" si="77"/>
        <v>1.0438528651487913</v>
      </c>
      <c r="N268" s="17">
        <f t="shared" si="77"/>
        <v>2.4240721754966423</v>
      </c>
      <c r="O268" s="17">
        <f t="shared" si="77"/>
        <v>3.4679250406454334</v>
      </c>
      <c r="Z268" s="14">
        <v>42538</v>
      </c>
      <c r="AA268" s="5">
        <v>2580</v>
      </c>
      <c r="AB268" s="7">
        <f t="shared" si="78"/>
        <v>6312165667.1999998</v>
      </c>
      <c r="AC268" s="52">
        <f t="shared" si="79"/>
        <v>3.4116197059632301</v>
      </c>
      <c r="AD268" s="14">
        <f t="shared" si="69"/>
        <v>42538</v>
      </c>
      <c r="AE268" s="15">
        <f t="shared" si="70"/>
        <v>1.6594286513569575E-4</v>
      </c>
      <c r="AF268" s="15">
        <f t="shared" si="71"/>
        <v>3.8633204378857213E-4</v>
      </c>
      <c r="AG268" s="16">
        <f t="shared" si="80"/>
        <v>5.5227490892426783E-4</v>
      </c>
      <c r="AI268" s="17">
        <f t="shared" si="81"/>
        <v>1.043398937979725</v>
      </c>
      <c r="AJ268" s="17">
        <f t="shared" si="72"/>
        <v>2.4291399564959226</v>
      </c>
      <c r="AK268" s="17">
        <f t="shared" si="73"/>
        <v>3.4725388944756475</v>
      </c>
    </row>
    <row r="269" spans="1:37" x14ac:dyDescent="0.2">
      <c r="A269" s="20">
        <v>42631</v>
      </c>
      <c r="B269" s="21">
        <v>341</v>
      </c>
      <c r="C269" s="5">
        <v>262</v>
      </c>
      <c r="D269" s="14">
        <v>42539</v>
      </c>
      <c r="E269" s="32">
        <v>2670</v>
      </c>
      <c r="F269" s="7">
        <f t="shared" si="74"/>
        <v>6532357492.7999992</v>
      </c>
      <c r="G269" s="52">
        <f t="shared" si="75"/>
        <v>3.4265112613645754</v>
      </c>
      <c r="H269" s="14">
        <f t="shared" si="66"/>
        <v>42539</v>
      </c>
      <c r="I269" s="15">
        <f t="shared" si="67"/>
        <v>1.6530680423927397E-4</v>
      </c>
      <c r="J269" s="15">
        <f t="shared" si="68"/>
        <v>3.9349285034305417E-4</v>
      </c>
      <c r="K269" s="16">
        <f t="shared" si="76"/>
        <v>5.5879965458232813E-4</v>
      </c>
      <c r="M269" s="17">
        <f t="shared" si="77"/>
        <v>1.0798431412832439</v>
      </c>
      <c r="N269" s="17">
        <f t="shared" si="77"/>
        <v>2.5704359693016787</v>
      </c>
      <c r="O269" s="17">
        <f t="shared" si="77"/>
        <v>3.6502791105849224</v>
      </c>
      <c r="Z269" s="14">
        <v>42539</v>
      </c>
      <c r="AA269" s="5">
        <v>2560</v>
      </c>
      <c r="AB269" s="7">
        <f t="shared" si="78"/>
        <v>6263234150.3999996</v>
      </c>
      <c r="AC269" s="52">
        <f t="shared" si="79"/>
        <v>3.4082399653118496</v>
      </c>
      <c r="AD269" s="14">
        <f t="shared" si="69"/>
        <v>42539</v>
      </c>
      <c r="AE269" s="15">
        <f t="shared" si="70"/>
        <v>1.6608756394262216E-4</v>
      </c>
      <c r="AF269" s="15">
        <f t="shared" si="71"/>
        <v>3.8471796502291794E-4</v>
      </c>
      <c r="AG269" s="16">
        <f t="shared" si="80"/>
        <v>5.5080552896554012E-4</v>
      </c>
      <c r="AI269" s="17">
        <f t="shared" si="81"/>
        <v>1.084943342781487</v>
      </c>
      <c r="AJ269" s="17">
        <f t="shared" si="72"/>
        <v>2.513115281432226</v>
      </c>
      <c r="AK269" s="17">
        <f t="shared" si="73"/>
        <v>3.5980586242137131</v>
      </c>
    </row>
    <row r="270" spans="1:37" x14ac:dyDescent="0.2">
      <c r="A270" s="20">
        <v>42632</v>
      </c>
      <c r="B270" s="21">
        <v>339</v>
      </c>
      <c r="C270" s="5">
        <v>263</v>
      </c>
      <c r="D270" s="14">
        <v>42540</v>
      </c>
      <c r="E270" s="32">
        <v>2400</v>
      </c>
      <c r="F270" s="7">
        <f t="shared" si="74"/>
        <v>5871782016</v>
      </c>
      <c r="G270" s="52">
        <f t="shared" si="75"/>
        <v>3.3802112417116059</v>
      </c>
      <c r="H270" s="14">
        <f t="shared" si="66"/>
        <v>42540</v>
      </c>
      <c r="I270" s="15">
        <f t="shared" si="67"/>
        <v>1.6729244645600071E-4</v>
      </c>
      <c r="J270" s="15">
        <f t="shared" si="68"/>
        <v>3.714906156631288E-4</v>
      </c>
      <c r="K270" s="16">
        <f t="shared" si="76"/>
        <v>5.3878306211912954E-4</v>
      </c>
      <c r="M270" s="17">
        <f t="shared" si="77"/>
        <v>0.98230477851298792</v>
      </c>
      <c r="N270" s="17">
        <f t="shared" si="77"/>
        <v>2.1813119161635273</v>
      </c>
      <c r="O270" s="17">
        <f t="shared" si="77"/>
        <v>3.1636166946765156</v>
      </c>
      <c r="Z270" s="14">
        <v>42540</v>
      </c>
      <c r="AA270" s="5">
        <v>2480</v>
      </c>
      <c r="AB270" s="7">
        <f t="shared" si="78"/>
        <v>6067508083.1999998</v>
      </c>
      <c r="AC270" s="52">
        <f t="shared" si="79"/>
        <v>3.3944516808262164</v>
      </c>
      <c r="AD270" s="14">
        <f t="shared" si="69"/>
        <v>42540</v>
      </c>
      <c r="AE270" s="15">
        <f t="shared" si="70"/>
        <v>1.6667919836578832E-4</v>
      </c>
      <c r="AF270" s="15">
        <f t="shared" si="71"/>
        <v>3.7817563780384448E-4</v>
      </c>
      <c r="AG270" s="16">
        <f t="shared" si="80"/>
        <v>5.4485483616963277E-4</v>
      </c>
      <c r="AI270" s="17">
        <f t="shared" si="81"/>
        <v>0.97870391940553247</v>
      </c>
      <c r="AJ270" s="17">
        <f t="shared" si="72"/>
        <v>2.2205649089459438</v>
      </c>
      <c r="AK270" s="17">
        <f t="shared" si="73"/>
        <v>3.1992688283514763</v>
      </c>
    </row>
    <row r="271" spans="1:37" x14ac:dyDescent="0.2">
      <c r="A271" s="20">
        <v>42633</v>
      </c>
      <c r="B271" s="21">
        <v>344</v>
      </c>
      <c r="C271" s="5">
        <v>264</v>
      </c>
      <c r="D271" s="14">
        <v>42541</v>
      </c>
      <c r="E271" s="32">
        <v>2340</v>
      </c>
      <c r="F271" s="7">
        <f t="shared" si="74"/>
        <v>5724987465.5999994</v>
      </c>
      <c r="G271" s="52">
        <f t="shared" si="75"/>
        <v>3.369215857410143</v>
      </c>
      <c r="H271" s="14">
        <f t="shared" si="66"/>
        <v>42541</v>
      </c>
      <c r="I271" s="15">
        <f t="shared" si="67"/>
        <v>1.6776749319775719E-4</v>
      </c>
      <c r="J271" s="15">
        <f t="shared" si="68"/>
        <v>3.6637889583070648E-4</v>
      </c>
      <c r="K271" s="16">
        <f t="shared" si="76"/>
        <v>5.3414638902846362E-4</v>
      </c>
      <c r="M271" s="17">
        <f t="shared" si="77"/>
        <v>0.9604667956922931</v>
      </c>
      <c r="N271" s="17">
        <f t="shared" si="77"/>
        <v>2.0975145862911622</v>
      </c>
      <c r="O271" s="17">
        <f t="shared" si="77"/>
        <v>3.0579813819834554</v>
      </c>
      <c r="Z271" s="14">
        <v>42541</v>
      </c>
      <c r="AA271" s="5">
        <v>2510</v>
      </c>
      <c r="AB271" s="7">
        <f t="shared" si="78"/>
        <v>6140905358.3999996</v>
      </c>
      <c r="AC271" s="52">
        <f t="shared" si="79"/>
        <v>3.399673721481038</v>
      </c>
      <c r="AD271" s="14">
        <f t="shared" si="69"/>
        <v>42541</v>
      </c>
      <c r="AE271" s="15">
        <f t="shared" si="70"/>
        <v>1.6645488096628307E-4</v>
      </c>
      <c r="AF271" s="15">
        <f t="shared" si="71"/>
        <v>3.8064536314439269E-4</v>
      </c>
      <c r="AG271" s="16">
        <f t="shared" si="80"/>
        <v>5.471002441106757E-4</v>
      </c>
      <c r="AI271" s="17">
        <f t="shared" si="81"/>
        <v>0.95295210711991041</v>
      </c>
      <c r="AJ271" s="17">
        <f t="shared" si="72"/>
        <v>2.1791899328404081</v>
      </c>
      <c r="AK271" s="17">
        <f t="shared" si="73"/>
        <v>3.1321420399603181</v>
      </c>
    </row>
    <row r="272" spans="1:37" x14ac:dyDescent="0.2">
      <c r="A272" s="20">
        <v>42634</v>
      </c>
      <c r="B272" s="21">
        <v>344</v>
      </c>
      <c r="C272" s="5">
        <v>265</v>
      </c>
      <c r="D272" s="14">
        <v>42542</v>
      </c>
      <c r="E272" s="32">
        <v>2300</v>
      </c>
      <c r="F272" s="7">
        <f t="shared" si="74"/>
        <v>5627124432</v>
      </c>
      <c r="G272" s="52">
        <f t="shared" si="75"/>
        <v>3.3617278360175931</v>
      </c>
      <c r="H272" s="14">
        <f t="shared" si="66"/>
        <v>42542</v>
      </c>
      <c r="I272" s="15">
        <f t="shared" si="67"/>
        <v>1.6809177904841615E-4</v>
      </c>
      <c r="J272" s="15">
        <f t="shared" si="68"/>
        <v>3.629226508088003E-4</v>
      </c>
      <c r="K272" s="16">
        <f t="shared" si="76"/>
        <v>5.3101442985721645E-4</v>
      </c>
      <c r="M272" s="17">
        <f t="shared" si="77"/>
        <v>0.94587335670168826</v>
      </c>
      <c r="N272" s="17">
        <f t="shared" si="77"/>
        <v>2.0422109152924048</v>
      </c>
      <c r="O272" s="17">
        <f t="shared" si="77"/>
        <v>2.9880842719940928</v>
      </c>
      <c r="Z272" s="14">
        <v>42542</v>
      </c>
      <c r="AA272" s="5">
        <v>2520</v>
      </c>
      <c r="AB272" s="7">
        <f t="shared" si="78"/>
        <v>6165371116.8000002</v>
      </c>
      <c r="AC272" s="52">
        <f t="shared" si="79"/>
        <v>3.4014005407815442</v>
      </c>
      <c r="AD272" s="14">
        <f t="shared" si="69"/>
        <v>42542</v>
      </c>
      <c r="AE272" s="15">
        <f t="shared" si="70"/>
        <v>1.6638077034711112E-4</v>
      </c>
      <c r="AF272" s="15">
        <f t="shared" si="71"/>
        <v>3.8146420940305878E-4</v>
      </c>
      <c r="AG272" s="16">
        <f t="shared" si="80"/>
        <v>5.478449797501699E-4</v>
      </c>
      <c r="AI272" s="17">
        <f t="shared" si="81"/>
        <v>0.93624529783521016</v>
      </c>
      <c r="AJ272" s="17">
        <f t="shared" si="72"/>
        <v>2.1465465726655162</v>
      </c>
      <c r="AK272" s="17">
        <f t="shared" si="73"/>
        <v>3.082791870500726</v>
      </c>
    </row>
    <row r="273" spans="1:37" x14ac:dyDescent="0.2">
      <c r="A273" s="20">
        <v>42635</v>
      </c>
      <c r="B273" s="21">
        <v>330</v>
      </c>
      <c r="C273" s="5">
        <v>266</v>
      </c>
      <c r="D273" s="14">
        <v>42543</v>
      </c>
      <c r="E273" s="32">
        <v>2300</v>
      </c>
      <c r="F273" s="7">
        <f t="shared" si="74"/>
        <v>5627124432</v>
      </c>
      <c r="G273" s="52">
        <f t="shared" si="75"/>
        <v>3.3617278360175931</v>
      </c>
      <c r="H273" s="14">
        <f t="shared" si="66"/>
        <v>42543</v>
      </c>
      <c r="I273" s="15">
        <f t="shared" si="67"/>
        <v>1.6809177904841615E-4</v>
      </c>
      <c r="J273" s="15">
        <f t="shared" si="68"/>
        <v>3.629226508088003E-4</v>
      </c>
      <c r="K273" s="16">
        <f t="shared" si="76"/>
        <v>5.3101442985721645E-4</v>
      </c>
      <c r="M273" s="17">
        <f t="shared" si="77"/>
        <v>0.94587335670168826</v>
      </c>
      <c r="N273" s="17">
        <f t="shared" si="77"/>
        <v>2.0422109152924048</v>
      </c>
      <c r="O273" s="17">
        <f t="shared" si="77"/>
        <v>2.9880842719940928</v>
      </c>
      <c r="Z273" s="14">
        <v>42543</v>
      </c>
      <c r="AA273" s="5">
        <v>2380</v>
      </c>
      <c r="AB273" s="7">
        <f t="shared" si="78"/>
        <v>5822850499.1999998</v>
      </c>
      <c r="AC273" s="52">
        <f t="shared" si="79"/>
        <v>3.3765769570565118</v>
      </c>
      <c r="AD273" s="14">
        <f t="shared" si="69"/>
        <v>42543</v>
      </c>
      <c r="AE273" s="15">
        <f t="shared" si="70"/>
        <v>1.6744931379151205E-4</v>
      </c>
      <c r="AF273" s="15">
        <f t="shared" si="71"/>
        <v>3.6979623265411845E-4</v>
      </c>
      <c r="AG273" s="16">
        <f t="shared" si="80"/>
        <v>5.372455464456305E-4</v>
      </c>
      <c r="AI273" s="17">
        <f t="shared" si="81"/>
        <v>0.94225812475785209</v>
      </c>
      <c r="AJ273" s="17">
        <f t="shared" si="72"/>
        <v>2.0808894156295463</v>
      </c>
      <c r="AK273" s="17">
        <f t="shared" si="73"/>
        <v>3.0231475403873982</v>
      </c>
    </row>
    <row r="274" spans="1:37" x14ac:dyDescent="0.2">
      <c r="A274" s="20">
        <v>42636</v>
      </c>
      <c r="B274" s="21">
        <v>338</v>
      </c>
      <c r="C274" s="5">
        <v>267</v>
      </c>
      <c r="D274" s="14">
        <v>42544</v>
      </c>
      <c r="E274" s="32">
        <v>2210</v>
      </c>
      <c r="F274" s="7">
        <f t="shared" si="74"/>
        <v>5406932606.3999996</v>
      </c>
      <c r="G274" s="52">
        <f t="shared" si="75"/>
        <v>3.3443922736851106</v>
      </c>
      <c r="H274" s="14">
        <f t="shared" si="66"/>
        <v>42544</v>
      </c>
      <c r="I274" s="15">
        <f t="shared" si="67"/>
        <v>1.688449425608419E-4</v>
      </c>
      <c r="J274" s="15">
        <f t="shared" si="68"/>
        <v>3.5499853718740646E-4</v>
      </c>
      <c r="K274" s="16">
        <f t="shared" si="76"/>
        <v>5.2384347974824836E-4</v>
      </c>
      <c r="M274" s="17">
        <f t="shared" si="77"/>
        <v>0.91293322535795118</v>
      </c>
      <c r="N274" s="17">
        <f t="shared" si="77"/>
        <v>1.9194531659428908</v>
      </c>
      <c r="O274" s="17">
        <f t="shared" si="77"/>
        <v>2.832386391300842</v>
      </c>
      <c r="Z274" s="14">
        <v>42544</v>
      </c>
      <c r="AA274" s="5">
        <v>2090</v>
      </c>
      <c r="AB274" s="7">
        <f t="shared" si="78"/>
        <v>5113343505.5999994</v>
      </c>
      <c r="AC274" s="52">
        <f t="shared" si="79"/>
        <v>3.3201462861110542</v>
      </c>
      <c r="AD274" s="14">
        <f t="shared" si="69"/>
        <v>42544</v>
      </c>
      <c r="AE274" s="15">
        <f t="shared" si="70"/>
        <v>1.699040014970412E-4</v>
      </c>
      <c r="AF274" s="15">
        <f t="shared" si="71"/>
        <v>3.4409713042857389E-4</v>
      </c>
      <c r="AG274" s="16">
        <f t="shared" si="80"/>
        <v>5.1400113192561511E-4</v>
      </c>
      <c r="AI274" s="17">
        <f t="shared" si="81"/>
        <v>0.91865948565218647</v>
      </c>
      <c r="AJ274" s="17">
        <f t="shared" si="72"/>
        <v>1.8605099942829297</v>
      </c>
      <c r="AK274" s="17">
        <f t="shared" si="73"/>
        <v>2.7791694799351161</v>
      </c>
    </row>
    <row r="275" spans="1:37" x14ac:dyDescent="0.2">
      <c r="A275" s="20">
        <v>42637</v>
      </c>
      <c r="B275" s="21">
        <v>345</v>
      </c>
      <c r="C275" s="5">
        <v>268</v>
      </c>
      <c r="D275" s="14">
        <v>42545</v>
      </c>
      <c r="E275" s="32">
        <v>2110</v>
      </c>
      <c r="F275" s="7">
        <f t="shared" si="74"/>
        <v>5162275022.3999996</v>
      </c>
      <c r="G275" s="52">
        <f t="shared" si="75"/>
        <v>3.3242824552976926</v>
      </c>
      <c r="H275" s="14">
        <f t="shared" si="66"/>
        <v>42545</v>
      </c>
      <c r="I275" s="15">
        <f t="shared" si="67"/>
        <v>1.697228658158455E-4</v>
      </c>
      <c r="J275" s="15">
        <f t="shared" si="68"/>
        <v>3.4594185019474067E-4</v>
      </c>
      <c r="K275" s="16">
        <f t="shared" si="76"/>
        <v>5.156647160105862E-4</v>
      </c>
      <c r="M275" s="17">
        <f t="shared" si="77"/>
        <v>0.87615611093128598</v>
      </c>
      <c r="N275" s="17">
        <f t="shared" si="77"/>
        <v>1.785846972463152</v>
      </c>
      <c r="O275" s="17">
        <f t="shared" si="77"/>
        <v>2.6620030833944384</v>
      </c>
      <c r="Z275" s="14">
        <v>42545</v>
      </c>
      <c r="AA275" s="5">
        <v>2110</v>
      </c>
      <c r="AB275" s="7">
        <f t="shared" si="78"/>
        <v>5162275022.3999996</v>
      </c>
      <c r="AC275" s="52">
        <f t="shared" si="79"/>
        <v>3.3242824552976926</v>
      </c>
      <c r="AD275" s="14">
        <f t="shared" si="69"/>
        <v>42545</v>
      </c>
      <c r="AE275" s="15">
        <f t="shared" si="70"/>
        <v>1.697228658158455E-4</v>
      </c>
      <c r="AF275" s="15">
        <f t="shared" si="71"/>
        <v>3.4594185019474067E-4</v>
      </c>
      <c r="AG275" s="16">
        <f t="shared" si="80"/>
        <v>5.156647160105862E-4</v>
      </c>
      <c r="AI275" s="17">
        <f t="shared" si="81"/>
        <v>0.87615611093128598</v>
      </c>
      <c r="AJ275" s="17">
        <f t="shared" si="72"/>
        <v>1.785846972463152</v>
      </c>
      <c r="AK275" s="17">
        <f t="shared" si="73"/>
        <v>2.6620030833944384</v>
      </c>
    </row>
    <row r="276" spans="1:37" x14ac:dyDescent="0.2">
      <c r="A276" s="20">
        <v>42638</v>
      </c>
      <c r="B276" s="21">
        <v>350</v>
      </c>
      <c r="C276" s="5">
        <v>269</v>
      </c>
      <c r="D276" s="14">
        <v>42546</v>
      </c>
      <c r="E276" s="32">
        <v>1980</v>
      </c>
      <c r="F276" s="7">
        <f t="shared" si="74"/>
        <v>4844220163.1999998</v>
      </c>
      <c r="G276" s="52">
        <f t="shared" si="75"/>
        <v>3.2966651902615309</v>
      </c>
      <c r="H276" s="14">
        <f t="shared" si="66"/>
        <v>42546</v>
      </c>
      <c r="I276" s="15">
        <f t="shared" si="67"/>
        <v>1.7093598150714863E-4</v>
      </c>
      <c r="J276" s="15">
        <f t="shared" si="68"/>
        <v>3.3374135510662914E-4</v>
      </c>
      <c r="K276" s="16">
        <f t="shared" si="76"/>
        <v>5.0467733661377779E-4</v>
      </c>
      <c r="M276" s="17">
        <f t="shared" si="77"/>
        <v>0.82805152823331174</v>
      </c>
      <c r="N276" s="17">
        <f t="shared" si="77"/>
        <v>1.616716601701224</v>
      </c>
      <c r="O276" s="17">
        <f t="shared" si="77"/>
        <v>2.4447681299345358</v>
      </c>
      <c r="Z276" s="14">
        <v>42546</v>
      </c>
      <c r="AA276" s="5">
        <v>1900</v>
      </c>
      <c r="AB276" s="7">
        <f t="shared" si="78"/>
        <v>4648494096</v>
      </c>
      <c r="AC276" s="52">
        <f t="shared" si="79"/>
        <v>3.2787536009528289</v>
      </c>
      <c r="AD276" s="14">
        <f t="shared" si="69"/>
        <v>42546</v>
      </c>
      <c r="AE276" s="15">
        <f t="shared" si="70"/>
        <v>1.7172739738543927E-4</v>
      </c>
      <c r="AF276" s="15">
        <f t="shared" si="71"/>
        <v>3.2597533092238384E-4</v>
      </c>
      <c r="AG276" s="16">
        <f t="shared" si="80"/>
        <v>4.9770272830782316E-4</v>
      </c>
      <c r="AI276" s="17">
        <f t="shared" si="81"/>
        <v>0.83188532098840384</v>
      </c>
      <c r="AJ276" s="17">
        <f t="shared" si="72"/>
        <v>1.5790962707600043</v>
      </c>
      <c r="AK276" s="17">
        <f t="shared" si="73"/>
        <v>2.4109815917484085</v>
      </c>
    </row>
    <row r="277" spans="1:37" x14ac:dyDescent="0.2">
      <c r="A277" s="20">
        <v>42639</v>
      </c>
      <c r="B277" s="21">
        <v>341</v>
      </c>
      <c r="C277" s="5">
        <v>270</v>
      </c>
      <c r="D277" s="14">
        <v>42547</v>
      </c>
      <c r="E277" s="32">
        <v>2010</v>
      </c>
      <c r="F277" s="7">
        <f t="shared" si="74"/>
        <v>4917617438.3999996</v>
      </c>
      <c r="G277" s="52">
        <f t="shared" si="75"/>
        <v>3.3031960574204891</v>
      </c>
      <c r="H277" s="14">
        <f t="shared" si="66"/>
        <v>42547</v>
      </c>
      <c r="I277" s="15">
        <f t="shared" si="67"/>
        <v>1.7064832621111663E-4</v>
      </c>
      <c r="J277" s="15">
        <f t="shared" si="68"/>
        <v>3.3660171181112053E-4</v>
      </c>
      <c r="K277" s="16">
        <f t="shared" si="76"/>
        <v>5.0725003802223716E-4</v>
      </c>
      <c r="M277" s="17">
        <f t="shared" si="77"/>
        <v>0.83918318480955889</v>
      </c>
      <c r="N277" s="17">
        <f t="shared" si="77"/>
        <v>1.6552784477976574</v>
      </c>
      <c r="O277" s="17">
        <f t="shared" si="77"/>
        <v>2.4944616326072167</v>
      </c>
      <c r="Z277" s="14">
        <v>42547</v>
      </c>
      <c r="AA277" s="5">
        <v>1680</v>
      </c>
      <c r="AB277" s="7">
        <f t="shared" si="78"/>
        <v>4110247411.1999998</v>
      </c>
      <c r="AC277" s="52">
        <f t="shared" si="79"/>
        <v>3.2253092817258628</v>
      </c>
      <c r="AD277" s="14">
        <f t="shared" si="69"/>
        <v>42547</v>
      </c>
      <c r="AE277" s="15">
        <f t="shared" si="70"/>
        <v>1.7411065598172399E-4</v>
      </c>
      <c r="AF277" s="15">
        <f t="shared" si="71"/>
        <v>3.0348963200726336E-4</v>
      </c>
      <c r="AG277" s="16">
        <f t="shared" si="80"/>
        <v>4.7760028798898737E-4</v>
      </c>
      <c r="AI277" s="17">
        <f t="shared" si="81"/>
        <v>0.85620959806698915</v>
      </c>
      <c r="AJ277" s="17">
        <f t="shared" si="72"/>
        <v>1.4924459067325171</v>
      </c>
      <c r="AK277" s="17">
        <f t="shared" si="73"/>
        <v>2.3486555047995061</v>
      </c>
    </row>
    <row r="278" spans="1:37" x14ac:dyDescent="0.2">
      <c r="A278" s="20">
        <v>42640</v>
      </c>
      <c r="B278" s="21">
        <v>330</v>
      </c>
      <c r="C278" s="5">
        <v>271</v>
      </c>
      <c r="D278" s="14">
        <v>42548</v>
      </c>
      <c r="E278" s="32">
        <v>1990</v>
      </c>
      <c r="F278" s="7">
        <f t="shared" si="74"/>
        <v>4868685921.5999994</v>
      </c>
      <c r="G278" s="52">
        <f t="shared" si="75"/>
        <v>3.2988530764097068</v>
      </c>
      <c r="H278" s="14">
        <f t="shared" si="66"/>
        <v>42548</v>
      </c>
      <c r="I278" s="15">
        <f t="shared" si="67"/>
        <v>1.7083956100159901E-4</v>
      </c>
      <c r="J278" s="15">
        <f t="shared" si="68"/>
        <v>3.3469788424552143E-4</v>
      </c>
      <c r="K278" s="16">
        <f t="shared" si="76"/>
        <v>5.0553744524712044E-4</v>
      </c>
      <c r="M278" s="17">
        <f t="shared" si="77"/>
        <v>0.83176416550080945</v>
      </c>
      <c r="N278" s="17">
        <f t="shared" si="77"/>
        <v>1.6295388770154764</v>
      </c>
      <c r="O278" s="17">
        <f t="shared" si="77"/>
        <v>2.4613030425162861</v>
      </c>
      <c r="Z278" s="14">
        <v>42548</v>
      </c>
      <c r="AA278" s="5">
        <v>1630</v>
      </c>
      <c r="AB278" s="7">
        <f t="shared" si="78"/>
        <v>3987918619.1999998</v>
      </c>
      <c r="AC278" s="52">
        <f t="shared" si="79"/>
        <v>3.2121876044039577</v>
      </c>
      <c r="AD278" s="14">
        <f t="shared" si="69"/>
        <v>42548</v>
      </c>
      <c r="AE278" s="15">
        <f t="shared" si="70"/>
        <v>1.747008345547738E-4</v>
      </c>
      <c r="AF278" s="15">
        <f t="shared" si="71"/>
        <v>2.9812615375659059E-4</v>
      </c>
      <c r="AG278" s="16">
        <f t="shared" si="80"/>
        <v>4.7282698831136436E-4</v>
      </c>
      <c r="AI278" s="17">
        <f t="shared" si="81"/>
        <v>0.85056349368859796</v>
      </c>
      <c r="AJ278" s="17">
        <f t="shared" si="72"/>
        <v>1.4514826076554694</v>
      </c>
      <c r="AK278" s="17">
        <f t="shared" si="73"/>
        <v>2.3020461013440672</v>
      </c>
    </row>
    <row r="279" spans="1:37" x14ac:dyDescent="0.2">
      <c r="A279" s="20">
        <v>42641</v>
      </c>
      <c r="B279" s="21">
        <v>340</v>
      </c>
      <c r="C279" s="5">
        <v>272</v>
      </c>
      <c r="D279" s="14">
        <v>42549</v>
      </c>
      <c r="E279" s="32">
        <v>1800</v>
      </c>
      <c r="F279" s="7">
        <f t="shared" si="74"/>
        <v>4403836512</v>
      </c>
      <c r="G279" s="52">
        <f t="shared" si="75"/>
        <v>3.255272505103306</v>
      </c>
      <c r="H279" s="14">
        <f t="shared" si="66"/>
        <v>42549</v>
      </c>
      <c r="I279" s="15">
        <f t="shared" si="67"/>
        <v>1.7277045252085723E-4</v>
      </c>
      <c r="J279" s="15">
        <f t="shared" si="68"/>
        <v>3.159694560192003E-4</v>
      </c>
      <c r="K279" s="16">
        <f t="shared" si="76"/>
        <v>4.887399085400575E-4</v>
      </c>
      <c r="M279" s="17">
        <f t="shared" si="77"/>
        <v>0.76085282700611345</v>
      </c>
      <c r="N279" s="17">
        <f t="shared" si="77"/>
        <v>1.3914778270941326</v>
      </c>
      <c r="O279" s="17">
        <f t="shared" si="77"/>
        <v>2.1523306541002456</v>
      </c>
      <c r="Z279" s="14">
        <v>42549</v>
      </c>
      <c r="AA279" s="5">
        <v>1550</v>
      </c>
      <c r="AB279" s="7">
        <f t="shared" si="78"/>
        <v>3792192552</v>
      </c>
      <c r="AC279" s="52">
        <f t="shared" si="79"/>
        <v>3.1903316981702914</v>
      </c>
      <c r="AD279" s="14">
        <f t="shared" si="69"/>
        <v>42549</v>
      </c>
      <c r="AE279" s="15">
        <f t="shared" si="70"/>
        <v>1.7568830024625249E-4</v>
      </c>
      <c r="AF279" s="15">
        <f t="shared" si="71"/>
        <v>2.893301683553059E-4</v>
      </c>
      <c r="AG279" s="16">
        <f t="shared" si="80"/>
        <v>4.6501846860155837E-4</v>
      </c>
      <c r="AI279" s="17">
        <f t="shared" si="81"/>
        <v>0.77370255135566535</v>
      </c>
      <c r="AJ279" s="17">
        <f t="shared" si="72"/>
        <v>1.2741627594262031</v>
      </c>
      <c r="AK279" s="17">
        <f t="shared" si="73"/>
        <v>2.0478653107818685</v>
      </c>
    </row>
    <row r="280" spans="1:37" x14ac:dyDescent="0.2">
      <c r="A280" s="20">
        <v>42642</v>
      </c>
      <c r="B280" s="21">
        <v>325</v>
      </c>
      <c r="C280" s="5">
        <v>273</v>
      </c>
      <c r="D280" s="14">
        <v>42550</v>
      </c>
      <c r="E280" s="32">
        <v>1830</v>
      </c>
      <c r="F280" s="7">
        <f t="shared" si="74"/>
        <v>4477233787.1999998</v>
      </c>
      <c r="G280" s="52">
        <f t="shared" si="75"/>
        <v>3.2624510897304293</v>
      </c>
      <c r="H280" s="14">
        <f t="shared" si="66"/>
        <v>42550</v>
      </c>
      <c r="I280" s="15">
        <f t="shared" si="67"/>
        <v>1.7245090160399141E-4</v>
      </c>
      <c r="J280" s="15">
        <f t="shared" si="68"/>
        <v>3.1900736302116603E-4</v>
      </c>
      <c r="K280" s="16">
        <f t="shared" si="76"/>
        <v>4.9145826462515746E-4</v>
      </c>
      <c r="M280" s="17">
        <f t="shared" si="77"/>
        <v>0.772103003294493</v>
      </c>
      <c r="N280" s="17">
        <f t="shared" si="77"/>
        <v>1.4282705440839403</v>
      </c>
      <c r="O280" s="17">
        <f t="shared" si="77"/>
        <v>2.2003735473784336</v>
      </c>
      <c r="Z280" s="14">
        <v>42550</v>
      </c>
      <c r="AA280" s="5">
        <v>1390</v>
      </c>
      <c r="AB280" s="7">
        <f t="shared" si="78"/>
        <v>3400740417.5999999</v>
      </c>
      <c r="AC280" s="52">
        <f t="shared" si="79"/>
        <v>3.143014800254095</v>
      </c>
      <c r="AD280" s="14">
        <f t="shared" si="69"/>
        <v>42550</v>
      </c>
      <c r="AE280" s="15">
        <f t="shared" si="70"/>
        <v>1.7784527597325587E-4</v>
      </c>
      <c r="AF280" s="15">
        <f t="shared" si="71"/>
        <v>2.7087646604036046E-4</v>
      </c>
      <c r="AG280" s="16">
        <f t="shared" si="80"/>
        <v>4.4872174201361636E-4</v>
      </c>
      <c r="AI280" s="17">
        <f t="shared" si="81"/>
        <v>0.79625487848136955</v>
      </c>
      <c r="AJ280" s="17">
        <f t="shared" si="72"/>
        <v>1.2127772659132352</v>
      </c>
      <c r="AK280" s="17">
        <f t="shared" si="73"/>
        <v>2.0090321443946051</v>
      </c>
    </row>
    <row r="281" spans="1:37" x14ac:dyDescent="0.2">
      <c r="A281" s="20">
        <v>42643</v>
      </c>
      <c r="B281" s="21">
        <v>326</v>
      </c>
      <c r="C281" s="5">
        <v>274</v>
      </c>
      <c r="D281" s="14">
        <v>42551</v>
      </c>
      <c r="E281" s="32">
        <v>1750</v>
      </c>
      <c r="F281" s="7">
        <f t="shared" si="74"/>
        <v>4281507720</v>
      </c>
      <c r="G281" s="52">
        <f t="shared" si="75"/>
        <v>3.2430380486862944</v>
      </c>
      <c r="H281" s="14">
        <f t="shared" si="66"/>
        <v>42551</v>
      </c>
      <c r="I281" s="15">
        <f t="shared" si="67"/>
        <v>1.733164280401258E-4</v>
      </c>
      <c r="J281" s="15">
        <f t="shared" si="68"/>
        <v>3.1083470482614034E-4</v>
      </c>
      <c r="K281" s="16">
        <f t="shared" si="76"/>
        <v>4.8415113286626611E-4</v>
      </c>
      <c r="M281" s="17">
        <f t="shared" si="77"/>
        <v>0.74205562465662311</v>
      </c>
      <c r="N281" s="17">
        <f t="shared" si="77"/>
        <v>1.3308411883570412</v>
      </c>
      <c r="O281" s="17">
        <f t="shared" si="77"/>
        <v>2.072896813013664</v>
      </c>
      <c r="Z281" s="14">
        <v>42551</v>
      </c>
      <c r="AA281" s="5">
        <v>1340</v>
      </c>
      <c r="AB281" s="7">
        <f t="shared" si="78"/>
        <v>3278411625.5999999</v>
      </c>
      <c r="AC281" s="52">
        <f t="shared" si="79"/>
        <v>3.1271047983648077</v>
      </c>
      <c r="AD281" s="14">
        <f t="shared" si="69"/>
        <v>42551</v>
      </c>
      <c r="AE281" s="15">
        <f t="shared" si="70"/>
        <v>1.7857647826016707E-4</v>
      </c>
      <c r="AF281" s="15">
        <f t="shared" si="71"/>
        <v>2.6485259681851084E-4</v>
      </c>
      <c r="AG281" s="16">
        <f t="shared" si="80"/>
        <v>4.4342907507867793E-4</v>
      </c>
      <c r="AI281" s="17">
        <f t="shared" si="81"/>
        <v>0.76457657028131742</v>
      </c>
      <c r="AJ281" s="17">
        <f t="shared" si="72"/>
        <v>1.1339684379405015</v>
      </c>
      <c r="AK281" s="17">
        <f t="shared" si="73"/>
        <v>1.8985450082218192</v>
      </c>
    </row>
    <row r="282" spans="1:37" x14ac:dyDescent="0.2">
      <c r="A282" s="20">
        <v>42644</v>
      </c>
      <c r="B282" s="21">
        <v>332</v>
      </c>
      <c r="C282" s="5">
        <v>275</v>
      </c>
      <c r="D282" s="14">
        <v>42552</v>
      </c>
      <c r="E282" s="32">
        <v>1580</v>
      </c>
      <c r="F282" s="7">
        <f t="shared" si="74"/>
        <v>3865589827.1999998</v>
      </c>
      <c r="G282" s="52">
        <f t="shared" si="75"/>
        <v>3.1986570869544226</v>
      </c>
      <c r="H282" s="14">
        <f t="shared" si="66"/>
        <v>42552</v>
      </c>
      <c r="I282" s="15">
        <f t="shared" si="67"/>
        <v>1.7531149673792696E-4</v>
      </c>
      <c r="J282" s="15">
        <f t="shared" si="68"/>
        <v>2.9266047357045849E-4</v>
      </c>
      <c r="K282" s="16">
        <f t="shared" si="76"/>
        <v>4.6797197030838547E-4</v>
      </c>
      <c r="M282" s="17">
        <f t="shared" si="77"/>
        <v>0.6776823383813364</v>
      </c>
      <c r="N282" s="17">
        <f t="shared" si="77"/>
        <v>1.1313053494574987</v>
      </c>
      <c r="O282" s="17">
        <f t="shared" si="77"/>
        <v>1.8089876878388351</v>
      </c>
      <c r="Z282" s="14">
        <v>42552</v>
      </c>
      <c r="AA282" s="5">
        <v>1420</v>
      </c>
      <c r="AB282" s="7">
        <f t="shared" si="78"/>
        <v>3474137692.7999997</v>
      </c>
      <c r="AC282" s="52">
        <f t="shared" si="79"/>
        <v>3.1522883443830563</v>
      </c>
      <c r="AD282" s="14">
        <f t="shared" si="69"/>
        <v>42552</v>
      </c>
      <c r="AE282" s="15">
        <f t="shared" si="70"/>
        <v>1.7742045830286386E-4</v>
      </c>
      <c r="AF282" s="15">
        <f t="shared" si="71"/>
        <v>2.7442966681669645E-4</v>
      </c>
      <c r="AG282" s="16">
        <f t="shared" si="80"/>
        <v>4.5185012511956028E-4</v>
      </c>
      <c r="AI282" s="17">
        <f t="shared" si="81"/>
        <v>0.68583471875271229</v>
      </c>
      <c r="AJ282" s="17">
        <f t="shared" si="72"/>
        <v>1.0608325283285072</v>
      </c>
      <c r="AK282" s="17">
        <f t="shared" si="73"/>
        <v>1.7466672470812192</v>
      </c>
    </row>
    <row r="283" spans="1:37" x14ac:dyDescent="0.2">
      <c r="A283" s="20">
        <v>42645</v>
      </c>
      <c r="B283" s="21">
        <v>326</v>
      </c>
      <c r="C283" s="5">
        <v>276</v>
      </c>
      <c r="D283" s="14">
        <v>42553</v>
      </c>
      <c r="E283" s="32">
        <v>1460</v>
      </c>
      <c r="F283" s="7">
        <f t="shared" si="74"/>
        <v>3572000726.3999996</v>
      </c>
      <c r="G283" s="52">
        <f t="shared" si="75"/>
        <v>3.1643528557844371</v>
      </c>
      <c r="H283" s="14">
        <f t="shared" si="66"/>
        <v>42553</v>
      </c>
      <c r="I283" s="15">
        <f t="shared" si="67"/>
        <v>1.7686930589531853E-4</v>
      </c>
      <c r="J283" s="15">
        <f t="shared" si="68"/>
        <v>2.7909857742567398E-4</v>
      </c>
      <c r="K283" s="16">
        <f t="shared" si="76"/>
        <v>4.5596788332099252E-4</v>
      </c>
      <c r="M283" s="17">
        <f t="shared" si="77"/>
        <v>0.63177728913594156</v>
      </c>
      <c r="N283" s="17">
        <f t="shared" si="77"/>
        <v>0.99694032130171406</v>
      </c>
      <c r="O283" s="17">
        <f t="shared" si="77"/>
        <v>1.6287176104376555</v>
      </c>
      <c r="Z283" s="14">
        <v>42553</v>
      </c>
      <c r="AA283" s="5">
        <v>1650</v>
      </c>
      <c r="AB283" s="7">
        <f t="shared" si="78"/>
        <v>4036850136</v>
      </c>
      <c r="AC283" s="52">
        <f t="shared" si="79"/>
        <v>3.2174839442139063</v>
      </c>
      <c r="AD283" s="14">
        <f t="shared" si="69"/>
        <v>42553</v>
      </c>
      <c r="AE283" s="15">
        <f t="shared" si="70"/>
        <v>1.7446237871040108E-4</v>
      </c>
      <c r="AF283" s="15">
        <f t="shared" si="71"/>
        <v>3.0028356946893992E-4</v>
      </c>
      <c r="AG283" s="16">
        <f t="shared" si="80"/>
        <v>4.7474594817934097E-4</v>
      </c>
      <c r="AI283" s="17">
        <f t="shared" si="81"/>
        <v>0.62317974348302441</v>
      </c>
      <c r="AJ283" s="17">
        <f t="shared" si="72"/>
        <v>1.0726131282690381</v>
      </c>
      <c r="AK283" s="17">
        <f t="shared" si="73"/>
        <v>1.6957928717520625</v>
      </c>
    </row>
    <row r="284" spans="1:37" x14ac:dyDescent="0.2">
      <c r="A284" s="20">
        <v>42646</v>
      </c>
      <c r="B284" s="21">
        <v>330</v>
      </c>
      <c r="C284" s="5">
        <v>277</v>
      </c>
      <c r="D284" s="14">
        <v>42554</v>
      </c>
      <c r="E284" s="32">
        <v>1410</v>
      </c>
      <c r="F284" s="7">
        <f t="shared" si="74"/>
        <v>3449671934.3999996</v>
      </c>
      <c r="G284" s="52">
        <f t="shared" si="75"/>
        <v>3.1492191126553797</v>
      </c>
      <c r="H284" s="14">
        <f t="shared" si="66"/>
        <v>42554</v>
      </c>
      <c r="I284" s="15">
        <f t="shared" si="67"/>
        <v>1.77560946220553E-4</v>
      </c>
      <c r="J284" s="15">
        <f t="shared" si="68"/>
        <v>2.7325024902097393E-4</v>
      </c>
      <c r="K284" s="16">
        <f t="shared" si="76"/>
        <v>4.508111952415269E-4</v>
      </c>
      <c r="M284" s="17">
        <f t="shared" si="77"/>
        <v>0.61252701282254929</v>
      </c>
      <c r="N284" s="17">
        <f t="shared" si="77"/>
        <v>0.94262371511546472</v>
      </c>
      <c r="O284" s="17">
        <f t="shared" si="77"/>
        <v>1.5551507279380141</v>
      </c>
      <c r="Z284" s="14">
        <v>42554</v>
      </c>
      <c r="AA284" s="5">
        <v>1490</v>
      </c>
      <c r="AB284" s="7">
        <f t="shared" si="78"/>
        <v>3645398001.5999999</v>
      </c>
      <c r="AC284" s="52">
        <f t="shared" si="79"/>
        <v>3.173186268412274</v>
      </c>
      <c r="AD284" s="14">
        <f t="shared" si="69"/>
        <v>42554</v>
      </c>
      <c r="AE284" s="15">
        <f t="shared" si="70"/>
        <v>1.7646684830422945E-4</v>
      </c>
      <c r="AF284" s="15">
        <f t="shared" si="71"/>
        <v>2.8255029561803245E-4</v>
      </c>
      <c r="AG284" s="16">
        <f t="shared" si="80"/>
        <v>4.590171439222619E-4</v>
      </c>
      <c r="AI284" s="17">
        <f t="shared" si="81"/>
        <v>0.60875273394712248</v>
      </c>
      <c r="AJ284" s="17">
        <f t="shared" si="72"/>
        <v>0.97470582484994972</v>
      </c>
      <c r="AK284" s="17">
        <f t="shared" si="73"/>
        <v>1.5834585587970722</v>
      </c>
    </row>
    <row r="285" spans="1:37" x14ac:dyDescent="0.2">
      <c r="A285" s="20">
        <v>42647</v>
      </c>
      <c r="B285" s="21">
        <v>322</v>
      </c>
      <c r="C285" s="5">
        <v>278</v>
      </c>
      <c r="D285" s="14">
        <v>42555</v>
      </c>
      <c r="E285" s="32">
        <v>1300</v>
      </c>
      <c r="F285" s="7">
        <f t="shared" si="74"/>
        <v>3180548592</v>
      </c>
      <c r="G285" s="52">
        <f t="shared" si="75"/>
        <v>3.1139433523068369</v>
      </c>
      <c r="H285" s="14">
        <f t="shared" si="66"/>
        <v>42555</v>
      </c>
      <c r="I285" s="15">
        <f t="shared" si="67"/>
        <v>1.7918363220752946E-4</v>
      </c>
      <c r="J285" s="15">
        <f t="shared" si="68"/>
        <v>2.5993826201754181E-4</v>
      </c>
      <c r="K285" s="16">
        <f t="shared" si="76"/>
        <v>4.3912189422507127E-4</v>
      </c>
      <c r="M285" s="17">
        <f t="shared" si="77"/>
        <v>0.56990224912710374</v>
      </c>
      <c r="N285" s="17">
        <f t="shared" si="77"/>
        <v>0.82674627326681971</v>
      </c>
      <c r="O285" s="17">
        <f t="shared" si="77"/>
        <v>1.3966485223939233</v>
      </c>
      <c r="Z285" s="14">
        <v>42555</v>
      </c>
      <c r="AA285" s="5">
        <v>1400</v>
      </c>
      <c r="AB285" s="7">
        <f t="shared" si="78"/>
        <v>3425206176</v>
      </c>
      <c r="AC285" s="52">
        <f t="shared" si="79"/>
        <v>3.1461280356782382</v>
      </c>
      <c r="AD285" s="14">
        <f t="shared" si="69"/>
        <v>42555</v>
      </c>
      <c r="AE285" s="15">
        <f t="shared" si="70"/>
        <v>1.7770254649475054E-4</v>
      </c>
      <c r="AF285" s="15">
        <f t="shared" si="71"/>
        <v>2.7206586427983113E-4</v>
      </c>
      <c r="AG285" s="16">
        <f t="shared" si="80"/>
        <v>4.4976841077458169E-4</v>
      </c>
      <c r="AI285" s="17">
        <f t="shared" si="81"/>
        <v>0.5651915840486933</v>
      </c>
      <c r="AJ285" s="17">
        <f t="shared" si="72"/>
        <v>0.86531870156647994</v>
      </c>
      <c r="AK285" s="17">
        <f t="shared" si="73"/>
        <v>1.4305102856151735</v>
      </c>
    </row>
    <row r="286" spans="1:37" x14ac:dyDescent="0.2">
      <c r="A286" s="20">
        <v>42648</v>
      </c>
      <c r="B286" s="21">
        <v>330</v>
      </c>
      <c r="C286" s="5">
        <v>279</v>
      </c>
      <c r="D286" s="14">
        <v>42556</v>
      </c>
      <c r="E286" s="32">
        <v>1190</v>
      </c>
      <c r="F286" s="7">
        <f t="shared" si="74"/>
        <v>2911425249.5999999</v>
      </c>
      <c r="G286" s="52">
        <f t="shared" si="75"/>
        <v>3.0755469613925306</v>
      </c>
      <c r="H286" s="14">
        <f t="shared" si="66"/>
        <v>42556</v>
      </c>
      <c r="I286" s="15">
        <f t="shared" si="67"/>
        <v>1.8096672696854538E-4</v>
      </c>
      <c r="J286" s="15">
        <f t="shared" si="68"/>
        <v>2.4595781906715122E-4</v>
      </c>
      <c r="K286" s="16">
        <f t="shared" si="76"/>
        <v>4.2692454603569661E-4</v>
      </c>
      <c r="M286" s="17">
        <f t="shared" si="77"/>
        <v>0.52687109823369227</v>
      </c>
      <c r="N286" s="17">
        <f t="shared" si="77"/>
        <v>0.71608780476865241</v>
      </c>
      <c r="O286" s="17">
        <f t="shared" si="77"/>
        <v>1.2429589030023445</v>
      </c>
      <c r="Z286" s="14">
        <v>42556</v>
      </c>
      <c r="AA286" s="5">
        <v>1280</v>
      </c>
      <c r="AB286" s="7">
        <f t="shared" si="78"/>
        <v>3131617075.1999998</v>
      </c>
      <c r="AC286" s="52">
        <f t="shared" si="79"/>
        <v>3.1072099696478683</v>
      </c>
      <c r="AD286" s="14">
        <f t="shared" si="69"/>
        <v>42556</v>
      </c>
      <c r="AE286" s="15">
        <f t="shared" si="70"/>
        <v>1.7949504931562683E-4</v>
      </c>
      <c r="AF286" s="15">
        <f t="shared" si="71"/>
        <v>2.574482059503378E-4</v>
      </c>
      <c r="AG286" s="16">
        <f t="shared" si="80"/>
        <v>4.3694325526596464E-4</v>
      </c>
      <c r="AI286" s="17">
        <f t="shared" si="81"/>
        <v>0.5225864187557131</v>
      </c>
      <c r="AJ286" s="17">
        <f t="shared" si="72"/>
        <v>0.74954120726803442</v>
      </c>
      <c r="AK286" s="17">
        <f t="shared" si="73"/>
        <v>1.2721276260237475</v>
      </c>
    </row>
    <row r="287" spans="1:37" x14ac:dyDescent="0.2">
      <c r="A287" s="20">
        <v>42649</v>
      </c>
      <c r="B287" s="21">
        <v>335</v>
      </c>
      <c r="C287" s="5">
        <v>280</v>
      </c>
      <c r="D287" s="14">
        <v>42557</v>
      </c>
      <c r="E287" s="32">
        <v>1190</v>
      </c>
      <c r="F287" s="7">
        <f t="shared" si="74"/>
        <v>2911425249.5999999</v>
      </c>
      <c r="G287" s="52">
        <f t="shared" si="75"/>
        <v>3.0755469613925306</v>
      </c>
      <c r="H287" s="14">
        <f t="shared" si="66"/>
        <v>42557</v>
      </c>
      <c r="I287" s="15">
        <f t="shared" si="67"/>
        <v>1.8096672696854538E-4</v>
      </c>
      <c r="J287" s="15">
        <f t="shared" si="68"/>
        <v>2.4595781906715122E-4</v>
      </c>
      <c r="K287" s="16">
        <f t="shared" si="76"/>
        <v>4.2692454603569661E-4</v>
      </c>
      <c r="M287" s="17">
        <f t="shared" si="77"/>
        <v>0.52687109823369227</v>
      </c>
      <c r="N287" s="17">
        <f t="shared" si="77"/>
        <v>0.71608780476865241</v>
      </c>
      <c r="O287" s="17">
        <f t="shared" si="77"/>
        <v>1.2429589030023445</v>
      </c>
      <c r="Z287" s="14">
        <v>42557</v>
      </c>
      <c r="AA287" s="5">
        <v>1210</v>
      </c>
      <c r="AB287" s="7">
        <f t="shared" si="78"/>
        <v>2960356766.4000001</v>
      </c>
      <c r="AC287" s="52">
        <f t="shared" si="79"/>
        <v>3.0827853703164503</v>
      </c>
      <c r="AD287" s="14">
        <f t="shared" si="69"/>
        <v>42557</v>
      </c>
      <c r="AE287" s="15">
        <f t="shared" si="70"/>
        <v>1.8062922969441317E-4</v>
      </c>
      <c r="AF287" s="15">
        <f t="shared" si="71"/>
        <v>2.4855278736134613E-4</v>
      </c>
      <c r="AG287" s="16">
        <f t="shared" si="80"/>
        <v>4.2918201705575932E-4</v>
      </c>
      <c r="AI287" s="17">
        <f t="shared" si="81"/>
        <v>0.5258885001481125</v>
      </c>
      <c r="AJ287" s="17">
        <f t="shared" si="72"/>
        <v>0.72364286098228292</v>
      </c>
      <c r="AK287" s="17">
        <f t="shared" si="73"/>
        <v>1.2495313611303955</v>
      </c>
    </row>
    <row r="288" spans="1:37" x14ac:dyDescent="0.2">
      <c r="A288" s="20">
        <v>42650</v>
      </c>
      <c r="B288" s="21">
        <v>331</v>
      </c>
      <c r="C288" s="5">
        <v>281</v>
      </c>
      <c r="D288" s="14">
        <v>42558</v>
      </c>
      <c r="E288" s="32">
        <v>1240</v>
      </c>
      <c r="F288" s="7">
        <f t="shared" si="74"/>
        <v>3033754041.5999999</v>
      </c>
      <c r="G288" s="52">
        <f t="shared" si="75"/>
        <v>3.0934216851622351</v>
      </c>
      <c r="H288" s="14">
        <f t="shared" si="66"/>
        <v>42558</v>
      </c>
      <c r="I288" s="15">
        <f t="shared" si="67"/>
        <v>1.8013444366546334E-4</v>
      </c>
      <c r="J288" s="15">
        <f t="shared" si="68"/>
        <v>2.5240012613007726E-4</v>
      </c>
      <c r="K288" s="16">
        <f t="shared" si="76"/>
        <v>4.325345697955406E-4</v>
      </c>
      <c r="M288" s="17">
        <f t="shared" si="77"/>
        <v>0.54648359650146694</v>
      </c>
      <c r="N288" s="17">
        <f t="shared" si="77"/>
        <v>0.76571990274747159</v>
      </c>
      <c r="O288" s="17">
        <f t="shared" si="77"/>
        <v>1.3122034992489386</v>
      </c>
      <c r="Z288" s="14">
        <v>42558</v>
      </c>
      <c r="AA288" s="5">
        <v>1130</v>
      </c>
      <c r="AB288" s="7">
        <f t="shared" si="78"/>
        <v>2764630699.1999998</v>
      </c>
      <c r="AC288" s="52">
        <f t="shared" si="79"/>
        <v>3.0530784434834195</v>
      </c>
      <c r="AD288" s="14">
        <f t="shared" si="69"/>
        <v>42558</v>
      </c>
      <c r="AE288" s="15">
        <f t="shared" si="70"/>
        <v>1.8201836361982622E-4</v>
      </c>
      <c r="AF288" s="15">
        <f t="shared" si="71"/>
        <v>2.3802300415880055E-4</v>
      </c>
      <c r="AG288" s="16">
        <f t="shared" si="80"/>
        <v>4.2004136777862679E-4</v>
      </c>
      <c r="AI288" s="17">
        <f t="shared" si="81"/>
        <v>0.55219894627706612</v>
      </c>
      <c r="AJ288" s="17">
        <f t="shared" si="72"/>
        <v>0.72210325086053473</v>
      </c>
      <c r="AK288" s="17">
        <f t="shared" si="73"/>
        <v>1.274302197137601</v>
      </c>
    </row>
    <row r="289" spans="1:37" x14ac:dyDescent="0.2">
      <c r="A289" s="20">
        <v>42651</v>
      </c>
      <c r="B289" s="21">
        <v>342</v>
      </c>
      <c r="C289" s="5">
        <v>282</v>
      </c>
      <c r="D289" s="14">
        <v>42559</v>
      </c>
      <c r="E289" s="32">
        <v>1200</v>
      </c>
      <c r="F289" s="7">
        <f t="shared" si="74"/>
        <v>2935891008</v>
      </c>
      <c r="G289" s="52">
        <f t="shared" si="75"/>
        <v>3.0791812460476247</v>
      </c>
      <c r="H289" s="14">
        <f t="shared" si="66"/>
        <v>42559</v>
      </c>
      <c r="I289" s="15">
        <f t="shared" si="67"/>
        <v>1.8079719645430805E-4</v>
      </c>
      <c r="J289" s="15">
        <f t="shared" si="68"/>
        <v>2.4725835174633419E-4</v>
      </c>
      <c r="K289" s="16">
        <f t="shared" si="76"/>
        <v>4.2805554820064221E-4</v>
      </c>
      <c r="M289" s="17">
        <f t="shared" si="77"/>
        <v>0.53080086334181253</v>
      </c>
      <c r="N289" s="17">
        <f t="shared" si="77"/>
        <v>0.72592357154496367</v>
      </c>
      <c r="O289" s="17">
        <f t="shared" si="77"/>
        <v>1.2567244348867761</v>
      </c>
      <c r="Z289" s="14">
        <v>42559</v>
      </c>
      <c r="AA289" s="5">
        <v>1040</v>
      </c>
      <c r="AB289" s="7">
        <f t="shared" si="78"/>
        <v>2544438873.5999999</v>
      </c>
      <c r="AC289" s="52">
        <f t="shared" si="79"/>
        <v>3.0170333392987803</v>
      </c>
      <c r="AD289" s="14">
        <f t="shared" si="69"/>
        <v>42559</v>
      </c>
      <c r="AE289" s="15">
        <f t="shared" si="70"/>
        <v>1.8371823198482342E-4</v>
      </c>
      <c r="AF289" s="15">
        <f t="shared" si="71"/>
        <v>2.2567322620517755E-4</v>
      </c>
      <c r="AG289" s="16">
        <f t="shared" si="80"/>
        <v>4.0939145819000097E-4</v>
      </c>
      <c r="AI289" s="17">
        <f t="shared" si="81"/>
        <v>0.53937670528990111</v>
      </c>
      <c r="AJ289" s="17">
        <f t="shared" si="72"/>
        <v>0.66255199556213074</v>
      </c>
      <c r="AK289" s="17">
        <f t="shared" si="73"/>
        <v>1.2019287008520319</v>
      </c>
    </row>
    <row r="290" spans="1:37" x14ac:dyDescent="0.2">
      <c r="A290" s="20">
        <v>42652</v>
      </c>
      <c r="B290" s="21">
        <v>330</v>
      </c>
      <c r="C290" s="5">
        <v>283</v>
      </c>
      <c r="D290" s="14">
        <v>42560</v>
      </c>
      <c r="E290" s="32">
        <v>1150</v>
      </c>
      <c r="F290" s="7">
        <f t="shared" si="74"/>
        <v>2813562216</v>
      </c>
      <c r="G290" s="52">
        <f t="shared" si="75"/>
        <v>3.0606978403536118</v>
      </c>
      <c r="H290" s="14">
        <f t="shared" si="66"/>
        <v>42560</v>
      </c>
      <c r="I290" s="15">
        <f t="shared" si="67"/>
        <v>1.8166105549160942E-4</v>
      </c>
      <c r="J290" s="15">
        <f t="shared" si="68"/>
        <v>2.4069344832493864E-4</v>
      </c>
      <c r="K290" s="16">
        <f t="shared" si="76"/>
        <v>4.2235450381654805E-4</v>
      </c>
      <c r="M290" s="17">
        <f t="shared" si="77"/>
        <v>0.51111468184987163</v>
      </c>
      <c r="N290" s="17">
        <f t="shared" si="77"/>
        <v>0.67720599184579588</v>
      </c>
      <c r="O290" s="17">
        <f t="shared" si="77"/>
        <v>1.1883206736956675</v>
      </c>
      <c r="Z290" s="14">
        <v>42560</v>
      </c>
      <c r="AA290" s="5">
        <v>957</v>
      </c>
      <c r="AB290" s="7">
        <f t="shared" si="78"/>
        <v>2341373078.8800001</v>
      </c>
      <c r="AC290" s="52">
        <f t="shared" si="79"/>
        <v>2.9809119377768436</v>
      </c>
      <c r="AD290" s="14">
        <f t="shared" si="69"/>
        <v>42560</v>
      </c>
      <c r="AE290" s="15">
        <f t="shared" si="70"/>
        <v>1.8543762409745169E-4</v>
      </c>
      <c r="AF290" s="15">
        <f t="shared" si="71"/>
        <v>2.1376652320785649E-4</v>
      </c>
      <c r="AG290" s="16">
        <f t="shared" si="80"/>
        <v>3.9920414730530815E-4</v>
      </c>
      <c r="AI290" s="17">
        <f t="shared" si="81"/>
        <v>0.52174029258540111</v>
      </c>
      <c r="AJ290" s="17">
        <f t="shared" si="72"/>
        <v>0.60144541274331209</v>
      </c>
      <c r="AK290" s="17">
        <f t="shared" si="73"/>
        <v>1.1231857053287131</v>
      </c>
    </row>
    <row r="291" spans="1:37" x14ac:dyDescent="0.2">
      <c r="A291" s="20">
        <v>42653</v>
      </c>
      <c r="B291" s="21">
        <v>320</v>
      </c>
      <c r="C291" s="5">
        <v>284</v>
      </c>
      <c r="D291" s="14">
        <v>42561</v>
      </c>
      <c r="E291" s="32">
        <v>1130</v>
      </c>
      <c r="F291" s="7">
        <f t="shared" si="74"/>
        <v>2764630699.1999998</v>
      </c>
      <c r="G291" s="52">
        <f t="shared" si="75"/>
        <v>3.0530784434834195</v>
      </c>
      <c r="H291" s="14">
        <f t="shared" si="66"/>
        <v>42561</v>
      </c>
      <c r="I291" s="15">
        <f t="shared" si="67"/>
        <v>1.8201836361982622E-4</v>
      </c>
      <c r="J291" s="15">
        <f t="shared" si="68"/>
        <v>2.3802300415880055E-4</v>
      </c>
      <c r="K291" s="16">
        <f t="shared" si="76"/>
        <v>4.2004136777862679E-4</v>
      </c>
      <c r="M291" s="17">
        <f t="shared" si="77"/>
        <v>0.50321355588151995</v>
      </c>
      <c r="N291" s="17">
        <f t="shared" si="77"/>
        <v>0.65804570441322929</v>
      </c>
      <c r="O291" s="17">
        <f t="shared" si="77"/>
        <v>1.1612592602947491</v>
      </c>
      <c r="Z291" s="14">
        <v>42561</v>
      </c>
      <c r="AA291" s="5">
        <v>885</v>
      </c>
      <c r="AB291" s="7">
        <f t="shared" si="78"/>
        <v>2165219618.4000001</v>
      </c>
      <c r="AC291" s="52">
        <f t="shared" si="79"/>
        <v>2.9469432706978256</v>
      </c>
      <c r="AD291" s="14">
        <f t="shared" si="69"/>
        <v>42561</v>
      </c>
      <c r="AE291" s="15">
        <f t="shared" si="70"/>
        <v>1.8706922412995889E-4</v>
      </c>
      <c r="AF291" s="15">
        <f t="shared" si="71"/>
        <v>2.0299798230464627E-4</v>
      </c>
      <c r="AG291" s="16">
        <f t="shared" si="80"/>
        <v>3.9006720643460516E-4</v>
      </c>
      <c r="AI291" s="17">
        <f t="shared" si="81"/>
        <v>0.51717731990520965</v>
      </c>
      <c r="AJ291" s="17">
        <f t="shared" si="72"/>
        <v>0.56121445375508339</v>
      </c>
      <c r="AK291" s="17">
        <f t="shared" si="73"/>
        <v>1.078391773660293</v>
      </c>
    </row>
    <row r="292" spans="1:37" x14ac:dyDescent="0.2">
      <c r="A292" s="20">
        <v>42654</v>
      </c>
      <c r="B292" s="21">
        <v>320</v>
      </c>
      <c r="C292" s="5">
        <v>285</v>
      </c>
      <c r="D292" s="14">
        <v>42562</v>
      </c>
      <c r="E292" s="32">
        <v>1170</v>
      </c>
      <c r="F292" s="7">
        <f t="shared" si="74"/>
        <v>2862493732.7999997</v>
      </c>
      <c r="G292" s="52">
        <f t="shared" si="75"/>
        <v>3.0681858617461617</v>
      </c>
      <c r="H292" s="14">
        <f t="shared" si="66"/>
        <v>42562</v>
      </c>
      <c r="I292" s="15">
        <f t="shared" si="67"/>
        <v>1.8131059153528027E-4</v>
      </c>
      <c r="J292" s="15">
        <f t="shared" si="68"/>
        <v>2.4333821048980544E-4</v>
      </c>
      <c r="K292" s="16">
        <f t="shared" si="76"/>
        <v>4.2464880202508568E-4</v>
      </c>
      <c r="M292" s="17">
        <f t="shared" si="77"/>
        <v>0.51900043196000045</v>
      </c>
      <c r="N292" s="17">
        <f t="shared" si="77"/>
        <v>0.69655410247783522</v>
      </c>
      <c r="O292" s="17">
        <f t="shared" si="77"/>
        <v>1.2155545344378358</v>
      </c>
      <c r="Z292" s="14">
        <v>42562</v>
      </c>
      <c r="AA292" s="5">
        <v>844</v>
      </c>
      <c r="AB292" s="7">
        <f t="shared" si="78"/>
        <v>2064910008.9599998</v>
      </c>
      <c r="AC292" s="52">
        <f t="shared" si="79"/>
        <v>2.9263424466256551</v>
      </c>
      <c r="AD292" s="14">
        <f t="shared" si="69"/>
        <v>42562</v>
      </c>
      <c r="AE292" s="15">
        <f t="shared" si="70"/>
        <v>1.8806571840183987E-4</v>
      </c>
      <c r="AF292" s="15">
        <f t="shared" si="71"/>
        <v>1.9666958571690348E-4</v>
      </c>
      <c r="AG292" s="16">
        <f t="shared" si="80"/>
        <v>3.8473530411874335E-4</v>
      </c>
      <c r="AI292" s="17">
        <f t="shared" si="81"/>
        <v>0.53833694027979628</v>
      </c>
      <c r="AJ292" s="17">
        <f t="shared" si="72"/>
        <v>0.56296545654700858</v>
      </c>
      <c r="AK292" s="17">
        <f t="shared" si="73"/>
        <v>1.1013023968268048</v>
      </c>
    </row>
    <row r="293" spans="1:37" x14ac:dyDescent="0.2">
      <c r="A293" s="20">
        <v>42655</v>
      </c>
      <c r="B293" s="21">
        <v>320</v>
      </c>
      <c r="C293" s="5">
        <v>286</v>
      </c>
      <c r="D293" s="14">
        <v>42563</v>
      </c>
      <c r="E293" s="32">
        <v>1100</v>
      </c>
      <c r="F293" s="7">
        <f t="shared" si="74"/>
        <v>2691233424</v>
      </c>
      <c r="G293" s="52">
        <f t="shared" si="75"/>
        <v>3.0413926851582249</v>
      </c>
      <c r="H293" s="14">
        <f t="shared" si="66"/>
        <v>42563</v>
      </c>
      <c r="I293" s="15">
        <f t="shared" si="67"/>
        <v>1.8256772785718329E-4</v>
      </c>
      <c r="J293" s="15">
        <f t="shared" si="68"/>
        <v>2.3396798989144374E-4</v>
      </c>
      <c r="K293" s="16">
        <f t="shared" si="76"/>
        <v>4.1653571774862702E-4</v>
      </c>
      <c r="M293" s="17">
        <f t="shared" si="77"/>
        <v>0.49133237135298752</v>
      </c>
      <c r="N293" s="17">
        <f t="shared" si="77"/>
        <v>0.62966247454194746</v>
      </c>
      <c r="O293" s="17">
        <f t="shared" si="77"/>
        <v>1.120994845894935</v>
      </c>
      <c r="Z293" s="14">
        <v>42563</v>
      </c>
      <c r="AA293" s="5">
        <v>765</v>
      </c>
      <c r="AB293" s="7">
        <f t="shared" si="78"/>
        <v>1871630517.5999999</v>
      </c>
      <c r="AC293" s="52">
        <f t="shared" si="79"/>
        <v>2.8836614351536176</v>
      </c>
      <c r="AD293" s="14">
        <f t="shared" si="69"/>
        <v>42563</v>
      </c>
      <c r="AE293" s="15">
        <f t="shared" si="70"/>
        <v>1.9014718947924937E-4</v>
      </c>
      <c r="AF293" s="15">
        <f t="shared" si="71"/>
        <v>1.8404451270138684E-4</v>
      </c>
      <c r="AG293" s="16">
        <f t="shared" si="80"/>
        <v>3.7419170218063618E-4</v>
      </c>
      <c r="AI293" s="17">
        <f t="shared" si="81"/>
        <v>0.511730471806217</v>
      </c>
      <c r="AJ293" s="17">
        <f t="shared" si="72"/>
        <v>0.49530674408576481</v>
      </c>
      <c r="AK293" s="17">
        <f t="shared" si="73"/>
        <v>1.0070372158919818</v>
      </c>
    </row>
    <row r="294" spans="1:37" x14ac:dyDescent="0.2">
      <c r="A294" s="20">
        <v>42656</v>
      </c>
      <c r="B294" s="21">
        <v>314</v>
      </c>
      <c r="C294" s="5">
        <v>287</v>
      </c>
      <c r="D294" s="14">
        <v>42564</v>
      </c>
      <c r="E294" s="32">
        <v>1040</v>
      </c>
      <c r="F294" s="7">
        <f t="shared" si="74"/>
        <v>2544438873.5999999</v>
      </c>
      <c r="G294" s="52">
        <f t="shared" si="75"/>
        <v>3.0170333392987803</v>
      </c>
      <c r="H294" s="14">
        <f t="shared" si="66"/>
        <v>42564</v>
      </c>
      <c r="I294" s="15">
        <f t="shared" si="67"/>
        <v>1.8371823198482342E-4</v>
      </c>
      <c r="J294" s="15">
        <f t="shared" si="68"/>
        <v>2.2567322620517755E-4</v>
      </c>
      <c r="K294" s="16">
        <f t="shared" si="76"/>
        <v>4.0939145819000097E-4</v>
      </c>
      <c r="M294" s="17">
        <f t="shared" si="77"/>
        <v>0.46745981125124758</v>
      </c>
      <c r="N294" s="17">
        <f t="shared" si="77"/>
        <v>0.57421172948717991</v>
      </c>
      <c r="O294" s="17">
        <f t="shared" si="77"/>
        <v>1.0416715407384276</v>
      </c>
      <c r="Z294" s="14">
        <v>42564</v>
      </c>
      <c r="AA294" s="5">
        <v>677</v>
      </c>
      <c r="AB294" s="7">
        <f t="shared" si="78"/>
        <v>1656331843.6799998</v>
      </c>
      <c r="AC294" s="52">
        <f t="shared" si="79"/>
        <v>2.8305886686851442</v>
      </c>
      <c r="AD294" s="14">
        <f t="shared" si="69"/>
        <v>42564</v>
      </c>
      <c r="AE294" s="15">
        <f t="shared" si="70"/>
        <v>1.9276760892125421E-4</v>
      </c>
      <c r="AF294" s="15">
        <f t="shared" si="71"/>
        <v>1.6926029651811428E-4</v>
      </c>
      <c r="AG294" s="16">
        <f t="shared" si="80"/>
        <v>3.6202790543936846E-4</v>
      </c>
      <c r="AI294" s="17">
        <f t="shared" si="81"/>
        <v>0.49048539771016136</v>
      </c>
      <c r="AJ294" s="17">
        <f t="shared" si="72"/>
        <v>0.43067247821775267</v>
      </c>
      <c r="AK294" s="17">
        <f t="shared" si="73"/>
        <v>0.92115787592791398</v>
      </c>
    </row>
    <row r="295" spans="1:37" x14ac:dyDescent="0.2">
      <c r="A295" s="20">
        <v>42657</v>
      </c>
      <c r="B295" s="21">
        <v>310</v>
      </c>
      <c r="C295" s="5">
        <v>288</v>
      </c>
      <c r="D295" s="14">
        <v>42565</v>
      </c>
      <c r="E295" s="32">
        <v>961</v>
      </c>
      <c r="F295" s="7">
        <f t="shared" si="74"/>
        <v>2351159382.2399998</v>
      </c>
      <c r="G295" s="52">
        <f t="shared" si="75"/>
        <v>2.9827233876685453</v>
      </c>
      <c r="H295" s="14">
        <f t="shared" si="66"/>
        <v>42565</v>
      </c>
      <c r="I295" s="15">
        <f t="shared" si="67"/>
        <v>1.8535101640779921E-4</v>
      </c>
      <c r="J295" s="15">
        <f t="shared" si="68"/>
        <v>2.1435244457067694E-4</v>
      </c>
      <c r="K295" s="16">
        <f t="shared" si="76"/>
        <v>3.9970346097847615E-4</v>
      </c>
      <c r="M295" s="17">
        <f t="shared" si="77"/>
        <v>0.43578978123491724</v>
      </c>
      <c r="N295" s="17">
        <f t="shared" si="77"/>
        <v>0.5039767611584266</v>
      </c>
      <c r="O295" s="17">
        <f t="shared" si="77"/>
        <v>0.9397665423933439</v>
      </c>
      <c r="Z295" s="14">
        <v>42565</v>
      </c>
      <c r="AA295" s="5">
        <v>616</v>
      </c>
      <c r="AB295" s="7">
        <f t="shared" si="78"/>
        <v>1507090717.4399998</v>
      </c>
      <c r="AC295" s="52">
        <f t="shared" si="79"/>
        <v>2.7895807121644256</v>
      </c>
      <c r="AD295" s="14">
        <f t="shared" si="69"/>
        <v>42565</v>
      </c>
      <c r="AE295" s="15">
        <f t="shared" si="70"/>
        <v>1.9481704496331496E-4</v>
      </c>
      <c r="AF295" s="15">
        <f t="shared" si="71"/>
        <v>1.5853136481904179E-4</v>
      </c>
      <c r="AG295" s="16">
        <f t="shared" si="80"/>
        <v>3.5334840978235678E-4</v>
      </c>
      <c r="AI295" s="17">
        <f t="shared" si="81"/>
        <v>0.45804592308576986</v>
      </c>
      <c r="AJ295" s="17">
        <f t="shared" si="72"/>
        <v>0.37273250577360234</v>
      </c>
      <c r="AK295" s="17">
        <f t="shared" si="73"/>
        <v>0.83077842885937225</v>
      </c>
    </row>
    <row r="296" spans="1:37" x14ac:dyDescent="0.2">
      <c r="A296" s="20">
        <v>42658</v>
      </c>
      <c r="B296" s="21">
        <v>310</v>
      </c>
      <c r="C296" s="5">
        <v>289</v>
      </c>
      <c r="D296" s="14">
        <v>42566</v>
      </c>
      <c r="E296" s="32">
        <v>898</v>
      </c>
      <c r="F296" s="7">
        <f t="shared" si="74"/>
        <v>2197025104.3199997</v>
      </c>
      <c r="G296" s="52">
        <f t="shared" si="75"/>
        <v>2.9532763366673045</v>
      </c>
      <c r="H296" s="14">
        <f t="shared" si="66"/>
        <v>42566</v>
      </c>
      <c r="I296" s="15">
        <f t="shared" si="67"/>
        <v>1.8676394616010415E-4</v>
      </c>
      <c r="J296" s="15">
        <f t="shared" si="68"/>
        <v>2.0497414922895126E-4</v>
      </c>
      <c r="K296" s="16">
        <f t="shared" si="76"/>
        <v>3.9173809538905541E-4</v>
      </c>
      <c r="M296" s="17">
        <f t="shared" si="77"/>
        <v>0.41032507829561765</v>
      </c>
      <c r="N296" s="17">
        <f t="shared" si="77"/>
        <v>0.45033335159263982</v>
      </c>
      <c r="O296" s="17">
        <f t="shared" si="77"/>
        <v>0.86065842988825736</v>
      </c>
      <c r="Z296" s="14">
        <v>42566</v>
      </c>
      <c r="AA296" s="5">
        <v>559</v>
      </c>
      <c r="AB296" s="7">
        <f t="shared" si="78"/>
        <v>1367635894.5599999</v>
      </c>
      <c r="AC296" s="52">
        <f t="shared" si="79"/>
        <v>2.7474118078864231</v>
      </c>
      <c r="AD296" s="14">
        <f t="shared" si="69"/>
        <v>42566</v>
      </c>
      <c r="AE296" s="15">
        <f t="shared" si="70"/>
        <v>1.9694722631314262E-4</v>
      </c>
      <c r="AF296" s="15">
        <f t="shared" si="71"/>
        <v>1.4813003966565651E-4</v>
      </c>
      <c r="AG296" s="16">
        <f t="shared" si="80"/>
        <v>3.4507726597879916E-4</v>
      </c>
      <c r="AI296" s="17">
        <f t="shared" si="81"/>
        <v>0.43269800043616674</v>
      </c>
      <c r="AJ296" s="17">
        <f t="shared" si="72"/>
        <v>0.32544541584936465</v>
      </c>
      <c r="AK296" s="17">
        <f t="shared" si="73"/>
        <v>0.7581434162855315</v>
      </c>
    </row>
    <row r="297" spans="1:37" x14ac:dyDescent="0.2">
      <c r="A297" s="20">
        <v>42659</v>
      </c>
      <c r="B297" s="21">
        <v>305</v>
      </c>
      <c r="C297" s="5">
        <v>290</v>
      </c>
      <c r="D297" s="14">
        <v>42567</v>
      </c>
      <c r="E297" s="32">
        <v>842</v>
      </c>
      <c r="F297" s="7">
        <f t="shared" si="74"/>
        <v>2060016857.28</v>
      </c>
      <c r="G297" s="52">
        <f t="shared" si="75"/>
        <v>2.9253120914996495</v>
      </c>
      <c r="H297" s="14">
        <f t="shared" si="66"/>
        <v>42567</v>
      </c>
      <c r="I297" s="15">
        <f t="shared" si="67"/>
        <v>1.8811569745058246E-4</v>
      </c>
      <c r="J297" s="15">
        <f t="shared" si="68"/>
        <v>1.9635708125659236E-4</v>
      </c>
      <c r="K297" s="16">
        <f t="shared" si="76"/>
        <v>3.8447277870717482E-4</v>
      </c>
      <c r="M297" s="17">
        <f t="shared" si="77"/>
        <v>0.3875215078671842</v>
      </c>
      <c r="N297" s="17">
        <f t="shared" si="77"/>
        <v>0.40449889743487899</v>
      </c>
      <c r="O297" s="17">
        <f t="shared" si="77"/>
        <v>0.79202040530206319</v>
      </c>
      <c r="Z297" s="14">
        <v>42567</v>
      </c>
      <c r="AA297" s="5">
        <v>521</v>
      </c>
      <c r="AB297" s="7">
        <f t="shared" si="78"/>
        <v>1274666012.6399999</v>
      </c>
      <c r="AC297" s="52">
        <f t="shared" si="79"/>
        <v>2.7168377232995247</v>
      </c>
      <c r="AD297" s="14">
        <f t="shared" si="69"/>
        <v>42567</v>
      </c>
      <c r="AE297" s="15">
        <f t="shared" si="70"/>
        <v>1.9850624139553685E-4</v>
      </c>
      <c r="AF297" s="15">
        <f t="shared" si="71"/>
        <v>1.4098900617915842E-4</v>
      </c>
      <c r="AG297" s="16">
        <f t="shared" si="80"/>
        <v>3.3949524757469527E-4</v>
      </c>
      <c r="AI297" s="17">
        <f t="shared" si="81"/>
        <v>0.4089262035500989</v>
      </c>
      <c r="AJ297" s="17">
        <f t="shared" si="72"/>
        <v>0.29043972942022039</v>
      </c>
      <c r="AK297" s="17">
        <f t="shared" si="73"/>
        <v>0.69936593297031924</v>
      </c>
    </row>
    <row r="298" spans="1:37" x14ac:dyDescent="0.2">
      <c r="A298" s="20">
        <v>42660</v>
      </c>
      <c r="B298" s="21">
        <v>309</v>
      </c>
      <c r="C298" s="5">
        <v>291</v>
      </c>
      <c r="D298" s="14">
        <v>42568</v>
      </c>
      <c r="E298" s="32">
        <v>873</v>
      </c>
      <c r="F298" s="7">
        <f t="shared" si="74"/>
        <v>2135860708.3199999</v>
      </c>
      <c r="G298" s="52">
        <f t="shared" si="75"/>
        <v>2.9410142437055695</v>
      </c>
      <c r="H298" s="14">
        <f t="shared" si="66"/>
        <v>42568</v>
      </c>
      <c r="I298" s="15">
        <f t="shared" si="67"/>
        <v>1.8735547812181847E-4</v>
      </c>
      <c r="J298" s="15">
        <f t="shared" si="68"/>
        <v>2.0116097792305073E-4</v>
      </c>
      <c r="K298" s="16">
        <f t="shared" si="76"/>
        <v>3.8851645604486918E-4</v>
      </c>
      <c r="M298" s="17">
        <f t="shared" si="77"/>
        <v>0.40016520420889945</v>
      </c>
      <c r="N298" s="17">
        <f t="shared" si="77"/>
        <v>0.42965182879307096</v>
      </c>
      <c r="O298" s="17">
        <f t="shared" si="77"/>
        <v>0.82981703300197041</v>
      </c>
      <c r="Z298" s="14">
        <v>42568</v>
      </c>
      <c r="AA298" s="5">
        <v>489</v>
      </c>
      <c r="AB298" s="7">
        <f t="shared" si="78"/>
        <v>1196375585.76</v>
      </c>
      <c r="AC298" s="52">
        <f t="shared" si="79"/>
        <v>2.6893088591236203</v>
      </c>
      <c r="AD298" s="14">
        <f t="shared" si="69"/>
        <v>42568</v>
      </c>
      <c r="AE298" s="15">
        <f t="shared" si="70"/>
        <v>1.9992053213978731E-4</v>
      </c>
      <c r="AF298" s="15">
        <f t="shared" si="71"/>
        <v>1.3484714081422671E-4</v>
      </c>
      <c r="AG298" s="16">
        <f t="shared" si="80"/>
        <v>3.3476767295401405E-4</v>
      </c>
      <c r="AI298" s="17">
        <f t="shared" si="81"/>
        <v>0.42700240938379741</v>
      </c>
      <c r="AJ298" s="17">
        <f t="shared" si="72"/>
        <v>0.28801470969440102</v>
      </c>
      <c r="AK298" s="17">
        <f t="shared" si="73"/>
        <v>0.71501711907819854</v>
      </c>
    </row>
    <row r="299" spans="1:37" x14ac:dyDescent="0.2">
      <c r="A299" s="20">
        <v>42661</v>
      </c>
      <c r="B299" s="21">
        <v>304</v>
      </c>
      <c r="C299" s="5">
        <v>292</v>
      </c>
      <c r="D299" s="14">
        <v>42569</v>
      </c>
      <c r="E299" s="32">
        <v>832</v>
      </c>
      <c r="F299" s="7">
        <f t="shared" si="74"/>
        <v>2035551098.8799999</v>
      </c>
      <c r="G299" s="52">
        <f t="shared" si="75"/>
        <v>2.920123326290724</v>
      </c>
      <c r="H299" s="14">
        <f t="shared" si="66"/>
        <v>42569</v>
      </c>
      <c r="I299" s="15">
        <f t="shared" si="67"/>
        <v>1.8836758886848308E-4</v>
      </c>
      <c r="J299" s="15">
        <f t="shared" si="68"/>
        <v>1.9478914861645314E-4</v>
      </c>
      <c r="K299" s="16">
        <f t="shared" si="76"/>
        <v>3.8315673748493624E-4</v>
      </c>
      <c r="M299" s="17">
        <f t="shared" si="77"/>
        <v>0.38343185251461676</v>
      </c>
      <c r="N299" s="17">
        <f t="shared" si="77"/>
        <v>0.39650326551612075</v>
      </c>
      <c r="O299" s="17">
        <f t="shared" si="77"/>
        <v>0.77993511803073767</v>
      </c>
      <c r="Z299" s="14">
        <v>42569</v>
      </c>
      <c r="AA299" s="5">
        <v>463</v>
      </c>
      <c r="AB299" s="7">
        <f t="shared" si="78"/>
        <v>1132764613.9199998</v>
      </c>
      <c r="AC299" s="52">
        <f t="shared" si="79"/>
        <v>2.6655809910179533</v>
      </c>
      <c r="AD299" s="14">
        <f t="shared" si="69"/>
        <v>42569</v>
      </c>
      <c r="AE299" s="15">
        <f t="shared" si="70"/>
        <v>2.0114763019631781E-4</v>
      </c>
      <c r="AF299" s="15">
        <f t="shared" si="71"/>
        <v>1.2977222027826059E-4</v>
      </c>
      <c r="AG299" s="16">
        <f t="shared" si="80"/>
        <v>3.309198504745784E-4</v>
      </c>
      <c r="AI299" s="17">
        <f t="shared" si="81"/>
        <v>0.40944627968322261</v>
      </c>
      <c r="AJ299" s="17">
        <f t="shared" si="72"/>
        <v>0.26415798559151071</v>
      </c>
      <c r="AK299" s="17">
        <f t="shared" si="73"/>
        <v>0.67360426527473327</v>
      </c>
    </row>
    <row r="300" spans="1:37" x14ac:dyDescent="0.2">
      <c r="A300" s="20">
        <v>42662</v>
      </c>
      <c r="B300" s="21">
        <v>307</v>
      </c>
      <c r="C300" s="5">
        <v>293</v>
      </c>
      <c r="D300" s="14">
        <v>42570</v>
      </c>
      <c r="E300" s="32">
        <v>779</v>
      </c>
      <c r="F300" s="7">
        <f t="shared" si="74"/>
        <v>1905882579.3599999</v>
      </c>
      <c r="G300" s="52">
        <f t="shared" si="75"/>
        <v>2.8915374576725643</v>
      </c>
      <c r="H300" s="14">
        <f t="shared" si="66"/>
        <v>42570</v>
      </c>
      <c r="I300" s="15">
        <f t="shared" si="67"/>
        <v>1.8976136516892051E-4</v>
      </c>
      <c r="J300" s="15">
        <f t="shared" si="68"/>
        <v>1.8632490318780989E-4</v>
      </c>
      <c r="K300" s="16">
        <f t="shared" si="76"/>
        <v>3.7608626835673037E-4</v>
      </c>
      <c r="M300" s="17">
        <f t="shared" si="77"/>
        <v>0.36166288011101705</v>
      </c>
      <c r="N300" s="17">
        <f t="shared" si="77"/>
        <v>0.35511338708658541</v>
      </c>
      <c r="O300" s="17">
        <f t="shared" si="77"/>
        <v>0.71677626719760246</v>
      </c>
      <c r="Z300" s="14">
        <v>42570</v>
      </c>
      <c r="AA300" s="5">
        <v>460</v>
      </c>
      <c r="AB300" s="7">
        <f t="shared" si="78"/>
        <v>1125424886.3999999</v>
      </c>
      <c r="AC300" s="52">
        <f t="shared" si="79"/>
        <v>2.6627578316815739</v>
      </c>
      <c r="AD300" s="14">
        <f t="shared" si="69"/>
        <v>42570</v>
      </c>
      <c r="AE300" s="15">
        <f t="shared" si="70"/>
        <v>2.0129413171549466E-4</v>
      </c>
      <c r="AF300" s="15">
        <f t="shared" si="71"/>
        <v>1.2918189487150006E-4</v>
      </c>
      <c r="AG300" s="16">
        <f t="shared" si="80"/>
        <v>3.3047602658699472E-4</v>
      </c>
      <c r="AI300" s="17">
        <f t="shared" si="81"/>
        <v>0.38364297896395849</v>
      </c>
      <c r="AJ300" s="17">
        <f t="shared" si="72"/>
        <v>0.24620552300430687</v>
      </c>
      <c r="AK300" s="17">
        <f t="shared" si="73"/>
        <v>0.62984850196826536</v>
      </c>
    </row>
    <row r="301" spans="1:37" x14ac:dyDescent="0.2">
      <c r="A301" s="20">
        <v>42663</v>
      </c>
      <c r="B301" s="21">
        <v>311</v>
      </c>
      <c r="C301" s="5">
        <v>294</v>
      </c>
      <c r="D301" s="14">
        <v>42571</v>
      </c>
      <c r="E301" s="32">
        <v>770</v>
      </c>
      <c r="F301" s="7">
        <f t="shared" si="74"/>
        <v>1883863396.8</v>
      </c>
      <c r="G301" s="52">
        <f t="shared" si="75"/>
        <v>2.8864907251724818</v>
      </c>
      <c r="H301" s="14">
        <f t="shared" si="66"/>
        <v>42571</v>
      </c>
      <c r="I301" s="15">
        <f t="shared" si="67"/>
        <v>1.9000850027420273E-4</v>
      </c>
      <c r="J301" s="15">
        <f t="shared" si="68"/>
        <v>1.8486112329185549E-4</v>
      </c>
      <c r="K301" s="16">
        <f t="shared" si="76"/>
        <v>3.7486962356605822E-4</v>
      </c>
      <c r="M301" s="17">
        <f t="shared" si="77"/>
        <v>0.3579500587474333</v>
      </c>
      <c r="N301" s="17">
        <f t="shared" si="77"/>
        <v>0.34825310366085849</v>
      </c>
      <c r="O301" s="17">
        <f t="shared" si="77"/>
        <v>0.70620316240829173</v>
      </c>
      <c r="Z301" s="14">
        <v>42571</v>
      </c>
      <c r="AA301" s="5">
        <v>521</v>
      </c>
      <c r="AB301" s="7">
        <f t="shared" si="78"/>
        <v>1274666012.6399999</v>
      </c>
      <c r="AC301" s="52">
        <f t="shared" si="79"/>
        <v>2.7168377232995247</v>
      </c>
      <c r="AD301" s="14">
        <f t="shared" si="69"/>
        <v>42571</v>
      </c>
      <c r="AE301" s="15">
        <f t="shared" si="70"/>
        <v>1.9850624139553685E-4</v>
      </c>
      <c r="AF301" s="15">
        <f t="shared" si="71"/>
        <v>1.4098900617915842E-4</v>
      </c>
      <c r="AG301" s="16">
        <f t="shared" si="80"/>
        <v>3.3949524757469527E-4</v>
      </c>
      <c r="AI301" s="17">
        <f t="shared" si="81"/>
        <v>0.3739586422013968</v>
      </c>
      <c r="AJ301" s="17">
        <f t="shared" si="72"/>
        <v>0.26560402809212552</v>
      </c>
      <c r="AK301" s="17">
        <f t="shared" si="73"/>
        <v>0.63956267029352243</v>
      </c>
    </row>
    <row r="302" spans="1:37" x14ac:dyDescent="0.2">
      <c r="A302" s="20">
        <v>42664</v>
      </c>
      <c r="B302" s="21">
        <v>315</v>
      </c>
      <c r="C302" s="5">
        <v>295</v>
      </c>
      <c r="D302" s="14">
        <v>42572</v>
      </c>
      <c r="E302" s="32">
        <v>746</v>
      </c>
      <c r="F302" s="7">
        <f t="shared" si="74"/>
        <v>1825145576.6399999</v>
      </c>
      <c r="G302" s="52">
        <f t="shared" si="75"/>
        <v>2.8727388274726686</v>
      </c>
      <c r="H302" s="14">
        <f t="shared" si="66"/>
        <v>42572</v>
      </c>
      <c r="I302" s="15">
        <f t="shared" si="67"/>
        <v>1.9068355612907482E-4</v>
      </c>
      <c r="J302" s="15">
        <f t="shared" si="68"/>
        <v>1.8091898615192625E-4</v>
      </c>
      <c r="K302" s="16">
        <f t="shared" si="76"/>
        <v>3.7160254228100109E-4</v>
      </c>
      <c r="M302" s="17">
        <f t="shared" si="77"/>
        <v>0.34802524900696602</v>
      </c>
      <c r="N302" s="17">
        <f t="shared" si="77"/>
        <v>0.33020348730538157</v>
      </c>
      <c r="O302" s="17">
        <f t="shared" si="77"/>
        <v>0.6782287363123477</v>
      </c>
      <c r="Z302" s="14">
        <v>42572</v>
      </c>
      <c r="AA302" s="5">
        <v>577</v>
      </c>
      <c r="AB302" s="7">
        <f t="shared" si="78"/>
        <v>1411674259.6799998</v>
      </c>
      <c r="AC302" s="52">
        <f t="shared" si="79"/>
        <v>2.7611758131557314</v>
      </c>
      <c r="AD302" s="14">
        <f t="shared" si="69"/>
        <v>42572</v>
      </c>
      <c r="AE302" s="15">
        <f t="shared" si="70"/>
        <v>1.9624938310804392E-4</v>
      </c>
      <c r="AF302" s="15">
        <f t="shared" si="71"/>
        <v>1.5145467694132025E-4</v>
      </c>
      <c r="AG302" s="16">
        <f t="shared" si="80"/>
        <v>3.4770406004936414E-4</v>
      </c>
      <c r="AI302" s="17">
        <f t="shared" si="81"/>
        <v>0.35818369349797508</v>
      </c>
      <c r="AJ302" s="17">
        <f t="shared" si="72"/>
        <v>0.27642683368089083</v>
      </c>
      <c r="AK302" s="17">
        <f t="shared" si="73"/>
        <v>0.6346105271788659</v>
      </c>
    </row>
    <row r="303" spans="1:37" x14ac:dyDescent="0.2">
      <c r="A303" s="20">
        <v>42665</v>
      </c>
      <c r="B303" s="21">
        <v>303</v>
      </c>
      <c r="C303" s="5">
        <v>296</v>
      </c>
      <c r="D303" s="14">
        <v>42573</v>
      </c>
      <c r="E303" s="32">
        <v>755</v>
      </c>
      <c r="F303" s="7">
        <f t="shared" si="74"/>
        <v>1847164759.1999998</v>
      </c>
      <c r="G303" s="52">
        <f t="shared" si="75"/>
        <v>2.8779469516291885</v>
      </c>
      <c r="H303" s="14">
        <f t="shared" si="66"/>
        <v>42573</v>
      </c>
      <c r="I303" s="15">
        <f t="shared" si="67"/>
        <v>1.9042761701604482E-4</v>
      </c>
      <c r="J303" s="15">
        <f t="shared" si="68"/>
        <v>1.8240394442862161E-4</v>
      </c>
      <c r="K303" s="16">
        <f t="shared" si="76"/>
        <v>3.7283156144466643E-4</v>
      </c>
      <c r="M303" s="17">
        <f t="shared" si="77"/>
        <v>0.35175118333047223</v>
      </c>
      <c r="N303" s="17">
        <f t="shared" si="77"/>
        <v>0.33693013808762495</v>
      </c>
      <c r="O303" s="17">
        <f t="shared" si="77"/>
        <v>0.68868132141809724</v>
      </c>
      <c r="Z303" s="14">
        <v>42573</v>
      </c>
      <c r="AA303" s="5">
        <v>531</v>
      </c>
      <c r="AB303" s="7">
        <f t="shared" si="78"/>
        <v>1299131771.04</v>
      </c>
      <c r="AC303" s="52">
        <f t="shared" si="79"/>
        <v>2.725094521081469</v>
      </c>
      <c r="AD303" s="14">
        <f t="shared" si="69"/>
        <v>42573</v>
      </c>
      <c r="AE303" s="15">
        <f t="shared" si="70"/>
        <v>1.9808400348142154E-4</v>
      </c>
      <c r="AF303" s="15">
        <f t="shared" si="71"/>
        <v>1.4288433597798146E-4</v>
      </c>
      <c r="AG303" s="16">
        <f t="shared" si="80"/>
        <v>3.40968339459403E-4</v>
      </c>
      <c r="AI303" s="17">
        <f t="shared" si="81"/>
        <v>0.36589379059213195</v>
      </c>
      <c r="AJ303" s="17">
        <f t="shared" si="72"/>
        <v>0.26393091006022001</v>
      </c>
      <c r="AK303" s="17">
        <f t="shared" si="73"/>
        <v>0.62982470065235197</v>
      </c>
    </row>
    <row r="304" spans="1:37" x14ac:dyDescent="0.2">
      <c r="A304" s="20">
        <v>42666</v>
      </c>
      <c r="B304" s="21">
        <v>300</v>
      </c>
      <c r="C304" s="5">
        <v>297</v>
      </c>
      <c r="D304" s="14">
        <v>42574</v>
      </c>
      <c r="E304" s="32">
        <v>745</v>
      </c>
      <c r="F304" s="7">
        <f t="shared" si="74"/>
        <v>1822699000.8</v>
      </c>
      <c r="G304" s="52">
        <f t="shared" si="75"/>
        <v>2.8721562727482928</v>
      </c>
      <c r="H304" s="14">
        <f t="shared" si="66"/>
        <v>42574</v>
      </c>
      <c r="I304" s="15">
        <f t="shared" si="67"/>
        <v>1.9071220558020569E-4</v>
      </c>
      <c r="J304" s="15">
        <f t="shared" si="68"/>
        <v>1.807534933545063E-4</v>
      </c>
      <c r="K304" s="16">
        <f t="shared" si="76"/>
        <v>3.71465698934712E-4</v>
      </c>
      <c r="M304" s="17">
        <f t="shared" si="77"/>
        <v>0.34761094655140506</v>
      </c>
      <c r="N304" s="17">
        <f t="shared" si="77"/>
        <v>0.32945921172836806</v>
      </c>
      <c r="O304" s="17">
        <f t="shared" si="77"/>
        <v>0.67707015827977324</v>
      </c>
      <c r="Z304" s="14">
        <v>42574</v>
      </c>
      <c r="AA304" s="5">
        <v>495</v>
      </c>
      <c r="AB304" s="7">
        <f t="shared" si="78"/>
        <v>1211055040.8</v>
      </c>
      <c r="AC304" s="52">
        <f t="shared" si="79"/>
        <v>2.6946051989335689</v>
      </c>
      <c r="AD304" s="14">
        <f t="shared" si="69"/>
        <v>42574</v>
      </c>
      <c r="AE304" s="15">
        <f t="shared" si="70"/>
        <v>1.9964765296654046E-4</v>
      </c>
      <c r="AF304" s="15">
        <f t="shared" si="71"/>
        <v>1.3600759286139057E-4</v>
      </c>
      <c r="AG304" s="16">
        <f t="shared" si="80"/>
        <v>3.3565524582793106E-4</v>
      </c>
      <c r="AI304" s="17">
        <f t="shared" si="81"/>
        <v>0.36389757757417845</v>
      </c>
      <c r="AJ304" s="17">
        <f t="shared" si="72"/>
        <v>0.24790090360966979</v>
      </c>
      <c r="AK304" s="17">
        <f t="shared" si="73"/>
        <v>0.61179848118384839</v>
      </c>
    </row>
    <row r="305" spans="1:37" x14ac:dyDescent="0.2">
      <c r="A305" s="20">
        <v>42667</v>
      </c>
      <c r="B305" s="21">
        <v>295</v>
      </c>
      <c r="C305" s="5">
        <v>298</v>
      </c>
      <c r="D305" s="14">
        <v>42575</v>
      </c>
      <c r="E305" s="32">
        <v>731</v>
      </c>
      <c r="F305" s="7">
        <f t="shared" si="74"/>
        <v>1788446939.04</v>
      </c>
      <c r="G305" s="52">
        <f t="shared" si="75"/>
        <v>2.8639173769578603</v>
      </c>
      <c r="H305" s="14">
        <f t="shared" si="66"/>
        <v>42575</v>
      </c>
      <c r="I305" s="15">
        <f t="shared" si="67"/>
        <v>1.911178473508194E-4</v>
      </c>
      <c r="J305" s="15">
        <f t="shared" si="68"/>
        <v>1.7842606084901927E-4</v>
      </c>
      <c r="K305" s="16">
        <f t="shared" si="76"/>
        <v>3.6954390819983864E-4</v>
      </c>
      <c r="M305" s="17">
        <f t="shared" si="77"/>
        <v>0.34180412909048691</v>
      </c>
      <c r="N305" s="17">
        <f t="shared" si="77"/>
        <v>0.31910554237039329</v>
      </c>
      <c r="O305" s="17">
        <f t="shared" si="77"/>
        <v>0.6609096714608802</v>
      </c>
      <c r="Z305" s="14">
        <v>42575</v>
      </c>
      <c r="AA305" s="5">
        <v>462</v>
      </c>
      <c r="AB305" s="7">
        <f t="shared" si="78"/>
        <v>1130318038.0799999</v>
      </c>
      <c r="AC305" s="52">
        <f t="shared" si="79"/>
        <v>2.6646419755561257</v>
      </c>
      <c r="AD305" s="14">
        <f t="shared" si="69"/>
        <v>42575</v>
      </c>
      <c r="AE305" s="15">
        <f t="shared" si="70"/>
        <v>2.0119634645871841E-4</v>
      </c>
      <c r="AF305" s="15">
        <f t="shared" si="71"/>
        <v>1.2957555275412344E-4</v>
      </c>
      <c r="AG305" s="16">
        <f t="shared" si="80"/>
        <v>3.3077189921284188E-4</v>
      </c>
      <c r="AI305" s="17">
        <f t="shared" si="81"/>
        <v>0.35982898997012625</v>
      </c>
      <c r="AJ305" s="17">
        <f t="shared" si="72"/>
        <v>0.23173900069752809</v>
      </c>
      <c r="AK305" s="17">
        <f t="shared" si="73"/>
        <v>0.59156799066765442</v>
      </c>
    </row>
    <row r="306" spans="1:37" x14ac:dyDescent="0.2">
      <c r="A306" s="20">
        <v>42668</v>
      </c>
      <c r="B306" s="21">
        <v>290</v>
      </c>
      <c r="C306" s="5">
        <v>299</v>
      </c>
      <c r="D306" s="14">
        <v>42576</v>
      </c>
      <c r="E306" s="32">
        <v>699</v>
      </c>
      <c r="F306" s="7">
        <f t="shared" si="74"/>
        <v>1710156512.1599998</v>
      </c>
      <c r="G306" s="52">
        <f t="shared" si="75"/>
        <v>2.8444771757456815</v>
      </c>
      <c r="H306" s="14">
        <f t="shared" si="66"/>
        <v>42576</v>
      </c>
      <c r="I306" s="15">
        <f t="shared" si="67"/>
        <v>1.9207840806000325E-4</v>
      </c>
      <c r="J306" s="15">
        <f t="shared" si="68"/>
        <v>1.7303119079160195E-4</v>
      </c>
      <c r="K306" s="16">
        <f t="shared" si="76"/>
        <v>3.651095988516052E-4</v>
      </c>
      <c r="M306" s="17">
        <f t="shared" si="77"/>
        <v>0.32848414038914037</v>
      </c>
      <c r="N306" s="17">
        <f t="shared" si="77"/>
        <v>0.29591041773905746</v>
      </c>
      <c r="O306" s="17">
        <f t="shared" si="77"/>
        <v>0.62439455812819777</v>
      </c>
      <c r="Z306" s="14">
        <v>42576</v>
      </c>
      <c r="AA306" s="5">
        <v>441</v>
      </c>
      <c r="AB306" s="7">
        <f t="shared" si="78"/>
        <v>1078939945.4400001</v>
      </c>
      <c r="AC306" s="52">
        <f t="shared" si="79"/>
        <v>2.6444385894678386</v>
      </c>
      <c r="AD306" s="14">
        <f t="shared" si="69"/>
        <v>42576</v>
      </c>
      <c r="AE306" s="15">
        <f t="shared" si="70"/>
        <v>2.0224736371256722E-4</v>
      </c>
      <c r="AF306" s="15">
        <f t="shared" si="71"/>
        <v>1.254210395231183E-4</v>
      </c>
      <c r="AG306" s="16">
        <f t="shared" si="80"/>
        <v>3.2766840323568555E-4</v>
      </c>
      <c r="AI306" s="17">
        <f t="shared" si="81"/>
        <v>0.34587464612023888</v>
      </c>
      <c r="AJ306" s="17">
        <f t="shared" si="72"/>
        <v>0.21448960750233748</v>
      </c>
      <c r="AK306" s="17">
        <f t="shared" si="73"/>
        <v>0.56036425362257636</v>
      </c>
    </row>
    <row r="307" spans="1:37" x14ac:dyDescent="0.2">
      <c r="A307" s="20">
        <v>42669</v>
      </c>
      <c r="B307" s="21">
        <v>290</v>
      </c>
      <c r="C307" s="5">
        <v>300</v>
      </c>
      <c r="D307" s="14">
        <v>42577</v>
      </c>
      <c r="E307" s="32">
        <v>663</v>
      </c>
      <c r="F307" s="7">
        <f t="shared" si="74"/>
        <v>1622079781.9199998</v>
      </c>
      <c r="G307" s="52">
        <f t="shared" si="75"/>
        <v>2.8215135284047732</v>
      </c>
      <c r="H307" s="14">
        <f t="shared" si="66"/>
        <v>42577</v>
      </c>
      <c r="I307" s="15">
        <f t="shared" si="67"/>
        <v>1.9321928742871563E-4</v>
      </c>
      <c r="J307" s="15">
        <f t="shared" si="68"/>
        <v>1.6683380007122761E-4</v>
      </c>
      <c r="K307" s="16">
        <f t="shared" si="76"/>
        <v>3.6005308749994321E-4</v>
      </c>
      <c r="M307" s="17">
        <f t="shared" si="77"/>
        <v>0.31341709961510883</v>
      </c>
      <c r="N307" s="17">
        <f t="shared" si="77"/>
        <v>0.27061773403642175</v>
      </c>
      <c r="O307" s="17">
        <f t="shared" si="77"/>
        <v>0.58403483365153042</v>
      </c>
      <c r="Z307" s="14">
        <v>42577</v>
      </c>
      <c r="AA307" s="5">
        <v>417</v>
      </c>
      <c r="AB307" s="7">
        <f t="shared" si="78"/>
        <v>1020222125.28</v>
      </c>
      <c r="AC307" s="52">
        <f t="shared" si="79"/>
        <v>2.6201360549737576</v>
      </c>
      <c r="AD307" s="14">
        <f t="shared" si="69"/>
        <v>42577</v>
      </c>
      <c r="AE307" s="15">
        <f t="shared" si="70"/>
        <v>2.0351890305351193E-4</v>
      </c>
      <c r="AF307" s="15">
        <f t="shared" si="71"/>
        <v>1.2061828915290211E-4</v>
      </c>
      <c r="AG307" s="16">
        <f t="shared" si="80"/>
        <v>3.2413719220641404E-4</v>
      </c>
      <c r="AI307" s="17">
        <f t="shared" si="81"/>
        <v>0.33012389788163821</v>
      </c>
      <c r="AJ307" s="17">
        <f t="shared" si="72"/>
        <v>0.19565248816470293</v>
      </c>
      <c r="AK307" s="17">
        <f t="shared" si="73"/>
        <v>0.52577638604634114</v>
      </c>
    </row>
    <row r="308" spans="1:37" x14ac:dyDescent="0.2">
      <c r="A308" s="20">
        <v>42670</v>
      </c>
      <c r="B308" s="21">
        <v>290</v>
      </c>
      <c r="C308" s="5">
        <v>301</v>
      </c>
      <c r="D308" s="14">
        <v>42578</v>
      </c>
      <c r="E308" s="32">
        <v>650</v>
      </c>
      <c r="F308" s="7">
        <f t="shared" si="74"/>
        <v>1590274296</v>
      </c>
      <c r="G308" s="52">
        <f t="shared" si="75"/>
        <v>2.8129133566428557</v>
      </c>
      <c r="H308" s="14">
        <f t="shared" si="66"/>
        <v>42578</v>
      </c>
      <c r="I308" s="15">
        <f t="shared" si="67"/>
        <v>1.9364830295635359E-4</v>
      </c>
      <c r="J308" s="15">
        <f t="shared" si="68"/>
        <v>1.6456166187421822E-4</v>
      </c>
      <c r="K308" s="16">
        <f t="shared" si="76"/>
        <v>3.5820996483057184E-4</v>
      </c>
      <c r="M308" s="17">
        <f t="shared" si="77"/>
        <v>0.30795391865550992</v>
      </c>
      <c r="N308" s="17">
        <f t="shared" si="77"/>
        <v>0.26169818098561243</v>
      </c>
      <c r="O308" s="17">
        <f t="shared" si="77"/>
        <v>0.5696520996411224</v>
      </c>
      <c r="Z308" s="14">
        <v>42578</v>
      </c>
      <c r="AA308" s="5">
        <v>394</v>
      </c>
      <c r="AB308" s="7">
        <f t="shared" si="78"/>
        <v>963950880.95999992</v>
      </c>
      <c r="AC308" s="52">
        <f t="shared" si="79"/>
        <v>2.5954962218255742</v>
      </c>
      <c r="AD308" s="14">
        <f t="shared" si="69"/>
        <v>42578</v>
      </c>
      <c r="AE308" s="15">
        <f t="shared" si="70"/>
        <v>2.0481625195514305E-4</v>
      </c>
      <c r="AF308" s="15">
        <f t="shared" si="71"/>
        <v>1.1596594838276868E-4</v>
      </c>
      <c r="AG308" s="16">
        <f t="shared" si="80"/>
        <v>3.2078220033791177E-4</v>
      </c>
      <c r="AI308" s="17">
        <f t="shared" si="81"/>
        <v>0.32571402088732376</v>
      </c>
      <c r="AJ308" s="17">
        <f t="shared" si="72"/>
        <v>0.1844176669243798</v>
      </c>
      <c r="AK308" s="17">
        <f t="shared" si="73"/>
        <v>0.51013168781170359</v>
      </c>
    </row>
    <row r="309" spans="1:37" x14ac:dyDescent="0.2">
      <c r="A309" s="20">
        <v>42671</v>
      </c>
      <c r="B309" s="21">
        <v>282</v>
      </c>
      <c r="C309" s="5">
        <v>302</v>
      </c>
      <c r="D309" s="14">
        <v>42579</v>
      </c>
      <c r="E309" s="32">
        <v>643</v>
      </c>
      <c r="F309" s="7">
        <f t="shared" si="74"/>
        <v>1573148265.1199999</v>
      </c>
      <c r="G309" s="52">
        <f t="shared" si="75"/>
        <v>2.8082109729242219</v>
      </c>
      <c r="H309" s="14">
        <f t="shared" si="66"/>
        <v>42579</v>
      </c>
      <c r="I309" s="15">
        <f t="shared" si="67"/>
        <v>1.9388328183767535E-4</v>
      </c>
      <c r="J309" s="15">
        <f t="shared" si="68"/>
        <v>1.6333056662819472E-4</v>
      </c>
      <c r="K309" s="16">
        <f t="shared" si="76"/>
        <v>3.5721384846587004E-4</v>
      </c>
      <c r="M309" s="17">
        <f t="shared" si="77"/>
        <v>0.30500714845871096</v>
      </c>
      <c r="N309" s="17">
        <f t="shared" si="77"/>
        <v>0.25694319753221107</v>
      </c>
      <c r="O309" s="17">
        <f t="shared" si="77"/>
        <v>0.56195034599092197</v>
      </c>
      <c r="Z309" s="14">
        <v>42579</v>
      </c>
      <c r="AA309" s="5">
        <v>366</v>
      </c>
      <c r="AB309" s="7">
        <f t="shared" si="78"/>
        <v>895446757.43999994</v>
      </c>
      <c r="AC309" s="52">
        <f t="shared" si="79"/>
        <v>2.5634810853944106</v>
      </c>
      <c r="AD309" s="14">
        <f t="shared" si="69"/>
        <v>42579</v>
      </c>
      <c r="AE309" s="15">
        <f t="shared" si="70"/>
        <v>2.0651429057652493E-4</v>
      </c>
      <c r="AF309" s="15">
        <f t="shared" si="71"/>
        <v>1.1024753548567496E-4</v>
      </c>
      <c r="AG309" s="16">
        <f t="shared" si="80"/>
        <v>3.1676182606219991E-4</v>
      </c>
      <c r="AI309" s="17">
        <f t="shared" si="81"/>
        <v>0.32487759794294768</v>
      </c>
      <c r="AJ309" s="17">
        <f t="shared" si="72"/>
        <v>0.17343571918304518</v>
      </c>
      <c r="AK309" s="17">
        <f t="shared" si="73"/>
        <v>0.49831331712599297</v>
      </c>
    </row>
    <row r="310" spans="1:37" x14ac:dyDescent="0.2">
      <c r="A310" s="20">
        <v>42672</v>
      </c>
      <c r="B310" s="21">
        <v>290</v>
      </c>
      <c r="C310" s="5">
        <v>303</v>
      </c>
      <c r="D310" s="14">
        <v>42580</v>
      </c>
      <c r="E310" s="32">
        <v>637</v>
      </c>
      <c r="F310" s="7">
        <f t="shared" si="74"/>
        <v>1558468810.0799999</v>
      </c>
      <c r="G310" s="52">
        <f t="shared" si="75"/>
        <v>2.8041394323353503</v>
      </c>
      <c r="H310" s="14">
        <f t="shared" si="66"/>
        <v>42580</v>
      </c>
      <c r="I310" s="15">
        <f t="shared" si="67"/>
        <v>1.9408696769181304E-4</v>
      </c>
      <c r="J310" s="15">
        <f t="shared" si="68"/>
        <v>1.6227105782453094E-4</v>
      </c>
      <c r="K310" s="16">
        <f t="shared" si="76"/>
        <v>3.5635802551634401E-4</v>
      </c>
      <c r="M310" s="17">
        <f t="shared" si="77"/>
        <v>0.30247848559069529</v>
      </c>
      <c r="N310" s="17">
        <f t="shared" si="77"/>
        <v>0.2528943823982196</v>
      </c>
      <c r="O310" s="17">
        <f t="shared" si="77"/>
        <v>0.55537286798891494</v>
      </c>
      <c r="Z310" s="14">
        <v>42580</v>
      </c>
      <c r="AA310" s="5">
        <v>352</v>
      </c>
      <c r="AB310" s="7">
        <f t="shared" si="78"/>
        <v>861194695.67999995</v>
      </c>
      <c r="AC310" s="52">
        <f t="shared" si="79"/>
        <v>2.5465426634781312</v>
      </c>
      <c r="AD310" s="14">
        <f t="shared" si="69"/>
        <v>42580</v>
      </c>
      <c r="AE310" s="15">
        <f t="shared" si="70"/>
        <v>2.0741836808381434E-4</v>
      </c>
      <c r="AF310" s="15">
        <f t="shared" si="71"/>
        <v>1.073713190359746E-4</v>
      </c>
      <c r="AG310" s="16">
        <f t="shared" si="80"/>
        <v>3.1478968711978891E-4</v>
      </c>
      <c r="AI310" s="17">
        <f t="shared" si="81"/>
        <v>0.32325505729631754</v>
      </c>
      <c r="AJ310" s="17">
        <f t="shared" si="72"/>
        <v>0.16733485181471536</v>
      </c>
      <c r="AK310" s="17">
        <f t="shared" si="73"/>
        <v>0.4905899091110329</v>
      </c>
    </row>
    <row r="311" spans="1:37" x14ac:dyDescent="0.2">
      <c r="A311" s="20">
        <v>42673</v>
      </c>
      <c r="B311" s="21">
        <v>290</v>
      </c>
      <c r="C311" s="5">
        <v>304</v>
      </c>
      <c r="D311" s="14">
        <v>42581</v>
      </c>
      <c r="E311" s="32">
        <v>599</v>
      </c>
      <c r="F311" s="7">
        <f t="shared" si="74"/>
        <v>1465498928.1599998</v>
      </c>
      <c r="G311" s="52">
        <f t="shared" si="75"/>
        <v>2.7774268223893115</v>
      </c>
      <c r="H311" s="14">
        <f t="shared" si="66"/>
        <v>42581</v>
      </c>
      <c r="I311" s="15">
        <f t="shared" si="67"/>
        <v>1.9542862986013406E-4</v>
      </c>
      <c r="J311" s="15">
        <f t="shared" si="68"/>
        <v>1.5546783887898207E-4</v>
      </c>
      <c r="K311" s="16">
        <f t="shared" si="76"/>
        <v>3.5089646873911616E-4</v>
      </c>
      <c r="M311" s="17">
        <f t="shared" si="77"/>
        <v>0.28640044759180378</v>
      </c>
      <c r="N311" s="17">
        <f t="shared" si="77"/>
        <v>0.2278379512404998</v>
      </c>
      <c r="O311" s="17">
        <f t="shared" si="77"/>
        <v>0.5142383988323036</v>
      </c>
      <c r="Z311" s="14">
        <v>42581</v>
      </c>
      <c r="AA311" s="5">
        <v>330</v>
      </c>
      <c r="AB311" s="7">
        <f t="shared" si="78"/>
        <v>807370027.19999993</v>
      </c>
      <c r="AC311" s="52">
        <f t="shared" si="79"/>
        <v>2.5185139398778875</v>
      </c>
      <c r="AD311" s="14">
        <f t="shared" si="69"/>
        <v>42581</v>
      </c>
      <c r="AE311" s="15">
        <f t="shared" si="70"/>
        <v>2.089230849857013E-4</v>
      </c>
      <c r="AF311" s="15">
        <f t="shared" si="71"/>
        <v>1.0283878885624742E-4</v>
      </c>
      <c r="AG311" s="16">
        <f t="shared" si="80"/>
        <v>3.117618738419487E-4</v>
      </c>
      <c r="AI311" s="17">
        <f t="shared" si="81"/>
        <v>0.30617655711442582</v>
      </c>
      <c r="AJ311" s="17">
        <f t="shared" si="72"/>
        <v>0.15071013484210313</v>
      </c>
      <c r="AK311" s="17">
        <f t="shared" si="73"/>
        <v>0.45688669195652892</v>
      </c>
    </row>
    <row r="312" spans="1:37" x14ac:dyDescent="0.2">
      <c r="A312" s="20">
        <v>42674</v>
      </c>
      <c r="B312" s="21">
        <v>287</v>
      </c>
      <c r="C312" s="5">
        <v>305</v>
      </c>
      <c r="D312" s="14">
        <v>42582</v>
      </c>
      <c r="E312" s="32">
        <v>612</v>
      </c>
      <c r="F312" s="7">
        <f t="shared" si="74"/>
        <v>1497304414.0799999</v>
      </c>
      <c r="G312" s="52">
        <f t="shared" si="75"/>
        <v>2.7867514221455614</v>
      </c>
      <c r="H312" s="14">
        <f t="shared" si="66"/>
        <v>42582</v>
      </c>
      <c r="I312" s="15">
        <f t="shared" si="67"/>
        <v>1.9495924397576177E-4</v>
      </c>
      <c r="J312" s="15">
        <f t="shared" si="68"/>
        <v>1.5781346138028448E-4</v>
      </c>
      <c r="K312" s="16">
        <f t="shared" si="76"/>
        <v>3.5277270535604625E-4</v>
      </c>
      <c r="M312" s="17">
        <f t="shared" si="77"/>
        <v>0.29191333657060775</v>
      </c>
      <c r="N312" s="17">
        <f t="shared" si="77"/>
        <v>0.23629479232594355</v>
      </c>
      <c r="O312" s="17">
        <f t="shared" si="77"/>
        <v>0.52820812889655133</v>
      </c>
      <c r="Z312" s="14">
        <v>42582</v>
      </c>
      <c r="AA312" s="5">
        <v>327</v>
      </c>
      <c r="AB312" s="7">
        <f t="shared" si="78"/>
        <v>800030299.67999995</v>
      </c>
      <c r="AC312" s="52">
        <f t="shared" si="79"/>
        <v>2.514547752660286</v>
      </c>
      <c r="AD312" s="14">
        <f t="shared" si="69"/>
        <v>42582</v>
      </c>
      <c r="AE312" s="15">
        <f t="shared" si="70"/>
        <v>2.0913688881405579E-4</v>
      </c>
      <c r="AF312" s="15">
        <f t="shared" si="71"/>
        <v>1.0222025757838655E-4</v>
      </c>
      <c r="AG312" s="16">
        <f t="shared" si="80"/>
        <v>3.1135714639244234E-4</v>
      </c>
      <c r="AI312" s="17">
        <f t="shared" si="81"/>
        <v>0.31314158676824388</v>
      </c>
      <c r="AJ312" s="17">
        <f t="shared" si="72"/>
        <v>0.15305484288051274</v>
      </c>
      <c r="AK312" s="17">
        <f t="shared" si="73"/>
        <v>0.46619642964875663</v>
      </c>
    </row>
    <row r="313" spans="1:37" x14ac:dyDescent="0.2">
      <c r="A313" s="20">
        <v>42675</v>
      </c>
      <c r="B313" s="21">
        <v>280</v>
      </c>
      <c r="C313" s="5">
        <v>306</v>
      </c>
      <c r="D313" s="14">
        <v>42583</v>
      </c>
      <c r="E313" s="32">
        <v>603</v>
      </c>
      <c r="F313" s="7">
        <f t="shared" si="74"/>
        <v>1475285231.52</v>
      </c>
      <c r="G313" s="52">
        <f t="shared" si="75"/>
        <v>2.7803173121401512</v>
      </c>
      <c r="H313" s="14">
        <f t="shared" si="66"/>
        <v>42583</v>
      </c>
      <c r="I313" s="15">
        <f t="shared" si="67"/>
        <v>1.9528300635675584E-4</v>
      </c>
      <c r="J313" s="15">
        <f t="shared" si="68"/>
        <v>1.5619160000840892E-4</v>
      </c>
      <c r="K313" s="16">
        <f t="shared" si="76"/>
        <v>3.5147460636516473E-4</v>
      </c>
      <c r="M313" s="17">
        <f t="shared" si="77"/>
        <v>0.28809813524494815</v>
      </c>
      <c r="N313" s="17">
        <f t="shared" si="77"/>
        <v>0.23042716077988479</v>
      </c>
      <c r="O313" s="17">
        <f t="shared" si="77"/>
        <v>0.51852529602483288</v>
      </c>
      <c r="Z313" s="14">
        <v>42583</v>
      </c>
      <c r="AA313" s="5">
        <v>337</v>
      </c>
      <c r="AB313" s="7">
        <f t="shared" si="78"/>
        <v>824496058.07999992</v>
      </c>
      <c r="AC313" s="52">
        <f t="shared" si="79"/>
        <v>2.5276299008713385</v>
      </c>
      <c r="AD313" s="14">
        <f t="shared" si="69"/>
        <v>42583</v>
      </c>
      <c r="AE313" s="15">
        <f t="shared" si="70"/>
        <v>2.0843250231199342E-4</v>
      </c>
      <c r="AF313" s="15">
        <f t="shared" si="71"/>
        <v>1.0428189918668975E-4</v>
      </c>
      <c r="AG313" s="16">
        <f t="shared" si="80"/>
        <v>3.1271440149868316E-4</v>
      </c>
      <c r="AI313" s="17">
        <f t="shared" si="81"/>
        <v>0.30749739242964214</v>
      </c>
      <c r="AJ313" s="17">
        <f t="shared" si="72"/>
        <v>0.15384554578498089</v>
      </c>
      <c r="AK313" s="17">
        <f t="shared" si="73"/>
        <v>0.46134293821462302</v>
      </c>
    </row>
    <row r="314" spans="1:37" x14ac:dyDescent="0.2">
      <c r="A314" s="20">
        <v>42676</v>
      </c>
      <c r="B314" s="21">
        <v>280</v>
      </c>
      <c r="C314" s="5">
        <v>307</v>
      </c>
      <c r="D314" s="14">
        <v>42584</v>
      </c>
      <c r="E314" s="32">
        <v>596</v>
      </c>
      <c r="F314" s="7">
        <f t="shared" si="74"/>
        <v>1458159200.6399999</v>
      </c>
      <c r="G314" s="52">
        <f t="shared" si="75"/>
        <v>2.7752462597402365</v>
      </c>
      <c r="H314" s="14">
        <f t="shared" si="66"/>
        <v>42584</v>
      </c>
      <c r="I314" s="15">
        <f t="shared" si="67"/>
        <v>1.9553855893791427E-4</v>
      </c>
      <c r="J314" s="15">
        <f t="shared" si="68"/>
        <v>1.5492382959121371E-4</v>
      </c>
      <c r="K314" s="16">
        <f t="shared" si="76"/>
        <v>3.5046238852912799E-4</v>
      </c>
      <c r="M314" s="17">
        <f t="shared" si="77"/>
        <v>0.2851263487952066</v>
      </c>
      <c r="N314" s="17">
        <f t="shared" si="77"/>
        <v>0.22590360751681177</v>
      </c>
      <c r="O314" s="17">
        <f t="shared" si="77"/>
        <v>0.51102995631201831</v>
      </c>
      <c r="Z314" s="14">
        <v>42584</v>
      </c>
      <c r="AA314" s="5">
        <v>342</v>
      </c>
      <c r="AB314" s="7">
        <f t="shared" si="78"/>
        <v>836728937.27999997</v>
      </c>
      <c r="AC314" s="52">
        <f t="shared" si="79"/>
        <v>2.5340261060561349</v>
      </c>
      <c r="AD314" s="14">
        <f t="shared" si="69"/>
        <v>42584</v>
      </c>
      <c r="AE314" s="15">
        <f t="shared" si="70"/>
        <v>2.0808897331399932E-4</v>
      </c>
      <c r="AF314" s="15">
        <f t="shared" si="71"/>
        <v>1.0531231556922189E-4</v>
      </c>
      <c r="AG314" s="16">
        <f t="shared" si="80"/>
        <v>3.1340128888322121E-4</v>
      </c>
      <c r="AI314" s="17">
        <f t="shared" si="81"/>
        <v>0.30342685098953953</v>
      </c>
      <c r="AJ314" s="17">
        <f t="shared" si="72"/>
        <v>0.153562121887964</v>
      </c>
      <c r="AK314" s="17">
        <f t="shared" si="73"/>
        <v>0.45698897287750351</v>
      </c>
    </row>
    <row r="315" spans="1:37" x14ac:dyDescent="0.2">
      <c r="A315" s="20">
        <v>42677</v>
      </c>
      <c r="B315" s="21">
        <v>280</v>
      </c>
      <c r="C315" s="5">
        <v>308</v>
      </c>
      <c r="D315" s="14">
        <v>42585</v>
      </c>
      <c r="E315" s="32">
        <v>611</v>
      </c>
      <c r="F315" s="7">
        <f t="shared" si="74"/>
        <v>1494857838.24</v>
      </c>
      <c r="G315" s="52">
        <f t="shared" si="75"/>
        <v>2.786041210242554</v>
      </c>
      <c r="H315" s="14">
        <f t="shared" si="66"/>
        <v>42585</v>
      </c>
      <c r="I315" s="15">
        <f t="shared" si="67"/>
        <v>1.9499495524307467E-4</v>
      </c>
      <c r="J315" s="15">
        <f t="shared" si="68"/>
        <v>1.5763370484864734E-4</v>
      </c>
      <c r="K315" s="16">
        <f t="shared" si="76"/>
        <v>3.5262866009172202E-4</v>
      </c>
      <c r="M315" s="17">
        <f t="shared" si="77"/>
        <v>0.29148973726236815</v>
      </c>
      <c r="N315" s="17">
        <f t="shared" si="77"/>
        <v>0.23563997926381117</v>
      </c>
      <c r="O315" s="17">
        <f t="shared" si="77"/>
        <v>0.52712971652617935</v>
      </c>
      <c r="Z315" s="14">
        <v>42585</v>
      </c>
      <c r="AA315" s="5">
        <v>347</v>
      </c>
      <c r="AB315" s="7">
        <f t="shared" si="78"/>
        <v>848961816.48000002</v>
      </c>
      <c r="AC315" s="52">
        <f t="shared" si="79"/>
        <v>2.5403294747908736</v>
      </c>
      <c r="AD315" s="14">
        <f t="shared" si="69"/>
        <v>42585</v>
      </c>
      <c r="AE315" s="15">
        <f t="shared" si="70"/>
        <v>2.0775098432564953E-4</v>
      </c>
      <c r="AF315" s="15">
        <f t="shared" si="71"/>
        <v>1.0634218519527453E-4</v>
      </c>
      <c r="AG315" s="16">
        <f t="shared" si="80"/>
        <v>3.1409316952092409E-4</v>
      </c>
      <c r="AI315" s="17">
        <f t="shared" si="81"/>
        <v>0.31055818732127255</v>
      </c>
      <c r="AJ315" s="17">
        <f t="shared" si="72"/>
        <v>0.15896644907472582</v>
      </c>
      <c r="AK315" s="17">
        <f t="shared" si="73"/>
        <v>0.4695246363959984</v>
      </c>
    </row>
    <row r="316" spans="1:37" x14ac:dyDescent="0.2">
      <c r="A316" s="20">
        <v>42678</v>
      </c>
      <c r="B316" s="21">
        <v>270</v>
      </c>
      <c r="C316" s="5">
        <v>309</v>
      </c>
      <c r="D316" s="14">
        <v>42586</v>
      </c>
      <c r="E316" s="32">
        <v>598</v>
      </c>
      <c r="F316" s="7">
        <f t="shared" si="74"/>
        <v>1463052352.3199999</v>
      </c>
      <c r="G316" s="52">
        <f t="shared" si="75"/>
        <v>2.7767011839884108</v>
      </c>
      <c r="H316" s="14">
        <f t="shared" si="66"/>
        <v>42586</v>
      </c>
      <c r="I316" s="15">
        <f t="shared" si="67"/>
        <v>1.9546520473025225E-4</v>
      </c>
      <c r="J316" s="15">
        <f t="shared" si="68"/>
        <v>1.5528661573796759E-4</v>
      </c>
      <c r="K316" s="16">
        <f t="shared" si="76"/>
        <v>3.5075182046821984E-4</v>
      </c>
      <c r="M316" s="17">
        <f t="shared" si="77"/>
        <v>0.28597582757730594</v>
      </c>
      <c r="N316" s="17">
        <f t="shared" si="77"/>
        <v>0.22719244843924541</v>
      </c>
      <c r="O316" s="17">
        <f t="shared" si="77"/>
        <v>0.51316827601655135</v>
      </c>
      <c r="Z316" s="14">
        <v>42586</v>
      </c>
      <c r="AA316" s="5">
        <v>353</v>
      </c>
      <c r="AB316" s="7">
        <f t="shared" si="78"/>
        <v>863641271.51999998</v>
      </c>
      <c r="AC316" s="52">
        <f t="shared" si="79"/>
        <v>2.5477747053878224</v>
      </c>
      <c r="AD316" s="14">
        <f t="shared" si="69"/>
        <v>42586</v>
      </c>
      <c r="AE316" s="15">
        <f t="shared" si="70"/>
        <v>2.0735247536717507E-4</v>
      </c>
      <c r="AF316" s="15">
        <f t="shared" si="71"/>
        <v>1.0757704185365431E-4</v>
      </c>
      <c r="AG316" s="16">
        <f t="shared" si="80"/>
        <v>3.1492951722082935E-4</v>
      </c>
      <c r="AI316" s="17">
        <f t="shared" si="81"/>
        <v>0.30336752684532031</v>
      </c>
      <c r="AJ316" s="17">
        <f t="shared" si="72"/>
        <v>0.15739084413961604</v>
      </c>
      <c r="AK316" s="17">
        <f t="shared" si="73"/>
        <v>0.46075837098493633</v>
      </c>
    </row>
    <row r="317" spans="1:37" x14ac:dyDescent="0.2">
      <c r="A317" s="20">
        <v>42679</v>
      </c>
      <c r="B317" s="21">
        <v>274</v>
      </c>
      <c r="C317" s="5">
        <v>310</v>
      </c>
      <c r="D317" s="14">
        <v>42587</v>
      </c>
      <c r="E317" s="32">
        <v>607</v>
      </c>
      <c r="F317" s="7">
        <f t="shared" si="74"/>
        <v>1485071534.8799999</v>
      </c>
      <c r="G317" s="52">
        <f t="shared" si="75"/>
        <v>2.7831886910752575</v>
      </c>
      <c r="H317" s="14">
        <f t="shared" si="66"/>
        <v>42587</v>
      </c>
      <c r="I317" s="15">
        <f t="shared" si="67"/>
        <v>1.9513845309808271E-4</v>
      </c>
      <c r="J317" s="15">
        <f t="shared" si="68"/>
        <v>1.5691355391681385E-4</v>
      </c>
      <c r="K317" s="16">
        <f t="shared" si="76"/>
        <v>3.5205200701489653E-4</v>
      </c>
      <c r="M317" s="17">
        <f t="shared" si="77"/>
        <v>0.28979456205647858</v>
      </c>
      <c r="N317" s="17">
        <f t="shared" si="77"/>
        <v>0.23302785235871834</v>
      </c>
      <c r="O317" s="17">
        <f t="shared" si="77"/>
        <v>0.52282241441519683</v>
      </c>
      <c r="Z317" s="14">
        <v>42587</v>
      </c>
      <c r="AA317" s="5">
        <v>519</v>
      </c>
      <c r="AB317" s="7">
        <f t="shared" si="78"/>
        <v>1269772860.96</v>
      </c>
      <c r="AC317" s="52">
        <f t="shared" si="79"/>
        <v>2.7151673578484576</v>
      </c>
      <c r="AD317" s="14">
        <f t="shared" si="69"/>
        <v>42587</v>
      </c>
      <c r="AE317" s="15">
        <f t="shared" si="70"/>
        <v>1.9859177030216892E-4</v>
      </c>
      <c r="AF317" s="15">
        <f t="shared" si="71"/>
        <v>1.4060856221629616E-4</v>
      </c>
      <c r="AG317" s="16">
        <f t="shared" si="80"/>
        <v>3.3920033251846508E-4</v>
      </c>
      <c r="AI317" s="17">
        <f t="shared" si="81"/>
        <v>0.29492298513717841</v>
      </c>
      <c r="AJ317" s="17">
        <f t="shared" si="72"/>
        <v>0.20881377330782488</v>
      </c>
      <c r="AK317" s="17">
        <f t="shared" si="73"/>
        <v>0.50373675844500321</v>
      </c>
    </row>
    <row r="318" spans="1:37" x14ac:dyDescent="0.2">
      <c r="A318" s="20">
        <v>42680</v>
      </c>
      <c r="B318" s="21">
        <v>267</v>
      </c>
      <c r="C318" s="5">
        <v>311</v>
      </c>
      <c r="D318" s="14">
        <v>42588</v>
      </c>
      <c r="E318" s="32">
        <v>568</v>
      </c>
      <c r="F318" s="7">
        <f t="shared" si="74"/>
        <v>1389655077.1199999</v>
      </c>
      <c r="G318" s="52">
        <f t="shared" si="75"/>
        <v>2.7543483357110188</v>
      </c>
      <c r="H318" s="14">
        <f t="shared" si="66"/>
        <v>42588</v>
      </c>
      <c r="I318" s="15">
        <f t="shared" si="67"/>
        <v>1.9659523063978706E-4</v>
      </c>
      <c r="J318" s="15">
        <f t="shared" si="68"/>
        <v>1.4979700401486658E-4</v>
      </c>
      <c r="K318" s="16">
        <f t="shared" si="76"/>
        <v>3.4639223465465362E-4</v>
      </c>
      <c r="M318" s="17">
        <f t="shared" si="77"/>
        <v>0.27319956039615745</v>
      </c>
      <c r="N318" s="17">
        <f t="shared" si="77"/>
        <v>0.20816616716662437</v>
      </c>
      <c r="O318" s="17">
        <f t="shared" si="77"/>
        <v>0.48136572756278179</v>
      </c>
      <c r="Z318" s="14">
        <v>42588</v>
      </c>
      <c r="AA318" s="5">
        <v>1220</v>
      </c>
      <c r="AB318" s="7">
        <f t="shared" si="78"/>
        <v>2984822524.7999997</v>
      </c>
      <c r="AC318" s="52">
        <f t="shared" si="79"/>
        <v>3.0863598306747484</v>
      </c>
      <c r="AD318" s="14">
        <f t="shared" si="69"/>
        <v>42588</v>
      </c>
      <c r="AE318" s="15">
        <f t="shared" si="70"/>
        <v>1.8046279951865849E-4</v>
      </c>
      <c r="AF318" s="15">
        <f t="shared" si="71"/>
        <v>2.498411877864176E-4</v>
      </c>
      <c r="AG318" s="16">
        <f t="shared" si="80"/>
        <v>4.3030398730507606E-4</v>
      </c>
      <c r="AI318" s="17">
        <f t="shared" si="81"/>
        <v>0.25078104558239245</v>
      </c>
      <c r="AJ318" s="17">
        <f t="shared" si="72"/>
        <v>0.34719307508108654</v>
      </c>
      <c r="AK318" s="17">
        <f t="shared" si="73"/>
        <v>0.59797412066347899</v>
      </c>
    </row>
    <row r="319" spans="1:37" x14ac:dyDescent="0.2">
      <c r="A319" s="20">
        <v>42681</v>
      </c>
      <c r="B319" s="21">
        <v>274</v>
      </c>
      <c r="C319" s="5">
        <v>312</v>
      </c>
      <c r="D319" s="14">
        <v>42589</v>
      </c>
      <c r="E319" s="32">
        <v>581</v>
      </c>
      <c r="F319" s="7">
        <f t="shared" si="74"/>
        <v>1421460563.04</v>
      </c>
      <c r="G319" s="52">
        <f t="shared" si="75"/>
        <v>2.7641761323903307</v>
      </c>
      <c r="H319" s="14">
        <f t="shared" si="66"/>
        <v>42589</v>
      </c>
      <c r="I319" s="15">
        <f t="shared" si="67"/>
        <v>1.9609759369877797E-4</v>
      </c>
      <c r="J319" s="15">
        <f t="shared" si="68"/>
        <v>1.5218844506499792E-4</v>
      </c>
      <c r="K319" s="16">
        <f t="shared" si="76"/>
        <v>3.4828603876377589E-4</v>
      </c>
      <c r="M319" s="17">
        <f t="shared" si="77"/>
        <v>0.27874499594985408</v>
      </c>
      <c r="N319" s="17">
        <f t="shared" si="77"/>
        <v>0.21632987281027405</v>
      </c>
      <c r="O319" s="17">
        <f t="shared" si="77"/>
        <v>0.49507486876012807</v>
      </c>
      <c r="Z319" s="14">
        <v>42589</v>
      </c>
      <c r="AA319" s="5">
        <v>1010</v>
      </c>
      <c r="AB319" s="7">
        <f t="shared" si="78"/>
        <v>2471041598.4000001</v>
      </c>
      <c r="AC319" s="52">
        <f t="shared" si="79"/>
        <v>3.0043213737826426</v>
      </c>
      <c r="AD319" s="14">
        <f t="shared" si="69"/>
        <v>42589</v>
      </c>
      <c r="AE319" s="15">
        <f t="shared" si="70"/>
        <v>1.8432150061032198E-4</v>
      </c>
      <c r="AF319" s="15">
        <f t="shared" si="71"/>
        <v>2.2142941471711859E-4</v>
      </c>
      <c r="AG319" s="16">
        <f t="shared" si="80"/>
        <v>4.0575091532744055E-4</v>
      </c>
      <c r="AI319" s="17">
        <f t="shared" si="81"/>
        <v>0.26200574403792598</v>
      </c>
      <c r="AJ319" s="17">
        <f t="shared" si="72"/>
        <v>0.31475318051741308</v>
      </c>
      <c r="AK319" s="17">
        <f t="shared" si="73"/>
        <v>0.57675892455533906</v>
      </c>
    </row>
    <row r="320" spans="1:37" x14ac:dyDescent="0.2">
      <c r="A320" s="20">
        <v>42682</v>
      </c>
      <c r="B320" s="21">
        <v>270</v>
      </c>
      <c r="C320" s="5">
        <v>313</v>
      </c>
      <c r="D320" s="14">
        <v>42590</v>
      </c>
      <c r="E320" s="32">
        <v>562</v>
      </c>
      <c r="F320" s="7">
        <f t="shared" si="74"/>
        <v>1374975622.0799999</v>
      </c>
      <c r="G320" s="52">
        <f t="shared" si="75"/>
        <v>2.7497363155690611</v>
      </c>
      <c r="H320" s="14">
        <f t="shared" si="66"/>
        <v>42590</v>
      </c>
      <c r="I320" s="15">
        <f t="shared" si="67"/>
        <v>1.9682919848920333E-4</v>
      </c>
      <c r="J320" s="15">
        <f t="shared" si="68"/>
        <v>1.4868672825188065E-4</v>
      </c>
      <c r="K320" s="16">
        <f t="shared" si="76"/>
        <v>3.4551592674108395E-4</v>
      </c>
      <c r="M320" s="17">
        <f t="shared" si="77"/>
        <v>0.27063534963620012</v>
      </c>
      <c r="N320" s="17">
        <f t="shared" si="77"/>
        <v>0.20444062667316948</v>
      </c>
      <c r="O320" s="17">
        <f t="shared" si="77"/>
        <v>0.4750759763093696</v>
      </c>
      <c r="Z320" s="14">
        <v>42590</v>
      </c>
      <c r="AA320" s="5">
        <v>811</v>
      </c>
      <c r="AB320" s="7">
        <f t="shared" si="78"/>
        <v>1984173006.24</v>
      </c>
      <c r="AC320" s="52">
        <f t="shared" si="79"/>
        <v>2.909020854211156</v>
      </c>
      <c r="AD320" s="14">
        <f t="shared" si="69"/>
        <v>42590</v>
      </c>
      <c r="AE320" s="15">
        <f t="shared" si="70"/>
        <v>1.8890769793377532E-4</v>
      </c>
      <c r="AF320" s="15">
        <f t="shared" si="71"/>
        <v>1.9146677878400565E-4</v>
      </c>
      <c r="AG320" s="16">
        <f t="shared" si="80"/>
        <v>3.8037447671778097E-4</v>
      </c>
      <c r="AI320" s="17">
        <f t="shared" si="81"/>
        <v>0.25974347948219345</v>
      </c>
      <c r="AJ320" s="17">
        <f t="shared" si="72"/>
        <v>0.2632621532661919</v>
      </c>
      <c r="AK320" s="17">
        <f t="shared" si="73"/>
        <v>0.52300563274838541</v>
      </c>
    </row>
    <row r="321" spans="1:37" x14ac:dyDescent="0.2">
      <c r="A321" s="20">
        <v>42683</v>
      </c>
      <c r="B321" s="21">
        <v>269</v>
      </c>
      <c r="C321" s="5">
        <v>314</v>
      </c>
      <c r="D321" s="14">
        <v>42591</v>
      </c>
      <c r="E321" s="32">
        <v>540</v>
      </c>
      <c r="F321" s="7">
        <f t="shared" si="74"/>
        <v>1321150953.5999999</v>
      </c>
      <c r="G321" s="52">
        <f t="shared" si="75"/>
        <v>2.7323937598229686</v>
      </c>
      <c r="H321" s="14">
        <f t="shared" si="66"/>
        <v>42591</v>
      </c>
      <c r="I321" s="15">
        <f t="shared" si="67"/>
        <v>1.9771148142496266E-4</v>
      </c>
      <c r="J321" s="15">
        <f t="shared" si="68"/>
        <v>1.4458029870228334E-4</v>
      </c>
      <c r="K321" s="16">
        <f t="shared" si="76"/>
        <v>3.42291780127246E-4</v>
      </c>
      <c r="M321" s="17">
        <f t="shared" si="77"/>
        <v>0.26120671222225811</v>
      </c>
      <c r="N321" s="17">
        <f t="shared" si="77"/>
        <v>0.19101239950229446</v>
      </c>
      <c r="O321" s="17">
        <f t="shared" si="77"/>
        <v>0.45221911172455254</v>
      </c>
      <c r="Z321" s="14">
        <v>42591</v>
      </c>
      <c r="AA321" s="5">
        <v>773</v>
      </c>
      <c r="AB321" s="7">
        <f t="shared" si="78"/>
        <v>1891203124.3199999</v>
      </c>
      <c r="AC321" s="52">
        <f t="shared" si="79"/>
        <v>2.888179493918325</v>
      </c>
      <c r="AD321" s="14">
        <f t="shared" si="69"/>
        <v>42591</v>
      </c>
      <c r="AE321" s="15">
        <f t="shared" si="70"/>
        <v>1.8992576659143835E-4</v>
      </c>
      <c r="AF321" s="15">
        <f t="shared" si="71"/>
        <v>1.8534992159751219E-4</v>
      </c>
      <c r="AG321" s="16">
        <f t="shared" si="80"/>
        <v>3.7527568818895054E-4</v>
      </c>
      <c r="AI321" s="17">
        <f t="shared" si="81"/>
        <v>0.25092060764548979</v>
      </c>
      <c r="AJ321" s="17">
        <f t="shared" si="72"/>
        <v>0.24487522566823844</v>
      </c>
      <c r="AK321" s="17">
        <f t="shared" si="73"/>
        <v>0.49579583331372823</v>
      </c>
    </row>
    <row r="322" spans="1:37" x14ac:dyDescent="0.2">
      <c r="A322" s="20">
        <v>42684</v>
      </c>
      <c r="B322" s="21">
        <v>262</v>
      </c>
      <c r="C322" s="5">
        <v>315</v>
      </c>
      <c r="D322" s="14">
        <v>42592</v>
      </c>
      <c r="E322" s="32">
        <v>525</v>
      </c>
      <c r="F322" s="7">
        <f t="shared" si="74"/>
        <v>1284452316</v>
      </c>
      <c r="G322" s="52">
        <f t="shared" si="75"/>
        <v>2.720159303405957</v>
      </c>
      <c r="H322" s="14">
        <f t="shared" si="66"/>
        <v>42592</v>
      </c>
      <c r="I322" s="15">
        <f t="shared" si="67"/>
        <v>1.983362736111342E-4</v>
      </c>
      <c r="J322" s="15">
        <f t="shared" si="68"/>
        <v>1.4174851690860882E-4</v>
      </c>
      <c r="K322" s="16">
        <f t="shared" si="76"/>
        <v>3.4008479051974303E-4</v>
      </c>
      <c r="M322" s="17">
        <f t="shared" si="77"/>
        <v>0.254753485986631</v>
      </c>
      <c r="N322" s="17">
        <f t="shared" si="77"/>
        <v>0.18206921083282776</v>
      </c>
      <c r="O322" s="17">
        <f t="shared" si="77"/>
        <v>0.43682269681945879</v>
      </c>
      <c r="Z322" s="14">
        <v>42592</v>
      </c>
      <c r="AA322" s="5">
        <v>631</v>
      </c>
      <c r="AB322" s="7">
        <f t="shared" si="78"/>
        <v>1543789355.04</v>
      </c>
      <c r="AC322" s="52">
        <f t="shared" si="79"/>
        <v>2.8000293592441343</v>
      </c>
      <c r="AD322" s="14">
        <f t="shared" si="69"/>
        <v>42592</v>
      </c>
      <c r="AE322" s="15">
        <f t="shared" si="70"/>
        <v>1.9429279823298125E-4</v>
      </c>
      <c r="AF322" s="15">
        <f t="shared" si="71"/>
        <v>1.6120757484014024E-4</v>
      </c>
      <c r="AG322" s="16">
        <f t="shared" si="80"/>
        <v>3.5550037307312146E-4</v>
      </c>
      <c r="AI322" s="17">
        <f t="shared" si="81"/>
        <v>0.24955983467247347</v>
      </c>
      <c r="AJ322" s="17">
        <f t="shared" si="72"/>
        <v>0.20706344286016146</v>
      </c>
      <c r="AK322" s="17">
        <f t="shared" si="73"/>
        <v>0.45662327753263493</v>
      </c>
    </row>
    <row r="323" spans="1:37" x14ac:dyDescent="0.2">
      <c r="A323" s="20">
        <v>42685</v>
      </c>
      <c r="B323" s="21">
        <v>259</v>
      </c>
      <c r="C323" s="5">
        <v>316</v>
      </c>
      <c r="D323" s="14">
        <v>42593</v>
      </c>
      <c r="E323" s="32">
        <v>520</v>
      </c>
      <c r="F323" s="7">
        <f t="shared" si="74"/>
        <v>1272219436.8</v>
      </c>
      <c r="G323" s="52">
        <f t="shared" si="75"/>
        <v>2.716003343634799</v>
      </c>
      <c r="H323" s="14">
        <f t="shared" si="66"/>
        <v>42593</v>
      </c>
      <c r="I323" s="15">
        <f t="shared" si="67"/>
        <v>1.9854896012375713E-4</v>
      </c>
      <c r="J323" s="15">
        <f t="shared" si="68"/>
        <v>1.4079884154827402E-4</v>
      </c>
      <c r="K323" s="16">
        <f t="shared" si="76"/>
        <v>3.3934780167203116E-4</v>
      </c>
      <c r="M323" s="17">
        <f t="shared" si="77"/>
        <v>0.25259784622587195</v>
      </c>
      <c r="N323" s="17">
        <f t="shared" si="77"/>
        <v>0.17912702289663762</v>
      </c>
      <c r="O323" s="17">
        <f t="shared" si="77"/>
        <v>0.43172486912250957</v>
      </c>
      <c r="Z323" s="14">
        <v>42593</v>
      </c>
      <c r="AA323" s="5">
        <v>591</v>
      </c>
      <c r="AB323" s="7">
        <f t="shared" si="78"/>
        <v>1445926321.4399998</v>
      </c>
      <c r="AC323" s="52">
        <f t="shared" si="79"/>
        <v>2.7715874808812555</v>
      </c>
      <c r="AD323" s="14">
        <f t="shared" si="69"/>
        <v>42593</v>
      </c>
      <c r="AE323" s="15">
        <f t="shared" si="70"/>
        <v>1.9572314852160308E-4</v>
      </c>
      <c r="AF323" s="15">
        <f t="shared" si="71"/>
        <v>1.5401487889104496E-4</v>
      </c>
      <c r="AG323" s="16">
        <f t="shared" si="80"/>
        <v>3.4973802741264804E-4</v>
      </c>
      <c r="AI323" s="17">
        <f t="shared" si="81"/>
        <v>0.24900279378087661</v>
      </c>
      <c r="AJ323" s="17">
        <f t="shared" si="72"/>
        <v>0.19594072248158542</v>
      </c>
      <c r="AK323" s="17">
        <f t="shared" si="73"/>
        <v>0.44494351626246204</v>
      </c>
    </row>
    <row r="324" spans="1:37" x14ac:dyDescent="0.2">
      <c r="A324" s="20">
        <v>42686</v>
      </c>
      <c r="B324" s="21">
        <v>262</v>
      </c>
      <c r="C324" s="5">
        <v>317</v>
      </c>
      <c r="D324" s="14">
        <v>42594</v>
      </c>
      <c r="E324" s="32">
        <v>525</v>
      </c>
      <c r="F324" s="7">
        <f t="shared" si="74"/>
        <v>1284452316</v>
      </c>
      <c r="G324" s="52">
        <f t="shared" si="75"/>
        <v>2.720159303405957</v>
      </c>
      <c r="H324" s="14">
        <f t="shared" si="66"/>
        <v>42594</v>
      </c>
      <c r="I324" s="15">
        <f t="shared" si="67"/>
        <v>1.983362736111342E-4</v>
      </c>
      <c r="J324" s="15">
        <f t="shared" si="68"/>
        <v>1.4174851690860882E-4</v>
      </c>
      <c r="K324" s="16">
        <f t="shared" si="76"/>
        <v>3.4008479051974303E-4</v>
      </c>
      <c r="M324" s="17">
        <f t="shared" si="77"/>
        <v>0.254753485986631</v>
      </c>
      <c r="N324" s="17">
        <f t="shared" si="77"/>
        <v>0.18206921083282776</v>
      </c>
      <c r="O324" s="17">
        <f t="shared" si="77"/>
        <v>0.43682269681945879</v>
      </c>
      <c r="Z324" s="14">
        <v>42594</v>
      </c>
      <c r="AA324" s="5">
        <v>509</v>
      </c>
      <c r="AB324" s="7">
        <f t="shared" si="78"/>
        <v>1245307102.5599999</v>
      </c>
      <c r="AC324" s="52">
        <f t="shared" si="79"/>
        <v>2.7067177823367587</v>
      </c>
      <c r="AD324" s="14">
        <f t="shared" si="69"/>
        <v>42594</v>
      </c>
      <c r="AE324" s="15">
        <f t="shared" si="70"/>
        <v>1.990249849297642E-4</v>
      </c>
      <c r="AF324" s="15">
        <f t="shared" si="71"/>
        <v>1.3869947082667479E-4</v>
      </c>
      <c r="AG324" s="16">
        <f t="shared" si="80"/>
        <v>3.3772445575643896E-4</v>
      </c>
      <c r="AI324" s="17">
        <f t="shared" si="81"/>
        <v>0.25563810283490074</v>
      </c>
      <c r="AJ324" s="17">
        <f t="shared" si="72"/>
        <v>0.17815285653129687</v>
      </c>
      <c r="AK324" s="17">
        <f t="shared" si="73"/>
        <v>0.43379095936619755</v>
      </c>
    </row>
    <row r="325" spans="1:37" x14ac:dyDescent="0.2">
      <c r="A325" s="20">
        <v>42687</v>
      </c>
      <c r="B325" s="21">
        <v>262</v>
      </c>
      <c r="C325" s="5">
        <v>318</v>
      </c>
      <c r="D325" s="14">
        <v>42595</v>
      </c>
      <c r="E325" s="32">
        <v>522</v>
      </c>
      <c r="F325" s="7">
        <f t="shared" si="74"/>
        <v>1277112588.48</v>
      </c>
      <c r="G325" s="52">
        <f t="shared" si="75"/>
        <v>2.7176705030022621</v>
      </c>
      <c r="H325" s="14">
        <f t="shared" si="66"/>
        <v>42595</v>
      </c>
      <c r="I325" s="15">
        <f t="shared" si="67"/>
        <v>1.9846361374718734E-4</v>
      </c>
      <c r="J325" s="15">
        <f t="shared" si="68"/>
        <v>1.411790560682456E-4</v>
      </c>
      <c r="K325" s="16">
        <f t="shared" si="76"/>
        <v>3.3964266981543296E-4</v>
      </c>
      <c r="M325" s="17">
        <f t="shared" si="77"/>
        <v>0.25346037947176536</v>
      </c>
      <c r="N325" s="17">
        <f t="shared" si="77"/>
        <v>0.18030154973448018</v>
      </c>
      <c r="O325" s="17">
        <f t="shared" si="77"/>
        <v>0.43376192920624557</v>
      </c>
      <c r="Z325" s="14">
        <v>42595</v>
      </c>
      <c r="AA325" s="5">
        <v>445</v>
      </c>
      <c r="AB325" s="7">
        <f t="shared" si="78"/>
        <v>1088726248.8</v>
      </c>
      <c r="AC325" s="52">
        <f t="shared" si="79"/>
        <v>2.6483600109809315</v>
      </c>
      <c r="AD325" s="14">
        <f t="shared" si="69"/>
        <v>42595</v>
      </c>
      <c r="AE325" s="15">
        <f t="shared" si="70"/>
        <v>2.0204293564343674E-4</v>
      </c>
      <c r="AF325" s="15">
        <f t="shared" si="71"/>
        <v>1.2621592636162689E-4</v>
      </c>
      <c r="AG325" s="16">
        <f t="shared" si="80"/>
        <v>3.2825886200506363E-4</v>
      </c>
      <c r="AI325" s="17">
        <f t="shared" si="81"/>
        <v>0.25803157652368752</v>
      </c>
      <c r="AJ325" s="17">
        <f t="shared" si="72"/>
        <v>0.16119194842309839</v>
      </c>
      <c r="AK325" s="17">
        <f t="shared" si="73"/>
        <v>0.41922352494678594</v>
      </c>
    </row>
    <row r="326" spans="1:37" x14ac:dyDescent="0.2">
      <c r="A326" s="20">
        <v>42688</v>
      </c>
      <c r="B326" s="21">
        <v>258</v>
      </c>
      <c r="C326" s="5">
        <v>319</v>
      </c>
      <c r="D326" s="14">
        <v>42596</v>
      </c>
      <c r="E326" s="32">
        <v>496</v>
      </c>
      <c r="F326" s="7">
        <f t="shared" si="74"/>
        <v>1213501616.6399999</v>
      </c>
      <c r="G326" s="52">
        <f t="shared" si="75"/>
        <v>2.6954816764901977</v>
      </c>
      <c r="H326" s="14">
        <f t="shared" si="66"/>
        <v>42596</v>
      </c>
      <c r="I326" s="15">
        <f t="shared" si="67"/>
        <v>1.9960253083175508E-4</v>
      </c>
      <c r="J326" s="15">
        <f t="shared" si="68"/>
        <v>1.3620060692534468E-4</v>
      </c>
      <c r="K326" s="16">
        <f t="shared" si="76"/>
        <v>3.3580313775709975E-4</v>
      </c>
      <c r="M326" s="17">
        <f t="shared" si="77"/>
        <v>0.24221799384977019</v>
      </c>
      <c r="N326" s="17">
        <f t="shared" si="77"/>
        <v>0.16527965669125494</v>
      </c>
      <c r="O326" s="17">
        <f t="shared" si="77"/>
        <v>0.4074976505410251</v>
      </c>
      <c r="Z326" s="14">
        <v>42596</v>
      </c>
      <c r="AA326" s="5">
        <v>410</v>
      </c>
      <c r="AB326" s="7">
        <f t="shared" si="78"/>
        <v>1003096094.4</v>
      </c>
      <c r="AC326" s="52">
        <f t="shared" si="79"/>
        <v>2.6127838567197355</v>
      </c>
      <c r="AD326" s="14">
        <f t="shared" si="69"/>
        <v>42596</v>
      </c>
      <c r="AE326" s="15">
        <f t="shared" si="70"/>
        <v>2.0390515213716359E-4</v>
      </c>
      <c r="AF326" s="15">
        <f t="shared" si="71"/>
        <v>1.1920721420854432E-4</v>
      </c>
      <c r="AG326" s="16">
        <f t="shared" si="80"/>
        <v>3.2311236634570791E-4</v>
      </c>
      <c r="AI326" s="17">
        <f t="shared" si="81"/>
        <v>0.24743923175967314</v>
      </c>
      <c r="AJ326" s="17">
        <f t="shared" si="72"/>
        <v>0.14465814715721931</v>
      </c>
      <c r="AK326" s="17">
        <f t="shared" si="73"/>
        <v>0.39209737891689245</v>
      </c>
    </row>
    <row r="327" spans="1:37" x14ac:dyDescent="0.2">
      <c r="A327" s="20">
        <v>42689</v>
      </c>
      <c r="B327" s="21">
        <v>262</v>
      </c>
      <c r="C327" s="5">
        <v>320</v>
      </c>
      <c r="D327" s="14">
        <v>42597</v>
      </c>
      <c r="E327" s="32">
        <v>467</v>
      </c>
      <c r="F327" s="7">
        <f t="shared" si="74"/>
        <v>1142550917.28</v>
      </c>
      <c r="G327" s="52">
        <f t="shared" si="75"/>
        <v>2.6693168805661123</v>
      </c>
      <c r="H327" s="14">
        <f t="shared" si="66"/>
        <v>42597</v>
      </c>
      <c r="I327" s="15">
        <f t="shared" si="67"/>
        <v>2.0095392848105674E-4</v>
      </c>
      <c r="J327" s="15">
        <f t="shared" si="68"/>
        <v>1.3055780917295195E-4</v>
      </c>
      <c r="K327" s="16">
        <f t="shared" si="76"/>
        <v>3.3151173765400867E-4</v>
      </c>
      <c r="M327" s="17">
        <f t="shared" si="77"/>
        <v>0.22960009531705089</v>
      </c>
      <c r="N327" s="17">
        <f t="shared" si="77"/>
        <v>0.14916894462862346</v>
      </c>
      <c r="O327" s="17">
        <f t="shared" si="77"/>
        <v>0.37876903994567429</v>
      </c>
      <c r="Z327" s="14">
        <v>42597</v>
      </c>
      <c r="AA327" s="5">
        <v>385</v>
      </c>
      <c r="AB327" s="7">
        <f t="shared" si="78"/>
        <v>941931698.39999998</v>
      </c>
      <c r="AC327" s="52">
        <f t="shared" si="79"/>
        <v>2.5854607295085006</v>
      </c>
      <c r="AD327" s="14">
        <f t="shared" si="69"/>
        <v>42597</v>
      </c>
      <c r="AE327" s="15">
        <f t="shared" si="70"/>
        <v>2.0534701284973195E-4</v>
      </c>
      <c r="AF327" s="15">
        <f t="shared" si="71"/>
        <v>1.1413374595813759E-4</v>
      </c>
      <c r="AG327" s="16">
        <f t="shared" si="80"/>
        <v>3.1948075880786954E-4</v>
      </c>
      <c r="AI327" s="17">
        <f t="shared" si="81"/>
        <v>0.23461941789216917</v>
      </c>
      <c r="AJ327" s="17">
        <f t="shared" si="72"/>
        <v>0.1304036161370726</v>
      </c>
      <c r="AK327" s="17">
        <f t="shared" si="73"/>
        <v>0.36502303402924174</v>
      </c>
    </row>
    <row r="328" spans="1:37" x14ac:dyDescent="0.2">
      <c r="A328" s="20">
        <v>42690</v>
      </c>
      <c r="B328" s="21">
        <v>262</v>
      </c>
      <c r="C328" s="5">
        <v>321</v>
      </c>
      <c r="D328" s="14">
        <v>42598</v>
      </c>
      <c r="E328" s="32">
        <v>462</v>
      </c>
      <c r="F328" s="7">
        <f t="shared" si="74"/>
        <v>1130318038.0799999</v>
      </c>
      <c r="G328" s="52">
        <f t="shared" si="75"/>
        <v>2.6646419755561257</v>
      </c>
      <c r="H328" s="14">
        <f t="shared" ref="H328:H373" si="82">D328</f>
        <v>42598</v>
      </c>
      <c r="I328" s="15">
        <f t="shared" ref="I328:I373" si="83">(POWER(E328,$I$6))*$J$6</f>
        <v>2.0119634645871841E-4</v>
      </c>
      <c r="J328" s="15">
        <f t="shared" ref="J328:J373" si="84">((G328*G328)*$K$6)+(G328*$L$6)+$M$6</f>
        <v>1.2957555275412344E-4</v>
      </c>
      <c r="K328" s="16">
        <f t="shared" si="76"/>
        <v>3.3077189921284188E-4</v>
      </c>
      <c r="M328" s="17">
        <f t="shared" si="77"/>
        <v>0.22741585959808253</v>
      </c>
      <c r="N328" s="17">
        <f t="shared" si="77"/>
        <v>0.14646158457217234</v>
      </c>
      <c r="O328" s="17">
        <f t="shared" si="77"/>
        <v>0.37387744417025492</v>
      </c>
      <c r="Z328" s="14">
        <v>42598</v>
      </c>
      <c r="AA328" s="5">
        <v>367</v>
      </c>
      <c r="AB328" s="7">
        <f t="shared" si="78"/>
        <v>897893333.27999997</v>
      </c>
      <c r="AC328" s="52">
        <f t="shared" si="79"/>
        <v>2.5646660642520893</v>
      </c>
      <c r="AD328" s="14">
        <f t="shared" ref="AD328:AD373" si="85">Z328</f>
        <v>42598</v>
      </c>
      <c r="AE328" s="15">
        <f t="shared" ref="AE328:AE373" si="86">(POWER(AA328,$I$6))*$J$6</f>
        <v>2.0645119076445804E-4</v>
      </c>
      <c r="AF328" s="15">
        <f t="shared" ref="AF328:AF373" si="87">((AC328*AC328)*$K$6)+(AC328*$L$6)+$M$6</f>
        <v>1.1045261561366739E-4</v>
      </c>
      <c r="AG328" s="16">
        <f t="shared" si="80"/>
        <v>3.169038063781254E-4</v>
      </c>
      <c r="AI328" s="17">
        <f t="shared" si="81"/>
        <v>0.23335550490416201</v>
      </c>
      <c r="AJ328" s="17">
        <f t="shared" ref="AJ328:AJ373" si="88">(AF328*$F328)/1000000</f>
        <v>0.12484658378124489</v>
      </c>
      <c r="AK328" s="17">
        <f t="shared" ref="AK328:AK373" si="89">(AG328*$F328)/1000000</f>
        <v>0.35820208868540687</v>
      </c>
    </row>
    <row r="329" spans="1:37" x14ac:dyDescent="0.2">
      <c r="A329" s="20">
        <v>42691</v>
      </c>
      <c r="B329" s="21">
        <v>262</v>
      </c>
      <c r="C329" s="5">
        <v>322</v>
      </c>
      <c r="D329" s="14">
        <v>42599</v>
      </c>
      <c r="E329" s="32">
        <v>468</v>
      </c>
      <c r="F329" s="7">
        <f t="shared" ref="F329:F373" si="90">(E329*60*60*24)*28.31685</f>
        <v>1144997493.1199999</v>
      </c>
      <c r="G329" s="52">
        <f t="shared" ref="G329:G373" si="91">LOG10(E329)</f>
        <v>2.6702458530741242</v>
      </c>
      <c r="H329" s="14">
        <f t="shared" si="82"/>
        <v>42599</v>
      </c>
      <c r="I329" s="15">
        <f t="shared" si="83"/>
        <v>2.0090579125586264E-4</v>
      </c>
      <c r="J329" s="15">
        <f t="shared" si="84"/>
        <v>1.3075393504912737E-4</v>
      </c>
      <c r="K329" s="16">
        <f t="shared" ref="K329:K373" si="92">I329+J329</f>
        <v>3.3165972630498999E-4</v>
      </c>
      <c r="M329" s="17">
        <f t="shared" ref="M329:O373" si="93">(I329*$F329)/1000000</f>
        <v>0.23003662734125271</v>
      </c>
      <c r="N329" s="17">
        <f t="shared" si="93"/>
        <v>0.1497129278468261</v>
      </c>
      <c r="O329" s="17">
        <f t="shared" si="93"/>
        <v>0.37974955518807885</v>
      </c>
      <c r="Z329" s="14">
        <v>42599</v>
      </c>
      <c r="AA329" s="5">
        <v>360</v>
      </c>
      <c r="AB329" s="7">
        <f t="shared" ref="AB329:AB373" si="94">(AA329*60*60*24)*28.31685</f>
        <v>880767302.39999998</v>
      </c>
      <c r="AC329" s="52">
        <f t="shared" ref="AC329:AC373" si="95">LOG10(AA329)</f>
        <v>2.5563025007672873</v>
      </c>
      <c r="AD329" s="14">
        <f t="shared" si="85"/>
        <v>42599</v>
      </c>
      <c r="AE329" s="15">
        <f t="shared" si="86"/>
        <v>2.0689696083388994E-4</v>
      </c>
      <c r="AF329" s="15">
        <f t="shared" si="87"/>
        <v>1.0901597000177027E-4</v>
      </c>
      <c r="AG329" s="16">
        <f t="shared" ref="AG329:AG373" si="96">AE329+AF329</f>
        <v>3.1591293083566019E-4</v>
      </c>
      <c r="AI329" s="17">
        <f t="shared" ref="AI329:AI373" si="97">(AE329*$F329)/1000000</f>
        <v>0.23689650148895078</v>
      </c>
      <c r="AJ329" s="17">
        <f t="shared" si="88"/>
        <v>0.12482301236207206</v>
      </c>
      <c r="AK329" s="17">
        <f t="shared" si="89"/>
        <v>0.3617195138510228</v>
      </c>
    </row>
    <row r="330" spans="1:37" x14ac:dyDescent="0.2">
      <c r="A330" s="20">
        <v>42692</v>
      </c>
      <c r="B330" s="21">
        <v>254</v>
      </c>
      <c r="C330" s="5">
        <v>323</v>
      </c>
      <c r="D330" s="14">
        <v>42600</v>
      </c>
      <c r="E330" s="32">
        <v>453</v>
      </c>
      <c r="F330" s="7">
        <f t="shared" si="90"/>
        <v>1108298855.52</v>
      </c>
      <c r="G330" s="52">
        <f t="shared" si="91"/>
        <v>2.6560982020128319</v>
      </c>
      <c r="H330" s="14">
        <f t="shared" si="82"/>
        <v>42600</v>
      </c>
      <c r="I330" s="15">
        <f t="shared" si="83"/>
        <v>2.0164014111567652E-4</v>
      </c>
      <c r="J330" s="15">
        <f t="shared" si="84"/>
        <v>1.2780072706281974E-4</v>
      </c>
      <c r="K330" s="16">
        <f t="shared" si="92"/>
        <v>3.2944086817849629E-4</v>
      </c>
      <c r="M330" s="17">
        <f t="shared" si="93"/>
        <v>0.22347753762539557</v>
      </c>
      <c r="N330" s="17">
        <f t="shared" si="93"/>
        <v>0.14164139953834701</v>
      </c>
      <c r="O330" s="17">
        <f t="shared" si="93"/>
        <v>0.36511893716374261</v>
      </c>
      <c r="Z330" s="14">
        <v>42600</v>
      </c>
      <c r="AA330" s="5">
        <v>356</v>
      </c>
      <c r="AB330" s="7">
        <f t="shared" si="94"/>
        <v>870980999.03999996</v>
      </c>
      <c r="AC330" s="52">
        <f t="shared" si="95"/>
        <v>2.5514499979728753</v>
      </c>
      <c r="AD330" s="14">
        <f t="shared" si="85"/>
        <v>42600</v>
      </c>
      <c r="AE330" s="15">
        <f t="shared" si="86"/>
        <v>2.0715603576137287E-4</v>
      </c>
      <c r="AF330" s="15">
        <f t="shared" si="87"/>
        <v>1.0819397810838511E-4</v>
      </c>
      <c r="AG330" s="16">
        <f t="shared" si="96"/>
        <v>3.1535001386975798E-4</v>
      </c>
      <c r="AI330" s="17">
        <f t="shared" si="97"/>
        <v>0.22959079734838975</v>
      </c>
      <c r="AJ330" s="17">
        <f t="shared" si="88"/>
        <v>0.11991126211167916</v>
      </c>
      <c r="AK330" s="17">
        <f t="shared" si="89"/>
        <v>0.3495020594600689</v>
      </c>
    </row>
    <row r="331" spans="1:37" x14ac:dyDescent="0.2">
      <c r="A331" s="20">
        <v>42693</v>
      </c>
      <c r="B331" s="21">
        <v>247</v>
      </c>
      <c r="C331" s="5">
        <v>324</v>
      </c>
      <c r="D331" s="14">
        <v>42601</v>
      </c>
      <c r="E331" s="32">
        <v>450</v>
      </c>
      <c r="F331" s="7">
        <f t="shared" si="90"/>
        <v>1100959128</v>
      </c>
      <c r="G331" s="52">
        <f t="shared" si="91"/>
        <v>2.6532125137753435</v>
      </c>
      <c r="H331" s="14">
        <f t="shared" si="82"/>
        <v>42601</v>
      </c>
      <c r="I331" s="15">
        <f t="shared" si="83"/>
        <v>2.0179025529691499E-4</v>
      </c>
      <c r="J331" s="15">
        <f t="shared" si="84"/>
        <v>1.2720721045422626E-4</v>
      </c>
      <c r="K331" s="16">
        <f t="shared" si="92"/>
        <v>3.2899746575114125E-4</v>
      </c>
      <c r="M331" s="17">
        <f t="shared" si="93"/>
        <v>0.22216282351058891</v>
      </c>
      <c r="N331" s="17">
        <f t="shared" si="93"/>
        <v>0.14004993949699743</v>
      </c>
      <c r="O331" s="17">
        <f t="shared" si="93"/>
        <v>0.36221276300758637</v>
      </c>
      <c r="Z331" s="14">
        <v>42601</v>
      </c>
      <c r="AA331" s="5">
        <v>358</v>
      </c>
      <c r="AB331" s="7">
        <f t="shared" si="94"/>
        <v>875874150.71999991</v>
      </c>
      <c r="AC331" s="52">
        <f t="shared" si="95"/>
        <v>2.5538830266438746</v>
      </c>
      <c r="AD331" s="14">
        <f t="shared" si="85"/>
        <v>42601</v>
      </c>
      <c r="AE331" s="15">
        <f t="shared" si="86"/>
        <v>2.0702609593349091E-4</v>
      </c>
      <c r="AF331" s="15">
        <f t="shared" si="87"/>
        <v>1.0860506249743605E-4</v>
      </c>
      <c r="AG331" s="16">
        <f t="shared" si="96"/>
        <v>3.1563115843092693E-4</v>
      </c>
      <c r="AI331" s="17">
        <f t="shared" si="97"/>
        <v>0.2279272700521805</v>
      </c>
      <c r="AJ331" s="17">
        <f t="shared" si="88"/>
        <v>0.11956973490356269</v>
      </c>
      <c r="AK331" s="17">
        <f t="shared" si="89"/>
        <v>0.34749700495574315</v>
      </c>
    </row>
    <row r="332" spans="1:37" x14ac:dyDescent="0.2">
      <c r="A332" s="20">
        <v>42694</v>
      </c>
      <c r="B332" s="21">
        <v>246</v>
      </c>
      <c r="C332" s="5">
        <v>325</v>
      </c>
      <c r="D332" s="14">
        <v>42602</v>
      </c>
      <c r="E332" s="32">
        <v>448</v>
      </c>
      <c r="F332" s="7">
        <f t="shared" si="90"/>
        <v>1096065976.3199999</v>
      </c>
      <c r="G332" s="52">
        <f t="shared" si="91"/>
        <v>2.651278013998144</v>
      </c>
      <c r="H332" s="14">
        <f t="shared" si="82"/>
        <v>42602</v>
      </c>
      <c r="I332" s="15">
        <f t="shared" si="83"/>
        <v>2.0189095099607473E-4</v>
      </c>
      <c r="J332" s="15">
        <f t="shared" si="84"/>
        <v>1.2681100885318165E-4</v>
      </c>
      <c r="K332" s="16">
        <f t="shared" si="92"/>
        <v>3.2870195984925637E-4</v>
      </c>
      <c r="M332" s="17">
        <f t="shared" si="93"/>
        <v>0.22128580231368591</v>
      </c>
      <c r="N332" s="17">
        <f t="shared" si="93"/>
        <v>0.13899323222678669</v>
      </c>
      <c r="O332" s="17">
        <f t="shared" si="93"/>
        <v>0.36027903454047261</v>
      </c>
      <c r="Z332" s="14">
        <v>42602</v>
      </c>
      <c r="AA332" s="5">
        <v>343</v>
      </c>
      <c r="AB332" s="7">
        <f t="shared" si="94"/>
        <v>839175513.12</v>
      </c>
      <c r="AC332" s="52">
        <f t="shared" si="95"/>
        <v>2.5352941200427703</v>
      </c>
      <c r="AD332" s="14">
        <f t="shared" si="85"/>
        <v>42602</v>
      </c>
      <c r="AE332" s="15">
        <f t="shared" si="86"/>
        <v>2.08020937777161E-4</v>
      </c>
      <c r="AF332" s="15">
        <f t="shared" si="87"/>
        <v>1.0551833949014224E-4</v>
      </c>
      <c r="AG332" s="16">
        <f t="shared" si="96"/>
        <v>3.1353927726730324E-4</v>
      </c>
      <c r="AI332" s="17">
        <f t="shared" si="97"/>
        <v>0.22800467225972593</v>
      </c>
      <c r="AJ332" s="17">
        <f t="shared" si="88"/>
        <v>0.11565506179292796</v>
      </c>
      <c r="AK332" s="17">
        <f t="shared" si="89"/>
        <v>0.34365973405265388</v>
      </c>
    </row>
    <row r="333" spans="1:37" x14ac:dyDescent="0.2">
      <c r="A333" s="20">
        <v>42695</v>
      </c>
      <c r="B333" s="21">
        <v>246</v>
      </c>
      <c r="C333" s="5">
        <v>326</v>
      </c>
      <c r="D333" s="14">
        <v>42603</v>
      </c>
      <c r="E333" s="32">
        <v>442</v>
      </c>
      <c r="F333" s="7">
        <f t="shared" si="90"/>
        <v>1081386521.28</v>
      </c>
      <c r="G333" s="52">
        <f t="shared" si="91"/>
        <v>2.6454222693490919</v>
      </c>
      <c r="H333" s="14">
        <f t="shared" si="82"/>
        <v>42603</v>
      </c>
      <c r="I333" s="15">
        <f t="shared" si="83"/>
        <v>2.021960639582955E-4</v>
      </c>
      <c r="J333" s="15">
        <f t="shared" si="84"/>
        <v>1.2561991495843897E-4</v>
      </c>
      <c r="K333" s="16">
        <f t="shared" si="92"/>
        <v>3.2781597891673448E-4</v>
      </c>
      <c r="M333" s="17">
        <f t="shared" si="93"/>
        <v>0.21865209822036955</v>
      </c>
      <c r="N333" s="17">
        <f t="shared" si="93"/>
        <v>0.13584368284039575</v>
      </c>
      <c r="O333" s="17">
        <f t="shared" si="93"/>
        <v>0.35449578106076535</v>
      </c>
      <c r="Z333" s="14">
        <v>42603</v>
      </c>
      <c r="AA333" s="5">
        <v>318</v>
      </c>
      <c r="AB333" s="7">
        <f t="shared" si="94"/>
        <v>778011117.12</v>
      </c>
      <c r="AC333" s="52">
        <f t="shared" si="95"/>
        <v>2.5024271199844326</v>
      </c>
      <c r="AD333" s="14">
        <f t="shared" si="85"/>
        <v>42603</v>
      </c>
      <c r="AE333" s="15">
        <f t="shared" si="86"/>
        <v>2.0979162836540108E-4</v>
      </c>
      <c r="AF333" s="15">
        <f t="shared" si="87"/>
        <v>1.0036512836172006E-4</v>
      </c>
      <c r="AG333" s="16">
        <f t="shared" si="96"/>
        <v>3.1015675672712114E-4</v>
      </c>
      <c r="AI333" s="17">
        <f t="shared" si="97"/>
        <v>0.22686583919172762</v>
      </c>
      <c r="AJ333" s="17">
        <f t="shared" si="88"/>
        <v>0.10853349701690113</v>
      </c>
      <c r="AK333" s="17">
        <f t="shared" si="89"/>
        <v>0.33539933620862877</v>
      </c>
    </row>
    <row r="334" spans="1:37" x14ac:dyDescent="0.2">
      <c r="A334" s="20">
        <v>42696</v>
      </c>
      <c r="B334" s="21">
        <v>242</v>
      </c>
      <c r="C334" s="5">
        <v>327</v>
      </c>
      <c r="D334" s="14">
        <v>42604</v>
      </c>
      <c r="E334" s="32">
        <v>430</v>
      </c>
      <c r="F334" s="7">
        <f t="shared" si="90"/>
        <v>1052027611.1999999</v>
      </c>
      <c r="G334" s="52">
        <f t="shared" si="91"/>
        <v>2.6334684555795866</v>
      </c>
      <c r="H334" s="14">
        <f t="shared" si="82"/>
        <v>42604</v>
      </c>
      <c r="I334" s="15">
        <f t="shared" si="83"/>
        <v>2.0282034835401725E-4</v>
      </c>
      <c r="J334" s="15">
        <f t="shared" si="84"/>
        <v>1.2322675749120197E-4</v>
      </c>
      <c r="K334" s="16">
        <f t="shared" si="92"/>
        <v>3.2604710584521919E-4</v>
      </c>
      <c r="M334" s="17">
        <f t="shared" si="93"/>
        <v>0.21337260658162863</v>
      </c>
      <c r="N334" s="17">
        <f t="shared" si="93"/>
        <v>0.1296379513193909</v>
      </c>
      <c r="O334" s="17">
        <f t="shared" si="93"/>
        <v>0.34301055790101947</v>
      </c>
      <c r="Z334" s="14">
        <v>42604</v>
      </c>
      <c r="AA334" s="5">
        <v>306</v>
      </c>
      <c r="AB334" s="7">
        <f t="shared" si="94"/>
        <v>748652207.03999996</v>
      </c>
      <c r="AC334" s="52">
        <f t="shared" si="95"/>
        <v>2.4857214264815801</v>
      </c>
      <c r="AD334" s="14">
        <f t="shared" si="85"/>
        <v>42604</v>
      </c>
      <c r="AE334" s="15">
        <f t="shared" si="86"/>
        <v>2.1069740732699316E-4</v>
      </c>
      <c r="AF334" s="15">
        <f t="shared" si="87"/>
        <v>9.7894911951346641E-5</v>
      </c>
      <c r="AG334" s="16">
        <f t="shared" si="96"/>
        <v>3.0859231927833977E-4</v>
      </c>
      <c r="AI334" s="17">
        <f t="shared" si="97"/>
        <v>0.22165949011624997</v>
      </c>
      <c r="AJ334" s="17">
        <f t="shared" si="88"/>
        <v>0.10298815036880953</v>
      </c>
      <c r="AK334" s="17">
        <f t="shared" si="89"/>
        <v>0.32464764048505945</v>
      </c>
    </row>
    <row r="335" spans="1:37" x14ac:dyDescent="0.2">
      <c r="A335" s="20">
        <v>42697</v>
      </c>
      <c r="B335" s="21">
        <v>244</v>
      </c>
      <c r="C335" s="5">
        <v>328</v>
      </c>
      <c r="D335" s="14">
        <v>42605</v>
      </c>
      <c r="E335" s="32">
        <v>418</v>
      </c>
      <c r="F335" s="7">
        <f t="shared" si="90"/>
        <v>1022668701.12</v>
      </c>
      <c r="G335" s="52">
        <f t="shared" si="91"/>
        <v>2.621176281775035</v>
      </c>
      <c r="H335" s="14">
        <f t="shared" si="82"/>
        <v>42605</v>
      </c>
      <c r="I335" s="15">
        <f t="shared" si="83"/>
        <v>2.0346431366214551E-4</v>
      </c>
      <c r="J335" s="15">
        <f t="shared" si="84"/>
        <v>1.2081950669392335E-4</v>
      </c>
      <c r="K335" s="16">
        <f t="shared" si="92"/>
        <v>3.2428382035606885E-4</v>
      </c>
      <c r="M335" s="17">
        <f t="shared" si="93"/>
        <v>0.20807658537713863</v>
      </c>
      <c r="N335" s="17">
        <f t="shared" si="93"/>
        <v>0.12355832798063374</v>
      </c>
      <c r="O335" s="17">
        <f t="shared" si="93"/>
        <v>0.33163491335777234</v>
      </c>
      <c r="Z335" s="14">
        <v>42605</v>
      </c>
      <c r="AA335" s="5">
        <v>319</v>
      </c>
      <c r="AB335" s="7">
        <f t="shared" si="94"/>
        <v>780457692.95999992</v>
      </c>
      <c r="AC335" s="52">
        <f t="shared" si="95"/>
        <v>2.503790683057181</v>
      </c>
      <c r="AD335" s="14">
        <f t="shared" si="85"/>
        <v>42605</v>
      </c>
      <c r="AE335" s="15">
        <f t="shared" si="86"/>
        <v>2.0971786839405024E-4</v>
      </c>
      <c r="AF335" s="15">
        <f t="shared" si="87"/>
        <v>1.0057118892862441E-4</v>
      </c>
      <c r="AG335" s="16">
        <f t="shared" si="96"/>
        <v>3.1028905732267465E-4</v>
      </c>
      <c r="AI335" s="17">
        <f t="shared" si="97"/>
        <v>0.21447190007219849</v>
      </c>
      <c r="AJ335" s="17">
        <f t="shared" si="88"/>
        <v>0.10285100715173044</v>
      </c>
      <c r="AK335" s="17">
        <f t="shared" si="89"/>
        <v>0.31732290722392892</v>
      </c>
    </row>
    <row r="336" spans="1:37" x14ac:dyDescent="0.2">
      <c r="A336" s="20">
        <v>42698</v>
      </c>
      <c r="B336" s="21">
        <v>247</v>
      </c>
      <c r="C336" s="5">
        <v>329</v>
      </c>
      <c r="D336" s="14">
        <v>42606</v>
      </c>
      <c r="E336" s="32">
        <v>419</v>
      </c>
      <c r="F336" s="7">
        <f t="shared" si="90"/>
        <v>1025115276.9599999</v>
      </c>
      <c r="G336" s="52">
        <f t="shared" si="91"/>
        <v>2.6222140229662951</v>
      </c>
      <c r="H336" s="14">
        <f t="shared" si="82"/>
        <v>42606</v>
      </c>
      <c r="I336" s="15">
        <f t="shared" si="83"/>
        <v>2.0340986930144985E-4</v>
      </c>
      <c r="J336" s="15">
        <f t="shared" si="84"/>
        <v>1.2102063157867348E-4</v>
      </c>
      <c r="K336" s="16">
        <f t="shared" si="92"/>
        <v>3.244305008801233E-4</v>
      </c>
      <c r="M336" s="17">
        <f t="shared" si="93"/>
        <v>0.20851856450535317</v>
      </c>
      <c r="N336" s="17">
        <f t="shared" si="93"/>
        <v>0.12406009825864597</v>
      </c>
      <c r="O336" s="17">
        <f t="shared" si="93"/>
        <v>0.33257866276399906</v>
      </c>
      <c r="Z336" s="14">
        <v>42606</v>
      </c>
      <c r="AA336" s="5">
        <v>457</v>
      </c>
      <c r="AB336" s="7">
        <f t="shared" si="94"/>
        <v>1118085158.8799999</v>
      </c>
      <c r="AC336" s="52">
        <f t="shared" si="95"/>
        <v>2.6599162000698504</v>
      </c>
      <c r="AD336" s="14">
        <f t="shared" si="85"/>
        <v>42606</v>
      </c>
      <c r="AE336" s="15">
        <f t="shared" si="86"/>
        <v>2.0144169956285422E-4</v>
      </c>
      <c r="AF336" s="15">
        <f t="shared" si="87"/>
        <v>1.2859060439853788E-4</v>
      </c>
      <c r="AG336" s="16">
        <f t="shared" si="96"/>
        <v>3.3003230396139209E-4</v>
      </c>
      <c r="AI336" s="17">
        <f t="shared" si="97"/>
        <v>0.20650096363866838</v>
      </c>
      <c r="AJ336" s="17">
        <f t="shared" si="88"/>
        <v>0.13182019304246095</v>
      </c>
      <c r="AK336" s="17">
        <f t="shared" si="89"/>
        <v>0.33832115668112939</v>
      </c>
    </row>
    <row r="337" spans="1:37" x14ac:dyDescent="0.2">
      <c r="A337" s="20">
        <v>42699</v>
      </c>
      <c r="B337" s="21">
        <v>244</v>
      </c>
      <c r="C337" s="5">
        <v>330</v>
      </c>
      <c r="D337" s="14">
        <v>42607</v>
      </c>
      <c r="E337" s="32">
        <v>435</v>
      </c>
      <c r="F337" s="7">
        <f t="shared" si="90"/>
        <v>1064260490.4</v>
      </c>
      <c r="G337" s="52">
        <f t="shared" si="91"/>
        <v>2.6384892569546374</v>
      </c>
      <c r="H337" s="14">
        <f t="shared" si="82"/>
        <v>42607</v>
      </c>
      <c r="I337" s="15">
        <f t="shared" si="83"/>
        <v>2.0255790405572714E-4</v>
      </c>
      <c r="J337" s="15">
        <f t="shared" si="84"/>
        <v>1.2422565791572803E-4</v>
      </c>
      <c r="K337" s="16">
        <f t="shared" si="92"/>
        <v>3.2678356197145513E-4</v>
      </c>
      <c r="M337" s="17">
        <f t="shared" si="93"/>
        <v>0.2155743743047443</v>
      </c>
      <c r="N337" s="17">
        <f t="shared" si="93"/>
        <v>0.13220845961365535</v>
      </c>
      <c r="O337" s="17">
        <f t="shared" si="93"/>
        <v>0.34778283391839965</v>
      </c>
      <c r="Z337" s="14">
        <v>42607</v>
      </c>
      <c r="AA337" s="5">
        <v>454</v>
      </c>
      <c r="AB337" s="7">
        <f t="shared" si="94"/>
        <v>1110745431.3599999</v>
      </c>
      <c r="AC337" s="52">
        <f t="shared" si="95"/>
        <v>2.6570558528571038</v>
      </c>
      <c r="AD337" s="14">
        <f t="shared" si="85"/>
        <v>42607</v>
      </c>
      <c r="AE337" s="15">
        <f t="shared" si="86"/>
        <v>2.0159034857662983E-4</v>
      </c>
      <c r="AF337" s="15">
        <f t="shared" si="87"/>
        <v>1.2799835529356642E-4</v>
      </c>
      <c r="AG337" s="16">
        <f t="shared" si="96"/>
        <v>3.2958870387019625E-4</v>
      </c>
      <c r="AI337" s="17">
        <f t="shared" si="97"/>
        <v>0.21454464323607098</v>
      </c>
      <c r="AJ337" s="17">
        <f t="shared" si="88"/>
        <v>0.13622359237512444</v>
      </c>
      <c r="AK337" s="17">
        <f t="shared" si="89"/>
        <v>0.35076823561119547</v>
      </c>
    </row>
    <row r="338" spans="1:37" x14ac:dyDescent="0.2">
      <c r="A338" s="20">
        <v>42700</v>
      </c>
      <c r="B338" s="21">
        <v>242</v>
      </c>
      <c r="C338" s="5">
        <v>331</v>
      </c>
      <c r="D338" s="14">
        <v>42608</v>
      </c>
      <c r="E338" s="32">
        <v>425</v>
      </c>
      <c r="F338" s="7">
        <f t="shared" si="90"/>
        <v>1039794732</v>
      </c>
      <c r="G338" s="52">
        <f t="shared" si="91"/>
        <v>2.6283889300503116</v>
      </c>
      <c r="H338" s="14">
        <f t="shared" si="82"/>
        <v>42608</v>
      </c>
      <c r="I338" s="15">
        <f t="shared" si="83"/>
        <v>2.0308620827268054E-4</v>
      </c>
      <c r="J338" s="15">
        <f t="shared" si="84"/>
        <v>1.2222540863225022E-4</v>
      </c>
      <c r="K338" s="16">
        <f t="shared" si="92"/>
        <v>3.2531161690493079E-4</v>
      </c>
      <c r="M338" s="17">
        <f t="shared" si="93"/>
        <v>0.21116796950378805</v>
      </c>
      <c r="N338" s="17">
        <f t="shared" si="93"/>
        <v>0.12708933601236111</v>
      </c>
      <c r="O338" s="17">
        <f t="shared" si="93"/>
        <v>0.33825730551614913</v>
      </c>
      <c r="Z338" s="14">
        <v>42608</v>
      </c>
      <c r="AA338" s="5">
        <v>433</v>
      </c>
      <c r="AB338" s="7">
        <f t="shared" si="94"/>
        <v>1059367338.7199999</v>
      </c>
      <c r="AC338" s="52">
        <f t="shared" si="95"/>
        <v>2.6364878963533656</v>
      </c>
      <c r="AD338" s="14">
        <f t="shared" si="85"/>
        <v>42608</v>
      </c>
      <c r="AE338" s="15">
        <f t="shared" si="86"/>
        <v>2.0266247724009371E-4</v>
      </c>
      <c r="AF338" s="15">
        <f t="shared" si="87"/>
        <v>1.2382639470617871E-4</v>
      </c>
      <c r="AG338" s="16">
        <f t="shared" si="96"/>
        <v>3.2648887194627245E-4</v>
      </c>
      <c r="AI338" s="17">
        <f t="shared" si="97"/>
        <v>0.21072737620831933</v>
      </c>
      <c r="AJ338" s="17">
        <f t="shared" si="88"/>
        <v>0.12875403289803733</v>
      </c>
      <c r="AK338" s="17">
        <f t="shared" si="89"/>
        <v>0.33948140910635666</v>
      </c>
    </row>
    <row r="339" spans="1:37" x14ac:dyDescent="0.2">
      <c r="A339" s="20">
        <v>42701</v>
      </c>
      <c r="B339" s="21">
        <v>239</v>
      </c>
      <c r="C339" s="5">
        <v>332</v>
      </c>
      <c r="D339" s="14">
        <v>42609</v>
      </c>
      <c r="E339" s="32">
        <v>406</v>
      </c>
      <c r="F339" s="7">
        <f t="shared" si="90"/>
        <v>993309791.03999996</v>
      </c>
      <c r="G339" s="52">
        <f t="shared" si="91"/>
        <v>2.6085260335771943</v>
      </c>
      <c r="H339" s="14">
        <f t="shared" si="82"/>
        <v>42609</v>
      </c>
      <c r="I339" s="15">
        <f t="shared" si="83"/>
        <v>2.0412917275405178E-4</v>
      </c>
      <c r="J339" s="15">
        <f t="shared" si="84"/>
        <v>1.1839892703009887E-4</v>
      </c>
      <c r="K339" s="16">
        <f t="shared" si="92"/>
        <v>3.2252809978415065E-4</v>
      </c>
      <c r="M339" s="17">
        <f t="shared" si="93"/>
        <v>0.20276350593349524</v>
      </c>
      <c r="N339" s="17">
        <f t="shared" si="93"/>
        <v>0.1176068134676277</v>
      </c>
      <c r="O339" s="17">
        <f t="shared" si="93"/>
        <v>0.32037031940112293</v>
      </c>
      <c r="Z339" s="14">
        <v>42609</v>
      </c>
      <c r="AA339" s="5">
        <v>456</v>
      </c>
      <c r="AB339" s="7">
        <f t="shared" si="94"/>
        <v>1115638583.04</v>
      </c>
      <c r="AC339" s="52">
        <f t="shared" si="95"/>
        <v>2.6589648426644348</v>
      </c>
      <c r="AD339" s="14">
        <f t="shared" si="85"/>
        <v>42609</v>
      </c>
      <c r="AE339" s="15">
        <f t="shared" si="86"/>
        <v>2.0149112836301592E-4</v>
      </c>
      <c r="AF339" s="15">
        <f t="shared" si="87"/>
        <v>1.2839329421626417E-4</v>
      </c>
      <c r="AG339" s="16">
        <f t="shared" si="96"/>
        <v>3.2988442257928007E-4</v>
      </c>
      <c r="AI339" s="17">
        <f t="shared" si="97"/>
        <v>0.20014311061068116</v>
      </c>
      <c r="AJ339" s="17">
        <f t="shared" si="88"/>
        <v>0.12753431624889461</v>
      </c>
      <c r="AK339" s="17">
        <f t="shared" si="89"/>
        <v>0.32767742685957574</v>
      </c>
    </row>
    <row r="340" spans="1:37" x14ac:dyDescent="0.2">
      <c r="A340" s="20">
        <v>42702</v>
      </c>
      <c r="B340" s="21">
        <v>231</v>
      </c>
      <c r="C340" s="5">
        <v>333</v>
      </c>
      <c r="D340" s="14">
        <v>42610</v>
      </c>
      <c r="E340" s="32">
        <v>398</v>
      </c>
      <c r="F340" s="7">
        <f t="shared" si="90"/>
        <v>973737184.31999993</v>
      </c>
      <c r="G340" s="52">
        <f t="shared" si="91"/>
        <v>2.5998830720736876</v>
      </c>
      <c r="H340" s="14">
        <f t="shared" si="82"/>
        <v>42610</v>
      </c>
      <c r="I340" s="15">
        <f t="shared" si="83"/>
        <v>2.0458466969147819E-4</v>
      </c>
      <c r="J340" s="15">
        <f t="shared" si="84"/>
        <v>1.1677825386669112E-4</v>
      </c>
      <c r="K340" s="16">
        <f t="shared" si="92"/>
        <v>3.2136292355816934E-4</v>
      </c>
      <c r="M340" s="17">
        <f t="shared" si="93"/>
        <v>0.1992117002204172</v>
      </c>
      <c r="N340" s="17">
        <f t="shared" si="93"/>
        <v>0.11371132810995796</v>
      </c>
      <c r="O340" s="17">
        <f t="shared" si="93"/>
        <v>0.31292302833037522</v>
      </c>
      <c r="Z340" s="14">
        <v>42610</v>
      </c>
      <c r="AA340" s="5">
        <v>511</v>
      </c>
      <c r="AB340" s="7">
        <f t="shared" si="94"/>
        <v>1250200254.24</v>
      </c>
      <c r="AC340" s="52">
        <f t="shared" si="95"/>
        <v>2.7084209001347128</v>
      </c>
      <c r="AD340" s="14">
        <f t="shared" si="85"/>
        <v>42610</v>
      </c>
      <c r="AE340" s="15">
        <f t="shared" si="86"/>
        <v>1.9893758911663053E-4</v>
      </c>
      <c r="AF340" s="15">
        <f t="shared" si="87"/>
        <v>1.3908220391054048E-4</v>
      </c>
      <c r="AG340" s="16">
        <f t="shared" si="96"/>
        <v>3.3801979302717101E-4</v>
      </c>
      <c r="AI340" s="17">
        <f t="shared" si="97"/>
        <v>0.19371292788183686</v>
      </c>
      <c r="AJ340" s="17">
        <f t="shared" si="88"/>
        <v>0.13542951362486977</v>
      </c>
      <c r="AK340" s="17">
        <f t="shared" si="89"/>
        <v>0.32914244150670663</v>
      </c>
    </row>
    <row r="341" spans="1:37" x14ac:dyDescent="0.2">
      <c r="A341" s="20">
        <v>42703</v>
      </c>
      <c r="B341" s="21">
        <v>235</v>
      </c>
      <c r="C341" s="5">
        <v>334</v>
      </c>
      <c r="D341" s="14">
        <v>42611</v>
      </c>
      <c r="E341" s="32">
        <v>385</v>
      </c>
      <c r="F341" s="7">
        <f t="shared" si="90"/>
        <v>941931698.39999998</v>
      </c>
      <c r="G341" s="52">
        <f t="shared" si="91"/>
        <v>2.5854607295085006</v>
      </c>
      <c r="H341" s="14">
        <f t="shared" si="82"/>
        <v>42611</v>
      </c>
      <c r="I341" s="15">
        <f t="shared" si="83"/>
        <v>2.0534701284973195E-4</v>
      </c>
      <c r="J341" s="15">
        <f t="shared" si="84"/>
        <v>1.1413374595813759E-4</v>
      </c>
      <c r="K341" s="16">
        <f t="shared" si="92"/>
        <v>3.1948075880786954E-4</v>
      </c>
      <c r="M341" s="17">
        <f t="shared" si="93"/>
        <v>0.19342286057491465</v>
      </c>
      <c r="N341" s="17">
        <f t="shared" si="93"/>
        <v>0.10750619317510267</v>
      </c>
      <c r="O341" s="17">
        <f t="shared" si="93"/>
        <v>0.30092905375001733</v>
      </c>
      <c r="Z341" s="14">
        <v>42611</v>
      </c>
      <c r="AA341" s="5">
        <v>565</v>
      </c>
      <c r="AB341" s="7">
        <f t="shared" si="94"/>
        <v>1382315349.5999999</v>
      </c>
      <c r="AC341" s="52">
        <f t="shared" si="95"/>
        <v>2.7520484478194387</v>
      </c>
      <c r="AD341" s="14">
        <f t="shared" si="85"/>
        <v>42611</v>
      </c>
      <c r="AE341" s="15">
        <f t="shared" si="86"/>
        <v>1.9671186920158153E-4</v>
      </c>
      <c r="AF341" s="15">
        <f t="shared" si="87"/>
        <v>1.4924238278158947E-4</v>
      </c>
      <c r="AG341" s="16">
        <f t="shared" si="96"/>
        <v>3.4595425198317097E-4</v>
      </c>
      <c r="AI341" s="17">
        <f t="shared" si="97"/>
        <v>0.18528914505248431</v>
      </c>
      <c r="AJ341" s="17">
        <f t="shared" si="88"/>
        <v>0.14057613108672548</v>
      </c>
      <c r="AK341" s="17">
        <f t="shared" si="89"/>
        <v>0.32586527613920979</v>
      </c>
    </row>
    <row r="342" spans="1:37" x14ac:dyDescent="0.2">
      <c r="A342" s="20">
        <v>42704</v>
      </c>
      <c r="B342" s="21">
        <v>235</v>
      </c>
      <c r="C342" s="5">
        <v>335</v>
      </c>
      <c r="D342" s="14">
        <v>42612</v>
      </c>
      <c r="E342" s="32">
        <v>371</v>
      </c>
      <c r="F342" s="7">
        <f t="shared" si="90"/>
        <v>907679636.63999999</v>
      </c>
      <c r="G342" s="52">
        <f t="shared" si="91"/>
        <v>2.5693739096150461</v>
      </c>
      <c r="H342" s="14">
        <f t="shared" si="82"/>
        <v>42612</v>
      </c>
      <c r="I342" s="15">
        <f t="shared" si="83"/>
        <v>2.0620068963975231E-4</v>
      </c>
      <c r="J342" s="15">
        <f t="shared" si="84"/>
        <v>1.1127237952260653E-4</v>
      </c>
      <c r="K342" s="16">
        <f t="shared" si="92"/>
        <v>3.1747306916235887E-4</v>
      </c>
      <c r="M342" s="17">
        <f t="shared" si="93"/>
        <v>0.18716416704712779</v>
      </c>
      <c r="N342" s="17">
        <f t="shared" si="93"/>
        <v>0.10099967301314766</v>
      </c>
      <c r="O342" s="17">
        <f t="shared" si="93"/>
        <v>0.28816384006027546</v>
      </c>
      <c r="Z342" s="14">
        <v>42612</v>
      </c>
      <c r="AA342" s="5">
        <v>556</v>
      </c>
      <c r="AB342" s="7">
        <f t="shared" si="94"/>
        <v>1360296167.04</v>
      </c>
      <c r="AC342" s="52">
        <f t="shared" si="95"/>
        <v>2.7450747915820575</v>
      </c>
      <c r="AD342" s="14">
        <f t="shared" si="85"/>
        <v>42612</v>
      </c>
      <c r="AE342" s="15">
        <f t="shared" si="86"/>
        <v>1.9706596061472601E-4</v>
      </c>
      <c r="AF342" s="15">
        <f t="shared" si="87"/>
        <v>1.4757231636172675E-4</v>
      </c>
      <c r="AG342" s="16">
        <f t="shared" si="96"/>
        <v>3.4463827697645276E-4</v>
      </c>
      <c r="AI342" s="17">
        <f t="shared" si="97"/>
        <v>0.17887275952488704</v>
      </c>
      <c r="AJ342" s="17">
        <f t="shared" si="88"/>
        <v>0.13394838649333526</v>
      </c>
      <c r="AK342" s="17">
        <f t="shared" si="89"/>
        <v>0.31282114601822231</v>
      </c>
    </row>
    <row r="343" spans="1:37" x14ac:dyDescent="0.2">
      <c r="A343" s="20">
        <v>42705</v>
      </c>
      <c r="B343" s="21">
        <v>234</v>
      </c>
      <c r="C343" s="5">
        <v>336</v>
      </c>
      <c r="D343" s="14">
        <v>42613</v>
      </c>
      <c r="E343" s="32">
        <v>370</v>
      </c>
      <c r="F343" s="7">
        <f t="shared" si="90"/>
        <v>905233060.79999995</v>
      </c>
      <c r="G343" s="52">
        <f t="shared" si="91"/>
        <v>2.568201724066995</v>
      </c>
      <c r="H343" s="14">
        <f t="shared" si="82"/>
        <v>42613</v>
      </c>
      <c r="I343" s="15">
        <f t="shared" si="83"/>
        <v>2.0626303237194935E-4</v>
      </c>
      <c r="J343" s="15">
        <f t="shared" si="84"/>
        <v>1.1106752413987708E-4</v>
      </c>
      <c r="K343" s="16">
        <f t="shared" si="92"/>
        <v>3.1733055651182642E-4</v>
      </c>
      <c r="M343" s="17">
        <f t="shared" si="93"/>
        <v>0.18671611612394917</v>
      </c>
      <c r="N343" s="17">
        <f t="shared" si="93"/>
        <v>0.1005419948326188</v>
      </c>
      <c r="O343" s="17">
        <f t="shared" si="93"/>
        <v>0.287258110956568</v>
      </c>
      <c r="Z343" s="14">
        <v>42613</v>
      </c>
      <c r="AA343" s="31">
        <v>546</v>
      </c>
      <c r="AB343" s="7">
        <f t="shared" si="94"/>
        <v>1335830408.6399999</v>
      </c>
      <c r="AC343" s="52">
        <f t="shared" si="95"/>
        <v>2.7371926427047373</v>
      </c>
      <c r="AD343" s="14">
        <f t="shared" si="85"/>
        <v>42613</v>
      </c>
      <c r="AE343" s="15">
        <f t="shared" si="86"/>
        <v>1.9746694866882089E-4</v>
      </c>
      <c r="AF343" s="15">
        <f t="shared" si="87"/>
        <v>1.4570575936129692E-4</v>
      </c>
      <c r="AG343" s="16">
        <f t="shared" si="96"/>
        <v>3.4317270803011781E-4</v>
      </c>
      <c r="AI343" s="17">
        <f t="shared" si="97"/>
        <v>0.17875361035031323</v>
      </c>
      <c r="AJ343" s="17">
        <f t="shared" si="88"/>
        <v>0.13189767052281506</v>
      </c>
      <c r="AK343" s="17">
        <f t="shared" si="89"/>
        <v>0.31065128087312827</v>
      </c>
    </row>
    <row r="344" spans="1:37" x14ac:dyDescent="0.2">
      <c r="A344" s="20">
        <v>42706</v>
      </c>
      <c r="B344" s="21">
        <v>227</v>
      </c>
      <c r="C344" s="5">
        <v>337</v>
      </c>
      <c r="D344" s="14">
        <v>42614</v>
      </c>
      <c r="E344" s="32">
        <v>406</v>
      </c>
      <c r="F344" s="7">
        <f t="shared" si="90"/>
        <v>993309791.03999996</v>
      </c>
      <c r="G344" s="52">
        <f t="shared" si="91"/>
        <v>2.6085260335771943</v>
      </c>
      <c r="H344" s="14">
        <f t="shared" si="82"/>
        <v>42614</v>
      </c>
      <c r="I344" s="15">
        <f t="shared" si="83"/>
        <v>2.0412917275405178E-4</v>
      </c>
      <c r="J344" s="15">
        <f t="shared" si="84"/>
        <v>1.1839892703009887E-4</v>
      </c>
      <c r="K344" s="16">
        <f t="shared" si="92"/>
        <v>3.2252809978415065E-4</v>
      </c>
      <c r="M344" s="17">
        <f t="shared" si="93"/>
        <v>0.20276350593349524</v>
      </c>
      <c r="N344" s="17">
        <f t="shared" si="93"/>
        <v>0.1176068134676277</v>
      </c>
      <c r="O344" s="17">
        <f t="shared" si="93"/>
        <v>0.32037031940112293</v>
      </c>
      <c r="Z344" s="14">
        <v>42614</v>
      </c>
      <c r="AA344" s="31">
        <v>536</v>
      </c>
      <c r="AB344" s="7">
        <f t="shared" si="94"/>
        <v>1311364650.24</v>
      </c>
      <c r="AC344" s="52">
        <f t="shared" si="95"/>
        <v>2.7291647896927702</v>
      </c>
      <c r="AD344" s="14">
        <f t="shared" si="85"/>
        <v>42614</v>
      </c>
      <c r="AE344" s="15">
        <f t="shared" si="86"/>
        <v>1.9787618782084824E-4</v>
      </c>
      <c r="AF344" s="15">
        <f t="shared" si="87"/>
        <v>1.4382768860420308E-4</v>
      </c>
      <c r="AG344" s="16">
        <f t="shared" si="96"/>
        <v>3.417038764250513E-4</v>
      </c>
      <c r="AI344" s="17">
        <f t="shared" si="97"/>
        <v>0.19655235477611857</v>
      </c>
      <c r="AJ344" s="17">
        <f t="shared" si="88"/>
        <v>0.14286545131320716</v>
      </c>
      <c r="AK344" s="17">
        <f t="shared" si="89"/>
        <v>0.3394178060893257</v>
      </c>
    </row>
    <row r="345" spans="1:37" x14ac:dyDescent="0.2">
      <c r="A345" s="20">
        <v>42707</v>
      </c>
      <c r="B345" s="21">
        <v>224</v>
      </c>
      <c r="C345" s="5">
        <v>338</v>
      </c>
      <c r="D345" s="14">
        <v>42615</v>
      </c>
      <c r="E345" s="32">
        <v>382</v>
      </c>
      <c r="F345" s="7">
        <f t="shared" si="90"/>
        <v>934591970.88</v>
      </c>
      <c r="G345" s="52">
        <f t="shared" si="91"/>
        <v>2.5820633629117089</v>
      </c>
      <c r="H345" s="14">
        <f t="shared" si="82"/>
        <v>42615</v>
      </c>
      <c r="I345" s="15">
        <f t="shared" si="83"/>
        <v>2.0552700550338426E-4</v>
      </c>
      <c r="J345" s="15">
        <f t="shared" si="84"/>
        <v>1.1352169563258452E-4</v>
      </c>
      <c r="K345" s="16">
        <f t="shared" si="92"/>
        <v>3.1904870113596878E-4</v>
      </c>
      <c r="M345" s="17">
        <f t="shared" si="93"/>
        <v>0.19208388914247251</v>
      </c>
      <c r="N345" s="17">
        <f t="shared" si="93"/>
        <v>0.10609646525889666</v>
      </c>
      <c r="O345" s="17">
        <f t="shared" si="93"/>
        <v>0.2981803544013692</v>
      </c>
      <c r="Z345" s="14">
        <v>42615</v>
      </c>
      <c r="AA345" s="31">
        <v>526</v>
      </c>
      <c r="AB345" s="7">
        <f t="shared" si="94"/>
        <v>1286898891.8399999</v>
      </c>
      <c r="AC345" s="52">
        <f t="shared" si="95"/>
        <v>2.7209857441537393</v>
      </c>
      <c r="AD345" s="14">
        <f t="shared" si="85"/>
        <v>42615</v>
      </c>
      <c r="AE345" s="15">
        <f t="shared" si="86"/>
        <v>1.9829400662291021E-4</v>
      </c>
      <c r="AF345" s="15">
        <f t="shared" si="87"/>
        <v>1.419381074645134E-4</v>
      </c>
      <c r="AG345" s="16">
        <f t="shared" si="96"/>
        <v>3.4023211408742364E-4</v>
      </c>
      <c r="AI345" s="17">
        <f t="shared" si="97"/>
        <v>0.18532398646339743</v>
      </c>
      <c r="AJ345" s="17">
        <f t="shared" si="88"/>
        <v>0.13265421559823684</v>
      </c>
      <c r="AK345" s="17">
        <f t="shared" si="89"/>
        <v>0.3179782020616343</v>
      </c>
    </row>
    <row r="346" spans="1:37" x14ac:dyDescent="0.2">
      <c r="A346" s="20">
        <v>42708</v>
      </c>
      <c r="B346" s="21">
        <v>224</v>
      </c>
      <c r="C346" s="5">
        <v>339</v>
      </c>
      <c r="D346" s="14">
        <v>42616</v>
      </c>
      <c r="E346" s="32">
        <v>370</v>
      </c>
      <c r="F346" s="7">
        <f t="shared" si="90"/>
        <v>905233060.79999995</v>
      </c>
      <c r="G346" s="52">
        <f t="shared" si="91"/>
        <v>2.568201724066995</v>
      </c>
      <c r="H346" s="14">
        <f t="shared" si="82"/>
        <v>42616</v>
      </c>
      <c r="I346" s="15">
        <f t="shared" si="83"/>
        <v>2.0626303237194935E-4</v>
      </c>
      <c r="J346" s="15">
        <f t="shared" si="84"/>
        <v>1.1106752413987708E-4</v>
      </c>
      <c r="K346" s="16">
        <f t="shared" si="92"/>
        <v>3.1733055651182642E-4</v>
      </c>
      <c r="M346" s="17">
        <f t="shared" si="93"/>
        <v>0.18671611612394917</v>
      </c>
      <c r="N346" s="17">
        <f t="shared" si="93"/>
        <v>0.1005419948326188</v>
      </c>
      <c r="O346" s="17">
        <f t="shared" si="93"/>
        <v>0.287258110956568</v>
      </c>
      <c r="Z346" s="14">
        <v>42616</v>
      </c>
      <c r="AA346" s="31">
        <v>516</v>
      </c>
      <c r="AB346" s="7">
        <f t="shared" si="94"/>
        <v>1262433133.4400001</v>
      </c>
      <c r="AC346" s="52">
        <f t="shared" si="95"/>
        <v>2.7126497016272113</v>
      </c>
      <c r="AD346" s="14">
        <f t="shared" si="85"/>
        <v>42616</v>
      </c>
      <c r="AE346" s="15">
        <f t="shared" si="86"/>
        <v>1.9872075327520927E-4</v>
      </c>
      <c r="AF346" s="15">
        <f t="shared" si="87"/>
        <v>1.40037036452467E-4</v>
      </c>
      <c r="AG346" s="16">
        <f t="shared" si="96"/>
        <v>3.3875778972767623E-4</v>
      </c>
      <c r="AI346" s="17">
        <f t="shared" si="97"/>
        <v>0.1798885957317993</v>
      </c>
      <c r="AJ346" s="17">
        <f t="shared" si="88"/>
        <v>0.12676615513322786</v>
      </c>
      <c r="AK346" s="17">
        <f t="shared" si="89"/>
        <v>0.30665475086502714</v>
      </c>
    </row>
    <row r="347" spans="1:37" x14ac:dyDescent="0.2">
      <c r="A347" s="20">
        <v>42709</v>
      </c>
      <c r="B347" s="21">
        <v>221</v>
      </c>
      <c r="C347" s="5">
        <v>340</v>
      </c>
      <c r="D347" s="14">
        <v>42617</v>
      </c>
      <c r="E347" s="32">
        <v>361</v>
      </c>
      <c r="F347" s="7">
        <f t="shared" si="90"/>
        <v>883213878.24000001</v>
      </c>
      <c r="G347" s="52">
        <f t="shared" si="91"/>
        <v>2.5575072019056577</v>
      </c>
      <c r="H347" s="14">
        <f t="shared" si="82"/>
        <v>42617</v>
      </c>
      <c r="I347" s="15">
        <f t="shared" si="83"/>
        <v>2.0683269210924405E-4</v>
      </c>
      <c r="J347" s="15">
        <f t="shared" si="84"/>
        <v>1.0922135437463202E-4</v>
      </c>
      <c r="K347" s="16">
        <f t="shared" si="92"/>
        <v>3.1605404648387607E-4</v>
      </c>
      <c r="M347" s="17">
        <f t="shared" si="93"/>
        <v>0.18267750414462527</v>
      </c>
      <c r="N347" s="17">
        <f t="shared" si="93"/>
        <v>9.6465815983844141E-2</v>
      </c>
      <c r="O347" s="17">
        <f t="shared" si="93"/>
        <v>0.27914332012846943</v>
      </c>
      <c r="Z347" s="14">
        <v>42617</v>
      </c>
      <c r="AA347" s="31">
        <v>506</v>
      </c>
      <c r="AB347" s="7">
        <f t="shared" si="94"/>
        <v>1237967375.04</v>
      </c>
      <c r="AC347" s="52">
        <f t="shared" si="95"/>
        <v>2.7041505168397992</v>
      </c>
      <c r="AD347" s="14">
        <f t="shared" si="85"/>
        <v>42617</v>
      </c>
      <c r="AE347" s="15">
        <f t="shared" si="86"/>
        <v>1.9915679720907987E-4</v>
      </c>
      <c r="AF347" s="15">
        <f t="shared" si="87"/>
        <v>1.3812451556064235E-4</v>
      </c>
      <c r="AG347" s="16">
        <f t="shared" si="96"/>
        <v>3.3728131276972222E-4</v>
      </c>
      <c r="AI347" s="17">
        <f t="shared" si="97"/>
        <v>0.17589804724088864</v>
      </c>
      <c r="AJ347" s="17">
        <f t="shared" si="88"/>
        <v>0.12199348906833615</v>
      </c>
      <c r="AK347" s="17">
        <f t="shared" si="89"/>
        <v>0.29789153630922477</v>
      </c>
    </row>
    <row r="348" spans="1:37" x14ac:dyDescent="0.2">
      <c r="A348" s="20">
        <v>42710</v>
      </c>
      <c r="B348" s="21">
        <v>215</v>
      </c>
      <c r="C348" s="5">
        <v>341</v>
      </c>
      <c r="D348" s="14">
        <v>42618</v>
      </c>
      <c r="E348" s="32">
        <v>356</v>
      </c>
      <c r="F348" s="7">
        <f t="shared" si="90"/>
        <v>870980999.03999996</v>
      </c>
      <c r="G348" s="52">
        <f t="shared" si="91"/>
        <v>2.5514499979728753</v>
      </c>
      <c r="H348" s="14">
        <f t="shared" si="82"/>
        <v>42618</v>
      </c>
      <c r="I348" s="15">
        <f t="shared" si="83"/>
        <v>2.0715603576137287E-4</v>
      </c>
      <c r="J348" s="15">
        <f t="shared" si="84"/>
        <v>1.0819397810838511E-4</v>
      </c>
      <c r="K348" s="16">
        <f t="shared" si="92"/>
        <v>3.1535001386975798E-4</v>
      </c>
      <c r="M348" s="17">
        <f t="shared" si="93"/>
        <v>0.1804289709846065</v>
      </c>
      <c r="N348" s="17">
        <f t="shared" si="93"/>
        <v>9.4234899142953146E-2</v>
      </c>
      <c r="O348" s="17">
        <f t="shared" si="93"/>
        <v>0.27466387012755966</v>
      </c>
      <c r="Z348" s="14">
        <v>42618</v>
      </c>
      <c r="AA348" s="31">
        <v>496</v>
      </c>
      <c r="AB348" s="7">
        <f t="shared" si="94"/>
        <v>1213501616.6399999</v>
      </c>
      <c r="AC348" s="52">
        <f t="shared" si="95"/>
        <v>2.6954816764901977</v>
      </c>
      <c r="AD348" s="14">
        <f t="shared" si="85"/>
        <v>42618</v>
      </c>
      <c r="AE348" s="15">
        <f t="shared" si="86"/>
        <v>1.9960253083175508E-4</v>
      </c>
      <c r="AF348" s="15">
        <f t="shared" si="87"/>
        <v>1.3620060692534468E-4</v>
      </c>
      <c r="AG348" s="16">
        <f t="shared" si="96"/>
        <v>3.3580313775709975E-4</v>
      </c>
      <c r="AI348" s="17">
        <f t="shared" si="97"/>
        <v>0.17385001171475442</v>
      </c>
      <c r="AJ348" s="17">
        <f t="shared" si="88"/>
        <v>0.11862814068969105</v>
      </c>
      <c r="AK348" s="17">
        <f t="shared" si="89"/>
        <v>0.29247815240444547</v>
      </c>
    </row>
    <row r="349" spans="1:37" x14ac:dyDescent="0.2">
      <c r="A349" s="20">
        <v>42711</v>
      </c>
      <c r="B349" s="21">
        <v>215</v>
      </c>
      <c r="C349" s="5">
        <v>342</v>
      </c>
      <c r="D349" s="14">
        <v>42619</v>
      </c>
      <c r="E349" s="32">
        <v>365</v>
      </c>
      <c r="F349" s="7">
        <f t="shared" si="90"/>
        <v>893000181.5999999</v>
      </c>
      <c r="G349" s="52">
        <f t="shared" si="91"/>
        <v>2.5622928644564746</v>
      </c>
      <c r="H349" s="14">
        <f t="shared" si="82"/>
        <v>42619</v>
      </c>
      <c r="I349" s="15">
        <f t="shared" si="83"/>
        <v>2.0657758239358577E-4</v>
      </c>
      <c r="J349" s="15">
        <f t="shared" si="84"/>
        <v>1.1004240184166582E-4</v>
      </c>
      <c r="K349" s="16">
        <f t="shared" si="92"/>
        <v>3.1661998423525159E-4</v>
      </c>
      <c r="M349" s="17">
        <f t="shared" si="93"/>
        <v>0.18447381859196102</v>
      </c>
      <c r="N349" s="17">
        <f t="shared" si="93"/>
        <v>9.8267884828307742E-2</v>
      </c>
      <c r="O349" s="17">
        <f t="shared" si="93"/>
        <v>0.28274170342026878</v>
      </c>
      <c r="Z349" s="14">
        <v>42619</v>
      </c>
      <c r="AA349" s="31">
        <v>486</v>
      </c>
      <c r="AB349" s="7">
        <f t="shared" si="94"/>
        <v>1189035858.24</v>
      </c>
      <c r="AC349" s="52">
        <f t="shared" si="95"/>
        <v>2.6866362692622934</v>
      </c>
      <c r="AD349" s="14">
        <f t="shared" si="85"/>
        <v>42619</v>
      </c>
      <c r="AE349" s="15">
        <f t="shared" si="86"/>
        <v>2.0005837145302736E-4</v>
      </c>
      <c r="AF349" s="15">
        <f t="shared" si="87"/>
        <v>1.342653978500906E-4</v>
      </c>
      <c r="AG349" s="16">
        <f t="shared" si="96"/>
        <v>3.3432376930311793E-4</v>
      </c>
      <c r="AI349" s="17">
        <f t="shared" si="97"/>
        <v>0.17865216203815368</v>
      </c>
      <c r="AJ349" s="17">
        <f t="shared" si="88"/>
        <v>0.11989902466272714</v>
      </c>
      <c r="AK349" s="17">
        <f t="shared" si="89"/>
        <v>0.29855118670088077</v>
      </c>
    </row>
    <row r="350" spans="1:37" x14ac:dyDescent="0.2">
      <c r="A350" s="20">
        <v>42712</v>
      </c>
      <c r="B350" s="21">
        <v>212</v>
      </c>
      <c r="C350" s="5">
        <v>343</v>
      </c>
      <c r="D350" s="14">
        <v>42620</v>
      </c>
      <c r="E350" s="32">
        <v>361</v>
      </c>
      <c r="F350" s="7">
        <f t="shared" si="90"/>
        <v>883213878.24000001</v>
      </c>
      <c r="G350" s="52">
        <f t="shared" si="91"/>
        <v>2.5575072019056577</v>
      </c>
      <c r="H350" s="14">
        <f t="shared" si="82"/>
        <v>42620</v>
      </c>
      <c r="I350" s="15">
        <f t="shared" si="83"/>
        <v>2.0683269210924405E-4</v>
      </c>
      <c r="J350" s="15">
        <f t="shared" si="84"/>
        <v>1.0922135437463202E-4</v>
      </c>
      <c r="K350" s="16">
        <f t="shared" si="92"/>
        <v>3.1605404648387607E-4</v>
      </c>
      <c r="M350" s="17">
        <f t="shared" si="93"/>
        <v>0.18267750414462527</v>
      </c>
      <c r="N350" s="17">
        <f t="shared" si="93"/>
        <v>9.6465815983844141E-2</v>
      </c>
      <c r="O350" s="17">
        <f t="shared" si="93"/>
        <v>0.27914332012846943</v>
      </c>
      <c r="Z350" s="14">
        <v>42620</v>
      </c>
      <c r="AA350" s="31">
        <v>476</v>
      </c>
      <c r="AB350" s="7">
        <f t="shared" si="94"/>
        <v>1164570099.8399999</v>
      </c>
      <c r="AC350" s="52">
        <f t="shared" si="95"/>
        <v>2.6776069527204931</v>
      </c>
      <c r="AD350" s="14">
        <f t="shared" si="85"/>
        <v>42620</v>
      </c>
      <c r="AE350" s="15">
        <f t="shared" si="86"/>
        <v>2.005247634169496E-4</v>
      </c>
      <c r="AF350" s="15">
        <f t="shared" si="87"/>
        <v>1.3231900424591286E-4</v>
      </c>
      <c r="AG350" s="16">
        <f t="shared" si="96"/>
        <v>3.3284376766286246E-4</v>
      </c>
      <c r="AI350" s="17">
        <f t="shared" si="97"/>
        <v>0.17710625398064253</v>
      </c>
      <c r="AJ350" s="17">
        <f t="shared" si="88"/>
        <v>0.11686598090488771</v>
      </c>
      <c r="AK350" s="17">
        <f t="shared" si="89"/>
        <v>0.29397223488553026</v>
      </c>
    </row>
    <row r="351" spans="1:37" x14ac:dyDescent="0.2">
      <c r="A351" s="20">
        <v>42713</v>
      </c>
      <c r="B351" s="21">
        <v>210</v>
      </c>
      <c r="C351" s="5">
        <v>344</v>
      </c>
      <c r="D351" s="14">
        <v>42621</v>
      </c>
      <c r="E351" s="32">
        <v>356</v>
      </c>
      <c r="F351" s="7">
        <f t="shared" si="90"/>
        <v>870980999.03999996</v>
      </c>
      <c r="G351" s="52">
        <f t="shared" si="91"/>
        <v>2.5514499979728753</v>
      </c>
      <c r="H351" s="14">
        <f t="shared" si="82"/>
        <v>42621</v>
      </c>
      <c r="I351" s="15">
        <f t="shared" si="83"/>
        <v>2.0715603576137287E-4</v>
      </c>
      <c r="J351" s="15">
        <f t="shared" si="84"/>
        <v>1.0819397810838511E-4</v>
      </c>
      <c r="K351" s="16">
        <f t="shared" si="92"/>
        <v>3.1535001386975798E-4</v>
      </c>
      <c r="M351" s="17">
        <f t="shared" si="93"/>
        <v>0.1804289709846065</v>
      </c>
      <c r="N351" s="17">
        <f t="shared" si="93"/>
        <v>9.4234899142953146E-2</v>
      </c>
      <c r="O351" s="17">
        <f t="shared" si="93"/>
        <v>0.27466387012755966</v>
      </c>
      <c r="Z351" s="14">
        <v>42621</v>
      </c>
      <c r="AA351" s="31">
        <v>466</v>
      </c>
      <c r="AB351" s="7">
        <f t="shared" si="94"/>
        <v>1140104341.4400001</v>
      </c>
      <c r="AC351" s="52">
        <f t="shared" si="95"/>
        <v>2.6683859166900001</v>
      </c>
      <c r="AD351" s="14">
        <f t="shared" si="85"/>
        <v>42621</v>
      </c>
      <c r="AE351" s="15">
        <f t="shared" si="86"/>
        <v>2.010021804652205E-4</v>
      </c>
      <c r="AF351" s="15">
        <f t="shared" si="87"/>
        <v>1.3036157455261594E-4</v>
      </c>
      <c r="AG351" s="16">
        <f t="shared" si="96"/>
        <v>3.3136375501783644E-4</v>
      </c>
      <c r="AI351" s="17">
        <f t="shared" si="97"/>
        <v>0.17506907995081611</v>
      </c>
      <c r="AJ351" s="17">
        <f t="shared" si="88"/>
        <v>0.11354245444026488</v>
      </c>
      <c r="AK351" s="17">
        <f t="shared" si="89"/>
        <v>0.28861153439108095</v>
      </c>
    </row>
    <row r="352" spans="1:37" x14ac:dyDescent="0.2">
      <c r="A352" s="20">
        <v>42714</v>
      </c>
      <c r="B352" s="21">
        <v>214</v>
      </c>
      <c r="C352" s="5">
        <v>345</v>
      </c>
      <c r="D352" s="14">
        <v>42622</v>
      </c>
      <c r="E352" s="32">
        <v>357</v>
      </c>
      <c r="F352" s="7">
        <f t="shared" si="90"/>
        <v>873427574.88</v>
      </c>
      <c r="G352" s="52">
        <f t="shared" si="91"/>
        <v>2.5526682161121932</v>
      </c>
      <c r="H352" s="14">
        <f t="shared" si="82"/>
        <v>42622</v>
      </c>
      <c r="I352" s="15">
        <f t="shared" si="83"/>
        <v>2.0709096466167153E-4</v>
      </c>
      <c r="J352" s="15">
        <f t="shared" si="84"/>
        <v>1.0839954179474819E-4</v>
      </c>
      <c r="K352" s="16">
        <f t="shared" si="92"/>
        <v>3.1549050645641975E-4</v>
      </c>
      <c r="M352" s="17">
        <f t="shared" si="93"/>
        <v>0.18087895904400353</v>
      </c>
      <c r="N352" s="17">
        <f t="shared" si="93"/>
        <v>9.4679148907890101E-2</v>
      </c>
      <c r="O352" s="17">
        <f t="shared" si="93"/>
        <v>0.27555810795189373</v>
      </c>
      <c r="Z352" s="14">
        <v>42622</v>
      </c>
      <c r="AA352" s="31">
        <v>456</v>
      </c>
      <c r="AB352" s="7">
        <f t="shared" si="94"/>
        <v>1115638583.04</v>
      </c>
      <c r="AC352" s="52">
        <f t="shared" si="95"/>
        <v>2.6589648426644348</v>
      </c>
      <c r="AD352" s="14">
        <f t="shared" si="85"/>
        <v>42622</v>
      </c>
      <c r="AE352" s="15">
        <f t="shared" si="86"/>
        <v>2.0149112836301592E-4</v>
      </c>
      <c r="AF352" s="15">
        <f t="shared" si="87"/>
        <v>1.2839329421626417E-4</v>
      </c>
      <c r="AG352" s="16">
        <f t="shared" si="96"/>
        <v>3.2988442257928007E-4</v>
      </c>
      <c r="AI352" s="17">
        <f t="shared" si="97"/>
        <v>0.17598790760594379</v>
      </c>
      <c r="AJ352" s="17">
        <f t="shared" si="88"/>
        <v>0.11214224359816595</v>
      </c>
      <c r="AK352" s="17">
        <f t="shared" si="89"/>
        <v>0.28813015120410973</v>
      </c>
    </row>
    <row r="353" spans="1:37" x14ac:dyDescent="0.2">
      <c r="A353" s="20">
        <v>42715</v>
      </c>
      <c r="B353" s="21">
        <v>214</v>
      </c>
      <c r="C353" s="5">
        <v>346</v>
      </c>
      <c r="D353" s="14">
        <v>42623</v>
      </c>
      <c r="E353" s="32">
        <v>370</v>
      </c>
      <c r="F353" s="7">
        <f t="shared" si="90"/>
        <v>905233060.79999995</v>
      </c>
      <c r="G353" s="52">
        <f t="shared" si="91"/>
        <v>2.568201724066995</v>
      </c>
      <c r="H353" s="14">
        <f t="shared" si="82"/>
        <v>42623</v>
      </c>
      <c r="I353" s="15">
        <f t="shared" si="83"/>
        <v>2.0626303237194935E-4</v>
      </c>
      <c r="J353" s="15">
        <f t="shared" si="84"/>
        <v>1.1106752413987708E-4</v>
      </c>
      <c r="K353" s="16">
        <f t="shared" si="92"/>
        <v>3.1733055651182642E-4</v>
      </c>
      <c r="M353" s="17">
        <f t="shared" si="93"/>
        <v>0.18671611612394917</v>
      </c>
      <c r="N353" s="17">
        <f t="shared" si="93"/>
        <v>0.1005419948326188</v>
      </c>
      <c r="O353" s="17">
        <f t="shared" si="93"/>
        <v>0.287258110956568</v>
      </c>
      <c r="Z353" s="14">
        <v>42623</v>
      </c>
      <c r="AA353" s="31">
        <v>446</v>
      </c>
      <c r="AB353" s="7">
        <f t="shared" si="94"/>
        <v>1091172824.6399999</v>
      </c>
      <c r="AC353" s="52">
        <f t="shared" si="95"/>
        <v>2.6493348587121419</v>
      </c>
      <c r="AD353" s="14">
        <f t="shared" si="85"/>
        <v>42623</v>
      </c>
      <c r="AE353" s="15">
        <f t="shared" si="86"/>
        <v>2.0199214782288659E-4</v>
      </c>
      <c r="AF353" s="15">
        <f t="shared" si="87"/>
        <v>1.264143908116048E-4</v>
      </c>
      <c r="AG353" s="16">
        <f t="shared" si="96"/>
        <v>3.2840653863449139E-4</v>
      </c>
      <c r="AI353" s="17">
        <f t="shared" si="97"/>
        <v>0.18284997023127766</v>
      </c>
      <c r="AJ353" s="17">
        <f t="shared" si="88"/>
        <v>0.1144344859235564</v>
      </c>
      <c r="AK353" s="17">
        <f t="shared" si="89"/>
        <v>0.29728445615483406</v>
      </c>
    </row>
    <row r="354" spans="1:37" x14ac:dyDescent="0.2">
      <c r="A354" s="20">
        <v>42716</v>
      </c>
      <c r="B354" s="21">
        <v>215</v>
      </c>
      <c r="C354" s="5">
        <v>347</v>
      </c>
      <c r="D354" s="14">
        <v>42624</v>
      </c>
      <c r="E354" s="32">
        <v>369</v>
      </c>
      <c r="F354" s="7">
        <f t="shared" si="90"/>
        <v>902786484.95999992</v>
      </c>
      <c r="G354" s="52">
        <f t="shared" si="91"/>
        <v>2.5670263661590602</v>
      </c>
      <c r="H354" s="14">
        <f t="shared" si="82"/>
        <v>42624</v>
      </c>
      <c r="I354" s="15">
        <f t="shared" si="83"/>
        <v>2.0632556275152305E-4</v>
      </c>
      <c r="J354" s="15">
        <f t="shared" si="84"/>
        <v>1.1086261100074705E-4</v>
      </c>
      <c r="K354" s="16">
        <f t="shared" si="92"/>
        <v>3.171881737522701E-4</v>
      </c>
      <c r="M354" s="17">
        <f t="shared" si="93"/>
        <v>0.18626792955384139</v>
      </c>
      <c r="N354" s="17">
        <f t="shared" si="93"/>
        <v>0.10008526689885225</v>
      </c>
      <c r="O354" s="17">
        <f t="shared" si="93"/>
        <v>0.28635319645269358</v>
      </c>
      <c r="Z354" s="14">
        <v>42624</v>
      </c>
      <c r="AA354" s="31">
        <v>436</v>
      </c>
      <c r="AB354" s="7">
        <f t="shared" si="94"/>
        <v>1066707066.24</v>
      </c>
      <c r="AC354" s="52">
        <f t="shared" si="95"/>
        <v>2.6394864892685859</v>
      </c>
      <c r="AD354" s="14">
        <f t="shared" si="85"/>
        <v>42624</v>
      </c>
      <c r="AE354" s="15">
        <f t="shared" si="86"/>
        <v>2.0250581776809482E-4</v>
      </c>
      <c r="AF354" s="15">
        <f t="shared" si="87"/>
        <v>1.2442513991421319E-4</v>
      </c>
      <c r="AG354" s="16">
        <f t="shared" si="96"/>
        <v>3.2693095768230804E-4</v>
      </c>
      <c r="AI354" s="17">
        <f t="shared" si="97"/>
        <v>0.1828195154068086</v>
      </c>
      <c r="AJ354" s="17">
        <f t="shared" si="88"/>
        <v>0.11232933470380871</v>
      </c>
      <c r="AK354" s="17">
        <f t="shared" si="89"/>
        <v>0.29514885011061737</v>
      </c>
    </row>
    <row r="355" spans="1:37" x14ac:dyDescent="0.2">
      <c r="A355" s="20">
        <v>42717</v>
      </c>
      <c r="B355" s="21">
        <v>205</v>
      </c>
      <c r="C355" s="5">
        <v>348</v>
      </c>
      <c r="D355" s="14">
        <v>42625</v>
      </c>
      <c r="E355" s="32">
        <v>364</v>
      </c>
      <c r="F355" s="7">
        <f t="shared" si="90"/>
        <v>890553605.75999999</v>
      </c>
      <c r="G355" s="52">
        <f t="shared" si="91"/>
        <v>2.5611013836490559</v>
      </c>
      <c r="H355" s="14">
        <f t="shared" si="82"/>
        <v>42625</v>
      </c>
      <c r="I355" s="15">
        <f t="shared" si="83"/>
        <v>2.0664106732833619E-4</v>
      </c>
      <c r="J355" s="15">
        <f t="shared" si="84"/>
        <v>1.0983721578244757E-4</v>
      </c>
      <c r="K355" s="16">
        <f t="shared" si="92"/>
        <v>3.1647828311078376E-4</v>
      </c>
      <c r="M355" s="17">
        <f t="shared" si="93"/>
        <v>0.18402494760734472</v>
      </c>
      <c r="N355" s="17">
        <f t="shared" si="93"/>
        <v>9.7815928561697865E-2</v>
      </c>
      <c r="O355" s="17">
        <f t="shared" si="93"/>
        <v>0.28184087616904263</v>
      </c>
      <c r="Z355" s="14">
        <v>42625</v>
      </c>
      <c r="AA355" s="31">
        <v>426</v>
      </c>
      <c r="AB355" s="7">
        <f t="shared" si="94"/>
        <v>1042241307.8399999</v>
      </c>
      <c r="AC355" s="52">
        <f t="shared" si="95"/>
        <v>2.6294095991027189</v>
      </c>
      <c r="AD355" s="14">
        <f t="shared" si="85"/>
        <v>42625</v>
      </c>
      <c r="AE355" s="15">
        <f t="shared" si="86"/>
        <v>2.0303275898360187E-4</v>
      </c>
      <c r="AF355" s="15">
        <f t="shared" si="87"/>
        <v>1.2242587184659438E-4</v>
      </c>
      <c r="AG355" s="16">
        <f t="shared" si="96"/>
        <v>3.2545863083019628E-4</v>
      </c>
      <c r="AI355" s="17">
        <f t="shared" si="97"/>
        <v>0.18081155560024767</v>
      </c>
      <c r="AJ355" s="17">
        <f t="shared" si="88"/>
        <v>0.1090268016112963</v>
      </c>
      <c r="AK355" s="17">
        <f t="shared" si="89"/>
        <v>0.289838357211544</v>
      </c>
    </row>
    <row r="356" spans="1:37" x14ac:dyDescent="0.2">
      <c r="A356" s="20">
        <v>42718</v>
      </c>
      <c r="B356" s="21">
        <v>205</v>
      </c>
      <c r="C356" s="5">
        <v>349</v>
      </c>
      <c r="D356" s="14">
        <v>42626</v>
      </c>
      <c r="E356" s="32">
        <v>380</v>
      </c>
      <c r="F356" s="7">
        <f t="shared" si="90"/>
        <v>929698819.19999993</v>
      </c>
      <c r="G356" s="52">
        <f t="shared" si="91"/>
        <v>2.5797835966168101</v>
      </c>
      <c r="H356" s="14">
        <f t="shared" si="82"/>
        <v>42626</v>
      </c>
      <c r="I356" s="15">
        <f t="shared" si="83"/>
        <v>2.0564787608385668E-4</v>
      </c>
      <c r="J356" s="15">
        <f t="shared" si="84"/>
        <v>1.1311331550456201E-4</v>
      </c>
      <c r="K356" s="16">
        <f t="shared" si="92"/>
        <v>3.1876119158841872E-4</v>
      </c>
      <c r="M356" s="17">
        <f t="shared" si="93"/>
        <v>0.19119058756614946</v>
      </c>
      <c r="N356" s="17">
        <f t="shared" si="93"/>
        <v>0.10516131586038835</v>
      </c>
      <c r="O356" s="17">
        <f t="shared" si="93"/>
        <v>0.29635190342653783</v>
      </c>
      <c r="Z356" s="14">
        <v>42626</v>
      </c>
      <c r="AA356" s="31">
        <v>416</v>
      </c>
      <c r="AB356" s="7">
        <f t="shared" si="94"/>
        <v>1017775549.4399999</v>
      </c>
      <c r="AC356" s="52">
        <f t="shared" si="95"/>
        <v>2.6190933306267428</v>
      </c>
      <c r="AD356" s="14">
        <f t="shared" si="85"/>
        <v>42626</v>
      </c>
      <c r="AE356" s="15">
        <f t="shared" si="86"/>
        <v>2.0357363821107462E-4</v>
      </c>
      <c r="AF356" s="15">
        <f t="shared" si="87"/>
        <v>1.2041697944597011E-4</v>
      </c>
      <c r="AG356" s="16">
        <f t="shared" si="96"/>
        <v>3.2399061765704473E-4</v>
      </c>
      <c r="AI356" s="17">
        <f t="shared" si="97"/>
        <v>0.18926217106508406</v>
      </c>
      <c r="AJ356" s="17">
        <f t="shared" si="88"/>
        <v>0.11195152360254908</v>
      </c>
      <c r="AK356" s="17">
        <f t="shared" si="89"/>
        <v>0.30121369466763315</v>
      </c>
    </row>
    <row r="357" spans="1:37" x14ac:dyDescent="0.2">
      <c r="A357" s="20">
        <v>42719</v>
      </c>
      <c r="B357" s="21">
        <v>203</v>
      </c>
      <c r="C357" s="5">
        <v>350</v>
      </c>
      <c r="D357" s="14">
        <v>42627</v>
      </c>
      <c r="E357" s="32">
        <v>360</v>
      </c>
      <c r="F357" s="7">
        <f t="shared" si="90"/>
        <v>880767302.39999998</v>
      </c>
      <c r="G357" s="52">
        <f t="shared" si="91"/>
        <v>2.5563025007672873</v>
      </c>
      <c r="H357" s="14">
        <f t="shared" si="82"/>
        <v>42627</v>
      </c>
      <c r="I357" s="15">
        <f t="shared" si="83"/>
        <v>2.0689696083388994E-4</v>
      </c>
      <c r="J357" s="15">
        <f t="shared" si="84"/>
        <v>1.0901597000177027E-4</v>
      </c>
      <c r="K357" s="16">
        <f t="shared" si="92"/>
        <v>3.1591293083566019E-4</v>
      </c>
      <c r="M357" s="17">
        <f t="shared" si="93"/>
        <v>0.1822280780684237</v>
      </c>
      <c r="N357" s="17">
        <f t="shared" si="93"/>
        <v>9.601770181697851E-2</v>
      </c>
      <c r="O357" s="17">
        <f t="shared" si="93"/>
        <v>0.27824577988540217</v>
      </c>
      <c r="Z357" s="14">
        <v>42627</v>
      </c>
      <c r="AA357" s="31">
        <v>406</v>
      </c>
      <c r="AB357" s="7">
        <f t="shared" si="94"/>
        <v>993309791.03999996</v>
      </c>
      <c r="AC357" s="52">
        <f t="shared" si="95"/>
        <v>2.6085260335771943</v>
      </c>
      <c r="AD357" s="14">
        <f t="shared" si="85"/>
        <v>42627</v>
      </c>
      <c r="AE357" s="15">
        <f t="shared" si="86"/>
        <v>2.0412917275405178E-4</v>
      </c>
      <c r="AF357" s="15">
        <f t="shared" si="87"/>
        <v>1.1839892703009887E-4</v>
      </c>
      <c r="AG357" s="16">
        <f t="shared" si="96"/>
        <v>3.2252809978415065E-4</v>
      </c>
      <c r="AI357" s="17">
        <f t="shared" si="97"/>
        <v>0.17979030082772976</v>
      </c>
      <c r="AJ357" s="17">
        <f t="shared" si="88"/>
        <v>0.10428190356735462</v>
      </c>
      <c r="AK357" s="17">
        <f t="shared" si="89"/>
        <v>0.2840722043950844</v>
      </c>
    </row>
    <row r="358" spans="1:37" x14ac:dyDescent="0.2">
      <c r="A358" s="20">
        <v>42720</v>
      </c>
      <c r="B358" s="21">
        <v>200</v>
      </c>
      <c r="C358" s="5">
        <v>351</v>
      </c>
      <c r="D358" s="14">
        <v>42628</v>
      </c>
      <c r="E358" s="32">
        <v>358</v>
      </c>
      <c r="F358" s="7">
        <f t="shared" si="90"/>
        <v>875874150.71999991</v>
      </c>
      <c r="G358" s="52">
        <f t="shared" si="91"/>
        <v>2.5538830266438746</v>
      </c>
      <c r="H358" s="14">
        <f t="shared" si="82"/>
        <v>42628</v>
      </c>
      <c r="I358" s="15">
        <f t="shared" si="83"/>
        <v>2.0702609593349091E-4</v>
      </c>
      <c r="J358" s="15">
        <f t="shared" si="84"/>
        <v>1.0860506249743605E-4</v>
      </c>
      <c r="K358" s="16">
        <f t="shared" si="92"/>
        <v>3.1563115843092693E-4</v>
      </c>
      <c r="M358" s="17">
        <f t="shared" si="93"/>
        <v>0.18132880595262357</v>
      </c>
      <c r="N358" s="17">
        <f t="shared" si="93"/>
        <v>9.5124366878834327E-2</v>
      </c>
      <c r="O358" s="17">
        <f t="shared" si="93"/>
        <v>0.27645317283145787</v>
      </c>
      <c r="Z358" s="14">
        <v>42628</v>
      </c>
      <c r="AA358" s="31">
        <v>396</v>
      </c>
      <c r="AB358" s="7">
        <f t="shared" si="94"/>
        <v>968844032.63999999</v>
      </c>
      <c r="AC358" s="52">
        <f t="shared" si="95"/>
        <v>2.5976951859255122</v>
      </c>
      <c r="AD358" s="14">
        <f t="shared" si="85"/>
        <v>42628</v>
      </c>
      <c r="AE358" s="15">
        <f t="shared" si="86"/>
        <v>2.0470013567115935E-4</v>
      </c>
      <c r="AF358" s="15">
        <f t="shared" si="87"/>
        <v>1.1637226077237039E-4</v>
      </c>
      <c r="AG358" s="16">
        <f t="shared" si="96"/>
        <v>3.2107239644352974E-4</v>
      </c>
      <c r="AI358" s="17">
        <f t="shared" si="97"/>
        <v>0.17929155748324543</v>
      </c>
      <c r="AJ358" s="17">
        <f t="shared" si="88"/>
        <v>0.10192745507136627</v>
      </c>
      <c r="AK358" s="17">
        <f t="shared" si="89"/>
        <v>0.28121901255461174</v>
      </c>
    </row>
    <row r="359" spans="1:37" x14ac:dyDescent="0.2">
      <c r="A359" s="20">
        <v>42721</v>
      </c>
      <c r="B359" s="21">
        <v>199</v>
      </c>
      <c r="C359" s="5">
        <v>352</v>
      </c>
      <c r="D359" s="14">
        <v>42629</v>
      </c>
      <c r="E359" s="32">
        <v>360</v>
      </c>
      <c r="F359" s="7">
        <f t="shared" si="90"/>
        <v>880767302.39999998</v>
      </c>
      <c r="G359" s="52">
        <f t="shared" si="91"/>
        <v>2.5563025007672873</v>
      </c>
      <c r="H359" s="14">
        <f t="shared" si="82"/>
        <v>42629</v>
      </c>
      <c r="I359" s="15">
        <f t="shared" si="83"/>
        <v>2.0689696083388994E-4</v>
      </c>
      <c r="J359" s="15">
        <f t="shared" si="84"/>
        <v>1.0901597000177027E-4</v>
      </c>
      <c r="K359" s="16">
        <f t="shared" si="92"/>
        <v>3.1591293083566019E-4</v>
      </c>
      <c r="M359" s="17">
        <f t="shared" si="93"/>
        <v>0.1822280780684237</v>
      </c>
      <c r="N359" s="17">
        <f t="shared" si="93"/>
        <v>9.601770181697851E-2</v>
      </c>
      <c r="O359" s="17">
        <f t="shared" si="93"/>
        <v>0.27824577988540217</v>
      </c>
      <c r="Z359" s="14">
        <v>42629</v>
      </c>
      <c r="AA359" s="31">
        <v>386</v>
      </c>
      <c r="AB359" s="7">
        <f t="shared" si="94"/>
        <v>944378274.24000001</v>
      </c>
      <c r="AC359" s="52">
        <f t="shared" si="95"/>
        <v>2.5865873046717551</v>
      </c>
      <c r="AD359" s="14">
        <f t="shared" si="85"/>
        <v>42629</v>
      </c>
      <c r="AE359" s="15">
        <f t="shared" si="86"/>
        <v>2.0528736164945963E-4</v>
      </c>
      <c r="AF359" s="15">
        <f t="shared" si="87"/>
        <v>1.1433762074022056E-4</v>
      </c>
      <c r="AG359" s="16">
        <f t="shared" si="96"/>
        <v>3.196249823896802E-4</v>
      </c>
      <c r="AI359" s="17">
        <f t="shared" si="97"/>
        <v>0.18081039573680779</v>
      </c>
      <c r="AJ359" s="17">
        <f t="shared" si="88"/>
        <v>0.10070483778219835</v>
      </c>
      <c r="AK359" s="17">
        <f t="shared" si="89"/>
        <v>0.28151523351900609</v>
      </c>
    </row>
    <row r="360" spans="1:37" x14ac:dyDescent="0.2">
      <c r="A360" s="20">
        <v>42722</v>
      </c>
      <c r="B360" s="21">
        <v>203</v>
      </c>
      <c r="C360" s="5">
        <v>353</v>
      </c>
      <c r="D360" s="14">
        <v>42630</v>
      </c>
      <c r="E360" s="32">
        <v>350</v>
      </c>
      <c r="F360" s="7">
        <f t="shared" si="90"/>
        <v>856301544</v>
      </c>
      <c r="G360" s="52">
        <f t="shared" si="91"/>
        <v>2.5440680443502757</v>
      </c>
      <c r="H360" s="14">
        <f t="shared" si="82"/>
        <v>42630</v>
      </c>
      <c r="I360" s="15">
        <f t="shared" si="83"/>
        <v>2.0755078024559017E-4</v>
      </c>
      <c r="J360" s="15">
        <f t="shared" si="84"/>
        <v>1.0695976530845583E-4</v>
      </c>
      <c r="K360" s="16">
        <f t="shared" si="92"/>
        <v>3.14510545554046E-4</v>
      </c>
      <c r="M360" s="17">
        <f t="shared" si="93"/>
        <v>0.17772605358270357</v>
      </c>
      <c r="N360" s="17">
        <f t="shared" si="93"/>
        <v>9.1589812179508359E-2</v>
      </c>
      <c r="O360" s="17">
        <f t="shared" si="93"/>
        <v>0.26931586576221189</v>
      </c>
      <c r="Z360" s="14">
        <v>42630</v>
      </c>
      <c r="AA360" s="31">
        <v>376</v>
      </c>
      <c r="AB360" s="7">
        <f t="shared" si="94"/>
        <v>919912515.83999991</v>
      </c>
      <c r="AC360" s="52">
        <f t="shared" si="95"/>
        <v>2.5751878449276608</v>
      </c>
      <c r="AD360" s="14">
        <f t="shared" si="85"/>
        <v>42630</v>
      </c>
      <c r="AE360" s="15">
        <f t="shared" si="86"/>
        <v>2.0589175366723792E-4</v>
      </c>
      <c r="AF360" s="15">
        <f t="shared" si="87"/>
        <v>1.1229575490362485E-4</v>
      </c>
      <c r="AG360" s="16">
        <f t="shared" si="96"/>
        <v>3.1818750857086277E-4</v>
      </c>
      <c r="AI360" s="17">
        <f t="shared" si="97"/>
        <v>0.1763054265621235</v>
      </c>
      <c r="AJ360" s="17">
        <f t="shared" si="88"/>
        <v>9.6159028308619526E-2</v>
      </c>
      <c r="AK360" s="17">
        <f t="shared" si="89"/>
        <v>0.27246445487074306</v>
      </c>
    </row>
    <row r="361" spans="1:37" x14ac:dyDescent="0.2">
      <c r="A361" s="20">
        <v>42723</v>
      </c>
      <c r="B361" s="21">
        <v>202</v>
      </c>
      <c r="C361" s="5">
        <v>354</v>
      </c>
      <c r="D361" s="14">
        <v>42631</v>
      </c>
      <c r="E361" s="32">
        <v>341</v>
      </c>
      <c r="F361" s="7">
        <f t="shared" si="90"/>
        <v>834282361.43999994</v>
      </c>
      <c r="G361" s="52">
        <f t="shared" si="91"/>
        <v>2.5327543789924976</v>
      </c>
      <c r="H361" s="14">
        <f t="shared" si="82"/>
        <v>42631</v>
      </c>
      <c r="I361" s="15">
        <f t="shared" si="83"/>
        <v>2.0815723042631775E-4</v>
      </c>
      <c r="J361" s="15">
        <f t="shared" si="84"/>
        <v>1.0510626973064764E-4</v>
      </c>
      <c r="K361" s="16">
        <f t="shared" si="92"/>
        <v>3.1326350015696536E-4</v>
      </c>
      <c r="M361" s="17">
        <f t="shared" si="93"/>
        <v>0.17366190575087856</v>
      </c>
      <c r="N361" s="17">
        <f t="shared" si="93"/>
        <v>8.7688306913034308E-2</v>
      </c>
      <c r="O361" s="17">
        <f t="shared" si="93"/>
        <v>0.26135021266391284</v>
      </c>
      <c r="Z361" s="14">
        <v>42631</v>
      </c>
      <c r="AA361" s="31">
        <v>366</v>
      </c>
      <c r="AB361" s="7">
        <f t="shared" si="94"/>
        <v>895446757.43999994</v>
      </c>
      <c r="AC361" s="52">
        <f t="shared" si="95"/>
        <v>2.5634810853944106</v>
      </c>
      <c r="AD361" s="14">
        <f t="shared" si="85"/>
        <v>42631</v>
      </c>
      <c r="AE361" s="15">
        <f t="shared" si="86"/>
        <v>2.0651429057652493E-4</v>
      </c>
      <c r="AF361" s="15">
        <f t="shared" si="87"/>
        <v>1.1024753548567496E-4</v>
      </c>
      <c r="AG361" s="16">
        <f t="shared" si="96"/>
        <v>3.1676182606219991E-4</v>
      </c>
      <c r="AI361" s="17">
        <f t="shared" si="97"/>
        <v>0.17229123001328955</v>
      </c>
      <c r="AJ361" s="17">
        <f t="shared" si="88"/>
        <v>9.1977574247929086E-2</v>
      </c>
      <c r="AK361" s="17">
        <f t="shared" si="89"/>
        <v>0.26426880426121863</v>
      </c>
    </row>
    <row r="362" spans="1:37" x14ac:dyDescent="0.2">
      <c r="A362" s="20">
        <v>42724</v>
      </c>
      <c r="B362" s="21">
        <v>200</v>
      </c>
      <c r="C362" s="5">
        <v>355</v>
      </c>
      <c r="D362" s="14">
        <v>42632</v>
      </c>
      <c r="E362" s="32">
        <v>339</v>
      </c>
      <c r="F362" s="7">
        <f t="shared" si="90"/>
        <v>829389209.75999999</v>
      </c>
      <c r="G362" s="52">
        <f t="shared" si="91"/>
        <v>2.5301996982030821</v>
      </c>
      <c r="H362" s="14">
        <f t="shared" si="82"/>
        <v>42632</v>
      </c>
      <c r="I362" s="15">
        <f t="shared" si="83"/>
        <v>2.0829441488832661E-4</v>
      </c>
      <c r="J362" s="15">
        <f t="shared" si="84"/>
        <v>1.0469411864934242E-4</v>
      </c>
      <c r="K362" s="16">
        <f t="shared" si="92"/>
        <v>3.1298853353766906E-4</v>
      </c>
      <c r="M362" s="17">
        <f t="shared" si="93"/>
        <v>0.17275714016165078</v>
      </c>
      <c r="N362" s="17">
        <f t="shared" si="93"/>
        <v>8.6832172333097785E-2</v>
      </c>
      <c r="O362" s="17">
        <f t="shared" si="93"/>
        <v>0.25958931249474859</v>
      </c>
      <c r="Z362" s="14">
        <v>42632</v>
      </c>
      <c r="AA362" s="31">
        <v>361</v>
      </c>
      <c r="AB362" s="7">
        <f t="shared" si="94"/>
        <v>883213878.24000001</v>
      </c>
      <c r="AC362" s="52">
        <f t="shared" si="95"/>
        <v>2.5575072019056577</v>
      </c>
      <c r="AD362" s="14">
        <f t="shared" si="85"/>
        <v>42632</v>
      </c>
      <c r="AE362" s="15">
        <f t="shared" si="86"/>
        <v>2.0683269210924405E-4</v>
      </c>
      <c r="AF362" s="15">
        <f t="shared" si="87"/>
        <v>1.0922135437463202E-4</v>
      </c>
      <c r="AG362" s="16">
        <f t="shared" si="96"/>
        <v>3.1605404648387607E-4</v>
      </c>
      <c r="AI362" s="17">
        <f t="shared" si="97"/>
        <v>0.1715448030610193</v>
      </c>
      <c r="AJ362" s="17">
        <f t="shared" si="88"/>
        <v>9.0587012793692967E-2</v>
      </c>
      <c r="AK362" s="17">
        <f t="shared" si="89"/>
        <v>0.26213181585471229</v>
      </c>
    </row>
    <row r="363" spans="1:37" x14ac:dyDescent="0.2">
      <c r="A363" s="20">
        <v>42725</v>
      </c>
      <c r="B363" s="21">
        <v>199</v>
      </c>
      <c r="C363" s="5">
        <v>356</v>
      </c>
      <c r="D363" s="14">
        <v>42633</v>
      </c>
      <c r="E363" s="32">
        <v>344</v>
      </c>
      <c r="F363" s="7">
        <f t="shared" si="90"/>
        <v>841622088.95999992</v>
      </c>
      <c r="G363" s="52">
        <f t="shared" si="91"/>
        <v>2.53655844257153</v>
      </c>
      <c r="H363" s="14">
        <f t="shared" si="82"/>
        <v>42633</v>
      </c>
      <c r="I363" s="15">
        <f t="shared" si="83"/>
        <v>2.0795312245367161E-4</v>
      </c>
      <c r="J363" s="15">
        <f t="shared" si="84"/>
        <v>1.0572433993591564E-4</v>
      </c>
      <c r="K363" s="16">
        <f t="shared" si="92"/>
        <v>3.1367746238958728E-4</v>
      </c>
      <c r="M363" s="17">
        <f t="shared" si="93"/>
        <v>0.17501794132521376</v>
      </c>
      <c r="N363" s="17">
        <f t="shared" si="93"/>
        <v>8.8979939830782478E-2</v>
      </c>
      <c r="O363" s="17">
        <f t="shared" si="93"/>
        <v>0.26399788115599626</v>
      </c>
      <c r="Z363" s="14">
        <v>42633</v>
      </c>
      <c r="AA363" s="31">
        <v>356</v>
      </c>
      <c r="AB363" s="7">
        <f t="shared" si="94"/>
        <v>870980999.03999996</v>
      </c>
      <c r="AC363" s="52">
        <f t="shared" si="95"/>
        <v>2.5514499979728753</v>
      </c>
      <c r="AD363" s="14">
        <f t="shared" si="85"/>
        <v>42633</v>
      </c>
      <c r="AE363" s="15">
        <f t="shared" si="86"/>
        <v>2.0715603576137287E-4</v>
      </c>
      <c r="AF363" s="15">
        <f t="shared" si="87"/>
        <v>1.0819397810838511E-4</v>
      </c>
      <c r="AG363" s="16">
        <f t="shared" si="96"/>
        <v>3.1535001386975798E-4</v>
      </c>
      <c r="AI363" s="17">
        <f t="shared" si="97"/>
        <v>0.17434709555815908</v>
      </c>
      <c r="AJ363" s="17">
        <f t="shared" si="88"/>
        <v>9.1058441868471576E-2</v>
      </c>
      <c r="AK363" s="17">
        <f t="shared" si="89"/>
        <v>0.2654055374266307</v>
      </c>
    </row>
    <row r="364" spans="1:37" x14ac:dyDescent="0.2">
      <c r="A364" s="20">
        <v>42726</v>
      </c>
      <c r="B364" s="21">
        <v>200</v>
      </c>
      <c r="C364" s="5">
        <v>357</v>
      </c>
      <c r="D364" s="14">
        <v>42634</v>
      </c>
      <c r="E364" s="32">
        <v>344</v>
      </c>
      <c r="F364" s="7">
        <f t="shared" si="90"/>
        <v>841622088.95999992</v>
      </c>
      <c r="G364" s="52">
        <f t="shared" si="91"/>
        <v>2.53655844257153</v>
      </c>
      <c r="H364" s="14">
        <f t="shared" si="82"/>
        <v>42634</v>
      </c>
      <c r="I364" s="15">
        <f t="shared" si="83"/>
        <v>2.0795312245367161E-4</v>
      </c>
      <c r="J364" s="15">
        <f t="shared" si="84"/>
        <v>1.0572433993591564E-4</v>
      </c>
      <c r="K364" s="16">
        <f t="shared" si="92"/>
        <v>3.1367746238958728E-4</v>
      </c>
      <c r="M364" s="17">
        <f t="shared" si="93"/>
        <v>0.17501794132521376</v>
      </c>
      <c r="N364" s="17">
        <f t="shared" si="93"/>
        <v>8.8979939830782478E-2</v>
      </c>
      <c r="O364" s="17">
        <f t="shared" si="93"/>
        <v>0.26399788115599626</v>
      </c>
      <c r="Z364" s="14">
        <v>42634</v>
      </c>
      <c r="AA364" s="31">
        <v>351</v>
      </c>
      <c r="AB364" s="7">
        <f t="shared" si="94"/>
        <v>858748119.83999991</v>
      </c>
      <c r="AC364" s="52">
        <f t="shared" si="95"/>
        <v>2.5453071164658239</v>
      </c>
      <c r="AD364" s="14">
        <f t="shared" si="85"/>
        <v>42634</v>
      </c>
      <c r="AE364" s="15">
        <f t="shared" si="86"/>
        <v>2.0748446929111917E-4</v>
      </c>
      <c r="AF364" s="15">
        <f t="shared" si="87"/>
        <v>1.0716555973431434E-4</v>
      </c>
      <c r="AG364" s="16">
        <f t="shared" si="96"/>
        <v>3.1465002902543351E-4</v>
      </c>
      <c r="AI364" s="17">
        <f t="shared" si="97"/>
        <v>0.17462351247154867</v>
      </c>
      <c r="AJ364" s="17">
        <f t="shared" si="88"/>
        <v>9.0192902248161289E-2</v>
      </c>
      <c r="AK364" s="17">
        <f t="shared" si="89"/>
        <v>0.26481641471970996</v>
      </c>
    </row>
    <row r="365" spans="1:37" x14ac:dyDescent="0.2">
      <c r="A365" s="20">
        <v>42727</v>
      </c>
      <c r="B365" s="21">
        <v>200</v>
      </c>
      <c r="C365" s="5">
        <v>358</v>
      </c>
      <c r="D365" s="14">
        <v>42635</v>
      </c>
      <c r="E365" s="32">
        <v>330</v>
      </c>
      <c r="F365" s="7">
        <f t="shared" si="90"/>
        <v>807370027.19999993</v>
      </c>
      <c r="G365" s="52">
        <f t="shared" si="91"/>
        <v>2.5185139398778875</v>
      </c>
      <c r="H365" s="14">
        <f t="shared" si="82"/>
        <v>42635</v>
      </c>
      <c r="I365" s="15">
        <f t="shared" si="83"/>
        <v>2.089230849857013E-4</v>
      </c>
      <c r="J365" s="15">
        <f t="shared" si="84"/>
        <v>1.0283878885624742E-4</v>
      </c>
      <c r="K365" s="16">
        <f t="shared" si="92"/>
        <v>3.117618738419487E-4</v>
      </c>
      <c r="M365" s="17">
        <f t="shared" si="93"/>
        <v>0.16867823680761354</v>
      </c>
      <c r="N365" s="17">
        <f t="shared" si="93"/>
        <v>8.3028955756083531E-2</v>
      </c>
      <c r="O365" s="17">
        <f t="shared" si="93"/>
        <v>0.25170719256369706</v>
      </c>
      <c r="Z365" s="14">
        <v>42635</v>
      </c>
      <c r="AA365" s="31">
        <v>346</v>
      </c>
      <c r="AB365" s="7">
        <f t="shared" si="94"/>
        <v>846515240.63999999</v>
      </c>
      <c r="AC365" s="52">
        <f t="shared" si="95"/>
        <v>2.5390760987927767</v>
      </c>
      <c r="AD365" s="14">
        <f t="shared" si="85"/>
        <v>42635</v>
      </c>
      <c r="AE365" s="15">
        <f t="shared" si="86"/>
        <v>2.0781814705958204E-4</v>
      </c>
      <c r="AF365" s="15">
        <f t="shared" si="87"/>
        <v>1.0613626428835189E-4</v>
      </c>
      <c r="AG365" s="16">
        <f t="shared" si="96"/>
        <v>3.1395441134793393E-4</v>
      </c>
      <c r="AI365" s="17">
        <f t="shared" si="97"/>
        <v>0.16778614304414835</v>
      </c>
      <c r="AJ365" s="17">
        <f t="shared" si="88"/>
        <v>8.5691238585393043E-2</v>
      </c>
      <c r="AK365" s="17">
        <f t="shared" si="89"/>
        <v>0.25347738162954137</v>
      </c>
    </row>
    <row r="366" spans="1:37" x14ac:dyDescent="0.2">
      <c r="A366" s="20">
        <v>42728</v>
      </c>
      <c r="B366" s="21">
        <v>195</v>
      </c>
      <c r="C366" s="5">
        <v>359</v>
      </c>
      <c r="D366" s="14">
        <v>42636</v>
      </c>
      <c r="E366" s="32">
        <v>338</v>
      </c>
      <c r="F366" s="7">
        <f t="shared" si="90"/>
        <v>826942633.91999996</v>
      </c>
      <c r="G366" s="52">
        <f t="shared" si="91"/>
        <v>2.5289167002776547</v>
      </c>
      <c r="H366" s="14">
        <f t="shared" si="82"/>
        <v>42636</v>
      </c>
      <c r="I366" s="15">
        <f t="shared" si="83"/>
        <v>2.0836334502514139E-4</v>
      </c>
      <c r="J366" s="15">
        <f t="shared" si="84"/>
        <v>1.0448801664153875E-4</v>
      </c>
      <c r="K366" s="16">
        <f t="shared" si="92"/>
        <v>3.1285136166668017E-4</v>
      </c>
      <c r="M366" s="17">
        <f t="shared" si="93"/>
        <v>0.17230453334747214</v>
      </c>
      <c r="N366" s="17">
        <f t="shared" si="93"/>
        <v>8.6405595694630841E-2</v>
      </c>
      <c r="O366" s="17">
        <f t="shared" si="93"/>
        <v>0.258710129042103</v>
      </c>
      <c r="Z366" s="14">
        <v>42636</v>
      </c>
      <c r="AA366" s="31">
        <v>341</v>
      </c>
      <c r="AB366" s="7">
        <f t="shared" si="94"/>
        <v>834282361.43999994</v>
      </c>
      <c r="AC366" s="52">
        <f t="shared" si="95"/>
        <v>2.5327543789924976</v>
      </c>
      <c r="AD366" s="14">
        <f t="shared" si="85"/>
        <v>42636</v>
      </c>
      <c r="AE366" s="15">
        <f t="shared" si="86"/>
        <v>2.0815723042631775E-4</v>
      </c>
      <c r="AF366" s="15">
        <f t="shared" si="87"/>
        <v>1.0510626973064764E-4</v>
      </c>
      <c r="AG366" s="16">
        <f t="shared" si="96"/>
        <v>3.1326350015696536E-4</v>
      </c>
      <c r="AI366" s="17">
        <f t="shared" si="97"/>
        <v>0.17213408839823155</v>
      </c>
      <c r="AJ366" s="17">
        <f t="shared" si="88"/>
        <v>8.6916855532567727E-2</v>
      </c>
      <c r="AK366" s="17">
        <f t="shared" si="89"/>
        <v>0.25905094393079925</v>
      </c>
    </row>
    <row r="367" spans="1:37" x14ac:dyDescent="0.2">
      <c r="A367" s="20">
        <v>42729</v>
      </c>
      <c r="B367" s="21">
        <v>195</v>
      </c>
      <c r="C367" s="5">
        <v>360</v>
      </c>
      <c r="D367" s="14">
        <v>42637</v>
      </c>
      <c r="E367" s="32">
        <v>345</v>
      </c>
      <c r="F367" s="7">
        <f t="shared" si="90"/>
        <v>844068664.79999995</v>
      </c>
      <c r="G367" s="52">
        <f t="shared" si="91"/>
        <v>2.537819095073274</v>
      </c>
      <c r="H367" s="14">
        <f t="shared" si="82"/>
        <v>42637</v>
      </c>
      <c r="I367" s="15">
        <f t="shared" si="83"/>
        <v>2.0788552599370269E-4</v>
      </c>
      <c r="J367" s="15">
        <f t="shared" si="84"/>
        <v>1.0593031537237997E-4</v>
      </c>
      <c r="K367" s="16">
        <f t="shared" si="92"/>
        <v>3.1381584136608266E-4</v>
      </c>
      <c r="M367" s="17">
        <f t="shared" si="93"/>
        <v>0.1754696583567503</v>
      </c>
      <c r="N367" s="17">
        <f t="shared" si="93"/>
        <v>8.9412459858207671E-2</v>
      </c>
      <c r="O367" s="17">
        <f t="shared" si="93"/>
        <v>0.264882118214958</v>
      </c>
      <c r="Z367" s="14">
        <v>42637</v>
      </c>
      <c r="AA367" s="31">
        <v>336</v>
      </c>
      <c r="AB367" s="7">
        <f t="shared" si="94"/>
        <v>822049482.24000001</v>
      </c>
      <c r="AC367" s="52">
        <f t="shared" si="95"/>
        <v>2.5263392773898441</v>
      </c>
      <c r="AD367" s="14">
        <f t="shared" si="85"/>
        <v>42637</v>
      </c>
      <c r="AE367" s="15">
        <f t="shared" si="86"/>
        <v>2.085018881748016E-4</v>
      </c>
      <c r="AF367" s="15">
        <f t="shared" si="87"/>
        <v>1.0407576796449193E-4</v>
      </c>
      <c r="AG367" s="16">
        <f t="shared" si="96"/>
        <v>3.1257765613929353E-4</v>
      </c>
      <c r="AI367" s="17">
        <f t="shared" si="97"/>
        <v>0.17598991035998368</v>
      </c>
      <c r="AJ367" s="17">
        <f t="shared" si="88"/>
        <v>8.7847094503823317E-2</v>
      </c>
      <c r="AK367" s="17">
        <f t="shared" si="89"/>
        <v>0.26383700486380701</v>
      </c>
    </row>
    <row r="368" spans="1:37" x14ac:dyDescent="0.2">
      <c r="A368" s="20">
        <v>42730</v>
      </c>
      <c r="B368" s="21">
        <v>190</v>
      </c>
      <c r="C368" s="5">
        <v>361</v>
      </c>
      <c r="D368" s="14">
        <v>42638</v>
      </c>
      <c r="E368" s="32">
        <v>350</v>
      </c>
      <c r="F368" s="7">
        <f t="shared" si="90"/>
        <v>856301544</v>
      </c>
      <c r="G368" s="52">
        <f t="shared" si="91"/>
        <v>2.5440680443502757</v>
      </c>
      <c r="H368" s="14">
        <f t="shared" si="82"/>
        <v>42638</v>
      </c>
      <c r="I368" s="15">
        <f t="shared" si="83"/>
        <v>2.0755078024559017E-4</v>
      </c>
      <c r="J368" s="15">
        <f t="shared" si="84"/>
        <v>1.0695976530845583E-4</v>
      </c>
      <c r="K368" s="16">
        <f t="shared" si="92"/>
        <v>3.14510545554046E-4</v>
      </c>
      <c r="M368" s="17">
        <f t="shared" si="93"/>
        <v>0.17772605358270357</v>
      </c>
      <c r="N368" s="17">
        <f t="shared" si="93"/>
        <v>9.1589812179508359E-2</v>
      </c>
      <c r="O368" s="17">
        <f t="shared" si="93"/>
        <v>0.26931586576221189</v>
      </c>
      <c r="Z368" s="14">
        <v>42638</v>
      </c>
      <c r="AA368" s="31">
        <v>331</v>
      </c>
      <c r="AB368" s="7">
        <f t="shared" si="94"/>
        <v>809816603.03999996</v>
      </c>
      <c r="AC368" s="52">
        <f t="shared" si="95"/>
        <v>2.5198279937757189</v>
      </c>
      <c r="AD368" s="14">
        <f t="shared" si="85"/>
        <v>42638</v>
      </c>
      <c r="AE368" s="15">
        <f t="shared" si="86"/>
        <v>2.0885229697052923E-4</v>
      </c>
      <c r="AF368" s="15">
        <f t="shared" si="87"/>
        <v>1.0304496594704842E-4</v>
      </c>
      <c r="AG368" s="16">
        <f t="shared" si="96"/>
        <v>3.1189726291757768E-4</v>
      </c>
      <c r="AI368" s="17">
        <f t="shared" si="97"/>
        <v>0.17884054436381072</v>
      </c>
      <c r="AJ368" s="17">
        <f t="shared" si="88"/>
        <v>8.8237563441884978E-2</v>
      </c>
      <c r="AK368" s="17">
        <f t="shared" si="89"/>
        <v>0.26707810780569574</v>
      </c>
    </row>
    <row r="369" spans="1:37" x14ac:dyDescent="0.2">
      <c r="A369" s="20">
        <v>42731</v>
      </c>
      <c r="B369" s="21">
        <v>189</v>
      </c>
      <c r="C369" s="5">
        <v>362</v>
      </c>
      <c r="D369" s="14">
        <v>42639</v>
      </c>
      <c r="E369" s="32">
        <v>341</v>
      </c>
      <c r="F369" s="7">
        <f t="shared" si="90"/>
        <v>834282361.43999994</v>
      </c>
      <c r="G369" s="52">
        <f t="shared" si="91"/>
        <v>2.5327543789924976</v>
      </c>
      <c r="H369" s="14">
        <f t="shared" si="82"/>
        <v>42639</v>
      </c>
      <c r="I369" s="15">
        <f t="shared" si="83"/>
        <v>2.0815723042631775E-4</v>
      </c>
      <c r="J369" s="15">
        <f t="shared" si="84"/>
        <v>1.0510626973064764E-4</v>
      </c>
      <c r="K369" s="16">
        <f t="shared" si="92"/>
        <v>3.1326350015696536E-4</v>
      </c>
      <c r="M369" s="17">
        <f t="shared" si="93"/>
        <v>0.17366190575087856</v>
      </c>
      <c r="N369" s="17">
        <f t="shared" si="93"/>
        <v>8.7688306913034308E-2</v>
      </c>
      <c r="O369" s="17">
        <f t="shared" si="93"/>
        <v>0.26135021266391284</v>
      </c>
      <c r="Z369" s="14">
        <v>42639</v>
      </c>
      <c r="AA369" s="31">
        <v>326</v>
      </c>
      <c r="AB369" s="7">
        <f t="shared" si="94"/>
        <v>797583723.83999991</v>
      </c>
      <c r="AC369" s="52">
        <f t="shared" si="95"/>
        <v>2.5132176000679389</v>
      </c>
      <c r="AD369" s="14">
        <f t="shared" si="85"/>
        <v>42639</v>
      </c>
      <c r="AE369" s="15">
        <f t="shared" si="86"/>
        <v>2.092086418547952E-4</v>
      </c>
      <c r="AF369" s="15">
        <f t="shared" si="87"/>
        <v>1.0201408690147082E-4</v>
      </c>
      <c r="AG369" s="16">
        <f t="shared" si="96"/>
        <v>3.1122272875626605E-4</v>
      </c>
      <c r="AI369" s="17">
        <f t="shared" si="97"/>
        <v>0.17453907976027375</v>
      </c>
      <c r="AJ369" s="17">
        <f t="shared" si="88"/>
        <v>8.5108553320304453E-2</v>
      </c>
      <c r="AK369" s="17">
        <f t="shared" si="89"/>
        <v>0.2596476330805782</v>
      </c>
    </row>
    <row r="370" spans="1:37" x14ac:dyDescent="0.2">
      <c r="A370" s="20">
        <v>42732</v>
      </c>
      <c r="B370" s="21">
        <v>194</v>
      </c>
      <c r="C370" s="5">
        <v>363</v>
      </c>
      <c r="D370" s="14">
        <v>42640</v>
      </c>
      <c r="E370" s="32">
        <v>330</v>
      </c>
      <c r="F370" s="7">
        <f t="shared" si="90"/>
        <v>807370027.19999993</v>
      </c>
      <c r="G370" s="52">
        <f t="shared" si="91"/>
        <v>2.5185139398778875</v>
      </c>
      <c r="H370" s="14">
        <f t="shared" si="82"/>
        <v>42640</v>
      </c>
      <c r="I370" s="15">
        <f t="shared" si="83"/>
        <v>2.089230849857013E-4</v>
      </c>
      <c r="J370" s="15">
        <f t="shared" si="84"/>
        <v>1.0283878885624742E-4</v>
      </c>
      <c r="K370" s="16">
        <f t="shared" si="92"/>
        <v>3.117618738419487E-4</v>
      </c>
      <c r="M370" s="17">
        <f t="shared" si="93"/>
        <v>0.16867823680761354</v>
      </c>
      <c r="N370" s="17">
        <f t="shared" si="93"/>
        <v>8.3028955756083531E-2</v>
      </c>
      <c r="O370" s="17">
        <f t="shared" si="93"/>
        <v>0.25170719256369706</v>
      </c>
      <c r="Z370" s="14">
        <v>42640</v>
      </c>
      <c r="AA370" s="31">
        <v>321</v>
      </c>
      <c r="AB370" s="7">
        <f t="shared" si="94"/>
        <v>785350844.63999999</v>
      </c>
      <c r="AC370" s="52">
        <f t="shared" si="95"/>
        <v>2.5065050324048719</v>
      </c>
      <c r="AD370" s="14">
        <f t="shared" si="85"/>
        <v>42640</v>
      </c>
      <c r="AE370" s="15">
        <f t="shared" si="86"/>
        <v>2.0957111677752418E-4</v>
      </c>
      <c r="AF370" s="15">
        <f t="shared" si="87"/>
        <v>1.0098337164111666E-4</v>
      </c>
      <c r="AG370" s="16">
        <f t="shared" si="96"/>
        <v>3.1055448841864081E-4</v>
      </c>
      <c r="AI370" s="17">
        <f t="shared" si="97"/>
        <v>0.16920143825300404</v>
      </c>
      <c r="AJ370" s="17">
        <f t="shared" si="88"/>
        <v>8.1530947508636056E-2</v>
      </c>
      <c r="AK370" s="17">
        <f t="shared" si="89"/>
        <v>0.25073238576164009</v>
      </c>
    </row>
    <row r="371" spans="1:37" x14ac:dyDescent="0.2">
      <c r="A371" s="20">
        <v>42733</v>
      </c>
      <c r="B371" s="21">
        <v>192</v>
      </c>
      <c r="C371" s="5">
        <v>364</v>
      </c>
      <c r="D371" s="14">
        <v>42641</v>
      </c>
      <c r="E371" s="32">
        <v>340</v>
      </c>
      <c r="F371" s="7">
        <f t="shared" si="90"/>
        <v>831835785.5999999</v>
      </c>
      <c r="G371" s="52">
        <f t="shared" si="91"/>
        <v>2.5314789170422549</v>
      </c>
      <c r="H371" s="14">
        <f t="shared" si="82"/>
        <v>42641</v>
      </c>
      <c r="I371" s="15">
        <f t="shared" si="83"/>
        <v>2.0822571048869862E-4</v>
      </c>
      <c r="J371" s="15">
        <f t="shared" si="84"/>
        <v>1.0490020355560586E-4</v>
      </c>
      <c r="K371" s="16">
        <f t="shared" si="92"/>
        <v>3.1312591404430447E-4</v>
      </c>
      <c r="M371" s="17">
        <f t="shared" si="93"/>
        <v>0.17320959746648476</v>
      </c>
      <c r="N371" s="17">
        <f t="shared" si="93"/>
        <v>8.7259743234277293E-2</v>
      </c>
      <c r="O371" s="17">
        <f t="shared" si="93"/>
        <v>0.26046934070076205</v>
      </c>
      <c r="Z371" s="14">
        <v>42641</v>
      </c>
      <c r="AA371" s="31">
        <v>316</v>
      </c>
      <c r="AB371" s="7">
        <f t="shared" si="94"/>
        <v>773117965.43999994</v>
      </c>
      <c r="AC371" s="52">
        <f t="shared" si="95"/>
        <v>2.4996870826184039</v>
      </c>
      <c r="AD371" s="14">
        <f t="shared" si="85"/>
        <v>42641</v>
      </c>
      <c r="AE371" s="15">
        <f t="shared" si="86"/>
        <v>2.0993992517290381E-4</v>
      </c>
      <c r="AF371" s="15">
        <f t="shared" si="87"/>
        <v>9.9953080017872492E-5</v>
      </c>
      <c r="AG371" s="16">
        <f t="shared" si="96"/>
        <v>3.098930051907763E-4</v>
      </c>
      <c r="AI371" s="17">
        <f t="shared" si="97"/>
        <v>0.17463554258500763</v>
      </c>
      <c r="AJ371" s="17">
        <f t="shared" si="88"/>
        <v>8.3144548839806626E-2</v>
      </c>
      <c r="AK371" s="17">
        <f t="shared" si="89"/>
        <v>0.25778009142481423</v>
      </c>
    </row>
    <row r="372" spans="1:37" x14ac:dyDescent="0.2">
      <c r="A372" s="20">
        <v>42734</v>
      </c>
      <c r="B372" s="21">
        <v>191</v>
      </c>
      <c r="C372" s="5">
        <v>365</v>
      </c>
      <c r="D372" s="14">
        <v>42642</v>
      </c>
      <c r="E372" s="32">
        <v>325</v>
      </c>
      <c r="F372" s="7">
        <f t="shared" si="90"/>
        <v>795137148</v>
      </c>
      <c r="G372" s="52">
        <f t="shared" si="91"/>
        <v>2.5118833609788744</v>
      </c>
      <c r="H372" s="14">
        <f t="shared" si="82"/>
        <v>42642</v>
      </c>
      <c r="I372" s="15">
        <f t="shared" si="83"/>
        <v>2.092806400667434E-4</v>
      </c>
      <c r="J372" s="15">
        <f t="shared" si="84"/>
        <v>1.0180792271509908E-4</v>
      </c>
      <c r="K372" s="16">
        <f t="shared" si="92"/>
        <v>3.1108856278184245E-4</v>
      </c>
      <c r="M372" s="17">
        <f t="shared" si="93"/>
        <v>0.16640681127428489</v>
      </c>
      <c r="N372" s="17">
        <f t="shared" si="93"/>
        <v>8.0951261311488304E-2</v>
      </c>
      <c r="O372" s="17">
        <f t="shared" si="93"/>
        <v>0.24735807258577316</v>
      </c>
      <c r="Z372" s="14">
        <v>42642</v>
      </c>
      <c r="AA372" s="31">
        <v>311</v>
      </c>
      <c r="AB372" s="7">
        <f t="shared" si="94"/>
        <v>760885086.24000001</v>
      </c>
      <c r="AC372" s="52">
        <f t="shared" si="95"/>
        <v>2.4927603890268375</v>
      </c>
      <c r="AD372" s="14">
        <f t="shared" si="85"/>
        <v>42642</v>
      </c>
      <c r="AE372" s="15">
        <f t="shared" si="86"/>
        <v>2.1031528058199718E-4</v>
      </c>
      <c r="AF372" s="15">
        <f t="shared" si="87"/>
        <v>9.8923492508093337E-5</v>
      </c>
      <c r="AG372" s="16">
        <f t="shared" si="96"/>
        <v>3.0923877309009052E-4</v>
      </c>
      <c r="AI372" s="17">
        <f t="shared" si="97"/>
        <v>0.16722949238278903</v>
      </c>
      <c r="AJ372" s="17">
        <f t="shared" si="88"/>
        <v>7.8657743703084704E-2</v>
      </c>
      <c r="AK372" s="17">
        <f t="shared" si="89"/>
        <v>0.24588723608587371</v>
      </c>
    </row>
    <row r="373" spans="1:37" x14ac:dyDescent="0.2">
      <c r="A373" s="20">
        <v>42735</v>
      </c>
      <c r="B373" s="21">
        <v>194</v>
      </c>
      <c r="C373" s="5">
        <v>366</v>
      </c>
      <c r="D373" s="14">
        <v>42643</v>
      </c>
      <c r="E373" s="32">
        <v>326</v>
      </c>
      <c r="F373" s="7">
        <f t="shared" si="90"/>
        <v>797583723.83999991</v>
      </c>
      <c r="G373" s="52">
        <f t="shared" si="91"/>
        <v>2.5132176000679389</v>
      </c>
      <c r="H373" s="14">
        <f t="shared" si="82"/>
        <v>42643</v>
      </c>
      <c r="I373" s="15">
        <f t="shared" si="83"/>
        <v>2.092086418547952E-4</v>
      </c>
      <c r="J373" s="15">
        <f t="shared" si="84"/>
        <v>1.0201408690147082E-4</v>
      </c>
      <c r="K373" s="16">
        <f t="shared" si="92"/>
        <v>3.1122272875626605E-4</v>
      </c>
      <c r="M373" s="17">
        <f t="shared" si="93"/>
        <v>0.16686140763005644</v>
      </c>
      <c r="N373" s="17">
        <f t="shared" si="93"/>
        <v>8.1364775315012447E-2</v>
      </c>
      <c r="O373" s="17">
        <f t="shared" si="93"/>
        <v>0.2482261829450689</v>
      </c>
      <c r="Z373" s="14">
        <v>42643</v>
      </c>
      <c r="AA373" s="31">
        <v>306</v>
      </c>
      <c r="AB373" s="7">
        <f t="shared" si="94"/>
        <v>748652207.03999996</v>
      </c>
      <c r="AC373" s="52">
        <f t="shared" si="95"/>
        <v>2.4857214264815801</v>
      </c>
      <c r="AD373" s="14">
        <f t="shared" si="85"/>
        <v>42643</v>
      </c>
      <c r="AE373" s="15">
        <f t="shared" si="86"/>
        <v>2.1069740732699316E-4</v>
      </c>
      <c r="AF373" s="15">
        <f t="shared" si="87"/>
        <v>9.7894911951346641E-5</v>
      </c>
      <c r="AG373" s="16">
        <f t="shared" si="96"/>
        <v>3.0859231927833977E-4</v>
      </c>
      <c r="AI373" s="17">
        <f t="shared" si="97"/>
        <v>0.16804882273929647</v>
      </c>
      <c r="AJ373" s="17">
        <f t="shared" si="88"/>
        <v>7.8079388419143969E-2</v>
      </c>
      <c r="AK373" s="17">
        <f t="shared" si="89"/>
        <v>0.24612821115844041</v>
      </c>
    </row>
    <row r="374" spans="1:37" x14ac:dyDescent="0.2">
      <c r="A374" s="4"/>
    </row>
    <row r="375" spans="1:37" x14ac:dyDescent="0.2">
      <c r="A375" s="4"/>
    </row>
  </sheetData>
  <sheetProtection algorithmName="SHA-512" hashValue="hGV+MoKXnKGGBMpOrE2YzaI8J6wWAh1UDs0bbgTB4Gbe0ctNZ39H/A8ytXH0EBvUKrHxV2CAbjJScq8VIJZxTQ==" saltValue="LLApbWxFs/QKaFFpkhXJQA==" spinCount="100000" sheet="1" scenarios="1"/>
  <mergeCells count="2">
    <mergeCell ref="A6:B6"/>
    <mergeCell ref="C6:E6"/>
  </mergeCells>
  <pageMargins left="0.7" right="0.7" top="0.75" bottom="0.75" header="0.3" footer="0.3"/>
  <pageSetup paperSize="3" scale="60" orientation="landscape" r:id="rId1"/>
  <headerFooter>
    <oddFooter>&amp;L&amp;Z&amp;F&amp;R&amp;D &amp;T</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375"/>
  <sheetViews>
    <sheetView workbookViewId="0">
      <selection activeCell="A6" sqref="A6:E6"/>
    </sheetView>
  </sheetViews>
  <sheetFormatPr defaultRowHeight="12.75" x14ac:dyDescent="0.2"/>
  <cols>
    <col min="1" max="1" width="11.28515625" customWidth="1"/>
    <col min="4" max="4" width="12.7109375" customWidth="1"/>
    <col min="5" max="6" width="10.7109375" customWidth="1"/>
    <col min="7" max="7" width="14.7109375" customWidth="1"/>
    <col min="9" max="9" width="10.5703125" customWidth="1"/>
    <col min="10" max="10" width="10.42578125" customWidth="1"/>
    <col min="13" max="13" width="9.85546875" customWidth="1"/>
    <col min="16" max="16" width="10.5703125" customWidth="1"/>
    <col min="28" max="28" width="13.7109375" customWidth="1"/>
    <col min="36" max="36" width="12.7109375" customWidth="1"/>
    <col min="37" max="37" width="11.7109375" customWidth="1"/>
  </cols>
  <sheetData>
    <row r="1" spans="1:39" s="2" customFormat="1" ht="21" x14ac:dyDescent="0.35">
      <c r="A1" s="2" t="s">
        <v>100</v>
      </c>
      <c r="K1" s="25" t="s">
        <v>18</v>
      </c>
    </row>
    <row r="2" spans="1:39" s="2" customFormat="1" ht="21" x14ac:dyDescent="0.35">
      <c r="D2" s="27"/>
      <c r="H2" s="44"/>
      <c r="I2" s="28" t="s">
        <v>17</v>
      </c>
      <c r="J2" s="44"/>
      <c r="K2" s="25" t="s">
        <v>19</v>
      </c>
      <c r="L2"/>
      <c r="M2"/>
      <c r="N2"/>
      <c r="O2"/>
      <c r="P2" s="47" t="s">
        <v>18</v>
      </c>
      <c r="Q2" s="47" t="s">
        <v>103</v>
      </c>
      <c r="R2" s="47" t="s">
        <v>104</v>
      </c>
      <c r="Y2" s="3" t="s">
        <v>119</v>
      </c>
      <c r="AC2" s="169"/>
      <c r="AD2" s="202"/>
      <c r="AE2" s="169"/>
      <c r="AF2" s="25" t="s">
        <v>19</v>
      </c>
      <c r="AG2"/>
      <c r="AH2"/>
      <c r="AI2"/>
      <c r="AJ2"/>
      <c r="AK2" s="146" t="s">
        <v>18</v>
      </c>
      <c r="AL2" s="146" t="s">
        <v>103</v>
      </c>
      <c r="AM2" s="146" t="s">
        <v>104</v>
      </c>
    </row>
    <row r="3" spans="1:39" ht="18.75" x14ac:dyDescent="0.3">
      <c r="D3" s="1"/>
      <c r="E3" s="1"/>
      <c r="H3" s="1"/>
      <c r="I3" t="s">
        <v>17</v>
      </c>
      <c r="J3" t="s">
        <v>17</v>
      </c>
      <c r="K3" s="70" t="s">
        <v>59</v>
      </c>
      <c r="L3" s="71"/>
      <c r="M3" s="71"/>
      <c r="O3" s="9" t="s">
        <v>7</v>
      </c>
      <c r="P3" s="45">
        <f>SUM(M8:M373)</f>
        <v>28981.433346508427</v>
      </c>
      <c r="Q3" s="45">
        <f>SUM(N8:N373)</f>
        <v>146714.74990347831</v>
      </c>
      <c r="R3" s="45">
        <f>SUM(O8:O373)</f>
        <v>175696.18324998667</v>
      </c>
      <c r="Y3" s="1"/>
      <c r="Z3" s="1"/>
      <c r="AC3" s="1"/>
      <c r="AD3" t="s">
        <v>17</v>
      </c>
      <c r="AE3" t="s">
        <v>17</v>
      </c>
      <c r="AF3" s="70" t="s">
        <v>59</v>
      </c>
      <c r="AG3" s="71"/>
      <c r="AH3" s="71"/>
      <c r="AJ3" s="9" t="s">
        <v>7</v>
      </c>
      <c r="AK3" s="144">
        <f>SUM(AH8:AH373)</f>
        <v>29129.393987107873</v>
      </c>
      <c r="AL3" s="144">
        <f>SUM(AI8:AI373)</f>
        <v>146348.70651487401</v>
      </c>
      <c r="AM3" s="144">
        <f>SUM(AJ8:AJ373)</f>
        <v>175478.10050198177</v>
      </c>
    </row>
    <row r="4" spans="1:39" ht="16.5" thickBot="1" x14ac:dyDescent="0.3">
      <c r="D4" s="1"/>
      <c r="E4" s="1"/>
      <c r="H4" s="1"/>
      <c r="I4" s="62" t="s">
        <v>55</v>
      </c>
      <c r="J4" s="62"/>
      <c r="K4" s="54" t="s">
        <v>58</v>
      </c>
      <c r="L4" s="63"/>
      <c r="M4" s="63"/>
      <c r="Y4" s="1"/>
      <c r="Z4" s="1"/>
      <c r="AC4" s="1"/>
      <c r="AD4" s="62" t="s">
        <v>55</v>
      </c>
      <c r="AE4" s="62"/>
      <c r="AF4" s="54" t="s">
        <v>58</v>
      </c>
      <c r="AG4" s="63"/>
      <c r="AH4" s="63"/>
      <c r="AJ4" s="203" t="s">
        <v>136</v>
      </c>
      <c r="AK4" s="199">
        <f>SUM(AH173:AH281)</f>
        <v>14663.874355034355</v>
      </c>
      <c r="AL4" s="199">
        <f t="shared" ref="AL4:AM4" si="0">SUM(AI173:AI281)</f>
        <v>129441.40477324947</v>
      </c>
      <c r="AM4" s="199">
        <f t="shared" si="0"/>
        <v>144105.27912828384</v>
      </c>
    </row>
    <row r="5" spans="1:39" ht="17.25" x14ac:dyDescent="0.25">
      <c r="D5" s="1"/>
      <c r="E5" s="1"/>
      <c r="H5" s="1"/>
      <c r="I5" s="58" t="s">
        <v>53</v>
      </c>
      <c r="J5" s="59" t="s">
        <v>54</v>
      </c>
      <c r="K5" s="64" t="s">
        <v>110</v>
      </c>
      <c r="L5" s="65" t="s">
        <v>56</v>
      </c>
      <c r="M5" s="66" t="s">
        <v>57</v>
      </c>
      <c r="Y5" s="1"/>
      <c r="Z5" s="1"/>
      <c r="AC5" s="1"/>
      <c r="AD5" s="58" t="s">
        <v>53</v>
      </c>
      <c r="AE5" s="59" t="s">
        <v>54</v>
      </c>
      <c r="AF5" s="64" t="s">
        <v>110</v>
      </c>
      <c r="AG5" s="65" t="s">
        <v>56</v>
      </c>
      <c r="AH5" s="66" t="s">
        <v>57</v>
      </c>
    </row>
    <row r="6" spans="1:39" ht="16.5" thickBot="1" x14ac:dyDescent="0.3">
      <c r="A6" s="229" t="s">
        <v>2</v>
      </c>
      <c r="B6" s="229"/>
      <c r="C6" s="230" t="s">
        <v>3</v>
      </c>
      <c r="D6" s="230"/>
      <c r="E6" s="230"/>
      <c r="H6" s="73" t="s">
        <v>62</v>
      </c>
      <c r="I6" s="60">
        <v>-0.38700000000000001</v>
      </c>
      <c r="J6" s="61">
        <v>0.6452</v>
      </c>
      <c r="K6" s="67">
        <v>0.24579999999999999</v>
      </c>
      <c r="L6" s="68">
        <v>-1.0739000000000001</v>
      </c>
      <c r="M6" s="69">
        <v>1.1821999999999999</v>
      </c>
      <c r="R6" t="s">
        <v>112</v>
      </c>
      <c r="Y6" s="1"/>
      <c r="AC6" s="73" t="s">
        <v>62</v>
      </c>
      <c r="AD6" s="60">
        <v>-0.38700000000000001</v>
      </c>
      <c r="AE6" s="61">
        <v>0.6452</v>
      </c>
      <c r="AF6" s="67">
        <v>0.24579999999999999</v>
      </c>
      <c r="AG6" s="68">
        <v>-1.0739000000000001</v>
      </c>
      <c r="AH6" s="69">
        <v>1.1821999999999999</v>
      </c>
    </row>
    <row r="7" spans="1:39" ht="39.75" customHeight="1" x14ac:dyDescent="0.25">
      <c r="A7" s="19" t="s">
        <v>0</v>
      </c>
      <c r="B7" s="19" t="s">
        <v>1</v>
      </c>
      <c r="C7" s="22" t="s">
        <v>156</v>
      </c>
      <c r="D7" s="11" t="s">
        <v>0</v>
      </c>
      <c r="E7" s="11" t="s">
        <v>1</v>
      </c>
      <c r="F7" s="11" t="s">
        <v>45</v>
      </c>
      <c r="G7" s="5" t="s">
        <v>6</v>
      </c>
      <c r="I7" s="6" t="s">
        <v>29</v>
      </c>
      <c r="J7" s="6" t="s">
        <v>30</v>
      </c>
      <c r="K7" s="6" t="s">
        <v>8</v>
      </c>
      <c r="M7" s="13" t="s">
        <v>96</v>
      </c>
      <c r="N7" s="13" t="s">
        <v>97</v>
      </c>
      <c r="O7" s="13" t="s">
        <v>98</v>
      </c>
      <c r="Y7" s="11" t="s">
        <v>0</v>
      </c>
      <c r="Z7" s="11" t="s">
        <v>1</v>
      </c>
      <c r="AA7" s="11" t="s">
        <v>45</v>
      </c>
      <c r="AB7" s="5" t="s">
        <v>6</v>
      </c>
      <c r="AD7" s="6" t="s">
        <v>29</v>
      </c>
      <c r="AE7" s="6" t="s">
        <v>30</v>
      </c>
      <c r="AF7" s="6" t="s">
        <v>8</v>
      </c>
      <c r="AH7" s="13" t="s">
        <v>96</v>
      </c>
      <c r="AI7" s="13" t="s">
        <v>97</v>
      </c>
      <c r="AJ7" s="13" t="s">
        <v>98</v>
      </c>
    </row>
    <row r="8" spans="1:39" x14ac:dyDescent="0.2">
      <c r="A8" s="20">
        <v>42370</v>
      </c>
      <c r="B8" s="19">
        <v>194</v>
      </c>
      <c r="C8" s="5">
        <v>1</v>
      </c>
      <c r="D8" s="14">
        <v>42644</v>
      </c>
      <c r="E8" s="94">
        <v>332</v>
      </c>
      <c r="F8" s="48">
        <f>LOG10(E8)</f>
        <v>2.5211380837040362</v>
      </c>
      <c r="G8" s="7">
        <f t="shared" ref="G8:G71" si="1">(E8*60*60*24)*28.31685</f>
        <v>812263178.88</v>
      </c>
      <c r="H8" s="14">
        <f t="shared" ref="H8:H71" si="2">D8</f>
        <v>42644</v>
      </c>
      <c r="I8" s="15">
        <f t="shared" ref="I8:I71" si="3">(POWER(E8,$I$6))*$J$6</f>
        <v>6.8236056530963249E-2</v>
      </c>
      <c r="J8" s="15">
        <f t="shared" ref="J8:J71" si="4">(((F8*F8)*$K$6)+($L$6*F8)+$M$6)</f>
        <v>3.7088344790118244E-2</v>
      </c>
      <c r="K8" s="16">
        <f>I8+J8</f>
        <v>0.10532440132108149</v>
      </c>
      <c r="M8" s="17">
        <f>(I8*$G8)/1000000</f>
        <v>55.425636192075594</v>
      </c>
      <c r="N8" s="17">
        <f t="shared" ref="N8:O23" si="5">(J8*$G8)/1000000</f>
        <v>30.125496838618929</v>
      </c>
      <c r="O8" s="17">
        <f t="shared" si="5"/>
        <v>85.55113303069453</v>
      </c>
      <c r="Y8" s="14">
        <v>42644</v>
      </c>
      <c r="Z8" s="5">
        <v>213</v>
      </c>
      <c r="AA8" s="48">
        <f>LOG10(Z8)</f>
        <v>2.3283796034387376</v>
      </c>
      <c r="AB8" s="7">
        <f t="shared" ref="AB8:AB71" si="6">(Z8*60*60*24)*28.31685</f>
        <v>521120653.91999996</v>
      </c>
      <c r="AC8" s="14">
        <f t="shared" ref="AC8:AC71" si="7">Y8</f>
        <v>42644</v>
      </c>
      <c r="AD8" s="15">
        <f t="shared" ref="AD8:AD71" si="8">(POWER(Z8,$I$6))*$J$6</f>
        <v>8.1023584432198509E-2</v>
      </c>
      <c r="AE8" s="15">
        <f t="shared" ref="AE8:AE71" si="9">(((AA8*AA8)*$K$6)+($L$6*AA8)+$M$6)</f>
        <v>1.4321361668142796E-2</v>
      </c>
      <c r="AF8" s="16">
        <f>AD8+AE8</f>
        <v>9.5344946100341305E-2</v>
      </c>
      <c r="AH8" s="17">
        <f>(AD8*$G8)/1000000</f>
        <v>65.812474255149638</v>
      </c>
      <c r="AI8" s="17">
        <f t="shared" ref="AI8:AI71" si="10">(AE8*$G8)/1000000</f>
        <v>11.632714754455847</v>
      </c>
      <c r="AJ8" s="17">
        <f t="shared" ref="AJ8:AJ71" si="11">(AF8*$G8)/1000000</f>
        <v>77.445189009605485</v>
      </c>
    </row>
    <row r="9" spans="1:39" x14ac:dyDescent="0.2">
      <c r="A9" s="20">
        <v>42371</v>
      </c>
      <c r="B9" s="19">
        <v>194</v>
      </c>
      <c r="C9" s="5">
        <v>2</v>
      </c>
      <c r="D9" s="14">
        <v>42645</v>
      </c>
      <c r="E9" s="94">
        <v>326</v>
      </c>
      <c r="F9" s="48">
        <f t="shared" ref="F9:F72" si="12">LOG10(E9)</f>
        <v>2.5132176000679389</v>
      </c>
      <c r="G9" s="7">
        <f t="shared" si="1"/>
        <v>797583723.83999991</v>
      </c>
      <c r="H9" s="14">
        <f t="shared" si="2"/>
        <v>42645</v>
      </c>
      <c r="I9" s="15">
        <f t="shared" si="3"/>
        <v>6.8719366541007035E-2</v>
      </c>
      <c r="J9" s="15">
        <f t="shared" si="4"/>
        <v>3.579299224762944E-2</v>
      </c>
      <c r="K9" s="16">
        <f t="shared" ref="K9:K72" si="13">I9+J9</f>
        <v>0.10451235878863648</v>
      </c>
      <c r="M9" s="17">
        <f t="shared" ref="M9:O72" si="14">(I9*$G9)/1000000</f>
        <v>54.809448265702287</v>
      </c>
      <c r="N9" s="17">
        <f t="shared" si="5"/>
        <v>28.54790804424054</v>
      </c>
      <c r="O9" s="17">
        <f t="shared" si="5"/>
        <v>83.35735630994283</v>
      </c>
      <c r="Y9" s="14">
        <v>42645</v>
      </c>
      <c r="Z9" s="5">
        <v>205</v>
      </c>
      <c r="AA9" s="48">
        <f t="shared" ref="AA9:AA72" si="15">LOG10(Z9)</f>
        <v>2.3117538610557542</v>
      </c>
      <c r="AB9" s="7">
        <f t="shared" si="6"/>
        <v>501548047.19999999</v>
      </c>
      <c r="AC9" s="14">
        <f t="shared" si="7"/>
        <v>42645</v>
      </c>
      <c r="AD9" s="15">
        <f t="shared" si="8"/>
        <v>8.2232901564837868E-2</v>
      </c>
      <c r="AE9" s="15">
        <f t="shared" si="9"/>
        <v>1.3213342299526198E-2</v>
      </c>
      <c r="AF9" s="16">
        <f t="shared" ref="AF9:AF72" si="16">AD9+AE9</f>
        <v>9.5446243864364066E-2</v>
      </c>
      <c r="AH9" s="17">
        <f t="shared" ref="AH9:AH72" si="17">(AD9*$G9)/1000000</f>
        <v>65.587623852251539</v>
      </c>
      <c r="AI9" s="17">
        <f t="shared" si="10"/>
        <v>10.538746755628692</v>
      </c>
      <c r="AJ9" s="17">
        <f t="shared" si="11"/>
        <v>76.126370607880233</v>
      </c>
    </row>
    <row r="10" spans="1:39" x14ac:dyDescent="0.2">
      <c r="A10" s="20">
        <v>42372</v>
      </c>
      <c r="B10" s="19">
        <v>198</v>
      </c>
      <c r="C10" s="5">
        <v>3</v>
      </c>
      <c r="D10" s="14">
        <v>42646</v>
      </c>
      <c r="E10" s="94">
        <v>330</v>
      </c>
      <c r="F10" s="48">
        <f t="shared" si="12"/>
        <v>2.5185139398778875</v>
      </c>
      <c r="G10" s="7">
        <f t="shared" si="1"/>
        <v>807370027.19999993</v>
      </c>
      <c r="H10" s="14">
        <f t="shared" si="2"/>
        <v>42646</v>
      </c>
      <c r="I10" s="15">
        <f t="shared" si="3"/>
        <v>6.8395804769948568E-2</v>
      </c>
      <c r="J10" s="15">
        <f t="shared" si="4"/>
        <v>3.6655763950437237E-2</v>
      </c>
      <c r="K10" s="16">
        <f t="shared" si="13"/>
        <v>0.1050515687203858</v>
      </c>
      <c r="M10" s="17">
        <f t="shared" si="14"/>
        <v>55.220722757479258</v>
      </c>
      <c r="N10" s="17">
        <f t="shared" si="5"/>
        <v>29.594765137701287</v>
      </c>
      <c r="O10" s="17">
        <f t="shared" si="5"/>
        <v>84.815487895180553</v>
      </c>
      <c r="Y10" s="14">
        <v>42646</v>
      </c>
      <c r="Z10" s="5">
        <v>199</v>
      </c>
      <c r="AA10" s="48">
        <f t="shared" si="15"/>
        <v>2.2988530764097068</v>
      </c>
      <c r="AB10" s="7">
        <f t="shared" si="6"/>
        <v>486868592.15999997</v>
      </c>
      <c r="AC10" s="14">
        <f t="shared" si="7"/>
        <v>42646</v>
      </c>
      <c r="AD10" s="15">
        <f t="shared" si="8"/>
        <v>8.318369699795021E-2</v>
      </c>
      <c r="AE10" s="15">
        <f t="shared" si="9"/>
        <v>1.2447201012151465E-2</v>
      </c>
      <c r="AF10" s="16">
        <f t="shared" si="16"/>
        <v>9.5630898010101675E-2</v>
      </c>
      <c r="AH10" s="17">
        <f t="shared" si="17"/>
        <v>67.160023707831613</v>
      </c>
      <c r="AI10" s="17">
        <f t="shared" si="10"/>
        <v>10.049497019744596</v>
      </c>
      <c r="AJ10" s="17">
        <f t="shared" si="11"/>
        <v>77.209520727576205</v>
      </c>
    </row>
    <row r="11" spans="1:39" x14ac:dyDescent="0.2">
      <c r="A11" s="20">
        <v>42373</v>
      </c>
      <c r="B11" s="19">
        <v>195</v>
      </c>
      <c r="C11" s="5">
        <v>4</v>
      </c>
      <c r="D11" s="14">
        <v>42647</v>
      </c>
      <c r="E11" s="94">
        <v>322</v>
      </c>
      <c r="F11" s="48">
        <f t="shared" si="12"/>
        <v>2.5078558716958308</v>
      </c>
      <c r="G11" s="7">
        <f t="shared" si="1"/>
        <v>787797420.48000002</v>
      </c>
      <c r="H11" s="14">
        <f t="shared" si="2"/>
        <v>42647</v>
      </c>
      <c r="I11" s="15">
        <f t="shared" si="3"/>
        <v>6.9048482178230342E-2</v>
      </c>
      <c r="J11" s="15">
        <f t="shared" si="4"/>
        <v>3.493361517822402E-2</v>
      </c>
      <c r="K11" s="16">
        <f t="shared" si="13"/>
        <v>0.10398209735645436</v>
      </c>
      <c r="M11" s="17">
        <f t="shared" si="14"/>
        <v>54.396216148069115</v>
      </c>
      <c r="N11" s="17">
        <f t="shared" si="5"/>
        <v>27.520611925445859</v>
      </c>
      <c r="O11" s="17">
        <f t="shared" si="5"/>
        <v>81.916828073514964</v>
      </c>
      <c r="Y11" s="14">
        <v>42647</v>
      </c>
      <c r="Z11" s="5">
        <v>200</v>
      </c>
      <c r="AA11" s="48">
        <f t="shared" si="15"/>
        <v>2.3010299956639813</v>
      </c>
      <c r="AB11" s="7">
        <f t="shared" si="6"/>
        <v>489315168</v>
      </c>
      <c r="AC11" s="14">
        <f t="shared" si="7"/>
        <v>42647</v>
      </c>
      <c r="AD11" s="15">
        <f t="shared" si="8"/>
        <v>8.3022489207053796E-2</v>
      </c>
      <c r="AE11" s="15">
        <f t="shared" si="9"/>
        <v>1.2570743920824912E-2</v>
      </c>
      <c r="AF11" s="16">
        <f t="shared" si="16"/>
        <v>9.5593233127878707E-2</v>
      </c>
      <c r="AH11" s="17">
        <f t="shared" si="17"/>
        <v>65.40490283914562</v>
      </c>
      <c r="AI11" s="17">
        <f t="shared" si="10"/>
        <v>9.903199634340508</v>
      </c>
      <c r="AJ11" s="17">
        <f t="shared" si="11"/>
        <v>75.30810247348613</v>
      </c>
    </row>
    <row r="12" spans="1:39" x14ac:dyDescent="0.2">
      <c r="A12" s="20">
        <v>42374</v>
      </c>
      <c r="B12" s="19">
        <v>191</v>
      </c>
      <c r="C12" s="5">
        <v>5</v>
      </c>
      <c r="D12" s="14">
        <v>42648</v>
      </c>
      <c r="E12" s="94">
        <v>330</v>
      </c>
      <c r="F12" s="48">
        <f t="shared" si="12"/>
        <v>2.5185139398778875</v>
      </c>
      <c r="G12" s="7">
        <f t="shared" si="1"/>
        <v>807370027.19999993</v>
      </c>
      <c r="H12" s="14">
        <f t="shared" si="2"/>
        <v>42648</v>
      </c>
      <c r="I12" s="15">
        <f t="shared" si="3"/>
        <v>6.8395804769948568E-2</v>
      </c>
      <c r="J12" s="15">
        <f t="shared" si="4"/>
        <v>3.6655763950437237E-2</v>
      </c>
      <c r="K12" s="16">
        <f t="shared" si="13"/>
        <v>0.1050515687203858</v>
      </c>
      <c r="M12" s="17">
        <f t="shared" si="14"/>
        <v>55.220722757479258</v>
      </c>
      <c r="N12" s="17">
        <f t="shared" si="5"/>
        <v>29.594765137701287</v>
      </c>
      <c r="O12" s="17">
        <f t="shared" si="5"/>
        <v>84.815487895180553</v>
      </c>
      <c r="Y12" s="14">
        <v>42648</v>
      </c>
      <c r="Z12" s="5">
        <v>242</v>
      </c>
      <c r="AA12" s="48">
        <f t="shared" si="15"/>
        <v>2.3838153659804311</v>
      </c>
      <c r="AB12" s="7">
        <f t="shared" si="6"/>
        <v>592071353.27999997</v>
      </c>
      <c r="AC12" s="14">
        <f t="shared" si="7"/>
        <v>42648</v>
      </c>
      <c r="AD12" s="15">
        <f t="shared" si="8"/>
        <v>7.7118364759159772E-2</v>
      </c>
      <c r="AE12" s="15">
        <f t="shared" si="9"/>
        <v>1.899778530856433E-2</v>
      </c>
      <c r="AF12" s="16">
        <f t="shared" si="16"/>
        <v>9.6116150067724102E-2</v>
      </c>
      <c r="AH12" s="17">
        <f t="shared" si="17"/>
        <v>62.263056253222338</v>
      </c>
      <c r="AI12" s="17">
        <f t="shared" si="10"/>
        <v>15.338242441315341</v>
      </c>
      <c r="AJ12" s="17">
        <f t="shared" si="11"/>
        <v>77.601298694537689</v>
      </c>
    </row>
    <row r="13" spans="1:39" x14ac:dyDescent="0.2">
      <c r="A13" s="20">
        <v>42375</v>
      </c>
      <c r="B13" s="19">
        <v>195</v>
      </c>
      <c r="C13" s="5">
        <v>6</v>
      </c>
      <c r="D13" s="14">
        <v>42649</v>
      </c>
      <c r="E13" s="94">
        <v>335</v>
      </c>
      <c r="F13" s="48">
        <f t="shared" si="12"/>
        <v>2.5250448070368452</v>
      </c>
      <c r="G13" s="7">
        <f t="shared" si="1"/>
        <v>819602906.39999998</v>
      </c>
      <c r="H13" s="14">
        <f t="shared" si="2"/>
        <v>42649</v>
      </c>
      <c r="I13" s="15">
        <f t="shared" si="3"/>
        <v>6.7998920526156165E-2</v>
      </c>
      <c r="J13" s="15">
        <f t="shared" si="4"/>
        <v>3.7738625743382714E-2</v>
      </c>
      <c r="K13" s="16">
        <f t="shared" si="13"/>
        <v>0.10573754626953888</v>
      </c>
      <c r="M13" s="17">
        <f t="shared" si="14"/>
        <v>55.732112895300212</v>
      </c>
      <c r="N13" s="17">
        <f t="shared" si="5"/>
        <v>30.930687342818331</v>
      </c>
      <c r="O13" s="17">
        <f t="shared" si="5"/>
        <v>86.66280023811855</v>
      </c>
      <c r="Y13" s="14">
        <v>42649</v>
      </c>
      <c r="Z13" s="5">
        <v>420</v>
      </c>
      <c r="AA13" s="48">
        <f t="shared" si="15"/>
        <v>2.6232492903979003</v>
      </c>
      <c r="AB13" s="7">
        <f t="shared" si="6"/>
        <v>1027561852.8</v>
      </c>
      <c r="AC13" s="14">
        <f t="shared" si="7"/>
        <v>42649</v>
      </c>
      <c r="AD13" s="15">
        <f t="shared" si="8"/>
        <v>6.2301267643038227E-2</v>
      </c>
      <c r="AE13" s="15">
        <f t="shared" si="9"/>
        <v>5.6549762208759402E-2</v>
      </c>
      <c r="AF13" s="16">
        <f t="shared" si="16"/>
        <v>0.11885102985179763</v>
      </c>
      <c r="AH13" s="17">
        <f t="shared" si="17"/>
        <v>51.062300032638412</v>
      </c>
      <c r="AI13" s="17">
        <f t="shared" si="10"/>
        <v>46.348349462528084</v>
      </c>
      <c r="AJ13" s="17">
        <f t="shared" si="11"/>
        <v>97.410649495166496</v>
      </c>
    </row>
    <row r="14" spans="1:39" x14ac:dyDescent="0.2">
      <c r="A14" s="20">
        <v>42376</v>
      </c>
      <c r="B14" s="19">
        <v>194</v>
      </c>
      <c r="C14" s="5">
        <v>7</v>
      </c>
      <c r="D14" s="14">
        <v>42650</v>
      </c>
      <c r="E14" s="94">
        <v>331</v>
      </c>
      <c r="F14" s="48">
        <f t="shared" si="12"/>
        <v>2.5198279937757189</v>
      </c>
      <c r="G14" s="7">
        <f t="shared" si="1"/>
        <v>809816603.03999996</v>
      </c>
      <c r="H14" s="14">
        <f t="shared" si="2"/>
        <v>42650</v>
      </c>
      <c r="I14" s="15">
        <f t="shared" si="3"/>
        <v>6.8315763300717175E-2</v>
      </c>
      <c r="J14" s="15">
        <f t="shared" si="4"/>
        <v>3.687195794169007E-2</v>
      </c>
      <c r="K14" s="16">
        <f t="shared" si="13"/>
        <v>0.10518772124240724</v>
      </c>
      <c r="M14" s="17">
        <f t="shared" si="14"/>
        <v>55.32323937027148</v>
      </c>
      <c r="N14" s="17">
        <f t="shared" si="5"/>
        <v>29.859523727773201</v>
      </c>
      <c r="O14" s="17">
        <f t="shared" si="5"/>
        <v>85.182763098044674</v>
      </c>
      <c r="Y14" s="14">
        <v>42650</v>
      </c>
      <c r="Z14" s="5">
        <v>433</v>
      </c>
      <c r="AA14" s="48">
        <f t="shared" si="15"/>
        <v>2.6364878963533656</v>
      </c>
      <c r="AB14" s="7">
        <f t="shared" si="6"/>
        <v>1059367338.7199999</v>
      </c>
      <c r="AC14" s="14">
        <f t="shared" si="7"/>
        <v>42650</v>
      </c>
      <c r="AD14" s="15">
        <f t="shared" si="8"/>
        <v>6.1570622265950593E-2</v>
      </c>
      <c r="AE14" s="15">
        <f t="shared" si="9"/>
        <v>5.9448267614574446E-2</v>
      </c>
      <c r="AF14" s="16">
        <f t="shared" si="16"/>
        <v>0.12101888988052503</v>
      </c>
      <c r="AH14" s="17">
        <f t="shared" si="17"/>
        <v>49.860912170471096</v>
      </c>
      <c r="AI14" s="17">
        <f t="shared" si="10"/>
        <v>48.142194136247525</v>
      </c>
      <c r="AJ14" s="17">
        <f t="shared" si="11"/>
        <v>98.003106306718607</v>
      </c>
    </row>
    <row r="15" spans="1:39" x14ac:dyDescent="0.2">
      <c r="A15" s="20">
        <v>42377</v>
      </c>
      <c r="B15" s="19">
        <v>196</v>
      </c>
      <c r="C15" s="5">
        <v>8</v>
      </c>
      <c r="D15" s="14">
        <v>42651</v>
      </c>
      <c r="E15" s="94">
        <v>342</v>
      </c>
      <c r="F15" s="48">
        <f t="shared" si="12"/>
        <v>2.5340261060561349</v>
      </c>
      <c r="G15" s="7">
        <f t="shared" si="1"/>
        <v>836728937.27999997</v>
      </c>
      <c r="H15" s="14">
        <f t="shared" si="2"/>
        <v>42651</v>
      </c>
      <c r="I15" s="15">
        <f t="shared" si="3"/>
        <v>6.7456880814425718E-2</v>
      </c>
      <c r="J15" s="15">
        <f t="shared" si="4"/>
        <v>3.9262030363889755E-2</v>
      </c>
      <c r="K15" s="16">
        <f t="shared" si="13"/>
        <v>0.10671891117831547</v>
      </c>
      <c r="M15" s="17">
        <f t="shared" si="14"/>
        <v>56.443124196078045</v>
      </c>
      <c r="N15" s="17">
        <f t="shared" si="5"/>
        <v>32.851676941832565</v>
      </c>
      <c r="O15" s="17">
        <f t="shared" si="5"/>
        <v>89.294801137910625</v>
      </c>
      <c r="Y15" s="14">
        <v>42651</v>
      </c>
      <c r="Z15" s="5">
        <v>373</v>
      </c>
      <c r="AA15" s="48">
        <f t="shared" si="15"/>
        <v>2.5717088318086878</v>
      </c>
      <c r="AB15" s="7">
        <f t="shared" si="6"/>
        <v>912572788.31999993</v>
      </c>
      <c r="AC15" s="14">
        <f t="shared" si="7"/>
        <v>42651</v>
      </c>
      <c r="AD15" s="15">
        <f t="shared" si="8"/>
        <v>6.522934848868106E-2</v>
      </c>
      <c r="AE15" s="15">
        <f t="shared" si="9"/>
        <v>4.6085981895819472E-2</v>
      </c>
      <c r="AF15" s="16">
        <f t="shared" si="16"/>
        <v>0.11131533038450053</v>
      </c>
      <c r="AH15" s="17">
        <f t="shared" si="17"/>
        <v>54.579283440400879</v>
      </c>
      <c r="AI15" s="17">
        <f t="shared" si="10"/>
        <v>38.561474655194345</v>
      </c>
      <c r="AJ15" s="17">
        <f t="shared" si="11"/>
        <v>93.140758095595231</v>
      </c>
    </row>
    <row r="16" spans="1:39" x14ac:dyDescent="0.2">
      <c r="A16" s="20">
        <v>42378</v>
      </c>
      <c r="B16" s="19">
        <v>200</v>
      </c>
      <c r="C16" s="5">
        <v>9</v>
      </c>
      <c r="D16" s="14">
        <v>42652</v>
      </c>
      <c r="E16" s="94">
        <v>330</v>
      </c>
      <c r="F16" s="48">
        <f t="shared" si="12"/>
        <v>2.5185139398778875</v>
      </c>
      <c r="G16" s="7">
        <f t="shared" si="1"/>
        <v>807370027.19999993</v>
      </c>
      <c r="H16" s="14">
        <f t="shared" si="2"/>
        <v>42652</v>
      </c>
      <c r="I16" s="15">
        <f t="shared" si="3"/>
        <v>6.8395804769948568E-2</v>
      </c>
      <c r="J16" s="15">
        <f t="shared" si="4"/>
        <v>3.6655763950437237E-2</v>
      </c>
      <c r="K16" s="16">
        <f t="shared" si="13"/>
        <v>0.1050515687203858</v>
      </c>
      <c r="M16" s="17">
        <f t="shared" si="14"/>
        <v>55.220722757479258</v>
      </c>
      <c r="N16" s="17">
        <f t="shared" si="5"/>
        <v>29.594765137701287</v>
      </c>
      <c r="O16" s="17">
        <f t="shared" si="5"/>
        <v>84.815487895180553</v>
      </c>
      <c r="Y16" s="14">
        <v>42652</v>
      </c>
      <c r="Z16" s="5">
        <v>345</v>
      </c>
      <c r="AA16" s="48">
        <f t="shared" si="15"/>
        <v>2.537819095073274</v>
      </c>
      <c r="AB16" s="7">
        <f t="shared" si="6"/>
        <v>844068664.79999995</v>
      </c>
      <c r="AC16" s="14">
        <f t="shared" si="7"/>
        <v>42652</v>
      </c>
      <c r="AD16" s="15">
        <f t="shared" si="8"/>
        <v>6.7229265877886482E-2</v>
      </c>
      <c r="AE16" s="15">
        <f t="shared" si="9"/>
        <v>3.9917305441305562E-2</v>
      </c>
      <c r="AF16" s="16">
        <f t="shared" si="16"/>
        <v>0.10714657131919204</v>
      </c>
      <c r="AH16" s="17">
        <f t="shared" si="17"/>
        <v>54.278894220465233</v>
      </c>
      <c r="AI16" s="17">
        <f t="shared" si="10"/>
        <v>32.228035979897577</v>
      </c>
      <c r="AJ16" s="17">
        <f t="shared" si="11"/>
        <v>86.506930200362817</v>
      </c>
    </row>
    <row r="17" spans="1:36" x14ac:dyDescent="0.2">
      <c r="A17" s="20">
        <v>42379</v>
      </c>
      <c r="B17" s="19">
        <v>194</v>
      </c>
      <c r="C17" s="5">
        <v>10</v>
      </c>
      <c r="D17" s="14">
        <v>42653</v>
      </c>
      <c r="E17" s="94">
        <v>320</v>
      </c>
      <c r="F17" s="48">
        <f t="shared" si="12"/>
        <v>2.5051499783199058</v>
      </c>
      <c r="G17" s="7">
        <f t="shared" si="1"/>
        <v>782904268.79999995</v>
      </c>
      <c r="H17" s="14">
        <f t="shared" si="2"/>
        <v>42653</v>
      </c>
      <c r="I17" s="15">
        <f t="shared" si="3"/>
        <v>6.9215174334750898E-2</v>
      </c>
      <c r="J17" s="15">
        <f t="shared" si="4"/>
        <v>3.4505280813028838E-2</v>
      </c>
      <c r="K17" s="16">
        <f t="shared" si="13"/>
        <v>0.10372045514777974</v>
      </c>
      <c r="M17" s="17">
        <f t="shared" si="14"/>
        <v>54.188855452412675</v>
      </c>
      <c r="N17" s="17">
        <f t="shared" si="5"/>
        <v>27.01433164466301</v>
      </c>
      <c r="O17" s="17">
        <f t="shared" si="5"/>
        <v>81.203187097075684</v>
      </c>
      <c r="Y17" s="14">
        <v>42653</v>
      </c>
      <c r="Z17" s="5">
        <v>344</v>
      </c>
      <c r="AA17" s="48">
        <f t="shared" si="15"/>
        <v>2.53655844257153</v>
      </c>
      <c r="AB17" s="7">
        <f t="shared" si="6"/>
        <v>841622088.95999992</v>
      </c>
      <c r="AC17" s="14">
        <f t="shared" si="7"/>
        <v>42653</v>
      </c>
      <c r="AD17" s="15">
        <f t="shared" si="8"/>
        <v>6.7304831519070074E-2</v>
      </c>
      <c r="AE17" s="15">
        <f t="shared" si="9"/>
        <v>3.969873099082033E-2</v>
      </c>
      <c r="AF17" s="16">
        <f t="shared" si="16"/>
        <v>0.1070035625098904</v>
      </c>
      <c r="AH17" s="17">
        <f t="shared" si="17"/>
        <v>52.693239907144751</v>
      </c>
      <c r="AI17" s="17">
        <f t="shared" si="10"/>
        <v>31.080305958656087</v>
      </c>
      <c r="AJ17" s="17">
        <f t="shared" si="11"/>
        <v>83.773545865800827</v>
      </c>
    </row>
    <row r="18" spans="1:36" x14ac:dyDescent="0.2">
      <c r="A18" s="20">
        <v>42380</v>
      </c>
      <c r="B18" s="19">
        <v>193</v>
      </c>
      <c r="C18" s="5">
        <v>11</v>
      </c>
      <c r="D18" s="14">
        <v>42654</v>
      </c>
      <c r="E18" s="94">
        <v>320</v>
      </c>
      <c r="F18" s="48">
        <f t="shared" si="12"/>
        <v>2.5051499783199058</v>
      </c>
      <c r="G18" s="7">
        <f t="shared" si="1"/>
        <v>782904268.79999995</v>
      </c>
      <c r="H18" s="14">
        <f t="shared" si="2"/>
        <v>42654</v>
      </c>
      <c r="I18" s="15">
        <f t="shared" si="3"/>
        <v>6.9215174334750898E-2</v>
      </c>
      <c r="J18" s="15">
        <f t="shared" si="4"/>
        <v>3.4505280813028838E-2</v>
      </c>
      <c r="K18" s="16">
        <f t="shared" si="13"/>
        <v>0.10372045514777974</v>
      </c>
      <c r="M18" s="17">
        <f t="shared" si="14"/>
        <v>54.188855452412675</v>
      </c>
      <c r="N18" s="17">
        <f t="shared" si="5"/>
        <v>27.01433164466301</v>
      </c>
      <c r="O18" s="17">
        <f t="shared" si="5"/>
        <v>81.203187097075684</v>
      </c>
      <c r="Y18" s="14">
        <v>42654</v>
      </c>
      <c r="Z18" s="5">
        <v>334</v>
      </c>
      <c r="AA18" s="48">
        <f t="shared" si="15"/>
        <v>2.5237464668115646</v>
      </c>
      <c r="AB18" s="7">
        <f t="shared" si="6"/>
        <v>817156330.55999994</v>
      </c>
      <c r="AC18" s="14">
        <f t="shared" si="7"/>
        <v>42654</v>
      </c>
      <c r="AD18" s="15">
        <f t="shared" si="8"/>
        <v>6.8077637508677208E-2</v>
      </c>
      <c r="AE18" s="15">
        <f t="shared" si="9"/>
        <v>3.7521682316300264E-2</v>
      </c>
      <c r="AF18" s="16">
        <f t="shared" si="16"/>
        <v>0.10559931982497747</v>
      </c>
      <c r="AH18" s="17">
        <f t="shared" si="17"/>
        <v>53.298273015362383</v>
      </c>
      <c r="AI18" s="17">
        <f t="shared" si="10"/>
        <v>29.375885257988948</v>
      </c>
      <c r="AJ18" s="17">
        <f t="shared" si="11"/>
        <v>82.674158273351324</v>
      </c>
    </row>
    <row r="19" spans="1:36" x14ac:dyDescent="0.2">
      <c r="A19" s="20">
        <v>42381</v>
      </c>
      <c r="B19" s="19">
        <v>190</v>
      </c>
      <c r="C19" s="5">
        <v>12</v>
      </c>
      <c r="D19" s="14">
        <v>42655</v>
      </c>
      <c r="E19" s="94">
        <v>320</v>
      </c>
      <c r="F19" s="48">
        <f t="shared" si="12"/>
        <v>2.5051499783199058</v>
      </c>
      <c r="G19" s="7">
        <f t="shared" si="1"/>
        <v>782904268.79999995</v>
      </c>
      <c r="H19" s="14">
        <f t="shared" si="2"/>
        <v>42655</v>
      </c>
      <c r="I19" s="15">
        <f t="shared" si="3"/>
        <v>6.9215174334750898E-2</v>
      </c>
      <c r="J19" s="15">
        <f t="shared" si="4"/>
        <v>3.4505280813028838E-2</v>
      </c>
      <c r="K19" s="16">
        <f t="shared" si="13"/>
        <v>0.10372045514777974</v>
      </c>
      <c r="M19" s="17">
        <f t="shared" si="14"/>
        <v>54.188855452412675</v>
      </c>
      <c r="N19" s="17">
        <f t="shared" si="5"/>
        <v>27.01433164466301</v>
      </c>
      <c r="O19" s="17">
        <f t="shared" si="5"/>
        <v>81.203187097075684</v>
      </c>
      <c r="Y19" s="14">
        <v>42655</v>
      </c>
      <c r="Z19" s="5">
        <v>324</v>
      </c>
      <c r="AA19" s="48">
        <f t="shared" si="15"/>
        <v>2.510545010206612</v>
      </c>
      <c r="AB19" s="7">
        <f t="shared" si="6"/>
        <v>792690572.15999997</v>
      </c>
      <c r="AC19" s="14">
        <f t="shared" si="7"/>
        <v>42655</v>
      </c>
      <c r="AD19" s="15">
        <f t="shared" si="8"/>
        <v>6.888321990667147E-2</v>
      </c>
      <c r="AE19" s="15">
        <f t="shared" si="9"/>
        <v>3.5362863364700736E-2</v>
      </c>
      <c r="AF19" s="16">
        <f t="shared" si="16"/>
        <v>0.10424608327137221</v>
      </c>
      <c r="AH19" s="17">
        <f t="shared" si="17"/>
        <v>53.928966913622233</v>
      </c>
      <c r="AI19" s="17">
        <f t="shared" si="10"/>
        <v>27.685736685215335</v>
      </c>
      <c r="AJ19" s="17">
        <f t="shared" si="11"/>
        <v>81.614703598837565</v>
      </c>
    </row>
    <row r="20" spans="1:36" x14ac:dyDescent="0.2">
      <c r="A20" s="20">
        <v>42382</v>
      </c>
      <c r="B20" s="19">
        <v>195</v>
      </c>
      <c r="C20" s="5">
        <v>13</v>
      </c>
      <c r="D20" s="14">
        <v>42656</v>
      </c>
      <c r="E20" s="94">
        <v>314</v>
      </c>
      <c r="F20" s="48">
        <f t="shared" si="12"/>
        <v>2.4969296480732148</v>
      </c>
      <c r="G20" s="7">
        <f t="shared" si="1"/>
        <v>768224813.75999999</v>
      </c>
      <c r="H20" s="14">
        <f t="shared" si="2"/>
        <v>42656</v>
      </c>
      <c r="I20" s="15">
        <f t="shared" si="3"/>
        <v>6.9724046669910347E-2</v>
      </c>
      <c r="J20" s="15">
        <f t="shared" si="4"/>
        <v>3.3226105587737864E-2</v>
      </c>
      <c r="K20" s="16">
        <f t="shared" si="13"/>
        <v>0.10295015225764821</v>
      </c>
      <c r="M20" s="17">
        <f t="shared" si="14"/>
        <v>53.563742767585424</v>
      </c>
      <c r="N20" s="17">
        <f t="shared" si="5"/>
        <v>25.525118777110013</v>
      </c>
      <c r="O20" s="17">
        <f t="shared" si="5"/>
        <v>79.088861544695433</v>
      </c>
      <c r="Y20" s="14">
        <v>42656</v>
      </c>
      <c r="Z20" s="5">
        <v>314</v>
      </c>
      <c r="AA20" s="48">
        <f t="shared" si="15"/>
        <v>2.4969296480732148</v>
      </c>
      <c r="AB20" s="7">
        <f t="shared" si="6"/>
        <v>768224813.75999999</v>
      </c>
      <c r="AC20" s="14">
        <f t="shared" si="7"/>
        <v>42656</v>
      </c>
      <c r="AD20" s="15">
        <f t="shared" si="8"/>
        <v>6.9724046669910347E-2</v>
      </c>
      <c r="AE20" s="15">
        <f t="shared" si="9"/>
        <v>3.3226105587737864E-2</v>
      </c>
      <c r="AF20" s="16">
        <f t="shared" si="16"/>
        <v>0.10295015225764821</v>
      </c>
      <c r="AH20" s="17">
        <f t="shared" si="17"/>
        <v>53.563742767585424</v>
      </c>
      <c r="AI20" s="17">
        <f t="shared" si="10"/>
        <v>25.525118777110013</v>
      </c>
      <c r="AJ20" s="17">
        <f t="shared" si="11"/>
        <v>79.088861544695433</v>
      </c>
    </row>
    <row r="21" spans="1:36" x14ac:dyDescent="0.2">
      <c r="A21" s="20">
        <v>42383</v>
      </c>
      <c r="B21" s="19">
        <v>198</v>
      </c>
      <c r="C21" s="5">
        <v>14</v>
      </c>
      <c r="D21" s="14">
        <v>42657</v>
      </c>
      <c r="E21" s="94">
        <v>310</v>
      </c>
      <c r="F21" s="48">
        <f t="shared" si="12"/>
        <v>2.4913616938342726</v>
      </c>
      <c r="G21" s="7">
        <f t="shared" si="1"/>
        <v>758438510.39999998</v>
      </c>
      <c r="H21" s="14">
        <f t="shared" si="2"/>
        <v>42657</v>
      </c>
      <c r="I21" s="15">
        <f t="shared" si="3"/>
        <v>7.0070849585974065E-2</v>
      </c>
      <c r="J21" s="15">
        <f t="shared" si="4"/>
        <v>3.2378540391648558E-2</v>
      </c>
      <c r="K21" s="16">
        <f t="shared" si="13"/>
        <v>0.10244938997762262</v>
      </c>
      <c r="M21" s="17">
        <f t="shared" si="14"/>
        <v>53.14443078244863</v>
      </c>
      <c r="N21" s="17">
        <f t="shared" si="5"/>
        <v>24.557131943568162</v>
      </c>
      <c r="O21" s="17">
        <f t="shared" si="5"/>
        <v>77.701562726016789</v>
      </c>
      <c r="Y21" s="14">
        <v>42657</v>
      </c>
      <c r="Z21" s="5">
        <v>300</v>
      </c>
      <c r="AA21" s="48">
        <f t="shared" si="15"/>
        <v>2.4771212547196626</v>
      </c>
      <c r="AB21" s="7">
        <f t="shared" si="6"/>
        <v>733972752</v>
      </c>
      <c r="AC21" s="14">
        <f t="shared" si="7"/>
        <v>42657</v>
      </c>
      <c r="AD21" s="15">
        <f t="shared" si="8"/>
        <v>7.0965690550141222E-2</v>
      </c>
      <c r="AE21" s="15">
        <f t="shared" si="9"/>
        <v>3.0280167418080595E-2</v>
      </c>
      <c r="AF21" s="16">
        <f t="shared" si="16"/>
        <v>0.10124585796822182</v>
      </c>
      <c r="AH21" s="17">
        <f t="shared" si="17"/>
        <v>53.823112630356462</v>
      </c>
      <c r="AI21" s="17">
        <f t="shared" si="10"/>
        <v>22.965645071231659</v>
      </c>
      <c r="AJ21" s="17">
        <f t="shared" si="11"/>
        <v>76.788757701588125</v>
      </c>
    </row>
    <row r="22" spans="1:36" x14ac:dyDescent="0.2">
      <c r="A22" s="20">
        <v>42384</v>
      </c>
      <c r="B22" s="19">
        <v>195</v>
      </c>
      <c r="C22" s="5">
        <v>15</v>
      </c>
      <c r="D22" s="14">
        <v>42658</v>
      </c>
      <c r="E22" s="94">
        <v>310</v>
      </c>
      <c r="F22" s="48">
        <f t="shared" si="12"/>
        <v>2.4913616938342726</v>
      </c>
      <c r="G22" s="7">
        <f t="shared" si="1"/>
        <v>758438510.39999998</v>
      </c>
      <c r="H22" s="14">
        <f t="shared" si="2"/>
        <v>42658</v>
      </c>
      <c r="I22" s="15">
        <f t="shared" si="3"/>
        <v>7.0070849585974065E-2</v>
      </c>
      <c r="J22" s="15">
        <f t="shared" si="4"/>
        <v>3.2378540391648558E-2</v>
      </c>
      <c r="K22" s="16">
        <f t="shared" si="13"/>
        <v>0.10244938997762262</v>
      </c>
      <c r="M22" s="17">
        <f t="shared" si="14"/>
        <v>53.14443078244863</v>
      </c>
      <c r="N22" s="17">
        <f t="shared" si="5"/>
        <v>24.557131943568162</v>
      </c>
      <c r="O22" s="17">
        <f t="shared" si="5"/>
        <v>77.701562726016789</v>
      </c>
      <c r="Y22" s="14">
        <v>42658</v>
      </c>
      <c r="Z22" s="5">
        <v>291</v>
      </c>
      <c r="AA22" s="48">
        <f t="shared" si="15"/>
        <v>2.4638929889859074</v>
      </c>
      <c r="AB22" s="7">
        <f t="shared" si="6"/>
        <v>711953569.43999994</v>
      </c>
      <c r="AC22" s="14">
        <f t="shared" si="7"/>
        <v>42658</v>
      </c>
      <c r="AD22" s="15">
        <f t="shared" si="8"/>
        <v>7.1807163541880548E-2</v>
      </c>
      <c r="AE22" s="15">
        <f t="shared" si="9"/>
        <v>2.8420256044580317E-2</v>
      </c>
      <c r="AF22" s="16">
        <f t="shared" si="16"/>
        <v>0.10022741958646086</v>
      </c>
      <c r="AH22" s="17">
        <f t="shared" si="17"/>
        <v>54.461318152753073</v>
      </c>
      <c r="AI22" s="17">
        <f t="shared" si="10"/>
        <v>21.555016659638092</v>
      </c>
      <c r="AJ22" s="17">
        <f t="shared" si="11"/>
        <v>76.016334812391165</v>
      </c>
    </row>
    <row r="23" spans="1:36" x14ac:dyDescent="0.2">
      <c r="A23" s="20">
        <v>42385</v>
      </c>
      <c r="B23" s="19">
        <v>195</v>
      </c>
      <c r="C23" s="5">
        <v>16</v>
      </c>
      <c r="D23" s="14">
        <v>42659</v>
      </c>
      <c r="E23" s="94">
        <v>305</v>
      </c>
      <c r="F23" s="48">
        <f t="shared" si="12"/>
        <v>2.4842998393467859</v>
      </c>
      <c r="G23" s="7">
        <f t="shared" si="1"/>
        <v>746205631.19999993</v>
      </c>
      <c r="H23" s="14">
        <f t="shared" si="2"/>
        <v>42659</v>
      </c>
      <c r="I23" s="15">
        <f t="shared" si="3"/>
        <v>7.0513183243901961E-2</v>
      </c>
      <c r="J23" s="15">
        <f t="shared" si="4"/>
        <v>3.1325493564633211E-2</v>
      </c>
      <c r="K23" s="16">
        <f t="shared" si="13"/>
        <v>0.10183867680853517</v>
      </c>
      <c r="M23" s="17">
        <f t="shared" si="14"/>
        <v>52.617334410437124</v>
      </c>
      <c r="N23" s="17">
        <f t="shared" si="5"/>
        <v>23.375259698048662</v>
      </c>
      <c r="O23" s="17">
        <f t="shared" si="5"/>
        <v>75.99259410848579</v>
      </c>
      <c r="Y23" s="14">
        <v>42659</v>
      </c>
      <c r="Z23" s="5">
        <v>283</v>
      </c>
      <c r="AA23" s="48">
        <f t="shared" si="15"/>
        <v>2.4517864355242902</v>
      </c>
      <c r="AB23" s="7">
        <f t="shared" si="6"/>
        <v>692380962.72000003</v>
      </c>
      <c r="AC23" s="14">
        <f t="shared" si="7"/>
        <v>42659</v>
      </c>
      <c r="AD23" s="15">
        <f t="shared" si="8"/>
        <v>7.2586024032754562E-2</v>
      </c>
      <c r="AE23" s="15">
        <f t="shared" si="9"/>
        <v>2.6793449998922636E-2</v>
      </c>
      <c r="AF23" s="16">
        <f t="shared" si="16"/>
        <v>9.9379474031677198E-2</v>
      </c>
      <c r="AH23" s="17">
        <f t="shared" si="17"/>
        <v>54.164099879659979</v>
      </c>
      <c r="AI23" s="17">
        <f t="shared" si="10"/>
        <v>19.993423268471702</v>
      </c>
      <c r="AJ23" s="17">
        <f t="shared" si="11"/>
        <v>74.157523148131688</v>
      </c>
    </row>
    <row r="24" spans="1:36" x14ac:dyDescent="0.2">
      <c r="A24" s="20">
        <v>42386</v>
      </c>
      <c r="B24" s="19">
        <v>190</v>
      </c>
      <c r="C24" s="5">
        <v>17</v>
      </c>
      <c r="D24" s="14">
        <v>42660</v>
      </c>
      <c r="E24" s="94">
        <v>309</v>
      </c>
      <c r="F24" s="48">
        <f t="shared" si="12"/>
        <v>2.4899584794248346</v>
      </c>
      <c r="G24" s="7">
        <f t="shared" si="1"/>
        <v>755991934.55999994</v>
      </c>
      <c r="H24" s="14">
        <f t="shared" si="2"/>
        <v>42660</v>
      </c>
      <c r="I24" s="15">
        <f t="shared" si="3"/>
        <v>7.0158521325365639E-2</v>
      </c>
      <c r="J24" s="15">
        <f t="shared" si="4"/>
        <v>3.2167344697687783E-2</v>
      </c>
      <c r="K24" s="16">
        <f t="shared" si="13"/>
        <v>0.10232586602305342</v>
      </c>
      <c r="M24" s="17">
        <f t="shared" si="14"/>
        <v>53.039276262632185</v>
      </c>
      <c r="N24" s="17">
        <f t="shared" si="14"/>
        <v>24.318253147663345</v>
      </c>
      <c r="O24" s="17">
        <f t="shared" si="14"/>
        <v>77.357529410295527</v>
      </c>
      <c r="Y24" s="14">
        <v>42660</v>
      </c>
      <c r="Z24" s="5">
        <v>279</v>
      </c>
      <c r="AA24" s="48">
        <f t="shared" si="15"/>
        <v>2.4456042032735974</v>
      </c>
      <c r="AB24" s="7">
        <f t="shared" si="6"/>
        <v>682594659.36000001</v>
      </c>
      <c r="AC24" s="14">
        <f t="shared" si="7"/>
        <v>42660</v>
      </c>
      <c r="AD24" s="15">
        <f t="shared" si="8"/>
        <v>7.2987003181364085E-2</v>
      </c>
      <c r="AE24" s="15">
        <f t="shared" si="9"/>
        <v>2.599051021176324E-2</v>
      </c>
      <c r="AF24" s="16">
        <f t="shared" si="16"/>
        <v>9.8977513393127325E-2</v>
      </c>
      <c r="AH24" s="17">
        <f t="shared" si="17"/>
        <v>55.177585732816311</v>
      </c>
      <c r="AI24" s="17">
        <f t="shared" si="10"/>
        <v>19.648616095192324</v>
      </c>
      <c r="AJ24" s="17">
        <f t="shared" si="11"/>
        <v>74.826201828008635</v>
      </c>
    </row>
    <row r="25" spans="1:36" x14ac:dyDescent="0.2">
      <c r="A25" s="20">
        <v>42387</v>
      </c>
      <c r="B25" s="19">
        <v>192</v>
      </c>
      <c r="C25" s="5">
        <v>18</v>
      </c>
      <c r="D25" s="14">
        <v>42661</v>
      </c>
      <c r="E25" s="94">
        <v>304</v>
      </c>
      <c r="F25" s="48">
        <f t="shared" si="12"/>
        <v>2.4828735836087539</v>
      </c>
      <c r="G25" s="7">
        <f t="shared" si="1"/>
        <v>743759055.36000001</v>
      </c>
      <c r="H25" s="14">
        <f t="shared" si="2"/>
        <v>42661</v>
      </c>
      <c r="I25" s="15">
        <f t="shared" si="3"/>
        <v>7.0602858038168223E-2</v>
      </c>
      <c r="J25" s="15">
        <f t="shared" si="4"/>
        <v>3.1115789432937691E-2</v>
      </c>
      <c r="K25" s="16">
        <f t="shared" si="13"/>
        <v>0.10171864747110591</v>
      </c>
      <c r="M25" s="17">
        <f t="shared" si="14"/>
        <v>52.511515000184176</v>
      </c>
      <c r="N25" s="17">
        <f t="shared" si="14"/>
        <v>23.142650155422409</v>
      </c>
      <c r="O25" s="17">
        <f t="shared" si="14"/>
        <v>75.654165155606577</v>
      </c>
      <c r="Y25" s="14">
        <v>42661</v>
      </c>
      <c r="Z25" s="5">
        <v>303</v>
      </c>
      <c r="AA25" s="48">
        <f t="shared" si="15"/>
        <v>2.4814426285023048</v>
      </c>
      <c r="AB25" s="7">
        <f t="shared" si="6"/>
        <v>741312479.51999998</v>
      </c>
      <c r="AC25" s="14">
        <f t="shared" si="7"/>
        <v>42661</v>
      </c>
      <c r="AD25" s="15">
        <f t="shared" si="8"/>
        <v>7.0692942909713188E-2</v>
      </c>
      <c r="AE25" s="15">
        <f t="shared" si="9"/>
        <v>3.0906399310578037E-2</v>
      </c>
      <c r="AF25" s="16">
        <f t="shared" si="16"/>
        <v>0.10159934222029122</v>
      </c>
      <c r="AH25" s="17">
        <f t="shared" si="17"/>
        <v>52.578516439146689</v>
      </c>
      <c r="AI25" s="17">
        <f t="shared" si="10"/>
        <v>22.986914355814477</v>
      </c>
      <c r="AJ25" s="17">
        <f t="shared" si="11"/>
        <v>75.565430794961173</v>
      </c>
    </row>
    <row r="26" spans="1:36" x14ac:dyDescent="0.2">
      <c r="A26" s="20">
        <v>42388</v>
      </c>
      <c r="B26" s="19">
        <v>198</v>
      </c>
      <c r="C26" s="5">
        <v>19</v>
      </c>
      <c r="D26" s="14">
        <v>42662</v>
      </c>
      <c r="E26" s="94">
        <v>307</v>
      </c>
      <c r="F26" s="48">
        <f t="shared" si="12"/>
        <v>2.4871383754771865</v>
      </c>
      <c r="G26" s="7">
        <f t="shared" si="1"/>
        <v>751098782.88</v>
      </c>
      <c r="H26" s="14">
        <f t="shared" si="2"/>
        <v>42662</v>
      </c>
      <c r="I26" s="15">
        <f t="shared" si="3"/>
        <v>7.0335051114231939E-2</v>
      </c>
      <c r="J26" s="15">
        <f t="shared" si="4"/>
        <v>3.1745822613034047E-2</v>
      </c>
      <c r="K26" s="16">
        <f t="shared" si="13"/>
        <v>0.10208087372726599</v>
      </c>
      <c r="M26" s="17">
        <f t="shared" si="14"/>
        <v>52.828571285702196</v>
      </c>
      <c r="N26" s="17">
        <f t="shared" si="14"/>
        <v>23.844248726174254</v>
      </c>
      <c r="O26" s="17">
        <f t="shared" si="14"/>
        <v>76.672820011876453</v>
      </c>
      <c r="Y26" s="14">
        <v>42662</v>
      </c>
      <c r="Z26" s="5">
        <v>381</v>
      </c>
      <c r="AA26" s="48">
        <f t="shared" si="15"/>
        <v>2.5809249756756194</v>
      </c>
      <c r="AB26" s="7">
        <f t="shared" si="6"/>
        <v>932145395.03999996</v>
      </c>
      <c r="AC26" s="14">
        <f t="shared" si="7"/>
        <v>42662</v>
      </c>
      <c r="AD26" s="15">
        <f t="shared" si="8"/>
        <v>6.4695845524477699E-2</v>
      </c>
      <c r="AE26" s="15">
        <f t="shared" si="9"/>
        <v>4.7861171472222797E-2</v>
      </c>
      <c r="AF26" s="16">
        <f t="shared" si="16"/>
        <v>0.1125570169967005</v>
      </c>
      <c r="AH26" s="17">
        <f t="shared" si="17"/>
        <v>48.592970830827696</v>
      </c>
      <c r="AI26" s="17">
        <f t="shared" si="10"/>
        <v>35.948467639997517</v>
      </c>
      <c r="AJ26" s="17">
        <f t="shared" si="11"/>
        <v>84.541438470825213</v>
      </c>
    </row>
    <row r="27" spans="1:36" x14ac:dyDescent="0.2">
      <c r="A27" s="20">
        <v>42389</v>
      </c>
      <c r="B27" s="19">
        <v>199</v>
      </c>
      <c r="C27" s="5">
        <v>20</v>
      </c>
      <c r="D27" s="14">
        <v>42663</v>
      </c>
      <c r="E27" s="94">
        <v>311</v>
      </c>
      <c r="F27" s="48">
        <f t="shared" si="12"/>
        <v>2.4927603890268375</v>
      </c>
      <c r="G27" s="7">
        <f t="shared" si="1"/>
        <v>760885086.24000001</v>
      </c>
      <c r="H27" s="14">
        <f t="shared" si="2"/>
        <v>42663</v>
      </c>
      <c r="I27" s="15">
        <f t="shared" si="3"/>
        <v>6.9983569231843151E-2</v>
      </c>
      <c r="J27" s="15">
        <f t="shared" si="4"/>
        <v>3.2590019199561393E-2</v>
      </c>
      <c r="K27" s="16">
        <f t="shared" si="13"/>
        <v>0.10257358843140454</v>
      </c>
      <c r="M27" s="17">
        <f t="shared" si="14"/>
        <v>53.249454110353987</v>
      </c>
      <c r="N27" s="17">
        <f t="shared" si="14"/>
        <v>24.797259569221527</v>
      </c>
      <c r="O27" s="17">
        <f t="shared" si="14"/>
        <v>78.046713679575518</v>
      </c>
      <c r="Y27" s="14">
        <v>42663</v>
      </c>
      <c r="Z27" s="5">
        <v>569</v>
      </c>
      <c r="AA27" s="48">
        <f t="shared" si="15"/>
        <v>2.7551122663950713</v>
      </c>
      <c r="AB27" s="7">
        <f t="shared" si="6"/>
        <v>1392101652.96</v>
      </c>
      <c r="AC27" s="14">
        <f t="shared" si="7"/>
        <v>42663</v>
      </c>
      <c r="AD27" s="15">
        <f t="shared" si="8"/>
        <v>5.5394406239218444E-2</v>
      </c>
      <c r="AE27" s="15">
        <f t="shared" si="9"/>
        <v>8.9265134106628841E-2</v>
      </c>
      <c r="AF27" s="16">
        <f t="shared" si="16"/>
        <v>0.14465954034584727</v>
      </c>
      <c r="AH27" s="17">
        <f t="shared" si="17"/>
        <v>42.14877756854132</v>
      </c>
      <c r="AI27" s="17">
        <f t="shared" si="10"/>
        <v>67.920509262947462</v>
      </c>
      <c r="AJ27" s="17">
        <f t="shared" si="11"/>
        <v>110.06928683148875</v>
      </c>
    </row>
    <row r="28" spans="1:36" x14ac:dyDescent="0.2">
      <c r="A28" s="20">
        <v>42390</v>
      </c>
      <c r="B28" s="19">
        <v>196</v>
      </c>
      <c r="C28" s="5">
        <v>21</v>
      </c>
      <c r="D28" s="14">
        <v>42664</v>
      </c>
      <c r="E28" s="94">
        <v>315</v>
      </c>
      <c r="F28" s="48">
        <f t="shared" si="12"/>
        <v>2.4983105537896004</v>
      </c>
      <c r="G28" s="7">
        <f t="shared" si="1"/>
        <v>770671389.60000002</v>
      </c>
      <c r="H28" s="14">
        <f t="shared" si="2"/>
        <v>42664</v>
      </c>
      <c r="I28" s="15">
        <f t="shared" si="3"/>
        <v>6.9638302206239081E-2</v>
      </c>
      <c r="J28" s="15">
        <f t="shared" si="4"/>
        <v>3.3438668462131504E-2</v>
      </c>
      <c r="K28" s="16">
        <f t="shared" si="13"/>
        <v>0.10307697066837058</v>
      </c>
      <c r="M28" s="17">
        <f t="shared" si="14"/>
        <v>53.668247130667019</v>
      </c>
      <c r="N28" s="17">
        <f t="shared" si="14"/>
        <v>25.770225090084583</v>
      </c>
      <c r="O28" s="17">
        <f t="shared" si="14"/>
        <v>79.438472220751592</v>
      </c>
      <c r="Y28" s="14">
        <v>42664</v>
      </c>
      <c r="Z28" s="5">
        <v>571</v>
      </c>
      <c r="AA28" s="48">
        <f t="shared" si="15"/>
        <v>2.7566361082458481</v>
      </c>
      <c r="AB28" s="7">
        <f t="shared" si="6"/>
        <v>1396994804.6399999</v>
      </c>
      <c r="AC28" s="14">
        <f t="shared" si="7"/>
        <v>42664</v>
      </c>
      <c r="AD28" s="15">
        <f t="shared" si="8"/>
        <v>5.5319237436626617E-2</v>
      </c>
      <c r="AE28" s="15">
        <f t="shared" si="9"/>
        <v>8.969316261619098E-2</v>
      </c>
      <c r="AF28" s="16">
        <f t="shared" si="16"/>
        <v>0.1450124000528176</v>
      </c>
      <c r="AH28" s="17">
        <f t="shared" si="17"/>
        <v>42.632953586897379</v>
      </c>
      <c r="AI28" s="17">
        <f t="shared" si="10"/>
        <v>69.123954271038684</v>
      </c>
      <c r="AJ28" s="17">
        <f t="shared" si="11"/>
        <v>111.75690785793606</v>
      </c>
    </row>
    <row r="29" spans="1:36" x14ac:dyDescent="0.2">
      <c r="A29" s="20">
        <v>42391</v>
      </c>
      <c r="B29" s="19">
        <v>196</v>
      </c>
      <c r="C29" s="5">
        <v>22</v>
      </c>
      <c r="D29" s="14">
        <v>42665</v>
      </c>
      <c r="E29" s="94">
        <v>303</v>
      </c>
      <c r="F29" s="48">
        <f t="shared" si="12"/>
        <v>2.4814426285023048</v>
      </c>
      <c r="G29" s="7">
        <f t="shared" si="1"/>
        <v>741312479.51999998</v>
      </c>
      <c r="H29" s="14">
        <f t="shared" si="2"/>
        <v>42665</v>
      </c>
      <c r="I29" s="15">
        <f t="shared" si="3"/>
        <v>7.0692942909713188E-2</v>
      </c>
      <c r="J29" s="15">
        <f t="shared" si="4"/>
        <v>3.0906399310578037E-2</v>
      </c>
      <c r="K29" s="16">
        <f t="shared" si="13"/>
        <v>0.10159934222029122</v>
      </c>
      <c r="M29" s="17">
        <f t="shared" si="14"/>
        <v>52.405560792965282</v>
      </c>
      <c r="N29" s="17">
        <f t="shared" si="14"/>
        <v>22.911299505959825</v>
      </c>
      <c r="O29" s="17">
        <f t="shared" si="14"/>
        <v>75.316860298925107</v>
      </c>
      <c r="Y29" s="14">
        <v>42665</v>
      </c>
      <c r="Z29" s="5">
        <v>533</v>
      </c>
      <c r="AA29" s="48">
        <f t="shared" si="15"/>
        <v>2.7267272090265724</v>
      </c>
      <c r="AB29" s="7">
        <f t="shared" si="6"/>
        <v>1304024922.72</v>
      </c>
      <c r="AC29" s="14">
        <f t="shared" si="7"/>
        <v>42665</v>
      </c>
      <c r="AD29" s="15">
        <f t="shared" si="8"/>
        <v>5.681341941328371E-2</v>
      </c>
      <c r="AE29" s="15">
        <f t="shared" si="9"/>
        <v>8.150079499355134E-2</v>
      </c>
      <c r="AF29" s="16">
        <f t="shared" si="16"/>
        <v>0.13831421440683506</v>
      </c>
      <c r="AH29" s="17">
        <f t="shared" si="17"/>
        <v>42.116496815271049</v>
      </c>
      <c r="AI29" s="17">
        <f t="shared" si="10"/>
        <v>60.417556419520743</v>
      </c>
      <c r="AJ29" s="17">
        <f t="shared" si="11"/>
        <v>102.5340532347918</v>
      </c>
    </row>
    <row r="30" spans="1:36" x14ac:dyDescent="0.2">
      <c r="A30" s="20">
        <v>42392</v>
      </c>
      <c r="B30" s="19">
        <v>193</v>
      </c>
      <c r="C30" s="5">
        <v>23</v>
      </c>
      <c r="D30" s="14">
        <v>42666</v>
      </c>
      <c r="E30" s="94">
        <v>300</v>
      </c>
      <c r="F30" s="48">
        <f t="shared" si="12"/>
        <v>2.4771212547196626</v>
      </c>
      <c r="G30" s="7">
        <f t="shared" si="1"/>
        <v>733972752</v>
      </c>
      <c r="H30" s="14">
        <f t="shared" si="2"/>
        <v>42666</v>
      </c>
      <c r="I30" s="15">
        <f t="shared" si="3"/>
        <v>7.0965690550141222E-2</v>
      </c>
      <c r="J30" s="15">
        <f t="shared" si="4"/>
        <v>3.0280167418080595E-2</v>
      </c>
      <c r="K30" s="16">
        <f t="shared" si="13"/>
        <v>0.10124585796822182</v>
      </c>
      <c r="M30" s="17">
        <f t="shared" si="14"/>
        <v>52.08688319066755</v>
      </c>
      <c r="N30" s="17">
        <f t="shared" si="14"/>
        <v>22.224817810869347</v>
      </c>
      <c r="O30" s="17">
        <f t="shared" si="14"/>
        <v>74.311701001536889</v>
      </c>
      <c r="Y30" s="14">
        <v>42666</v>
      </c>
      <c r="Z30" s="5">
        <v>527</v>
      </c>
      <c r="AA30" s="48">
        <f t="shared" si="15"/>
        <v>2.7218106152125467</v>
      </c>
      <c r="AB30" s="7">
        <f t="shared" si="6"/>
        <v>1289345467.6799998</v>
      </c>
      <c r="AC30" s="14">
        <f t="shared" si="7"/>
        <v>42666</v>
      </c>
      <c r="AD30" s="15">
        <f t="shared" si="8"/>
        <v>5.7062875221999786E-2</v>
      </c>
      <c r="AE30" s="15">
        <f t="shared" si="9"/>
        <v>8.0196173888819722E-2</v>
      </c>
      <c r="AF30" s="16">
        <f t="shared" si="16"/>
        <v>0.13725904911081951</v>
      </c>
      <c r="AH30" s="17">
        <f t="shared" si="17"/>
        <v>41.882595563723797</v>
      </c>
      <c r="AI30" s="17">
        <f t="shared" si="10"/>
        <v>58.861806449047549</v>
      </c>
      <c r="AJ30" s="17">
        <f t="shared" si="11"/>
        <v>100.74440201277136</v>
      </c>
    </row>
    <row r="31" spans="1:36" x14ac:dyDescent="0.2">
      <c r="A31" s="20">
        <v>42393</v>
      </c>
      <c r="B31" s="19">
        <v>194</v>
      </c>
      <c r="C31" s="5">
        <v>24</v>
      </c>
      <c r="D31" s="14">
        <v>42667</v>
      </c>
      <c r="E31" s="94">
        <v>295</v>
      </c>
      <c r="F31" s="48">
        <f t="shared" si="12"/>
        <v>2.469822015978163</v>
      </c>
      <c r="G31" s="7">
        <f t="shared" si="1"/>
        <v>721739872.79999995</v>
      </c>
      <c r="H31" s="14">
        <f t="shared" si="2"/>
        <v>42667</v>
      </c>
      <c r="I31" s="15">
        <f t="shared" si="3"/>
        <v>7.1428780998926356E-2</v>
      </c>
      <c r="J31" s="15">
        <f t="shared" si="4"/>
        <v>2.9243247373095915E-2</v>
      </c>
      <c r="K31" s="16">
        <f t="shared" si="13"/>
        <v>0.10067202837202227</v>
      </c>
      <c r="M31" s="17">
        <f t="shared" si="14"/>
        <v>51.552999312424163</v>
      </c>
      <c r="N31" s="17">
        <f t="shared" si="14"/>
        <v>21.106017639317177</v>
      </c>
      <c r="O31" s="17">
        <f t="shared" si="14"/>
        <v>72.659016951741336</v>
      </c>
      <c r="Y31" s="14">
        <v>42667</v>
      </c>
      <c r="Z31" s="5">
        <v>507</v>
      </c>
      <c r="AA31" s="48">
        <f t="shared" si="15"/>
        <v>2.705007959333336</v>
      </c>
      <c r="AB31" s="7">
        <f t="shared" si="6"/>
        <v>1240413950.8799999</v>
      </c>
      <c r="AC31" s="14">
        <f t="shared" si="7"/>
        <v>42667</v>
      </c>
      <c r="AD31" s="15">
        <f t="shared" si="8"/>
        <v>5.7923697718307486E-2</v>
      </c>
      <c r="AE31" s="15">
        <f t="shared" si="9"/>
        <v>7.5827281633866761E-2</v>
      </c>
      <c r="AF31" s="16">
        <f t="shared" si="16"/>
        <v>0.13375097935217425</v>
      </c>
      <c r="AH31" s="17">
        <f t="shared" si="17"/>
        <v>41.805842223316894</v>
      </c>
      <c r="AI31" s="17">
        <f t="shared" si="10"/>
        <v>54.727572601196769</v>
      </c>
      <c r="AJ31" s="17">
        <f t="shared" si="11"/>
        <v>96.533414824513656</v>
      </c>
    </row>
    <row r="32" spans="1:36" x14ac:dyDescent="0.2">
      <c r="A32" s="20">
        <v>42394</v>
      </c>
      <c r="B32" s="19">
        <v>193</v>
      </c>
      <c r="C32" s="5">
        <v>25</v>
      </c>
      <c r="D32" s="14">
        <v>42668</v>
      </c>
      <c r="E32" s="94">
        <v>290</v>
      </c>
      <c r="F32" s="48">
        <f t="shared" si="12"/>
        <v>2.4623979978989561</v>
      </c>
      <c r="G32" s="7">
        <f t="shared" si="1"/>
        <v>709506993.60000002</v>
      </c>
      <c r="H32" s="14">
        <f t="shared" si="2"/>
        <v>42668</v>
      </c>
      <c r="I32" s="15">
        <f t="shared" si="3"/>
        <v>7.1902887873363894E-2</v>
      </c>
      <c r="J32" s="15">
        <f t="shared" si="4"/>
        <v>2.8215468690268919E-2</v>
      </c>
      <c r="K32" s="16">
        <f t="shared" si="13"/>
        <v>0.10011835656363281</v>
      </c>
      <c r="M32" s="17">
        <f t="shared" si="14"/>
        <v>51.015601806188315</v>
      </c>
      <c r="N32" s="17">
        <f t="shared" si="14"/>
        <v>20.019072363447634</v>
      </c>
      <c r="O32" s="17">
        <f t="shared" si="14"/>
        <v>71.034674169635949</v>
      </c>
      <c r="Y32" s="14">
        <v>42668</v>
      </c>
      <c r="Z32" s="5">
        <v>479</v>
      </c>
      <c r="AA32" s="48">
        <f t="shared" si="15"/>
        <v>2.6803355134145632</v>
      </c>
      <c r="AB32" s="7">
        <f t="shared" si="6"/>
        <v>1171909827.3599999</v>
      </c>
      <c r="AC32" s="14">
        <f t="shared" si="7"/>
        <v>42668</v>
      </c>
      <c r="AD32" s="15">
        <f t="shared" si="8"/>
        <v>5.9211288927467264E-2</v>
      </c>
      <c r="AE32" s="15">
        <f t="shared" si="9"/>
        <v>6.9663674711148094E-2</v>
      </c>
      <c r="AF32" s="16">
        <f t="shared" si="16"/>
        <v>0.12887496363861536</v>
      </c>
      <c r="AH32" s="17">
        <f t="shared" si="17"/>
        <v>42.010823594108267</v>
      </c>
      <c r="AI32" s="17">
        <f t="shared" si="10"/>
        <v>49.426864407435041</v>
      </c>
      <c r="AJ32" s="17">
        <f t="shared" si="11"/>
        <v>91.437688001543307</v>
      </c>
    </row>
    <row r="33" spans="1:36" x14ac:dyDescent="0.2">
      <c r="A33" s="20">
        <v>42395</v>
      </c>
      <c r="B33" s="19">
        <v>190</v>
      </c>
      <c r="C33" s="5">
        <v>26</v>
      </c>
      <c r="D33" s="14">
        <v>42669</v>
      </c>
      <c r="E33" s="94">
        <v>290</v>
      </c>
      <c r="F33" s="48">
        <f t="shared" si="12"/>
        <v>2.4623979978989561</v>
      </c>
      <c r="G33" s="7">
        <f t="shared" si="1"/>
        <v>709506993.60000002</v>
      </c>
      <c r="H33" s="14">
        <f t="shared" si="2"/>
        <v>42669</v>
      </c>
      <c r="I33" s="15">
        <f t="shared" si="3"/>
        <v>7.1902887873363894E-2</v>
      </c>
      <c r="J33" s="15">
        <f t="shared" si="4"/>
        <v>2.8215468690268919E-2</v>
      </c>
      <c r="K33" s="16">
        <f t="shared" si="13"/>
        <v>0.10011835656363281</v>
      </c>
      <c r="M33" s="17">
        <f t="shared" si="14"/>
        <v>51.015601806188315</v>
      </c>
      <c r="N33" s="17">
        <f t="shared" si="14"/>
        <v>20.019072363447634</v>
      </c>
      <c r="O33" s="17">
        <f t="shared" si="14"/>
        <v>71.034674169635949</v>
      </c>
      <c r="Y33" s="14">
        <v>42669</v>
      </c>
      <c r="Z33" s="5">
        <v>463</v>
      </c>
      <c r="AA33" s="48">
        <f t="shared" si="15"/>
        <v>2.6655809910179533</v>
      </c>
      <c r="AB33" s="7">
        <f t="shared" si="6"/>
        <v>1132764613.9199998</v>
      </c>
      <c r="AC33" s="14">
        <f t="shared" si="7"/>
        <v>42669</v>
      </c>
      <c r="AD33" s="15">
        <f t="shared" si="8"/>
        <v>5.9994925060492005E-2</v>
      </c>
      <c r="AE33" s="15">
        <f t="shared" si="9"/>
        <v>6.6120726182242961E-2</v>
      </c>
      <c r="AF33" s="16">
        <f t="shared" si="16"/>
        <v>0.12611565124273497</v>
      </c>
      <c r="AH33" s="17">
        <f t="shared" si="17"/>
        <v>42.566818910926983</v>
      </c>
      <c r="AI33" s="17">
        <f t="shared" si="10"/>
        <v>46.913117648212008</v>
      </c>
      <c r="AJ33" s="17">
        <f t="shared" si="11"/>
        <v>89.479936559138991</v>
      </c>
    </row>
    <row r="34" spans="1:36" x14ac:dyDescent="0.2">
      <c r="A34" s="20">
        <v>42396</v>
      </c>
      <c r="B34" s="19">
        <v>191</v>
      </c>
      <c r="C34" s="5">
        <v>27</v>
      </c>
      <c r="D34" s="14">
        <v>42670</v>
      </c>
      <c r="E34" s="94">
        <v>290</v>
      </c>
      <c r="F34" s="48">
        <f t="shared" si="12"/>
        <v>2.4623979978989561</v>
      </c>
      <c r="G34" s="7">
        <f t="shared" si="1"/>
        <v>709506993.60000002</v>
      </c>
      <c r="H34" s="14">
        <f t="shared" si="2"/>
        <v>42670</v>
      </c>
      <c r="I34" s="15">
        <f t="shared" si="3"/>
        <v>7.1902887873363894E-2</v>
      </c>
      <c r="J34" s="15">
        <f t="shared" si="4"/>
        <v>2.8215468690268919E-2</v>
      </c>
      <c r="K34" s="16">
        <f t="shared" si="13"/>
        <v>0.10011835656363281</v>
      </c>
      <c r="M34" s="17">
        <f t="shared" si="14"/>
        <v>51.015601806188315</v>
      </c>
      <c r="N34" s="17">
        <f t="shared" si="14"/>
        <v>20.019072363447634</v>
      </c>
      <c r="O34" s="17">
        <f t="shared" si="14"/>
        <v>71.034674169635949</v>
      </c>
      <c r="Y34" s="14">
        <v>42670</v>
      </c>
      <c r="Z34" s="5">
        <v>445</v>
      </c>
      <c r="AA34" s="48">
        <f t="shared" si="15"/>
        <v>2.6483600109809315</v>
      </c>
      <c r="AB34" s="7">
        <f t="shared" si="6"/>
        <v>1088726248.8</v>
      </c>
      <c r="AC34" s="14">
        <f t="shared" si="7"/>
        <v>42670</v>
      </c>
      <c r="AD34" s="15">
        <f t="shared" si="8"/>
        <v>6.0922684866051131E-2</v>
      </c>
      <c r="AE34" s="15">
        <f t="shared" si="9"/>
        <v>6.2120866007702613E-2</v>
      </c>
      <c r="AF34" s="16">
        <f t="shared" si="16"/>
        <v>0.12304355087375374</v>
      </c>
      <c r="AH34" s="17">
        <f t="shared" si="17"/>
        <v>43.225070981352161</v>
      </c>
      <c r="AI34" s="17">
        <f t="shared" si="10"/>
        <v>44.075188880953519</v>
      </c>
      <c r="AJ34" s="17">
        <f t="shared" si="11"/>
        <v>87.300259862305666</v>
      </c>
    </row>
    <row r="35" spans="1:36" x14ac:dyDescent="0.2">
      <c r="A35" s="20">
        <v>42397</v>
      </c>
      <c r="B35" s="19">
        <v>190</v>
      </c>
      <c r="C35" s="5">
        <v>28</v>
      </c>
      <c r="D35" s="14">
        <v>42671</v>
      </c>
      <c r="E35" s="94">
        <v>282</v>
      </c>
      <c r="F35" s="48">
        <f t="shared" si="12"/>
        <v>2.4502491083193609</v>
      </c>
      <c r="G35" s="7">
        <f t="shared" si="1"/>
        <v>689934386.88</v>
      </c>
      <c r="H35" s="14">
        <f t="shared" si="2"/>
        <v>42671</v>
      </c>
      <c r="I35" s="15">
        <f t="shared" si="3"/>
        <v>7.2685528706777414E-2</v>
      </c>
      <c r="J35" s="15">
        <f t="shared" si="4"/>
        <v>2.659202887095069E-2</v>
      </c>
      <c r="K35" s="16">
        <f t="shared" si="13"/>
        <v>9.9277557577728104E-2</v>
      </c>
      <c r="M35" s="17">
        <f t="shared" si="14"/>
        <v>50.148245683359114</v>
      </c>
      <c r="N35" s="17">
        <f t="shared" si="14"/>
        <v>18.346755134974622</v>
      </c>
      <c r="O35" s="17">
        <f t="shared" si="14"/>
        <v>68.495000818333736</v>
      </c>
      <c r="Y35" s="14">
        <v>42671</v>
      </c>
      <c r="Z35" s="5">
        <v>417</v>
      </c>
      <c r="AA35" s="48">
        <f t="shared" si="15"/>
        <v>2.6201360549737576</v>
      </c>
      <c r="AB35" s="7">
        <f t="shared" si="6"/>
        <v>1020222125.28</v>
      </c>
      <c r="AC35" s="14">
        <f t="shared" si="7"/>
        <v>42671</v>
      </c>
      <c r="AD35" s="15">
        <f t="shared" si="8"/>
        <v>6.2474344121769311E-2</v>
      </c>
      <c r="AE35" s="15">
        <f t="shared" si="9"/>
        <v>5.5880652831434174E-2</v>
      </c>
      <c r="AF35" s="16">
        <f t="shared" si="16"/>
        <v>0.11835499695320348</v>
      </c>
      <c r="AH35" s="17">
        <f t="shared" si="17"/>
        <v>43.103198307383039</v>
      </c>
      <c r="AI35" s="17">
        <f t="shared" si="10"/>
        <v>38.553983949709675</v>
      </c>
      <c r="AJ35" s="17">
        <f t="shared" si="11"/>
        <v>81.657182257092714</v>
      </c>
    </row>
    <row r="36" spans="1:36" x14ac:dyDescent="0.2">
      <c r="A36" s="20">
        <v>42398</v>
      </c>
      <c r="B36" s="19">
        <v>190</v>
      </c>
      <c r="C36" s="5">
        <v>29</v>
      </c>
      <c r="D36" s="14">
        <v>42672</v>
      </c>
      <c r="E36" s="94">
        <v>290</v>
      </c>
      <c r="F36" s="48">
        <f t="shared" si="12"/>
        <v>2.4623979978989561</v>
      </c>
      <c r="G36" s="7">
        <f t="shared" si="1"/>
        <v>709506993.60000002</v>
      </c>
      <c r="H36" s="14">
        <f t="shared" si="2"/>
        <v>42672</v>
      </c>
      <c r="I36" s="15">
        <f t="shared" si="3"/>
        <v>7.1902887873363894E-2</v>
      </c>
      <c r="J36" s="15">
        <f t="shared" si="4"/>
        <v>2.8215468690268919E-2</v>
      </c>
      <c r="K36" s="16">
        <f t="shared" si="13"/>
        <v>0.10011835656363281</v>
      </c>
      <c r="M36" s="17">
        <f t="shared" si="14"/>
        <v>51.015601806188315</v>
      </c>
      <c r="N36" s="17">
        <f t="shared" si="14"/>
        <v>20.019072363447634</v>
      </c>
      <c r="O36" s="17">
        <f t="shared" si="14"/>
        <v>71.034674169635949</v>
      </c>
      <c r="Y36" s="14">
        <v>42672</v>
      </c>
      <c r="Z36" s="5">
        <v>394</v>
      </c>
      <c r="AA36" s="48">
        <f t="shared" si="15"/>
        <v>2.5954962218255742</v>
      </c>
      <c r="AB36" s="7">
        <f t="shared" si="6"/>
        <v>963950880.95999992</v>
      </c>
      <c r="AC36" s="14">
        <f t="shared" si="7"/>
        <v>42672</v>
      </c>
      <c r="AD36" s="15">
        <f t="shared" si="8"/>
        <v>6.3861236154206386E-2</v>
      </c>
      <c r="AE36" s="15">
        <f t="shared" si="9"/>
        <v>5.0753044081677468E-2</v>
      </c>
      <c r="AF36" s="16">
        <f t="shared" si="16"/>
        <v>0.11461428023588385</v>
      </c>
      <c r="AH36" s="17">
        <f t="shared" si="17"/>
        <v>45.309993671350597</v>
      </c>
      <c r="AI36" s="17">
        <f t="shared" si="10"/>
        <v>36.009639722439253</v>
      </c>
      <c r="AJ36" s="17">
        <f t="shared" si="11"/>
        <v>81.319633393789857</v>
      </c>
    </row>
    <row r="37" spans="1:36" x14ac:dyDescent="0.2">
      <c r="A37" s="20">
        <v>42399</v>
      </c>
      <c r="B37" s="19">
        <v>192</v>
      </c>
      <c r="C37" s="5">
        <v>30</v>
      </c>
      <c r="D37" s="14">
        <v>42673</v>
      </c>
      <c r="E37" s="94">
        <v>290</v>
      </c>
      <c r="F37" s="48">
        <f t="shared" si="12"/>
        <v>2.4623979978989561</v>
      </c>
      <c r="G37" s="7">
        <f t="shared" si="1"/>
        <v>709506993.60000002</v>
      </c>
      <c r="H37" s="14">
        <f t="shared" si="2"/>
        <v>42673</v>
      </c>
      <c r="I37" s="15">
        <f t="shared" si="3"/>
        <v>7.1902887873363894E-2</v>
      </c>
      <c r="J37" s="15">
        <f t="shared" si="4"/>
        <v>2.8215468690268919E-2</v>
      </c>
      <c r="K37" s="16">
        <f t="shared" si="13"/>
        <v>0.10011835656363281</v>
      </c>
      <c r="M37" s="17">
        <f t="shared" si="14"/>
        <v>51.015601806188315</v>
      </c>
      <c r="N37" s="17">
        <f t="shared" si="14"/>
        <v>20.019072363447634</v>
      </c>
      <c r="O37" s="17">
        <f t="shared" si="14"/>
        <v>71.034674169635949</v>
      </c>
      <c r="Y37" s="14">
        <v>42673</v>
      </c>
      <c r="Z37" s="5">
        <v>390</v>
      </c>
      <c r="AA37" s="48">
        <f t="shared" si="15"/>
        <v>2.5910646070264991</v>
      </c>
      <c r="AB37" s="7">
        <f t="shared" si="6"/>
        <v>954164577.5999999</v>
      </c>
      <c r="AC37" s="14">
        <f t="shared" si="7"/>
        <v>42673</v>
      </c>
      <c r="AD37" s="15">
        <f t="shared" si="8"/>
        <v>6.4113923665591765E-2</v>
      </c>
      <c r="AE37" s="15">
        <f t="shared" si="9"/>
        <v>4.9862481609890263E-2</v>
      </c>
      <c r="AF37" s="16">
        <f t="shared" si="16"/>
        <v>0.11397640527548203</v>
      </c>
      <c r="AH37" s="17">
        <f t="shared" si="17"/>
        <v>45.489277227873906</v>
      </c>
      <c r="AI37" s="17">
        <f t="shared" si="10"/>
        <v>35.377779420468535</v>
      </c>
      <c r="AJ37" s="17">
        <f t="shared" si="11"/>
        <v>80.867056648342427</v>
      </c>
    </row>
    <row r="38" spans="1:36" x14ac:dyDescent="0.2">
      <c r="A38" s="20">
        <v>42400</v>
      </c>
      <c r="B38" s="19">
        <v>192</v>
      </c>
      <c r="C38" s="5">
        <v>31</v>
      </c>
      <c r="D38" s="14">
        <v>42674</v>
      </c>
      <c r="E38" s="94">
        <v>287</v>
      </c>
      <c r="F38" s="48">
        <f t="shared" si="12"/>
        <v>2.4578818967339924</v>
      </c>
      <c r="G38" s="7">
        <f t="shared" si="1"/>
        <v>702167266.07999992</v>
      </c>
      <c r="H38" s="14">
        <f t="shared" si="2"/>
        <v>42674</v>
      </c>
      <c r="I38" s="15">
        <f t="shared" si="3"/>
        <v>7.2192829658083074E-2</v>
      </c>
      <c r="J38" s="15">
        <f t="shared" si="4"/>
        <v>2.7603515313707971E-2</v>
      </c>
      <c r="K38" s="16">
        <f t="shared" si="13"/>
        <v>9.9796344971791046E-2</v>
      </c>
      <c r="M38" s="17">
        <f t="shared" si="14"/>
        <v>50.691441831595334</v>
      </c>
      <c r="N38" s="17">
        <f t="shared" si="14"/>
        <v>19.382284882023736</v>
      </c>
      <c r="O38" s="17">
        <f t="shared" si="14"/>
        <v>70.073726713619067</v>
      </c>
      <c r="Y38" s="14">
        <v>42674</v>
      </c>
      <c r="Z38" s="5">
        <v>375</v>
      </c>
      <c r="AA38" s="48">
        <f t="shared" si="15"/>
        <v>2.5740312677277188</v>
      </c>
      <c r="AB38" s="7">
        <f t="shared" si="6"/>
        <v>917465940</v>
      </c>
      <c r="AC38" s="14">
        <f t="shared" si="7"/>
        <v>42674</v>
      </c>
      <c r="AD38" s="15">
        <f t="shared" si="8"/>
        <v>6.5094494399408773E-2</v>
      </c>
      <c r="AE38" s="15">
        <f t="shared" si="9"/>
        <v>4.6529388134786576E-2</v>
      </c>
      <c r="AF38" s="16">
        <f t="shared" si="16"/>
        <v>0.11162388253419535</v>
      </c>
      <c r="AH38" s="17">
        <f t="shared" si="17"/>
        <v>45.707223169292725</v>
      </c>
      <c r="AI38" s="17">
        <f t="shared" si="10"/>
        <v>32.671413258978276</v>
      </c>
      <c r="AJ38" s="17">
        <f t="shared" si="11"/>
        <v>78.378636428270994</v>
      </c>
    </row>
    <row r="39" spans="1:36" x14ac:dyDescent="0.2">
      <c r="A39" s="20">
        <v>42401</v>
      </c>
      <c r="B39" s="19">
        <v>191</v>
      </c>
      <c r="C39" s="5">
        <v>32</v>
      </c>
      <c r="D39" s="14">
        <v>42675</v>
      </c>
      <c r="E39" s="94">
        <v>280</v>
      </c>
      <c r="F39" s="48">
        <f t="shared" si="12"/>
        <v>2.4471580313422194</v>
      </c>
      <c r="G39" s="7">
        <f t="shared" si="1"/>
        <v>685041235.19999993</v>
      </c>
      <c r="H39" s="14">
        <f t="shared" si="2"/>
        <v>42675</v>
      </c>
      <c r="I39" s="15">
        <f t="shared" si="3"/>
        <v>7.2886014077821443E-2</v>
      </c>
      <c r="J39" s="15">
        <f t="shared" si="4"/>
        <v>2.6190551524748473E-2</v>
      </c>
      <c r="K39" s="16">
        <f t="shared" si="13"/>
        <v>9.9076565602569916E-2</v>
      </c>
      <c r="M39" s="17">
        <f t="shared" si="14"/>
        <v>49.929925112675384</v>
      </c>
      <c r="N39" s="17">
        <f t="shared" si="14"/>
        <v>17.941607767082939</v>
      </c>
      <c r="O39" s="17">
        <f t="shared" si="14"/>
        <v>67.87153287975832</v>
      </c>
      <c r="Y39" s="14">
        <v>42675</v>
      </c>
      <c r="Z39" s="5">
        <v>355</v>
      </c>
      <c r="AA39" s="48">
        <f t="shared" si="15"/>
        <v>2.5502283530550942</v>
      </c>
      <c r="AB39" s="7">
        <f t="shared" si="6"/>
        <v>868534423.19999993</v>
      </c>
      <c r="AC39" s="14">
        <f t="shared" si="7"/>
        <v>42675</v>
      </c>
      <c r="AD39" s="15">
        <f t="shared" si="8"/>
        <v>6.648994689510343E-2</v>
      </c>
      <c r="AE39" s="15">
        <f t="shared" si="9"/>
        <v>4.2110543294209046E-2</v>
      </c>
      <c r="AF39" s="16">
        <f t="shared" si="16"/>
        <v>0.10860049018931248</v>
      </c>
      <c r="AH39" s="17">
        <f t="shared" si="17"/>
        <v>45.548355349404055</v>
      </c>
      <c r="AI39" s="17">
        <f t="shared" si="10"/>
        <v>28.847458593208039</v>
      </c>
      <c r="AJ39" s="17">
        <f t="shared" si="11"/>
        <v>74.395813942612094</v>
      </c>
    </row>
    <row r="40" spans="1:36" x14ac:dyDescent="0.2">
      <c r="A40" s="20">
        <v>42402</v>
      </c>
      <c r="B40" s="19">
        <v>190</v>
      </c>
      <c r="C40" s="5">
        <v>33</v>
      </c>
      <c r="D40" s="14">
        <v>42676</v>
      </c>
      <c r="E40" s="94">
        <v>280</v>
      </c>
      <c r="F40" s="48">
        <f t="shared" si="12"/>
        <v>2.4471580313422194</v>
      </c>
      <c r="G40" s="7">
        <f t="shared" si="1"/>
        <v>685041235.19999993</v>
      </c>
      <c r="H40" s="14">
        <f t="shared" si="2"/>
        <v>42676</v>
      </c>
      <c r="I40" s="15">
        <f t="shared" si="3"/>
        <v>7.2886014077821443E-2</v>
      </c>
      <c r="J40" s="15">
        <f t="shared" si="4"/>
        <v>2.6190551524748473E-2</v>
      </c>
      <c r="K40" s="16">
        <f t="shared" si="13"/>
        <v>9.9076565602569916E-2</v>
      </c>
      <c r="M40" s="17">
        <f t="shared" si="14"/>
        <v>49.929925112675384</v>
      </c>
      <c r="N40" s="17">
        <f t="shared" si="14"/>
        <v>17.941607767082939</v>
      </c>
      <c r="O40" s="17">
        <f t="shared" si="14"/>
        <v>67.87153287975832</v>
      </c>
      <c r="Y40" s="14">
        <v>42676</v>
      </c>
      <c r="Z40" s="5">
        <v>341</v>
      </c>
      <c r="AA40" s="48">
        <f t="shared" si="15"/>
        <v>2.5327543789924976</v>
      </c>
      <c r="AB40" s="7">
        <f t="shared" si="6"/>
        <v>834282361.43999994</v>
      </c>
      <c r="AC40" s="14">
        <f t="shared" si="7"/>
        <v>42676</v>
      </c>
      <c r="AD40" s="15">
        <f t="shared" si="8"/>
        <v>6.7533368747542982E-2</v>
      </c>
      <c r="AE40" s="15">
        <f t="shared" si="9"/>
        <v>3.9043910550290661E-2</v>
      </c>
      <c r="AF40" s="16">
        <f t="shared" si="16"/>
        <v>0.10657727929783364</v>
      </c>
      <c r="AH40" s="17">
        <f t="shared" si="17"/>
        <v>46.263142344033916</v>
      </c>
      <c r="AI40" s="17">
        <f t="shared" si="10"/>
        <v>26.746688710409426</v>
      </c>
      <c r="AJ40" s="17">
        <f t="shared" si="11"/>
        <v>73.009831054443339</v>
      </c>
    </row>
    <row r="41" spans="1:36" x14ac:dyDescent="0.2">
      <c r="A41" s="20">
        <v>42403</v>
      </c>
      <c r="B41" s="19">
        <v>191</v>
      </c>
      <c r="C41" s="5">
        <v>34</v>
      </c>
      <c r="D41" s="14">
        <v>42677</v>
      </c>
      <c r="E41" s="94">
        <v>280</v>
      </c>
      <c r="F41" s="48">
        <f t="shared" si="12"/>
        <v>2.4471580313422194</v>
      </c>
      <c r="G41" s="7">
        <f t="shared" si="1"/>
        <v>685041235.19999993</v>
      </c>
      <c r="H41" s="14">
        <f t="shared" si="2"/>
        <v>42677</v>
      </c>
      <c r="I41" s="15">
        <f t="shared" si="3"/>
        <v>7.2886014077821443E-2</v>
      </c>
      <c r="J41" s="15">
        <f t="shared" si="4"/>
        <v>2.6190551524748473E-2</v>
      </c>
      <c r="K41" s="16">
        <f t="shared" si="13"/>
        <v>9.9076565602569916E-2</v>
      </c>
      <c r="M41" s="17">
        <f t="shared" si="14"/>
        <v>49.929925112675384</v>
      </c>
      <c r="N41" s="17">
        <f t="shared" si="14"/>
        <v>17.941607767082939</v>
      </c>
      <c r="O41" s="17">
        <f t="shared" si="14"/>
        <v>67.87153287975832</v>
      </c>
      <c r="Y41" s="14">
        <v>42677</v>
      </c>
      <c r="Z41" s="5">
        <v>332</v>
      </c>
      <c r="AA41" s="48">
        <f t="shared" si="15"/>
        <v>2.5211380837040362</v>
      </c>
      <c r="AB41" s="7">
        <f t="shared" si="6"/>
        <v>812263178.88</v>
      </c>
      <c r="AC41" s="14">
        <f t="shared" si="7"/>
        <v>42677</v>
      </c>
      <c r="AD41" s="15">
        <f t="shared" si="8"/>
        <v>6.8236056530963249E-2</v>
      </c>
      <c r="AE41" s="15">
        <f t="shared" si="9"/>
        <v>3.7088344790118244E-2</v>
      </c>
      <c r="AF41" s="16">
        <f t="shared" si="16"/>
        <v>0.10532440132108149</v>
      </c>
      <c r="AH41" s="17">
        <f t="shared" si="17"/>
        <v>46.744512451148083</v>
      </c>
      <c r="AI41" s="17">
        <f t="shared" si="10"/>
        <v>25.407045526546085</v>
      </c>
      <c r="AJ41" s="17">
        <f t="shared" si="11"/>
        <v>72.151557977694168</v>
      </c>
    </row>
    <row r="42" spans="1:36" x14ac:dyDescent="0.2">
      <c r="A42" s="20">
        <v>42404</v>
      </c>
      <c r="B42" s="19">
        <v>192</v>
      </c>
      <c r="C42" s="5">
        <v>35</v>
      </c>
      <c r="D42" s="14">
        <v>42678</v>
      </c>
      <c r="E42" s="94">
        <v>270</v>
      </c>
      <c r="F42" s="48">
        <f t="shared" si="12"/>
        <v>2.4313637641589874</v>
      </c>
      <c r="G42" s="7">
        <f t="shared" si="1"/>
        <v>660575476.79999995</v>
      </c>
      <c r="H42" s="14">
        <f t="shared" si="2"/>
        <v>42678</v>
      </c>
      <c r="I42" s="15">
        <f t="shared" si="3"/>
        <v>7.3919084934109855E-2</v>
      </c>
      <c r="J42" s="15">
        <f t="shared" si="4"/>
        <v>2.421246712060876E-2</v>
      </c>
      <c r="K42" s="16">
        <f t="shared" si="13"/>
        <v>9.8131552054718615E-2</v>
      </c>
      <c r="M42" s="17">
        <f t="shared" si="14"/>
        <v>48.829134774969312</v>
      </c>
      <c r="N42" s="17">
        <f t="shared" si="14"/>
        <v>15.994162012700453</v>
      </c>
      <c r="O42" s="17">
        <f t="shared" si="14"/>
        <v>64.823296787669761</v>
      </c>
      <c r="Y42" s="14">
        <v>42678</v>
      </c>
      <c r="Z42" s="5">
        <v>348</v>
      </c>
      <c r="AA42" s="48">
        <f t="shared" si="15"/>
        <v>2.5415792439465807</v>
      </c>
      <c r="AB42" s="7">
        <f t="shared" si="6"/>
        <v>851408392.31999993</v>
      </c>
      <c r="AC42" s="14">
        <f t="shared" si="7"/>
        <v>42678</v>
      </c>
      <c r="AD42" s="15">
        <f t="shared" si="8"/>
        <v>6.7004379744697751E-2</v>
      </c>
      <c r="AE42" s="15">
        <f t="shared" si="9"/>
        <v>4.0573888017092496E-2</v>
      </c>
      <c r="AF42" s="16">
        <f t="shared" si="16"/>
        <v>0.10757826776179025</v>
      </c>
      <c r="AH42" s="17">
        <f t="shared" si="17"/>
        <v>44.261450097541974</v>
      </c>
      <c r="AI42" s="17">
        <f t="shared" si="10"/>
        <v>26.802115422520682</v>
      </c>
      <c r="AJ42" s="17">
        <f t="shared" si="11"/>
        <v>71.063565520062653</v>
      </c>
    </row>
    <row r="43" spans="1:36" x14ac:dyDescent="0.2">
      <c r="A43" s="20">
        <v>42405</v>
      </c>
      <c r="B43" s="19">
        <v>193</v>
      </c>
      <c r="C43" s="5">
        <v>36</v>
      </c>
      <c r="D43" s="14">
        <v>42679</v>
      </c>
      <c r="E43" s="94">
        <v>274</v>
      </c>
      <c r="F43" s="48">
        <f t="shared" si="12"/>
        <v>2.4377505628203879</v>
      </c>
      <c r="G43" s="7">
        <f t="shared" si="1"/>
        <v>670361780.15999997</v>
      </c>
      <c r="H43" s="14">
        <f t="shared" si="2"/>
        <v>42679</v>
      </c>
      <c r="I43" s="15">
        <f t="shared" si="3"/>
        <v>7.3499585671383663E-2</v>
      </c>
      <c r="J43" s="15">
        <f t="shared" si="4"/>
        <v>2.499758543253372E-2</v>
      </c>
      <c r="K43" s="16">
        <f t="shared" si="13"/>
        <v>9.8497171103917383E-2</v>
      </c>
      <c r="M43" s="17">
        <f t="shared" si="14"/>
        <v>49.271313091691184</v>
      </c>
      <c r="N43" s="17">
        <f t="shared" si="14"/>
        <v>16.757425870254988</v>
      </c>
      <c r="O43" s="17">
        <f t="shared" si="14"/>
        <v>66.028738961946161</v>
      </c>
      <c r="Y43" s="14">
        <v>42679</v>
      </c>
      <c r="Z43" s="5">
        <v>337</v>
      </c>
      <c r="AA43" s="48">
        <f t="shared" si="15"/>
        <v>2.5276299008713385</v>
      </c>
      <c r="AB43" s="7">
        <f t="shared" si="6"/>
        <v>824496058.07999992</v>
      </c>
      <c r="AC43" s="14">
        <f t="shared" si="7"/>
        <v>42679</v>
      </c>
      <c r="AD43" s="15">
        <f t="shared" si="8"/>
        <v>6.7842459971915417E-2</v>
      </c>
      <c r="AE43" s="15">
        <f t="shared" si="9"/>
        <v>3.8173044152711277E-2</v>
      </c>
      <c r="AF43" s="16">
        <f t="shared" si="16"/>
        <v>0.10601550412462669</v>
      </c>
      <c r="AH43" s="17">
        <f t="shared" si="17"/>
        <v>45.478992237206754</v>
      </c>
      <c r="AI43" s="17">
        <f t="shared" si="10"/>
        <v>25.589749832337809</v>
      </c>
      <c r="AJ43" s="17">
        <f t="shared" si="11"/>
        <v>71.06874206954457</v>
      </c>
    </row>
    <row r="44" spans="1:36" x14ac:dyDescent="0.2">
      <c r="A44" s="20">
        <v>42406</v>
      </c>
      <c r="B44" s="19">
        <v>192</v>
      </c>
      <c r="C44" s="5">
        <v>37</v>
      </c>
      <c r="D44" s="14">
        <v>42680</v>
      </c>
      <c r="E44" s="94">
        <v>267</v>
      </c>
      <c r="F44" s="48">
        <f t="shared" si="12"/>
        <v>2.4265112613645754</v>
      </c>
      <c r="G44" s="7">
        <f t="shared" si="1"/>
        <v>653235749.27999997</v>
      </c>
      <c r="H44" s="14">
        <f t="shared" si="2"/>
        <v>42680</v>
      </c>
      <c r="I44" s="15">
        <f t="shared" si="3"/>
        <v>7.4239408084776692E-2</v>
      </c>
      <c r="J44" s="15">
        <f t="shared" si="4"/>
        <v>2.3629362816435684E-2</v>
      </c>
      <c r="K44" s="16">
        <f t="shared" si="13"/>
        <v>9.7868770901212376E-2</v>
      </c>
      <c r="M44" s="17">
        <f t="shared" si="14"/>
        <v>48.49583536636279</v>
      </c>
      <c r="N44" s="17">
        <f t="shared" si="14"/>
        <v>15.435544524403333</v>
      </c>
      <c r="O44" s="17">
        <f t="shared" si="14"/>
        <v>63.931379890766124</v>
      </c>
      <c r="Y44" s="14">
        <v>42680</v>
      </c>
      <c r="Z44" s="5">
        <v>326</v>
      </c>
      <c r="AA44" s="48">
        <f t="shared" si="15"/>
        <v>2.5132176000679389</v>
      </c>
      <c r="AB44" s="7">
        <f t="shared" si="6"/>
        <v>797583723.83999991</v>
      </c>
      <c r="AC44" s="14">
        <f t="shared" si="7"/>
        <v>42680</v>
      </c>
      <c r="AD44" s="15">
        <f t="shared" si="8"/>
        <v>6.8719366541007035E-2</v>
      </c>
      <c r="AE44" s="15">
        <f t="shared" si="9"/>
        <v>3.579299224762944E-2</v>
      </c>
      <c r="AF44" s="16">
        <f t="shared" si="16"/>
        <v>0.10451235878863648</v>
      </c>
      <c r="AH44" s="17">
        <f t="shared" si="17"/>
        <v>44.889946892461687</v>
      </c>
      <c r="AI44" s="17">
        <f t="shared" si="10"/>
        <v>23.381262109853445</v>
      </c>
      <c r="AJ44" s="17">
        <f t="shared" si="11"/>
        <v>68.271209002315132</v>
      </c>
    </row>
    <row r="45" spans="1:36" x14ac:dyDescent="0.2">
      <c r="A45" s="20">
        <v>42407</v>
      </c>
      <c r="B45" s="19">
        <v>194</v>
      </c>
      <c r="C45" s="5">
        <v>38</v>
      </c>
      <c r="D45" s="14">
        <v>42681</v>
      </c>
      <c r="E45" s="94">
        <v>274</v>
      </c>
      <c r="F45" s="48">
        <f t="shared" si="12"/>
        <v>2.4377505628203879</v>
      </c>
      <c r="G45" s="7">
        <f t="shared" si="1"/>
        <v>670361780.15999997</v>
      </c>
      <c r="H45" s="14">
        <f t="shared" si="2"/>
        <v>42681</v>
      </c>
      <c r="I45" s="15">
        <f t="shared" si="3"/>
        <v>7.3499585671383663E-2</v>
      </c>
      <c r="J45" s="15">
        <f t="shared" si="4"/>
        <v>2.499758543253372E-2</v>
      </c>
      <c r="K45" s="16">
        <f t="shared" si="13"/>
        <v>9.8497171103917383E-2</v>
      </c>
      <c r="M45" s="17">
        <f t="shared" si="14"/>
        <v>49.271313091691184</v>
      </c>
      <c r="N45" s="17">
        <f t="shared" si="14"/>
        <v>16.757425870254988</v>
      </c>
      <c r="O45" s="17">
        <f t="shared" si="14"/>
        <v>66.028738961946161</v>
      </c>
      <c r="Y45" s="14">
        <v>42681</v>
      </c>
      <c r="Z45" s="5">
        <v>316</v>
      </c>
      <c r="AA45" s="48">
        <f t="shared" si="15"/>
        <v>2.4996870826184039</v>
      </c>
      <c r="AB45" s="7">
        <f t="shared" si="6"/>
        <v>773117965.43999994</v>
      </c>
      <c r="AC45" s="14">
        <f t="shared" si="7"/>
        <v>42681</v>
      </c>
      <c r="AD45" s="15">
        <f t="shared" si="8"/>
        <v>6.9552934461495949E-2</v>
      </c>
      <c r="AE45" s="15">
        <f t="shared" si="9"/>
        <v>3.3651490582183641E-2</v>
      </c>
      <c r="AF45" s="16">
        <f t="shared" si="16"/>
        <v>0.10320442504367959</v>
      </c>
      <c r="AH45" s="17">
        <f t="shared" si="17"/>
        <v>46.625628960960235</v>
      </c>
      <c r="AI45" s="17">
        <f t="shared" si="10"/>
        <v>22.558673131710101</v>
      </c>
      <c r="AJ45" s="17">
        <f t="shared" si="11"/>
        <v>69.184302092670336</v>
      </c>
    </row>
    <row r="46" spans="1:36" x14ac:dyDescent="0.2">
      <c r="A46" s="20">
        <v>42408</v>
      </c>
      <c r="B46" s="19">
        <v>192</v>
      </c>
      <c r="C46" s="5">
        <v>39</v>
      </c>
      <c r="D46" s="14">
        <v>42682</v>
      </c>
      <c r="E46" s="94">
        <v>270</v>
      </c>
      <c r="F46" s="48">
        <f t="shared" si="12"/>
        <v>2.4313637641589874</v>
      </c>
      <c r="G46" s="7">
        <f t="shared" si="1"/>
        <v>660575476.79999995</v>
      </c>
      <c r="H46" s="14">
        <f t="shared" si="2"/>
        <v>42682</v>
      </c>
      <c r="I46" s="15">
        <f t="shared" si="3"/>
        <v>7.3919084934109855E-2</v>
      </c>
      <c r="J46" s="15">
        <f t="shared" si="4"/>
        <v>2.421246712060876E-2</v>
      </c>
      <c r="K46" s="16">
        <f t="shared" si="13"/>
        <v>9.8131552054718615E-2</v>
      </c>
      <c r="M46" s="17">
        <f t="shared" si="14"/>
        <v>48.829134774969312</v>
      </c>
      <c r="N46" s="17">
        <f t="shared" si="14"/>
        <v>15.994162012700453</v>
      </c>
      <c r="O46" s="17">
        <f t="shared" si="14"/>
        <v>64.823296787669761</v>
      </c>
      <c r="Y46" s="14">
        <v>42682</v>
      </c>
      <c r="Z46" s="5">
        <v>304</v>
      </c>
      <c r="AA46" s="48">
        <f t="shared" si="15"/>
        <v>2.4828735836087539</v>
      </c>
      <c r="AB46" s="7">
        <f t="shared" si="6"/>
        <v>743759055.36000001</v>
      </c>
      <c r="AC46" s="14">
        <f t="shared" si="7"/>
        <v>42682</v>
      </c>
      <c r="AD46" s="15">
        <f t="shared" si="8"/>
        <v>7.0602858038168223E-2</v>
      </c>
      <c r="AE46" s="15">
        <f t="shared" si="9"/>
        <v>3.1115789432937691E-2</v>
      </c>
      <c r="AF46" s="16">
        <f t="shared" si="16"/>
        <v>0.10171864747110591</v>
      </c>
      <c r="AH46" s="17">
        <f t="shared" si="17"/>
        <v>46.638516612005681</v>
      </c>
      <c r="AI46" s="17">
        <f t="shared" si="10"/>
        <v>20.554327440671216</v>
      </c>
      <c r="AJ46" s="17">
        <f t="shared" si="11"/>
        <v>67.192844052676904</v>
      </c>
    </row>
    <row r="47" spans="1:36" x14ac:dyDescent="0.2">
      <c r="A47" s="20">
        <v>42409</v>
      </c>
      <c r="B47" s="19">
        <v>194</v>
      </c>
      <c r="C47" s="5">
        <v>40</v>
      </c>
      <c r="D47" s="14">
        <v>42683</v>
      </c>
      <c r="E47" s="94">
        <v>269</v>
      </c>
      <c r="F47" s="48">
        <f t="shared" si="12"/>
        <v>2.4297522800024081</v>
      </c>
      <c r="G47" s="7">
        <f t="shared" si="1"/>
        <v>658128900.95999992</v>
      </c>
      <c r="H47" s="14">
        <f t="shared" si="2"/>
        <v>42683</v>
      </c>
      <c r="I47" s="15">
        <f t="shared" si="3"/>
        <v>7.4025308563306094E-2</v>
      </c>
      <c r="J47" s="15">
        <f t="shared" si="4"/>
        <v>2.4017538252495862E-2</v>
      </c>
      <c r="K47" s="16">
        <f t="shared" si="13"/>
        <v>9.8042846815801957E-2</v>
      </c>
      <c r="M47" s="17">
        <f t="shared" si="14"/>
        <v>48.718194967993512</v>
      </c>
      <c r="N47" s="17">
        <f t="shared" si="14"/>
        <v>15.806636053879858</v>
      </c>
      <c r="O47" s="17">
        <f t="shared" si="14"/>
        <v>64.524831021873368</v>
      </c>
      <c r="Y47" s="14">
        <v>42683</v>
      </c>
      <c r="Z47" s="5">
        <v>302</v>
      </c>
      <c r="AA47" s="48">
        <f t="shared" si="15"/>
        <v>2.4800069429571505</v>
      </c>
      <c r="AB47" s="7">
        <f t="shared" si="6"/>
        <v>738865903.67999995</v>
      </c>
      <c r="AC47" s="14">
        <f t="shared" si="7"/>
        <v>42683</v>
      </c>
      <c r="AD47" s="15">
        <f t="shared" si="8"/>
        <v>7.0783441096496702E-2</v>
      </c>
      <c r="AE47" s="15">
        <f t="shared" si="9"/>
        <v>3.0697328601347662E-2</v>
      </c>
      <c r="AF47" s="16">
        <f t="shared" si="16"/>
        <v>0.10148076969784436</v>
      </c>
      <c r="AH47" s="17">
        <f t="shared" si="17"/>
        <v>46.584628295004265</v>
      </c>
      <c r="AI47" s="17">
        <f t="shared" si="10"/>
        <v>20.20279913481291</v>
      </c>
      <c r="AJ47" s="17">
        <f t="shared" si="11"/>
        <v>66.787427429817171</v>
      </c>
    </row>
    <row r="48" spans="1:36" x14ac:dyDescent="0.2">
      <c r="A48" s="20">
        <v>42410</v>
      </c>
      <c r="B48" s="19">
        <v>197</v>
      </c>
      <c r="C48" s="5">
        <v>41</v>
      </c>
      <c r="D48" s="14">
        <v>42684</v>
      </c>
      <c r="E48" s="94">
        <v>262</v>
      </c>
      <c r="F48" s="48">
        <f t="shared" si="12"/>
        <v>2.4183012913197452</v>
      </c>
      <c r="G48" s="7">
        <f t="shared" si="1"/>
        <v>641002870.07999992</v>
      </c>
      <c r="H48" s="14">
        <f t="shared" si="2"/>
        <v>42684</v>
      </c>
      <c r="I48" s="15">
        <f t="shared" si="3"/>
        <v>7.4784528346269183E-2</v>
      </c>
      <c r="J48" s="15">
        <f t="shared" si="4"/>
        <v>2.2669166381897199E-2</v>
      </c>
      <c r="K48" s="16">
        <f t="shared" si="13"/>
        <v>9.7453694728166382E-2</v>
      </c>
      <c r="M48" s="17">
        <f t="shared" si="14"/>
        <v>47.937097307537663</v>
      </c>
      <c r="N48" s="17">
        <f t="shared" si="14"/>
        <v>14.531000713117152</v>
      </c>
      <c r="O48" s="17">
        <f t="shared" si="14"/>
        <v>62.468098020654807</v>
      </c>
      <c r="Y48" s="14">
        <v>42684</v>
      </c>
      <c r="Z48" s="5">
        <v>306</v>
      </c>
      <c r="AA48" s="48">
        <f t="shared" si="15"/>
        <v>2.4857214264815801</v>
      </c>
      <c r="AB48" s="7">
        <f t="shared" si="6"/>
        <v>748652207.03999996</v>
      </c>
      <c r="AC48" s="14">
        <f t="shared" si="7"/>
        <v>42684</v>
      </c>
      <c r="AD48" s="15">
        <f t="shared" si="8"/>
        <v>7.0423915324830347E-2</v>
      </c>
      <c r="AE48" s="15">
        <f t="shared" si="9"/>
        <v>3.1535506376543676E-2</v>
      </c>
      <c r="AF48" s="16">
        <f t="shared" si="16"/>
        <v>0.10195942170137402</v>
      </c>
      <c r="AH48" s="17">
        <f t="shared" si="17"/>
        <v>45.141931845487143</v>
      </c>
      <c r="AI48" s="17">
        <f t="shared" si="10"/>
        <v>20.214350096790636</v>
      </c>
      <c r="AJ48" s="17">
        <f t="shared" si="11"/>
        <v>65.356281942277775</v>
      </c>
    </row>
    <row r="49" spans="1:36" x14ac:dyDescent="0.2">
      <c r="A49" s="20">
        <v>42411</v>
      </c>
      <c r="B49" s="19">
        <v>192</v>
      </c>
      <c r="C49" s="5">
        <v>42</v>
      </c>
      <c r="D49" s="14">
        <v>42685</v>
      </c>
      <c r="E49" s="94">
        <v>259</v>
      </c>
      <c r="F49" s="48">
        <f t="shared" si="12"/>
        <v>2.4132997640812519</v>
      </c>
      <c r="G49" s="7">
        <f t="shared" si="1"/>
        <v>633663142.55999994</v>
      </c>
      <c r="H49" s="14">
        <f t="shared" si="2"/>
        <v>42685</v>
      </c>
      <c r="I49" s="15">
        <f t="shared" si="3"/>
        <v>7.5118576600161899E-2</v>
      </c>
      <c r="J49" s="15">
        <f t="shared" si="4"/>
        <v>2.2100455026278443E-2</v>
      </c>
      <c r="K49" s="16">
        <f t="shared" si="13"/>
        <v>9.7219031626440341E-2</v>
      </c>
      <c r="M49" s="17">
        <f t="shared" si="14"/>
        <v>47.599873313092665</v>
      </c>
      <c r="N49" s="17">
        <f t="shared" si="14"/>
        <v>14.004243783957545</v>
      </c>
      <c r="O49" s="17">
        <f t="shared" si="14"/>
        <v>61.604117097050214</v>
      </c>
      <c r="Y49" s="14">
        <v>42685</v>
      </c>
      <c r="Z49" s="5">
        <v>312</v>
      </c>
      <c r="AA49" s="48">
        <f t="shared" si="15"/>
        <v>2.4941545940184429</v>
      </c>
      <c r="AB49" s="7">
        <f t="shared" si="6"/>
        <v>763331662.07999992</v>
      </c>
      <c r="AC49" s="14">
        <f t="shared" si="7"/>
        <v>42685</v>
      </c>
      <c r="AD49" s="15">
        <f t="shared" si="8"/>
        <v>6.9896677265674945E-2</v>
      </c>
      <c r="AE49" s="15">
        <f t="shared" si="9"/>
        <v>3.2801776216194067E-2</v>
      </c>
      <c r="AF49" s="16">
        <f t="shared" si="16"/>
        <v>0.10269845348186901</v>
      </c>
      <c r="AH49" s="17">
        <f t="shared" si="17"/>
        <v>44.290948170669687</v>
      </c>
      <c r="AI49" s="17">
        <f t="shared" si="10"/>
        <v>20.785276598703394</v>
      </c>
      <c r="AJ49" s="17">
        <f t="shared" si="11"/>
        <v>65.076224769373084</v>
      </c>
    </row>
    <row r="50" spans="1:36" x14ac:dyDescent="0.2">
      <c r="A50" s="20">
        <v>42412</v>
      </c>
      <c r="B50" s="19">
        <v>193</v>
      </c>
      <c r="C50" s="5">
        <v>43</v>
      </c>
      <c r="D50" s="14">
        <v>42686</v>
      </c>
      <c r="E50" s="94">
        <v>262</v>
      </c>
      <c r="F50" s="48">
        <f t="shared" si="12"/>
        <v>2.4183012913197452</v>
      </c>
      <c r="G50" s="7">
        <f t="shared" si="1"/>
        <v>641002870.07999992</v>
      </c>
      <c r="H50" s="14">
        <f t="shared" si="2"/>
        <v>42686</v>
      </c>
      <c r="I50" s="15">
        <f t="shared" si="3"/>
        <v>7.4784528346269183E-2</v>
      </c>
      <c r="J50" s="15">
        <f t="shared" si="4"/>
        <v>2.2669166381897199E-2</v>
      </c>
      <c r="K50" s="16">
        <f t="shared" si="13"/>
        <v>9.7453694728166382E-2</v>
      </c>
      <c r="M50" s="17">
        <f t="shared" si="14"/>
        <v>47.937097307537663</v>
      </c>
      <c r="N50" s="17">
        <f t="shared" si="14"/>
        <v>14.531000713117152</v>
      </c>
      <c r="O50" s="17">
        <f t="shared" si="14"/>
        <v>62.468098020654807</v>
      </c>
      <c r="Y50" s="14">
        <v>42686</v>
      </c>
      <c r="Z50" s="5">
        <v>298</v>
      </c>
      <c r="AA50" s="48">
        <f t="shared" si="15"/>
        <v>2.4742162640762553</v>
      </c>
      <c r="AB50" s="7">
        <f t="shared" si="6"/>
        <v>729079600.31999993</v>
      </c>
      <c r="AC50" s="14">
        <f t="shared" si="7"/>
        <v>42686</v>
      </c>
      <c r="AD50" s="15">
        <f t="shared" si="8"/>
        <v>7.1149633040381619E-2</v>
      </c>
      <c r="AE50" s="15">
        <f t="shared" si="9"/>
        <v>2.9864350653413085E-2</v>
      </c>
      <c r="AF50" s="16">
        <f t="shared" si="16"/>
        <v>0.1010139836937947</v>
      </c>
      <c r="AH50" s="17">
        <f t="shared" si="17"/>
        <v>45.607118984023408</v>
      </c>
      <c r="AI50" s="17">
        <f t="shared" si="10"/>
        <v>19.143134481913311</v>
      </c>
      <c r="AJ50" s="17">
        <f t="shared" si="11"/>
        <v>64.750253465936723</v>
      </c>
    </row>
    <row r="51" spans="1:36" x14ac:dyDescent="0.2">
      <c r="A51" s="20">
        <v>42413</v>
      </c>
      <c r="B51" s="19">
        <v>197</v>
      </c>
      <c r="C51" s="5">
        <v>44</v>
      </c>
      <c r="D51" s="14">
        <v>42687</v>
      </c>
      <c r="E51" s="94">
        <v>262</v>
      </c>
      <c r="F51" s="48">
        <f t="shared" si="12"/>
        <v>2.4183012913197452</v>
      </c>
      <c r="G51" s="7">
        <f t="shared" si="1"/>
        <v>641002870.07999992</v>
      </c>
      <c r="H51" s="14">
        <f t="shared" si="2"/>
        <v>42687</v>
      </c>
      <c r="I51" s="15">
        <f t="shared" si="3"/>
        <v>7.4784528346269183E-2</v>
      </c>
      <c r="J51" s="15">
        <f t="shared" si="4"/>
        <v>2.2669166381897199E-2</v>
      </c>
      <c r="K51" s="16">
        <f t="shared" si="13"/>
        <v>9.7453694728166382E-2</v>
      </c>
      <c r="M51" s="17">
        <f t="shared" si="14"/>
        <v>47.937097307537663</v>
      </c>
      <c r="N51" s="17">
        <f t="shared" si="14"/>
        <v>14.531000713117152</v>
      </c>
      <c r="O51" s="17">
        <f t="shared" si="14"/>
        <v>62.468098020654807</v>
      </c>
      <c r="Y51" s="14">
        <v>42687</v>
      </c>
      <c r="Z51" s="5">
        <v>295</v>
      </c>
      <c r="AA51" s="48">
        <f t="shared" si="15"/>
        <v>2.469822015978163</v>
      </c>
      <c r="AB51" s="7">
        <f t="shared" si="6"/>
        <v>721739872.79999995</v>
      </c>
      <c r="AC51" s="14">
        <f t="shared" si="7"/>
        <v>42687</v>
      </c>
      <c r="AD51" s="15">
        <f t="shared" si="8"/>
        <v>7.1428780998926356E-2</v>
      </c>
      <c r="AE51" s="15">
        <f t="shared" si="9"/>
        <v>2.9243247373095915E-2</v>
      </c>
      <c r="AF51" s="16">
        <f t="shared" si="16"/>
        <v>0.10067202837202227</v>
      </c>
      <c r="AH51" s="17">
        <f t="shared" si="17"/>
        <v>45.786053626627556</v>
      </c>
      <c r="AI51" s="17">
        <f t="shared" si="10"/>
        <v>18.745005496613903</v>
      </c>
      <c r="AJ51" s="17">
        <f t="shared" si="11"/>
        <v>64.531059123241448</v>
      </c>
    </row>
    <row r="52" spans="1:36" x14ac:dyDescent="0.2">
      <c r="A52" s="20">
        <v>42414</v>
      </c>
      <c r="B52" s="19">
        <v>192</v>
      </c>
      <c r="C52" s="5">
        <v>45</v>
      </c>
      <c r="D52" s="14">
        <v>42688</v>
      </c>
      <c r="E52" s="94">
        <v>258</v>
      </c>
      <c r="F52" s="48">
        <f t="shared" si="12"/>
        <v>2.4116197059632301</v>
      </c>
      <c r="G52" s="7">
        <f t="shared" si="1"/>
        <v>631216566.72000003</v>
      </c>
      <c r="H52" s="14">
        <f t="shared" si="2"/>
        <v>42688</v>
      </c>
      <c r="I52" s="15">
        <f t="shared" si="3"/>
        <v>7.5231120883761798E-2</v>
      </c>
      <c r="J52" s="15">
        <f t="shared" si="4"/>
        <v>2.1912178967631979E-2</v>
      </c>
      <c r="K52" s="16">
        <f t="shared" si="13"/>
        <v>9.7143299851393777E-2</v>
      </c>
      <c r="M52" s="17">
        <f t="shared" si="14"/>
        <v>47.487129834745417</v>
      </c>
      <c r="N52" s="17">
        <f t="shared" si="14"/>
        <v>13.831330377302852</v>
      </c>
      <c r="O52" s="17">
        <f t="shared" si="14"/>
        <v>61.318460212048272</v>
      </c>
      <c r="Y52" s="14">
        <v>42688</v>
      </c>
      <c r="Z52" s="5">
        <v>299</v>
      </c>
      <c r="AA52" s="48">
        <f t="shared" si="15"/>
        <v>2.4756711883244296</v>
      </c>
      <c r="AB52" s="7">
        <f t="shared" si="6"/>
        <v>731526176.15999997</v>
      </c>
      <c r="AC52" s="14">
        <f t="shared" si="7"/>
        <v>42688</v>
      </c>
      <c r="AD52" s="15">
        <f t="shared" si="8"/>
        <v>7.1057448477049062E-2</v>
      </c>
      <c r="AE52" s="15">
        <f t="shared" si="9"/>
        <v>3.007208813597928E-2</v>
      </c>
      <c r="AF52" s="16">
        <f t="shared" si="16"/>
        <v>0.10112953661302834</v>
      </c>
      <c r="AH52" s="17">
        <f t="shared" si="17"/>
        <v>44.852638667566204</v>
      </c>
      <c r="AI52" s="17">
        <f t="shared" si="10"/>
        <v>18.982000227294087</v>
      </c>
      <c r="AJ52" s="17">
        <f t="shared" si="11"/>
        <v>63.834638894860291</v>
      </c>
    </row>
    <row r="53" spans="1:36" x14ac:dyDescent="0.2">
      <c r="A53" s="20">
        <v>42415</v>
      </c>
      <c r="B53" s="19">
        <v>194</v>
      </c>
      <c r="C53" s="5">
        <v>46</v>
      </c>
      <c r="D53" s="14">
        <v>42689</v>
      </c>
      <c r="E53" s="94">
        <v>262</v>
      </c>
      <c r="F53" s="48">
        <f t="shared" si="12"/>
        <v>2.4183012913197452</v>
      </c>
      <c r="G53" s="7">
        <f t="shared" si="1"/>
        <v>641002870.07999992</v>
      </c>
      <c r="H53" s="14">
        <f t="shared" si="2"/>
        <v>42689</v>
      </c>
      <c r="I53" s="15">
        <f t="shared" si="3"/>
        <v>7.4784528346269183E-2</v>
      </c>
      <c r="J53" s="15">
        <f t="shared" si="4"/>
        <v>2.2669166381897199E-2</v>
      </c>
      <c r="K53" s="16">
        <f t="shared" si="13"/>
        <v>9.7453694728166382E-2</v>
      </c>
      <c r="M53" s="17">
        <f t="shared" si="14"/>
        <v>47.937097307537663</v>
      </c>
      <c r="N53" s="17">
        <f t="shared" si="14"/>
        <v>14.531000713117152</v>
      </c>
      <c r="O53" s="17">
        <f t="shared" si="14"/>
        <v>62.468098020654807</v>
      </c>
      <c r="Y53" s="14">
        <v>42689</v>
      </c>
      <c r="Z53" s="5">
        <v>290</v>
      </c>
      <c r="AA53" s="48">
        <f t="shared" si="15"/>
        <v>2.4623979978989561</v>
      </c>
      <c r="AB53" s="7">
        <f t="shared" si="6"/>
        <v>709506993.60000002</v>
      </c>
      <c r="AC53" s="14">
        <f t="shared" si="7"/>
        <v>42689</v>
      </c>
      <c r="AD53" s="15">
        <f t="shared" si="8"/>
        <v>7.1902887873363894E-2</v>
      </c>
      <c r="AE53" s="15">
        <f t="shared" si="9"/>
        <v>2.8215468690268919E-2</v>
      </c>
      <c r="AF53" s="16">
        <f t="shared" si="16"/>
        <v>0.10011835656363281</v>
      </c>
      <c r="AH53" s="17">
        <f t="shared" si="17"/>
        <v>46.089957493866677</v>
      </c>
      <c r="AI53" s="17">
        <f t="shared" si="10"/>
        <v>18.086196411114752</v>
      </c>
      <c r="AJ53" s="17">
        <f t="shared" si="11"/>
        <v>64.176153904981433</v>
      </c>
    </row>
    <row r="54" spans="1:36" x14ac:dyDescent="0.2">
      <c r="A54" s="20">
        <v>42416</v>
      </c>
      <c r="B54" s="19">
        <v>195</v>
      </c>
      <c r="C54" s="5">
        <v>47</v>
      </c>
      <c r="D54" s="14">
        <v>42690</v>
      </c>
      <c r="E54" s="94">
        <v>262</v>
      </c>
      <c r="F54" s="48">
        <f t="shared" si="12"/>
        <v>2.4183012913197452</v>
      </c>
      <c r="G54" s="7">
        <f t="shared" si="1"/>
        <v>641002870.07999992</v>
      </c>
      <c r="H54" s="14">
        <f t="shared" si="2"/>
        <v>42690</v>
      </c>
      <c r="I54" s="15">
        <f t="shared" si="3"/>
        <v>7.4784528346269183E-2</v>
      </c>
      <c r="J54" s="15">
        <f t="shared" si="4"/>
        <v>2.2669166381897199E-2</v>
      </c>
      <c r="K54" s="16">
        <f t="shared" si="13"/>
        <v>9.7453694728166382E-2</v>
      </c>
      <c r="M54" s="17">
        <f t="shared" si="14"/>
        <v>47.937097307537663</v>
      </c>
      <c r="N54" s="17">
        <f t="shared" si="14"/>
        <v>14.531000713117152</v>
      </c>
      <c r="O54" s="17">
        <f t="shared" si="14"/>
        <v>62.468098020654807</v>
      </c>
      <c r="Y54" s="14">
        <v>42690</v>
      </c>
      <c r="Z54" s="5">
        <v>318</v>
      </c>
      <c r="AA54" s="48">
        <f t="shared" si="15"/>
        <v>2.5024271199844326</v>
      </c>
      <c r="AB54" s="7">
        <f t="shared" si="6"/>
        <v>778011117.12</v>
      </c>
      <c r="AC54" s="14">
        <f t="shared" si="7"/>
        <v>42690</v>
      </c>
      <c r="AD54" s="15">
        <f t="shared" si="8"/>
        <v>6.9383317801338232E-2</v>
      </c>
      <c r="AE54" s="15">
        <f t="shared" si="9"/>
        <v>3.4077894295611699E-2</v>
      </c>
      <c r="AF54" s="16">
        <f t="shared" si="16"/>
        <v>0.10346121209694993</v>
      </c>
      <c r="AH54" s="17">
        <f t="shared" si="17"/>
        <v>44.47490584633055</v>
      </c>
      <c r="AI54" s="17">
        <f t="shared" si="10"/>
        <v>21.844028049769957</v>
      </c>
      <c r="AJ54" s="17">
        <f t="shared" si="11"/>
        <v>66.318933896100518</v>
      </c>
    </row>
    <row r="55" spans="1:36" x14ac:dyDescent="0.2">
      <c r="A55" s="20">
        <v>42417</v>
      </c>
      <c r="B55" s="19">
        <v>198</v>
      </c>
      <c r="C55" s="5">
        <v>48</v>
      </c>
      <c r="D55" s="14">
        <v>42691</v>
      </c>
      <c r="E55" s="94">
        <v>262</v>
      </c>
      <c r="F55" s="48">
        <f t="shared" si="12"/>
        <v>2.4183012913197452</v>
      </c>
      <c r="G55" s="7">
        <f t="shared" si="1"/>
        <v>641002870.07999992</v>
      </c>
      <c r="H55" s="14">
        <f t="shared" si="2"/>
        <v>42691</v>
      </c>
      <c r="I55" s="15">
        <f t="shared" si="3"/>
        <v>7.4784528346269183E-2</v>
      </c>
      <c r="J55" s="15">
        <f t="shared" si="4"/>
        <v>2.2669166381897199E-2</v>
      </c>
      <c r="K55" s="16">
        <f t="shared" si="13"/>
        <v>9.7453694728166382E-2</v>
      </c>
      <c r="M55" s="17">
        <f t="shared" si="14"/>
        <v>47.937097307537663</v>
      </c>
      <c r="N55" s="17">
        <f t="shared" si="14"/>
        <v>14.531000713117152</v>
      </c>
      <c r="O55" s="17">
        <f t="shared" si="14"/>
        <v>62.468098020654807</v>
      </c>
      <c r="Y55" s="14">
        <v>42691</v>
      </c>
      <c r="Z55" s="5">
        <v>312</v>
      </c>
      <c r="AA55" s="48">
        <f t="shared" si="15"/>
        <v>2.4941545940184429</v>
      </c>
      <c r="AB55" s="7">
        <f t="shared" si="6"/>
        <v>763331662.07999992</v>
      </c>
      <c r="AC55" s="14">
        <f t="shared" si="7"/>
        <v>42691</v>
      </c>
      <c r="AD55" s="15">
        <f t="shared" si="8"/>
        <v>6.9896677265674945E-2</v>
      </c>
      <c r="AE55" s="15">
        <f t="shared" si="9"/>
        <v>3.2801776216194067E-2</v>
      </c>
      <c r="AF55" s="16">
        <f t="shared" si="16"/>
        <v>0.10269845348186901</v>
      </c>
      <c r="AH55" s="17">
        <f t="shared" si="17"/>
        <v>44.803970736353122</v>
      </c>
      <c r="AI55" s="17">
        <f t="shared" si="10"/>
        <v>21.026032698302277</v>
      </c>
      <c r="AJ55" s="17">
        <f t="shared" si="11"/>
        <v>65.830003434655396</v>
      </c>
    </row>
    <row r="56" spans="1:36" x14ac:dyDescent="0.2">
      <c r="A56" s="20">
        <v>42418</v>
      </c>
      <c r="B56" s="19">
        <v>193</v>
      </c>
      <c r="C56" s="5">
        <v>49</v>
      </c>
      <c r="D56" s="14">
        <v>42692</v>
      </c>
      <c r="E56" s="94">
        <v>254</v>
      </c>
      <c r="F56" s="48">
        <f t="shared" si="12"/>
        <v>2.4048337166199381</v>
      </c>
      <c r="G56" s="7">
        <f t="shared" si="1"/>
        <v>621430263.36000001</v>
      </c>
      <c r="H56" s="14">
        <f t="shared" si="2"/>
        <v>42692</v>
      </c>
      <c r="I56" s="15">
        <f t="shared" si="3"/>
        <v>7.5687421557634416E-2</v>
      </c>
      <c r="J56" s="15">
        <f t="shared" si="4"/>
        <v>2.1165827010577898E-2</v>
      </c>
      <c r="K56" s="16">
        <f t="shared" si="13"/>
        <v>9.6853248568212313E-2</v>
      </c>
      <c r="M56" s="17">
        <f t="shared" si="14"/>
        <v>47.034454311600093</v>
      </c>
      <c r="N56" s="17">
        <f t="shared" si="14"/>
        <v>13.153085453415624</v>
      </c>
      <c r="O56" s="17">
        <f t="shared" si="14"/>
        <v>60.187539765015721</v>
      </c>
      <c r="Y56" s="14">
        <v>42692</v>
      </c>
      <c r="Z56" s="5">
        <v>293</v>
      </c>
      <c r="AA56" s="48">
        <f t="shared" si="15"/>
        <v>2.4668676203541096</v>
      </c>
      <c r="AB56" s="7">
        <f t="shared" si="6"/>
        <v>716846721.12</v>
      </c>
      <c r="AC56" s="14">
        <f t="shared" si="7"/>
        <v>42692</v>
      </c>
      <c r="AD56" s="15">
        <f t="shared" si="8"/>
        <v>7.1617076673869601E-2</v>
      </c>
      <c r="AE56" s="15">
        <f t="shared" si="9"/>
        <v>2.8830995992931596E-2</v>
      </c>
      <c r="AF56" s="16">
        <f t="shared" si="16"/>
        <v>0.1004480726668012</v>
      </c>
      <c r="AH56" s="17">
        <f t="shared" si="17"/>
        <v>44.505018818516099</v>
      </c>
      <c r="AI56" s="17">
        <f t="shared" si="10"/>
        <v>17.916453432818589</v>
      </c>
      <c r="AJ56" s="17">
        <f t="shared" si="11"/>
        <v>62.421472251334691</v>
      </c>
    </row>
    <row r="57" spans="1:36" x14ac:dyDescent="0.2">
      <c r="A57" s="20">
        <v>42419</v>
      </c>
      <c r="B57" s="19">
        <v>198</v>
      </c>
      <c r="C57" s="5">
        <v>50</v>
      </c>
      <c r="D57" s="14">
        <v>42693</v>
      </c>
      <c r="E57" s="94">
        <v>247</v>
      </c>
      <c r="F57" s="48">
        <f t="shared" si="12"/>
        <v>2.3926969532596658</v>
      </c>
      <c r="G57" s="7">
        <f t="shared" si="1"/>
        <v>604304232.48000002</v>
      </c>
      <c r="H57" s="14">
        <f t="shared" si="2"/>
        <v>42693</v>
      </c>
      <c r="I57" s="15">
        <f t="shared" si="3"/>
        <v>7.6510429125309101E-2</v>
      </c>
      <c r="J57" s="15">
        <f t="shared" si="4"/>
        <v>1.9887424846386281E-2</v>
      </c>
      <c r="K57" s="16">
        <f t="shared" si="13"/>
        <v>9.6397853971695383E-2</v>
      </c>
      <c r="M57" s="17">
        <f t="shared" si="14"/>
        <v>46.23557614928535</v>
      </c>
      <c r="N57" s="17">
        <f t="shared" si="14"/>
        <v>12.018055007799145</v>
      </c>
      <c r="O57" s="17">
        <f t="shared" si="14"/>
        <v>58.253631157084506</v>
      </c>
      <c r="Y57" s="14">
        <v>42693</v>
      </c>
      <c r="Z57" s="5">
        <v>291</v>
      </c>
      <c r="AA57" s="48">
        <f t="shared" si="15"/>
        <v>2.4638929889859074</v>
      </c>
      <c r="AB57" s="7">
        <f t="shared" si="6"/>
        <v>711953569.43999994</v>
      </c>
      <c r="AC57" s="14">
        <f t="shared" si="7"/>
        <v>42693</v>
      </c>
      <c r="AD57" s="15">
        <f t="shared" si="8"/>
        <v>7.1807163541880548E-2</v>
      </c>
      <c r="AE57" s="15">
        <f t="shared" si="9"/>
        <v>2.8420256044580317E-2</v>
      </c>
      <c r="AF57" s="16">
        <f t="shared" si="16"/>
        <v>0.10022741958646086</v>
      </c>
      <c r="AH57" s="17">
        <f t="shared" si="17"/>
        <v>43.393372850741969</v>
      </c>
      <c r="AI57" s="17">
        <f t="shared" si="10"/>
        <v>17.17448101590519</v>
      </c>
      <c r="AJ57" s="17">
        <f t="shared" si="11"/>
        <v>60.567853866647155</v>
      </c>
    </row>
    <row r="58" spans="1:36" x14ac:dyDescent="0.2">
      <c r="A58" s="20">
        <v>42420</v>
      </c>
      <c r="B58" s="19">
        <v>198</v>
      </c>
      <c r="C58" s="5">
        <v>51</v>
      </c>
      <c r="D58" s="14">
        <v>42694</v>
      </c>
      <c r="E58" s="94">
        <v>246</v>
      </c>
      <c r="F58" s="48">
        <f t="shared" si="12"/>
        <v>2.3909351071033793</v>
      </c>
      <c r="G58" s="7">
        <f t="shared" si="1"/>
        <v>601857656.63999999</v>
      </c>
      <c r="H58" s="14">
        <f t="shared" si="2"/>
        <v>42694</v>
      </c>
      <c r="I58" s="15">
        <f t="shared" si="3"/>
        <v>7.6630643454306785E-2</v>
      </c>
      <c r="J58" s="15">
        <f t="shared" si="4"/>
        <v>1.9707863193748842E-2</v>
      </c>
      <c r="K58" s="16">
        <f t="shared" si="13"/>
        <v>9.6338506648055627E-2</v>
      </c>
      <c r="M58" s="17">
        <f t="shared" si="14"/>
        <v>46.120739496224431</v>
      </c>
      <c r="N58" s="17">
        <f t="shared" si="14"/>
        <v>11.861328359171385</v>
      </c>
      <c r="O58" s="17">
        <f t="shared" si="14"/>
        <v>57.982067855395819</v>
      </c>
      <c r="Y58" s="14">
        <v>42694</v>
      </c>
      <c r="Z58" s="5">
        <v>291</v>
      </c>
      <c r="AA58" s="48">
        <f t="shared" si="15"/>
        <v>2.4638929889859074</v>
      </c>
      <c r="AB58" s="7">
        <f t="shared" si="6"/>
        <v>711953569.43999994</v>
      </c>
      <c r="AC58" s="14">
        <f t="shared" si="7"/>
        <v>42694</v>
      </c>
      <c r="AD58" s="15">
        <f t="shared" si="8"/>
        <v>7.1807163541880548E-2</v>
      </c>
      <c r="AE58" s="15">
        <f t="shared" si="9"/>
        <v>2.8420256044580317E-2</v>
      </c>
      <c r="AF58" s="16">
        <f t="shared" si="16"/>
        <v>0.10022741958646086</v>
      </c>
      <c r="AH58" s="17">
        <f t="shared" si="17"/>
        <v>43.217691179281466</v>
      </c>
      <c r="AI58" s="17">
        <f t="shared" si="10"/>
        <v>17.104948704099904</v>
      </c>
      <c r="AJ58" s="17">
        <f t="shared" si="11"/>
        <v>60.322639883381378</v>
      </c>
    </row>
    <row r="59" spans="1:36" x14ac:dyDescent="0.2">
      <c r="A59" s="20">
        <v>42421</v>
      </c>
      <c r="B59" s="19">
        <v>200</v>
      </c>
      <c r="C59" s="5">
        <v>52</v>
      </c>
      <c r="D59" s="14">
        <v>42695</v>
      </c>
      <c r="E59" s="94">
        <v>246</v>
      </c>
      <c r="F59" s="48">
        <f t="shared" si="12"/>
        <v>2.3909351071033793</v>
      </c>
      <c r="G59" s="7">
        <f t="shared" si="1"/>
        <v>601857656.63999999</v>
      </c>
      <c r="H59" s="14">
        <f t="shared" si="2"/>
        <v>42695</v>
      </c>
      <c r="I59" s="15">
        <f t="shared" si="3"/>
        <v>7.6630643454306785E-2</v>
      </c>
      <c r="J59" s="15">
        <f t="shared" si="4"/>
        <v>1.9707863193748842E-2</v>
      </c>
      <c r="K59" s="16">
        <f t="shared" si="13"/>
        <v>9.6338506648055627E-2</v>
      </c>
      <c r="M59" s="17">
        <f t="shared" si="14"/>
        <v>46.120739496224431</v>
      </c>
      <c r="N59" s="17">
        <f t="shared" si="14"/>
        <v>11.861328359171385</v>
      </c>
      <c r="O59" s="17">
        <f t="shared" si="14"/>
        <v>57.982067855395819</v>
      </c>
      <c r="Y59" s="14">
        <v>42695</v>
      </c>
      <c r="Z59" s="5">
        <v>289</v>
      </c>
      <c r="AA59" s="48">
        <f t="shared" si="15"/>
        <v>2.4608978427565478</v>
      </c>
      <c r="AB59" s="7">
        <f t="shared" si="6"/>
        <v>707060417.75999999</v>
      </c>
      <c r="AC59" s="14">
        <f t="shared" si="7"/>
        <v>42695</v>
      </c>
      <c r="AD59" s="15">
        <f t="shared" si="8"/>
        <v>7.1999071129346795E-2</v>
      </c>
      <c r="AE59" s="15">
        <f t="shared" si="9"/>
        <v>2.8011078376268372E-2</v>
      </c>
      <c r="AF59" s="16">
        <f t="shared" si="16"/>
        <v>0.10001014950561517</v>
      </c>
      <c r="AH59" s="17">
        <f t="shared" si="17"/>
        <v>43.333192230165338</v>
      </c>
      <c r="AI59" s="17">
        <f t="shared" si="10"/>
        <v>16.858681991500259</v>
      </c>
      <c r="AJ59" s="17">
        <f t="shared" si="11"/>
        <v>60.1918742216656</v>
      </c>
    </row>
    <row r="60" spans="1:36" x14ac:dyDescent="0.2">
      <c r="A60" s="20">
        <v>42422</v>
      </c>
      <c r="B60" s="19">
        <v>202</v>
      </c>
      <c r="C60" s="5">
        <v>53</v>
      </c>
      <c r="D60" s="14">
        <v>42696</v>
      </c>
      <c r="E60" s="94">
        <v>242</v>
      </c>
      <c r="F60" s="48">
        <f t="shared" si="12"/>
        <v>2.3838153659804311</v>
      </c>
      <c r="G60" s="7">
        <f t="shared" si="1"/>
        <v>592071353.27999997</v>
      </c>
      <c r="H60" s="14">
        <f t="shared" si="2"/>
        <v>42696</v>
      </c>
      <c r="I60" s="15">
        <f t="shared" si="3"/>
        <v>7.7118364759159772E-2</v>
      </c>
      <c r="J60" s="15">
        <f t="shared" si="4"/>
        <v>1.899778530856433E-2</v>
      </c>
      <c r="K60" s="16">
        <f t="shared" si="13"/>
        <v>9.6116150067724102E-2</v>
      </c>
      <c r="M60" s="17">
        <f t="shared" si="14"/>
        <v>45.659574585696383</v>
      </c>
      <c r="N60" s="17">
        <f t="shared" si="14"/>
        <v>11.248044456964584</v>
      </c>
      <c r="O60" s="17">
        <f t="shared" si="14"/>
        <v>56.907619042660968</v>
      </c>
      <c r="Y60" s="14">
        <v>42696</v>
      </c>
      <c r="Z60" s="5">
        <v>273</v>
      </c>
      <c r="AA60" s="48">
        <f t="shared" si="15"/>
        <v>2.436162647040756</v>
      </c>
      <c r="AB60" s="7">
        <f t="shared" si="6"/>
        <v>667915204.31999993</v>
      </c>
      <c r="AC60" s="14">
        <f t="shared" si="7"/>
        <v>42696</v>
      </c>
      <c r="AD60" s="15">
        <f t="shared" si="8"/>
        <v>7.360366064441351E-2</v>
      </c>
      <c r="AE60" s="15">
        <f t="shared" si="9"/>
        <v>2.4800512592173751E-2</v>
      </c>
      <c r="AF60" s="16">
        <f t="shared" si="16"/>
        <v>9.8404173236587261E-2</v>
      </c>
      <c r="AH60" s="17">
        <f t="shared" si="17"/>
        <v>43.578618964099782</v>
      </c>
      <c r="AI60" s="17">
        <f t="shared" si="10"/>
        <v>14.683673052485993</v>
      </c>
      <c r="AJ60" s="17">
        <f t="shared" si="11"/>
        <v>58.262292016585775</v>
      </c>
    </row>
    <row r="61" spans="1:36" x14ac:dyDescent="0.2">
      <c r="A61" s="20">
        <v>42423</v>
      </c>
      <c r="B61" s="19">
        <v>198</v>
      </c>
      <c r="C61" s="5">
        <v>54</v>
      </c>
      <c r="D61" s="14">
        <v>42697</v>
      </c>
      <c r="E61" s="94">
        <v>244</v>
      </c>
      <c r="F61" s="48">
        <f t="shared" si="12"/>
        <v>2.3873898263387292</v>
      </c>
      <c r="G61" s="7">
        <f t="shared" si="1"/>
        <v>596964504.95999992</v>
      </c>
      <c r="H61" s="14">
        <f t="shared" si="2"/>
        <v>42697</v>
      </c>
      <c r="I61" s="15">
        <f t="shared" si="3"/>
        <v>7.687311788748756E-2</v>
      </c>
      <c r="J61" s="15">
        <f t="shared" si="4"/>
        <v>1.9351164453051517E-2</v>
      </c>
      <c r="K61" s="16">
        <f t="shared" si="13"/>
        <v>9.6224282340539077E-2</v>
      </c>
      <c r="M61" s="17">
        <f t="shared" si="14"/>
        <v>45.890522764435723</v>
      </c>
      <c r="N61" s="17">
        <f t="shared" si="14"/>
        <v>11.551958308115447</v>
      </c>
      <c r="O61" s="17">
        <f t="shared" si="14"/>
        <v>57.442481072551175</v>
      </c>
      <c r="Y61" s="14">
        <v>42697</v>
      </c>
      <c r="Z61" s="5">
        <v>276</v>
      </c>
      <c r="AA61" s="48">
        <f t="shared" si="15"/>
        <v>2.4409090820652177</v>
      </c>
      <c r="AB61" s="7">
        <f t="shared" si="6"/>
        <v>675254931.83999991</v>
      </c>
      <c r="AC61" s="14">
        <f t="shared" si="7"/>
        <v>42697</v>
      </c>
      <c r="AD61" s="15">
        <f t="shared" si="8"/>
        <v>7.3293007684019917E-2</v>
      </c>
      <c r="AE61" s="15">
        <f t="shared" si="9"/>
        <v>2.5393267480262827E-2</v>
      </c>
      <c r="AF61" s="16">
        <f t="shared" si="16"/>
        <v>9.8686275164282744E-2</v>
      </c>
      <c r="AH61" s="17">
        <f t="shared" si="17"/>
        <v>43.753324049120415</v>
      </c>
      <c r="AI61" s="17">
        <f t="shared" si="10"/>
        <v>15.158879350671961</v>
      </c>
      <c r="AJ61" s="17">
        <f t="shared" si="11"/>
        <v>58.912203399792382</v>
      </c>
    </row>
    <row r="62" spans="1:36" x14ac:dyDescent="0.2">
      <c r="A62" s="20">
        <v>42424</v>
      </c>
      <c r="B62" s="19">
        <v>200</v>
      </c>
      <c r="C62" s="5">
        <v>55</v>
      </c>
      <c r="D62" s="14">
        <v>42698</v>
      </c>
      <c r="E62" s="94">
        <v>247</v>
      </c>
      <c r="F62" s="48">
        <f t="shared" si="12"/>
        <v>2.3926969532596658</v>
      </c>
      <c r="G62" s="7">
        <f t="shared" si="1"/>
        <v>604304232.48000002</v>
      </c>
      <c r="H62" s="14">
        <f t="shared" si="2"/>
        <v>42698</v>
      </c>
      <c r="I62" s="15">
        <f t="shared" si="3"/>
        <v>7.6510429125309101E-2</v>
      </c>
      <c r="J62" s="15">
        <f t="shared" si="4"/>
        <v>1.9887424846386281E-2</v>
      </c>
      <c r="K62" s="16">
        <f t="shared" si="13"/>
        <v>9.6397853971695383E-2</v>
      </c>
      <c r="M62" s="17">
        <f t="shared" si="14"/>
        <v>46.23557614928535</v>
      </c>
      <c r="N62" s="17">
        <f t="shared" si="14"/>
        <v>12.018055007799145</v>
      </c>
      <c r="O62" s="17">
        <f t="shared" si="14"/>
        <v>58.253631157084506</v>
      </c>
      <c r="Y62" s="14">
        <v>42698</v>
      </c>
      <c r="Z62" s="5">
        <v>276</v>
      </c>
      <c r="AA62" s="48">
        <f t="shared" si="15"/>
        <v>2.4409090820652177</v>
      </c>
      <c r="AB62" s="7">
        <f t="shared" si="6"/>
        <v>675254931.83999991</v>
      </c>
      <c r="AC62" s="14">
        <f t="shared" si="7"/>
        <v>42698</v>
      </c>
      <c r="AD62" s="15">
        <f t="shared" si="8"/>
        <v>7.3293007684019917E-2</v>
      </c>
      <c r="AE62" s="15">
        <f t="shared" si="9"/>
        <v>2.5393267480262827E-2</v>
      </c>
      <c r="AF62" s="16">
        <f t="shared" si="16"/>
        <v>9.8686275164282744E-2</v>
      </c>
      <c r="AH62" s="17">
        <f t="shared" si="17"/>
        <v>44.291274754642394</v>
      </c>
      <c r="AI62" s="17">
        <f t="shared" si="10"/>
        <v>15.345259014819572</v>
      </c>
      <c r="AJ62" s="17">
        <f t="shared" si="11"/>
        <v>59.636533769461977</v>
      </c>
    </row>
    <row r="63" spans="1:36" x14ac:dyDescent="0.2">
      <c r="A63" s="20">
        <v>42425</v>
      </c>
      <c r="B63" s="19">
        <v>204</v>
      </c>
      <c r="C63" s="5">
        <v>56</v>
      </c>
      <c r="D63" s="14">
        <v>42699</v>
      </c>
      <c r="E63" s="94">
        <v>244</v>
      </c>
      <c r="F63" s="48">
        <f t="shared" si="12"/>
        <v>2.3873898263387292</v>
      </c>
      <c r="G63" s="7">
        <f t="shared" si="1"/>
        <v>596964504.95999992</v>
      </c>
      <c r="H63" s="14">
        <f t="shared" si="2"/>
        <v>42699</v>
      </c>
      <c r="I63" s="15">
        <f t="shared" si="3"/>
        <v>7.687311788748756E-2</v>
      </c>
      <c r="J63" s="15">
        <f t="shared" si="4"/>
        <v>1.9351164453051517E-2</v>
      </c>
      <c r="K63" s="16">
        <f t="shared" si="13"/>
        <v>9.6224282340539077E-2</v>
      </c>
      <c r="M63" s="17">
        <f t="shared" si="14"/>
        <v>45.890522764435723</v>
      </c>
      <c r="N63" s="17">
        <f t="shared" si="14"/>
        <v>11.551958308115447</v>
      </c>
      <c r="O63" s="17">
        <f t="shared" si="14"/>
        <v>57.442481072551175</v>
      </c>
      <c r="Y63" s="14">
        <v>42699</v>
      </c>
      <c r="Z63" s="5">
        <v>273</v>
      </c>
      <c r="AA63" s="48">
        <f t="shared" si="15"/>
        <v>2.436162647040756</v>
      </c>
      <c r="AB63" s="7">
        <f t="shared" si="6"/>
        <v>667915204.31999993</v>
      </c>
      <c r="AC63" s="14">
        <f t="shared" si="7"/>
        <v>42699</v>
      </c>
      <c r="AD63" s="15">
        <f t="shared" si="8"/>
        <v>7.360366064441351E-2</v>
      </c>
      <c r="AE63" s="15">
        <f t="shared" si="9"/>
        <v>2.4800512592173751E-2</v>
      </c>
      <c r="AF63" s="16">
        <f t="shared" si="16"/>
        <v>9.8404173236587261E-2</v>
      </c>
      <c r="AH63" s="17">
        <f t="shared" si="17"/>
        <v>43.93877283983614</v>
      </c>
      <c r="AI63" s="17">
        <f t="shared" si="10"/>
        <v>14.805025722341247</v>
      </c>
      <c r="AJ63" s="17">
        <f t="shared" si="11"/>
        <v>58.743798562177389</v>
      </c>
    </row>
    <row r="64" spans="1:36" x14ac:dyDescent="0.2">
      <c r="A64" s="20">
        <v>42426</v>
      </c>
      <c r="B64" s="19">
        <v>205</v>
      </c>
      <c r="C64" s="5">
        <v>57</v>
      </c>
      <c r="D64" s="14">
        <v>42700</v>
      </c>
      <c r="E64" s="94">
        <v>242</v>
      </c>
      <c r="F64" s="48">
        <f t="shared" si="12"/>
        <v>2.3838153659804311</v>
      </c>
      <c r="G64" s="7">
        <f t="shared" si="1"/>
        <v>592071353.27999997</v>
      </c>
      <c r="H64" s="14">
        <f t="shared" si="2"/>
        <v>42700</v>
      </c>
      <c r="I64" s="15">
        <f t="shared" si="3"/>
        <v>7.7118364759159772E-2</v>
      </c>
      <c r="J64" s="15">
        <f t="shared" si="4"/>
        <v>1.899778530856433E-2</v>
      </c>
      <c r="K64" s="16">
        <f t="shared" si="13"/>
        <v>9.6116150067724102E-2</v>
      </c>
      <c r="M64" s="17">
        <f t="shared" si="14"/>
        <v>45.659574585696383</v>
      </c>
      <c r="N64" s="17">
        <f t="shared" si="14"/>
        <v>11.248044456964584</v>
      </c>
      <c r="O64" s="17">
        <f t="shared" si="14"/>
        <v>56.907619042660968</v>
      </c>
      <c r="Y64" s="14">
        <v>42700</v>
      </c>
      <c r="Z64" s="5">
        <v>273</v>
      </c>
      <c r="AA64" s="48">
        <f t="shared" si="15"/>
        <v>2.436162647040756</v>
      </c>
      <c r="AB64" s="7">
        <f t="shared" si="6"/>
        <v>667915204.31999993</v>
      </c>
      <c r="AC64" s="14">
        <f t="shared" si="7"/>
        <v>42700</v>
      </c>
      <c r="AD64" s="15">
        <f t="shared" si="8"/>
        <v>7.360366064441351E-2</v>
      </c>
      <c r="AE64" s="15">
        <f t="shared" si="9"/>
        <v>2.4800512592173751E-2</v>
      </c>
      <c r="AF64" s="16">
        <f t="shared" si="16"/>
        <v>9.8404173236587261E-2</v>
      </c>
      <c r="AH64" s="17">
        <f t="shared" si="17"/>
        <v>43.578618964099782</v>
      </c>
      <c r="AI64" s="17">
        <f t="shared" si="10"/>
        <v>14.683673052485993</v>
      </c>
      <c r="AJ64" s="17">
        <f t="shared" si="11"/>
        <v>58.262292016585775</v>
      </c>
    </row>
    <row r="65" spans="1:36" x14ac:dyDescent="0.2">
      <c r="A65" s="20">
        <v>42427</v>
      </c>
      <c r="B65" s="19">
        <v>205</v>
      </c>
      <c r="C65" s="5">
        <v>58</v>
      </c>
      <c r="D65" s="14">
        <v>42701</v>
      </c>
      <c r="E65" s="94">
        <v>239</v>
      </c>
      <c r="F65" s="48">
        <f t="shared" si="12"/>
        <v>2.3783979009481375</v>
      </c>
      <c r="G65" s="7">
        <f t="shared" si="1"/>
        <v>584731625.75999999</v>
      </c>
      <c r="H65" s="14">
        <f t="shared" si="2"/>
        <v>42701</v>
      </c>
      <c r="I65" s="15">
        <f t="shared" si="3"/>
        <v>7.74915541455478E-2</v>
      </c>
      <c r="J65" s="15">
        <f t="shared" si="4"/>
        <v>1.847417636443649E-2</v>
      </c>
      <c r="K65" s="16">
        <f t="shared" si="13"/>
        <v>9.596573050998429E-2</v>
      </c>
      <c r="M65" s="17">
        <f t="shared" si="14"/>
        <v>45.311762438195231</v>
      </c>
      <c r="N65" s="17">
        <f t="shared" si="14"/>
        <v>10.802435180153916</v>
      </c>
      <c r="O65" s="17">
        <f t="shared" si="14"/>
        <v>56.114197618349152</v>
      </c>
      <c r="Y65" s="14">
        <v>42701</v>
      </c>
      <c r="Z65" s="5">
        <v>268</v>
      </c>
      <c r="AA65" s="48">
        <f t="shared" si="15"/>
        <v>2.428134794028789</v>
      </c>
      <c r="AB65" s="7">
        <f t="shared" si="6"/>
        <v>655682325.12</v>
      </c>
      <c r="AC65" s="14">
        <f t="shared" si="7"/>
        <v>42701</v>
      </c>
      <c r="AD65" s="15">
        <f t="shared" si="8"/>
        <v>7.4132081312343237E-2</v>
      </c>
      <c r="AE65" s="15">
        <f t="shared" si="9"/>
        <v>2.3823167158303127E-2</v>
      </c>
      <c r="AF65" s="16">
        <f t="shared" si="16"/>
        <v>9.7955248470646364E-2</v>
      </c>
      <c r="AH65" s="17">
        <f t="shared" si="17"/>
        <v>43.347372426738978</v>
      </c>
      <c r="AI65" s="17">
        <f t="shared" si="10"/>
        <v>13.930159263226825</v>
      </c>
      <c r="AJ65" s="17">
        <f t="shared" si="11"/>
        <v>57.277531689965798</v>
      </c>
    </row>
    <row r="66" spans="1:36" x14ac:dyDescent="0.2">
      <c r="A66" s="20">
        <v>42428</v>
      </c>
      <c r="B66" s="19">
        <v>202</v>
      </c>
      <c r="C66" s="5">
        <v>59</v>
      </c>
      <c r="D66" s="14">
        <v>42702</v>
      </c>
      <c r="E66" s="94">
        <v>231</v>
      </c>
      <c r="F66" s="48">
        <f t="shared" si="12"/>
        <v>2.3636119798921444</v>
      </c>
      <c r="G66" s="7">
        <f t="shared" si="1"/>
        <v>565159019.03999996</v>
      </c>
      <c r="H66" s="14">
        <f t="shared" si="2"/>
        <v>42702</v>
      </c>
      <c r="I66" s="15">
        <f t="shared" si="3"/>
        <v>7.8519318674775851E-2</v>
      </c>
      <c r="J66" s="15">
        <f t="shared" si="4"/>
        <v>1.711851398198494E-2</v>
      </c>
      <c r="K66" s="16">
        <f t="shared" si="13"/>
        <v>9.5637832656760791E-2</v>
      </c>
      <c r="M66" s="17">
        <f t="shared" si="14"/>
        <v>44.375901117925473</v>
      </c>
      <c r="N66" s="17">
        <f t="shared" si="14"/>
        <v>9.6746825694811331</v>
      </c>
      <c r="O66" s="17">
        <f t="shared" si="14"/>
        <v>54.050583687406601</v>
      </c>
      <c r="Y66" s="14">
        <v>42702</v>
      </c>
      <c r="Z66" s="5">
        <v>266</v>
      </c>
      <c r="AA66" s="48">
        <f t="shared" si="15"/>
        <v>2.424881636631067</v>
      </c>
      <c r="AB66" s="7">
        <f t="shared" si="6"/>
        <v>650789173.43999994</v>
      </c>
      <c r="AC66" s="14">
        <f t="shared" si="7"/>
        <v>42702</v>
      </c>
      <c r="AD66" s="15">
        <f t="shared" si="8"/>
        <v>7.4347293846527565E-2</v>
      </c>
      <c r="AE66" s="15">
        <f t="shared" si="9"/>
        <v>2.3436134342520898E-2</v>
      </c>
      <c r="AF66" s="16">
        <f t="shared" si="16"/>
        <v>9.7783428189048463E-2</v>
      </c>
      <c r="AH66" s="17">
        <f t="shared" si="17"/>
        <v>42.018043658582144</v>
      </c>
      <c r="AI66" s="17">
        <f t="shared" si="10"/>
        <v>13.245142695108767</v>
      </c>
      <c r="AJ66" s="17">
        <f t="shared" si="11"/>
        <v>55.263186353690905</v>
      </c>
    </row>
    <row r="67" spans="1:36" x14ac:dyDescent="0.2">
      <c r="A67" s="20">
        <v>42429</v>
      </c>
      <c r="B67" s="19">
        <v>209</v>
      </c>
      <c r="C67" s="5">
        <v>60</v>
      </c>
      <c r="D67" s="14">
        <v>42703</v>
      </c>
      <c r="E67" s="94">
        <v>235</v>
      </c>
      <c r="F67" s="48">
        <f t="shared" si="12"/>
        <v>2.3710678622717363</v>
      </c>
      <c r="G67" s="7">
        <f t="shared" si="1"/>
        <v>574945322.39999998</v>
      </c>
      <c r="H67" s="14">
        <f t="shared" si="2"/>
        <v>42703</v>
      </c>
      <c r="I67" s="15">
        <f t="shared" si="3"/>
        <v>7.7999370198381102E-2</v>
      </c>
      <c r="J67" s="15">
        <f t="shared" si="4"/>
        <v>1.7788680789356581E-2</v>
      </c>
      <c r="K67" s="16">
        <f t="shared" si="13"/>
        <v>9.5788050987737683E-2</v>
      </c>
      <c r="M67" s="17">
        <f t="shared" si="14"/>
        <v>44.845373045705166</v>
      </c>
      <c r="N67" s="17">
        <f t="shared" si="14"/>
        <v>10.227518811507306</v>
      </c>
      <c r="O67" s="17">
        <f t="shared" si="14"/>
        <v>55.072891857212475</v>
      </c>
      <c r="Y67" s="14">
        <v>42703</v>
      </c>
      <c r="Z67" s="5">
        <v>260</v>
      </c>
      <c r="AA67" s="48">
        <f t="shared" si="15"/>
        <v>2.4149733479708178</v>
      </c>
      <c r="AB67" s="7">
        <f t="shared" si="6"/>
        <v>636109718.39999998</v>
      </c>
      <c r="AC67" s="14">
        <f t="shared" si="7"/>
        <v>42703</v>
      </c>
      <c r="AD67" s="15">
        <f t="shared" si="8"/>
        <v>7.5006633406709988E-2</v>
      </c>
      <c r="AE67" s="15">
        <f t="shared" si="9"/>
        <v>2.2289385126564198E-2</v>
      </c>
      <c r="AF67" s="16">
        <f t="shared" si="16"/>
        <v>9.7296018533274187E-2</v>
      </c>
      <c r="AH67" s="17">
        <f t="shared" si="17"/>
        <v>43.124713026159483</v>
      </c>
      <c r="AI67" s="17">
        <f t="shared" si="10"/>
        <v>12.815177717690219</v>
      </c>
      <c r="AJ67" s="17">
        <f t="shared" si="11"/>
        <v>55.939890743849702</v>
      </c>
    </row>
    <row r="68" spans="1:36" x14ac:dyDescent="0.2">
      <c r="A68" s="20">
        <v>42430</v>
      </c>
      <c r="B68" s="19">
        <v>206</v>
      </c>
      <c r="C68" s="5">
        <v>61</v>
      </c>
      <c r="D68" s="14">
        <v>42704</v>
      </c>
      <c r="E68" s="94">
        <v>235</v>
      </c>
      <c r="F68" s="48">
        <f t="shared" si="12"/>
        <v>2.3710678622717363</v>
      </c>
      <c r="G68" s="7">
        <f t="shared" si="1"/>
        <v>574945322.39999998</v>
      </c>
      <c r="H68" s="14">
        <f t="shared" si="2"/>
        <v>42704</v>
      </c>
      <c r="I68" s="15">
        <f t="shared" si="3"/>
        <v>7.7999370198381102E-2</v>
      </c>
      <c r="J68" s="15">
        <f t="shared" si="4"/>
        <v>1.7788680789356581E-2</v>
      </c>
      <c r="K68" s="16">
        <f t="shared" si="13"/>
        <v>9.5788050987737683E-2</v>
      </c>
      <c r="M68" s="17">
        <f t="shared" si="14"/>
        <v>44.845373045705166</v>
      </c>
      <c r="N68" s="17">
        <f t="shared" si="14"/>
        <v>10.227518811507306</v>
      </c>
      <c r="O68" s="17">
        <f t="shared" si="14"/>
        <v>55.072891857212475</v>
      </c>
      <c r="Y68" s="14">
        <v>42704</v>
      </c>
      <c r="Z68" s="5">
        <v>257</v>
      </c>
      <c r="AA68" s="48">
        <f t="shared" si="15"/>
        <v>2.4099331233312946</v>
      </c>
      <c r="AB68" s="7">
        <f t="shared" si="6"/>
        <v>628769990.88</v>
      </c>
      <c r="AC68" s="14">
        <f t="shared" si="7"/>
        <v>42704</v>
      </c>
      <c r="AD68" s="15">
        <f t="shared" si="8"/>
        <v>7.5344271833761745E-2</v>
      </c>
      <c r="AE68" s="15">
        <f t="shared" si="9"/>
        <v>2.1724567419351359E-2</v>
      </c>
      <c r="AF68" s="16">
        <f t="shared" si="16"/>
        <v>9.7068839253113104E-2</v>
      </c>
      <c r="AH68" s="17">
        <f t="shared" si="17"/>
        <v>43.318836660455382</v>
      </c>
      <c r="AI68" s="17">
        <f t="shared" si="10"/>
        <v>12.490438418919505</v>
      </c>
      <c r="AJ68" s="17">
        <f t="shared" si="11"/>
        <v>55.809275079374885</v>
      </c>
    </row>
    <row r="69" spans="1:36" x14ac:dyDescent="0.2">
      <c r="A69" s="20">
        <v>42431</v>
      </c>
      <c r="B69" s="19">
        <v>212</v>
      </c>
      <c r="C69" s="5">
        <v>62</v>
      </c>
      <c r="D69" s="14">
        <v>42705</v>
      </c>
      <c r="E69" s="94">
        <v>234</v>
      </c>
      <c r="F69" s="48">
        <f t="shared" si="12"/>
        <v>2.369215857410143</v>
      </c>
      <c r="G69" s="7">
        <f t="shared" si="1"/>
        <v>572498746.55999994</v>
      </c>
      <c r="H69" s="14">
        <f t="shared" si="2"/>
        <v>42705</v>
      </c>
      <c r="I69" s="15">
        <f t="shared" si="3"/>
        <v>7.8128200577359239E-2</v>
      </c>
      <c r="J69" s="15">
        <f t="shared" si="4"/>
        <v>1.7619663606351255E-2</v>
      </c>
      <c r="K69" s="16">
        <f t="shared" si="13"/>
        <v>9.5747864183710493E-2</v>
      </c>
      <c r="M69" s="17">
        <f t="shared" si="14"/>
        <v>44.728296901526427</v>
      </c>
      <c r="N69" s="17">
        <f t="shared" si="14"/>
        <v>10.08723532944494</v>
      </c>
      <c r="O69" s="17">
        <f t="shared" si="14"/>
        <v>54.815532230971364</v>
      </c>
      <c r="Y69" s="14">
        <v>42705</v>
      </c>
      <c r="Z69" s="5">
        <v>240</v>
      </c>
      <c r="AA69" s="48">
        <f t="shared" si="15"/>
        <v>2.3802112417116059</v>
      </c>
      <c r="AB69" s="7">
        <f t="shared" si="6"/>
        <v>587178201.60000002</v>
      </c>
      <c r="AC69" s="14">
        <f t="shared" si="7"/>
        <v>42705</v>
      </c>
      <c r="AD69" s="15">
        <f t="shared" si="8"/>
        <v>7.7366439077897517E-2</v>
      </c>
      <c r="AE69" s="15">
        <f t="shared" si="9"/>
        <v>1.8647832986767199E-2</v>
      </c>
      <c r="AF69" s="16">
        <f t="shared" si="16"/>
        <v>9.6014272064664716E-2</v>
      </c>
      <c r="AH69" s="17">
        <f t="shared" si="17"/>
        <v>44.292189397906931</v>
      </c>
      <c r="AI69" s="17">
        <f t="shared" si="10"/>
        <v>10.675861010984441</v>
      </c>
      <c r="AJ69" s="17">
        <f t="shared" si="11"/>
        <v>54.968050408891365</v>
      </c>
    </row>
    <row r="70" spans="1:36" x14ac:dyDescent="0.2">
      <c r="A70" s="20">
        <v>42432</v>
      </c>
      <c r="B70" s="19">
        <v>218</v>
      </c>
      <c r="C70" s="5">
        <v>63</v>
      </c>
      <c r="D70" s="14">
        <v>42706</v>
      </c>
      <c r="E70" s="94">
        <v>227</v>
      </c>
      <c r="F70" s="48">
        <f t="shared" si="12"/>
        <v>2.3560258571931225</v>
      </c>
      <c r="G70" s="7">
        <f t="shared" si="1"/>
        <v>555372715.67999995</v>
      </c>
      <c r="H70" s="14">
        <f t="shared" si="2"/>
        <v>42706</v>
      </c>
      <c r="I70" s="15">
        <f t="shared" si="3"/>
        <v>7.9051907169888774E-2</v>
      </c>
      <c r="J70" s="15">
        <f t="shared" si="4"/>
        <v>1.6464688973949704E-2</v>
      </c>
      <c r="K70" s="16">
        <f t="shared" si="13"/>
        <v>9.5516596143838478E-2</v>
      </c>
      <c r="M70" s="17">
        <f t="shared" si="14"/>
        <v>43.903272364624385</v>
      </c>
      <c r="N70" s="17">
        <f t="shared" si="14"/>
        <v>9.1440390282889989</v>
      </c>
      <c r="O70" s="17">
        <f t="shared" si="14"/>
        <v>53.047311392913386</v>
      </c>
      <c r="Y70" s="14">
        <v>42706</v>
      </c>
      <c r="Z70" s="5">
        <v>228</v>
      </c>
      <c r="AA70" s="48">
        <f t="shared" si="15"/>
        <v>2.357934847000454</v>
      </c>
      <c r="AB70" s="7">
        <f t="shared" si="6"/>
        <v>557819291.51999998</v>
      </c>
      <c r="AC70" s="14">
        <f t="shared" si="7"/>
        <v>42706</v>
      </c>
      <c r="AD70" s="15">
        <f t="shared" si="8"/>
        <v>7.8917546154224361E-2</v>
      </c>
      <c r="AE70" s="15">
        <f t="shared" si="9"/>
        <v>1.66265551616398E-2</v>
      </c>
      <c r="AF70" s="16">
        <f t="shared" si="16"/>
        <v>9.5544101315864161E-2</v>
      </c>
      <c r="AH70" s="17">
        <f t="shared" si="17"/>
        <v>43.82865192247332</v>
      </c>
      <c r="AI70" s="17">
        <f t="shared" si="10"/>
        <v>9.2339350925232146</v>
      </c>
      <c r="AJ70" s="17">
        <f t="shared" si="11"/>
        <v>53.062587014996538</v>
      </c>
    </row>
    <row r="71" spans="1:36" x14ac:dyDescent="0.2">
      <c r="A71" s="20">
        <v>42433</v>
      </c>
      <c r="B71" s="19">
        <v>213</v>
      </c>
      <c r="C71" s="5">
        <v>64</v>
      </c>
      <c r="D71" s="14">
        <v>42707</v>
      </c>
      <c r="E71" s="94">
        <v>224</v>
      </c>
      <c r="F71" s="48">
        <f t="shared" si="12"/>
        <v>2.3502480183341627</v>
      </c>
      <c r="G71" s="7">
        <f t="shared" si="1"/>
        <v>548032988.15999997</v>
      </c>
      <c r="H71" s="14">
        <f t="shared" si="2"/>
        <v>42707</v>
      </c>
      <c r="I71" s="15">
        <f t="shared" si="3"/>
        <v>7.9459966133893029E-2</v>
      </c>
      <c r="J71" s="15">
        <f t="shared" si="4"/>
        <v>1.5985693891585662E-2</v>
      </c>
      <c r="K71" s="16">
        <f t="shared" si="13"/>
        <v>9.544566002547869E-2</v>
      </c>
      <c r="M71" s="17">
        <f t="shared" si="14"/>
        <v>43.546682679449795</v>
      </c>
      <c r="N71" s="17">
        <f t="shared" si="14"/>
        <v>8.7606875912167492</v>
      </c>
      <c r="O71" s="17">
        <f t="shared" si="14"/>
        <v>52.307370270666546</v>
      </c>
      <c r="Y71" s="14">
        <v>42707</v>
      </c>
      <c r="Z71" s="5">
        <v>234</v>
      </c>
      <c r="AA71" s="48">
        <f t="shared" si="15"/>
        <v>2.369215857410143</v>
      </c>
      <c r="AB71" s="7">
        <f t="shared" si="6"/>
        <v>572498746.55999994</v>
      </c>
      <c r="AC71" s="14">
        <f t="shared" si="7"/>
        <v>42707</v>
      </c>
      <c r="AD71" s="15">
        <f t="shared" si="8"/>
        <v>7.8128200577359239E-2</v>
      </c>
      <c r="AE71" s="15">
        <f t="shared" si="9"/>
        <v>1.7619663606351255E-2</v>
      </c>
      <c r="AF71" s="16">
        <f t="shared" si="16"/>
        <v>9.5747864183710493E-2</v>
      </c>
      <c r="AH71" s="17">
        <f t="shared" si="17"/>
        <v>42.816831221974013</v>
      </c>
      <c r="AI71" s="17">
        <f t="shared" si="10"/>
        <v>9.6561568965626794</v>
      </c>
      <c r="AJ71" s="17">
        <f t="shared" si="11"/>
        <v>52.472988118536698</v>
      </c>
    </row>
    <row r="72" spans="1:36" x14ac:dyDescent="0.2">
      <c r="A72" s="20">
        <v>42434</v>
      </c>
      <c r="B72" s="19">
        <v>216</v>
      </c>
      <c r="C72" s="5">
        <v>65</v>
      </c>
      <c r="D72" s="14">
        <v>42708</v>
      </c>
      <c r="E72" s="94">
        <v>224</v>
      </c>
      <c r="F72" s="48">
        <f t="shared" si="12"/>
        <v>2.3502480183341627</v>
      </c>
      <c r="G72" s="7">
        <f t="shared" ref="G72:G135" si="18">(E72*60*60*24)*28.31685</f>
        <v>548032988.15999997</v>
      </c>
      <c r="H72" s="14">
        <f t="shared" ref="H72:H135" si="19">D72</f>
        <v>42708</v>
      </c>
      <c r="I72" s="15">
        <f t="shared" ref="I72:I135" si="20">(POWER(E72,$I$6))*$J$6</f>
        <v>7.9459966133893029E-2</v>
      </c>
      <c r="J72" s="15">
        <f t="shared" ref="J72:J135" si="21">(((F72*F72)*$K$6)+($L$6*F72)+$M$6)</f>
        <v>1.5985693891585662E-2</v>
      </c>
      <c r="K72" s="16">
        <f t="shared" si="13"/>
        <v>9.544566002547869E-2</v>
      </c>
      <c r="M72" s="17">
        <f t="shared" si="14"/>
        <v>43.546682679449795</v>
      </c>
      <c r="N72" s="17">
        <f t="shared" si="14"/>
        <v>8.7606875912167492</v>
      </c>
      <c r="O72" s="17">
        <f t="shared" si="14"/>
        <v>52.307370270666546</v>
      </c>
      <c r="Y72" s="14">
        <v>42708</v>
      </c>
      <c r="Z72" s="5">
        <v>242</v>
      </c>
      <c r="AA72" s="48">
        <f t="shared" si="15"/>
        <v>2.3838153659804311</v>
      </c>
      <c r="AB72" s="7">
        <f t="shared" ref="AB72:AB135" si="22">(Z72*60*60*24)*28.31685</f>
        <v>592071353.27999997</v>
      </c>
      <c r="AC72" s="14">
        <f t="shared" ref="AC72:AC135" si="23">Y72</f>
        <v>42708</v>
      </c>
      <c r="AD72" s="15">
        <f t="shared" ref="AD72:AD135" si="24">(POWER(Z72,$I$6))*$J$6</f>
        <v>7.7118364759159772E-2</v>
      </c>
      <c r="AE72" s="15">
        <f t="shared" ref="AE72:AE135" si="25">(((AA72*AA72)*$K$6)+($L$6*AA72)+$M$6)</f>
        <v>1.899778530856433E-2</v>
      </c>
      <c r="AF72" s="16">
        <f t="shared" si="16"/>
        <v>9.6116150067724102E-2</v>
      </c>
      <c r="AH72" s="17">
        <f t="shared" si="17"/>
        <v>42.263407880975166</v>
      </c>
      <c r="AI72" s="17">
        <f t="shared" ref="AI72:AI135" si="26">(AE72*$G72)/1000000</f>
        <v>10.411413051074657</v>
      </c>
      <c r="AJ72" s="17">
        <f t="shared" ref="AJ72:AJ135" si="27">(AF72*$G72)/1000000</f>
        <v>52.674820932049826</v>
      </c>
    </row>
    <row r="73" spans="1:36" x14ac:dyDescent="0.2">
      <c r="A73" s="20">
        <v>42435</v>
      </c>
      <c r="B73" s="19">
        <v>211</v>
      </c>
      <c r="C73" s="5">
        <v>66</v>
      </c>
      <c r="D73" s="14">
        <v>42709</v>
      </c>
      <c r="E73" s="94">
        <v>221</v>
      </c>
      <c r="F73" s="48">
        <f t="shared" ref="F73:F136" si="28">LOG10(E73)</f>
        <v>2.3443922736851106</v>
      </c>
      <c r="G73" s="7">
        <f t="shared" si="18"/>
        <v>540693260.63999999</v>
      </c>
      <c r="H73" s="14">
        <f t="shared" si="19"/>
        <v>42709</v>
      </c>
      <c r="I73" s="15">
        <f t="shared" si="20"/>
        <v>7.9875676389634373E-2</v>
      </c>
      <c r="J73" s="15">
        <f t="shared" si="21"/>
        <v>1.5516984959929481E-2</v>
      </c>
      <c r="K73" s="16">
        <f t="shared" ref="K73:K136" si="29">I73+J73</f>
        <v>9.5392661349563854E-2</v>
      </c>
      <c r="M73" s="17">
        <f t="shared" ref="M73:O136" si="30">(I73*$G73)/1000000</f>
        <v>43.188239912936872</v>
      </c>
      <c r="N73" s="17">
        <f t="shared" si="30"/>
        <v>8.3899291932861093</v>
      </c>
      <c r="O73" s="17">
        <f t="shared" si="30"/>
        <v>51.57816910622298</v>
      </c>
      <c r="Y73" s="14">
        <v>42709</v>
      </c>
      <c r="Z73" s="5">
        <v>250</v>
      </c>
      <c r="AA73" s="48">
        <f t="shared" ref="AA73:AA136" si="31">LOG10(Z73)</f>
        <v>2.3979400086720375</v>
      </c>
      <c r="AB73" s="7">
        <f t="shared" si="22"/>
        <v>611643960</v>
      </c>
      <c r="AC73" s="14">
        <f t="shared" si="23"/>
        <v>42709</v>
      </c>
      <c r="AD73" s="15">
        <f t="shared" si="24"/>
        <v>7.615379934751848E-2</v>
      </c>
      <c r="AE73" s="15">
        <f t="shared" si="25"/>
        <v>2.0430807586813149E-2</v>
      </c>
      <c r="AF73" s="16">
        <f t="shared" ref="AF73:AF136" si="32">AD73+AE73</f>
        <v>9.6584606934331629E-2</v>
      </c>
      <c r="AH73" s="17">
        <f t="shared" ref="AH73:AH136" si="33">(AD73*$G73)/1000000</f>
        <v>41.175846079334072</v>
      </c>
      <c r="AI73" s="17">
        <f t="shared" si="26"/>
        <v>11.04679997162245</v>
      </c>
      <c r="AJ73" s="17">
        <f t="shared" si="27"/>
        <v>52.222646050956527</v>
      </c>
    </row>
    <row r="74" spans="1:36" x14ac:dyDescent="0.2">
      <c r="A74" s="20">
        <v>42436</v>
      </c>
      <c r="B74" s="19">
        <v>220</v>
      </c>
      <c r="C74" s="5">
        <v>67</v>
      </c>
      <c r="D74" s="14">
        <v>42710</v>
      </c>
      <c r="E74" s="94">
        <v>215</v>
      </c>
      <c r="F74" s="48">
        <f t="shared" si="28"/>
        <v>2.3324384599156054</v>
      </c>
      <c r="G74" s="7">
        <f t="shared" si="18"/>
        <v>526013805.59999996</v>
      </c>
      <c r="H74" s="14">
        <f t="shared" si="19"/>
        <v>42710</v>
      </c>
      <c r="I74" s="15">
        <f t="shared" si="20"/>
        <v>8.0731063702155437E-2</v>
      </c>
      <c r="J74" s="15">
        <f t="shared" si="21"/>
        <v>1.4612499708968718E-2</v>
      </c>
      <c r="K74" s="16">
        <f t="shared" si="29"/>
        <v>9.5343563411124155E-2</v>
      </c>
      <c r="M74" s="17">
        <f t="shared" si="30"/>
        <v>42.465654048106806</v>
      </c>
      <c r="N74" s="17">
        <f t="shared" si="30"/>
        <v>7.6863765812435272</v>
      </c>
      <c r="O74" s="17">
        <f t="shared" si="30"/>
        <v>50.152030629350328</v>
      </c>
      <c r="Y74" s="14">
        <v>42710</v>
      </c>
      <c r="Z74" s="5">
        <v>247</v>
      </c>
      <c r="AA74" s="48">
        <f t="shared" si="31"/>
        <v>2.3926969532596658</v>
      </c>
      <c r="AB74" s="7">
        <f t="shared" si="22"/>
        <v>604304232.48000002</v>
      </c>
      <c r="AC74" s="14">
        <f t="shared" si="23"/>
        <v>42710</v>
      </c>
      <c r="AD74" s="15">
        <f t="shared" si="24"/>
        <v>7.6510429125309101E-2</v>
      </c>
      <c r="AE74" s="15">
        <f t="shared" si="25"/>
        <v>1.9887424846386281E-2</v>
      </c>
      <c r="AF74" s="16">
        <f t="shared" si="32"/>
        <v>9.6397853971695383E-2</v>
      </c>
      <c r="AH74" s="17">
        <f t="shared" si="33"/>
        <v>40.245541992292921</v>
      </c>
      <c r="AI74" s="17">
        <f t="shared" si="26"/>
        <v>10.461060027031643</v>
      </c>
      <c r="AJ74" s="17">
        <f t="shared" si="27"/>
        <v>50.706602019324556</v>
      </c>
    </row>
    <row r="75" spans="1:36" x14ac:dyDescent="0.2">
      <c r="A75" s="20">
        <v>42437</v>
      </c>
      <c r="B75" s="19">
        <v>220</v>
      </c>
      <c r="C75" s="5">
        <v>68</v>
      </c>
      <c r="D75" s="14">
        <v>42711</v>
      </c>
      <c r="E75" s="94">
        <v>215</v>
      </c>
      <c r="F75" s="48">
        <f t="shared" si="28"/>
        <v>2.3324384599156054</v>
      </c>
      <c r="G75" s="7">
        <f t="shared" si="18"/>
        <v>526013805.59999996</v>
      </c>
      <c r="H75" s="14">
        <f t="shared" si="19"/>
        <v>42711</v>
      </c>
      <c r="I75" s="15">
        <f t="shared" si="20"/>
        <v>8.0731063702155437E-2</v>
      </c>
      <c r="J75" s="15">
        <f t="shared" si="21"/>
        <v>1.4612499708968718E-2</v>
      </c>
      <c r="K75" s="16">
        <f t="shared" si="29"/>
        <v>9.5343563411124155E-2</v>
      </c>
      <c r="M75" s="17">
        <f t="shared" si="30"/>
        <v>42.465654048106806</v>
      </c>
      <c r="N75" s="17">
        <f t="shared" si="30"/>
        <v>7.6863765812435272</v>
      </c>
      <c r="O75" s="17">
        <f t="shared" si="30"/>
        <v>50.152030629350328</v>
      </c>
      <c r="Y75" s="14">
        <v>42711</v>
      </c>
      <c r="Z75" s="5">
        <v>231</v>
      </c>
      <c r="AA75" s="48">
        <f t="shared" si="31"/>
        <v>2.3636119798921444</v>
      </c>
      <c r="AB75" s="7">
        <f t="shared" si="22"/>
        <v>565159019.03999996</v>
      </c>
      <c r="AC75" s="14">
        <f t="shared" si="23"/>
        <v>42711</v>
      </c>
      <c r="AD75" s="15">
        <f t="shared" si="24"/>
        <v>7.8519318674775851E-2</v>
      </c>
      <c r="AE75" s="15">
        <f t="shared" si="25"/>
        <v>1.711851398198494E-2</v>
      </c>
      <c r="AF75" s="16">
        <f t="shared" si="32"/>
        <v>9.5637832656760791E-2</v>
      </c>
      <c r="AH75" s="17">
        <f t="shared" si="33"/>
        <v>41.302245629237994</v>
      </c>
      <c r="AI75" s="17">
        <f t="shared" si="26"/>
        <v>9.0045746858807068</v>
      </c>
      <c r="AJ75" s="17">
        <f t="shared" si="27"/>
        <v>50.306820315118699</v>
      </c>
    </row>
    <row r="76" spans="1:36" x14ac:dyDescent="0.2">
      <c r="A76" s="20">
        <v>42438</v>
      </c>
      <c r="B76" s="19">
        <v>227</v>
      </c>
      <c r="C76" s="5">
        <v>69</v>
      </c>
      <c r="D76" s="14">
        <v>42712</v>
      </c>
      <c r="E76" s="94">
        <v>212</v>
      </c>
      <c r="F76" s="48">
        <f t="shared" si="28"/>
        <v>2.3263358609287512</v>
      </c>
      <c r="G76" s="7">
        <f t="shared" si="18"/>
        <v>518674078.07999998</v>
      </c>
      <c r="H76" s="14">
        <f t="shared" si="19"/>
        <v>42712</v>
      </c>
      <c r="I76" s="15">
        <f t="shared" si="20"/>
        <v>8.1171277396943811E-2</v>
      </c>
      <c r="J76" s="15">
        <f t="shared" si="21"/>
        <v>1.4177831550451492E-2</v>
      </c>
      <c r="K76" s="16">
        <f t="shared" si="29"/>
        <v>9.5349108947395303E-2</v>
      </c>
      <c r="M76" s="17">
        <f t="shared" si="30"/>
        <v>42.101437470435776</v>
      </c>
      <c r="N76" s="17">
        <f t="shared" si="30"/>
        <v>7.3536737086039645</v>
      </c>
      <c r="O76" s="17">
        <f t="shared" si="30"/>
        <v>49.45511117903974</v>
      </c>
      <c r="Y76" s="14">
        <v>42712</v>
      </c>
      <c r="Z76" s="5">
        <v>234</v>
      </c>
      <c r="AA76" s="48">
        <f t="shared" si="31"/>
        <v>2.369215857410143</v>
      </c>
      <c r="AB76" s="7">
        <f t="shared" si="22"/>
        <v>572498746.55999994</v>
      </c>
      <c r="AC76" s="14">
        <f t="shared" si="23"/>
        <v>42712</v>
      </c>
      <c r="AD76" s="15">
        <f t="shared" si="24"/>
        <v>7.8128200577359239E-2</v>
      </c>
      <c r="AE76" s="15">
        <f t="shared" si="25"/>
        <v>1.7619663606351255E-2</v>
      </c>
      <c r="AF76" s="16">
        <f t="shared" si="32"/>
        <v>9.5747864183710493E-2</v>
      </c>
      <c r="AH76" s="17">
        <f t="shared" si="33"/>
        <v>40.523072406511126</v>
      </c>
      <c r="AI76" s="17">
        <f t="shared" si="26"/>
        <v>9.1388627771039648</v>
      </c>
      <c r="AJ76" s="17">
        <f t="shared" si="27"/>
        <v>49.661935183615086</v>
      </c>
    </row>
    <row r="77" spans="1:36" x14ac:dyDescent="0.2">
      <c r="A77" s="20">
        <v>42439</v>
      </c>
      <c r="B77" s="19">
        <v>229</v>
      </c>
      <c r="C77" s="5">
        <v>70</v>
      </c>
      <c r="D77" s="14">
        <v>42713</v>
      </c>
      <c r="E77" s="94">
        <v>210</v>
      </c>
      <c r="F77" s="48">
        <f t="shared" si="28"/>
        <v>2.3222192947339191</v>
      </c>
      <c r="G77" s="7">
        <f t="shared" si="18"/>
        <v>513780926.39999998</v>
      </c>
      <c r="H77" s="14">
        <f t="shared" si="19"/>
        <v>42713</v>
      </c>
      <c r="I77" s="15">
        <f t="shared" si="20"/>
        <v>8.1469582674321361E-2</v>
      </c>
      <c r="J77" s="15">
        <f t="shared" si="21"/>
        <v>1.3894962291964186E-2</v>
      </c>
      <c r="K77" s="16">
        <f t="shared" si="29"/>
        <v>9.5364544966285547E-2</v>
      </c>
      <c r="M77" s="17">
        <f t="shared" si="30"/>
        <v>41.857517659834215</v>
      </c>
      <c r="N77" s="17">
        <f t="shared" si="30"/>
        <v>7.1389665986584268</v>
      </c>
      <c r="O77" s="17">
        <f t="shared" si="30"/>
        <v>48.996484258492643</v>
      </c>
      <c r="Y77" s="14">
        <v>42713</v>
      </c>
      <c r="Z77" s="5">
        <v>239</v>
      </c>
      <c r="AA77" s="48">
        <f t="shared" si="31"/>
        <v>2.3783979009481375</v>
      </c>
      <c r="AB77" s="7">
        <f t="shared" si="22"/>
        <v>584731625.75999999</v>
      </c>
      <c r="AC77" s="14">
        <f t="shared" si="23"/>
        <v>42713</v>
      </c>
      <c r="AD77" s="15">
        <f t="shared" si="24"/>
        <v>7.74915541455478E-2</v>
      </c>
      <c r="AE77" s="15">
        <f t="shared" si="25"/>
        <v>1.847417636443649E-2</v>
      </c>
      <c r="AF77" s="16">
        <f t="shared" si="32"/>
        <v>9.596573050998429E-2</v>
      </c>
      <c r="AH77" s="17">
        <f t="shared" si="33"/>
        <v>39.813682477075311</v>
      </c>
      <c r="AI77" s="17">
        <f t="shared" si="26"/>
        <v>9.4916794469971641</v>
      </c>
      <c r="AJ77" s="17">
        <f t="shared" si="27"/>
        <v>49.305361924072471</v>
      </c>
    </row>
    <row r="78" spans="1:36" x14ac:dyDescent="0.2">
      <c r="A78" s="20">
        <v>42440</v>
      </c>
      <c r="B78" s="19">
        <v>234</v>
      </c>
      <c r="C78" s="5">
        <v>71</v>
      </c>
      <c r="D78" s="14">
        <v>42714</v>
      </c>
      <c r="E78" s="94">
        <v>214</v>
      </c>
      <c r="F78" s="48">
        <f t="shared" si="28"/>
        <v>2.330413773349191</v>
      </c>
      <c r="G78" s="7">
        <f t="shared" si="18"/>
        <v>523567229.75999999</v>
      </c>
      <c r="H78" s="14">
        <f t="shared" si="19"/>
        <v>42714</v>
      </c>
      <c r="I78" s="15">
        <f t="shared" si="20"/>
        <v>8.0876850086647953E-2</v>
      </c>
      <c r="J78" s="15">
        <f t="shared" si="21"/>
        <v>1.4466258463141424E-2</v>
      </c>
      <c r="K78" s="16">
        <f t="shared" si="29"/>
        <v>9.5343108549789377E-2</v>
      </c>
      <c r="M78" s="17">
        <f t="shared" si="30"/>
        <v>42.344468351581085</v>
      </c>
      <c r="N78" s="17">
        <f t="shared" si="30"/>
        <v>7.5740588685391099</v>
      </c>
      <c r="O78" s="17">
        <f t="shared" si="30"/>
        <v>49.91852722012019</v>
      </c>
      <c r="Y78" s="14">
        <v>42714</v>
      </c>
      <c r="Z78" s="5">
        <v>238</v>
      </c>
      <c r="AA78" s="48">
        <f t="shared" si="31"/>
        <v>2.3765769570565118</v>
      </c>
      <c r="AB78" s="7">
        <f t="shared" si="22"/>
        <v>582285049.91999996</v>
      </c>
      <c r="AC78" s="14">
        <f t="shared" si="23"/>
        <v>42714</v>
      </c>
      <c r="AD78" s="15">
        <f t="shared" si="24"/>
        <v>7.761739741394108E-2</v>
      </c>
      <c r="AE78" s="15">
        <f t="shared" si="25"/>
        <v>1.8301418282198778E-2</v>
      </c>
      <c r="AF78" s="16">
        <f t="shared" si="32"/>
        <v>9.5918815696139859E-2</v>
      </c>
      <c r="AH78" s="17">
        <f t="shared" si="33"/>
        <v>40.637925745198118</v>
      </c>
      <c r="AI78" s="17">
        <f t="shared" si="26"/>
        <v>9.5820228706898316</v>
      </c>
      <c r="AJ78" s="17">
        <f t="shared" si="27"/>
        <v>50.219948615887951</v>
      </c>
    </row>
    <row r="79" spans="1:36" x14ac:dyDescent="0.2">
      <c r="A79" s="20">
        <v>42441</v>
      </c>
      <c r="B79" s="19">
        <v>236</v>
      </c>
      <c r="C79" s="5">
        <v>72</v>
      </c>
      <c r="D79" s="14">
        <v>42715</v>
      </c>
      <c r="E79" s="94">
        <v>214</v>
      </c>
      <c r="F79" s="48">
        <f t="shared" si="28"/>
        <v>2.330413773349191</v>
      </c>
      <c r="G79" s="7">
        <f t="shared" si="18"/>
        <v>523567229.75999999</v>
      </c>
      <c r="H79" s="14">
        <f t="shared" si="19"/>
        <v>42715</v>
      </c>
      <c r="I79" s="15">
        <f t="shared" si="20"/>
        <v>8.0876850086647953E-2</v>
      </c>
      <c r="J79" s="15">
        <f t="shared" si="21"/>
        <v>1.4466258463141424E-2</v>
      </c>
      <c r="K79" s="16">
        <f t="shared" si="29"/>
        <v>9.5343108549789377E-2</v>
      </c>
      <c r="M79" s="17">
        <f t="shared" si="30"/>
        <v>42.344468351581085</v>
      </c>
      <c r="N79" s="17">
        <f t="shared" si="30"/>
        <v>7.5740588685391099</v>
      </c>
      <c r="O79" s="17">
        <f t="shared" si="30"/>
        <v>49.91852722012019</v>
      </c>
      <c r="Y79" s="14">
        <v>42715</v>
      </c>
      <c r="Z79" s="5">
        <v>237</v>
      </c>
      <c r="AA79" s="48">
        <f t="shared" si="31"/>
        <v>2.374748346010104</v>
      </c>
      <c r="AB79" s="7">
        <f t="shared" si="22"/>
        <v>579838474.07999992</v>
      </c>
      <c r="AC79" s="14">
        <f t="shared" si="23"/>
        <v>42715</v>
      </c>
      <c r="AD79" s="15">
        <f t="shared" si="24"/>
        <v>7.7743976207868215E-2</v>
      </c>
      <c r="AE79" s="15">
        <f t="shared" si="25"/>
        <v>1.8129573170293511E-2</v>
      </c>
      <c r="AF79" s="16">
        <f t="shared" si="32"/>
        <v>9.5873549378161727E-2</v>
      </c>
      <c r="AH79" s="17">
        <f t="shared" si="33"/>
        <v>40.704198253680907</v>
      </c>
      <c r="AI79" s="17">
        <f t="shared" si="26"/>
        <v>9.4920504015017926</v>
      </c>
      <c r="AJ79" s="17">
        <f t="shared" si="27"/>
        <v>50.196248655182707</v>
      </c>
    </row>
    <row r="80" spans="1:36" x14ac:dyDescent="0.2">
      <c r="A80" s="20">
        <v>42442</v>
      </c>
      <c r="B80" s="19">
        <v>242</v>
      </c>
      <c r="C80" s="5">
        <v>73</v>
      </c>
      <c r="D80" s="14">
        <v>42716</v>
      </c>
      <c r="E80" s="94">
        <v>215</v>
      </c>
      <c r="F80" s="48">
        <f t="shared" si="28"/>
        <v>2.3324384599156054</v>
      </c>
      <c r="G80" s="7">
        <f t="shared" si="18"/>
        <v>526013805.59999996</v>
      </c>
      <c r="H80" s="14">
        <f t="shared" si="19"/>
        <v>42716</v>
      </c>
      <c r="I80" s="15">
        <f t="shared" si="20"/>
        <v>8.0731063702155437E-2</v>
      </c>
      <c r="J80" s="15">
        <f t="shared" si="21"/>
        <v>1.4612499708968718E-2</v>
      </c>
      <c r="K80" s="16">
        <f t="shared" si="29"/>
        <v>9.5343563411124155E-2</v>
      </c>
      <c r="M80" s="17">
        <f t="shared" si="30"/>
        <v>42.465654048106806</v>
      </c>
      <c r="N80" s="17">
        <f t="shared" si="30"/>
        <v>7.6863765812435272</v>
      </c>
      <c r="O80" s="17">
        <f t="shared" si="30"/>
        <v>50.152030629350328</v>
      </c>
      <c r="Y80" s="14">
        <v>42716</v>
      </c>
      <c r="Z80" s="5">
        <v>238</v>
      </c>
      <c r="AA80" s="48">
        <f t="shared" si="31"/>
        <v>2.3765769570565118</v>
      </c>
      <c r="AB80" s="7">
        <f t="shared" si="22"/>
        <v>582285049.91999996</v>
      </c>
      <c r="AC80" s="14">
        <f t="shared" si="23"/>
        <v>42716</v>
      </c>
      <c r="AD80" s="15">
        <f t="shared" si="24"/>
        <v>7.761739741394108E-2</v>
      </c>
      <c r="AE80" s="15">
        <f t="shared" si="25"/>
        <v>1.8301418282198778E-2</v>
      </c>
      <c r="AF80" s="16">
        <f t="shared" si="32"/>
        <v>9.5918815696139859E-2</v>
      </c>
      <c r="AH80" s="17">
        <f t="shared" si="33"/>
        <v>40.827822594474739</v>
      </c>
      <c r="AI80" s="17">
        <f t="shared" si="26"/>
        <v>9.626798678496792</v>
      </c>
      <c r="AJ80" s="17">
        <f t="shared" si="27"/>
        <v>50.454621272971536</v>
      </c>
    </row>
    <row r="81" spans="1:36" x14ac:dyDescent="0.2">
      <c r="A81" s="20">
        <v>42443</v>
      </c>
      <c r="B81" s="19">
        <v>250</v>
      </c>
      <c r="C81" s="5">
        <v>74</v>
      </c>
      <c r="D81" s="14">
        <v>42717</v>
      </c>
      <c r="E81" s="94">
        <v>205</v>
      </c>
      <c r="F81" s="48">
        <f t="shared" si="28"/>
        <v>2.3117538610557542</v>
      </c>
      <c r="G81" s="7">
        <f t="shared" si="18"/>
        <v>501548047.19999999</v>
      </c>
      <c r="H81" s="14">
        <f t="shared" si="19"/>
        <v>42717</v>
      </c>
      <c r="I81" s="15">
        <f t="shared" si="20"/>
        <v>8.2232901564837868E-2</v>
      </c>
      <c r="J81" s="15">
        <f t="shared" si="21"/>
        <v>1.3213342299526198E-2</v>
      </c>
      <c r="K81" s="16">
        <f t="shared" si="29"/>
        <v>9.5446243864364066E-2</v>
      </c>
      <c r="M81" s="17">
        <f t="shared" si="30"/>
        <v>41.243751195434257</v>
      </c>
      <c r="N81" s="17">
        <f t="shared" si="30"/>
        <v>6.6271260273125217</v>
      </c>
      <c r="O81" s="17">
        <f t="shared" si="30"/>
        <v>47.870877222746778</v>
      </c>
      <c r="Y81" s="14">
        <v>42717</v>
      </c>
      <c r="Z81" s="5">
        <v>234</v>
      </c>
      <c r="AA81" s="48">
        <f t="shared" si="31"/>
        <v>2.369215857410143</v>
      </c>
      <c r="AB81" s="7">
        <f t="shared" si="22"/>
        <v>572498746.55999994</v>
      </c>
      <c r="AC81" s="14">
        <f t="shared" si="23"/>
        <v>42717</v>
      </c>
      <c r="AD81" s="15">
        <f t="shared" si="24"/>
        <v>7.8128200577359239E-2</v>
      </c>
      <c r="AE81" s="15">
        <f t="shared" si="25"/>
        <v>1.7619663606351255E-2</v>
      </c>
      <c r="AF81" s="16">
        <f t="shared" si="32"/>
        <v>9.5747864183710493E-2</v>
      </c>
      <c r="AH81" s="17">
        <f t="shared" si="33"/>
        <v>39.185046430824436</v>
      </c>
      <c r="AI81" s="17">
        <f t="shared" si="26"/>
        <v>8.8371078740863815</v>
      </c>
      <c r="AJ81" s="17">
        <f t="shared" si="27"/>
        <v>48.022154304910813</v>
      </c>
    </row>
    <row r="82" spans="1:36" x14ac:dyDescent="0.2">
      <c r="A82" s="20">
        <v>42444</v>
      </c>
      <c r="B82" s="19">
        <v>250</v>
      </c>
      <c r="C82" s="5">
        <v>75</v>
      </c>
      <c r="D82" s="14">
        <v>42718</v>
      </c>
      <c r="E82" s="94">
        <v>205</v>
      </c>
      <c r="F82" s="48">
        <f t="shared" si="28"/>
        <v>2.3117538610557542</v>
      </c>
      <c r="G82" s="7">
        <f t="shared" si="18"/>
        <v>501548047.19999999</v>
      </c>
      <c r="H82" s="14">
        <f t="shared" si="19"/>
        <v>42718</v>
      </c>
      <c r="I82" s="15">
        <f t="shared" si="20"/>
        <v>8.2232901564837868E-2</v>
      </c>
      <c r="J82" s="15">
        <f t="shared" si="21"/>
        <v>1.3213342299526198E-2</v>
      </c>
      <c r="K82" s="16">
        <f t="shared" si="29"/>
        <v>9.5446243864364066E-2</v>
      </c>
      <c r="M82" s="17">
        <f t="shared" si="30"/>
        <v>41.243751195434257</v>
      </c>
      <c r="N82" s="17">
        <f t="shared" si="30"/>
        <v>6.6271260273125217</v>
      </c>
      <c r="O82" s="17">
        <f t="shared" si="30"/>
        <v>47.870877222746778</v>
      </c>
      <c r="Y82" s="14">
        <v>42718</v>
      </c>
      <c r="Z82" s="5">
        <v>227</v>
      </c>
      <c r="AA82" s="48">
        <f t="shared" si="31"/>
        <v>2.3560258571931225</v>
      </c>
      <c r="AB82" s="7">
        <f t="shared" si="22"/>
        <v>555372715.67999995</v>
      </c>
      <c r="AC82" s="14">
        <f t="shared" si="23"/>
        <v>42718</v>
      </c>
      <c r="AD82" s="15">
        <f t="shared" si="24"/>
        <v>7.9051907169888774E-2</v>
      </c>
      <c r="AE82" s="15">
        <f t="shared" si="25"/>
        <v>1.6464688973949704E-2</v>
      </c>
      <c r="AF82" s="16">
        <f t="shared" si="32"/>
        <v>9.5516596143838478E-2</v>
      </c>
      <c r="AH82" s="17">
        <f t="shared" si="33"/>
        <v>39.648329668493389</v>
      </c>
      <c r="AI82" s="17">
        <f t="shared" si="26"/>
        <v>8.2578326026398461</v>
      </c>
      <c r="AJ82" s="17">
        <f t="shared" si="27"/>
        <v>47.906162271133233</v>
      </c>
    </row>
    <row r="83" spans="1:36" x14ac:dyDescent="0.2">
      <c r="A83" s="20">
        <v>42445</v>
      </c>
      <c r="B83" s="19">
        <v>250</v>
      </c>
      <c r="C83" s="5">
        <v>76</v>
      </c>
      <c r="D83" s="14">
        <v>42719</v>
      </c>
      <c r="E83" s="94">
        <v>203</v>
      </c>
      <c r="F83" s="48">
        <f t="shared" si="28"/>
        <v>2.307496037913213</v>
      </c>
      <c r="G83" s="7">
        <f t="shared" si="18"/>
        <v>496654895.51999998</v>
      </c>
      <c r="H83" s="14">
        <f t="shared" si="19"/>
        <v>42719</v>
      </c>
      <c r="I83" s="15">
        <f t="shared" si="20"/>
        <v>8.2545498010514626E-2</v>
      </c>
      <c r="J83" s="15">
        <f t="shared" si="21"/>
        <v>1.2951436678356743E-2</v>
      </c>
      <c r="K83" s="16">
        <f t="shared" si="29"/>
        <v>9.5496934688871368E-2</v>
      </c>
      <c r="M83" s="17">
        <f t="shared" si="30"/>
        <v>40.996625690058508</v>
      </c>
      <c r="N83" s="17">
        <f t="shared" si="30"/>
        <v>6.4323944303231642</v>
      </c>
      <c r="O83" s="17">
        <f t="shared" si="30"/>
        <v>47.429020120381665</v>
      </c>
      <c r="Y83" s="14">
        <v>42719</v>
      </c>
      <c r="Z83" s="5">
        <v>227</v>
      </c>
      <c r="AA83" s="48">
        <f t="shared" si="31"/>
        <v>2.3560258571931225</v>
      </c>
      <c r="AB83" s="7">
        <f t="shared" si="22"/>
        <v>555372715.67999995</v>
      </c>
      <c r="AC83" s="14">
        <f t="shared" si="23"/>
        <v>42719</v>
      </c>
      <c r="AD83" s="15">
        <f t="shared" si="24"/>
        <v>7.9051907169888774E-2</v>
      </c>
      <c r="AE83" s="15">
        <f t="shared" si="25"/>
        <v>1.6464688973949704E-2</v>
      </c>
      <c r="AF83" s="16">
        <f t="shared" si="32"/>
        <v>9.5516596143838478E-2</v>
      </c>
      <c r="AH83" s="17">
        <f t="shared" si="33"/>
        <v>39.261516696117852</v>
      </c>
      <c r="AI83" s="17">
        <f t="shared" si="26"/>
        <v>8.1772683821262859</v>
      </c>
      <c r="AJ83" s="17">
        <f t="shared" si="27"/>
        <v>47.438785078244138</v>
      </c>
    </row>
    <row r="84" spans="1:36" x14ac:dyDescent="0.2">
      <c r="A84" s="20">
        <v>42446</v>
      </c>
      <c r="B84" s="19">
        <v>253</v>
      </c>
      <c r="C84" s="5">
        <v>77</v>
      </c>
      <c r="D84" s="14">
        <v>42720</v>
      </c>
      <c r="E84" s="94">
        <v>200</v>
      </c>
      <c r="F84" s="48">
        <f t="shared" si="28"/>
        <v>2.3010299956639813</v>
      </c>
      <c r="G84" s="7">
        <f t="shared" si="18"/>
        <v>489315168</v>
      </c>
      <c r="H84" s="14">
        <f t="shared" si="19"/>
        <v>42720</v>
      </c>
      <c r="I84" s="15">
        <f t="shared" si="20"/>
        <v>8.3022489207053796E-2</v>
      </c>
      <c r="J84" s="15">
        <f t="shared" si="21"/>
        <v>1.2570743920824912E-2</v>
      </c>
      <c r="K84" s="16">
        <f t="shared" si="29"/>
        <v>9.5593233127878707E-2</v>
      </c>
      <c r="M84" s="17">
        <f t="shared" si="30"/>
        <v>40.624163254127716</v>
      </c>
      <c r="N84" s="17">
        <f t="shared" si="30"/>
        <v>6.1510556735034205</v>
      </c>
      <c r="O84" s="17">
        <f t="shared" si="30"/>
        <v>46.77521892763113</v>
      </c>
      <c r="Y84" s="14">
        <v>42720</v>
      </c>
      <c r="Z84" s="5">
        <v>205</v>
      </c>
      <c r="AA84" s="48">
        <f t="shared" si="31"/>
        <v>2.3117538610557542</v>
      </c>
      <c r="AB84" s="7">
        <f t="shared" si="22"/>
        <v>501548047.19999999</v>
      </c>
      <c r="AC84" s="14">
        <f t="shared" si="23"/>
        <v>42720</v>
      </c>
      <c r="AD84" s="15">
        <f t="shared" si="24"/>
        <v>8.2232901564837868E-2</v>
      </c>
      <c r="AE84" s="15">
        <f t="shared" si="25"/>
        <v>1.3213342299526198E-2</v>
      </c>
      <c r="AF84" s="16">
        <f t="shared" si="32"/>
        <v>9.5446243864364066E-2</v>
      </c>
      <c r="AH84" s="17">
        <f t="shared" si="33"/>
        <v>40.237806044326106</v>
      </c>
      <c r="AI84" s="17">
        <f t="shared" si="26"/>
        <v>6.4654888071341681</v>
      </c>
      <c r="AJ84" s="17">
        <f t="shared" si="27"/>
        <v>46.703294851460271</v>
      </c>
    </row>
    <row r="85" spans="1:36" x14ac:dyDescent="0.2">
      <c r="A85" s="20">
        <v>42447</v>
      </c>
      <c r="B85" s="19">
        <v>258</v>
      </c>
      <c r="C85" s="5">
        <v>78</v>
      </c>
      <c r="D85" s="14">
        <v>42721</v>
      </c>
      <c r="E85" s="94">
        <v>199</v>
      </c>
      <c r="F85" s="48">
        <f t="shared" si="28"/>
        <v>2.2988530764097068</v>
      </c>
      <c r="G85" s="7">
        <f t="shared" si="18"/>
        <v>486868592.15999997</v>
      </c>
      <c r="H85" s="14">
        <f t="shared" si="19"/>
        <v>42721</v>
      </c>
      <c r="I85" s="15">
        <f t="shared" si="20"/>
        <v>8.318369699795021E-2</v>
      </c>
      <c r="J85" s="15">
        <f t="shared" si="21"/>
        <v>1.2447201012151465E-2</v>
      </c>
      <c r="K85" s="16">
        <f t="shared" si="29"/>
        <v>9.5630898010101675E-2</v>
      </c>
      <c r="M85" s="17">
        <f t="shared" si="30"/>
        <v>40.499529448056037</v>
      </c>
      <c r="N85" s="17">
        <f t="shared" si="30"/>
        <v>6.0601512331187104</v>
      </c>
      <c r="O85" s="17">
        <f t="shared" si="30"/>
        <v>46.559680681174747</v>
      </c>
      <c r="Y85" s="14">
        <v>42721</v>
      </c>
      <c r="Z85" s="5">
        <v>199</v>
      </c>
      <c r="AA85" s="48">
        <f t="shared" si="31"/>
        <v>2.2988530764097068</v>
      </c>
      <c r="AB85" s="7">
        <f t="shared" si="22"/>
        <v>486868592.15999997</v>
      </c>
      <c r="AC85" s="14">
        <f t="shared" si="23"/>
        <v>42721</v>
      </c>
      <c r="AD85" s="15">
        <f t="shared" si="24"/>
        <v>8.318369699795021E-2</v>
      </c>
      <c r="AE85" s="15">
        <f t="shared" si="25"/>
        <v>1.2447201012151465E-2</v>
      </c>
      <c r="AF85" s="16">
        <f t="shared" si="32"/>
        <v>9.5630898010101675E-2</v>
      </c>
      <c r="AH85" s="17">
        <f t="shared" si="33"/>
        <v>40.499529448056037</v>
      </c>
      <c r="AI85" s="17">
        <f t="shared" si="26"/>
        <v>6.0601512331187104</v>
      </c>
      <c r="AJ85" s="17">
        <f t="shared" si="27"/>
        <v>46.559680681174747</v>
      </c>
    </row>
    <row r="86" spans="1:36" x14ac:dyDescent="0.2">
      <c r="A86" s="20">
        <v>42448</v>
      </c>
      <c r="B86" s="19">
        <v>258</v>
      </c>
      <c r="C86" s="5">
        <v>79</v>
      </c>
      <c r="D86" s="14">
        <v>42722</v>
      </c>
      <c r="E86" s="94">
        <v>203</v>
      </c>
      <c r="F86" s="48">
        <f t="shared" si="28"/>
        <v>2.307496037913213</v>
      </c>
      <c r="G86" s="7">
        <f t="shared" si="18"/>
        <v>496654895.51999998</v>
      </c>
      <c r="H86" s="14">
        <f t="shared" si="19"/>
        <v>42722</v>
      </c>
      <c r="I86" s="15">
        <f t="shared" si="20"/>
        <v>8.2545498010514626E-2</v>
      </c>
      <c r="J86" s="15">
        <f t="shared" si="21"/>
        <v>1.2951436678356743E-2</v>
      </c>
      <c r="K86" s="16">
        <f t="shared" si="29"/>
        <v>9.5496934688871368E-2</v>
      </c>
      <c r="M86" s="17">
        <f t="shared" si="30"/>
        <v>40.996625690058508</v>
      </c>
      <c r="N86" s="17">
        <f t="shared" si="30"/>
        <v>6.4323944303231642</v>
      </c>
      <c r="O86" s="17">
        <f t="shared" si="30"/>
        <v>47.429020120381665</v>
      </c>
      <c r="Y86" s="14">
        <v>42722</v>
      </c>
      <c r="Z86" s="5">
        <v>195</v>
      </c>
      <c r="AA86" s="48">
        <f t="shared" si="31"/>
        <v>2.2900346113625178</v>
      </c>
      <c r="AB86" s="7">
        <f t="shared" si="22"/>
        <v>477082288.79999995</v>
      </c>
      <c r="AC86" s="14">
        <f t="shared" si="23"/>
        <v>42722</v>
      </c>
      <c r="AD86" s="15">
        <f t="shared" si="24"/>
        <v>8.3839941019767217E-2</v>
      </c>
      <c r="AE86" s="15">
        <f t="shared" si="25"/>
        <v>1.1970575378160486E-2</v>
      </c>
      <c r="AF86" s="16">
        <f t="shared" si="32"/>
        <v>9.5810516397927703E-2</v>
      </c>
      <c r="AH86" s="17">
        <f t="shared" si="33"/>
        <v>41.639517147575447</v>
      </c>
      <c r="AI86" s="17">
        <f t="shared" si="26"/>
        <v>5.9452448637545805</v>
      </c>
      <c r="AJ86" s="17">
        <f t="shared" si="27"/>
        <v>47.584762011330028</v>
      </c>
    </row>
    <row r="87" spans="1:36" x14ac:dyDescent="0.2">
      <c r="A87" s="20">
        <v>42449</v>
      </c>
      <c r="B87" s="19">
        <v>266</v>
      </c>
      <c r="C87" s="5">
        <v>80</v>
      </c>
      <c r="D87" s="14">
        <v>42723</v>
      </c>
      <c r="E87" s="94">
        <v>202</v>
      </c>
      <c r="F87" s="48">
        <f t="shared" si="28"/>
        <v>2.3053513694466239</v>
      </c>
      <c r="G87" s="7">
        <f t="shared" si="18"/>
        <v>494208319.68000001</v>
      </c>
      <c r="H87" s="14">
        <f t="shared" si="19"/>
        <v>42723</v>
      </c>
      <c r="I87" s="15">
        <f t="shared" si="20"/>
        <v>8.2703402788558561E-2</v>
      </c>
      <c r="J87" s="15">
        <f t="shared" si="21"/>
        <v>1.2822889769866785E-2</v>
      </c>
      <c r="K87" s="16">
        <f t="shared" si="29"/>
        <v>9.5526292558425346E-2</v>
      </c>
      <c r="M87" s="17">
        <f t="shared" si="30"/>
        <v>40.872709723951758</v>
      </c>
      <c r="N87" s="17">
        <f t="shared" si="30"/>
        <v>6.3371788066077261</v>
      </c>
      <c r="O87" s="17">
        <f t="shared" si="30"/>
        <v>47.209888530559482</v>
      </c>
      <c r="Y87" s="14">
        <v>42723</v>
      </c>
      <c r="Z87" s="5">
        <v>192</v>
      </c>
      <c r="AA87" s="48">
        <f t="shared" si="31"/>
        <v>2.2833012287035497</v>
      </c>
      <c r="AB87" s="7">
        <f t="shared" si="22"/>
        <v>469742561.27999997</v>
      </c>
      <c r="AC87" s="14">
        <f t="shared" si="23"/>
        <v>42723</v>
      </c>
      <c r="AD87" s="15">
        <f t="shared" si="24"/>
        <v>8.4344502944911026E-2</v>
      </c>
      <c r="AE87" s="15">
        <f t="shared" si="25"/>
        <v>1.1632384840846166E-2</v>
      </c>
      <c r="AF87" s="16">
        <f t="shared" si="32"/>
        <v>9.5976887785757192E-2</v>
      </c>
      <c r="AH87" s="17">
        <f t="shared" si="33"/>
        <v>41.683755074649291</v>
      </c>
      <c r="AI87" s="17">
        <f t="shared" si="26"/>
        <v>5.7488213660656884</v>
      </c>
      <c r="AJ87" s="17">
        <f t="shared" si="27"/>
        <v>47.432576440714975</v>
      </c>
    </row>
    <row r="88" spans="1:36" x14ac:dyDescent="0.2">
      <c r="A88" s="20">
        <v>42450</v>
      </c>
      <c r="B88" s="19">
        <v>270</v>
      </c>
      <c r="C88" s="5">
        <v>81</v>
      </c>
      <c r="D88" s="14">
        <v>42724</v>
      </c>
      <c r="E88" s="94">
        <v>200</v>
      </c>
      <c r="F88" s="48">
        <f t="shared" si="28"/>
        <v>2.3010299956639813</v>
      </c>
      <c r="G88" s="7">
        <f t="shared" si="18"/>
        <v>489315168</v>
      </c>
      <c r="H88" s="14">
        <f t="shared" si="19"/>
        <v>42724</v>
      </c>
      <c r="I88" s="15">
        <f t="shared" si="20"/>
        <v>8.3022489207053796E-2</v>
      </c>
      <c r="J88" s="15">
        <f t="shared" si="21"/>
        <v>1.2570743920824912E-2</v>
      </c>
      <c r="K88" s="16">
        <f t="shared" si="29"/>
        <v>9.5593233127878707E-2</v>
      </c>
      <c r="M88" s="17">
        <f t="shared" si="30"/>
        <v>40.624163254127716</v>
      </c>
      <c r="N88" s="17">
        <f t="shared" si="30"/>
        <v>6.1510556735034205</v>
      </c>
      <c r="O88" s="17">
        <f t="shared" si="30"/>
        <v>46.77521892763113</v>
      </c>
      <c r="Y88" s="14">
        <v>42724</v>
      </c>
      <c r="Z88" s="5">
        <v>219</v>
      </c>
      <c r="AA88" s="48">
        <f t="shared" si="31"/>
        <v>2.3404441148401185</v>
      </c>
      <c r="AB88" s="7">
        <f t="shared" si="22"/>
        <v>535800108.95999998</v>
      </c>
      <c r="AC88" s="14">
        <f t="shared" si="23"/>
        <v>42724</v>
      </c>
      <c r="AD88" s="15">
        <f t="shared" si="24"/>
        <v>8.0157190399196415E-2</v>
      </c>
      <c r="AE88" s="15">
        <f t="shared" si="25"/>
        <v>1.5210478395936144E-2</v>
      </c>
      <c r="AF88" s="16">
        <f t="shared" si="32"/>
        <v>9.536766879513256E-2</v>
      </c>
      <c r="AH88" s="17">
        <f t="shared" si="33"/>
        <v>39.222129086590783</v>
      </c>
      <c r="AI88" s="17">
        <f t="shared" si="26"/>
        <v>7.4427177916678646</v>
      </c>
      <c r="AJ88" s="17">
        <f t="shared" si="27"/>
        <v>46.664846878258643</v>
      </c>
    </row>
    <row r="89" spans="1:36" x14ac:dyDescent="0.2">
      <c r="A89" s="20">
        <v>42451</v>
      </c>
      <c r="B89" s="19">
        <v>279</v>
      </c>
      <c r="C89" s="5">
        <v>82</v>
      </c>
      <c r="D89" s="14">
        <v>42725</v>
      </c>
      <c r="E89" s="94">
        <v>199</v>
      </c>
      <c r="F89" s="48">
        <f t="shared" si="28"/>
        <v>2.2988530764097068</v>
      </c>
      <c r="G89" s="7">
        <f t="shared" si="18"/>
        <v>486868592.15999997</v>
      </c>
      <c r="H89" s="14">
        <f t="shared" si="19"/>
        <v>42725</v>
      </c>
      <c r="I89" s="15">
        <f t="shared" si="20"/>
        <v>8.318369699795021E-2</v>
      </c>
      <c r="J89" s="15">
        <f t="shared" si="21"/>
        <v>1.2447201012151465E-2</v>
      </c>
      <c r="K89" s="16">
        <f t="shared" si="29"/>
        <v>9.5630898010101675E-2</v>
      </c>
      <c r="M89" s="17">
        <f t="shared" si="30"/>
        <v>40.499529448056037</v>
      </c>
      <c r="N89" s="17">
        <f t="shared" si="30"/>
        <v>6.0601512331187104</v>
      </c>
      <c r="O89" s="17">
        <f t="shared" si="30"/>
        <v>46.559680681174747</v>
      </c>
      <c r="Y89" s="14">
        <v>42725</v>
      </c>
      <c r="Z89" s="5">
        <v>225</v>
      </c>
      <c r="AA89" s="48">
        <f t="shared" si="31"/>
        <v>2.3521825181113627</v>
      </c>
      <c r="AB89" s="7">
        <f t="shared" si="22"/>
        <v>550479564</v>
      </c>
      <c r="AC89" s="14">
        <f t="shared" si="23"/>
        <v>42725</v>
      </c>
      <c r="AD89" s="15">
        <f t="shared" si="24"/>
        <v>7.9323108369487652E-2</v>
      </c>
      <c r="AE89" s="15">
        <f t="shared" si="25"/>
        <v>1.6144240513648267E-2</v>
      </c>
      <c r="AF89" s="16">
        <f t="shared" si="32"/>
        <v>9.5467348883135919E-2</v>
      </c>
      <c r="AH89" s="17">
        <f t="shared" si="33"/>
        <v>38.619930097607558</v>
      </c>
      <c r="AI89" s="17">
        <f t="shared" si="26"/>
        <v>7.8601236503723664</v>
      </c>
      <c r="AJ89" s="17">
        <f t="shared" si="27"/>
        <v>46.48005374797993</v>
      </c>
    </row>
    <row r="90" spans="1:36" x14ac:dyDescent="0.2">
      <c r="A90" s="20">
        <v>42452</v>
      </c>
      <c r="B90" s="19">
        <v>297</v>
      </c>
      <c r="C90" s="5">
        <v>83</v>
      </c>
      <c r="D90" s="14">
        <v>42726</v>
      </c>
      <c r="E90" s="94">
        <v>200</v>
      </c>
      <c r="F90" s="48">
        <f t="shared" si="28"/>
        <v>2.3010299956639813</v>
      </c>
      <c r="G90" s="7">
        <f t="shared" si="18"/>
        <v>489315168</v>
      </c>
      <c r="H90" s="14">
        <f t="shared" si="19"/>
        <v>42726</v>
      </c>
      <c r="I90" s="15">
        <f t="shared" si="20"/>
        <v>8.3022489207053796E-2</v>
      </c>
      <c r="J90" s="15">
        <f t="shared" si="21"/>
        <v>1.2570743920824912E-2</v>
      </c>
      <c r="K90" s="16">
        <f t="shared" si="29"/>
        <v>9.5593233127878707E-2</v>
      </c>
      <c r="M90" s="17">
        <f t="shared" si="30"/>
        <v>40.624163254127716</v>
      </c>
      <c r="N90" s="17">
        <f t="shared" si="30"/>
        <v>6.1510556735034205</v>
      </c>
      <c r="O90" s="17">
        <f t="shared" si="30"/>
        <v>46.77521892763113</v>
      </c>
      <c r="Y90" s="14">
        <v>42726</v>
      </c>
      <c r="Z90" s="5">
        <v>226</v>
      </c>
      <c r="AA90" s="48">
        <f t="shared" si="31"/>
        <v>2.3541084391474008</v>
      </c>
      <c r="AB90" s="7">
        <f t="shared" si="22"/>
        <v>552926139.84000003</v>
      </c>
      <c r="AC90" s="14">
        <f t="shared" si="23"/>
        <v>42726</v>
      </c>
      <c r="AD90" s="15">
        <f t="shared" si="24"/>
        <v>7.9187091666854295E-2</v>
      </c>
      <c r="AE90" s="15">
        <f t="shared" si="25"/>
        <v>1.6303911534145676E-2</v>
      </c>
      <c r="AF90" s="16">
        <f t="shared" si="32"/>
        <v>9.5491003200999972E-2</v>
      </c>
      <c r="AH90" s="17">
        <f t="shared" si="33"/>
        <v>38.747445062398214</v>
      </c>
      <c r="AI90" s="17">
        <f t="shared" si="26"/>
        <v>7.9777512113876297</v>
      </c>
      <c r="AJ90" s="17">
        <f t="shared" si="27"/>
        <v>46.725196273785834</v>
      </c>
    </row>
    <row r="91" spans="1:36" x14ac:dyDescent="0.2">
      <c r="A91" s="20">
        <v>42453</v>
      </c>
      <c r="B91" s="19">
        <v>306</v>
      </c>
      <c r="C91" s="5">
        <v>84</v>
      </c>
      <c r="D91" s="14">
        <v>42727</v>
      </c>
      <c r="E91" s="94">
        <v>200</v>
      </c>
      <c r="F91" s="48">
        <f t="shared" si="28"/>
        <v>2.3010299956639813</v>
      </c>
      <c r="G91" s="7">
        <f t="shared" si="18"/>
        <v>489315168</v>
      </c>
      <c r="H91" s="14">
        <f t="shared" si="19"/>
        <v>42727</v>
      </c>
      <c r="I91" s="15">
        <f t="shared" si="20"/>
        <v>8.3022489207053796E-2</v>
      </c>
      <c r="J91" s="15">
        <f t="shared" si="21"/>
        <v>1.2570743920824912E-2</v>
      </c>
      <c r="K91" s="16">
        <f t="shared" si="29"/>
        <v>9.5593233127878707E-2</v>
      </c>
      <c r="M91" s="17">
        <f t="shared" si="30"/>
        <v>40.624163254127716</v>
      </c>
      <c r="N91" s="17">
        <f t="shared" si="30"/>
        <v>6.1510556735034205</v>
      </c>
      <c r="O91" s="17">
        <f t="shared" si="30"/>
        <v>46.77521892763113</v>
      </c>
      <c r="Y91" s="14">
        <v>42727</v>
      </c>
      <c r="Z91" s="5">
        <v>216</v>
      </c>
      <c r="AA91" s="48">
        <f t="shared" si="31"/>
        <v>2.3344537511509307</v>
      </c>
      <c r="AB91" s="7">
        <f t="shared" si="22"/>
        <v>528460381.44</v>
      </c>
      <c r="AC91" s="14">
        <f t="shared" si="23"/>
        <v>42727</v>
      </c>
      <c r="AD91" s="15">
        <f t="shared" si="24"/>
        <v>8.0586214787948182E-2</v>
      </c>
      <c r="AE91" s="15">
        <f t="shared" si="25"/>
        <v>1.4760063576374938E-2</v>
      </c>
      <c r="AF91" s="16">
        <f t="shared" si="32"/>
        <v>9.534627836432312E-2</v>
      </c>
      <c r="AH91" s="17">
        <f t="shared" si="33"/>
        <v>39.432057227448951</v>
      </c>
      <c r="AI91" s="17">
        <f t="shared" si="26"/>
        <v>7.2223229885645832</v>
      </c>
      <c r="AJ91" s="17">
        <f t="shared" si="27"/>
        <v>46.654380216013536</v>
      </c>
    </row>
    <row r="92" spans="1:36" x14ac:dyDescent="0.2">
      <c r="A92" s="20">
        <v>42454</v>
      </c>
      <c r="B92" s="19">
        <v>310</v>
      </c>
      <c r="C92" s="5">
        <v>85</v>
      </c>
      <c r="D92" s="14">
        <v>42728</v>
      </c>
      <c r="E92" s="94">
        <v>195</v>
      </c>
      <c r="F92" s="48">
        <f t="shared" si="28"/>
        <v>2.2900346113625178</v>
      </c>
      <c r="G92" s="7">
        <f t="shared" si="18"/>
        <v>477082288.79999995</v>
      </c>
      <c r="H92" s="14">
        <f t="shared" si="19"/>
        <v>42728</v>
      </c>
      <c r="I92" s="15">
        <f t="shared" si="20"/>
        <v>8.3839941019767217E-2</v>
      </c>
      <c r="J92" s="15">
        <f t="shared" si="21"/>
        <v>1.1970575378160486E-2</v>
      </c>
      <c r="K92" s="16">
        <f t="shared" si="29"/>
        <v>9.5810516397927703E-2</v>
      </c>
      <c r="M92" s="17">
        <f t="shared" si="30"/>
        <v>39.998550954567541</v>
      </c>
      <c r="N92" s="17">
        <f t="shared" si="30"/>
        <v>5.7109494996657295</v>
      </c>
      <c r="O92" s="17">
        <f t="shared" si="30"/>
        <v>45.709500454233272</v>
      </c>
      <c r="Y92" s="14">
        <v>42728</v>
      </c>
      <c r="Z92" s="5">
        <v>212</v>
      </c>
      <c r="AA92" s="48">
        <f t="shared" si="31"/>
        <v>2.3263358609287512</v>
      </c>
      <c r="AB92" s="7">
        <f t="shared" si="22"/>
        <v>518674078.07999998</v>
      </c>
      <c r="AC92" s="14">
        <f t="shared" si="23"/>
        <v>42728</v>
      </c>
      <c r="AD92" s="15">
        <f t="shared" si="24"/>
        <v>8.1171277396943811E-2</v>
      </c>
      <c r="AE92" s="15">
        <f t="shared" si="25"/>
        <v>1.4177831550451492E-2</v>
      </c>
      <c r="AF92" s="16">
        <f t="shared" si="32"/>
        <v>9.5349108947395303E-2</v>
      </c>
      <c r="AH92" s="17">
        <f t="shared" si="33"/>
        <v>38.725378805353657</v>
      </c>
      <c r="AI92" s="17">
        <f t="shared" si="26"/>
        <v>6.7639923263102499</v>
      </c>
      <c r="AJ92" s="17">
        <f t="shared" si="27"/>
        <v>45.489371131663901</v>
      </c>
    </row>
    <row r="93" spans="1:36" x14ac:dyDescent="0.2">
      <c r="A93" s="20">
        <v>42455</v>
      </c>
      <c r="B93" s="19">
        <v>315</v>
      </c>
      <c r="C93" s="5">
        <v>86</v>
      </c>
      <c r="D93" s="14">
        <v>42729</v>
      </c>
      <c r="E93" s="94">
        <v>195</v>
      </c>
      <c r="F93" s="48">
        <f t="shared" si="28"/>
        <v>2.2900346113625178</v>
      </c>
      <c r="G93" s="7">
        <f t="shared" si="18"/>
        <v>477082288.79999995</v>
      </c>
      <c r="H93" s="14">
        <f t="shared" si="19"/>
        <v>42729</v>
      </c>
      <c r="I93" s="15">
        <f t="shared" si="20"/>
        <v>8.3839941019767217E-2</v>
      </c>
      <c r="J93" s="15">
        <f t="shared" si="21"/>
        <v>1.1970575378160486E-2</v>
      </c>
      <c r="K93" s="16">
        <f t="shared" si="29"/>
        <v>9.5810516397927703E-2</v>
      </c>
      <c r="M93" s="17">
        <f t="shared" si="30"/>
        <v>39.998550954567541</v>
      </c>
      <c r="N93" s="17">
        <f t="shared" si="30"/>
        <v>5.7109494996657295</v>
      </c>
      <c r="O93" s="17">
        <f t="shared" si="30"/>
        <v>45.709500454233272</v>
      </c>
      <c r="Y93" s="14">
        <v>42729</v>
      </c>
      <c r="Z93" s="5">
        <v>195</v>
      </c>
      <c r="AA93" s="48">
        <f t="shared" si="31"/>
        <v>2.2900346113625178</v>
      </c>
      <c r="AB93" s="7">
        <f t="shared" si="22"/>
        <v>477082288.79999995</v>
      </c>
      <c r="AC93" s="14">
        <f t="shared" si="23"/>
        <v>42729</v>
      </c>
      <c r="AD93" s="15">
        <f t="shared" si="24"/>
        <v>8.3839941019767217E-2</v>
      </c>
      <c r="AE93" s="15">
        <f t="shared" si="25"/>
        <v>1.1970575378160486E-2</v>
      </c>
      <c r="AF93" s="16">
        <f t="shared" si="32"/>
        <v>9.5810516397927703E-2</v>
      </c>
      <c r="AH93" s="17">
        <f t="shared" si="33"/>
        <v>39.998550954567541</v>
      </c>
      <c r="AI93" s="17">
        <f t="shared" si="26"/>
        <v>5.7109494996657295</v>
      </c>
      <c r="AJ93" s="17">
        <f t="shared" si="27"/>
        <v>45.709500454233272</v>
      </c>
    </row>
    <row r="94" spans="1:36" x14ac:dyDescent="0.2">
      <c r="A94" s="20">
        <v>42456</v>
      </c>
      <c r="B94" s="19">
        <v>310</v>
      </c>
      <c r="C94" s="5">
        <v>87</v>
      </c>
      <c r="D94" s="14">
        <v>42730</v>
      </c>
      <c r="E94" s="94">
        <v>190</v>
      </c>
      <c r="F94" s="48">
        <f t="shared" si="28"/>
        <v>2.2787536009528289</v>
      </c>
      <c r="G94" s="7">
        <f t="shared" si="18"/>
        <v>464849409.59999996</v>
      </c>
      <c r="H94" s="14">
        <f t="shared" si="19"/>
        <v>42730</v>
      </c>
      <c r="I94" s="15">
        <f t="shared" si="20"/>
        <v>8.4686993506827346E-2</v>
      </c>
      <c r="J94" s="15">
        <f t="shared" si="21"/>
        <v>1.1416585910434707E-2</v>
      </c>
      <c r="K94" s="16">
        <f t="shared" si="29"/>
        <v>9.6103579417262053E-2</v>
      </c>
      <c r="M94" s="17">
        <f t="shared" si="30"/>
        <v>39.366698932447726</v>
      </c>
      <c r="N94" s="17">
        <f t="shared" si="30"/>
        <v>5.3069932201132515</v>
      </c>
      <c r="O94" s="17">
        <f t="shared" si="30"/>
        <v>44.673692152560974</v>
      </c>
      <c r="Y94" s="14">
        <v>42730</v>
      </c>
      <c r="Z94" s="5">
        <v>200</v>
      </c>
      <c r="AA94" s="48">
        <f t="shared" si="31"/>
        <v>2.3010299956639813</v>
      </c>
      <c r="AB94" s="7">
        <f t="shared" si="22"/>
        <v>489315168</v>
      </c>
      <c r="AC94" s="14">
        <f t="shared" si="23"/>
        <v>42730</v>
      </c>
      <c r="AD94" s="15">
        <f t="shared" si="24"/>
        <v>8.3022489207053796E-2</v>
      </c>
      <c r="AE94" s="15">
        <f t="shared" si="25"/>
        <v>1.2570743920824912E-2</v>
      </c>
      <c r="AF94" s="16">
        <f t="shared" si="32"/>
        <v>9.5593233127878707E-2</v>
      </c>
      <c r="AH94" s="17">
        <f t="shared" si="33"/>
        <v>38.592955091421331</v>
      </c>
      <c r="AI94" s="17">
        <f t="shared" si="26"/>
        <v>5.8435028898282493</v>
      </c>
      <c r="AJ94" s="17">
        <f t="shared" si="27"/>
        <v>44.436457981249575</v>
      </c>
    </row>
    <row r="95" spans="1:36" x14ac:dyDescent="0.2">
      <c r="A95" s="20">
        <v>42457</v>
      </c>
      <c r="B95" s="19">
        <v>320</v>
      </c>
      <c r="C95" s="5">
        <v>88</v>
      </c>
      <c r="D95" s="14">
        <v>42731</v>
      </c>
      <c r="E95" s="94">
        <v>189</v>
      </c>
      <c r="F95" s="48">
        <f t="shared" si="28"/>
        <v>2.2764618041732443</v>
      </c>
      <c r="G95" s="7">
        <f t="shared" si="18"/>
        <v>462402833.75999999</v>
      </c>
      <c r="H95" s="14">
        <f t="shared" si="19"/>
        <v>42731</v>
      </c>
      <c r="I95" s="15">
        <f t="shared" si="20"/>
        <v>8.4860119792601149E-2</v>
      </c>
      <c r="J95" s="15">
        <f t="shared" si="21"/>
        <v>1.1311685910667446E-2</v>
      </c>
      <c r="K95" s="16">
        <f t="shared" si="29"/>
        <v>9.6171805703268595E-2</v>
      </c>
      <c r="M95" s="17">
        <f t="shared" si="30"/>
        <v>39.239559865311833</v>
      </c>
      <c r="N95" s="17">
        <f t="shared" si="30"/>
        <v>5.2305556196956928</v>
      </c>
      <c r="O95" s="17">
        <f t="shared" si="30"/>
        <v>44.470115485007526</v>
      </c>
      <c r="Y95" s="14">
        <v>42731</v>
      </c>
      <c r="Z95" s="5">
        <v>195</v>
      </c>
      <c r="AA95" s="48">
        <f t="shared" si="31"/>
        <v>2.2900346113625178</v>
      </c>
      <c r="AB95" s="7">
        <f t="shared" si="22"/>
        <v>477082288.79999995</v>
      </c>
      <c r="AC95" s="14">
        <f t="shared" si="23"/>
        <v>42731</v>
      </c>
      <c r="AD95" s="15">
        <f t="shared" si="24"/>
        <v>8.3839941019767217E-2</v>
      </c>
      <c r="AE95" s="15">
        <f t="shared" si="25"/>
        <v>1.1970575378160486E-2</v>
      </c>
      <c r="AF95" s="16">
        <f t="shared" si="32"/>
        <v>9.5810516397927703E-2</v>
      </c>
      <c r="AH95" s="17">
        <f t="shared" si="33"/>
        <v>38.767826309811625</v>
      </c>
      <c r="AI95" s="17">
        <f t="shared" si="26"/>
        <v>5.5352279765990922</v>
      </c>
      <c r="AJ95" s="17">
        <f t="shared" si="27"/>
        <v>44.30305428641072</v>
      </c>
    </row>
    <row r="96" spans="1:36" x14ac:dyDescent="0.2">
      <c r="A96" s="20">
        <v>42458</v>
      </c>
      <c r="B96" s="19">
        <v>325</v>
      </c>
      <c r="C96" s="5">
        <v>89</v>
      </c>
      <c r="D96" s="14">
        <v>42732</v>
      </c>
      <c r="E96" s="94">
        <v>194</v>
      </c>
      <c r="F96" s="48">
        <f t="shared" si="28"/>
        <v>2.287801729930226</v>
      </c>
      <c r="G96" s="7">
        <f t="shared" si="18"/>
        <v>474635712.95999998</v>
      </c>
      <c r="H96" s="14">
        <f t="shared" si="19"/>
        <v>42732</v>
      </c>
      <c r="I96" s="15">
        <f t="shared" si="20"/>
        <v>8.4006925232873161E-2</v>
      </c>
      <c r="J96" s="15">
        <f t="shared" si="21"/>
        <v>1.1855956722882643E-2</v>
      </c>
      <c r="K96" s="16">
        <f t="shared" si="29"/>
        <v>9.5862881955755805E-2</v>
      </c>
      <c r="M96" s="17">
        <f t="shared" si="30"/>
        <v>39.872686851482165</v>
      </c>
      <c r="N96" s="17">
        <f t="shared" si="30"/>
        <v>5.6272604719883086</v>
      </c>
      <c r="O96" s="17">
        <f t="shared" si="30"/>
        <v>45.499947323470472</v>
      </c>
      <c r="Y96" s="14">
        <v>42732</v>
      </c>
      <c r="Z96" s="5">
        <v>195</v>
      </c>
      <c r="AA96" s="48">
        <f t="shared" si="31"/>
        <v>2.2900346113625178</v>
      </c>
      <c r="AB96" s="7">
        <f t="shared" si="22"/>
        <v>477082288.79999995</v>
      </c>
      <c r="AC96" s="14">
        <f t="shared" si="23"/>
        <v>42732</v>
      </c>
      <c r="AD96" s="15">
        <f t="shared" si="24"/>
        <v>8.3839941019767217E-2</v>
      </c>
      <c r="AE96" s="15">
        <f t="shared" si="25"/>
        <v>1.1970575378160486E-2</v>
      </c>
      <c r="AF96" s="16">
        <f t="shared" si="32"/>
        <v>9.5810516397927703E-2</v>
      </c>
      <c r="AH96" s="17">
        <f t="shared" si="33"/>
        <v>39.793430180441561</v>
      </c>
      <c r="AI96" s="17">
        <f t="shared" si="26"/>
        <v>5.681662579154624</v>
      </c>
      <c r="AJ96" s="17">
        <f t="shared" si="27"/>
        <v>45.475092759596187</v>
      </c>
    </row>
    <row r="97" spans="1:36" x14ac:dyDescent="0.2">
      <c r="A97" s="20">
        <v>42459</v>
      </c>
      <c r="B97" s="19">
        <v>340</v>
      </c>
      <c r="C97" s="5">
        <v>90</v>
      </c>
      <c r="D97" s="14">
        <v>42733</v>
      </c>
      <c r="E97" s="94">
        <v>192</v>
      </c>
      <c r="F97" s="48">
        <f t="shared" si="28"/>
        <v>2.2833012287035497</v>
      </c>
      <c r="G97" s="7">
        <f t="shared" si="18"/>
        <v>469742561.27999997</v>
      </c>
      <c r="H97" s="14">
        <f t="shared" si="19"/>
        <v>42733</v>
      </c>
      <c r="I97" s="15">
        <f t="shared" si="20"/>
        <v>8.4344502944911026E-2</v>
      </c>
      <c r="J97" s="15">
        <f t="shared" si="21"/>
        <v>1.1632384840846166E-2</v>
      </c>
      <c r="K97" s="16">
        <f t="shared" si="29"/>
        <v>9.5976887785757192E-2</v>
      </c>
      <c r="M97" s="17">
        <f t="shared" si="30"/>
        <v>39.620202843231006</v>
      </c>
      <c r="N97" s="17">
        <f t="shared" si="30"/>
        <v>5.4642262489337234</v>
      </c>
      <c r="O97" s="17">
        <f t="shared" si="30"/>
        <v>45.084429092164726</v>
      </c>
      <c r="Y97" s="14">
        <v>42733</v>
      </c>
      <c r="Z97" s="5">
        <v>192</v>
      </c>
      <c r="AA97" s="48">
        <f t="shared" si="31"/>
        <v>2.2833012287035497</v>
      </c>
      <c r="AB97" s="7">
        <f t="shared" si="22"/>
        <v>469742561.27999997</v>
      </c>
      <c r="AC97" s="14">
        <f t="shared" si="23"/>
        <v>42733</v>
      </c>
      <c r="AD97" s="15">
        <f t="shared" si="24"/>
        <v>8.4344502944911026E-2</v>
      </c>
      <c r="AE97" s="15">
        <f t="shared" si="25"/>
        <v>1.1632384840846166E-2</v>
      </c>
      <c r="AF97" s="16">
        <f t="shared" si="32"/>
        <v>9.5976887785757192E-2</v>
      </c>
      <c r="AH97" s="17">
        <f t="shared" si="33"/>
        <v>39.620202843231006</v>
      </c>
      <c r="AI97" s="17">
        <f t="shared" si="26"/>
        <v>5.4642262489337234</v>
      </c>
      <c r="AJ97" s="17">
        <f t="shared" si="27"/>
        <v>45.084429092164726</v>
      </c>
    </row>
    <row r="98" spans="1:36" x14ac:dyDescent="0.2">
      <c r="A98" s="20">
        <v>42460</v>
      </c>
      <c r="B98" s="19">
        <v>362</v>
      </c>
      <c r="C98" s="5">
        <v>91</v>
      </c>
      <c r="D98" s="14">
        <v>42734</v>
      </c>
      <c r="E98" s="94">
        <v>191</v>
      </c>
      <c r="F98" s="48">
        <f t="shared" si="28"/>
        <v>2.2810333672477277</v>
      </c>
      <c r="G98" s="7">
        <f t="shared" si="18"/>
        <v>467295985.44</v>
      </c>
      <c r="H98" s="14">
        <f t="shared" si="19"/>
        <v>42734</v>
      </c>
      <c r="I98" s="15">
        <f t="shared" si="20"/>
        <v>8.4515126451003786E-2</v>
      </c>
      <c r="J98" s="15">
        <f t="shared" si="21"/>
        <v>1.1523497002552174E-2</v>
      </c>
      <c r="K98" s="16">
        <f t="shared" si="29"/>
        <v>9.603862345355596E-2</v>
      </c>
      <c r="M98" s="17">
        <f t="shared" si="30"/>
        <v>39.493579299508021</v>
      </c>
      <c r="N98" s="17">
        <f t="shared" si="30"/>
        <v>5.3848838875225047</v>
      </c>
      <c r="O98" s="17">
        <f t="shared" si="30"/>
        <v>44.878463187030533</v>
      </c>
      <c r="Y98" s="14">
        <v>42734</v>
      </c>
      <c r="Z98" s="5">
        <v>190</v>
      </c>
      <c r="AA98" s="48">
        <f t="shared" si="31"/>
        <v>2.2787536009528289</v>
      </c>
      <c r="AB98" s="7">
        <f t="shared" si="22"/>
        <v>464849409.59999996</v>
      </c>
      <c r="AC98" s="14">
        <f t="shared" si="23"/>
        <v>42734</v>
      </c>
      <c r="AD98" s="15">
        <f t="shared" si="24"/>
        <v>8.4686993506827346E-2</v>
      </c>
      <c r="AE98" s="15">
        <f t="shared" si="25"/>
        <v>1.1416585910434707E-2</v>
      </c>
      <c r="AF98" s="16">
        <f t="shared" si="32"/>
        <v>9.6103579417262053E-2</v>
      </c>
      <c r="AH98" s="17">
        <f t="shared" si="33"/>
        <v>39.573892084723767</v>
      </c>
      <c r="AI98" s="17">
        <f t="shared" si="26"/>
        <v>5.3349247633770061</v>
      </c>
      <c r="AJ98" s="17">
        <f t="shared" si="27"/>
        <v>44.908816848100777</v>
      </c>
    </row>
    <row r="99" spans="1:36" x14ac:dyDescent="0.2">
      <c r="A99" s="20">
        <v>42461</v>
      </c>
      <c r="B99" s="19">
        <v>379</v>
      </c>
      <c r="C99" s="5">
        <v>92</v>
      </c>
      <c r="D99" s="14">
        <v>42735</v>
      </c>
      <c r="E99" s="94">
        <v>194</v>
      </c>
      <c r="F99" s="48">
        <f t="shared" si="28"/>
        <v>2.287801729930226</v>
      </c>
      <c r="G99" s="7">
        <f t="shared" si="18"/>
        <v>474635712.95999998</v>
      </c>
      <c r="H99" s="14">
        <f t="shared" si="19"/>
        <v>42735</v>
      </c>
      <c r="I99" s="15">
        <f t="shared" si="20"/>
        <v>8.4006925232873161E-2</v>
      </c>
      <c r="J99" s="15">
        <f t="shared" si="21"/>
        <v>1.1855956722882643E-2</v>
      </c>
      <c r="K99" s="16">
        <f t="shared" si="29"/>
        <v>9.5862881955755805E-2</v>
      </c>
      <c r="M99" s="17">
        <f t="shared" si="30"/>
        <v>39.872686851482165</v>
      </c>
      <c r="N99" s="17">
        <f t="shared" si="30"/>
        <v>5.6272604719883086</v>
      </c>
      <c r="O99" s="17">
        <f t="shared" si="30"/>
        <v>45.499947323470472</v>
      </c>
      <c r="Y99" s="14">
        <v>42735</v>
      </c>
      <c r="Z99" s="5">
        <v>199</v>
      </c>
      <c r="AA99" s="48">
        <f t="shared" si="31"/>
        <v>2.2988530764097068</v>
      </c>
      <c r="AB99" s="7">
        <f t="shared" si="22"/>
        <v>486868592.15999997</v>
      </c>
      <c r="AC99" s="14">
        <f t="shared" si="23"/>
        <v>42735</v>
      </c>
      <c r="AD99" s="15">
        <f t="shared" si="24"/>
        <v>8.318369699795021E-2</v>
      </c>
      <c r="AE99" s="15">
        <f t="shared" si="25"/>
        <v>1.2447201012151465E-2</v>
      </c>
      <c r="AF99" s="16">
        <f t="shared" si="32"/>
        <v>9.5630898010101675E-2</v>
      </c>
      <c r="AH99" s="17">
        <f t="shared" si="33"/>
        <v>39.481953331270709</v>
      </c>
      <c r="AI99" s="17">
        <f t="shared" si="26"/>
        <v>5.9078861267589442</v>
      </c>
      <c r="AJ99" s="17">
        <f t="shared" si="27"/>
        <v>45.389839458029648</v>
      </c>
    </row>
    <row r="100" spans="1:36" x14ac:dyDescent="0.2">
      <c r="A100" s="20">
        <v>42462</v>
      </c>
      <c r="B100" s="19">
        <v>383</v>
      </c>
      <c r="C100" s="5">
        <v>93</v>
      </c>
      <c r="D100" s="14">
        <v>42370</v>
      </c>
      <c r="E100" s="94">
        <v>194</v>
      </c>
      <c r="F100" s="48">
        <f t="shared" si="28"/>
        <v>2.287801729930226</v>
      </c>
      <c r="G100" s="7">
        <f t="shared" si="18"/>
        <v>474635712.95999998</v>
      </c>
      <c r="H100" s="14">
        <f t="shared" si="19"/>
        <v>42370</v>
      </c>
      <c r="I100" s="15">
        <f t="shared" si="20"/>
        <v>8.4006925232873161E-2</v>
      </c>
      <c r="J100" s="15">
        <f t="shared" si="21"/>
        <v>1.1855956722882643E-2</v>
      </c>
      <c r="K100" s="16">
        <f t="shared" si="29"/>
        <v>9.5862881955755805E-2</v>
      </c>
      <c r="M100" s="17">
        <f t="shared" si="30"/>
        <v>39.872686851482165</v>
      </c>
      <c r="N100" s="17">
        <f t="shared" si="30"/>
        <v>5.6272604719883086</v>
      </c>
      <c r="O100" s="17">
        <f t="shared" si="30"/>
        <v>45.499947323470472</v>
      </c>
      <c r="Y100" s="14">
        <v>42370</v>
      </c>
      <c r="Z100" s="5">
        <v>200</v>
      </c>
      <c r="AA100" s="48">
        <f t="shared" si="31"/>
        <v>2.3010299956639813</v>
      </c>
      <c r="AB100" s="7">
        <f t="shared" si="22"/>
        <v>489315168</v>
      </c>
      <c r="AC100" s="14">
        <f t="shared" si="23"/>
        <v>42370</v>
      </c>
      <c r="AD100" s="15">
        <f t="shared" si="24"/>
        <v>8.3022489207053796E-2</v>
      </c>
      <c r="AE100" s="15">
        <f t="shared" si="25"/>
        <v>1.2570743920824912E-2</v>
      </c>
      <c r="AF100" s="16">
        <f t="shared" si="32"/>
        <v>9.5593233127878707E-2</v>
      </c>
      <c r="AH100" s="17">
        <f t="shared" si="33"/>
        <v>39.405438356503879</v>
      </c>
      <c r="AI100" s="17">
        <f t="shared" si="26"/>
        <v>5.9665240032983169</v>
      </c>
      <c r="AJ100" s="17">
        <f t="shared" si="27"/>
        <v>45.371962359802204</v>
      </c>
    </row>
    <row r="101" spans="1:36" x14ac:dyDescent="0.2">
      <c r="A101" s="20">
        <v>42463</v>
      </c>
      <c r="B101" s="19">
        <v>415</v>
      </c>
      <c r="C101" s="5">
        <v>94</v>
      </c>
      <c r="D101" s="14">
        <v>42371</v>
      </c>
      <c r="E101" s="94">
        <v>194</v>
      </c>
      <c r="F101" s="48">
        <f t="shared" si="28"/>
        <v>2.287801729930226</v>
      </c>
      <c r="G101" s="7">
        <f t="shared" si="18"/>
        <v>474635712.95999998</v>
      </c>
      <c r="H101" s="14">
        <f t="shared" si="19"/>
        <v>42371</v>
      </c>
      <c r="I101" s="15">
        <f t="shared" si="20"/>
        <v>8.4006925232873161E-2</v>
      </c>
      <c r="J101" s="15">
        <f t="shared" si="21"/>
        <v>1.1855956722882643E-2</v>
      </c>
      <c r="K101" s="16">
        <f t="shared" si="29"/>
        <v>9.5862881955755805E-2</v>
      </c>
      <c r="M101" s="17">
        <f t="shared" si="30"/>
        <v>39.872686851482165</v>
      </c>
      <c r="N101" s="17">
        <f t="shared" si="30"/>
        <v>5.6272604719883086</v>
      </c>
      <c r="O101" s="17">
        <f t="shared" si="30"/>
        <v>45.499947323470472</v>
      </c>
      <c r="Y101" s="14">
        <v>42371</v>
      </c>
      <c r="Z101" s="5">
        <v>198</v>
      </c>
      <c r="AA101" s="48">
        <f t="shared" si="31"/>
        <v>2.2966651902615309</v>
      </c>
      <c r="AB101" s="7">
        <f t="shared" si="22"/>
        <v>484422016.31999999</v>
      </c>
      <c r="AC101" s="14">
        <f t="shared" si="23"/>
        <v>42371</v>
      </c>
      <c r="AD101" s="15">
        <f t="shared" si="24"/>
        <v>8.3346032315664287E-2</v>
      </c>
      <c r="AE101" s="15">
        <f t="shared" si="25"/>
        <v>1.2325383034031967E-2</v>
      </c>
      <c r="AF101" s="16">
        <f t="shared" si="32"/>
        <v>9.5671415349696254E-2</v>
      </c>
      <c r="AH101" s="17">
        <f t="shared" si="33"/>
        <v>39.559003470532517</v>
      </c>
      <c r="AI101" s="17">
        <f t="shared" si="26"/>
        <v>5.85006696386285</v>
      </c>
      <c r="AJ101" s="17">
        <f t="shared" si="27"/>
        <v>45.409070434395367</v>
      </c>
    </row>
    <row r="102" spans="1:36" x14ac:dyDescent="0.2">
      <c r="A102" s="20">
        <v>42464</v>
      </c>
      <c r="B102" s="19">
        <v>459</v>
      </c>
      <c r="C102" s="5">
        <v>95</v>
      </c>
      <c r="D102" s="14">
        <v>42372</v>
      </c>
      <c r="E102" s="94">
        <v>198</v>
      </c>
      <c r="F102" s="48">
        <f t="shared" si="28"/>
        <v>2.2966651902615309</v>
      </c>
      <c r="G102" s="7">
        <f t="shared" si="18"/>
        <v>484422016.31999999</v>
      </c>
      <c r="H102" s="14">
        <f t="shared" si="19"/>
        <v>42372</v>
      </c>
      <c r="I102" s="15">
        <f t="shared" si="20"/>
        <v>8.3346032315664287E-2</v>
      </c>
      <c r="J102" s="15">
        <f t="shared" si="21"/>
        <v>1.2325383034031967E-2</v>
      </c>
      <c r="K102" s="16">
        <f t="shared" si="29"/>
        <v>9.5671415349696254E-2</v>
      </c>
      <c r="M102" s="17">
        <f t="shared" si="30"/>
        <v>40.374653026625971</v>
      </c>
      <c r="N102" s="17">
        <f t="shared" si="30"/>
        <v>5.9706869012620851</v>
      </c>
      <c r="O102" s="17">
        <f t="shared" si="30"/>
        <v>46.345339927888055</v>
      </c>
      <c r="Y102" s="14">
        <v>42372</v>
      </c>
      <c r="Z102" s="5">
        <v>201</v>
      </c>
      <c r="AA102" s="48">
        <f t="shared" si="31"/>
        <v>2.3031960574204891</v>
      </c>
      <c r="AB102" s="7">
        <f t="shared" si="22"/>
        <v>491761743.83999997</v>
      </c>
      <c r="AC102" s="14">
        <f t="shared" si="23"/>
        <v>42372</v>
      </c>
      <c r="AD102" s="15">
        <f t="shared" si="24"/>
        <v>8.286239553238553E-2</v>
      </c>
      <c r="AE102" s="15">
        <f t="shared" si="25"/>
        <v>1.2695982934005201E-2</v>
      </c>
      <c r="AF102" s="16">
        <f t="shared" si="32"/>
        <v>9.5558378466390731E-2</v>
      </c>
      <c r="AH102" s="17">
        <f t="shared" si="33"/>
        <v>40.14036872090356</v>
      </c>
      <c r="AI102" s="17">
        <f t="shared" si="26"/>
        <v>6.1502136520551085</v>
      </c>
      <c r="AJ102" s="17">
        <f t="shared" si="27"/>
        <v>46.290582372958667</v>
      </c>
    </row>
    <row r="103" spans="1:36" x14ac:dyDescent="0.2">
      <c r="A103" s="20">
        <v>42465</v>
      </c>
      <c r="B103" s="19">
        <v>455</v>
      </c>
      <c r="C103" s="5">
        <v>96</v>
      </c>
      <c r="D103" s="14">
        <v>42373</v>
      </c>
      <c r="E103" s="94">
        <v>195</v>
      </c>
      <c r="F103" s="48">
        <f t="shared" si="28"/>
        <v>2.2900346113625178</v>
      </c>
      <c r="G103" s="7">
        <f t="shared" si="18"/>
        <v>477082288.79999995</v>
      </c>
      <c r="H103" s="14">
        <f t="shared" si="19"/>
        <v>42373</v>
      </c>
      <c r="I103" s="15">
        <f t="shared" si="20"/>
        <v>8.3839941019767217E-2</v>
      </c>
      <c r="J103" s="15">
        <f t="shared" si="21"/>
        <v>1.1970575378160486E-2</v>
      </c>
      <c r="K103" s="16">
        <f t="shared" si="29"/>
        <v>9.5810516397927703E-2</v>
      </c>
      <c r="M103" s="17">
        <f t="shared" si="30"/>
        <v>39.998550954567541</v>
      </c>
      <c r="N103" s="17">
        <f t="shared" si="30"/>
        <v>5.7109494996657295</v>
      </c>
      <c r="O103" s="17">
        <f t="shared" si="30"/>
        <v>45.709500454233272</v>
      </c>
      <c r="Y103" s="14">
        <v>42373</v>
      </c>
      <c r="Z103" s="5">
        <v>197</v>
      </c>
      <c r="AA103" s="48">
        <f t="shared" si="31"/>
        <v>2.2944662261615929</v>
      </c>
      <c r="AB103" s="7">
        <f t="shared" si="22"/>
        <v>481975440.47999996</v>
      </c>
      <c r="AC103" s="14">
        <f t="shared" si="23"/>
        <v>42373</v>
      </c>
      <c r="AD103" s="15">
        <f t="shared" si="24"/>
        <v>8.3509508800995474E-2</v>
      </c>
      <c r="AE103" s="15">
        <f t="shared" si="25"/>
        <v>1.2205319369536172E-2</v>
      </c>
      <c r="AF103" s="16">
        <f t="shared" si="32"/>
        <v>9.5714828170531646E-2</v>
      </c>
      <c r="AH103" s="17">
        <f t="shared" si="33"/>
        <v>39.840907595342657</v>
      </c>
      <c r="AI103" s="17">
        <f t="shared" si="26"/>
        <v>5.8229417003532893</v>
      </c>
      <c r="AJ103" s="17">
        <f t="shared" si="27"/>
        <v>45.663849295695954</v>
      </c>
    </row>
    <row r="104" spans="1:36" x14ac:dyDescent="0.2">
      <c r="A104" s="20">
        <v>42466</v>
      </c>
      <c r="B104" s="19">
        <v>475</v>
      </c>
      <c r="C104" s="5">
        <v>97</v>
      </c>
      <c r="D104" s="14">
        <v>42374</v>
      </c>
      <c r="E104" s="94">
        <v>191</v>
      </c>
      <c r="F104" s="48">
        <f t="shared" si="28"/>
        <v>2.2810333672477277</v>
      </c>
      <c r="G104" s="7">
        <f t="shared" si="18"/>
        <v>467295985.44</v>
      </c>
      <c r="H104" s="14">
        <f t="shared" si="19"/>
        <v>42374</v>
      </c>
      <c r="I104" s="15">
        <f t="shared" si="20"/>
        <v>8.4515126451003786E-2</v>
      </c>
      <c r="J104" s="15">
        <f t="shared" si="21"/>
        <v>1.1523497002552174E-2</v>
      </c>
      <c r="K104" s="16">
        <f t="shared" si="29"/>
        <v>9.603862345355596E-2</v>
      </c>
      <c r="M104" s="17">
        <f t="shared" si="30"/>
        <v>39.493579299508021</v>
      </c>
      <c r="N104" s="17">
        <f t="shared" si="30"/>
        <v>5.3848838875225047</v>
      </c>
      <c r="O104" s="17">
        <f t="shared" si="30"/>
        <v>44.878463187030533</v>
      </c>
      <c r="Y104" s="14">
        <v>42374</v>
      </c>
      <c r="Z104" s="5">
        <v>204</v>
      </c>
      <c r="AA104" s="48">
        <f t="shared" si="31"/>
        <v>2.3096301674258988</v>
      </c>
      <c r="AB104" s="7">
        <f t="shared" si="22"/>
        <v>499101471.35999995</v>
      </c>
      <c r="AC104" s="14">
        <f t="shared" si="23"/>
        <v>42374</v>
      </c>
      <c r="AD104" s="15">
        <f t="shared" si="24"/>
        <v>8.2388668448778526E-2</v>
      </c>
      <c r="AE104" s="15">
        <f t="shared" si="25"/>
        <v>1.3081596429081355E-2</v>
      </c>
      <c r="AF104" s="16">
        <f t="shared" si="32"/>
        <v>9.5470264877859881E-2</v>
      </c>
      <c r="AH104" s="17">
        <f t="shared" si="33"/>
        <v>38.4998940118614</v>
      </c>
      <c r="AI104" s="17">
        <f t="shared" si="26"/>
        <v>6.112977494455957</v>
      </c>
      <c r="AJ104" s="17">
        <f t="shared" si="27"/>
        <v>44.612871506317354</v>
      </c>
    </row>
    <row r="105" spans="1:36" x14ac:dyDescent="0.2">
      <c r="A105" s="20">
        <v>42467</v>
      </c>
      <c r="B105" s="19">
        <v>494</v>
      </c>
      <c r="C105" s="5">
        <v>98</v>
      </c>
      <c r="D105" s="14">
        <v>42375</v>
      </c>
      <c r="E105" s="94">
        <v>195</v>
      </c>
      <c r="F105" s="48">
        <f t="shared" si="28"/>
        <v>2.2900346113625178</v>
      </c>
      <c r="G105" s="7">
        <f t="shared" si="18"/>
        <v>477082288.79999995</v>
      </c>
      <c r="H105" s="14">
        <f t="shared" si="19"/>
        <v>42375</v>
      </c>
      <c r="I105" s="15">
        <f t="shared" si="20"/>
        <v>8.3839941019767217E-2</v>
      </c>
      <c r="J105" s="15">
        <f t="shared" si="21"/>
        <v>1.1970575378160486E-2</v>
      </c>
      <c r="K105" s="16">
        <f t="shared" si="29"/>
        <v>9.5810516397927703E-2</v>
      </c>
      <c r="M105" s="17">
        <f t="shared" si="30"/>
        <v>39.998550954567541</v>
      </c>
      <c r="N105" s="17">
        <f t="shared" si="30"/>
        <v>5.7109494996657295</v>
      </c>
      <c r="O105" s="17">
        <f t="shared" si="30"/>
        <v>45.709500454233272</v>
      </c>
      <c r="Y105" s="14">
        <v>42375</v>
      </c>
      <c r="Z105" s="5">
        <v>208</v>
      </c>
      <c r="AA105" s="48">
        <f t="shared" si="31"/>
        <v>2.3180633349627615</v>
      </c>
      <c r="AB105" s="7">
        <f t="shared" si="22"/>
        <v>508887774.71999997</v>
      </c>
      <c r="AC105" s="14">
        <f t="shared" si="23"/>
        <v>42375</v>
      </c>
      <c r="AD105" s="15">
        <f t="shared" si="24"/>
        <v>8.1771854665435587E-2</v>
      </c>
      <c r="AE105" s="15">
        <f t="shared" si="25"/>
        <v>1.3617836783585746E-2</v>
      </c>
      <c r="AF105" s="16">
        <f t="shared" si="32"/>
        <v>9.5389691449021333E-2</v>
      </c>
      <c r="AH105" s="17">
        <f t="shared" si="33"/>
        <v>39.011903583206966</v>
      </c>
      <c r="AI105" s="17">
        <f t="shared" si="26"/>
        <v>6.496828741217918</v>
      </c>
      <c r="AJ105" s="17">
        <f t="shared" si="27"/>
        <v>45.508732324424876</v>
      </c>
    </row>
    <row r="106" spans="1:36" x14ac:dyDescent="0.2">
      <c r="A106" s="20">
        <v>42468</v>
      </c>
      <c r="B106" s="19">
        <v>504</v>
      </c>
      <c r="C106" s="5">
        <v>99</v>
      </c>
      <c r="D106" s="14">
        <v>42376</v>
      </c>
      <c r="E106" s="94">
        <v>194</v>
      </c>
      <c r="F106" s="48">
        <f t="shared" si="28"/>
        <v>2.287801729930226</v>
      </c>
      <c r="G106" s="7">
        <f t="shared" si="18"/>
        <v>474635712.95999998</v>
      </c>
      <c r="H106" s="14">
        <f t="shared" si="19"/>
        <v>42376</v>
      </c>
      <c r="I106" s="15">
        <f t="shared" si="20"/>
        <v>8.4006925232873161E-2</v>
      </c>
      <c r="J106" s="15">
        <f t="shared" si="21"/>
        <v>1.1855956722882643E-2</v>
      </c>
      <c r="K106" s="16">
        <f t="shared" si="29"/>
        <v>9.5862881955755805E-2</v>
      </c>
      <c r="M106" s="17">
        <f t="shared" si="30"/>
        <v>39.872686851482165</v>
      </c>
      <c r="N106" s="17">
        <f t="shared" si="30"/>
        <v>5.6272604719883086</v>
      </c>
      <c r="O106" s="17">
        <f t="shared" si="30"/>
        <v>45.499947323470472</v>
      </c>
      <c r="Y106" s="14">
        <v>42376</v>
      </c>
      <c r="Z106" s="5">
        <v>208</v>
      </c>
      <c r="AA106" s="48">
        <f t="shared" si="31"/>
        <v>2.3180633349627615</v>
      </c>
      <c r="AB106" s="7">
        <f t="shared" si="22"/>
        <v>508887774.71999997</v>
      </c>
      <c r="AC106" s="14">
        <f t="shared" si="23"/>
        <v>42376</v>
      </c>
      <c r="AD106" s="15">
        <f t="shared" si="24"/>
        <v>8.1771854665435587E-2</v>
      </c>
      <c r="AE106" s="15">
        <f t="shared" si="25"/>
        <v>1.3617836783585746E-2</v>
      </c>
      <c r="AF106" s="16">
        <f t="shared" si="32"/>
        <v>9.5389691449021333E-2</v>
      </c>
      <c r="AH106" s="17">
        <f t="shared" si="33"/>
        <v>38.811842539190522</v>
      </c>
      <c r="AI106" s="17">
        <f t="shared" si="26"/>
        <v>6.4635116707501341</v>
      </c>
      <c r="AJ106" s="17">
        <f t="shared" si="27"/>
        <v>45.275354209940659</v>
      </c>
    </row>
    <row r="107" spans="1:36" x14ac:dyDescent="0.2">
      <c r="A107" s="20">
        <v>42469</v>
      </c>
      <c r="B107" s="19">
        <v>505</v>
      </c>
      <c r="C107" s="5">
        <v>100</v>
      </c>
      <c r="D107" s="14">
        <v>42377</v>
      </c>
      <c r="E107" s="94">
        <v>196</v>
      </c>
      <c r="F107" s="48">
        <f t="shared" si="28"/>
        <v>2.2922560713564759</v>
      </c>
      <c r="G107" s="7">
        <f t="shared" si="18"/>
        <v>479528864.63999999</v>
      </c>
      <c r="H107" s="14">
        <f t="shared" si="19"/>
        <v>42377</v>
      </c>
      <c r="I107" s="15">
        <f t="shared" si="20"/>
        <v>8.3674140330097985E-2</v>
      </c>
      <c r="J107" s="15">
        <f t="shared" si="21"/>
        <v>1.2087039971919955E-2</v>
      </c>
      <c r="K107" s="16">
        <f t="shared" si="29"/>
        <v>9.576118030201794E-2</v>
      </c>
      <c r="M107" s="17">
        <f t="shared" si="30"/>
        <v>40.124165512219918</v>
      </c>
      <c r="N107" s="17">
        <f t="shared" si="30"/>
        <v>5.7960845545930733</v>
      </c>
      <c r="O107" s="17">
        <f t="shared" si="30"/>
        <v>45.92025006681299</v>
      </c>
      <c r="Y107" s="14">
        <v>42377</v>
      </c>
      <c r="Z107" s="5">
        <v>208</v>
      </c>
      <c r="AA107" s="48">
        <f t="shared" si="31"/>
        <v>2.3180633349627615</v>
      </c>
      <c r="AB107" s="7">
        <f t="shared" si="22"/>
        <v>508887774.71999997</v>
      </c>
      <c r="AC107" s="14">
        <f t="shared" si="23"/>
        <v>42377</v>
      </c>
      <c r="AD107" s="15">
        <f t="shared" si="24"/>
        <v>8.1771854665435587E-2</v>
      </c>
      <c r="AE107" s="15">
        <f t="shared" si="25"/>
        <v>1.3617836783585746E-2</v>
      </c>
      <c r="AF107" s="16">
        <f t="shared" si="32"/>
        <v>9.5389691449021333E-2</v>
      </c>
      <c r="AH107" s="17">
        <f t="shared" si="33"/>
        <v>39.211964627223409</v>
      </c>
      <c r="AI107" s="17">
        <f t="shared" si="26"/>
        <v>6.5301458116857019</v>
      </c>
      <c r="AJ107" s="17">
        <f t="shared" si="27"/>
        <v>45.742110438909116</v>
      </c>
    </row>
    <row r="108" spans="1:36" x14ac:dyDescent="0.2">
      <c r="A108" s="20">
        <v>42470</v>
      </c>
      <c r="B108" s="19">
        <v>579</v>
      </c>
      <c r="C108" s="5">
        <v>101</v>
      </c>
      <c r="D108" s="14">
        <v>42378</v>
      </c>
      <c r="E108" s="94">
        <v>200</v>
      </c>
      <c r="F108" s="48">
        <f t="shared" si="28"/>
        <v>2.3010299956639813</v>
      </c>
      <c r="G108" s="7">
        <f t="shared" si="18"/>
        <v>489315168</v>
      </c>
      <c r="H108" s="14">
        <f t="shared" si="19"/>
        <v>42378</v>
      </c>
      <c r="I108" s="15">
        <f t="shared" si="20"/>
        <v>8.3022489207053796E-2</v>
      </c>
      <c r="J108" s="15">
        <f t="shared" si="21"/>
        <v>1.2570743920824912E-2</v>
      </c>
      <c r="K108" s="16">
        <f t="shared" si="29"/>
        <v>9.5593233127878707E-2</v>
      </c>
      <c r="M108" s="17">
        <f t="shared" si="30"/>
        <v>40.624163254127716</v>
      </c>
      <c r="N108" s="17">
        <f t="shared" si="30"/>
        <v>6.1510556735034205</v>
      </c>
      <c r="O108" s="17">
        <f t="shared" si="30"/>
        <v>46.77521892763113</v>
      </c>
      <c r="Y108" s="14">
        <v>42378</v>
      </c>
      <c r="Z108" s="5">
        <v>194</v>
      </c>
      <c r="AA108" s="48">
        <f t="shared" si="31"/>
        <v>2.287801729930226</v>
      </c>
      <c r="AB108" s="7">
        <f t="shared" si="22"/>
        <v>474635712.95999998</v>
      </c>
      <c r="AC108" s="14">
        <f t="shared" si="23"/>
        <v>42378</v>
      </c>
      <c r="AD108" s="15">
        <f t="shared" si="24"/>
        <v>8.4006925232873161E-2</v>
      </c>
      <c r="AE108" s="15">
        <f t="shared" si="25"/>
        <v>1.1855956722882643E-2</v>
      </c>
      <c r="AF108" s="16">
        <f t="shared" si="32"/>
        <v>9.5862881955755805E-2</v>
      </c>
      <c r="AH108" s="17">
        <f t="shared" si="33"/>
        <v>41.105862733486774</v>
      </c>
      <c r="AI108" s="17">
        <f t="shared" si="26"/>
        <v>5.8012994556580502</v>
      </c>
      <c r="AJ108" s="17">
        <f t="shared" si="27"/>
        <v>46.90716218914482</v>
      </c>
    </row>
    <row r="109" spans="1:36" x14ac:dyDescent="0.2">
      <c r="A109" s="20">
        <v>42471</v>
      </c>
      <c r="B109" s="19">
        <v>596</v>
      </c>
      <c r="C109" s="5">
        <v>102</v>
      </c>
      <c r="D109" s="14">
        <v>42379</v>
      </c>
      <c r="E109" s="94">
        <v>194</v>
      </c>
      <c r="F109" s="48">
        <f t="shared" si="28"/>
        <v>2.287801729930226</v>
      </c>
      <c r="G109" s="7">
        <f t="shared" si="18"/>
        <v>474635712.95999998</v>
      </c>
      <c r="H109" s="14">
        <f t="shared" si="19"/>
        <v>42379</v>
      </c>
      <c r="I109" s="15">
        <f t="shared" si="20"/>
        <v>8.4006925232873161E-2</v>
      </c>
      <c r="J109" s="15">
        <f t="shared" si="21"/>
        <v>1.1855956722882643E-2</v>
      </c>
      <c r="K109" s="16">
        <f t="shared" si="29"/>
        <v>9.5862881955755805E-2</v>
      </c>
      <c r="M109" s="17">
        <f t="shared" si="30"/>
        <v>39.872686851482165</v>
      </c>
      <c r="N109" s="17">
        <f t="shared" si="30"/>
        <v>5.6272604719883086</v>
      </c>
      <c r="O109" s="17">
        <f t="shared" si="30"/>
        <v>45.499947323470472</v>
      </c>
      <c r="Y109" s="14">
        <v>42379</v>
      </c>
      <c r="Z109" s="5">
        <v>187</v>
      </c>
      <c r="AA109" s="48">
        <f t="shared" si="31"/>
        <v>2.271841606536499</v>
      </c>
      <c r="AB109" s="7">
        <f t="shared" si="22"/>
        <v>457509682.07999998</v>
      </c>
      <c r="AC109" s="14">
        <f t="shared" si="23"/>
        <v>42379</v>
      </c>
      <c r="AD109" s="15">
        <f t="shared" si="24"/>
        <v>8.5210214191663206E-2</v>
      </c>
      <c r="AE109" s="15">
        <f t="shared" si="25"/>
        <v>1.1108060040239343E-2</v>
      </c>
      <c r="AF109" s="16">
        <f t="shared" si="32"/>
        <v>9.6318274231902548E-2</v>
      </c>
      <c r="AH109" s="17">
        <f t="shared" si="33"/>
        <v>40.443810764334373</v>
      </c>
      <c r="AI109" s="17">
        <f t="shared" si="26"/>
        <v>5.2722819968014862</v>
      </c>
      <c r="AJ109" s="17">
        <f t="shared" si="27"/>
        <v>45.716092761135862</v>
      </c>
    </row>
    <row r="110" spans="1:36" x14ac:dyDescent="0.2">
      <c r="A110" s="20">
        <v>42472</v>
      </c>
      <c r="B110" s="19">
        <v>599</v>
      </c>
      <c r="C110" s="5">
        <v>103</v>
      </c>
      <c r="D110" s="14">
        <v>42380</v>
      </c>
      <c r="E110" s="94">
        <v>193</v>
      </c>
      <c r="F110" s="48">
        <f t="shared" si="28"/>
        <v>2.2855573090077739</v>
      </c>
      <c r="G110" s="7">
        <f t="shared" si="18"/>
        <v>472189137.12</v>
      </c>
      <c r="H110" s="14">
        <f t="shared" si="19"/>
        <v>42380</v>
      </c>
      <c r="I110" s="15">
        <f t="shared" si="20"/>
        <v>8.4175107583944739E-2</v>
      </c>
      <c r="J110" s="15">
        <f t="shared" si="21"/>
        <v>1.1743215752678449E-2</v>
      </c>
      <c r="K110" s="16">
        <f t="shared" si="29"/>
        <v>9.5918323336623187E-2</v>
      </c>
      <c r="M110" s="17">
        <f t="shared" si="30"/>
        <v>39.746571417046034</v>
      </c>
      <c r="N110" s="17">
        <f t="shared" si="30"/>
        <v>5.5450189132712282</v>
      </c>
      <c r="O110" s="17">
        <f t="shared" si="30"/>
        <v>45.29159033031727</v>
      </c>
      <c r="Y110" s="14">
        <v>42380</v>
      </c>
      <c r="Z110" s="5">
        <v>174</v>
      </c>
      <c r="AA110" s="48">
        <f t="shared" si="31"/>
        <v>2.2405492482825999</v>
      </c>
      <c r="AB110" s="7">
        <f t="shared" si="22"/>
        <v>425704196.15999997</v>
      </c>
      <c r="AC110" s="14">
        <f t="shared" si="23"/>
        <v>42380</v>
      </c>
      <c r="AD110" s="15">
        <f t="shared" si="24"/>
        <v>8.7619707618618023E-2</v>
      </c>
      <c r="AE110" s="15">
        <f t="shared" si="25"/>
        <v>1.0005139841531729E-2</v>
      </c>
      <c r="AF110" s="16">
        <f t="shared" si="32"/>
        <v>9.7624847460149752E-2</v>
      </c>
      <c r="AH110" s="17">
        <f t="shared" si="33"/>
        <v>41.373074135141934</v>
      </c>
      <c r="AI110" s="17">
        <f t="shared" si="26"/>
        <v>4.7243183485378006</v>
      </c>
      <c r="AJ110" s="17">
        <f t="shared" si="27"/>
        <v>46.097392483679734</v>
      </c>
    </row>
    <row r="111" spans="1:36" x14ac:dyDescent="0.2">
      <c r="A111" s="20">
        <v>42473</v>
      </c>
      <c r="B111" s="19">
        <v>665</v>
      </c>
      <c r="C111" s="5">
        <v>104</v>
      </c>
      <c r="D111" s="14">
        <v>42381</v>
      </c>
      <c r="E111" s="94">
        <v>190</v>
      </c>
      <c r="F111" s="48">
        <f t="shared" si="28"/>
        <v>2.2787536009528289</v>
      </c>
      <c r="G111" s="7">
        <f t="shared" si="18"/>
        <v>464849409.59999996</v>
      </c>
      <c r="H111" s="14">
        <f t="shared" si="19"/>
        <v>42381</v>
      </c>
      <c r="I111" s="15">
        <f t="shared" si="20"/>
        <v>8.4686993506827346E-2</v>
      </c>
      <c r="J111" s="15">
        <f t="shared" si="21"/>
        <v>1.1416585910434707E-2</v>
      </c>
      <c r="K111" s="16">
        <f t="shared" si="29"/>
        <v>9.6103579417262053E-2</v>
      </c>
      <c r="M111" s="17">
        <f t="shared" si="30"/>
        <v>39.366698932447726</v>
      </c>
      <c r="N111" s="17">
        <f t="shared" si="30"/>
        <v>5.3069932201132515</v>
      </c>
      <c r="O111" s="17">
        <f t="shared" si="30"/>
        <v>44.673692152560974</v>
      </c>
      <c r="Y111" s="14">
        <v>42381</v>
      </c>
      <c r="Z111" s="5">
        <v>179</v>
      </c>
      <c r="AA111" s="48">
        <f t="shared" si="31"/>
        <v>2.2528530309798933</v>
      </c>
      <c r="AB111" s="7">
        <f t="shared" si="22"/>
        <v>437937075.35999995</v>
      </c>
      <c r="AC111" s="14">
        <f t="shared" si="23"/>
        <v>42381</v>
      </c>
      <c r="AD111" s="15">
        <f t="shared" si="24"/>
        <v>8.6664300442718764E-2</v>
      </c>
      <c r="AE111" s="15">
        <f t="shared" si="25"/>
        <v>1.0381368356895182E-2</v>
      </c>
      <c r="AF111" s="16">
        <f t="shared" si="32"/>
        <v>9.7045668799613946E-2</v>
      </c>
      <c r="AH111" s="17">
        <f t="shared" si="33"/>
        <v>40.285848894194835</v>
      </c>
      <c r="AI111" s="17">
        <f t="shared" si="26"/>
        <v>4.8257729515428469</v>
      </c>
      <c r="AJ111" s="17">
        <f t="shared" si="27"/>
        <v>45.11162184573768</v>
      </c>
    </row>
    <row r="112" spans="1:36" x14ac:dyDescent="0.2">
      <c r="A112" s="20">
        <v>42474</v>
      </c>
      <c r="B112" s="19">
        <v>673</v>
      </c>
      <c r="C112" s="5">
        <v>105</v>
      </c>
      <c r="D112" s="14">
        <v>42382</v>
      </c>
      <c r="E112" s="94">
        <v>195</v>
      </c>
      <c r="F112" s="48">
        <f t="shared" si="28"/>
        <v>2.2900346113625178</v>
      </c>
      <c r="G112" s="7">
        <f t="shared" si="18"/>
        <v>477082288.79999995</v>
      </c>
      <c r="H112" s="14">
        <f t="shared" si="19"/>
        <v>42382</v>
      </c>
      <c r="I112" s="15">
        <f t="shared" si="20"/>
        <v>8.3839941019767217E-2</v>
      </c>
      <c r="J112" s="15">
        <f t="shared" si="21"/>
        <v>1.1970575378160486E-2</v>
      </c>
      <c r="K112" s="16">
        <f t="shared" si="29"/>
        <v>9.5810516397927703E-2</v>
      </c>
      <c r="M112" s="17">
        <f t="shared" si="30"/>
        <v>39.998550954567541</v>
      </c>
      <c r="N112" s="17">
        <f t="shared" si="30"/>
        <v>5.7109494996657295</v>
      </c>
      <c r="O112" s="17">
        <f t="shared" si="30"/>
        <v>45.709500454233272</v>
      </c>
      <c r="Y112" s="14">
        <v>42382</v>
      </c>
      <c r="Z112" s="5">
        <v>191</v>
      </c>
      <c r="AA112" s="48">
        <f t="shared" si="31"/>
        <v>2.2810333672477277</v>
      </c>
      <c r="AB112" s="7">
        <f t="shared" si="22"/>
        <v>467295985.44</v>
      </c>
      <c r="AC112" s="14">
        <f t="shared" si="23"/>
        <v>42382</v>
      </c>
      <c r="AD112" s="15">
        <f t="shared" si="24"/>
        <v>8.4515126451003786E-2</v>
      </c>
      <c r="AE112" s="15">
        <f t="shared" si="25"/>
        <v>1.1523497002552174E-2</v>
      </c>
      <c r="AF112" s="16">
        <f t="shared" si="32"/>
        <v>9.603862345355596E-2</v>
      </c>
      <c r="AH112" s="17">
        <f t="shared" si="33"/>
        <v>40.320669965466308</v>
      </c>
      <c r="AI112" s="17">
        <f t="shared" si="26"/>
        <v>5.4976563249575303</v>
      </c>
      <c r="AJ112" s="17">
        <f t="shared" si="27"/>
        <v>45.818326290423833</v>
      </c>
    </row>
    <row r="113" spans="1:36" x14ac:dyDescent="0.2">
      <c r="A113" s="20">
        <v>42475</v>
      </c>
      <c r="B113" s="19">
        <v>711</v>
      </c>
      <c r="C113" s="5">
        <v>106</v>
      </c>
      <c r="D113" s="14">
        <v>42383</v>
      </c>
      <c r="E113" s="94">
        <v>198</v>
      </c>
      <c r="F113" s="48">
        <f t="shared" si="28"/>
        <v>2.2966651902615309</v>
      </c>
      <c r="G113" s="7">
        <f t="shared" si="18"/>
        <v>484422016.31999999</v>
      </c>
      <c r="H113" s="14">
        <f t="shared" si="19"/>
        <v>42383</v>
      </c>
      <c r="I113" s="15">
        <f t="shared" si="20"/>
        <v>8.3346032315664287E-2</v>
      </c>
      <c r="J113" s="15">
        <f t="shared" si="21"/>
        <v>1.2325383034031967E-2</v>
      </c>
      <c r="K113" s="16">
        <f t="shared" si="29"/>
        <v>9.5671415349696254E-2</v>
      </c>
      <c r="M113" s="17">
        <f t="shared" si="30"/>
        <v>40.374653026625971</v>
      </c>
      <c r="N113" s="17">
        <f t="shared" si="30"/>
        <v>5.9706869012620851</v>
      </c>
      <c r="O113" s="17">
        <f t="shared" si="30"/>
        <v>46.345339927888055</v>
      </c>
      <c r="Y113" s="14">
        <v>42383</v>
      </c>
      <c r="Z113" s="5">
        <v>191</v>
      </c>
      <c r="AA113" s="48">
        <f t="shared" si="31"/>
        <v>2.2810333672477277</v>
      </c>
      <c r="AB113" s="7">
        <f t="shared" si="22"/>
        <v>467295985.44</v>
      </c>
      <c r="AC113" s="14">
        <f t="shared" si="23"/>
        <v>42383</v>
      </c>
      <c r="AD113" s="15">
        <f t="shared" si="24"/>
        <v>8.4515126451003786E-2</v>
      </c>
      <c r="AE113" s="15">
        <f t="shared" si="25"/>
        <v>1.1523497002552174E-2</v>
      </c>
      <c r="AF113" s="16">
        <f t="shared" si="32"/>
        <v>9.603862345355596E-2</v>
      </c>
      <c r="AH113" s="17">
        <f t="shared" si="33"/>
        <v>40.940987964935019</v>
      </c>
      <c r="AI113" s="17">
        <f t="shared" si="26"/>
        <v>5.5822356530338002</v>
      </c>
      <c r="AJ113" s="17">
        <f t="shared" si="27"/>
        <v>46.523223617968817</v>
      </c>
    </row>
    <row r="114" spans="1:36" x14ac:dyDescent="0.2">
      <c r="A114" s="20">
        <v>42476</v>
      </c>
      <c r="B114" s="19">
        <v>741</v>
      </c>
      <c r="C114" s="5">
        <v>107</v>
      </c>
      <c r="D114" s="14">
        <v>42384</v>
      </c>
      <c r="E114" s="94">
        <v>195</v>
      </c>
      <c r="F114" s="48">
        <f t="shared" si="28"/>
        <v>2.2900346113625178</v>
      </c>
      <c r="G114" s="7">
        <f t="shared" si="18"/>
        <v>477082288.79999995</v>
      </c>
      <c r="H114" s="14">
        <f t="shared" si="19"/>
        <v>42384</v>
      </c>
      <c r="I114" s="15">
        <f t="shared" si="20"/>
        <v>8.3839941019767217E-2</v>
      </c>
      <c r="J114" s="15">
        <f t="shared" si="21"/>
        <v>1.1970575378160486E-2</v>
      </c>
      <c r="K114" s="16">
        <f t="shared" si="29"/>
        <v>9.5810516397927703E-2</v>
      </c>
      <c r="M114" s="17">
        <f t="shared" si="30"/>
        <v>39.998550954567541</v>
      </c>
      <c r="N114" s="17">
        <f t="shared" si="30"/>
        <v>5.7109494996657295</v>
      </c>
      <c r="O114" s="17">
        <f t="shared" si="30"/>
        <v>45.709500454233272</v>
      </c>
      <c r="Y114" s="14">
        <v>42384</v>
      </c>
      <c r="Z114" s="5">
        <v>187</v>
      </c>
      <c r="AA114" s="48">
        <f t="shared" si="31"/>
        <v>2.271841606536499</v>
      </c>
      <c r="AB114" s="7">
        <f t="shared" si="22"/>
        <v>457509682.07999998</v>
      </c>
      <c r="AC114" s="14">
        <f t="shared" si="23"/>
        <v>42384</v>
      </c>
      <c r="AD114" s="15">
        <f t="shared" si="24"/>
        <v>8.5210214191663206E-2</v>
      </c>
      <c r="AE114" s="15">
        <f t="shared" si="25"/>
        <v>1.1108060040239343E-2</v>
      </c>
      <c r="AF114" s="16">
        <f t="shared" si="32"/>
        <v>9.6318274231902548E-2</v>
      </c>
      <c r="AH114" s="17">
        <f t="shared" si="33"/>
        <v>40.652284015696921</v>
      </c>
      <c r="AI114" s="17">
        <f t="shared" si="26"/>
        <v>5.2994587081252051</v>
      </c>
      <c r="AJ114" s="17">
        <f t="shared" si="27"/>
        <v>45.951742723822122</v>
      </c>
    </row>
    <row r="115" spans="1:36" x14ac:dyDescent="0.2">
      <c r="A115" s="20">
        <v>42477</v>
      </c>
      <c r="B115" s="19">
        <v>726</v>
      </c>
      <c r="C115" s="5">
        <v>108</v>
      </c>
      <c r="D115" s="14">
        <v>42385</v>
      </c>
      <c r="E115" s="94">
        <v>195</v>
      </c>
      <c r="F115" s="48">
        <f t="shared" si="28"/>
        <v>2.2900346113625178</v>
      </c>
      <c r="G115" s="7">
        <f t="shared" si="18"/>
        <v>477082288.79999995</v>
      </c>
      <c r="H115" s="14">
        <f t="shared" si="19"/>
        <v>42385</v>
      </c>
      <c r="I115" s="15">
        <f t="shared" si="20"/>
        <v>8.3839941019767217E-2</v>
      </c>
      <c r="J115" s="15">
        <f t="shared" si="21"/>
        <v>1.1970575378160486E-2</v>
      </c>
      <c r="K115" s="16">
        <f t="shared" si="29"/>
        <v>9.5810516397927703E-2</v>
      </c>
      <c r="M115" s="17">
        <f t="shared" si="30"/>
        <v>39.998550954567541</v>
      </c>
      <c r="N115" s="17">
        <f t="shared" si="30"/>
        <v>5.7109494996657295</v>
      </c>
      <c r="O115" s="17">
        <f t="shared" si="30"/>
        <v>45.709500454233272</v>
      </c>
      <c r="Y115" s="14">
        <v>42385</v>
      </c>
      <c r="Z115" s="5">
        <v>188</v>
      </c>
      <c r="AA115" s="48">
        <f t="shared" si="31"/>
        <v>2.27415784926368</v>
      </c>
      <c r="AB115" s="7">
        <f t="shared" si="22"/>
        <v>459956257.91999996</v>
      </c>
      <c r="AC115" s="14">
        <f t="shared" si="23"/>
        <v>42385</v>
      </c>
      <c r="AD115" s="15">
        <f t="shared" si="24"/>
        <v>8.5034521270580629E-2</v>
      </c>
      <c r="AE115" s="15">
        <f t="shared" si="25"/>
        <v>1.1208832039491412E-2</v>
      </c>
      <c r="AF115" s="16">
        <f t="shared" si="32"/>
        <v>9.6243353310072041E-2</v>
      </c>
      <c r="AH115" s="17">
        <f t="shared" si="33"/>
        <v>40.568464034780888</v>
      </c>
      <c r="AI115" s="17">
        <f t="shared" si="26"/>
        <v>5.3475352441753348</v>
      </c>
      <c r="AJ115" s="17">
        <f t="shared" si="27"/>
        <v>45.915999278956221</v>
      </c>
    </row>
    <row r="116" spans="1:36" x14ac:dyDescent="0.2">
      <c r="A116" s="20">
        <v>42478</v>
      </c>
      <c r="B116" s="19">
        <v>801</v>
      </c>
      <c r="C116" s="5">
        <v>109</v>
      </c>
      <c r="D116" s="14">
        <v>42386</v>
      </c>
      <c r="E116" s="94">
        <v>190</v>
      </c>
      <c r="F116" s="48">
        <f t="shared" si="28"/>
        <v>2.2787536009528289</v>
      </c>
      <c r="G116" s="7">
        <f t="shared" si="18"/>
        <v>464849409.59999996</v>
      </c>
      <c r="H116" s="14">
        <f t="shared" si="19"/>
        <v>42386</v>
      </c>
      <c r="I116" s="15">
        <f t="shared" si="20"/>
        <v>8.4686993506827346E-2</v>
      </c>
      <c r="J116" s="15">
        <f t="shared" si="21"/>
        <v>1.1416585910434707E-2</v>
      </c>
      <c r="K116" s="16">
        <f t="shared" si="29"/>
        <v>9.6103579417262053E-2</v>
      </c>
      <c r="M116" s="17">
        <f t="shared" si="30"/>
        <v>39.366698932447726</v>
      </c>
      <c r="N116" s="17">
        <f t="shared" si="30"/>
        <v>5.3069932201132515</v>
      </c>
      <c r="O116" s="17">
        <f t="shared" si="30"/>
        <v>44.673692152560974</v>
      </c>
      <c r="Y116" s="14">
        <v>42386</v>
      </c>
      <c r="Z116" s="5">
        <v>182</v>
      </c>
      <c r="AA116" s="48">
        <f t="shared" si="31"/>
        <v>2.2600713879850747</v>
      </c>
      <c r="AB116" s="7">
        <f t="shared" si="22"/>
        <v>445276802.88</v>
      </c>
      <c r="AC116" s="14">
        <f t="shared" si="23"/>
        <v>42386</v>
      </c>
      <c r="AD116" s="15">
        <f t="shared" si="24"/>
        <v>8.6108640303202325E-2</v>
      </c>
      <c r="AE116" s="15">
        <f t="shared" si="25"/>
        <v>1.0636730889110435E-2</v>
      </c>
      <c r="AF116" s="16">
        <f t="shared" si="32"/>
        <v>9.674537119231276E-2</v>
      </c>
      <c r="AH116" s="17">
        <f t="shared" si="33"/>
        <v>40.027550606402357</v>
      </c>
      <c r="AI116" s="17">
        <f t="shared" si="26"/>
        <v>4.9444780738770682</v>
      </c>
      <c r="AJ116" s="17">
        <f t="shared" si="27"/>
        <v>44.972028680279436</v>
      </c>
    </row>
    <row r="117" spans="1:36" x14ac:dyDescent="0.2">
      <c r="A117" s="20">
        <v>42479</v>
      </c>
      <c r="B117" s="19">
        <v>792</v>
      </c>
      <c r="C117" s="5">
        <v>110</v>
      </c>
      <c r="D117" s="14">
        <v>42387</v>
      </c>
      <c r="E117" s="94">
        <v>192</v>
      </c>
      <c r="F117" s="48">
        <f t="shared" si="28"/>
        <v>2.2833012287035497</v>
      </c>
      <c r="G117" s="7">
        <f t="shared" si="18"/>
        <v>469742561.27999997</v>
      </c>
      <c r="H117" s="14">
        <f t="shared" si="19"/>
        <v>42387</v>
      </c>
      <c r="I117" s="15">
        <f t="shared" si="20"/>
        <v>8.4344502944911026E-2</v>
      </c>
      <c r="J117" s="15">
        <f t="shared" si="21"/>
        <v>1.1632384840846166E-2</v>
      </c>
      <c r="K117" s="16">
        <f t="shared" si="29"/>
        <v>9.5976887785757192E-2</v>
      </c>
      <c r="M117" s="17">
        <f t="shared" si="30"/>
        <v>39.620202843231006</v>
      </c>
      <c r="N117" s="17">
        <f t="shared" si="30"/>
        <v>5.4642262489337234</v>
      </c>
      <c r="O117" s="17">
        <f t="shared" si="30"/>
        <v>45.084429092164726</v>
      </c>
      <c r="Y117" s="14">
        <v>42387</v>
      </c>
      <c r="Z117" s="5">
        <v>184</v>
      </c>
      <c r="AA117" s="48">
        <f t="shared" si="31"/>
        <v>2.2648178230095364</v>
      </c>
      <c r="AB117" s="7">
        <f t="shared" si="22"/>
        <v>450169954.56</v>
      </c>
      <c r="AC117" s="14">
        <f t="shared" si="23"/>
        <v>42387</v>
      </c>
      <c r="AD117" s="15">
        <f t="shared" si="24"/>
        <v>8.5745208596253786E-2</v>
      </c>
      <c r="AE117" s="15">
        <f t="shared" si="25"/>
        <v>1.0818603685501582E-2</v>
      </c>
      <c r="AF117" s="16">
        <f t="shared" si="32"/>
        <v>9.6563812281755368E-2</v>
      </c>
      <c r="AH117" s="17">
        <f t="shared" si="33"/>
        <v>40.278173903492124</v>
      </c>
      <c r="AI117" s="17">
        <f t="shared" si="26"/>
        <v>5.0819586047007608</v>
      </c>
      <c r="AJ117" s="17">
        <f t="shared" si="27"/>
        <v>45.360132508192883</v>
      </c>
    </row>
    <row r="118" spans="1:36" x14ac:dyDescent="0.2">
      <c r="A118" s="20">
        <v>42480</v>
      </c>
      <c r="B118" s="19">
        <v>851</v>
      </c>
      <c r="C118" s="5">
        <v>111</v>
      </c>
      <c r="D118" s="14">
        <v>42388</v>
      </c>
      <c r="E118" s="94">
        <v>198</v>
      </c>
      <c r="F118" s="48">
        <f t="shared" si="28"/>
        <v>2.2966651902615309</v>
      </c>
      <c r="G118" s="7">
        <f t="shared" si="18"/>
        <v>484422016.31999999</v>
      </c>
      <c r="H118" s="14">
        <f t="shared" si="19"/>
        <v>42388</v>
      </c>
      <c r="I118" s="15">
        <f t="shared" si="20"/>
        <v>8.3346032315664287E-2</v>
      </c>
      <c r="J118" s="15">
        <f t="shared" si="21"/>
        <v>1.2325383034031967E-2</v>
      </c>
      <c r="K118" s="16">
        <f t="shared" si="29"/>
        <v>9.5671415349696254E-2</v>
      </c>
      <c r="M118" s="17">
        <f t="shared" si="30"/>
        <v>40.374653026625971</v>
      </c>
      <c r="N118" s="17">
        <f t="shared" si="30"/>
        <v>5.9706869012620851</v>
      </c>
      <c r="O118" s="17">
        <f t="shared" si="30"/>
        <v>46.345339927888055</v>
      </c>
      <c r="Y118" s="14">
        <v>42388</v>
      </c>
      <c r="Z118" s="5">
        <v>192</v>
      </c>
      <c r="AA118" s="48">
        <f t="shared" si="31"/>
        <v>2.2833012287035497</v>
      </c>
      <c r="AB118" s="7">
        <f t="shared" si="22"/>
        <v>469742561.27999997</v>
      </c>
      <c r="AC118" s="14">
        <f t="shared" si="23"/>
        <v>42388</v>
      </c>
      <c r="AD118" s="15">
        <f t="shared" si="24"/>
        <v>8.4344502944911026E-2</v>
      </c>
      <c r="AE118" s="15">
        <f t="shared" si="25"/>
        <v>1.1632384840846166E-2</v>
      </c>
      <c r="AF118" s="16">
        <f t="shared" si="32"/>
        <v>9.5976887785757192E-2</v>
      </c>
      <c r="AH118" s="17">
        <f t="shared" si="33"/>
        <v>40.858334182081975</v>
      </c>
      <c r="AI118" s="17">
        <f t="shared" si="26"/>
        <v>5.6349833192129024</v>
      </c>
      <c r="AJ118" s="17">
        <f t="shared" si="27"/>
        <v>46.493317501294882</v>
      </c>
    </row>
    <row r="119" spans="1:36" x14ac:dyDescent="0.2">
      <c r="A119" s="20">
        <v>42481</v>
      </c>
      <c r="B119" s="19">
        <v>901</v>
      </c>
      <c r="C119" s="5">
        <v>112</v>
      </c>
      <c r="D119" s="14">
        <v>42389</v>
      </c>
      <c r="E119" s="94">
        <v>199</v>
      </c>
      <c r="F119" s="48">
        <f t="shared" si="28"/>
        <v>2.2988530764097068</v>
      </c>
      <c r="G119" s="7">
        <f t="shared" si="18"/>
        <v>486868592.15999997</v>
      </c>
      <c r="H119" s="14">
        <f t="shared" si="19"/>
        <v>42389</v>
      </c>
      <c r="I119" s="15">
        <f t="shared" si="20"/>
        <v>8.318369699795021E-2</v>
      </c>
      <c r="J119" s="15">
        <f t="shared" si="21"/>
        <v>1.2447201012151465E-2</v>
      </c>
      <c r="K119" s="16">
        <f t="shared" si="29"/>
        <v>9.5630898010101675E-2</v>
      </c>
      <c r="M119" s="17">
        <f t="shared" si="30"/>
        <v>40.499529448056037</v>
      </c>
      <c r="N119" s="17">
        <f t="shared" si="30"/>
        <v>6.0601512331187104</v>
      </c>
      <c r="O119" s="17">
        <f t="shared" si="30"/>
        <v>46.559680681174747</v>
      </c>
      <c r="Y119" s="14">
        <v>42389</v>
      </c>
      <c r="Z119" s="5">
        <v>200</v>
      </c>
      <c r="AA119" s="48">
        <f t="shared" si="31"/>
        <v>2.3010299956639813</v>
      </c>
      <c r="AB119" s="7">
        <f t="shared" si="22"/>
        <v>489315168</v>
      </c>
      <c r="AC119" s="14">
        <f t="shared" si="23"/>
        <v>42389</v>
      </c>
      <c r="AD119" s="15">
        <f t="shared" si="24"/>
        <v>8.3022489207053796E-2</v>
      </c>
      <c r="AE119" s="15">
        <f t="shared" si="25"/>
        <v>1.2570743920824912E-2</v>
      </c>
      <c r="AF119" s="16">
        <f t="shared" si="32"/>
        <v>9.5593233127878707E-2</v>
      </c>
      <c r="AH119" s="17">
        <f t="shared" si="33"/>
        <v>40.421042437857075</v>
      </c>
      <c r="AI119" s="17">
        <f t="shared" si="26"/>
        <v>6.120300395135903</v>
      </c>
      <c r="AJ119" s="17">
        <f t="shared" si="27"/>
        <v>46.541342832992981</v>
      </c>
    </row>
    <row r="120" spans="1:36" x14ac:dyDescent="0.2">
      <c r="A120" s="20">
        <v>42482</v>
      </c>
      <c r="B120" s="19">
        <v>949</v>
      </c>
      <c r="C120" s="5">
        <v>113</v>
      </c>
      <c r="D120" s="14">
        <v>42390</v>
      </c>
      <c r="E120" s="94">
        <v>196</v>
      </c>
      <c r="F120" s="48">
        <f t="shared" si="28"/>
        <v>2.2922560713564759</v>
      </c>
      <c r="G120" s="7">
        <f t="shared" si="18"/>
        <v>479528864.63999999</v>
      </c>
      <c r="H120" s="14">
        <f t="shared" si="19"/>
        <v>42390</v>
      </c>
      <c r="I120" s="15">
        <f t="shared" si="20"/>
        <v>8.3674140330097985E-2</v>
      </c>
      <c r="J120" s="15">
        <f t="shared" si="21"/>
        <v>1.2087039971919955E-2</v>
      </c>
      <c r="K120" s="16">
        <f t="shared" si="29"/>
        <v>9.576118030201794E-2</v>
      </c>
      <c r="M120" s="17">
        <f t="shared" si="30"/>
        <v>40.124165512219918</v>
      </c>
      <c r="N120" s="17">
        <f t="shared" si="30"/>
        <v>5.7960845545930733</v>
      </c>
      <c r="O120" s="17">
        <f t="shared" si="30"/>
        <v>45.92025006681299</v>
      </c>
      <c r="Y120" s="14">
        <v>42390</v>
      </c>
      <c r="Z120" s="5">
        <v>191</v>
      </c>
      <c r="AA120" s="48">
        <f t="shared" si="31"/>
        <v>2.2810333672477277</v>
      </c>
      <c r="AB120" s="7">
        <f t="shared" si="22"/>
        <v>467295985.44</v>
      </c>
      <c r="AC120" s="14">
        <f t="shared" si="23"/>
        <v>42390</v>
      </c>
      <c r="AD120" s="15">
        <f t="shared" si="24"/>
        <v>8.4515126451003786E-2</v>
      </c>
      <c r="AE120" s="15">
        <f t="shared" si="25"/>
        <v>1.1523497002552174E-2</v>
      </c>
      <c r="AF120" s="16">
        <f t="shared" si="32"/>
        <v>9.603862345355596E-2</v>
      </c>
      <c r="AH120" s="17">
        <f t="shared" si="33"/>
        <v>40.527442631955878</v>
      </c>
      <c r="AI120" s="17">
        <f t="shared" si="26"/>
        <v>5.5258494343162869</v>
      </c>
      <c r="AJ120" s="17">
        <f t="shared" si="27"/>
        <v>46.053292066272164</v>
      </c>
    </row>
    <row r="121" spans="1:36" x14ac:dyDescent="0.2">
      <c r="A121" s="20">
        <v>42483</v>
      </c>
      <c r="B121" s="19">
        <v>935</v>
      </c>
      <c r="C121" s="5">
        <v>114</v>
      </c>
      <c r="D121" s="14">
        <v>42391</v>
      </c>
      <c r="E121" s="94">
        <v>196</v>
      </c>
      <c r="F121" s="48">
        <f t="shared" si="28"/>
        <v>2.2922560713564759</v>
      </c>
      <c r="G121" s="7">
        <f t="shared" si="18"/>
        <v>479528864.63999999</v>
      </c>
      <c r="H121" s="14">
        <f t="shared" si="19"/>
        <v>42391</v>
      </c>
      <c r="I121" s="15">
        <f t="shared" si="20"/>
        <v>8.3674140330097985E-2</v>
      </c>
      <c r="J121" s="15">
        <f t="shared" si="21"/>
        <v>1.2087039971919955E-2</v>
      </c>
      <c r="K121" s="16">
        <f t="shared" si="29"/>
        <v>9.576118030201794E-2</v>
      </c>
      <c r="M121" s="17">
        <f t="shared" si="30"/>
        <v>40.124165512219918</v>
      </c>
      <c r="N121" s="17">
        <f t="shared" si="30"/>
        <v>5.7960845545930733</v>
      </c>
      <c r="O121" s="17">
        <f t="shared" si="30"/>
        <v>45.92025006681299</v>
      </c>
      <c r="Y121" s="14">
        <v>42391</v>
      </c>
      <c r="Z121" s="5">
        <v>179</v>
      </c>
      <c r="AA121" s="48">
        <f t="shared" si="31"/>
        <v>2.2528530309798933</v>
      </c>
      <c r="AB121" s="7">
        <f t="shared" si="22"/>
        <v>437937075.35999995</v>
      </c>
      <c r="AC121" s="14">
        <f t="shared" si="23"/>
        <v>42391</v>
      </c>
      <c r="AD121" s="15">
        <f t="shared" si="24"/>
        <v>8.6664300442718764E-2</v>
      </c>
      <c r="AE121" s="15">
        <f t="shared" si="25"/>
        <v>1.0381368356895182E-2</v>
      </c>
      <c r="AF121" s="16">
        <f t="shared" si="32"/>
        <v>9.7045668799613946E-2</v>
      </c>
      <c r="AH121" s="17">
        <f t="shared" si="33"/>
        <v>41.558033596116772</v>
      </c>
      <c r="AI121" s="17">
        <f t="shared" si="26"/>
        <v>4.978165781591569</v>
      </c>
      <c r="AJ121" s="17">
        <f t="shared" si="27"/>
        <v>46.536199377708343</v>
      </c>
    </row>
    <row r="122" spans="1:36" x14ac:dyDescent="0.2">
      <c r="A122" s="20">
        <v>42484</v>
      </c>
      <c r="B122" s="19">
        <v>987</v>
      </c>
      <c r="C122" s="5">
        <v>115</v>
      </c>
      <c r="D122" s="14">
        <v>42392</v>
      </c>
      <c r="E122" s="94">
        <v>193</v>
      </c>
      <c r="F122" s="48">
        <f t="shared" si="28"/>
        <v>2.2855573090077739</v>
      </c>
      <c r="G122" s="7">
        <f t="shared" si="18"/>
        <v>472189137.12</v>
      </c>
      <c r="H122" s="14">
        <f t="shared" si="19"/>
        <v>42392</v>
      </c>
      <c r="I122" s="15">
        <f t="shared" si="20"/>
        <v>8.4175107583944739E-2</v>
      </c>
      <c r="J122" s="15">
        <f t="shared" si="21"/>
        <v>1.1743215752678449E-2</v>
      </c>
      <c r="K122" s="16">
        <f t="shared" si="29"/>
        <v>9.5918323336623187E-2</v>
      </c>
      <c r="M122" s="17">
        <f t="shared" si="30"/>
        <v>39.746571417046034</v>
      </c>
      <c r="N122" s="17">
        <f t="shared" si="30"/>
        <v>5.5450189132712282</v>
      </c>
      <c r="O122" s="17">
        <f t="shared" si="30"/>
        <v>45.29159033031727</v>
      </c>
      <c r="Y122" s="14">
        <v>42392</v>
      </c>
      <c r="Z122" s="5">
        <v>190</v>
      </c>
      <c r="AA122" s="48">
        <f t="shared" si="31"/>
        <v>2.2787536009528289</v>
      </c>
      <c r="AB122" s="7">
        <f t="shared" si="22"/>
        <v>464849409.59999996</v>
      </c>
      <c r="AC122" s="14">
        <f t="shared" si="23"/>
        <v>42392</v>
      </c>
      <c r="AD122" s="15">
        <f t="shared" si="24"/>
        <v>8.4686993506827346E-2</v>
      </c>
      <c r="AE122" s="15">
        <f t="shared" si="25"/>
        <v>1.1416585910434707E-2</v>
      </c>
      <c r="AF122" s="16">
        <f t="shared" si="32"/>
        <v>9.6103579417262053E-2</v>
      </c>
      <c r="AH122" s="17">
        <f t="shared" si="33"/>
        <v>39.988278389275848</v>
      </c>
      <c r="AI122" s="17">
        <f t="shared" si="26"/>
        <v>5.3907878499045143</v>
      </c>
      <c r="AJ122" s="17">
        <f t="shared" si="27"/>
        <v>45.379066239180361</v>
      </c>
    </row>
    <row r="123" spans="1:36" x14ac:dyDescent="0.2">
      <c r="A123" s="20">
        <v>42485</v>
      </c>
      <c r="B123" s="19">
        <v>1010</v>
      </c>
      <c r="C123" s="5">
        <v>116</v>
      </c>
      <c r="D123" s="14">
        <v>42393</v>
      </c>
      <c r="E123" s="94">
        <v>194</v>
      </c>
      <c r="F123" s="48">
        <f t="shared" si="28"/>
        <v>2.287801729930226</v>
      </c>
      <c r="G123" s="7">
        <f t="shared" si="18"/>
        <v>474635712.95999998</v>
      </c>
      <c r="H123" s="14">
        <f t="shared" si="19"/>
        <v>42393</v>
      </c>
      <c r="I123" s="15">
        <f t="shared" si="20"/>
        <v>8.4006925232873161E-2</v>
      </c>
      <c r="J123" s="15">
        <f t="shared" si="21"/>
        <v>1.1855956722882643E-2</v>
      </c>
      <c r="K123" s="16">
        <f t="shared" si="29"/>
        <v>9.5862881955755805E-2</v>
      </c>
      <c r="M123" s="17">
        <f t="shared" si="30"/>
        <v>39.872686851482165</v>
      </c>
      <c r="N123" s="17">
        <f t="shared" si="30"/>
        <v>5.6272604719883086</v>
      </c>
      <c r="O123" s="17">
        <f t="shared" si="30"/>
        <v>45.499947323470472</v>
      </c>
      <c r="Y123" s="14">
        <v>42393</v>
      </c>
      <c r="Z123" s="5">
        <v>189</v>
      </c>
      <c r="AA123" s="48">
        <f t="shared" si="31"/>
        <v>2.2764618041732443</v>
      </c>
      <c r="AB123" s="7">
        <f t="shared" si="22"/>
        <v>462402833.75999999</v>
      </c>
      <c r="AC123" s="14">
        <f t="shared" si="23"/>
        <v>42393</v>
      </c>
      <c r="AD123" s="15">
        <f t="shared" si="24"/>
        <v>8.4860119792601149E-2</v>
      </c>
      <c r="AE123" s="15">
        <f t="shared" si="25"/>
        <v>1.1311685910667446E-2</v>
      </c>
      <c r="AF123" s="16">
        <f t="shared" si="32"/>
        <v>9.6171805703268595E-2</v>
      </c>
      <c r="AH123" s="17">
        <f t="shared" si="33"/>
        <v>40.277643459632252</v>
      </c>
      <c r="AI123" s="17">
        <f t="shared" si="26"/>
        <v>5.3689301069892297</v>
      </c>
      <c r="AJ123" s="17">
        <f t="shared" si="27"/>
        <v>45.646573566621484</v>
      </c>
    </row>
    <row r="124" spans="1:36" x14ac:dyDescent="0.2">
      <c r="A124" s="20">
        <v>42486</v>
      </c>
      <c r="B124" s="19">
        <v>1050</v>
      </c>
      <c r="C124" s="5">
        <v>117</v>
      </c>
      <c r="D124" s="14">
        <v>42394</v>
      </c>
      <c r="E124" s="94">
        <v>193</v>
      </c>
      <c r="F124" s="48">
        <f t="shared" si="28"/>
        <v>2.2855573090077739</v>
      </c>
      <c r="G124" s="7">
        <f t="shared" si="18"/>
        <v>472189137.12</v>
      </c>
      <c r="H124" s="14">
        <f t="shared" si="19"/>
        <v>42394</v>
      </c>
      <c r="I124" s="15">
        <f t="shared" si="20"/>
        <v>8.4175107583944739E-2</v>
      </c>
      <c r="J124" s="15">
        <f t="shared" si="21"/>
        <v>1.1743215752678449E-2</v>
      </c>
      <c r="K124" s="16">
        <f t="shared" si="29"/>
        <v>9.5918323336623187E-2</v>
      </c>
      <c r="M124" s="17">
        <f t="shared" si="30"/>
        <v>39.746571417046034</v>
      </c>
      <c r="N124" s="17">
        <f t="shared" si="30"/>
        <v>5.5450189132712282</v>
      </c>
      <c r="O124" s="17">
        <f t="shared" si="30"/>
        <v>45.29159033031727</v>
      </c>
      <c r="Y124" s="14">
        <v>42394</v>
      </c>
      <c r="Z124" s="5">
        <v>186</v>
      </c>
      <c r="AA124" s="48">
        <f t="shared" si="31"/>
        <v>2.2695129442179165</v>
      </c>
      <c r="AB124" s="7">
        <f t="shared" si="22"/>
        <v>455063106.24000001</v>
      </c>
      <c r="AC124" s="14">
        <f t="shared" si="23"/>
        <v>42394</v>
      </c>
      <c r="AD124" s="15">
        <f t="shared" si="24"/>
        <v>8.538721510218493E-2</v>
      </c>
      <c r="AE124" s="15">
        <f t="shared" si="25"/>
        <v>1.1009406380862785E-2</v>
      </c>
      <c r="AF124" s="16">
        <f t="shared" si="32"/>
        <v>9.6396621483047715E-2</v>
      </c>
      <c r="AH124" s="17">
        <f t="shared" si="33"/>
        <v>40.318915420180538</v>
      </c>
      <c r="AI124" s="17">
        <f t="shared" si="26"/>
        <v>5.1985220991830206</v>
      </c>
      <c r="AJ124" s="17">
        <f t="shared" si="27"/>
        <v>45.517437519363554</v>
      </c>
    </row>
    <row r="125" spans="1:36" x14ac:dyDescent="0.2">
      <c r="A125" s="20">
        <v>42487</v>
      </c>
      <c r="B125" s="19">
        <v>1050</v>
      </c>
      <c r="C125" s="5">
        <v>118</v>
      </c>
      <c r="D125" s="14">
        <v>42395</v>
      </c>
      <c r="E125" s="94">
        <v>190</v>
      </c>
      <c r="F125" s="48">
        <f t="shared" si="28"/>
        <v>2.2787536009528289</v>
      </c>
      <c r="G125" s="7">
        <f t="shared" si="18"/>
        <v>464849409.59999996</v>
      </c>
      <c r="H125" s="14">
        <f t="shared" si="19"/>
        <v>42395</v>
      </c>
      <c r="I125" s="15">
        <f t="shared" si="20"/>
        <v>8.4686993506827346E-2</v>
      </c>
      <c r="J125" s="15">
        <f t="shared" si="21"/>
        <v>1.1416585910434707E-2</v>
      </c>
      <c r="K125" s="16">
        <f t="shared" si="29"/>
        <v>9.6103579417262053E-2</v>
      </c>
      <c r="M125" s="17">
        <f t="shared" si="30"/>
        <v>39.366698932447726</v>
      </c>
      <c r="N125" s="17">
        <f t="shared" si="30"/>
        <v>5.3069932201132515</v>
      </c>
      <c r="O125" s="17">
        <f t="shared" si="30"/>
        <v>44.673692152560974</v>
      </c>
      <c r="Y125" s="14">
        <v>42395</v>
      </c>
      <c r="Z125" s="5">
        <v>189</v>
      </c>
      <c r="AA125" s="48">
        <f t="shared" si="31"/>
        <v>2.2764618041732443</v>
      </c>
      <c r="AB125" s="7">
        <f t="shared" si="22"/>
        <v>462402833.75999999</v>
      </c>
      <c r="AC125" s="14">
        <f t="shared" si="23"/>
        <v>42395</v>
      </c>
      <c r="AD125" s="15">
        <f t="shared" si="24"/>
        <v>8.4860119792601149E-2</v>
      </c>
      <c r="AE125" s="15">
        <f t="shared" si="25"/>
        <v>1.1311685910667446E-2</v>
      </c>
      <c r="AF125" s="16">
        <f t="shared" si="32"/>
        <v>9.6171805703268595E-2</v>
      </c>
      <c r="AH125" s="17">
        <f t="shared" si="33"/>
        <v>39.447176584175914</v>
      </c>
      <c r="AI125" s="17">
        <f t="shared" si="26"/>
        <v>5.2582305171544004</v>
      </c>
      <c r="AJ125" s="17">
        <f t="shared" si="27"/>
        <v>44.705407101330316</v>
      </c>
    </row>
    <row r="126" spans="1:36" x14ac:dyDescent="0.2">
      <c r="A126" s="20">
        <v>42488</v>
      </c>
      <c r="B126" s="19">
        <v>1040</v>
      </c>
      <c r="C126" s="5">
        <v>119</v>
      </c>
      <c r="D126" s="14">
        <v>42396</v>
      </c>
      <c r="E126" s="94">
        <v>191</v>
      </c>
      <c r="F126" s="48">
        <f t="shared" si="28"/>
        <v>2.2810333672477277</v>
      </c>
      <c r="G126" s="7">
        <f t="shared" si="18"/>
        <v>467295985.44</v>
      </c>
      <c r="H126" s="14">
        <f t="shared" si="19"/>
        <v>42396</v>
      </c>
      <c r="I126" s="15">
        <f t="shared" si="20"/>
        <v>8.4515126451003786E-2</v>
      </c>
      <c r="J126" s="15">
        <f t="shared" si="21"/>
        <v>1.1523497002552174E-2</v>
      </c>
      <c r="K126" s="16">
        <f t="shared" si="29"/>
        <v>9.603862345355596E-2</v>
      </c>
      <c r="M126" s="17">
        <f t="shared" si="30"/>
        <v>39.493579299508021</v>
      </c>
      <c r="N126" s="17">
        <f t="shared" si="30"/>
        <v>5.3848838875225047</v>
      </c>
      <c r="O126" s="17">
        <f t="shared" si="30"/>
        <v>44.878463187030533</v>
      </c>
      <c r="Y126" s="14">
        <v>42396</v>
      </c>
      <c r="Z126" s="5">
        <v>185</v>
      </c>
      <c r="AA126" s="48">
        <f t="shared" si="31"/>
        <v>2.2671717284030137</v>
      </c>
      <c r="AB126" s="7">
        <f t="shared" si="22"/>
        <v>452616530.39999998</v>
      </c>
      <c r="AC126" s="14">
        <f t="shared" si="23"/>
        <v>42396</v>
      </c>
      <c r="AD126" s="15">
        <f t="shared" si="24"/>
        <v>8.5565540850914876E-2</v>
      </c>
      <c r="AE126" s="15">
        <f t="shared" si="25"/>
        <v>1.0912908271986765E-2</v>
      </c>
      <c r="AF126" s="16">
        <f t="shared" si="32"/>
        <v>9.6478449122901641E-2</v>
      </c>
      <c r="AH126" s="17">
        <f t="shared" si="33"/>
        <v>39.984433731634837</v>
      </c>
      <c r="AI126" s="17">
        <f t="shared" si="26"/>
        <v>5.0995582249743823</v>
      </c>
      <c r="AJ126" s="17">
        <f t="shared" si="27"/>
        <v>45.083991956609225</v>
      </c>
    </row>
    <row r="127" spans="1:36" x14ac:dyDescent="0.2">
      <c r="A127" s="20">
        <v>42489</v>
      </c>
      <c r="B127" s="19">
        <v>1100</v>
      </c>
      <c r="C127" s="5">
        <v>120</v>
      </c>
      <c r="D127" s="14">
        <v>42397</v>
      </c>
      <c r="E127" s="94">
        <v>190</v>
      </c>
      <c r="F127" s="48">
        <f t="shared" si="28"/>
        <v>2.2787536009528289</v>
      </c>
      <c r="G127" s="7">
        <f t="shared" si="18"/>
        <v>464849409.59999996</v>
      </c>
      <c r="H127" s="14">
        <f t="shared" si="19"/>
        <v>42397</v>
      </c>
      <c r="I127" s="15">
        <f t="shared" si="20"/>
        <v>8.4686993506827346E-2</v>
      </c>
      <c r="J127" s="15">
        <f t="shared" si="21"/>
        <v>1.1416585910434707E-2</v>
      </c>
      <c r="K127" s="16">
        <f t="shared" si="29"/>
        <v>9.6103579417262053E-2</v>
      </c>
      <c r="M127" s="17">
        <f t="shared" si="30"/>
        <v>39.366698932447726</v>
      </c>
      <c r="N127" s="17">
        <f t="shared" si="30"/>
        <v>5.3069932201132515</v>
      </c>
      <c r="O127" s="17">
        <f t="shared" si="30"/>
        <v>44.673692152560974</v>
      </c>
      <c r="Y127" s="14">
        <v>42397</v>
      </c>
      <c r="Z127" s="5">
        <v>191</v>
      </c>
      <c r="AA127" s="48">
        <f t="shared" si="31"/>
        <v>2.2810333672477277</v>
      </c>
      <c r="AB127" s="7">
        <f t="shared" si="22"/>
        <v>467295985.44</v>
      </c>
      <c r="AC127" s="14">
        <f t="shared" si="23"/>
        <v>42397</v>
      </c>
      <c r="AD127" s="15">
        <f t="shared" si="24"/>
        <v>8.4515126451003786E-2</v>
      </c>
      <c r="AE127" s="15">
        <f t="shared" si="25"/>
        <v>1.1523497002552174E-2</v>
      </c>
      <c r="AF127" s="16">
        <f t="shared" si="32"/>
        <v>9.603862345355596E-2</v>
      </c>
      <c r="AH127" s="17">
        <f t="shared" si="33"/>
        <v>39.28680663301845</v>
      </c>
      <c r="AI127" s="17">
        <f t="shared" si="26"/>
        <v>5.3566907781637481</v>
      </c>
      <c r="AJ127" s="17">
        <f t="shared" si="27"/>
        <v>44.643497411182196</v>
      </c>
    </row>
    <row r="128" spans="1:36" x14ac:dyDescent="0.2">
      <c r="A128" s="20">
        <v>42490</v>
      </c>
      <c r="B128" s="19">
        <v>1170</v>
      </c>
      <c r="C128" s="5">
        <v>121</v>
      </c>
      <c r="D128" s="14">
        <v>42398</v>
      </c>
      <c r="E128" s="94">
        <v>190</v>
      </c>
      <c r="F128" s="48">
        <f t="shared" si="28"/>
        <v>2.2787536009528289</v>
      </c>
      <c r="G128" s="7">
        <f t="shared" si="18"/>
        <v>464849409.59999996</v>
      </c>
      <c r="H128" s="14">
        <f t="shared" si="19"/>
        <v>42398</v>
      </c>
      <c r="I128" s="15">
        <f t="shared" si="20"/>
        <v>8.4686993506827346E-2</v>
      </c>
      <c r="J128" s="15">
        <f t="shared" si="21"/>
        <v>1.1416585910434707E-2</v>
      </c>
      <c r="K128" s="16">
        <f t="shared" si="29"/>
        <v>9.6103579417262053E-2</v>
      </c>
      <c r="M128" s="17">
        <f t="shared" si="30"/>
        <v>39.366698932447726</v>
      </c>
      <c r="N128" s="17">
        <f t="shared" si="30"/>
        <v>5.3069932201132515</v>
      </c>
      <c r="O128" s="17">
        <f t="shared" si="30"/>
        <v>44.673692152560974</v>
      </c>
      <c r="Y128" s="14">
        <v>42398</v>
      </c>
      <c r="Z128" s="5">
        <v>190</v>
      </c>
      <c r="AA128" s="48">
        <f t="shared" si="31"/>
        <v>2.2787536009528289</v>
      </c>
      <c r="AB128" s="7">
        <f t="shared" si="22"/>
        <v>464849409.59999996</v>
      </c>
      <c r="AC128" s="14">
        <f t="shared" si="23"/>
        <v>42398</v>
      </c>
      <c r="AD128" s="15">
        <f t="shared" si="24"/>
        <v>8.4686993506827346E-2</v>
      </c>
      <c r="AE128" s="15">
        <f t="shared" si="25"/>
        <v>1.1416585910434707E-2</v>
      </c>
      <c r="AF128" s="16">
        <f t="shared" si="32"/>
        <v>9.6103579417262053E-2</v>
      </c>
      <c r="AH128" s="17">
        <f t="shared" si="33"/>
        <v>39.366698932447726</v>
      </c>
      <c r="AI128" s="17">
        <f t="shared" si="26"/>
        <v>5.3069932201132515</v>
      </c>
      <c r="AJ128" s="17">
        <f t="shared" si="27"/>
        <v>44.673692152560974</v>
      </c>
    </row>
    <row r="129" spans="1:36" x14ac:dyDescent="0.2">
      <c r="A129" s="20">
        <v>42491</v>
      </c>
      <c r="B129" s="19">
        <v>1190</v>
      </c>
      <c r="C129" s="5">
        <v>122</v>
      </c>
      <c r="D129" s="14">
        <v>42399</v>
      </c>
      <c r="E129" s="94">
        <v>192</v>
      </c>
      <c r="F129" s="48">
        <f t="shared" si="28"/>
        <v>2.2833012287035497</v>
      </c>
      <c r="G129" s="7">
        <f t="shared" si="18"/>
        <v>469742561.27999997</v>
      </c>
      <c r="H129" s="14">
        <f t="shared" si="19"/>
        <v>42399</v>
      </c>
      <c r="I129" s="15">
        <f t="shared" si="20"/>
        <v>8.4344502944911026E-2</v>
      </c>
      <c r="J129" s="15">
        <f t="shared" si="21"/>
        <v>1.1632384840846166E-2</v>
      </c>
      <c r="K129" s="16">
        <f t="shared" si="29"/>
        <v>9.5976887785757192E-2</v>
      </c>
      <c r="M129" s="17">
        <f t="shared" si="30"/>
        <v>39.620202843231006</v>
      </c>
      <c r="N129" s="17">
        <f t="shared" si="30"/>
        <v>5.4642262489337234</v>
      </c>
      <c r="O129" s="17">
        <f t="shared" si="30"/>
        <v>45.084429092164726</v>
      </c>
      <c r="Y129" s="14">
        <v>42399</v>
      </c>
      <c r="Z129" s="5">
        <v>193</v>
      </c>
      <c r="AA129" s="48">
        <f t="shared" si="31"/>
        <v>2.2855573090077739</v>
      </c>
      <c r="AB129" s="7">
        <f t="shared" si="22"/>
        <v>472189137.12</v>
      </c>
      <c r="AC129" s="14">
        <f t="shared" si="23"/>
        <v>42399</v>
      </c>
      <c r="AD129" s="15">
        <f t="shared" si="24"/>
        <v>8.4175107583944739E-2</v>
      </c>
      <c r="AE129" s="15">
        <f t="shared" si="25"/>
        <v>1.1743215752678449E-2</v>
      </c>
      <c r="AF129" s="16">
        <f t="shared" si="32"/>
        <v>9.5918323336623187E-2</v>
      </c>
      <c r="AH129" s="17">
        <f t="shared" si="33"/>
        <v>39.540630632501752</v>
      </c>
      <c r="AI129" s="17">
        <f t="shared" si="26"/>
        <v>5.5162882453268169</v>
      </c>
      <c r="AJ129" s="17">
        <f t="shared" si="27"/>
        <v>45.056918877828565</v>
      </c>
    </row>
    <row r="130" spans="1:36" x14ac:dyDescent="0.2">
      <c r="A130" s="20">
        <v>42492</v>
      </c>
      <c r="B130" s="19">
        <v>1250</v>
      </c>
      <c r="C130" s="5">
        <v>123</v>
      </c>
      <c r="D130" s="14">
        <v>42400</v>
      </c>
      <c r="E130" s="94">
        <v>192</v>
      </c>
      <c r="F130" s="48">
        <f t="shared" si="28"/>
        <v>2.2833012287035497</v>
      </c>
      <c r="G130" s="7">
        <f t="shared" si="18"/>
        <v>469742561.27999997</v>
      </c>
      <c r="H130" s="14">
        <f t="shared" si="19"/>
        <v>42400</v>
      </c>
      <c r="I130" s="15">
        <f t="shared" si="20"/>
        <v>8.4344502944911026E-2</v>
      </c>
      <c r="J130" s="15">
        <f t="shared" si="21"/>
        <v>1.1632384840846166E-2</v>
      </c>
      <c r="K130" s="16">
        <f t="shared" si="29"/>
        <v>9.5976887785757192E-2</v>
      </c>
      <c r="M130" s="17">
        <f t="shared" si="30"/>
        <v>39.620202843231006</v>
      </c>
      <c r="N130" s="17">
        <f t="shared" si="30"/>
        <v>5.4642262489337234</v>
      </c>
      <c r="O130" s="17">
        <f t="shared" si="30"/>
        <v>45.084429092164726</v>
      </c>
      <c r="Y130" s="14">
        <v>42400</v>
      </c>
      <c r="Z130" s="5">
        <v>202</v>
      </c>
      <c r="AA130" s="48">
        <f t="shared" si="31"/>
        <v>2.3053513694466239</v>
      </c>
      <c r="AB130" s="7">
        <f t="shared" si="22"/>
        <v>494208319.68000001</v>
      </c>
      <c r="AC130" s="14">
        <f t="shared" si="23"/>
        <v>42400</v>
      </c>
      <c r="AD130" s="15">
        <f t="shared" si="24"/>
        <v>8.2703402788558561E-2</v>
      </c>
      <c r="AE130" s="15">
        <f t="shared" si="25"/>
        <v>1.2822889769866785E-2</v>
      </c>
      <c r="AF130" s="16">
        <f t="shared" si="32"/>
        <v>9.5526292558425346E-2</v>
      </c>
      <c r="AH130" s="17">
        <f t="shared" si="33"/>
        <v>38.849308252468987</v>
      </c>
      <c r="AI130" s="17">
        <f t="shared" si="26"/>
        <v>6.0234570835083332</v>
      </c>
      <c r="AJ130" s="17">
        <f t="shared" si="27"/>
        <v>44.87276533597732</v>
      </c>
    </row>
    <row r="131" spans="1:36" x14ac:dyDescent="0.2">
      <c r="A131" s="20">
        <v>42493</v>
      </c>
      <c r="B131" s="19">
        <v>1360</v>
      </c>
      <c r="C131" s="5">
        <v>124</v>
      </c>
      <c r="D131" s="14">
        <v>42401</v>
      </c>
      <c r="E131" s="94">
        <v>191</v>
      </c>
      <c r="F131" s="48">
        <f t="shared" si="28"/>
        <v>2.2810333672477277</v>
      </c>
      <c r="G131" s="7">
        <f t="shared" si="18"/>
        <v>467295985.44</v>
      </c>
      <c r="H131" s="14">
        <f t="shared" si="19"/>
        <v>42401</v>
      </c>
      <c r="I131" s="15">
        <f t="shared" si="20"/>
        <v>8.4515126451003786E-2</v>
      </c>
      <c r="J131" s="15">
        <f t="shared" si="21"/>
        <v>1.1523497002552174E-2</v>
      </c>
      <c r="K131" s="16">
        <f t="shared" si="29"/>
        <v>9.603862345355596E-2</v>
      </c>
      <c r="M131" s="17">
        <f t="shared" si="30"/>
        <v>39.493579299508021</v>
      </c>
      <c r="N131" s="17">
        <f t="shared" si="30"/>
        <v>5.3848838875225047</v>
      </c>
      <c r="O131" s="17">
        <f t="shared" si="30"/>
        <v>44.878463187030533</v>
      </c>
      <c r="Y131" s="14">
        <v>42401</v>
      </c>
      <c r="Z131" s="5">
        <v>210</v>
      </c>
      <c r="AA131" s="48">
        <f t="shared" si="31"/>
        <v>2.3222192947339191</v>
      </c>
      <c r="AB131" s="7">
        <f t="shared" si="22"/>
        <v>513780926.39999998</v>
      </c>
      <c r="AC131" s="14">
        <f t="shared" si="23"/>
        <v>42401</v>
      </c>
      <c r="AD131" s="15">
        <f t="shared" si="24"/>
        <v>8.1469582674321361E-2</v>
      </c>
      <c r="AE131" s="15">
        <f t="shared" si="25"/>
        <v>1.3894962291964186E-2</v>
      </c>
      <c r="AF131" s="16">
        <f t="shared" si="32"/>
        <v>9.5364544966285547E-2</v>
      </c>
      <c r="AH131" s="17">
        <f t="shared" si="33"/>
        <v>38.070408919182555</v>
      </c>
      <c r="AI131" s="17">
        <f t="shared" si="26"/>
        <v>6.4930600968750456</v>
      </c>
      <c r="AJ131" s="17">
        <f t="shared" si="27"/>
        <v>44.563469016057596</v>
      </c>
    </row>
    <row r="132" spans="1:36" x14ac:dyDescent="0.2">
      <c r="A132" s="20">
        <v>42494</v>
      </c>
      <c r="B132" s="19">
        <v>1390</v>
      </c>
      <c r="C132" s="5">
        <v>125</v>
      </c>
      <c r="D132" s="14">
        <v>42402</v>
      </c>
      <c r="E132" s="94">
        <v>190</v>
      </c>
      <c r="F132" s="48">
        <f t="shared" si="28"/>
        <v>2.2787536009528289</v>
      </c>
      <c r="G132" s="7">
        <f t="shared" si="18"/>
        <v>464849409.59999996</v>
      </c>
      <c r="H132" s="14">
        <f t="shared" si="19"/>
        <v>42402</v>
      </c>
      <c r="I132" s="15">
        <f t="shared" si="20"/>
        <v>8.4686993506827346E-2</v>
      </c>
      <c r="J132" s="15">
        <f t="shared" si="21"/>
        <v>1.1416585910434707E-2</v>
      </c>
      <c r="K132" s="16">
        <f t="shared" si="29"/>
        <v>9.6103579417262053E-2</v>
      </c>
      <c r="M132" s="17">
        <f t="shared" si="30"/>
        <v>39.366698932447726</v>
      </c>
      <c r="N132" s="17">
        <f t="shared" si="30"/>
        <v>5.3069932201132515</v>
      </c>
      <c r="O132" s="17">
        <f t="shared" si="30"/>
        <v>44.673692152560974</v>
      </c>
      <c r="Y132" s="14">
        <v>42402</v>
      </c>
      <c r="Z132" s="5">
        <v>188</v>
      </c>
      <c r="AA132" s="48">
        <f t="shared" si="31"/>
        <v>2.27415784926368</v>
      </c>
      <c r="AB132" s="7">
        <f t="shared" si="22"/>
        <v>459956257.91999996</v>
      </c>
      <c r="AC132" s="14">
        <f t="shared" si="23"/>
        <v>42402</v>
      </c>
      <c r="AD132" s="15">
        <f t="shared" si="24"/>
        <v>8.5034521270580629E-2</v>
      </c>
      <c r="AE132" s="15">
        <f t="shared" si="25"/>
        <v>1.1208832039491412E-2</v>
      </c>
      <c r="AF132" s="16">
        <f t="shared" si="32"/>
        <v>9.6243353310072041E-2</v>
      </c>
      <c r="AH132" s="17">
        <f t="shared" si="33"/>
        <v>39.528247008248044</v>
      </c>
      <c r="AI132" s="17">
        <f t="shared" si="26"/>
        <v>5.2104189558631457</v>
      </c>
      <c r="AJ132" s="17">
        <f t="shared" si="27"/>
        <v>44.738665964111192</v>
      </c>
    </row>
    <row r="133" spans="1:36" x14ac:dyDescent="0.2">
      <c r="A133" s="20">
        <v>42495</v>
      </c>
      <c r="B133" s="19">
        <v>1560</v>
      </c>
      <c r="C133" s="5">
        <v>126</v>
      </c>
      <c r="D133" s="14">
        <v>42403</v>
      </c>
      <c r="E133" s="94">
        <v>191</v>
      </c>
      <c r="F133" s="48">
        <f t="shared" si="28"/>
        <v>2.2810333672477277</v>
      </c>
      <c r="G133" s="7">
        <f t="shared" si="18"/>
        <v>467295985.44</v>
      </c>
      <c r="H133" s="14">
        <f t="shared" si="19"/>
        <v>42403</v>
      </c>
      <c r="I133" s="15">
        <f t="shared" si="20"/>
        <v>8.4515126451003786E-2</v>
      </c>
      <c r="J133" s="15">
        <f t="shared" si="21"/>
        <v>1.1523497002552174E-2</v>
      </c>
      <c r="K133" s="16">
        <f t="shared" si="29"/>
        <v>9.603862345355596E-2</v>
      </c>
      <c r="M133" s="17">
        <f t="shared" si="30"/>
        <v>39.493579299508021</v>
      </c>
      <c r="N133" s="17">
        <f t="shared" si="30"/>
        <v>5.3848838875225047</v>
      </c>
      <c r="O133" s="17">
        <f t="shared" si="30"/>
        <v>44.878463187030533</v>
      </c>
      <c r="Y133" s="14">
        <v>42403</v>
      </c>
      <c r="Z133" s="5">
        <v>183</v>
      </c>
      <c r="AA133" s="48">
        <f t="shared" si="31"/>
        <v>2.2624510897304293</v>
      </c>
      <c r="AB133" s="7">
        <f t="shared" si="22"/>
        <v>447723378.71999997</v>
      </c>
      <c r="AC133" s="14">
        <f t="shared" si="23"/>
        <v>42403</v>
      </c>
      <c r="AD133" s="15">
        <f t="shared" si="24"/>
        <v>8.592623581364478E-2</v>
      </c>
      <c r="AE133" s="15">
        <f t="shared" si="25"/>
        <v>1.0726531373719483E-2</v>
      </c>
      <c r="AF133" s="16">
        <f t="shared" si="32"/>
        <v>9.6652767187364264E-2</v>
      </c>
      <c r="AH133" s="17">
        <f t="shared" si="33"/>
        <v>40.152985039686953</v>
      </c>
      <c r="AI133" s="17">
        <f t="shared" si="26"/>
        <v>5.0124650486353222</v>
      </c>
      <c r="AJ133" s="17">
        <f t="shared" si="27"/>
        <v>45.165450088322281</v>
      </c>
    </row>
    <row r="134" spans="1:36" x14ac:dyDescent="0.2">
      <c r="A134" s="20">
        <v>42496</v>
      </c>
      <c r="B134" s="19">
        <v>1610</v>
      </c>
      <c r="C134" s="5">
        <v>127</v>
      </c>
      <c r="D134" s="14">
        <v>42404</v>
      </c>
      <c r="E134" s="94">
        <v>192</v>
      </c>
      <c r="F134" s="48">
        <f t="shared" si="28"/>
        <v>2.2833012287035497</v>
      </c>
      <c r="G134" s="7">
        <f t="shared" si="18"/>
        <v>469742561.27999997</v>
      </c>
      <c r="H134" s="14">
        <f t="shared" si="19"/>
        <v>42404</v>
      </c>
      <c r="I134" s="15">
        <f t="shared" si="20"/>
        <v>8.4344502944911026E-2</v>
      </c>
      <c r="J134" s="15">
        <f t="shared" si="21"/>
        <v>1.1632384840846166E-2</v>
      </c>
      <c r="K134" s="16">
        <f t="shared" si="29"/>
        <v>9.5976887785757192E-2</v>
      </c>
      <c r="M134" s="17">
        <f t="shared" si="30"/>
        <v>39.620202843231006</v>
      </c>
      <c r="N134" s="17">
        <f t="shared" si="30"/>
        <v>5.4642262489337234</v>
      </c>
      <c r="O134" s="17">
        <f t="shared" si="30"/>
        <v>45.084429092164726</v>
      </c>
      <c r="Y134" s="14">
        <v>42404</v>
      </c>
      <c r="Z134" s="5">
        <v>173</v>
      </c>
      <c r="AA134" s="48">
        <f t="shared" si="31"/>
        <v>2.2380461031287955</v>
      </c>
      <c r="AB134" s="7">
        <f t="shared" si="22"/>
        <v>423257620.31999999</v>
      </c>
      <c r="AC134" s="14">
        <f t="shared" si="23"/>
        <v>42404</v>
      </c>
      <c r="AD134" s="15">
        <f t="shared" si="24"/>
        <v>8.7815366216247734E-2</v>
      </c>
      <c r="AE134" s="15">
        <f t="shared" si="25"/>
        <v>9.9377082716169962E-3</v>
      </c>
      <c r="AF134" s="16">
        <f t="shared" si="32"/>
        <v>9.775307448786473E-2</v>
      </c>
      <c r="AH134" s="17">
        <f t="shared" si="33"/>
        <v>41.250615046161393</v>
      </c>
      <c r="AI134" s="17">
        <f t="shared" si="26"/>
        <v>4.6681645367628093</v>
      </c>
      <c r="AJ134" s="17">
        <f t="shared" si="27"/>
        <v>45.918779582924202</v>
      </c>
    </row>
    <row r="135" spans="1:36" x14ac:dyDescent="0.2">
      <c r="A135" s="20">
        <v>42497</v>
      </c>
      <c r="B135" s="19">
        <v>1590</v>
      </c>
      <c r="C135" s="5">
        <v>128</v>
      </c>
      <c r="D135" s="14">
        <v>42405</v>
      </c>
      <c r="E135" s="94">
        <v>193</v>
      </c>
      <c r="F135" s="48">
        <f t="shared" si="28"/>
        <v>2.2855573090077739</v>
      </c>
      <c r="G135" s="7">
        <f t="shared" si="18"/>
        <v>472189137.12</v>
      </c>
      <c r="H135" s="14">
        <f t="shared" si="19"/>
        <v>42405</v>
      </c>
      <c r="I135" s="15">
        <f t="shared" si="20"/>
        <v>8.4175107583944739E-2</v>
      </c>
      <c r="J135" s="15">
        <f t="shared" si="21"/>
        <v>1.1743215752678449E-2</v>
      </c>
      <c r="K135" s="16">
        <f t="shared" si="29"/>
        <v>9.5918323336623187E-2</v>
      </c>
      <c r="M135" s="17">
        <f t="shared" si="30"/>
        <v>39.746571417046034</v>
      </c>
      <c r="N135" s="17">
        <f t="shared" si="30"/>
        <v>5.5450189132712282</v>
      </c>
      <c r="O135" s="17">
        <f t="shared" si="30"/>
        <v>45.29159033031727</v>
      </c>
      <c r="Y135" s="14">
        <v>42405</v>
      </c>
      <c r="Z135" s="5">
        <v>180</v>
      </c>
      <c r="AA135" s="48">
        <f t="shared" si="31"/>
        <v>2.255272505103306</v>
      </c>
      <c r="AB135" s="7">
        <f t="shared" si="22"/>
        <v>440383651.19999999</v>
      </c>
      <c r="AC135" s="14">
        <f t="shared" si="23"/>
        <v>42405</v>
      </c>
      <c r="AD135" s="15">
        <f t="shared" si="24"/>
        <v>8.6477653970003121E-2</v>
      </c>
      <c r="AE135" s="15">
        <f t="shared" si="25"/>
        <v>1.0464107734740047E-2</v>
      </c>
      <c r="AF135" s="16">
        <f t="shared" si="32"/>
        <v>9.6941761704743168E-2</v>
      </c>
      <c r="AH135" s="17">
        <f t="shared" si="33"/>
        <v>40.833808808257714</v>
      </c>
      <c r="AI135" s="17">
        <f t="shared" si="26"/>
        <v>4.9410380019976206</v>
      </c>
      <c r="AJ135" s="17">
        <f t="shared" si="27"/>
        <v>45.774846810255333</v>
      </c>
    </row>
    <row r="136" spans="1:36" x14ac:dyDescent="0.2">
      <c r="A136" s="20">
        <v>42498</v>
      </c>
      <c r="B136" s="19">
        <v>1620</v>
      </c>
      <c r="C136" s="5">
        <v>129</v>
      </c>
      <c r="D136" s="14">
        <v>42406</v>
      </c>
      <c r="E136" s="94">
        <v>192</v>
      </c>
      <c r="F136" s="48">
        <f t="shared" si="28"/>
        <v>2.2833012287035497</v>
      </c>
      <c r="G136" s="7">
        <f t="shared" ref="G136:G199" si="34">(E136*60*60*24)*28.31685</f>
        <v>469742561.27999997</v>
      </c>
      <c r="H136" s="14">
        <f t="shared" ref="H136:H199" si="35">D136</f>
        <v>42406</v>
      </c>
      <c r="I136" s="15">
        <f t="shared" ref="I136:I199" si="36">(POWER(E136,$I$6))*$J$6</f>
        <v>8.4344502944911026E-2</v>
      </c>
      <c r="J136" s="15">
        <f t="shared" ref="J136:J199" si="37">(((F136*F136)*$K$6)+($L$6*F136)+$M$6)</f>
        <v>1.1632384840846166E-2</v>
      </c>
      <c r="K136" s="16">
        <f t="shared" si="29"/>
        <v>9.5976887785757192E-2</v>
      </c>
      <c r="M136" s="17">
        <f t="shared" si="30"/>
        <v>39.620202843231006</v>
      </c>
      <c r="N136" s="17">
        <f t="shared" si="30"/>
        <v>5.4642262489337234</v>
      </c>
      <c r="O136" s="17">
        <f t="shared" si="30"/>
        <v>45.084429092164726</v>
      </c>
      <c r="Y136" s="14">
        <v>42406</v>
      </c>
      <c r="Z136" s="5">
        <v>180</v>
      </c>
      <c r="AA136" s="48">
        <f t="shared" si="31"/>
        <v>2.255272505103306</v>
      </c>
      <c r="AB136" s="7">
        <f t="shared" ref="AB136:AB199" si="38">(Z136*60*60*24)*28.31685</f>
        <v>440383651.19999999</v>
      </c>
      <c r="AC136" s="14">
        <f t="shared" ref="AC136:AC199" si="39">Y136</f>
        <v>42406</v>
      </c>
      <c r="AD136" s="15">
        <f t="shared" ref="AD136:AD199" si="40">(POWER(Z136,$I$6))*$J$6</f>
        <v>8.6477653970003121E-2</v>
      </c>
      <c r="AE136" s="15">
        <f t="shared" ref="AE136:AE199" si="41">(((AA136*AA136)*$K$6)+($L$6*AA136)+$M$6)</f>
        <v>1.0464107734740047E-2</v>
      </c>
      <c r="AF136" s="16">
        <f t="shared" si="32"/>
        <v>9.6941761704743168E-2</v>
      </c>
      <c r="AH136" s="17">
        <f t="shared" si="33"/>
        <v>40.622234669354825</v>
      </c>
      <c r="AI136" s="17">
        <f t="shared" ref="AI136:AI199" si="42">(AE136*$G136)/1000000</f>
        <v>4.9154367688266483</v>
      </c>
      <c r="AJ136" s="17">
        <f t="shared" ref="AJ136:AJ199" si="43">(AF136*$G136)/1000000</f>
        <v>45.537671438181476</v>
      </c>
    </row>
    <row r="137" spans="1:36" x14ac:dyDescent="0.2">
      <c r="A137" s="20">
        <v>42499</v>
      </c>
      <c r="B137" s="19">
        <v>1610</v>
      </c>
      <c r="C137" s="5">
        <v>130</v>
      </c>
      <c r="D137" s="14">
        <v>42407</v>
      </c>
      <c r="E137" s="94">
        <v>194</v>
      </c>
      <c r="F137" s="48">
        <f t="shared" ref="F137:F200" si="44">LOG10(E137)</f>
        <v>2.287801729930226</v>
      </c>
      <c r="G137" s="7">
        <f t="shared" si="34"/>
        <v>474635712.95999998</v>
      </c>
      <c r="H137" s="14">
        <f t="shared" si="35"/>
        <v>42407</v>
      </c>
      <c r="I137" s="15">
        <f t="shared" si="36"/>
        <v>8.4006925232873161E-2</v>
      </c>
      <c r="J137" s="15">
        <f t="shared" si="37"/>
        <v>1.1855956722882643E-2</v>
      </c>
      <c r="K137" s="16">
        <f t="shared" ref="K137:K200" si="45">I137+J137</f>
        <v>9.5862881955755805E-2</v>
      </c>
      <c r="M137" s="17">
        <f t="shared" ref="M137:O200" si="46">(I137*$G137)/1000000</f>
        <v>39.872686851482165</v>
      </c>
      <c r="N137" s="17">
        <f t="shared" si="46"/>
        <v>5.6272604719883086</v>
      </c>
      <c r="O137" s="17">
        <f t="shared" si="46"/>
        <v>45.499947323470472</v>
      </c>
      <c r="Y137" s="14">
        <v>42407</v>
      </c>
      <c r="Z137" s="5">
        <v>201</v>
      </c>
      <c r="AA137" s="48">
        <f t="shared" ref="AA137:AA200" si="47">LOG10(Z137)</f>
        <v>2.3031960574204891</v>
      </c>
      <c r="AB137" s="7">
        <f t="shared" si="38"/>
        <v>491761743.83999997</v>
      </c>
      <c r="AC137" s="14">
        <f t="shared" si="39"/>
        <v>42407</v>
      </c>
      <c r="AD137" s="15">
        <f t="shared" si="40"/>
        <v>8.286239553238553E-2</v>
      </c>
      <c r="AE137" s="15">
        <f t="shared" si="41"/>
        <v>1.2695982934005201E-2</v>
      </c>
      <c r="AF137" s="16">
        <f t="shared" ref="AF137:AF200" si="48">AD137+AE137</f>
        <v>9.5558378466390731E-2</v>
      </c>
      <c r="AH137" s="17">
        <f t="shared" ref="AH137:AH200" si="49">(AD137*$G137)/1000000</f>
        <v>39.329452181087319</v>
      </c>
      <c r="AI137" s="17">
        <f t="shared" si="42"/>
        <v>6.0259669116095509</v>
      </c>
      <c r="AJ137" s="17">
        <f t="shared" si="43"/>
        <v>45.355419092696877</v>
      </c>
    </row>
    <row r="138" spans="1:36" x14ac:dyDescent="0.2">
      <c r="A138" s="20">
        <v>42500</v>
      </c>
      <c r="B138" s="19">
        <v>1600</v>
      </c>
      <c r="C138" s="5">
        <v>131</v>
      </c>
      <c r="D138" s="14">
        <v>42408</v>
      </c>
      <c r="E138" s="94">
        <v>192</v>
      </c>
      <c r="F138" s="48">
        <f t="shared" si="44"/>
        <v>2.2833012287035497</v>
      </c>
      <c r="G138" s="7">
        <f t="shared" si="34"/>
        <v>469742561.27999997</v>
      </c>
      <c r="H138" s="14">
        <f t="shared" si="35"/>
        <v>42408</v>
      </c>
      <c r="I138" s="15">
        <f t="shared" si="36"/>
        <v>8.4344502944911026E-2</v>
      </c>
      <c r="J138" s="15">
        <f t="shared" si="37"/>
        <v>1.1632384840846166E-2</v>
      </c>
      <c r="K138" s="16">
        <f t="shared" si="45"/>
        <v>9.5976887785757192E-2</v>
      </c>
      <c r="M138" s="17">
        <f t="shared" si="46"/>
        <v>39.620202843231006</v>
      </c>
      <c r="N138" s="17">
        <f t="shared" si="46"/>
        <v>5.4642262489337234</v>
      </c>
      <c r="O138" s="17">
        <f t="shared" si="46"/>
        <v>45.084429092164726</v>
      </c>
      <c r="Y138" s="14">
        <v>42408</v>
      </c>
      <c r="Z138" s="5">
        <v>210</v>
      </c>
      <c r="AA138" s="48">
        <f t="shared" si="47"/>
        <v>2.3222192947339191</v>
      </c>
      <c r="AB138" s="7">
        <f t="shared" si="38"/>
        <v>513780926.39999998</v>
      </c>
      <c r="AC138" s="14">
        <f t="shared" si="39"/>
        <v>42408</v>
      </c>
      <c r="AD138" s="15">
        <f t="shared" si="40"/>
        <v>8.1469582674321361E-2</v>
      </c>
      <c r="AE138" s="15">
        <f t="shared" si="41"/>
        <v>1.3894962291964186E-2</v>
      </c>
      <c r="AF138" s="16">
        <f t="shared" si="48"/>
        <v>9.5364544966285547E-2</v>
      </c>
      <c r="AH138" s="17">
        <f t="shared" si="49"/>
        <v>38.26973043184843</v>
      </c>
      <c r="AI138" s="17">
        <f t="shared" si="42"/>
        <v>6.5270551759162752</v>
      </c>
      <c r="AJ138" s="17">
        <f t="shared" si="43"/>
        <v>44.796785607764697</v>
      </c>
    </row>
    <row r="139" spans="1:36" x14ac:dyDescent="0.2">
      <c r="A139" s="20">
        <v>42501</v>
      </c>
      <c r="B139" s="19">
        <v>1750</v>
      </c>
      <c r="C139" s="5">
        <v>132</v>
      </c>
      <c r="D139" s="14">
        <v>42409</v>
      </c>
      <c r="E139" s="94">
        <v>194</v>
      </c>
      <c r="F139" s="48">
        <f t="shared" si="44"/>
        <v>2.287801729930226</v>
      </c>
      <c r="G139" s="7">
        <f t="shared" si="34"/>
        <v>474635712.95999998</v>
      </c>
      <c r="H139" s="14">
        <f t="shared" si="35"/>
        <v>42409</v>
      </c>
      <c r="I139" s="15">
        <f t="shared" si="36"/>
        <v>8.4006925232873161E-2</v>
      </c>
      <c r="J139" s="15">
        <f t="shared" si="37"/>
        <v>1.1855956722882643E-2</v>
      </c>
      <c r="K139" s="16">
        <f t="shared" si="45"/>
        <v>9.5862881955755805E-2</v>
      </c>
      <c r="M139" s="17">
        <f t="shared" si="46"/>
        <v>39.872686851482165</v>
      </c>
      <c r="N139" s="17">
        <f t="shared" si="46"/>
        <v>5.6272604719883086</v>
      </c>
      <c r="O139" s="17">
        <f t="shared" si="46"/>
        <v>45.499947323470472</v>
      </c>
      <c r="Y139" s="14">
        <v>42409</v>
      </c>
      <c r="Z139" s="5">
        <v>214</v>
      </c>
      <c r="AA139" s="48">
        <f t="shared" si="47"/>
        <v>2.330413773349191</v>
      </c>
      <c r="AB139" s="7">
        <f t="shared" si="38"/>
        <v>523567229.75999999</v>
      </c>
      <c r="AC139" s="14">
        <f t="shared" si="39"/>
        <v>42409</v>
      </c>
      <c r="AD139" s="15">
        <f t="shared" si="40"/>
        <v>8.0876850086647953E-2</v>
      </c>
      <c r="AE139" s="15">
        <f t="shared" si="41"/>
        <v>1.4466258463141424E-2</v>
      </c>
      <c r="AF139" s="16">
        <f t="shared" si="48"/>
        <v>9.5343108549789377E-2</v>
      </c>
      <c r="AH139" s="17">
        <f t="shared" si="49"/>
        <v>38.387041402835187</v>
      </c>
      <c r="AI139" s="17">
        <f t="shared" si="42"/>
        <v>6.8662028995167628</v>
      </c>
      <c r="AJ139" s="17">
        <f t="shared" si="43"/>
        <v>45.253244302351952</v>
      </c>
    </row>
    <row r="140" spans="1:36" x14ac:dyDescent="0.2">
      <c r="A140" s="20">
        <v>42502</v>
      </c>
      <c r="B140" s="19">
        <v>1870</v>
      </c>
      <c r="C140" s="5">
        <v>133</v>
      </c>
      <c r="D140" s="14">
        <v>42410</v>
      </c>
      <c r="E140" s="94">
        <v>197</v>
      </c>
      <c r="F140" s="48">
        <f t="shared" si="44"/>
        <v>2.2944662261615929</v>
      </c>
      <c r="G140" s="7">
        <f t="shared" si="34"/>
        <v>481975440.47999996</v>
      </c>
      <c r="H140" s="14">
        <f t="shared" si="35"/>
        <v>42410</v>
      </c>
      <c r="I140" s="15">
        <f t="shared" si="36"/>
        <v>8.3509508800995474E-2</v>
      </c>
      <c r="J140" s="15">
        <f t="shared" si="37"/>
        <v>1.2205319369536172E-2</v>
      </c>
      <c r="K140" s="16">
        <f t="shared" si="45"/>
        <v>9.5714828170531646E-2</v>
      </c>
      <c r="M140" s="17">
        <f t="shared" si="46"/>
        <v>40.249532288628231</v>
      </c>
      <c r="N140" s="17">
        <f t="shared" si="46"/>
        <v>5.8826641793312717</v>
      </c>
      <c r="O140" s="17">
        <f t="shared" si="46"/>
        <v>46.132196467959503</v>
      </c>
      <c r="Y140" s="14">
        <v>42410</v>
      </c>
      <c r="Z140" s="5">
        <v>214</v>
      </c>
      <c r="AA140" s="48">
        <f t="shared" si="47"/>
        <v>2.330413773349191</v>
      </c>
      <c r="AB140" s="7">
        <f t="shared" si="38"/>
        <v>523567229.75999999</v>
      </c>
      <c r="AC140" s="14">
        <f t="shared" si="39"/>
        <v>42410</v>
      </c>
      <c r="AD140" s="15">
        <f t="shared" si="40"/>
        <v>8.0876850086647953E-2</v>
      </c>
      <c r="AE140" s="15">
        <f t="shared" si="41"/>
        <v>1.4466258463141424E-2</v>
      </c>
      <c r="AF140" s="16">
        <f t="shared" si="48"/>
        <v>9.5343108549789377E-2</v>
      </c>
      <c r="AH140" s="17">
        <f t="shared" si="49"/>
        <v>38.980655445147065</v>
      </c>
      <c r="AI140" s="17">
        <f t="shared" si="42"/>
        <v>6.9723812948701145</v>
      </c>
      <c r="AJ140" s="17">
        <f t="shared" si="43"/>
        <v>45.953036740017183</v>
      </c>
    </row>
    <row r="141" spans="1:36" x14ac:dyDescent="0.2">
      <c r="A141" s="20">
        <v>42503</v>
      </c>
      <c r="B141" s="19">
        <v>1820</v>
      </c>
      <c r="C141" s="5">
        <v>134</v>
      </c>
      <c r="D141" s="14">
        <v>42411</v>
      </c>
      <c r="E141" s="94">
        <v>192</v>
      </c>
      <c r="F141" s="48">
        <f t="shared" si="44"/>
        <v>2.2833012287035497</v>
      </c>
      <c r="G141" s="7">
        <f t="shared" si="34"/>
        <v>469742561.27999997</v>
      </c>
      <c r="H141" s="14">
        <f t="shared" si="35"/>
        <v>42411</v>
      </c>
      <c r="I141" s="15">
        <f t="shared" si="36"/>
        <v>8.4344502944911026E-2</v>
      </c>
      <c r="J141" s="15">
        <f t="shared" si="37"/>
        <v>1.1632384840846166E-2</v>
      </c>
      <c r="K141" s="16">
        <f t="shared" si="45"/>
        <v>9.5976887785757192E-2</v>
      </c>
      <c r="M141" s="17">
        <f t="shared" si="46"/>
        <v>39.620202843231006</v>
      </c>
      <c r="N141" s="17">
        <f t="shared" si="46"/>
        <v>5.4642262489337234</v>
      </c>
      <c r="O141" s="17">
        <f t="shared" si="46"/>
        <v>45.084429092164726</v>
      </c>
      <c r="Y141" s="14">
        <v>42411</v>
      </c>
      <c r="Z141" s="5">
        <v>225</v>
      </c>
      <c r="AA141" s="48">
        <f t="shared" si="47"/>
        <v>2.3521825181113627</v>
      </c>
      <c r="AB141" s="7">
        <f t="shared" si="38"/>
        <v>550479564</v>
      </c>
      <c r="AC141" s="14">
        <f t="shared" si="39"/>
        <v>42411</v>
      </c>
      <c r="AD141" s="15">
        <f t="shared" si="40"/>
        <v>7.9323108369487652E-2</v>
      </c>
      <c r="AE141" s="15">
        <f t="shared" si="41"/>
        <v>1.6144240513648267E-2</v>
      </c>
      <c r="AF141" s="16">
        <f t="shared" si="48"/>
        <v>9.5467348883135919E-2</v>
      </c>
      <c r="AH141" s="17">
        <f t="shared" si="49"/>
        <v>37.261440094174134</v>
      </c>
      <c r="AI141" s="17">
        <f t="shared" si="42"/>
        <v>7.5836368888014798</v>
      </c>
      <c r="AJ141" s="17">
        <f t="shared" si="43"/>
        <v>44.845076982975613</v>
      </c>
    </row>
    <row r="142" spans="1:36" x14ac:dyDescent="0.2">
      <c r="A142" s="20">
        <v>42504</v>
      </c>
      <c r="B142" s="19">
        <v>1800</v>
      </c>
      <c r="C142" s="5">
        <v>135</v>
      </c>
      <c r="D142" s="14">
        <v>42412</v>
      </c>
      <c r="E142" s="94">
        <v>193</v>
      </c>
      <c r="F142" s="48">
        <f t="shared" si="44"/>
        <v>2.2855573090077739</v>
      </c>
      <c r="G142" s="7">
        <f t="shared" si="34"/>
        <v>472189137.12</v>
      </c>
      <c r="H142" s="14">
        <f t="shared" si="35"/>
        <v>42412</v>
      </c>
      <c r="I142" s="15">
        <f t="shared" si="36"/>
        <v>8.4175107583944739E-2</v>
      </c>
      <c r="J142" s="15">
        <f t="shared" si="37"/>
        <v>1.1743215752678449E-2</v>
      </c>
      <c r="K142" s="16">
        <f t="shared" si="45"/>
        <v>9.5918323336623187E-2</v>
      </c>
      <c r="M142" s="17">
        <f t="shared" si="46"/>
        <v>39.746571417046034</v>
      </c>
      <c r="N142" s="17">
        <f t="shared" si="46"/>
        <v>5.5450189132712282</v>
      </c>
      <c r="O142" s="17">
        <f t="shared" si="46"/>
        <v>45.29159033031727</v>
      </c>
      <c r="Y142" s="14">
        <v>42412</v>
      </c>
      <c r="Z142" s="5">
        <v>229</v>
      </c>
      <c r="AA142" s="48">
        <f t="shared" si="47"/>
        <v>2.3598354823398879</v>
      </c>
      <c r="AB142" s="7">
        <f t="shared" si="38"/>
        <v>560265867.36000001</v>
      </c>
      <c r="AC142" s="14">
        <f t="shared" si="39"/>
        <v>42412</v>
      </c>
      <c r="AD142" s="15">
        <f t="shared" si="40"/>
        <v>7.8784000024704648E-2</v>
      </c>
      <c r="AE142" s="15">
        <f t="shared" si="41"/>
        <v>1.6789492727193656E-2</v>
      </c>
      <c r="AF142" s="16">
        <f t="shared" si="48"/>
        <v>9.5573492751898304E-2</v>
      </c>
      <c r="AH142" s="17">
        <f t="shared" si="49"/>
        <v>37.200948990527344</v>
      </c>
      <c r="AI142" s="17">
        <f t="shared" si="42"/>
        <v>7.9278160835360874</v>
      </c>
      <c r="AJ142" s="17">
        <f t="shared" si="43"/>
        <v>45.128765074063438</v>
      </c>
    </row>
    <row r="143" spans="1:36" x14ac:dyDescent="0.2">
      <c r="A143" s="20">
        <v>42505</v>
      </c>
      <c r="B143" s="19">
        <v>1930</v>
      </c>
      <c r="C143" s="5">
        <v>136</v>
      </c>
      <c r="D143" s="14">
        <v>42413</v>
      </c>
      <c r="E143" s="94">
        <v>197</v>
      </c>
      <c r="F143" s="48">
        <f t="shared" si="44"/>
        <v>2.2944662261615929</v>
      </c>
      <c r="G143" s="7">
        <f t="shared" si="34"/>
        <v>481975440.47999996</v>
      </c>
      <c r="H143" s="14">
        <f t="shared" si="35"/>
        <v>42413</v>
      </c>
      <c r="I143" s="15">
        <f t="shared" si="36"/>
        <v>8.3509508800995474E-2</v>
      </c>
      <c r="J143" s="15">
        <f t="shared" si="37"/>
        <v>1.2205319369536172E-2</v>
      </c>
      <c r="K143" s="16">
        <f t="shared" si="45"/>
        <v>9.5714828170531646E-2</v>
      </c>
      <c r="M143" s="17">
        <f t="shared" si="46"/>
        <v>40.249532288628231</v>
      </c>
      <c r="N143" s="17">
        <f t="shared" si="46"/>
        <v>5.8826641793312717</v>
      </c>
      <c r="O143" s="17">
        <f t="shared" si="46"/>
        <v>46.132196467959503</v>
      </c>
      <c r="Y143" s="14">
        <v>42413</v>
      </c>
      <c r="Z143" s="5">
        <v>248</v>
      </c>
      <c r="AA143" s="48">
        <f t="shared" si="47"/>
        <v>2.3944516808262164</v>
      </c>
      <c r="AB143" s="7">
        <f t="shared" si="38"/>
        <v>606750808.31999993</v>
      </c>
      <c r="AC143" s="14">
        <f t="shared" si="39"/>
        <v>42413</v>
      </c>
      <c r="AD143" s="15">
        <f t="shared" si="40"/>
        <v>7.6390887957321449E-2</v>
      </c>
      <c r="AE143" s="15">
        <f t="shared" si="41"/>
        <v>2.0067777735990555E-2</v>
      </c>
      <c r="AF143" s="16">
        <f t="shared" si="48"/>
        <v>9.6458665693312004E-2</v>
      </c>
      <c r="AH143" s="17">
        <f t="shared" si="49"/>
        <v>36.818531871888332</v>
      </c>
      <c r="AI143" s="17">
        <f t="shared" si="42"/>
        <v>9.6721760137587847</v>
      </c>
      <c r="AJ143" s="17">
        <f t="shared" si="43"/>
        <v>46.490707885647112</v>
      </c>
    </row>
    <row r="144" spans="1:36" x14ac:dyDescent="0.2">
      <c r="A144" s="20">
        <v>42506</v>
      </c>
      <c r="B144" s="19">
        <v>1990</v>
      </c>
      <c r="C144" s="5">
        <v>137</v>
      </c>
      <c r="D144" s="14">
        <v>42414</v>
      </c>
      <c r="E144" s="94">
        <v>192</v>
      </c>
      <c r="F144" s="48">
        <f t="shared" si="44"/>
        <v>2.2833012287035497</v>
      </c>
      <c r="G144" s="7">
        <f t="shared" si="34"/>
        <v>469742561.27999997</v>
      </c>
      <c r="H144" s="14">
        <f t="shared" si="35"/>
        <v>42414</v>
      </c>
      <c r="I144" s="15">
        <f t="shared" si="36"/>
        <v>8.4344502944911026E-2</v>
      </c>
      <c r="J144" s="15">
        <f t="shared" si="37"/>
        <v>1.1632384840846166E-2</v>
      </c>
      <c r="K144" s="16">
        <f t="shared" si="45"/>
        <v>9.5976887785757192E-2</v>
      </c>
      <c r="M144" s="17">
        <f t="shared" si="46"/>
        <v>39.620202843231006</v>
      </c>
      <c r="N144" s="17">
        <f t="shared" si="46"/>
        <v>5.4642262489337234</v>
      </c>
      <c r="O144" s="17">
        <f t="shared" si="46"/>
        <v>45.084429092164726</v>
      </c>
      <c r="Y144" s="14">
        <v>42414</v>
      </c>
      <c r="Z144" s="5">
        <v>273</v>
      </c>
      <c r="AA144" s="48">
        <f t="shared" si="47"/>
        <v>2.436162647040756</v>
      </c>
      <c r="AB144" s="7">
        <f t="shared" si="38"/>
        <v>667915204.31999993</v>
      </c>
      <c r="AC144" s="14">
        <f t="shared" si="39"/>
        <v>42414</v>
      </c>
      <c r="AD144" s="15">
        <f t="shared" si="40"/>
        <v>7.360366064441351E-2</v>
      </c>
      <c r="AE144" s="15">
        <f t="shared" si="41"/>
        <v>2.4800512592173751E-2</v>
      </c>
      <c r="AF144" s="16">
        <f t="shared" si="48"/>
        <v>9.8404173236587261E-2</v>
      </c>
      <c r="AH144" s="17">
        <f t="shared" si="49"/>
        <v>34.574772070690734</v>
      </c>
      <c r="AI144" s="17">
        <f t="shared" si="42"/>
        <v>11.649856306104589</v>
      </c>
      <c r="AJ144" s="17">
        <f t="shared" si="43"/>
        <v>46.224628376795323</v>
      </c>
    </row>
    <row r="145" spans="1:36" x14ac:dyDescent="0.2">
      <c r="A145" s="20">
        <v>42507</v>
      </c>
      <c r="B145" s="19">
        <v>2130</v>
      </c>
      <c r="C145" s="5">
        <v>138</v>
      </c>
      <c r="D145" s="14">
        <v>42415</v>
      </c>
      <c r="E145" s="94">
        <v>194</v>
      </c>
      <c r="F145" s="48">
        <f t="shared" si="44"/>
        <v>2.287801729930226</v>
      </c>
      <c r="G145" s="7">
        <f t="shared" si="34"/>
        <v>474635712.95999998</v>
      </c>
      <c r="H145" s="14">
        <f t="shared" si="35"/>
        <v>42415</v>
      </c>
      <c r="I145" s="15">
        <f t="shared" si="36"/>
        <v>8.4006925232873161E-2</v>
      </c>
      <c r="J145" s="15">
        <f t="shared" si="37"/>
        <v>1.1855956722882643E-2</v>
      </c>
      <c r="K145" s="16">
        <f t="shared" si="45"/>
        <v>9.5862881955755805E-2</v>
      </c>
      <c r="M145" s="17">
        <f t="shared" si="46"/>
        <v>39.872686851482165</v>
      </c>
      <c r="N145" s="17">
        <f t="shared" si="46"/>
        <v>5.6272604719883086</v>
      </c>
      <c r="O145" s="17">
        <f t="shared" si="46"/>
        <v>45.499947323470472</v>
      </c>
      <c r="Y145" s="14">
        <v>42415</v>
      </c>
      <c r="Z145" s="5">
        <v>280</v>
      </c>
      <c r="AA145" s="48">
        <f t="shared" si="47"/>
        <v>2.4471580313422194</v>
      </c>
      <c r="AB145" s="7">
        <f t="shared" si="38"/>
        <v>685041235.19999993</v>
      </c>
      <c r="AC145" s="14">
        <f t="shared" si="39"/>
        <v>42415</v>
      </c>
      <c r="AD145" s="15">
        <f t="shared" si="40"/>
        <v>7.2886014077821443E-2</v>
      </c>
      <c r="AE145" s="15">
        <f t="shared" si="41"/>
        <v>2.6190551524748473E-2</v>
      </c>
      <c r="AF145" s="16">
        <f t="shared" si="48"/>
        <v>9.9076565602569916E-2</v>
      </c>
      <c r="AH145" s="17">
        <f t="shared" si="49"/>
        <v>34.594305256639373</v>
      </c>
      <c r="AI145" s="17">
        <f t="shared" si="42"/>
        <v>12.430971095764605</v>
      </c>
      <c r="AJ145" s="17">
        <f t="shared" si="43"/>
        <v>47.025276352403985</v>
      </c>
    </row>
    <row r="146" spans="1:36" x14ac:dyDescent="0.2">
      <c r="A146" s="20">
        <v>42508</v>
      </c>
      <c r="B146" s="19">
        <v>2320</v>
      </c>
      <c r="C146" s="5">
        <v>139</v>
      </c>
      <c r="D146" s="14">
        <v>42416</v>
      </c>
      <c r="E146" s="94">
        <v>195</v>
      </c>
      <c r="F146" s="48">
        <f t="shared" si="44"/>
        <v>2.2900346113625178</v>
      </c>
      <c r="G146" s="7">
        <f t="shared" si="34"/>
        <v>477082288.79999995</v>
      </c>
      <c r="H146" s="14">
        <f t="shared" si="35"/>
        <v>42416</v>
      </c>
      <c r="I146" s="15">
        <f t="shared" si="36"/>
        <v>8.3839941019767217E-2</v>
      </c>
      <c r="J146" s="15">
        <f t="shared" si="37"/>
        <v>1.1970575378160486E-2</v>
      </c>
      <c r="K146" s="16">
        <f t="shared" si="45"/>
        <v>9.5810516397927703E-2</v>
      </c>
      <c r="M146" s="17">
        <f t="shared" si="46"/>
        <v>39.998550954567541</v>
      </c>
      <c r="N146" s="17">
        <f t="shared" si="46"/>
        <v>5.7109494996657295</v>
      </c>
      <c r="O146" s="17">
        <f t="shared" si="46"/>
        <v>45.709500454233272</v>
      </c>
      <c r="Y146" s="14">
        <v>42416</v>
      </c>
      <c r="Z146" s="5">
        <v>275</v>
      </c>
      <c r="AA146" s="48">
        <f t="shared" si="47"/>
        <v>2.4393326938302629</v>
      </c>
      <c r="AB146" s="7">
        <f t="shared" si="38"/>
        <v>672808356</v>
      </c>
      <c r="AC146" s="14">
        <f t="shared" si="39"/>
        <v>42416</v>
      </c>
      <c r="AD146" s="15">
        <f t="shared" si="40"/>
        <v>7.3396036201219553E-2</v>
      </c>
      <c r="AE146" s="15">
        <f t="shared" si="41"/>
        <v>2.5195173129987536E-2</v>
      </c>
      <c r="AF146" s="16">
        <f t="shared" si="48"/>
        <v>9.8591209331207089E-2</v>
      </c>
      <c r="AH146" s="17">
        <f t="shared" si="49"/>
        <v>35.015948939725483</v>
      </c>
      <c r="AI146" s="17">
        <f t="shared" si="42"/>
        <v>12.020170863566712</v>
      </c>
      <c r="AJ146" s="17">
        <f t="shared" si="43"/>
        <v>47.036119803292195</v>
      </c>
    </row>
    <row r="147" spans="1:36" x14ac:dyDescent="0.2">
      <c r="A147" s="20">
        <v>42509</v>
      </c>
      <c r="B147" s="19">
        <v>2290</v>
      </c>
      <c r="C147" s="5">
        <v>140</v>
      </c>
      <c r="D147" s="14">
        <v>42417</v>
      </c>
      <c r="E147" s="94">
        <v>198</v>
      </c>
      <c r="F147" s="48">
        <f t="shared" si="44"/>
        <v>2.2966651902615309</v>
      </c>
      <c r="G147" s="7">
        <f t="shared" si="34"/>
        <v>484422016.31999999</v>
      </c>
      <c r="H147" s="14">
        <f t="shared" si="35"/>
        <v>42417</v>
      </c>
      <c r="I147" s="15">
        <f t="shared" si="36"/>
        <v>8.3346032315664287E-2</v>
      </c>
      <c r="J147" s="15">
        <f t="shared" si="37"/>
        <v>1.2325383034031967E-2</v>
      </c>
      <c r="K147" s="16">
        <f t="shared" si="45"/>
        <v>9.5671415349696254E-2</v>
      </c>
      <c r="M147" s="17">
        <f t="shared" si="46"/>
        <v>40.374653026625971</v>
      </c>
      <c r="N147" s="17">
        <f t="shared" si="46"/>
        <v>5.9706869012620851</v>
      </c>
      <c r="O147" s="17">
        <f t="shared" si="46"/>
        <v>46.345339927888055</v>
      </c>
      <c r="Y147" s="14">
        <v>42417</v>
      </c>
      <c r="Z147" s="5">
        <v>284</v>
      </c>
      <c r="AA147" s="48">
        <f t="shared" si="47"/>
        <v>2.4533183400470375</v>
      </c>
      <c r="AB147" s="7">
        <f t="shared" si="38"/>
        <v>694827538.55999994</v>
      </c>
      <c r="AC147" s="14">
        <f t="shared" si="39"/>
        <v>42417</v>
      </c>
      <c r="AD147" s="15">
        <f t="shared" si="40"/>
        <v>7.2487005845706179E-2</v>
      </c>
      <c r="AE147" s="15">
        <f t="shared" si="41"/>
        <v>2.6995316340307163E-2</v>
      </c>
      <c r="AF147" s="16">
        <f t="shared" si="48"/>
        <v>9.9482322186013342E-2</v>
      </c>
      <c r="AH147" s="17">
        <f t="shared" si="49"/>
        <v>35.114301528776615</v>
      </c>
      <c r="AI147" s="17">
        <f t="shared" si="42"/>
        <v>13.077125572767839</v>
      </c>
      <c r="AJ147" s="17">
        <f t="shared" si="43"/>
        <v>48.191427101544456</v>
      </c>
    </row>
    <row r="148" spans="1:36" x14ac:dyDescent="0.2">
      <c r="A148" s="20">
        <v>42510</v>
      </c>
      <c r="B148" s="19">
        <v>2420</v>
      </c>
      <c r="C148" s="5">
        <v>141</v>
      </c>
      <c r="D148" s="14">
        <v>42418</v>
      </c>
      <c r="E148" s="94">
        <v>193</v>
      </c>
      <c r="F148" s="48">
        <f t="shared" si="44"/>
        <v>2.2855573090077739</v>
      </c>
      <c r="G148" s="7">
        <f t="shared" si="34"/>
        <v>472189137.12</v>
      </c>
      <c r="H148" s="14">
        <f t="shared" si="35"/>
        <v>42418</v>
      </c>
      <c r="I148" s="15">
        <f t="shared" si="36"/>
        <v>8.4175107583944739E-2</v>
      </c>
      <c r="J148" s="15">
        <f t="shared" si="37"/>
        <v>1.1743215752678449E-2</v>
      </c>
      <c r="K148" s="16">
        <f t="shared" si="45"/>
        <v>9.5918323336623187E-2</v>
      </c>
      <c r="M148" s="17">
        <f t="shared" si="46"/>
        <v>39.746571417046034</v>
      </c>
      <c r="N148" s="17">
        <f t="shared" si="46"/>
        <v>5.5450189132712282</v>
      </c>
      <c r="O148" s="17">
        <f t="shared" si="46"/>
        <v>45.29159033031727</v>
      </c>
      <c r="Y148" s="14">
        <v>42418</v>
      </c>
      <c r="Z148" s="5">
        <v>286</v>
      </c>
      <c r="AA148" s="48">
        <f t="shared" si="47"/>
        <v>2.4563660331290431</v>
      </c>
      <c r="AB148" s="7">
        <f t="shared" si="38"/>
        <v>699720690.24000001</v>
      </c>
      <c r="AC148" s="14">
        <f t="shared" si="39"/>
        <v>42418</v>
      </c>
      <c r="AD148" s="15">
        <f t="shared" si="40"/>
        <v>7.2290412665141496E-2</v>
      </c>
      <c r="AE148" s="15">
        <f t="shared" si="41"/>
        <v>2.740035602766544E-2</v>
      </c>
      <c r="AF148" s="16">
        <f t="shared" si="48"/>
        <v>9.9690768692806936E-2</v>
      </c>
      <c r="AH148" s="17">
        <f t="shared" si="49"/>
        <v>34.134747578401885</v>
      </c>
      <c r="AI148" s="17">
        <f t="shared" si="42"/>
        <v>12.938150469484135</v>
      </c>
      <c r="AJ148" s="17">
        <f t="shared" si="43"/>
        <v>47.072898047886021</v>
      </c>
    </row>
    <row r="149" spans="1:36" x14ac:dyDescent="0.2">
      <c r="A149" s="20">
        <v>42511</v>
      </c>
      <c r="B149" s="19">
        <v>2550</v>
      </c>
      <c r="C149" s="5">
        <v>142</v>
      </c>
      <c r="D149" s="14">
        <v>42419</v>
      </c>
      <c r="E149" s="94">
        <v>198</v>
      </c>
      <c r="F149" s="48">
        <f t="shared" si="44"/>
        <v>2.2966651902615309</v>
      </c>
      <c r="G149" s="7">
        <f t="shared" si="34"/>
        <v>484422016.31999999</v>
      </c>
      <c r="H149" s="14">
        <f t="shared" si="35"/>
        <v>42419</v>
      </c>
      <c r="I149" s="15">
        <f t="shared" si="36"/>
        <v>8.3346032315664287E-2</v>
      </c>
      <c r="J149" s="15">
        <f t="shared" si="37"/>
        <v>1.2325383034031967E-2</v>
      </c>
      <c r="K149" s="16">
        <f t="shared" si="45"/>
        <v>9.5671415349696254E-2</v>
      </c>
      <c r="M149" s="17">
        <f t="shared" si="46"/>
        <v>40.374653026625971</v>
      </c>
      <c r="N149" s="17">
        <f t="shared" si="46"/>
        <v>5.9706869012620851</v>
      </c>
      <c r="O149" s="17">
        <f t="shared" si="46"/>
        <v>46.345339927888055</v>
      </c>
      <c r="Y149" s="14">
        <v>42419</v>
      </c>
      <c r="Z149" s="5">
        <v>287</v>
      </c>
      <c r="AA149" s="48">
        <f t="shared" si="47"/>
        <v>2.4578818967339924</v>
      </c>
      <c r="AB149" s="7">
        <f t="shared" si="38"/>
        <v>702167266.07999992</v>
      </c>
      <c r="AC149" s="14">
        <f t="shared" si="39"/>
        <v>42419</v>
      </c>
      <c r="AD149" s="15">
        <f t="shared" si="40"/>
        <v>7.2192829658083074E-2</v>
      </c>
      <c r="AE149" s="15">
        <f t="shared" si="41"/>
        <v>2.7603515313707971E-2</v>
      </c>
      <c r="AF149" s="16">
        <f t="shared" si="48"/>
        <v>9.9796344971791046E-2</v>
      </c>
      <c r="AH149" s="17">
        <f t="shared" si="49"/>
        <v>34.971796106814899</v>
      </c>
      <c r="AI149" s="17">
        <f t="shared" si="42"/>
        <v>13.371750545786412</v>
      </c>
      <c r="AJ149" s="17">
        <f t="shared" si="43"/>
        <v>48.343546652601312</v>
      </c>
    </row>
    <row r="150" spans="1:36" x14ac:dyDescent="0.2">
      <c r="A150" s="20">
        <v>42512</v>
      </c>
      <c r="B150" s="19">
        <v>2530</v>
      </c>
      <c r="C150" s="5">
        <v>143</v>
      </c>
      <c r="D150" s="14">
        <v>42420</v>
      </c>
      <c r="E150" s="94">
        <v>198</v>
      </c>
      <c r="F150" s="48">
        <f t="shared" si="44"/>
        <v>2.2966651902615309</v>
      </c>
      <c r="G150" s="7">
        <f t="shared" si="34"/>
        <v>484422016.31999999</v>
      </c>
      <c r="H150" s="14">
        <f t="shared" si="35"/>
        <v>42420</v>
      </c>
      <c r="I150" s="15">
        <f t="shared" si="36"/>
        <v>8.3346032315664287E-2</v>
      </c>
      <c r="J150" s="15">
        <f t="shared" si="37"/>
        <v>1.2325383034031967E-2</v>
      </c>
      <c r="K150" s="16">
        <f t="shared" si="45"/>
        <v>9.5671415349696254E-2</v>
      </c>
      <c r="M150" s="17">
        <f t="shared" si="46"/>
        <v>40.374653026625971</v>
      </c>
      <c r="N150" s="17">
        <f t="shared" si="46"/>
        <v>5.9706869012620851</v>
      </c>
      <c r="O150" s="17">
        <f t="shared" si="46"/>
        <v>46.345339927888055</v>
      </c>
      <c r="Y150" s="14">
        <v>42420</v>
      </c>
      <c r="Z150" s="5">
        <v>284</v>
      </c>
      <c r="AA150" s="48">
        <f t="shared" si="47"/>
        <v>2.4533183400470375</v>
      </c>
      <c r="AB150" s="7">
        <f t="shared" si="38"/>
        <v>694827538.55999994</v>
      </c>
      <c r="AC150" s="14">
        <f t="shared" si="39"/>
        <v>42420</v>
      </c>
      <c r="AD150" s="15">
        <f t="shared" si="40"/>
        <v>7.2487005845706179E-2</v>
      </c>
      <c r="AE150" s="15">
        <f t="shared" si="41"/>
        <v>2.6995316340307163E-2</v>
      </c>
      <c r="AF150" s="16">
        <f t="shared" si="48"/>
        <v>9.9482322186013342E-2</v>
      </c>
      <c r="AH150" s="17">
        <f t="shared" si="49"/>
        <v>35.114301528776615</v>
      </c>
      <c r="AI150" s="17">
        <f t="shared" si="42"/>
        <v>13.077125572767839</v>
      </c>
      <c r="AJ150" s="17">
        <f t="shared" si="43"/>
        <v>48.191427101544456</v>
      </c>
    </row>
    <row r="151" spans="1:36" x14ac:dyDescent="0.2">
      <c r="A151" s="20">
        <v>42513</v>
      </c>
      <c r="B151" s="19">
        <v>2490</v>
      </c>
      <c r="C151" s="5">
        <v>144</v>
      </c>
      <c r="D151" s="14">
        <v>42421</v>
      </c>
      <c r="E151" s="94">
        <v>200</v>
      </c>
      <c r="F151" s="48">
        <f t="shared" si="44"/>
        <v>2.3010299956639813</v>
      </c>
      <c r="G151" s="7">
        <f t="shared" si="34"/>
        <v>489315168</v>
      </c>
      <c r="H151" s="14">
        <f t="shared" si="35"/>
        <v>42421</v>
      </c>
      <c r="I151" s="15">
        <f t="shared" si="36"/>
        <v>8.3022489207053796E-2</v>
      </c>
      <c r="J151" s="15">
        <f t="shared" si="37"/>
        <v>1.2570743920824912E-2</v>
      </c>
      <c r="K151" s="16">
        <f t="shared" si="45"/>
        <v>9.5593233127878707E-2</v>
      </c>
      <c r="M151" s="17">
        <f t="shared" si="46"/>
        <v>40.624163254127716</v>
      </c>
      <c r="N151" s="17">
        <f t="shared" si="46"/>
        <v>6.1510556735034205</v>
      </c>
      <c r="O151" s="17">
        <f t="shared" si="46"/>
        <v>46.77521892763113</v>
      </c>
      <c r="Y151" s="14">
        <v>42421</v>
      </c>
      <c r="Z151" s="5">
        <v>293</v>
      </c>
      <c r="AA151" s="48">
        <f t="shared" si="47"/>
        <v>2.4668676203541096</v>
      </c>
      <c r="AB151" s="7">
        <f t="shared" si="38"/>
        <v>716846721.12</v>
      </c>
      <c r="AC151" s="14">
        <f t="shared" si="39"/>
        <v>42421</v>
      </c>
      <c r="AD151" s="15">
        <f t="shared" si="40"/>
        <v>7.1617076673869601E-2</v>
      </c>
      <c r="AE151" s="15">
        <f t="shared" si="41"/>
        <v>2.8830995992931596E-2</v>
      </c>
      <c r="AF151" s="16">
        <f t="shared" si="48"/>
        <v>0.1004480726668012</v>
      </c>
      <c r="AH151" s="17">
        <f t="shared" si="49"/>
        <v>35.043321904343379</v>
      </c>
      <c r="AI151" s="17">
        <f t="shared" si="42"/>
        <v>14.107443647888651</v>
      </c>
      <c r="AJ151" s="17">
        <f t="shared" si="43"/>
        <v>49.150765552232038</v>
      </c>
    </row>
    <row r="152" spans="1:36" x14ac:dyDescent="0.2">
      <c r="A152" s="20">
        <v>42514</v>
      </c>
      <c r="B152" s="19">
        <v>2620</v>
      </c>
      <c r="C152" s="5">
        <v>145</v>
      </c>
      <c r="D152" s="14">
        <v>42422</v>
      </c>
      <c r="E152" s="94">
        <v>202</v>
      </c>
      <c r="F152" s="48">
        <f t="shared" si="44"/>
        <v>2.3053513694466239</v>
      </c>
      <c r="G152" s="7">
        <f t="shared" si="34"/>
        <v>494208319.68000001</v>
      </c>
      <c r="H152" s="14">
        <f t="shared" si="35"/>
        <v>42422</v>
      </c>
      <c r="I152" s="15">
        <f t="shared" si="36"/>
        <v>8.2703402788558561E-2</v>
      </c>
      <c r="J152" s="15">
        <f t="shared" si="37"/>
        <v>1.2822889769866785E-2</v>
      </c>
      <c r="K152" s="16">
        <f t="shared" si="45"/>
        <v>9.5526292558425346E-2</v>
      </c>
      <c r="M152" s="17">
        <f t="shared" si="46"/>
        <v>40.872709723951758</v>
      </c>
      <c r="N152" s="17">
        <f t="shared" si="46"/>
        <v>6.3371788066077261</v>
      </c>
      <c r="O152" s="17">
        <f t="shared" si="46"/>
        <v>47.209888530559482</v>
      </c>
      <c r="Y152" s="14">
        <v>42422</v>
      </c>
      <c r="Z152" s="5">
        <v>321</v>
      </c>
      <c r="AA152" s="48">
        <f t="shared" si="47"/>
        <v>2.5065050324048719</v>
      </c>
      <c r="AB152" s="7">
        <f t="shared" si="38"/>
        <v>785350844.63999999</v>
      </c>
      <c r="AC152" s="14">
        <f t="shared" si="39"/>
        <v>42422</v>
      </c>
      <c r="AD152" s="15">
        <f t="shared" si="40"/>
        <v>6.9131648192398185E-2</v>
      </c>
      <c r="AE152" s="15">
        <f t="shared" si="41"/>
        <v>3.4719331662766528E-2</v>
      </c>
      <c r="AF152" s="16">
        <f t="shared" si="48"/>
        <v>0.10385097985516471</v>
      </c>
      <c r="AH152" s="17">
        <f t="shared" si="49"/>
        <v>34.165435689874016</v>
      </c>
      <c r="AI152" s="17">
        <f t="shared" si="42"/>
        <v>17.158582561468467</v>
      </c>
      <c r="AJ152" s="17">
        <f t="shared" si="43"/>
        <v>51.32401825134248</v>
      </c>
    </row>
    <row r="153" spans="1:36" x14ac:dyDescent="0.2">
      <c r="A153" s="20">
        <v>42515</v>
      </c>
      <c r="B153" s="19">
        <v>2570</v>
      </c>
      <c r="C153" s="5">
        <v>146</v>
      </c>
      <c r="D153" s="14">
        <v>42423</v>
      </c>
      <c r="E153" s="94">
        <v>198</v>
      </c>
      <c r="F153" s="48">
        <f t="shared" si="44"/>
        <v>2.2966651902615309</v>
      </c>
      <c r="G153" s="7">
        <f t="shared" si="34"/>
        <v>484422016.31999999</v>
      </c>
      <c r="H153" s="14">
        <f t="shared" si="35"/>
        <v>42423</v>
      </c>
      <c r="I153" s="15">
        <f t="shared" si="36"/>
        <v>8.3346032315664287E-2</v>
      </c>
      <c r="J153" s="15">
        <f t="shared" si="37"/>
        <v>1.2325383034031967E-2</v>
      </c>
      <c r="K153" s="16">
        <f t="shared" si="45"/>
        <v>9.5671415349696254E-2</v>
      </c>
      <c r="M153" s="17">
        <f t="shared" si="46"/>
        <v>40.374653026625971</v>
      </c>
      <c r="N153" s="17">
        <f t="shared" si="46"/>
        <v>5.9706869012620851</v>
      </c>
      <c r="O153" s="17">
        <f t="shared" si="46"/>
        <v>46.345339927888055</v>
      </c>
      <c r="Y153" s="14">
        <v>42423</v>
      </c>
      <c r="Z153" s="5">
        <v>333</v>
      </c>
      <c r="AA153" s="48">
        <f t="shared" si="47"/>
        <v>2.5224442335063197</v>
      </c>
      <c r="AB153" s="7">
        <f t="shared" si="38"/>
        <v>814709754.71999991</v>
      </c>
      <c r="AC153" s="14">
        <f t="shared" si="39"/>
        <v>42423</v>
      </c>
      <c r="AD153" s="15">
        <f t="shared" si="40"/>
        <v>6.8156682059290569E-2</v>
      </c>
      <c r="AE153" s="15">
        <f t="shared" si="41"/>
        <v>3.7304920798057362E-2</v>
      </c>
      <c r="AF153" s="16">
        <f t="shared" si="48"/>
        <v>0.10546160285734793</v>
      </c>
      <c r="AH153" s="17">
        <f t="shared" si="49"/>
        <v>33.016597348842708</v>
      </c>
      <c r="AI153" s="17">
        <f t="shared" si="42"/>
        <v>18.071324951652851</v>
      </c>
      <c r="AJ153" s="17">
        <f t="shared" si="43"/>
        <v>51.087922300495556</v>
      </c>
    </row>
    <row r="154" spans="1:36" x14ac:dyDescent="0.2">
      <c r="A154" s="20">
        <v>42516</v>
      </c>
      <c r="B154" s="19">
        <v>2490</v>
      </c>
      <c r="C154" s="5">
        <v>147</v>
      </c>
      <c r="D154" s="14">
        <v>42424</v>
      </c>
      <c r="E154" s="94">
        <v>200</v>
      </c>
      <c r="F154" s="48">
        <f t="shared" si="44"/>
        <v>2.3010299956639813</v>
      </c>
      <c r="G154" s="7">
        <f t="shared" si="34"/>
        <v>489315168</v>
      </c>
      <c r="H154" s="14">
        <f t="shared" si="35"/>
        <v>42424</v>
      </c>
      <c r="I154" s="15">
        <f t="shared" si="36"/>
        <v>8.3022489207053796E-2</v>
      </c>
      <c r="J154" s="15">
        <f t="shared" si="37"/>
        <v>1.2570743920824912E-2</v>
      </c>
      <c r="K154" s="16">
        <f t="shared" si="45"/>
        <v>9.5593233127878707E-2</v>
      </c>
      <c r="M154" s="17">
        <f t="shared" si="46"/>
        <v>40.624163254127716</v>
      </c>
      <c r="N154" s="17">
        <f t="shared" si="46"/>
        <v>6.1510556735034205</v>
      </c>
      <c r="O154" s="17">
        <f t="shared" si="46"/>
        <v>46.77521892763113</v>
      </c>
      <c r="Y154" s="14">
        <v>42424</v>
      </c>
      <c r="Z154" s="5">
        <v>317</v>
      </c>
      <c r="AA154" s="48">
        <f t="shared" si="47"/>
        <v>2.5010592622177517</v>
      </c>
      <c r="AB154" s="7">
        <f t="shared" si="38"/>
        <v>775564541.27999997</v>
      </c>
      <c r="AC154" s="14">
        <f t="shared" si="39"/>
        <v>42424</v>
      </c>
      <c r="AD154" s="15">
        <f t="shared" si="40"/>
        <v>6.9467940596249028E-2</v>
      </c>
      <c r="AE154" s="15">
        <f t="shared" si="41"/>
        <v>3.3864567366531428E-2</v>
      </c>
      <c r="AF154" s="16">
        <f t="shared" si="48"/>
        <v>0.10333250796278046</v>
      </c>
      <c r="AH154" s="17">
        <f t="shared" si="49"/>
        <v>33.991717023467615</v>
      </c>
      <c r="AI154" s="17">
        <f t="shared" si="42"/>
        <v>16.570446470201642</v>
      </c>
      <c r="AJ154" s="17">
        <f t="shared" si="43"/>
        <v>50.56216349366926</v>
      </c>
    </row>
    <row r="155" spans="1:36" x14ac:dyDescent="0.2">
      <c r="A155" s="20">
        <v>42517</v>
      </c>
      <c r="B155" s="19">
        <v>2560</v>
      </c>
      <c r="C155" s="5">
        <v>148</v>
      </c>
      <c r="D155" s="14">
        <v>42425</v>
      </c>
      <c r="E155" s="94">
        <v>204</v>
      </c>
      <c r="F155" s="48">
        <f t="shared" si="44"/>
        <v>2.3096301674258988</v>
      </c>
      <c r="G155" s="7">
        <f t="shared" si="34"/>
        <v>499101471.35999995</v>
      </c>
      <c r="H155" s="14">
        <f t="shared" si="35"/>
        <v>42425</v>
      </c>
      <c r="I155" s="15">
        <f t="shared" si="36"/>
        <v>8.2388668448778526E-2</v>
      </c>
      <c r="J155" s="15">
        <f t="shared" si="37"/>
        <v>1.3081596429081355E-2</v>
      </c>
      <c r="K155" s="16">
        <f t="shared" si="45"/>
        <v>9.5470264877859881E-2</v>
      </c>
      <c r="M155" s="17">
        <f t="shared" si="46"/>
        <v>41.120305646176568</v>
      </c>
      <c r="N155" s="17">
        <f t="shared" si="46"/>
        <v>6.529044025492226</v>
      </c>
      <c r="O155" s="17">
        <f t="shared" si="46"/>
        <v>47.649349671668787</v>
      </c>
      <c r="Y155" s="14">
        <v>42425</v>
      </c>
      <c r="Z155" s="5">
        <v>315</v>
      </c>
      <c r="AA155" s="48">
        <f t="shared" si="47"/>
        <v>2.4983105537896004</v>
      </c>
      <c r="AB155" s="7">
        <f t="shared" si="38"/>
        <v>770671389.60000002</v>
      </c>
      <c r="AC155" s="14">
        <f t="shared" si="39"/>
        <v>42425</v>
      </c>
      <c r="AD155" s="15">
        <f t="shared" si="40"/>
        <v>6.9638302206239081E-2</v>
      </c>
      <c r="AE155" s="15">
        <f t="shared" si="41"/>
        <v>3.3438668462131504E-2</v>
      </c>
      <c r="AF155" s="16">
        <f t="shared" si="48"/>
        <v>0.10307697066837058</v>
      </c>
      <c r="AH155" s="17">
        <f t="shared" si="49"/>
        <v>34.756579094146261</v>
      </c>
      <c r="AI155" s="17">
        <f t="shared" si="42"/>
        <v>16.689288629769059</v>
      </c>
      <c r="AJ155" s="17">
        <f t="shared" si="43"/>
        <v>51.445867723915313</v>
      </c>
    </row>
    <row r="156" spans="1:36" x14ac:dyDescent="0.2">
      <c r="A156" s="20">
        <v>42518</v>
      </c>
      <c r="B156" s="19">
        <v>2560</v>
      </c>
      <c r="C156" s="5">
        <v>149</v>
      </c>
      <c r="D156" s="14">
        <v>42426</v>
      </c>
      <c r="E156" s="94">
        <v>205</v>
      </c>
      <c r="F156" s="48">
        <f t="shared" si="44"/>
        <v>2.3117538610557542</v>
      </c>
      <c r="G156" s="7">
        <f t="shared" si="34"/>
        <v>501548047.19999999</v>
      </c>
      <c r="H156" s="14">
        <f t="shared" si="35"/>
        <v>42426</v>
      </c>
      <c r="I156" s="15">
        <f t="shared" si="36"/>
        <v>8.2232901564837868E-2</v>
      </c>
      <c r="J156" s="15">
        <f t="shared" si="37"/>
        <v>1.3213342299526198E-2</v>
      </c>
      <c r="K156" s="16">
        <f t="shared" si="45"/>
        <v>9.5446243864364066E-2</v>
      </c>
      <c r="M156" s="17">
        <f t="shared" si="46"/>
        <v>41.243751195434257</v>
      </c>
      <c r="N156" s="17">
        <f t="shared" si="46"/>
        <v>6.6271260273125217</v>
      </c>
      <c r="O156" s="17">
        <f t="shared" si="46"/>
        <v>47.870877222746778</v>
      </c>
      <c r="Y156" s="14">
        <v>42426</v>
      </c>
      <c r="Z156" s="5">
        <v>313</v>
      </c>
      <c r="AA156" s="48">
        <f t="shared" si="47"/>
        <v>2.4955443375464483</v>
      </c>
      <c r="AB156" s="7">
        <f t="shared" si="38"/>
        <v>765778237.91999996</v>
      </c>
      <c r="AC156" s="14">
        <f t="shared" si="39"/>
        <v>42426</v>
      </c>
      <c r="AD156" s="15">
        <f t="shared" si="40"/>
        <v>6.9810170722637427E-2</v>
      </c>
      <c r="AE156" s="15">
        <f t="shared" si="41"/>
        <v>3.3013806603131357E-2</v>
      </c>
      <c r="AF156" s="16">
        <f t="shared" si="48"/>
        <v>0.10282397732576878</v>
      </c>
      <c r="AH156" s="17">
        <f t="shared" si="49"/>
        <v>35.013154800637416</v>
      </c>
      <c r="AI156" s="17">
        <f t="shared" si="42"/>
        <v>16.558010232438996</v>
      </c>
      <c r="AJ156" s="17">
        <f t="shared" si="43"/>
        <v>51.571165033076412</v>
      </c>
    </row>
    <row r="157" spans="1:36" x14ac:dyDescent="0.2">
      <c r="A157" s="20">
        <v>42519</v>
      </c>
      <c r="B157" s="19">
        <v>2890</v>
      </c>
      <c r="C157" s="5">
        <v>150</v>
      </c>
      <c r="D157" s="14">
        <v>42427</v>
      </c>
      <c r="E157" s="94">
        <v>205</v>
      </c>
      <c r="F157" s="48">
        <f t="shared" si="44"/>
        <v>2.3117538610557542</v>
      </c>
      <c r="G157" s="7">
        <f t="shared" si="34"/>
        <v>501548047.19999999</v>
      </c>
      <c r="H157" s="14">
        <f t="shared" si="35"/>
        <v>42427</v>
      </c>
      <c r="I157" s="15">
        <f t="shared" si="36"/>
        <v>8.2232901564837868E-2</v>
      </c>
      <c r="J157" s="15">
        <f t="shared" si="37"/>
        <v>1.3213342299526198E-2</v>
      </c>
      <c r="K157" s="16">
        <f t="shared" si="45"/>
        <v>9.5446243864364066E-2</v>
      </c>
      <c r="M157" s="17">
        <f t="shared" si="46"/>
        <v>41.243751195434257</v>
      </c>
      <c r="N157" s="17">
        <f t="shared" si="46"/>
        <v>6.6271260273125217</v>
      </c>
      <c r="O157" s="17">
        <f t="shared" si="46"/>
        <v>47.870877222746778</v>
      </c>
      <c r="Y157" s="14">
        <v>42427</v>
      </c>
      <c r="Z157" s="5">
        <v>320</v>
      </c>
      <c r="AA157" s="48">
        <f t="shared" si="47"/>
        <v>2.5051499783199058</v>
      </c>
      <c r="AB157" s="7">
        <f t="shared" si="38"/>
        <v>782904268.79999995</v>
      </c>
      <c r="AC157" s="14">
        <f t="shared" si="39"/>
        <v>42427</v>
      </c>
      <c r="AD157" s="15">
        <f t="shared" si="40"/>
        <v>6.9215174334750898E-2</v>
      </c>
      <c r="AE157" s="15">
        <f t="shared" si="41"/>
        <v>3.4505280813028838E-2</v>
      </c>
      <c r="AF157" s="16">
        <f t="shared" si="48"/>
        <v>0.10372045514777974</v>
      </c>
      <c r="AH157" s="17">
        <f t="shared" si="49"/>
        <v>34.71473552420187</v>
      </c>
      <c r="AI157" s="17">
        <f t="shared" si="42"/>
        <v>17.306056209862245</v>
      </c>
      <c r="AJ157" s="17">
        <f t="shared" si="43"/>
        <v>52.020791734064112</v>
      </c>
    </row>
    <row r="158" spans="1:36" x14ac:dyDescent="0.2">
      <c r="A158" s="20">
        <v>42520</v>
      </c>
      <c r="B158" s="19">
        <v>2860</v>
      </c>
      <c r="C158" s="5">
        <v>151</v>
      </c>
      <c r="D158" s="14">
        <v>42428</v>
      </c>
      <c r="E158" s="94">
        <v>202</v>
      </c>
      <c r="F158" s="48">
        <f t="shared" si="44"/>
        <v>2.3053513694466239</v>
      </c>
      <c r="G158" s="7">
        <f t="shared" si="34"/>
        <v>494208319.68000001</v>
      </c>
      <c r="H158" s="14">
        <f t="shared" si="35"/>
        <v>42428</v>
      </c>
      <c r="I158" s="15">
        <f t="shared" si="36"/>
        <v>8.2703402788558561E-2</v>
      </c>
      <c r="J158" s="15">
        <f t="shared" si="37"/>
        <v>1.2822889769866785E-2</v>
      </c>
      <c r="K158" s="16">
        <f t="shared" si="45"/>
        <v>9.5526292558425346E-2</v>
      </c>
      <c r="M158" s="17">
        <f t="shared" si="46"/>
        <v>40.872709723951758</v>
      </c>
      <c r="N158" s="17">
        <f t="shared" si="46"/>
        <v>6.3371788066077261</v>
      </c>
      <c r="O158" s="17">
        <f t="shared" si="46"/>
        <v>47.209888530559482</v>
      </c>
      <c r="Y158" s="14">
        <v>42428</v>
      </c>
      <c r="Z158" s="5">
        <v>319</v>
      </c>
      <c r="AA158" s="48">
        <f t="shared" si="47"/>
        <v>2.503790683057181</v>
      </c>
      <c r="AB158" s="7">
        <f t="shared" si="38"/>
        <v>780457692.95999992</v>
      </c>
      <c r="AC158" s="14">
        <f t="shared" si="39"/>
        <v>42428</v>
      </c>
      <c r="AD158" s="15">
        <f t="shared" si="40"/>
        <v>6.9299063297458677E-2</v>
      </c>
      <c r="AE158" s="15">
        <f t="shared" si="41"/>
        <v>3.4291466910710833E-2</v>
      </c>
      <c r="AF158" s="16">
        <f t="shared" si="48"/>
        <v>0.10359053020816951</v>
      </c>
      <c r="AH158" s="17">
        <f t="shared" si="49"/>
        <v>34.248173627635012</v>
      </c>
      <c r="AI158" s="17">
        <f t="shared" si="42"/>
        <v>16.947128241304721</v>
      </c>
      <c r="AJ158" s="17">
        <f t="shared" si="43"/>
        <v>51.195301868939737</v>
      </c>
    </row>
    <row r="159" spans="1:36" x14ac:dyDescent="0.2">
      <c r="A159" s="20">
        <v>42521</v>
      </c>
      <c r="B159" s="19">
        <v>2880</v>
      </c>
      <c r="C159" s="5">
        <v>152</v>
      </c>
      <c r="D159" s="14">
        <v>42429</v>
      </c>
      <c r="E159" s="94">
        <v>209</v>
      </c>
      <c r="F159" s="48">
        <f t="shared" si="44"/>
        <v>2.3201462861110542</v>
      </c>
      <c r="G159" s="7">
        <f t="shared" si="34"/>
        <v>511334350.56</v>
      </c>
      <c r="H159" s="14">
        <f t="shared" si="35"/>
        <v>42429</v>
      </c>
      <c r="I159" s="15">
        <f t="shared" si="36"/>
        <v>8.1620217171765999E-2</v>
      </c>
      <c r="J159" s="15">
        <f t="shared" si="37"/>
        <v>1.3755669670457271E-2</v>
      </c>
      <c r="K159" s="16">
        <f t="shared" si="45"/>
        <v>9.537588684222327E-2</v>
      </c>
      <c r="M159" s="17">
        <f t="shared" si="46"/>
        <v>41.73522074009113</v>
      </c>
      <c r="N159" s="17">
        <f t="shared" si="46"/>
        <v>7.0337464174611579</v>
      </c>
      <c r="O159" s="17">
        <f t="shared" si="46"/>
        <v>48.768967157552289</v>
      </c>
      <c r="Y159" s="14">
        <v>42429</v>
      </c>
      <c r="Z159" s="5">
        <v>334</v>
      </c>
      <c r="AA159" s="48">
        <f t="shared" si="47"/>
        <v>2.5237464668115646</v>
      </c>
      <c r="AB159" s="7">
        <f t="shared" si="38"/>
        <v>817156330.55999994</v>
      </c>
      <c r="AC159" s="14">
        <f t="shared" si="39"/>
        <v>42429</v>
      </c>
      <c r="AD159" s="15">
        <f t="shared" si="40"/>
        <v>6.8077637508677208E-2</v>
      </c>
      <c r="AE159" s="15">
        <f t="shared" si="41"/>
        <v>3.7521682316300264E-2</v>
      </c>
      <c r="AF159" s="16">
        <f t="shared" si="48"/>
        <v>0.10559931982497747</v>
      </c>
      <c r="AH159" s="17">
        <f t="shared" si="49"/>
        <v>34.810434563158559</v>
      </c>
      <c r="AI159" s="17">
        <f t="shared" si="42"/>
        <v>19.186125059124034</v>
      </c>
      <c r="AJ159" s="17">
        <f t="shared" si="43"/>
        <v>53.996559622282589</v>
      </c>
    </row>
    <row r="160" spans="1:36" x14ac:dyDescent="0.2">
      <c r="A160" s="20">
        <v>42522</v>
      </c>
      <c r="B160" s="21">
        <v>2840</v>
      </c>
      <c r="C160" s="5">
        <v>153</v>
      </c>
      <c r="D160" s="14">
        <v>42430</v>
      </c>
      <c r="E160" s="94">
        <v>206</v>
      </c>
      <c r="F160" s="48">
        <f t="shared" si="44"/>
        <v>2.3138672203691533</v>
      </c>
      <c r="G160" s="7">
        <f t="shared" si="34"/>
        <v>503994623.03999996</v>
      </c>
      <c r="H160" s="14">
        <f t="shared" si="35"/>
        <v>42430</v>
      </c>
      <c r="I160" s="15">
        <f t="shared" si="36"/>
        <v>8.2078185026643602E-2</v>
      </c>
      <c r="J160" s="15">
        <f t="shared" si="37"/>
        <v>1.3346648063588873E-2</v>
      </c>
      <c r="K160" s="16">
        <f t="shared" si="45"/>
        <v>9.5424833090232475E-2</v>
      </c>
      <c r="M160" s="17">
        <f t="shared" si="46"/>
        <v>41.36696392231061</v>
      </c>
      <c r="N160" s="17">
        <f t="shared" si="46"/>
        <v>6.7266388596560187</v>
      </c>
      <c r="O160" s="17">
        <f t="shared" si="46"/>
        <v>48.093602781966631</v>
      </c>
      <c r="Y160" s="14">
        <v>42430</v>
      </c>
      <c r="Z160" s="5">
        <v>378</v>
      </c>
      <c r="AA160" s="48">
        <f t="shared" si="47"/>
        <v>2.5774917998372255</v>
      </c>
      <c r="AB160" s="7">
        <f t="shared" si="38"/>
        <v>924805667.51999998</v>
      </c>
      <c r="AC160" s="14">
        <f t="shared" si="39"/>
        <v>42430</v>
      </c>
      <c r="AD160" s="15">
        <f t="shared" si="40"/>
        <v>6.4894072878140849E-2</v>
      </c>
      <c r="AE160" s="15">
        <f t="shared" si="41"/>
        <v>4.7195002003279862E-2</v>
      </c>
      <c r="AF160" s="16">
        <f t="shared" si="48"/>
        <v>0.11208907488142071</v>
      </c>
      <c r="AH160" s="17">
        <f t="shared" si="49"/>
        <v>32.706263797748882</v>
      </c>
      <c r="AI160" s="17">
        <f t="shared" si="42"/>
        <v>23.786027244015077</v>
      </c>
      <c r="AJ160" s="17">
        <f t="shared" si="43"/>
        <v>56.492291041763963</v>
      </c>
    </row>
    <row r="161" spans="1:36" x14ac:dyDescent="0.2">
      <c r="A161" s="20">
        <v>42523</v>
      </c>
      <c r="B161" s="21">
        <v>2930</v>
      </c>
      <c r="C161" s="5">
        <v>154</v>
      </c>
      <c r="D161" s="14">
        <v>42431</v>
      </c>
      <c r="E161" s="94">
        <v>212</v>
      </c>
      <c r="F161" s="48">
        <f t="shared" si="44"/>
        <v>2.3263358609287512</v>
      </c>
      <c r="G161" s="7">
        <f t="shared" si="34"/>
        <v>518674078.07999998</v>
      </c>
      <c r="H161" s="14">
        <f t="shared" si="35"/>
        <v>42431</v>
      </c>
      <c r="I161" s="15">
        <f t="shared" si="36"/>
        <v>8.1171277396943811E-2</v>
      </c>
      <c r="J161" s="15">
        <f t="shared" si="37"/>
        <v>1.4177831550451492E-2</v>
      </c>
      <c r="K161" s="16">
        <f t="shared" si="45"/>
        <v>9.5349108947395303E-2</v>
      </c>
      <c r="M161" s="17">
        <f t="shared" si="46"/>
        <v>42.101437470435776</v>
      </c>
      <c r="N161" s="17">
        <f t="shared" si="46"/>
        <v>7.3536737086039645</v>
      </c>
      <c r="O161" s="17">
        <f t="shared" si="46"/>
        <v>49.45511117903974</v>
      </c>
      <c r="Y161" s="14">
        <v>42431</v>
      </c>
      <c r="Z161" s="5">
        <v>376</v>
      </c>
      <c r="AA161" s="48">
        <f t="shared" si="47"/>
        <v>2.5751878449276608</v>
      </c>
      <c r="AB161" s="7">
        <f t="shared" si="38"/>
        <v>919912515.83999991</v>
      </c>
      <c r="AC161" s="14">
        <f t="shared" si="39"/>
        <v>42431</v>
      </c>
      <c r="AD161" s="15">
        <f t="shared" si="40"/>
        <v>6.5027440851809962E-2</v>
      </c>
      <c r="AE161" s="15">
        <f t="shared" si="41"/>
        <v>4.6751194263991991E-2</v>
      </c>
      <c r="AF161" s="16">
        <f t="shared" si="48"/>
        <v>0.11177863511580195</v>
      </c>
      <c r="AH161" s="17">
        <f t="shared" si="49"/>
        <v>33.728047933714265</v>
      </c>
      <c r="AI161" s="17">
        <f t="shared" si="42"/>
        <v>24.248632584015031</v>
      </c>
      <c r="AJ161" s="17">
        <f t="shared" si="43"/>
        <v>57.976680517729292</v>
      </c>
    </row>
    <row r="162" spans="1:36" x14ac:dyDescent="0.2">
      <c r="A162" s="20">
        <v>42524</v>
      </c>
      <c r="B162" s="21">
        <v>2790</v>
      </c>
      <c r="C162" s="5">
        <v>155</v>
      </c>
      <c r="D162" s="14">
        <v>42432</v>
      </c>
      <c r="E162" s="94">
        <v>218</v>
      </c>
      <c r="F162" s="48">
        <f t="shared" si="44"/>
        <v>2.3384564936046046</v>
      </c>
      <c r="G162" s="7">
        <f t="shared" si="34"/>
        <v>533353533.12</v>
      </c>
      <c r="H162" s="14">
        <f t="shared" si="35"/>
        <v>42432</v>
      </c>
      <c r="I162" s="15">
        <f t="shared" si="36"/>
        <v>8.0299288223871126E-2</v>
      </c>
      <c r="J162" s="15">
        <f t="shared" si="37"/>
        <v>1.5059073793977751E-2</v>
      </c>
      <c r="K162" s="16">
        <f t="shared" si="45"/>
        <v>9.5358362017848877E-2</v>
      </c>
      <c r="M162" s="17">
        <f t="shared" si="46"/>
        <v>42.827909081222877</v>
      </c>
      <c r="N162" s="17">
        <f t="shared" si="46"/>
        <v>8.031810213532836</v>
      </c>
      <c r="O162" s="17">
        <f t="shared" si="46"/>
        <v>50.859719294755713</v>
      </c>
      <c r="Y162" s="14">
        <v>42432</v>
      </c>
      <c r="Z162" s="5">
        <v>414</v>
      </c>
      <c r="AA162" s="48">
        <f t="shared" si="47"/>
        <v>2.6170003411208991</v>
      </c>
      <c r="AB162" s="7">
        <f t="shared" si="38"/>
        <v>1012882397.76</v>
      </c>
      <c r="AC162" s="14">
        <f t="shared" si="39"/>
        <v>42432</v>
      </c>
      <c r="AD162" s="15">
        <f t="shared" si="40"/>
        <v>6.264915630054807E-2</v>
      </c>
      <c r="AE162" s="15">
        <f t="shared" si="41"/>
        <v>5.52115287281989E-2</v>
      </c>
      <c r="AF162" s="16">
        <f t="shared" si="48"/>
        <v>0.11786068502874697</v>
      </c>
      <c r="AH162" s="17">
        <f t="shared" si="49"/>
        <v>33.414148859884421</v>
      </c>
      <c r="AI162" s="17">
        <f t="shared" si="42"/>
        <v>29.447263916141264</v>
      </c>
      <c r="AJ162" s="17">
        <f t="shared" si="43"/>
        <v>62.861412776025681</v>
      </c>
    </row>
    <row r="163" spans="1:36" x14ac:dyDescent="0.2">
      <c r="A163" s="20">
        <v>42525</v>
      </c>
      <c r="B163" s="21">
        <v>2920</v>
      </c>
      <c r="C163" s="5">
        <v>156</v>
      </c>
      <c r="D163" s="14">
        <v>42433</v>
      </c>
      <c r="E163" s="94">
        <v>213</v>
      </c>
      <c r="F163" s="48">
        <f t="shared" si="44"/>
        <v>2.3283796034387376</v>
      </c>
      <c r="G163" s="7">
        <f t="shared" si="34"/>
        <v>521120653.91999996</v>
      </c>
      <c r="H163" s="14">
        <f t="shared" si="35"/>
        <v>42433</v>
      </c>
      <c r="I163" s="15">
        <f t="shared" si="36"/>
        <v>8.1023584432198509E-2</v>
      </c>
      <c r="J163" s="15">
        <f t="shared" si="37"/>
        <v>1.4321361668142796E-2</v>
      </c>
      <c r="K163" s="16">
        <f t="shared" si="45"/>
        <v>9.5344946100341305E-2</v>
      </c>
      <c r="M163" s="17">
        <f t="shared" si="46"/>
        <v>42.223063302249621</v>
      </c>
      <c r="N163" s="17">
        <f t="shared" si="46"/>
        <v>7.4631573575273951</v>
      </c>
      <c r="O163" s="17">
        <f t="shared" si="46"/>
        <v>49.686220659777007</v>
      </c>
      <c r="Y163" s="14">
        <v>42433</v>
      </c>
      <c r="Z163" s="5">
        <v>436</v>
      </c>
      <c r="AA163" s="48">
        <f t="shared" si="47"/>
        <v>2.6394864892685859</v>
      </c>
      <c r="AB163" s="7">
        <f t="shared" si="38"/>
        <v>1066707066.24</v>
      </c>
      <c r="AC163" s="14">
        <f t="shared" si="39"/>
        <v>42433</v>
      </c>
      <c r="AD163" s="15">
        <f t="shared" si="40"/>
        <v>6.1406322248876495E-2</v>
      </c>
      <c r="AE163" s="15">
        <f t="shared" si="41"/>
        <v>6.0116757438784418E-2</v>
      </c>
      <c r="AF163" s="16">
        <f t="shared" si="48"/>
        <v>0.12152307968766091</v>
      </c>
      <c r="AH163" s="17">
        <f t="shared" si="49"/>
        <v>32.000102805156757</v>
      </c>
      <c r="AI163" s="17">
        <f t="shared" si="42"/>
        <v>31.328083948049358</v>
      </c>
      <c r="AJ163" s="17">
        <f t="shared" si="43"/>
        <v>63.328186753206118</v>
      </c>
    </row>
    <row r="164" spans="1:36" x14ac:dyDescent="0.2">
      <c r="A164" s="20">
        <v>42526</v>
      </c>
      <c r="B164" s="21">
        <v>2850</v>
      </c>
      <c r="C164" s="5">
        <v>157</v>
      </c>
      <c r="D164" s="14">
        <v>42434</v>
      </c>
      <c r="E164" s="94">
        <v>216</v>
      </c>
      <c r="F164" s="48">
        <f t="shared" si="44"/>
        <v>2.3344537511509307</v>
      </c>
      <c r="G164" s="7">
        <f t="shared" si="34"/>
        <v>528460381.44</v>
      </c>
      <c r="H164" s="14">
        <f t="shared" si="35"/>
        <v>42434</v>
      </c>
      <c r="I164" s="15">
        <f t="shared" si="36"/>
        <v>8.0586214787948182E-2</v>
      </c>
      <c r="J164" s="15">
        <f t="shared" si="37"/>
        <v>1.4760063576374938E-2</v>
      </c>
      <c r="K164" s="16">
        <f t="shared" si="45"/>
        <v>9.534627836432312E-2</v>
      </c>
      <c r="M164" s="17">
        <f t="shared" si="46"/>
        <v>42.58662180564486</v>
      </c>
      <c r="N164" s="17">
        <f t="shared" si="46"/>
        <v>7.8001088276497494</v>
      </c>
      <c r="O164" s="17">
        <f t="shared" si="46"/>
        <v>50.386730633294611</v>
      </c>
      <c r="Y164" s="14">
        <v>42434</v>
      </c>
      <c r="Z164" s="5">
        <v>428</v>
      </c>
      <c r="AA164" s="48">
        <f t="shared" si="47"/>
        <v>2.6314437690131722</v>
      </c>
      <c r="AB164" s="7">
        <f t="shared" si="38"/>
        <v>1047134459.52</v>
      </c>
      <c r="AC164" s="14">
        <f t="shared" si="39"/>
        <v>42434</v>
      </c>
      <c r="AD164" s="15">
        <f t="shared" si="40"/>
        <v>6.1847994281702706E-2</v>
      </c>
      <c r="AE164" s="15">
        <f t="shared" si="41"/>
        <v>5.83337293265076E-2</v>
      </c>
      <c r="AF164" s="16">
        <f t="shared" si="48"/>
        <v>0.12018172360821031</v>
      </c>
      <c r="AH164" s="17">
        <f t="shared" si="49"/>
        <v>32.684214649407551</v>
      </c>
      <c r="AI164" s="17">
        <f t="shared" si="42"/>
        <v>30.82706485070392</v>
      </c>
      <c r="AJ164" s="17">
        <f t="shared" si="43"/>
        <v>63.51127950011147</v>
      </c>
    </row>
    <row r="165" spans="1:36" x14ac:dyDescent="0.2">
      <c r="A165" s="20">
        <v>42527</v>
      </c>
      <c r="B165" s="21">
        <v>2810</v>
      </c>
      <c r="C165" s="5">
        <v>158</v>
      </c>
      <c r="D165" s="14">
        <v>42435</v>
      </c>
      <c r="E165" s="94">
        <v>211</v>
      </c>
      <c r="F165" s="48">
        <f t="shared" si="44"/>
        <v>2.3242824552976926</v>
      </c>
      <c r="G165" s="7">
        <f t="shared" si="34"/>
        <v>516227502.23999995</v>
      </c>
      <c r="H165" s="14">
        <f t="shared" si="35"/>
        <v>42435</v>
      </c>
      <c r="I165" s="15">
        <f t="shared" si="36"/>
        <v>8.1319939809858965E-2</v>
      </c>
      <c r="J165" s="15">
        <f t="shared" si="37"/>
        <v>1.4035690742555396E-2</v>
      </c>
      <c r="K165" s="16">
        <f t="shared" si="45"/>
        <v>9.5355630552414361E-2</v>
      </c>
      <c r="M165" s="17">
        <f t="shared" si="46"/>
        <v>41.979589410350627</v>
      </c>
      <c r="N165" s="17">
        <f t="shared" si="46"/>
        <v>7.2456095742424624</v>
      </c>
      <c r="O165" s="17">
        <f t="shared" si="46"/>
        <v>49.225198984593092</v>
      </c>
      <c r="Y165" s="14">
        <v>42435</v>
      </c>
      <c r="Z165" s="5">
        <v>423</v>
      </c>
      <c r="AA165" s="48">
        <f t="shared" si="47"/>
        <v>2.6263403673750423</v>
      </c>
      <c r="AB165" s="7">
        <f t="shared" si="38"/>
        <v>1034901580.3199999</v>
      </c>
      <c r="AC165" s="14">
        <f t="shared" si="39"/>
        <v>42435</v>
      </c>
      <c r="AD165" s="15">
        <f t="shared" si="40"/>
        <v>6.212989741628127E-2</v>
      </c>
      <c r="AE165" s="15">
        <f t="shared" si="41"/>
        <v>5.7218823155584131E-2</v>
      </c>
      <c r="AF165" s="16">
        <f t="shared" si="48"/>
        <v>0.11934872057186541</v>
      </c>
      <c r="AH165" s="17">
        <f t="shared" si="49"/>
        <v>32.073161757634303</v>
      </c>
      <c r="AI165" s="17">
        <f t="shared" si="42"/>
        <v>29.537930158719469</v>
      </c>
      <c r="AJ165" s="17">
        <f t="shared" si="43"/>
        <v>61.611091916353779</v>
      </c>
    </row>
    <row r="166" spans="1:36" x14ac:dyDescent="0.2">
      <c r="A166" s="20">
        <v>42528</v>
      </c>
      <c r="B166" s="21">
        <v>2860</v>
      </c>
      <c r="C166" s="5">
        <v>159</v>
      </c>
      <c r="D166" s="14">
        <v>42436</v>
      </c>
      <c r="E166" s="94">
        <v>220</v>
      </c>
      <c r="F166" s="48">
        <f t="shared" si="44"/>
        <v>2.3424226808222062</v>
      </c>
      <c r="G166" s="7">
        <f t="shared" si="34"/>
        <v>538246684.79999995</v>
      </c>
      <c r="H166" s="14">
        <f t="shared" si="35"/>
        <v>42436</v>
      </c>
      <c r="I166" s="15">
        <f t="shared" si="36"/>
        <v>8.0015989688830169E-2</v>
      </c>
      <c r="J166" s="15">
        <f t="shared" si="37"/>
        <v>1.5363122106957894E-2</v>
      </c>
      <c r="K166" s="16">
        <f t="shared" si="45"/>
        <v>9.5379111795788063E-2</v>
      </c>
      <c r="M166" s="17">
        <f t="shared" si="46"/>
        <v>43.068341181003817</v>
      </c>
      <c r="N166" s="17">
        <f t="shared" si="46"/>
        <v>8.2691495422476766</v>
      </c>
      <c r="O166" s="17">
        <f t="shared" si="46"/>
        <v>51.337490723251491</v>
      </c>
      <c r="Y166" s="14">
        <v>42436</v>
      </c>
      <c r="Z166" s="5">
        <v>431</v>
      </c>
      <c r="AA166" s="48">
        <f t="shared" si="47"/>
        <v>2.6344772701607315</v>
      </c>
      <c r="AB166" s="7">
        <f t="shared" si="38"/>
        <v>1054474187.04</v>
      </c>
      <c r="AC166" s="14">
        <f t="shared" si="39"/>
        <v>42436</v>
      </c>
      <c r="AD166" s="15">
        <f t="shared" si="40"/>
        <v>6.1681035376931113E-2</v>
      </c>
      <c r="AE166" s="15">
        <f t="shared" si="41"/>
        <v>5.900250527740214E-2</v>
      </c>
      <c r="AF166" s="16">
        <f t="shared" si="48"/>
        <v>0.12068354065433326</v>
      </c>
      <c r="AH166" s="17">
        <f t="shared" si="49"/>
        <v>33.199612806664689</v>
      </c>
      <c r="AI166" s="17">
        <f t="shared" si="42"/>
        <v>31.757902860456202</v>
      </c>
      <c r="AJ166" s="17">
        <f t="shared" si="43"/>
        <v>64.957515667120902</v>
      </c>
    </row>
    <row r="167" spans="1:36" x14ac:dyDescent="0.2">
      <c r="A167" s="20">
        <v>42529</v>
      </c>
      <c r="B167" s="21">
        <v>2770</v>
      </c>
      <c r="C167" s="5">
        <v>160</v>
      </c>
      <c r="D167" s="14">
        <v>42437</v>
      </c>
      <c r="E167" s="94">
        <v>220</v>
      </c>
      <c r="F167" s="48">
        <f t="shared" si="44"/>
        <v>2.3424226808222062</v>
      </c>
      <c r="G167" s="7">
        <f t="shared" si="34"/>
        <v>538246684.79999995</v>
      </c>
      <c r="H167" s="14">
        <f t="shared" si="35"/>
        <v>42437</v>
      </c>
      <c r="I167" s="15">
        <f t="shared" si="36"/>
        <v>8.0015989688830169E-2</v>
      </c>
      <c r="J167" s="15">
        <f t="shared" si="37"/>
        <v>1.5363122106957894E-2</v>
      </c>
      <c r="K167" s="16">
        <f t="shared" si="45"/>
        <v>9.5379111795788063E-2</v>
      </c>
      <c r="M167" s="17">
        <f t="shared" si="46"/>
        <v>43.068341181003817</v>
      </c>
      <c r="N167" s="17">
        <f t="shared" si="46"/>
        <v>8.2691495422476766</v>
      </c>
      <c r="O167" s="17">
        <f t="shared" si="46"/>
        <v>51.337490723251491</v>
      </c>
      <c r="Y167" s="14">
        <v>42437</v>
      </c>
      <c r="Z167" s="5">
        <v>413</v>
      </c>
      <c r="AA167" s="48">
        <f t="shared" si="47"/>
        <v>2.6159500516564012</v>
      </c>
      <c r="AB167" s="7">
        <f t="shared" si="38"/>
        <v>1010435821.92</v>
      </c>
      <c r="AC167" s="14">
        <f t="shared" si="39"/>
        <v>42437</v>
      </c>
      <c r="AD167" s="15">
        <f t="shared" si="40"/>
        <v>6.2707817931903706E-2</v>
      </c>
      <c r="AE167" s="15">
        <f t="shared" si="41"/>
        <v>5.4988490090875475E-2</v>
      </c>
      <c r="AF167" s="16">
        <f t="shared" si="48"/>
        <v>0.11769630802277918</v>
      </c>
      <c r="AH167" s="17">
        <f t="shared" si="49"/>
        <v>33.752275112889158</v>
      </c>
      <c r="AI167" s="17">
        <f t="shared" si="42"/>
        <v>29.59737249357137</v>
      </c>
      <c r="AJ167" s="17">
        <f t="shared" si="43"/>
        <v>63.349647606460536</v>
      </c>
    </row>
    <row r="168" spans="1:36" x14ac:dyDescent="0.2">
      <c r="A168" s="20">
        <v>42530</v>
      </c>
      <c r="B168" s="21">
        <v>2770</v>
      </c>
      <c r="C168" s="5">
        <v>161</v>
      </c>
      <c r="D168" s="14">
        <v>42438</v>
      </c>
      <c r="E168" s="94">
        <v>227</v>
      </c>
      <c r="F168" s="48">
        <f t="shared" si="44"/>
        <v>2.3560258571931225</v>
      </c>
      <c r="G168" s="7">
        <f t="shared" si="34"/>
        <v>555372715.67999995</v>
      </c>
      <c r="H168" s="14">
        <f t="shared" si="35"/>
        <v>42438</v>
      </c>
      <c r="I168" s="15">
        <f t="shared" si="36"/>
        <v>7.9051907169888774E-2</v>
      </c>
      <c r="J168" s="15">
        <f t="shared" si="37"/>
        <v>1.6464688973949704E-2</v>
      </c>
      <c r="K168" s="16">
        <f t="shared" si="45"/>
        <v>9.5516596143838478E-2</v>
      </c>
      <c r="M168" s="17">
        <f t="shared" si="46"/>
        <v>43.903272364624385</v>
      </c>
      <c r="N168" s="17">
        <f t="shared" si="46"/>
        <v>9.1440390282889989</v>
      </c>
      <c r="O168" s="17">
        <f t="shared" si="46"/>
        <v>53.047311392913386</v>
      </c>
      <c r="Y168" s="14">
        <v>42438</v>
      </c>
      <c r="Z168" s="5">
        <v>390</v>
      </c>
      <c r="AA168" s="48">
        <f t="shared" si="47"/>
        <v>2.5910646070264991</v>
      </c>
      <c r="AB168" s="7">
        <f t="shared" si="38"/>
        <v>954164577.5999999</v>
      </c>
      <c r="AC168" s="14">
        <f t="shared" si="39"/>
        <v>42438</v>
      </c>
      <c r="AD168" s="15">
        <f t="shared" si="40"/>
        <v>6.4113923665591765E-2</v>
      </c>
      <c r="AE168" s="15">
        <f t="shared" si="41"/>
        <v>4.9862481609890263E-2</v>
      </c>
      <c r="AF168" s="16">
        <f t="shared" si="48"/>
        <v>0.11397640527548203</v>
      </c>
      <c r="AH168" s="17">
        <f t="shared" si="49"/>
        <v>35.607123899059914</v>
      </c>
      <c r="AI168" s="17">
        <f t="shared" si="42"/>
        <v>27.692261822228811</v>
      </c>
      <c r="AJ168" s="17">
        <f t="shared" si="43"/>
        <v>63.299385721288729</v>
      </c>
    </row>
    <row r="169" spans="1:36" x14ac:dyDescent="0.2">
      <c r="A169" s="20">
        <v>42531</v>
      </c>
      <c r="B169" s="21">
        <v>2830</v>
      </c>
      <c r="C169" s="5">
        <v>162</v>
      </c>
      <c r="D169" s="14">
        <v>42439</v>
      </c>
      <c r="E169" s="94">
        <v>229</v>
      </c>
      <c r="F169" s="48">
        <f t="shared" si="44"/>
        <v>2.3598354823398879</v>
      </c>
      <c r="G169" s="7">
        <f t="shared" si="34"/>
        <v>560265867.36000001</v>
      </c>
      <c r="H169" s="14">
        <f t="shared" si="35"/>
        <v>42439</v>
      </c>
      <c r="I169" s="15">
        <f t="shared" si="36"/>
        <v>7.8784000024704648E-2</v>
      </c>
      <c r="J169" s="15">
        <f t="shared" si="37"/>
        <v>1.6789492727193656E-2</v>
      </c>
      <c r="K169" s="16">
        <f t="shared" si="45"/>
        <v>9.5573492751898304E-2</v>
      </c>
      <c r="M169" s="17">
        <f t="shared" si="46"/>
        <v>44.139986107931414</v>
      </c>
      <c r="N169" s="17">
        <f t="shared" si="46"/>
        <v>9.4065797053355649</v>
      </c>
      <c r="O169" s="17">
        <f t="shared" si="46"/>
        <v>53.54656581326698</v>
      </c>
      <c r="Y169" s="14">
        <v>42439</v>
      </c>
      <c r="Z169" s="5">
        <v>373</v>
      </c>
      <c r="AA169" s="48">
        <f t="shared" si="47"/>
        <v>2.5717088318086878</v>
      </c>
      <c r="AB169" s="7">
        <f t="shared" si="38"/>
        <v>912572788.31999993</v>
      </c>
      <c r="AC169" s="14">
        <f t="shared" si="39"/>
        <v>42439</v>
      </c>
      <c r="AD169" s="15">
        <f t="shared" si="40"/>
        <v>6.522934848868106E-2</v>
      </c>
      <c r="AE169" s="15">
        <f t="shared" si="41"/>
        <v>4.6085981895819472E-2</v>
      </c>
      <c r="AF169" s="16">
        <f t="shared" si="48"/>
        <v>0.11131533038450053</v>
      </c>
      <c r="AH169" s="17">
        <f t="shared" si="49"/>
        <v>36.545777508338603</v>
      </c>
      <c r="AI169" s="17">
        <f t="shared" si="42"/>
        <v>25.820402619998557</v>
      </c>
      <c r="AJ169" s="17">
        <f t="shared" si="43"/>
        <v>62.366180128337149</v>
      </c>
    </row>
    <row r="170" spans="1:36" x14ac:dyDescent="0.2">
      <c r="A170" s="20">
        <v>42532</v>
      </c>
      <c r="B170" s="21">
        <v>2730</v>
      </c>
      <c r="C170" s="5">
        <v>163</v>
      </c>
      <c r="D170" s="14">
        <v>42440</v>
      </c>
      <c r="E170" s="94">
        <v>234</v>
      </c>
      <c r="F170" s="48">
        <f t="shared" si="44"/>
        <v>2.369215857410143</v>
      </c>
      <c r="G170" s="7">
        <f t="shared" si="34"/>
        <v>572498746.55999994</v>
      </c>
      <c r="H170" s="14">
        <f t="shared" si="35"/>
        <v>42440</v>
      </c>
      <c r="I170" s="15">
        <f t="shared" si="36"/>
        <v>7.8128200577359239E-2</v>
      </c>
      <c r="J170" s="15">
        <f t="shared" si="37"/>
        <v>1.7619663606351255E-2</v>
      </c>
      <c r="K170" s="16">
        <f t="shared" si="45"/>
        <v>9.5747864183710493E-2</v>
      </c>
      <c r="M170" s="17">
        <f t="shared" si="46"/>
        <v>44.728296901526427</v>
      </c>
      <c r="N170" s="17">
        <f t="shared" si="46"/>
        <v>10.08723532944494</v>
      </c>
      <c r="O170" s="17">
        <f t="shared" si="46"/>
        <v>54.815532230971364</v>
      </c>
      <c r="Y170" s="14">
        <v>42440</v>
      </c>
      <c r="Z170" s="5">
        <v>383</v>
      </c>
      <c r="AA170" s="48">
        <f t="shared" si="47"/>
        <v>2.5831987739686229</v>
      </c>
      <c r="AB170" s="7">
        <f t="shared" si="38"/>
        <v>937038546.71999991</v>
      </c>
      <c r="AC170" s="14">
        <f t="shared" si="39"/>
        <v>42440</v>
      </c>
      <c r="AD170" s="15">
        <f t="shared" si="40"/>
        <v>6.4564892637502952E-2</v>
      </c>
      <c r="AE170" s="15">
        <f t="shared" si="41"/>
        <v>4.830556628884608E-2</v>
      </c>
      <c r="AF170" s="16">
        <f t="shared" si="48"/>
        <v>0.11287045892634903</v>
      </c>
      <c r="AH170" s="17">
        <f t="shared" si="49"/>
        <v>36.963320106751411</v>
      </c>
      <c r="AI170" s="17">
        <f t="shared" si="42"/>
        <v>27.654876152235371</v>
      </c>
      <c r="AJ170" s="17">
        <f t="shared" si="43"/>
        <v>64.618196258986785</v>
      </c>
    </row>
    <row r="171" spans="1:36" x14ac:dyDescent="0.2">
      <c r="A171" s="20">
        <v>42533</v>
      </c>
      <c r="B171" s="21">
        <v>2610</v>
      </c>
      <c r="C171" s="5">
        <v>164</v>
      </c>
      <c r="D171" s="14">
        <v>42441</v>
      </c>
      <c r="E171" s="94">
        <v>236</v>
      </c>
      <c r="F171" s="48">
        <f t="shared" si="44"/>
        <v>2.3729120029701067</v>
      </c>
      <c r="G171" s="7">
        <f t="shared" si="34"/>
        <v>577391898.24000001</v>
      </c>
      <c r="H171" s="14">
        <f t="shared" si="35"/>
        <v>42441</v>
      </c>
      <c r="I171" s="15">
        <f t="shared" si="36"/>
        <v>7.7871297957107302E-2</v>
      </c>
      <c r="J171" s="15">
        <f t="shared" si="37"/>
        <v>1.7958655700176518E-2</v>
      </c>
      <c r="K171" s="16">
        <f t="shared" si="45"/>
        <v>9.582995365728382E-2</v>
      </c>
      <c r="M171" s="17">
        <f t="shared" si="46"/>
        <v>44.962256545866815</v>
      </c>
      <c r="N171" s="17">
        <f t="shared" si="46"/>
        <v>10.369182304563516</v>
      </c>
      <c r="O171" s="17">
        <f t="shared" si="46"/>
        <v>55.331438850430338</v>
      </c>
      <c r="Y171" s="14">
        <v>42441</v>
      </c>
      <c r="Z171" s="5">
        <v>400</v>
      </c>
      <c r="AA171" s="48">
        <f t="shared" si="47"/>
        <v>2.6020599913279625</v>
      </c>
      <c r="AB171" s="7">
        <f t="shared" si="38"/>
        <v>978630336</v>
      </c>
      <c r="AC171" s="14">
        <f t="shared" si="39"/>
        <v>42441</v>
      </c>
      <c r="AD171" s="15">
        <f t="shared" si="40"/>
        <v>6.3488803436699326E-2</v>
      </c>
      <c r="AE171" s="15">
        <f t="shared" si="41"/>
        <v>5.2089816896747188E-2</v>
      </c>
      <c r="AF171" s="16">
        <f t="shared" si="48"/>
        <v>0.11557862033344651</v>
      </c>
      <c r="AH171" s="17">
        <f t="shared" si="49"/>
        <v>36.657920733302056</v>
      </c>
      <c r="AI171" s="17">
        <f t="shared" si="42"/>
        <v>30.076238256986887</v>
      </c>
      <c r="AJ171" s="17">
        <f t="shared" si="43"/>
        <v>66.734158990288947</v>
      </c>
    </row>
    <row r="172" spans="1:36" x14ac:dyDescent="0.2">
      <c r="A172" s="20">
        <v>42534</v>
      </c>
      <c r="B172" s="21">
        <v>2610</v>
      </c>
      <c r="C172" s="5">
        <v>165</v>
      </c>
      <c r="D172" s="14">
        <v>42442</v>
      </c>
      <c r="E172" s="94">
        <v>242</v>
      </c>
      <c r="F172" s="48">
        <f t="shared" si="44"/>
        <v>2.3838153659804311</v>
      </c>
      <c r="G172" s="7">
        <f t="shared" si="34"/>
        <v>592071353.27999997</v>
      </c>
      <c r="H172" s="14">
        <f t="shared" si="35"/>
        <v>42442</v>
      </c>
      <c r="I172" s="15">
        <f t="shared" si="36"/>
        <v>7.7118364759159772E-2</v>
      </c>
      <c r="J172" s="15">
        <f t="shared" si="37"/>
        <v>1.899778530856433E-2</v>
      </c>
      <c r="K172" s="16">
        <f t="shared" si="45"/>
        <v>9.6116150067724102E-2</v>
      </c>
      <c r="M172" s="17">
        <f t="shared" si="46"/>
        <v>45.659574585696383</v>
      </c>
      <c r="N172" s="17">
        <f t="shared" si="46"/>
        <v>11.248044456964584</v>
      </c>
      <c r="O172" s="17">
        <f t="shared" si="46"/>
        <v>56.907619042660968</v>
      </c>
      <c r="Y172" s="14">
        <v>42442</v>
      </c>
      <c r="Z172" s="5">
        <v>397</v>
      </c>
      <c r="AA172" s="48">
        <f t="shared" si="47"/>
        <v>2.5987905067631152</v>
      </c>
      <c r="AB172" s="7">
        <f t="shared" si="38"/>
        <v>971290608.4799999</v>
      </c>
      <c r="AC172" s="14">
        <f t="shared" si="39"/>
        <v>42442</v>
      </c>
      <c r="AD172" s="15">
        <f t="shared" si="40"/>
        <v>6.3674043911744888E-2</v>
      </c>
      <c r="AE172" s="15">
        <f t="shared" si="41"/>
        <v>5.1421308485835704E-2</v>
      </c>
      <c r="AF172" s="16">
        <f t="shared" si="48"/>
        <v>0.11509535239758059</v>
      </c>
      <c r="AH172" s="17">
        <f t="shared" si="49"/>
        <v>37.699577347636939</v>
      </c>
      <c r="AI172" s="17">
        <f t="shared" si="42"/>
        <v>30.445083702637092</v>
      </c>
      <c r="AJ172" s="17">
        <f t="shared" si="43"/>
        <v>68.144661050274024</v>
      </c>
    </row>
    <row r="173" spans="1:36" x14ac:dyDescent="0.2">
      <c r="A173" s="20">
        <v>42535</v>
      </c>
      <c r="B173" s="21">
        <v>2670</v>
      </c>
      <c r="C173" s="5">
        <v>166</v>
      </c>
      <c r="D173" s="14">
        <v>42443</v>
      </c>
      <c r="E173" s="94">
        <v>250</v>
      </c>
      <c r="F173" s="48">
        <f t="shared" si="44"/>
        <v>2.3979400086720375</v>
      </c>
      <c r="G173" s="7">
        <f t="shared" si="34"/>
        <v>611643960</v>
      </c>
      <c r="H173" s="14">
        <f t="shared" si="35"/>
        <v>42443</v>
      </c>
      <c r="I173" s="15">
        <f t="shared" si="36"/>
        <v>7.615379934751848E-2</v>
      </c>
      <c r="J173" s="15">
        <f t="shared" si="37"/>
        <v>2.0430807586813149E-2</v>
      </c>
      <c r="K173" s="16">
        <f t="shared" si="45"/>
        <v>9.6584606934331629E-2</v>
      </c>
      <c r="M173" s="17">
        <f t="shared" si="46"/>
        <v>46.579011401961615</v>
      </c>
      <c r="N173" s="17">
        <f t="shared" si="46"/>
        <v>12.496380058396438</v>
      </c>
      <c r="O173" s="17">
        <f t="shared" si="46"/>
        <v>59.075391460358063</v>
      </c>
      <c r="Y173" s="14">
        <v>42443</v>
      </c>
      <c r="Z173" s="5">
        <v>398</v>
      </c>
      <c r="AA173" s="48">
        <f t="shared" si="47"/>
        <v>2.5998830720736876</v>
      </c>
      <c r="AB173" s="7">
        <f t="shared" si="38"/>
        <v>973737184.31999993</v>
      </c>
      <c r="AC173" s="14">
        <f t="shared" si="39"/>
        <v>42443</v>
      </c>
      <c r="AD173" s="15">
        <f t="shared" si="40"/>
        <v>6.3612081958536487E-2</v>
      </c>
      <c r="AE173" s="15">
        <f t="shared" si="41"/>
        <v>5.1644119662382915E-2</v>
      </c>
      <c r="AF173" s="16">
        <f t="shared" si="48"/>
        <v>0.1152562016209194</v>
      </c>
      <c r="AH173" s="17">
        <f t="shared" si="49"/>
        <v>38.907945712963809</v>
      </c>
      <c r="AI173" s="17">
        <f t="shared" si="42"/>
        <v>31.587813861013746</v>
      </c>
      <c r="AJ173" s="17">
        <f t="shared" si="43"/>
        <v>70.495759573977566</v>
      </c>
    </row>
    <row r="174" spans="1:36" x14ac:dyDescent="0.2">
      <c r="A174" s="20">
        <v>42536</v>
      </c>
      <c r="B174" s="21">
        <v>2590</v>
      </c>
      <c r="C174" s="5">
        <v>167</v>
      </c>
      <c r="D174" s="14">
        <v>42444</v>
      </c>
      <c r="E174" s="94">
        <v>250</v>
      </c>
      <c r="F174" s="48">
        <f t="shared" si="44"/>
        <v>2.3979400086720375</v>
      </c>
      <c r="G174" s="7">
        <f t="shared" si="34"/>
        <v>611643960</v>
      </c>
      <c r="H174" s="14">
        <f t="shared" si="35"/>
        <v>42444</v>
      </c>
      <c r="I174" s="15">
        <f t="shared" si="36"/>
        <v>7.615379934751848E-2</v>
      </c>
      <c r="J174" s="15">
        <f t="shared" si="37"/>
        <v>2.0430807586813149E-2</v>
      </c>
      <c r="K174" s="16">
        <f t="shared" si="45"/>
        <v>9.6584606934331629E-2</v>
      </c>
      <c r="M174" s="17">
        <f t="shared" si="46"/>
        <v>46.579011401961615</v>
      </c>
      <c r="N174" s="17">
        <f t="shared" si="46"/>
        <v>12.496380058396438</v>
      </c>
      <c r="O174" s="17">
        <f t="shared" si="46"/>
        <v>59.075391460358063</v>
      </c>
      <c r="Y174" s="14">
        <v>42444</v>
      </c>
      <c r="Z174" s="5">
        <v>424</v>
      </c>
      <c r="AA174" s="48">
        <f t="shared" si="47"/>
        <v>2.6273658565927325</v>
      </c>
      <c r="AB174" s="7">
        <f t="shared" si="38"/>
        <v>1037348156.16</v>
      </c>
      <c r="AC174" s="14">
        <f t="shared" si="39"/>
        <v>42444</v>
      </c>
      <c r="AD174" s="15">
        <f t="shared" si="40"/>
        <v>6.2073148186485697E-2</v>
      </c>
      <c r="AE174" s="15">
        <f t="shared" si="41"/>
        <v>5.7441827055945138E-2</v>
      </c>
      <c r="AF174" s="16">
        <f t="shared" si="48"/>
        <v>0.11951497524243083</v>
      </c>
      <c r="AH174" s="17">
        <f t="shared" si="49"/>
        <v>37.966666166448931</v>
      </c>
      <c r="AI174" s="17">
        <f t="shared" si="42"/>
        <v>35.133946570133425</v>
      </c>
      <c r="AJ174" s="17">
        <f t="shared" si="43"/>
        <v>73.100612736582349</v>
      </c>
    </row>
    <row r="175" spans="1:36" x14ac:dyDescent="0.2">
      <c r="A175" s="20">
        <v>42537</v>
      </c>
      <c r="B175" s="21">
        <v>2820</v>
      </c>
      <c r="C175" s="5">
        <v>168</v>
      </c>
      <c r="D175" s="14">
        <v>42445</v>
      </c>
      <c r="E175" s="94">
        <v>250</v>
      </c>
      <c r="F175" s="48">
        <f t="shared" si="44"/>
        <v>2.3979400086720375</v>
      </c>
      <c r="G175" s="7">
        <f t="shared" si="34"/>
        <v>611643960</v>
      </c>
      <c r="H175" s="14">
        <f t="shared" si="35"/>
        <v>42445</v>
      </c>
      <c r="I175" s="15">
        <f t="shared" si="36"/>
        <v>7.615379934751848E-2</v>
      </c>
      <c r="J175" s="15">
        <f t="shared" si="37"/>
        <v>2.0430807586813149E-2</v>
      </c>
      <c r="K175" s="16">
        <f t="shared" si="45"/>
        <v>9.6584606934331629E-2</v>
      </c>
      <c r="M175" s="17">
        <f t="shared" si="46"/>
        <v>46.579011401961615</v>
      </c>
      <c r="N175" s="17">
        <f t="shared" si="46"/>
        <v>12.496380058396438</v>
      </c>
      <c r="O175" s="17">
        <f t="shared" si="46"/>
        <v>59.075391460358063</v>
      </c>
      <c r="Y175" s="14">
        <v>42445</v>
      </c>
      <c r="Z175" s="5">
        <v>402</v>
      </c>
      <c r="AA175" s="48">
        <f t="shared" si="47"/>
        <v>2.6042260530844699</v>
      </c>
      <c r="AB175" s="7">
        <f t="shared" si="38"/>
        <v>983523487.67999995</v>
      </c>
      <c r="AC175" s="14">
        <f t="shared" si="39"/>
        <v>42445</v>
      </c>
      <c r="AD175" s="15">
        <f t="shared" si="40"/>
        <v>6.3366376899750679E-2</v>
      </c>
      <c r="AE175" s="15">
        <f t="shared" si="41"/>
        <v>5.2535603474198167E-2</v>
      </c>
      <c r="AF175" s="16">
        <f t="shared" si="48"/>
        <v>0.11590198037394885</v>
      </c>
      <c r="AH175" s="17">
        <f t="shared" si="49"/>
        <v>38.757661697816026</v>
      </c>
      <c r="AI175" s="17">
        <f t="shared" si="42"/>
        <v>32.133084549948322</v>
      </c>
      <c r="AJ175" s="17">
        <f t="shared" si="43"/>
        <v>70.890746247764355</v>
      </c>
    </row>
    <row r="176" spans="1:36" x14ac:dyDescent="0.2">
      <c r="A176" s="20">
        <v>42538</v>
      </c>
      <c r="B176" s="21">
        <v>2570</v>
      </c>
      <c r="C176" s="5">
        <v>169</v>
      </c>
      <c r="D176" s="14">
        <v>42446</v>
      </c>
      <c r="E176" s="94">
        <v>253</v>
      </c>
      <c r="F176" s="48">
        <f t="shared" si="44"/>
        <v>2.403120521175818</v>
      </c>
      <c r="G176" s="7">
        <f t="shared" si="34"/>
        <v>618983687.51999998</v>
      </c>
      <c r="H176" s="14">
        <f t="shared" si="35"/>
        <v>42446</v>
      </c>
      <c r="I176" s="15">
        <f t="shared" si="36"/>
        <v>7.5803056428679877E-2</v>
      </c>
      <c r="J176" s="15">
        <f t="shared" si="37"/>
        <v>2.0980981528327725E-2</v>
      </c>
      <c r="K176" s="16">
        <f t="shared" si="45"/>
        <v>9.6784037957007601E-2</v>
      </c>
      <c r="M176" s="17">
        <f t="shared" si="46"/>
        <v>46.920855393510905</v>
      </c>
      <c r="N176" s="17">
        <f t="shared" si="46"/>
        <v>12.9868853141933</v>
      </c>
      <c r="O176" s="17">
        <f t="shared" si="46"/>
        <v>59.907740707704207</v>
      </c>
      <c r="Y176" s="14">
        <v>42446</v>
      </c>
      <c r="Z176" s="5">
        <v>389</v>
      </c>
      <c r="AA176" s="48">
        <f t="shared" si="47"/>
        <v>2.5899496013257077</v>
      </c>
      <c r="AB176" s="7">
        <f t="shared" si="38"/>
        <v>951718001.75999999</v>
      </c>
      <c r="AC176" s="14">
        <f t="shared" si="39"/>
        <v>42446</v>
      </c>
      <c r="AD176" s="15">
        <f t="shared" si="40"/>
        <v>6.4177657767262947E-2</v>
      </c>
      <c r="AE176" s="15">
        <f t="shared" si="41"/>
        <v>4.9639933951010073E-2</v>
      </c>
      <c r="AF176" s="16">
        <f t="shared" si="48"/>
        <v>0.11381759171827302</v>
      </c>
      <c r="AH176" s="17">
        <f t="shared" si="49"/>
        <v>39.72492326117699</v>
      </c>
      <c r="AI176" s="17">
        <f t="shared" si="42"/>
        <v>30.726309365245459</v>
      </c>
      <c r="AJ176" s="17">
        <f t="shared" si="43"/>
        <v>70.451232626422453</v>
      </c>
    </row>
    <row r="177" spans="1:36" x14ac:dyDescent="0.2">
      <c r="A177" s="20">
        <v>42539</v>
      </c>
      <c r="B177" s="21">
        <v>2670</v>
      </c>
      <c r="C177" s="5">
        <v>170</v>
      </c>
      <c r="D177" s="14">
        <v>42447</v>
      </c>
      <c r="E177" s="94">
        <v>258</v>
      </c>
      <c r="F177" s="48">
        <f t="shared" si="44"/>
        <v>2.4116197059632301</v>
      </c>
      <c r="G177" s="7">
        <f t="shared" si="34"/>
        <v>631216566.72000003</v>
      </c>
      <c r="H177" s="14">
        <f t="shared" si="35"/>
        <v>42447</v>
      </c>
      <c r="I177" s="15">
        <f t="shared" si="36"/>
        <v>7.5231120883761798E-2</v>
      </c>
      <c r="J177" s="15">
        <f t="shared" si="37"/>
        <v>2.1912178967631979E-2</v>
      </c>
      <c r="K177" s="16">
        <f t="shared" si="45"/>
        <v>9.7143299851393777E-2</v>
      </c>
      <c r="M177" s="17">
        <f t="shared" si="46"/>
        <v>47.487129834745417</v>
      </c>
      <c r="N177" s="17">
        <f t="shared" si="46"/>
        <v>13.831330377302852</v>
      </c>
      <c r="O177" s="17">
        <f t="shared" si="46"/>
        <v>61.318460212048272</v>
      </c>
      <c r="Y177" s="14">
        <v>42447</v>
      </c>
      <c r="Z177" s="5">
        <v>388</v>
      </c>
      <c r="AA177" s="48">
        <f t="shared" si="47"/>
        <v>2.5888317255942073</v>
      </c>
      <c r="AB177" s="7">
        <f t="shared" si="38"/>
        <v>949271425.91999996</v>
      </c>
      <c r="AC177" s="14">
        <f t="shared" si="39"/>
        <v>42447</v>
      </c>
      <c r="AD177" s="15">
        <f t="shared" si="40"/>
        <v>6.4241619522270726E-2</v>
      </c>
      <c r="AE177" s="15">
        <f t="shared" si="41"/>
        <v>4.9417426990689739E-2</v>
      </c>
      <c r="AF177" s="16">
        <f t="shared" si="48"/>
        <v>0.11365904651296047</v>
      </c>
      <c r="AH177" s="17">
        <f t="shared" si="49"/>
        <v>40.550374515380256</v>
      </c>
      <c r="AI177" s="17">
        <f t="shared" si="42"/>
        <v>31.193098601199441</v>
      </c>
      <c r="AJ177" s="17">
        <f t="shared" si="43"/>
        <v>71.743473116579693</v>
      </c>
    </row>
    <row r="178" spans="1:36" x14ac:dyDescent="0.2">
      <c r="A178" s="20">
        <v>42540</v>
      </c>
      <c r="B178" s="21">
        <v>2400</v>
      </c>
      <c r="C178" s="5">
        <v>171</v>
      </c>
      <c r="D178" s="14">
        <v>42448</v>
      </c>
      <c r="E178" s="94">
        <v>258</v>
      </c>
      <c r="F178" s="48">
        <f t="shared" si="44"/>
        <v>2.4116197059632301</v>
      </c>
      <c r="G178" s="7">
        <f t="shared" si="34"/>
        <v>631216566.72000003</v>
      </c>
      <c r="H178" s="14">
        <f t="shared" si="35"/>
        <v>42448</v>
      </c>
      <c r="I178" s="15">
        <f t="shared" si="36"/>
        <v>7.5231120883761798E-2</v>
      </c>
      <c r="J178" s="15">
        <f t="shared" si="37"/>
        <v>2.1912178967631979E-2</v>
      </c>
      <c r="K178" s="16">
        <f t="shared" si="45"/>
        <v>9.7143299851393777E-2</v>
      </c>
      <c r="M178" s="17">
        <f t="shared" si="46"/>
        <v>47.487129834745417</v>
      </c>
      <c r="N178" s="17">
        <f t="shared" si="46"/>
        <v>13.831330377302852</v>
      </c>
      <c r="O178" s="17">
        <f t="shared" si="46"/>
        <v>61.318460212048272</v>
      </c>
      <c r="Y178" s="14">
        <v>42448</v>
      </c>
      <c r="Z178" s="5">
        <v>382</v>
      </c>
      <c r="AA178" s="48">
        <f t="shared" si="47"/>
        <v>2.5820633629117089</v>
      </c>
      <c r="AB178" s="7">
        <f t="shared" si="38"/>
        <v>934591970.88</v>
      </c>
      <c r="AC178" s="14">
        <f t="shared" si="39"/>
        <v>42448</v>
      </c>
      <c r="AD178" s="15">
        <f t="shared" si="40"/>
        <v>6.4630250212007315E-2</v>
      </c>
      <c r="AE178" s="15">
        <f t="shared" si="41"/>
        <v>4.8083342009464625E-2</v>
      </c>
      <c r="AF178" s="16">
        <f t="shared" si="48"/>
        <v>0.11271359222147194</v>
      </c>
      <c r="AH178" s="17">
        <f t="shared" si="49"/>
        <v>40.795684645077813</v>
      </c>
      <c r="AI178" s="17">
        <f t="shared" si="42"/>
        <v>30.351002059637807</v>
      </c>
      <c r="AJ178" s="17">
        <f t="shared" si="43"/>
        <v>71.14668670471562</v>
      </c>
    </row>
    <row r="179" spans="1:36" x14ac:dyDescent="0.2">
      <c r="A179" s="20">
        <v>42541</v>
      </c>
      <c r="B179" s="21">
        <v>2340</v>
      </c>
      <c r="C179" s="5">
        <v>172</v>
      </c>
      <c r="D179" s="14">
        <v>42449</v>
      </c>
      <c r="E179" s="94">
        <v>266</v>
      </c>
      <c r="F179" s="48">
        <f t="shared" si="44"/>
        <v>2.424881636631067</v>
      </c>
      <c r="G179" s="7">
        <f t="shared" si="34"/>
        <v>650789173.43999994</v>
      </c>
      <c r="H179" s="14">
        <f t="shared" si="35"/>
        <v>42449</v>
      </c>
      <c r="I179" s="15">
        <f t="shared" si="36"/>
        <v>7.4347293846527565E-2</v>
      </c>
      <c r="J179" s="15">
        <f t="shared" si="37"/>
        <v>2.3436134342520898E-2</v>
      </c>
      <c r="K179" s="16">
        <f t="shared" si="45"/>
        <v>9.7783428189048463E-2</v>
      </c>
      <c r="M179" s="17">
        <f t="shared" si="46"/>
        <v>48.384413909882468</v>
      </c>
      <c r="N179" s="17">
        <f t="shared" si="46"/>
        <v>15.251982497397972</v>
      </c>
      <c r="O179" s="17">
        <f t="shared" si="46"/>
        <v>63.636396407280436</v>
      </c>
      <c r="Y179" s="14">
        <v>42449</v>
      </c>
      <c r="Z179" s="5">
        <v>383</v>
      </c>
      <c r="AA179" s="48">
        <f t="shared" si="47"/>
        <v>2.5831987739686229</v>
      </c>
      <c r="AB179" s="7">
        <f t="shared" si="38"/>
        <v>937038546.71999991</v>
      </c>
      <c r="AC179" s="14">
        <f t="shared" si="39"/>
        <v>42449</v>
      </c>
      <c r="AD179" s="15">
        <f t="shared" si="40"/>
        <v>6.4564892637502952E-2</v>
      </c>
      <c r="AE179" s="15">
        <f t="shared" si="41"/>
        <v>4.830556628884608E-2</v>
      </c>
      <c r="AF179" s="16">
        <f t="shared" si="48"/>
        <v>0.11287045892634903</v>
      </c>
      <c r="AH179" s="17">
        <f t="shared" si="49"/>
        <v>42.018133112802886</v>
      </c>
      <c r="AI179" s="17">
        <f t="shared" si="42"/>
        <v>31.436739557669267</v>
      </c>
      <c r="AJ179" s="17">
        <f t="shared" si="43"/>
        <v>73.454872670472142</v>
      </c>
    </row>
    <row r="180" spans="1:36" x14ac:dyDescent="0.2">
      <c r="A180" s="20">
        <v>42542</v>
      </c>
      <c r="B180" s="21">
        <v>2300</v>
      </c>
      <c r="C180" s="5">
        <v>173</v>
      </c>
      <c r="D180" s="14">
        <v>42450</v>
      </c>
      <c r="E180" s="94">
        <v>270</v>
      </c>
      <c r="F180" s="48">
        <f t="shared" si="44"/>
        <v>2.4313637641589874</v>
      </c>
      <c r="G180" s="7">
        <f t="shared" si="34"/>
        <v>660575476.79999995</v>
      </c>
      <c r="H180" s="14">
        <f t="shared" si="35"/>
        <v>42450</v>
      </c>
      <c r="I180" s="15">
        <f t="shared" si="36"/>
        <v>7.3919084934109855E-2</v>
      </c>
      <c r="J180" s="15">
        <f t="shared" si="37"/>
        <v>2.421246712060876E-2</v>
      </c>
      <c r="K180" s="16">
        <f t="shared" si="45"/>
        <v>9.8131552054718615E-2</v>
      </c>
      <c r="M180" s="17">
        <f t="shared" si="46"/>
        <v>48.829134774969312</v>
      </c>
      <c r="N180" s="17">
        <f t="shared" si="46"/>
        <v>15.994162012700453</v>
      </c>
      <c r="O180" s="17">
        <f t="shared" si="46"/>
        <v>64.823296787669761</v>
      </c>
      <c r="Y180" s="14">
        <v>42450</v>
      </c>
      <c r="Z180" s="5">
        <v>399</v>
      </c>
      <c r="AA180" s="48">
        <f t="shared" si="47"/>
        <v>2.6009728956867484</v>
      </c>
      <c r="AB180" s="7">
        <f t="shared" si="38"/>
        <v>976183760.15999997</v>
      </c>
      <c r="AC180" s="14">
        <f t="shared" si="39"/>
        <v>42450</v>
      </c>
      <c r="AD180" s="15">
        <f t="shared" si="40"/>
        <v>6.3550335562629956E-2</v>
      </c>
      <c r="AE180" s="15">
        <f t="shared" si="41"/>
        <v>5.186695632906968E-2</v>
      </c>
      <c r="AF180" s="16">
        <f t="shared" si="48"/>
        <v>0.11541729189169964</v>
      </c>
      <c r="AH180" s="17">
        <f t="shared" si="49"/>
        <v>41.979793215084278</v>
      </c>
      <c r="AI180" s="17">
        <f t="shared" si="42"/>
        <v>34.262039407239982</v>
      </c>
      <c r="AJ180" s="17">
        <f t="shared" si="43"/>
        <v>76.241832622324253</v>
      </c>
    </row>
    <row r="181" spans="1:36" x14ac:dyDescent="0.2">
      <c r="A181" s="20">
        <v>42543</v>
      </c>
      <c r="B181" s="21">
        <v>2300</v>
      </c>
      <c r="C181" s="5">
        <v>174</v>
      </c>
      <c r="D181" s="14">
        <v>42451</v>
      </c>
      <c r="E181" s="94">
        <v>279</v>
      </c>
      <c r="F181" s="48">
        <f t="shared" si="44"/>
        <v>2.4456042032735974</v>
      </c>
      <c r="G181" s="7">
        <f t="shared" si="34"/>
        <v>682594659.36000001</v>
      </c>
      <c r="H181" s="14">
        <f t="shared" si="35"/>
        <v>42451</v>
      </c>
      <c r="I181" s="15">
        <f t="shared" si="36"/>
        <v>7.2987003181364085E-2</v>
      </c>
      <c r="J181" s="15">
        <f t="shared" si="37"/>
        <v>2.599051021176324E-2</v>
      </c>
      <c r="K181" s="16">
        <f t="shared" si="45"/>
        <v>9.8977513393127325E-2</v>
      </c>
      <c r="M181" s="17">
        <f t="shared" si="46"/>
        <v>49.820538574290453</v>
      </c>
      <c r="N181" s="17">
        <f t="shared" si="46"/>
        <v>17.740983464591132</v>
      </c>
      <c r="O181" s="17">
        <f t="shared" si="46"/>
        <v>67.561522038881591</v>
      </c>
      <c r="Y181" s="14">
        <v>42451</v>
      </c>
      <c r="Z181" s="5">
        <v>430</v>
      </c>
      <c r="AA181" s="48">
        <f t="shared" si="47"/>
        <v>2.6334684555795866</v>
      </c>
      <c r="AB181" s="7">
        <f t="shared" si="38"/>
        <v>1052027611.1999999</v>
      </c>
      <c r="AC181" s="14">
        <f t="shared" si="39"/>
        <v>42451</v>
      </c>
      <c r="AD181" s="15">
        <f t="shared" si="40"/>
        <v>6.173650878907061E-2</v>
      </c>
      <c r="AE181" s="15">
        <f t="shared" si="41"/>
        <v>5.8779596538827361E-2</v>
      </c>
      <c r="AF181" s="16">
        <f t="shared" si="48"/>
        <v>0.12051610532789797</v>
      </c>
      <c r="AH181" s="17">
        <f t="shared" si="49"/>
        <v>42.141011186951303</v>
      </c>
      <c r="AI181" s="17">
        <f t="shared" si="42"/>
        <v>40.122638676739093</v>
      </c>
      <c r="AJ181" s="17">
        <f t="shared" si="43"/>
        <v>82.263649863690389</v>
      </c>
    </row>
    <row r="182" spans="1:36" x14ac:dyDescent="0.2">
      <c r="A182" s="20">
        <v>42544</v>
      </c>
      <c r="B182" s="21">
        <v>2210</v>
      </c>
      <c r="C182" s="5">
        <v>175</v>
      </c>
      <c r="D182" s="14">
        <v>42452</v>
      </c>
      <c r="E182" s="94">
        <v>297</v>
      </c>
      <c r="F182" s="48">
        <f t="shared" si="44"/>
        <v>2.4727564493172123</v>
      </c>
      <c r="G182" s="7">
        <f t="shared" si="34"/>
        <v>726633024.48000002</v>
      </c>
      <c r="H182" s="14">
        <f t="shared" si="35"/>
        <v>42452</v>
      </c>
      <c r="I182" s="15">
        <f t="shared" si="36"/>
        <v>7.1242247665503272E-2</v>
      </c>
      <c r="J182" s="15">
        <f t="shared" si="37"/>
        <v>2.9656960766124563E-2</v>
      </c>
      <c r="K182" s="16">
        <f t="shared" si="45"/>
        <v>0.10089920843162783</v>
      </c>
      <c r="M182" s="17">
        <f t="shared" si="46"/>
        <v>51.766969891937869</v>
      </c>
      <c r="N182" s="17">
        <f t="shared" si="46"/>
        <v>21.54972709837379</v>
      </c>
      <c r="O182" s="17">
        <f t="shared" si="46"/>
        <v>73.316696990311655</v>
      </c>
      <c r="Y182" s="14">
        <v>42452</v>
      </c>
      <c r="Z182" s="5">
        <v>446</v>
      </c>
      <c r="AA182" s="48">
        <f t="shared" si="47"/>
        <v>2.6493348587121419</v>
      </c>
      <c r="AB182" s="7">
        <f t="shared" si="38"/>
        <v>1091172824.6399999</v>
      </c>
      <c r="AC182" s="14">
        <f t="shared" si="39"/>
        <v>42452</v>
      </c>
      <c r="AD182" s="15">
        <f t="shared" si="40"/>
        <v>6.0869785087489442E-2</v>
      </c>
      <c r="AE182" s="15">
        <f t="shared" si="41"/>
        <v>6.2343397812785195E-2</v>
      </c>
      <c r="AF182" s="16">
        <f t="shared" si="48"/>
        <v>0.12321318290027464</v>
      </c>
      <c r="AH182" s="17">
        <f t="shared" si="49"/>
        <v>44.229996037570061</v>
      </c>
      <c r="AI182" s="17">
        <f t="shared" si="42"/>
        <v>45.300771709063923</v>
      </c>
      <c r="AJ182" s="17">
        <f t="shared" si="43"/>
        <v>89.53076774663397</v>
      </c>
    </row>
    <row r="183" spans="1:36" x14ac:dyDescent="0.2">
      <c r="A183" s="20">
        <v>42545</v>
      </c>
      <c r="B183" s="21">
        <v>2110</v>
      </c>
      <c r="C183" s="5">
        <v>176</v>
      </c>
      <c r="D183" s="14">
        <v>42453</v>
      </c>
      <c r="E183" s="94">
        <v>306</v>
      </c>
      <c r="F183" s="48">
        <f t="shared" si="44"/>
        <v>2.4857214264815801</v>
      </c>
      <c r="G183" s="7">
        <f t="shared" si="34"/>
        <v>748652207.03999996</v>
      </c>
      <c r="H183" s="14">
        <f t="shared" si="35"/>
        <v>42453</v>
      </c>
      <c r="I183" s="15">
        <f t="shared" si="36"/>
        <v>7.0423915324830347E-2</v>
      </c>
      <c r="J183" s="15">
        <f t="shared" si="37"/>
        <v>3.1535506376543676E-2</v>
      </c>
      <c r="K183" s="16">
        <f t="shared" si="45"/>
        <v>0.10195942170137402</v>
      </c>
      <c r="M183" s="17">
        <f t="shared" si="46"/>
        <v>52.723019636332317</v>
      </c>
      <c r="N183" s="17">
        <f t="shared" si="46"/>
        <v>23.609126448923416</v>
      </c>
      <c r="O183" s="17">
        <f t="shared" si="46"/>
        <v>76.332146085255729</v>
      </c>
      <c r="Y183" s="14">
        <v>42453</v>
      </c>
      <c r="Z183" s="5">
        <v>411</v>
      </c>
      <c r="AA183" s="48">
        <f t="shared" si="47"/>
        <v>2.6138418218760693</v>
      </c>
      <c r="AB183" s="7">
        <f t="shared" si="38"/>
        <v>1005542670.24</v>
      </c>
      <c r="AC183" s="14">
        <f t="shared" si="39"/>
        <v>42453</v>
      </c>
      <c r="AD183" s="15">
        <f t="shared" si="40"/>
        <v>6.2825734353865251E-2</v>
      </c>
      <c r="AE183" s="15">
        <f t="shared" si="41"/>
        <v>5.4542424841279802E-2</v>
      </c>
      <c r="AF183" s="16">
        <f t="shared" si="48"/>
        <v>0.11736815919514505</v>
      </c>
      <c r="AH183" s="17">
        <f t="shared" si="49"/>
        <v>47.034624682929966</v>
      </c>
      <c r="AI183" s="17">
        <f t="shared" si="42"/>
        <v>40.833306734737441</v>
      </c>
      <c r="AJ183" s="17">
        <f t="shared" si="43"/>
        <v>87.867931417667407</v>
      </c>
    </row>
    <row r="184" spans="1:36" x14ac:dyDescent="0.2">
      <c r="A184" s="20">
        <v>42546</v>
      </c>
      <c r="B184" s="21">
        <v>1980</v>
      </c>
      <c r="C184" s="5">
        <v>177</v>
      </c>
      <c r="D184" s="14">
        <v>42454</v>
      </c>
      <c r="E184" s="94">
        <v>310</v>
      </c>
      <c r="F184" s="48">
        <f t="shared" si="44"/>
        <v>2.4913616938342726</v>
      </c>
      <c r="G184" s="7">
        <f t="shared" si="34"/>
        <v>758438510.39999998</v>
      </c>
      <c r="H184" s="14">
        <f t="shared" si="35"/>
        <v>42454</v>
      </c>
      <c r="I184" s="15">
        <f t="shared" si="36"/>
        <v>7.0070849585974065E-2</v>
      </c>
      <c r="J184" s="15">
        <f t="shared" si="37"/>
        <v>3.2378540391648558E-2</v>
      </c>
      <c r="K184" s="16">
        <f t="shared" si="45"/>
        <v>0.10244938997762262</v>
      </c>
      <c r="M184" s="17">
        <f t="shared" si="46"/>
        <v>53.14443078244863</v>
      </c>
      <c r="N184" s="17">
        <f t="shared" si="46"/>
        <v>24.557131943568162</v>
      </c>
      <c r="O184" s="17">
        <f t="shared" si="46"/>
        <v>77.701562726016789</v>
      </c>
      <c r="Y184" s="14">
        <v>42454</v>
      </c>
      <c r="Z184" s="5">
        <v>402</v>
      </c>
      <c r="AA184" s="48">
        <f t="shared" si="47"/>
        <v>2.6042260530844699</v>
      </c>
      <c r="AB184" s="7">
        <f t="shared" si="38"/>
        <v>983523487.67999995</v>
      </c>
      <c r="AC184" s="14">
        <f t="shared" si="39"/>
        <v>42454</v>
      </c>
      <c r="AD184" s="15">
        <f t="shared" si="40"/>
        <v>6.3366376899750679E-2</v>
      </c>
      <c r="AE184" s="15">
        <f t="shared" si="41"/>
        <v>5.2535603474198167E-2</v>
      </c>
      <c r="AF184" s="16">
        <f t="shared" si="48"/>
        <v>0.11590198037394885</v>
      </c>
      <c r="AH184" s="17">
        <f t="shared" si="49"/>
        <v>48.059500505291872</v>
      </c>
      <c r="AI184" s="17">
        <f t="shared" si="42"/>
        <v>39.845024841935917</v>
      </c>
      <c r="AJ184" s="17">
        <f t="shared" si="43"/>
        <v>87.904525347227803</v>
      </c>
    </row>
    <row r="185" spans="1:36" x14ac:dyDescent="0.2">
      <c r="A185" s="20">
        <v>42547</v>
      </c>
      <c r="B185" s="21">
        <v>2010</v>
      </c>
      <c r="C185" s="5">
        <v>178</v>
      </c>
      <c r="D185" s="14">
        <v>42455</v>
      </c>
      <c r="E185" s="94">
        <v>315</v>
      </c>
      <c r="F185" s="48">
        <f t="shared" si="44"/>
        <v>2.4983105537896004</v>
      </c>
      <c r="G185" s="7">
        <f t="shared" si="34"/>
        <v>770671389.60000002</v>
      </c>
      <c r="H185" s="14">
        <f t="shared" si="35"/>
        <v>42455</v>
      </c>
      <c r="I185" s="15">
        <f t="shared" si="36"/>
        <v>6.9638302206239081E-2</v>
      </c>
      <c r="J185" s="15">
        <f t="shared" si="37"/>
        <v>3.3438668462131504E-2</v>
      </c>
      <c r="K185" s="16">
        <f t="shared" si="45"/>
        <v>0.10307697066837058</v>
      </c>
      <c r="M185" s="17">
        <f t="shared" si="46"/>
        <v>53.668247130667019</v>
      </c>
      <c r="N185" s="17">
        <f t="shared" si="46"/>
        <v>25.770225090084583</v>
      </c>
      <c r="O185" s="17">
        <f t="shared" si="46"/>
        <v>79.438472220751592</v>
      </c>
      <c r="Y185" s="14">
        <v>42455</v>
      </c>
      <c r="Z185" s="5">
        <v>390</v>
      </c>
      <c r="AA185" s="48">
        <f t="shared" si="47"/>
        <v>2.5910646070264991</v>
      </c>
      <c r="AB185" s="7">
        <f t="shared" si="38"/>
        <v>954164577.5999999</v>
      </c>
      <c r="AC185" s="14">
        <f t="shared" si="39"/>
        <v>42455</v>
      </c>
      <c r="AD185" s="15">
        <f t="shared" si="40"/>
        <v>6.4113923665591765E-2</v>
      </c>
      <c r="AE185" s="15">
        <f t="shared" si="41"/>
        <v>4.9862481609890263E-2</v>
      </c>
      <c r="AF185" s="16">
        <f t="shared" si="48"/>
        <v>0.11397640527548203</v>
      </c>
      <c r="AH185" s="17">
        <f t="shared" si="49"/>
        <v>49.41076664406993</v>
      </c>
      <c r="AI185" s="17">
        <f t="shared" si="42"/>
        <v>38.427587991198578</v>
      </c>
      <c r="AJ185" s="17">
        <f t="shared" si="43"/>
        <v>87.838354635268516</v>
      </c>
    </row>
    <row r="186" spans="1:36" x14ac:dyDescent="0.2">
      <c r="A186" s="20">
        <v>42548</v>
      </c>
      <c r="B186" s="21">
        <v>1990</v>
      </c>
      <c r="C186" s="5">
        <v>179</v>
      </c>
      <c r="D186" s="14">
        <v>42456</v>
      </c>
      <c r="E186" s="94">
        <v>310</v>
      </c>
      <c r="F186" s="48">
        <f t="shared" si="44"/>
        <v>2.4913616938342726</v>
      </c>
      <c r="G186" s="7">
        <f t="shared" si="34"/>
        <v>758438510.39999998</v>
      </c>
      <c r="H186" s="14">
        <f t="shared" si="35"/>
        <v>42456</v>
      </c>
      <c r="I186" s="15">
        <f t="shared" si="36"/>
        <v>7.0070849585974065E-2</v>
      </c>
      <c r="J186" s="15">
        <f t="shared" si="37"/>
        <v>3.2378540391648558E-2</v>
      </c>
      <c r="K186" s="16">
        <f t="shared" si="45"/>
        <v>0.10244938997762262</v>
      </c>
      <c r="M186" s="17">
        <f t="shared" si="46"/>
        <v>53.14443078244863</v>
      </c>
      <c r="N186" s="17">
        <f t="shared" si="46"/>
        <v>24.557131943568162</v>
      </c>
      <c r="O186" s="17">
        <f t="shared" si="46"/>
        <v>77.701562726016789</v>
      </c>
      <c r="Y186" s="14">
        <v>42456</v>
      </c>
      <c r="Z186" s="5">
        <v>361</v>
      </c>
      <c r="AA186" s="48">
        <f t="shared" si="47"/>
        <v>2.5575072019056577</v>
      </c>
      <c r="AB186" s="7">
        <f t="shared" si="38"/>
        <v>883213878.24000001</v>
      </c>
      <c r="AC186" s="14">
        <f t="shared" si="39"/>
        <v>42456</v>
      </c>
      <c r="AD186" s="15">
        <f t="shared" si="40"/>
        <v>6.6060076392725611E-2</v>
      </c>
      <c r="AE186" s="15">
        <f t="shared" si="41"/>
        <v>4.3432246854583356E-2</v>
      </c>
      <c r="AF186" s="16">
        <f t="shared" si="48"/>
        <v>0.10949232324730897</v>
      </c>
      <c r="AH186" s="17">
        <f t="shared" si="49"/>
        <v>50.102505936209013</v>
      </c>
      <c r="AI186" s="17">
        <f t="shared" si="42"/>
        <v>32.940688607715288</v>
      </c>
      <c r="AJ186" s="17">
        <f t="shared" si="43"/>
        <v>83.043194543924301</v>
      </c>
    </row>
    <row r="187" spans="1:36" x14ac:dyDescent="0.2">
      <c r="A187" s="20">
        <v>42549</v>
      </c>
      <c r="B187" s="21">
        <v>1800</v>
      </c>
      <c r="C187" s="5">
        <v>180</v>
      </c>
      <c r="D187" s="14">
        <v>42457</v>
      </c>
      <c r="E187" s="94">
        <v>320</v>
      </c>
      <c r="F187" s="48">
        <f t="shared" si="44"/>
        <v>2.5051499783199058</v>
      </c>
      <c r="G187" s="7">
        <f t="shared" si="34"/>
        <v>782904268.79999995</v>
      </c>
      <c r="H187" s="14">
        <f t="shared" si="35"/>
        <v>42457</v>
      </c>
      <c r="I187" s="15">
        <f t="shared" si="36"/>
        <v>6.9215174334750898E-2</v>
      </c>
      <c r="J187" s="15">
        <f t="shared" si="37"/>
        <v>3.4505280813028838E-2</v>
      </c>
      <c r="K187" s="16">
        <f t="shared" si="45"/>
        <v>0.10372045514777974</v>
      </c>
      <c r="M187" s="17">
        <f t="shared" si="46"/>
        <v>54.188855452412675</v>
      </c>
      <c r="N187" s="17">
        <f t="shared" si="46"/>
        <v>27.01433164466301</v>
      </c>
      <c r="O187" s="17">
        <f t="shared" si="46"/>
        <v>81.203187097075684</v>
      </c>
      <c r="Y187" s="14">
        <v>42457</v>
      </c>
      <c r="Z187" s="5">
        <v>358</v>
      </c>
      <c r="AA187" s="48">
        <f t="shared" si="47"/>
        <v>2.5538830266438746</v>
      </c>
      <c r="AB187" s="7">
        <f t="shared" si="38"/>
        <v>875874150.71999991</v>
      </c>
      <c r="AC187" s="14">
        <f t="shared" si="39"/>
        <v>42457</v>
      </c>
      <c r="AD187" s="15">
        <f t="shared" si="40"/>
        <v>6.6273762547212858E-2</v>
      </c>
      <c r="AE187" s="15">
        <f t="shared" si="41"/>
        <v>4.2770908374187622E-2</v>
      </c>
      <c r="AF187" s="16">
        <f t="shared" si="48"/>
        <v>0.10904467092140048</v>
      </c>
      <c r="AH187" s="17">
        <f t="shared" si="49"/>
        <v>51.886011607650502</v>
      </c>
      <c r="AI187" s="17">
        <f t="shared" si="42"/>
        <v>33.485526746605153</v>
      </c>
      <c r="AJ187" s="17">
        <f t="shared" si="43"/>
        <v>85.371538354255662</v>
      </c>
    </row>
    <row r="188" spans="1:36" x14ac:dyDescent="0.2">
      <c r="A188" s="20">
        <v>42550</v>
      </c>
      <c r="B188" s="21">
        <v>1830</v>
      </c>
      <c r="C188" s="5">
        <v>181</v>
      </c>
      <c r="D188" s="14">
        <v>42458</v>
      </c>
      <c r="E188" s="94">
        <v>325</v>
      </c>
      <c r="F188" s="48">
        <f t="shared" si="44"/>
        <v>2.5118833609788744</v>
      </c>
      <c r="G188" s="7">
        <f t="shared" si="34"/>
        <v>795137148</v>
      </c>
      <c r="H188" s="14">
        <f t="shared" si="35"/>
        <v>42458</v>
      </c>
      <c r="I188" s="15">
        <f t="shared" si="36"/>
        <v>6.8801118404700379E-2</v>
      </c>
      <c r="J188" s="15">
        <f t="shared" si="37"/>
        <v>3.5577819754935458E-2</v>
      </c>
      <c r="K188" s="16">
        <f t="shared" si="45"/>
        <v>0.10437893815963584</v>
      </c>
      <c r="M188" s="17">
        <f t="shared" si="46"/>
        <v>54.706325067523771</v>
      </c>
      <c r="N188" s="17">
        <f t="shared" si="46"/>
        <v>28.289246131997441</v>
      </c>
      <c r="O188" s="17">
        <f t="shared" si="46"/>
        <v>82.995571199521208</v>
      </c>
      <c r="Y188" s="14">
        <v>42458</v>
      </c>
      <c r="Z188" s="5">
        <v>345</v>
      </c>
      <c r="AA188" s="48">
        <f t="shared" si="47"/>
        <v>2.537819095073274</v>
      </c>
      <c r="AB188" s="7">
        <f t="shared" si="38"/>
        <v>844068664.79999995</v>
      </c>
      <c r="AC188" s="14">
        <f t="shared" si="39"/>
        <v>42458</v>
      </c>
      <c r="AD188" s="15">
        <f t="shared" si="40"/>
        <v>6.7229265877886482E-2</v>
      </c>
      <c r="AE188" s="15">
        <f t="shared" si="41"/>
        <v>3.9917305441305562E-2</v>
      </c>
      <c r="AF188" s="16">
        <f t="shared" si="48"/>
        <v>0.10714657131919204</v>
      </c>
      <c r="AH188" s="17">
        <f t="shared" si="49"/>
        <v>53.456486732276375</v>
      </c>
      <c r="AI188" s="17">
        <f t="shared" si="42"/>
        <v>31.739732404444588</v>
      </c>
      <c r="AJ188" s="17">
        <f t="shared" si="43"/>
        <v>85.196219136720956</v>
      </c>
    </row>
    <row r="189" spans="1:36" x14ac:dyDescent="0.2">
      <c r="A189" s="20">
        <v>42551</v>
      </c>
      <c r="B189" s="21">
        <v>1750</v>
      </c>
      <c r="C189" s="5">
        <v>182</v>
      </c>
      <c r="D189" s="14">
        <v>42459</v>
      </c>
      <c r="E189" s="94">
        <v>340</v>
      </c>
      <c r="F189" s="48">
        <f t="shared" si="44"/>
        <v>2.5314789170422549</v>
      </c>
      <c r="G189" s="7">
        <f t="shared" si="34"/>
        <v>831835785.5999999</v>
      </c>
      <c r="H189" s="14">
        <f t="shared" si="35"/>
        <v>42459</v>
      </c>
      <c r="I189" s="15">
        <f t="shared" si="36"/>
        <v>6.7610168425733336E-2</v>
      </c>
      <c r="J189" s="15">
        <f t="shared" si="37"/>
        <v>3.8825948714475533E-2</v>
      </c>
      <c r="K189" s="16">
        <f t="shared" si="45"/>
        <v>0.10643611714020887</v>
      </c>
      <c r="M189" s="17">
        <f t="shared" si="46"/>
        <v>56.240557566968192</v>
      </c>
      <c r="N189" s="17">
        <f t="shared" si="46"/>
        <v>32.296813550571059</v>
      </c>
      <c r="O189" s="17">
        <f t="shared" si="46"/>
        <v>88.537371117539251</v>
      </c>
      <c r="Y189" s="14">
        <v>42459</v>
      </c>
      <c r="Z189" s="5">
        <v>338</v>
      </c>
      <c r="AA189" s="48">
        <f t="shared" si="47"/>
        <v>2.5289167002776547</v>
      </c>
      <c r="AB189" s="7">
        <f t="shared" si="38"/>
        <v>826942633.91999996</v>
      </c>
      <c r="AC189" s="14">
        <f t="shared" si="39"/>
        <v>42459</v>
      </c>
      <c r="AD189" s="15">
        <f t="shared" si="40"/>
        <v>6.7764711811731423E-2</v>
      </c>
      <c r="AE189" s="15">
        <f t="shared" si="41"/>
        <v>3.839051216446987E-2</v>
      </c>
      <c r="AF189" s="16">
        <f t="shared" si="48"/>
        <v>0.10615522397620129</v>
      </c>
      <c r="AH189" s="17">
        <f t="shared" si="49"/>
        <v>56.369112285869207</v>
      </c>
      <c r="AI189" s="17">
        <f t="shared" si="42"/>
        <v>31.934601845918149</v>
      </c>
      <c r="AJ189" s="17">
        <f t="shared" si="43"/>
        <v>88.303714131787345</v>
      </c>
    </row>
    <row r="190" spans="1:36" x14ac:dyDescent="0.2">
      <c r="A190" s="20">
        <v>42552</v>
      </c>
      <c r="B190" s="21">
        <v>1580</v>
      </c>
      <c r="C190" s="5">
        <v>183</v>
      </c>
      <c r="D190" s="14">
        <v>42460</v>
      </c>
      <c r="E190" s="94">
        <v>362</v>
      </c>
      <c r="F190" s="48">
        <f t="shared" si="44"/>
        <v>2.5587085705331658</v>
      </c>
      <c r="G190" s="7">
        <f t="shared" si="34"/>
        <v>885660454.07999992</v>
      </c>
      <c r="H190" s="14">
        <f t="shared" si="35"/>
        <v>42460</v>
      </c>
      <c r="I190" s="15">
        <f t="shared" si="36"/>
        <v>6.5989394272595148E-2</v>
      </c>
      <c r="J190" s="15">
        <f t="shared" si="37"/>
        <v>4.3652897228938725E-2</v>
      </c>
      <c r="K190" s="16">
        <f t="shared" si="45"/>
        <v>0.10964229150153387</v>
      </c>
      <c r="M190" s="17">
        <f t="shared" si="46"/>
        <v>58.444196895930766</v>
      </c>
      <c r="N190" s="17">
        <f t="shared" si="46"/>
        <v>38.661644781689439</v>
      </c>
      <c r="O190" s="17">
        <f t="shared" si="46"/>
        <v>97.105841677620205</v>
      </c>
      <c r="Y190" s="14">
        <v>42460</v>
      </c>
      <c r="Z190" s="5">
        <v>316</v>
      </c>
      <c r="AA190" s="48">
        <f t="shared" si="47"/>
        <v>2.4996870826184039</v>
      </c>
      <c r="AB190" s="7">
        <f t="shared" si="38"/>
        <v>773117965.43999994</v>
      </c>
      <c r="AC190" s="14">
        <f t="shared" si="39"/>
        <v>42460</v>
      </c>
      <c r="AD190" s="15">
        <f t="shared" si="40"/>
        <v>6.9552934461495949E-2</v>
      </c>
      <c r="AE190" s="15">
        <f t="shared" si="41"/>
        <v>3.3651490582183641E-2</v>
      </c>
      <c r="AF190" s="16">
        <f t="shared" si="48"/>
        <v>0.10320442504367959</v>
      </c>
      <c r="AH190" s="17">
        <f t="shared" si="49"/>
        <v>61.600283517764979</v>
      </c>
      <c r="AI190" s="17">
        <f t="shared" si="42"/>
        <v>29.803794429485603</v>
      </c>
      <c r="AJ190" s="17">
        <f t="shared" si="43"/>
        <v>91.40407794725057</v>
      </c>
    </row>
    <row r="191" spans="1:36" x14ac:dyDescent="0.2">
      <c r="A191" s="20">
        <v>42553</v>
      </c>
      <c r="B191" s="21">
        <v>1460</v>
      </c>
      <c r="C191" s="5">
        <v>184</v>
      </c>
      <c r="D191" s="14">
        <v>42461</v>
      </c>
      <c r="E191" s="94">
        <v>379</v>
      </c>
      <c r="F191" s="48">
        <f t="shared" si="44"/>
        <v>2.5786392099680722</v>
      </c>
      <c r="G191" s="7">
        <f t="shared" si="34"/>
        <v>927252243.36000001</v>
      </c>
      <c r="H191" s="14">
        <f t="shared" si="35"/>
        <v>42461</v>
      </c>
      <c r="I191" s="15">
        <f t="shared" si="36"/>
        <v>6.4827755345312765E-2</v>
      </c>
      <c r="J191" s="15">
        <f t="shared" si="37"/>
        <v>4.741699947570166E-2</v>
      </c>
      <c r="K191" s="16">
        <f t="shared" si="45"/>
        <v>0.11224475482101443</v>
      </c>
      <c r="M191" s="17">
        <f t="shared" si="46"/>
        <v>60.11168157593449</v>
      </c>
      <c r="N191" s="17">
        <f t="shared" si="46"/>
        <v>43.967519137244309</v>
      </c>
      <c r="O191" s="17">
        <f t="shared" si="46"/>
        <v>104.07920071317879</v>
      </c>
      <c r="Y191" s="14">
        <v>42461</v>
      </c>
      <c r="Z191" s="5">
        <v>310</v>
      </c>
      <c r="AA191" s="48">
        <f t="shared" si="47"/>
        <v>2.4913616938342726</v>
      </c>
      <c r="AB191" s="7">
        <f t="shared" si="38"/>
        <v>758438510.39999998</v>
      </c>
      <c r="AC191" s="14">
        <f t="shared" si="39"/>
        <v>42461</v>
      </c>
      <c r="AD191" s="15">
        <f t="shared" si="40"/>
        <v>7.0070849585974065E-2</v>
      </c>
      <c r="AE191" s="15">
        <f t="shared" si="41"/>
        <v>3.2378540391648558E-2</v>
      </c>
      <c r="AF191" s="16">
        <f t="shared" si="48"/>
        <v>0.10244938997762262</v>
      </c>
      <c r="AH191" s="17">
        <f t="shared" si="49"/>
        <v>64.973352472735584</v>
      </c>
      <c r="AI191" s="17">
        <f t="shared" si="42"/>
        <v>30.023074214878498</v>
      </c>
      <c r="AJ191" s="17">
        <f t="shared" si="43"/>
        <v>94.99642668761409</v>
      </c>
    </row>
    <row r="192" spans="1:36" x14ac:dyDescent="0.2">
      <c r="A192" s="20">
        <v>42554</v>
      </c>
      <c r="B192" s="21">
        <v>1410</v>
      </c>
      <c r="C192" s="5">
        <v>185</v>
      </c>
      <c r="D192" s="14">
        <v>42462</v>
      </c>
      <c r="E192" s="94">
        <v>383</v>
      </c>
      <c r="F192" s="48">
        <f t="shared" si="44"/>
        <v>2.5831987739686229</v>
      </c>
      <c r="G192" s="7">
        <f t="shared" si="34"/>
        <v>937038546.71999991</v>
      </c>
      <c r="H192" s="14">
        <f t="shared" si="35"/>
        <v>42462</v>
      </c>
      <c r="I192" s="15">
        <f t="shared" si="36"/>
        <v>6.4564892637502952E-2</v>
      </c>
      <c r="J192" s="15">
        <f t="shared" si="37"/>
        <v>4.830556628884608E-2</v>
      </c>
      <c r="K192" s="16">
        <f t="shared" si="45"/>
        <v>0.11287045892634903</v>
      </c>
      <c r="M192" s="17">
        <f t="shared" si="46"/>
        <v>60.499793166178591</v>
      </c>
      <c r="N192" s="17">
        <f t="shared" si="46"/>
        <v>45.264177633786957</v>
      </c>
      <c r="O192" s="17">
        <f t="shared" si="46"/>
        <v>105.76397079996555</v>
      </c>
      <c r="Y192" s="14">
        <v>42462</v>
      </c>
      <c r="Z192" s="5">
        <v>303</v>
      </c>
      <c r="AA192" s="48">
        <f t="shared" si="47"/>
        <v>2.4814426285023048</v>
      </c>
      <c r="AB192" s="7">
        <f t="shared" si="38"/>
        <v>741312479.51999998</v>
      </c>
      <c r="AC192" s="14">
        <f t="shared" si="39"/>
        <v>42462</v>
      </c>
      <c r="AD192" s="15">
        <f t="shared" si="40"/>
        <v>7.0692942909713188E-2</v>
      </c>
      <c r="AE192" s="15">
        <f t="shared" si="41"/>
        <v>3.0906399310578037E-2</v>
      </c>
      <c r="AF192" s="16">
        <f t="shared" si="48"/>
        <v>0.10159934222029122</v>
      </c>
      <c r="AH192" s="17">
        <f t="shared" si="49"/>
        <v>66.242012487477567</v>
      </c>
      <c r="AI192" s="17">
        <f t="shared" si="42"/>
        <v>28.96048749433205</v>
      </c>
      <c r="AJ192" s="17">
        <f t="shared" si="43"/>
        <v>95.202499981809609</v>
      </c>
    </row>
    <row r="193" spans="1:36" x14ac:dyDescent="0.2">
      <c r="A193" s="20">
        <v>42555</v>
      </c>
      <c r="B193" s="21">
        <v>1300</v>
      </c>
      <c r="C193" s="5">
        <v>186</v>
      </c>
      <c r="D193" s="14">
        <v>42463</v>
      </c>
      <c r="E193" s="94">
        <v>415</v>
      </c>
      <c r="F193" s="48">
        <f t="shared" si="44"/>
        <v>2.6180480967120925</v>
      </c>
      <c r="G193" s="7">
        <f t="shared" si="34"/>
        <v>1015328973.5999999</v>
      </c>
      <c r="H193" s="14">
        <f t="shared" si="35"/>
        <v>42463</v>
      </c>
      <c r="I193" s="15">
        <f t="shared" si="36"/>
        <v>6.2590690871304297E-2</v>
      </c>
      <c r="J193" s="15">
        <f t="shared" si="37"/>
        <v>5.5434569601205075E-2</v>
      </c>
      <c r="K193" s="16">
        <f t="shared" si="45"/>
        <v>0.11802526047250937</v>
      </c>
      <c r="M193" s="17">
        <f t="shared" si="46"/>
        <v>63.550141919276278</v>
      </c>
      <c r="N193" s="17">
        <f t="shared" si="46"/>
        <v>56.284324655149305</v>
      </c>
      <c r="O193" s="17">
        <f t="shared" si="46"/>
        <v>119.83446657442558</v>
      </c>
      <c r="Y193" s="14">
        <v>42463</v>
      </c>
      <c r="Z193" s="5">
        <v>310</v>
      </c>
      <c r="AA193" s="48">
        <f t="shared" si="47"/>
        <v>2.4913616938342726</v>
      </c>
      <c r="AB193" s="7">
        <f t="shared" si="38"/>
        <v>758438510.39999998</v>
      </c>
      <c r="AC193" s="14">
        <f t="shared" si="39"/>
        <v>42463</v>
      </c>
      <c r="AD193" s="15">
        <f t="shared" si="40"/>
        <v>7.0070849585974065E-2</v>
      </c>
      <c r="AE193" s="15">
        <f t="shared" si="41"/>
        <v>3.2378540391648558E-2</v>
      </c>
      <c r="AF193" s="16">
        <f t="shared" si="48"/>
        <v>0.10244938997762262</v>
      </c>
      <c r="AH193" s="17">
        <f t="shared" si="49"/>
        <v>71.144963789407029</v>
      </c>
      <c r="AI193" s="17">
        <f t="shared" si="42"/>
        <v>32.87487018251867</v>
      </c>
      <c r="AJ193" s="17">
        <f t="shared" si="43"/>
        <v>104.01983397192569</v>
      </c>
    </row>
    <row r="194" spans="1:36" x14ac:dyDescent="0.2">
      <c r="A194" s="20">
        <v>42556</v>
      </c>
      <c r="B194" s="21">
        <v>1190</v>
      </c>
      <c r="C194" s="5">
        <v>187</v>
      </c>
      <c r="D194" s="14">
        <v>42464</v>
      </c>
      <c r="E194" s="94">
        <v>459</v>
      </c>
      <c r="F194" s="48">
        <f t="shared" si="44"/>
        <v>2.661812685537261</v>
      </c>
      <c r="G194" s="7">
        <f t="shared" si="34"/>
        <v>1122978310.5599999</v>
      </c>
      <c r="H194" s="14">
        <f t="shared" si="35"/>
        <v>42464</v>
      </c>
      <c r="I194" s="15">
        <f t="shared" si="36"/>
        <v>6.0196722960296913E-2</v>
      </c>
      <c r="J194" s="15">
        <f t="shared" si="37"/>
        <v>6.5233013777180826E-2</v>
      </c>
      <c r="K194" s="16">
        <f t="shared" si="45"/>
        <v>0.12542973673747773</v>
      </c>
      <c r="M194" s="17">
        <f t="shared" si="46"/>
        <v>67.599614251202581</v>
      </c>
      <c r="N194" s="17">
        <f t="shared" si="46"/>
        <v>73.255259604235718</v>
      </c>
      <c r="O194" s="17">
        <f t="shared" si="46"/>
        <v>140.85487385543829</v>
      </c>
      <c r="Y194" s="14">
        <v>42464</v>
      </c>
      <c r="Z194" s="5">
        <v>355</v>
      </c>
      <c r="AA194" s="48">
        <f t="shared" si="47"/>
        <v>2.5502283530550942</v>
      </c>
      <c r="AB194" s="7">
        <f t="shared" si="38"/>
        <v>868534423.19999993</v>
      </c>
      <c r="AC194" s="14">
        <f t="shared" si="39"/>
        <v>42464</v>
      </c>
      <c r="AD194" s="15">
        <f t="shared" si="40"/>
        <v>6.648994689510343E-2</v>
      </c>
      <c r="AE194" s="15">
        <f t="shared" si="41"/>
        <v>4.2110543294209046E-2</v>
      </c>
      <c r="AF194" s="16">
        <f t="shared" si="48"/>
        <v>0.10860049018931248</v>
      </c>
      <c r="AH194" s="17">
        <f t="shared" si="49"/>
        <v>74.666768233487375</v>
      </c>
      <c r="AI194" s="17">
        <f t="shared" si="42"/>
        <v>47.289226765294615</v>
      </c>
      <c r="AJ194" s="17">
        <f t="shared" si="43"/>
        <v>121.95599499878197</v>
      </c>
    </row>
    <row r="195" spans="1:36" x14ac:dyDescent="0.2">
      <c r="A195" s="20">
        <v>42557</v>
      </c>
      <c r="B195" s="21">
        <v>1190</v>
      </c>
      <c r="C195" s="5">
        <v>188</v>
      </c>
      <c r="D195" s="14">
        <v>42465</v>
      </c>
      <c r="E195" s="94">
        <v>455</v>
      </c>
      <c r="F195" s="48">
        <f t="shared" si="44"/>
        <v>2.6580113966571126</v>
      </c>
      <c r="G195" s="7">
        <f t="shared" si="34"/>
        <v>1113192007.2</v>
      </c>
      <c r="H195" s="14">
        <f t="shared" si="35"/>
        <v>42465</v>
      </c>
      <c r="I195" s="15">
        <f t="shared" si="36"/>
        <v>6.0400974874513812E-2</v>
      </c>
      <c r="J195" s="15">
        <f t="shared" si="37"/>
        <v>6.4344604063711675E-2</v>
      </c>
      <c r="K195" s="16">
        <f t="shared" si="45"/>
        <v>0.12474557893822549</v>
      </c>
      <c r="M195" s="17">
        <f t="shared" si="46"/>
        <v>67.237882457396807</v>
      </c>
      <c r="N195" s="17">
        <f t="shared" si="46"/>
        <v>71.627898950172479</v>
      </c>
      <c r="O195" s="17">
        <f t="shared" si="46"/>
        <v>138.8657814075693</v>
      </c>
      <c r="Y195" s="14">
        <v>42465</v>
      </c>
      <c r="Z195" s="5">
        <v>439</v>
      </c>
      <c r="AA195" s="48">
        <f t="shared" si="47"/>
        <v>2.6424645202421213</v>
      </c>
      <c r="AB195" s="7">
        <f t="shared" si="38"/>
        <v>1074046793.76</v>
      </c>
      <c r="AC195" s="14">
        <f t="shared" si="39"/>
        <v>42465</v>
      </c>
      <c r="AD195" s="15">
        <f t="shared" si="40"/>
        <v>6.1243582804115258E-2</v>
      </c>
      <c r="AE195" s="15">
        <f t="shared" si="41"/>
        <v>6.0785038185490192E-2</v>
      </c>
      <c r="AF195" s="16">
        <f t="shared" si="48"/>
        <v>0.12202862098960546</v>
      </c>
      <c r="AH195" s="17">
        <f t="shared" si="49"/>
        <v>68.175866869832475</v>
      </c>
      <c r="AI195" s="17">
        <f t="shared" si="42"/>
        <v>67.665418665434473</v>
      </c>
      <c r="AJ195" s="17">
        <f t="shared" si="43"/>
        <v>135.84128553526696</v>
      </c>
    </row>
    <row r="196" spans="1:36" x14ac:dyDescent="0.2">
      <c r="A196" s="20">
        <v>42558</v>
      </c>
      <c r="B196" s="21">
        <v>1240</v>
      </c>
      <c r="C196" s="5">
        <v>189</v>
      </c>
      <c r="D196" s="14">
        <v>42466</v>
      </c>
      <c r="E196" s="94">
        <v>475</v>
      </c>
      <c r="F196" s="48">
        <f t="shared" si="44"/>
        <v>2.6766936096248664</v>
      </c>
      <c r="G196" s="7">
        <f t="shared" si="34"/>
        <v>1162123524</v>
      </c>
      <c r="H196" s="14">
        <f t="shared" si="35"/>
        <v>42466</v>
      </c>
      <c r="I196" s="15">
        <f t="shared" si="36"/>
        <v>5.9403759587802522E-2</v>
      </c>
      <c r="J196" s="15">
        <f t="shared" si="37"/>
        <v>6.8779210120317069E-2</v>
      </c>
      <c r="K196" s="16">
        <f t="shared" si="45"/>
        <v>0.1281829697081196</v>
      </c>
      <c r="M196" s="17">
        <f t="shared" si="46"/>
        <v>69.034506431025846</v>
      </c>
      <c r="N196" s="17">
        <f t="shared" si="46"/>
        <v>79.929938042959336</v>
      </c>
      <c r="O196" s="17">
        <f t="shared" si="46"/>
        <v>148.9644444739852</v>
      </c>
      <c r="Y196" s="14">
        <v>42466</v>
      </c>
      <c r="Z196" s="5">
        <v>505</v>
      </c>
      <c r="AA196" s="48">
        <f t="shared" si="47"/>
        <v>2.7032913781186614</v>
      </c>
      <c r="AB196" s="7">
        <f t="shared" si="38"/>
        <v>1235520799.2</v>
      </c>
      <c r="AC196" s="14">
        <f t="shared" si="39"/>
        <v>42466</v>
      </c>
      <c r="AD196" s="15">
        <f t="shared" si="40"/>
        <v>5.8012368285912275E-2</v>
      </c>
      <c r="AE196" s="15">
        <f t="shared" si="41"/>
        <v>7.538876383599713E-2</v>
      </c>
      <c r="AF196" s="16">
        <f t="shared" si="48"/>
        <v>0.1334011321219094</v>
      </c>
      <c r="AH196" s="17">
        <f t="shared" si="49"/>
        <v>67.417537868010214</v>
      </c>
      <c r="AI196" s="17">
        <f t="shared" si="42"/>
        <v>87.611055899092747</v>
      </c>
      <c r="AJ196" s="17">
        <f t="shared" si="43"/>
        <v>155.02859376710296</v>
      </c>
    </row>
    <row r="197" spans="1:36" x14ac:dyDescent="0.2">
      <c r="A197" s="20">
        <v>42559</v>
      </c>
      <c r="B197" s="21">
        <v>1200</v>
      </c>
      <c r="C197" s="5">
        <v>190</v>
      </c>
      <c r="D197" s="14">
        <v>42467</v>
      </c>
      <c r="E197" s="94">
        <v>494</v>
      </c>
      <c r="F197" s="48">
        <f t="shared" si="44"/>
        <v>2.6937269489236471</v>
      </c>
      <c r="G197" s="7">
        <f t="shared" si="34"/>
        <v>1208608464.96</v>
      </c>
      <c r="H197" s="14">
        <f t="shared" si="35"/>
        <v>42467</v>
      </c>
      <c r="I197" s="15">
        <f t="shared" si="36"/>
        <v>5.8508912970313014E-2</v>
      </c>
      <c r="J197" s="15">
        <f t="shared" si="37"/>
        <v>7.2971955913768483E-2</v>
      </c>
      <c r="K197" s="16">
        <f t="shared" si="45"/>
        <v>0.1314808688840815</v>
      </c>
      <c r="M197" s="17">
        <f t="shared" si="46"/>
        <v>70.714367491528236</v>
      </c>
      <c r="N197" s="17">
        <f t="shared" si="46"/>
        <v>88.19452362206853</v>
      </c>
      <c r="O197" s="17">
        <f t="shared" si="46"/>
        <v>158.90889111359678</v>
      </c>
      <c r="Y197" s="14">
        <v>42467</v>
      </c>
      <c r="Z197" s="5">
        <v>598</v>
      </c>
      <c r="AA197" s="48">
        <f t="shared" si="47"/>
        <v>2.7767011839884108</v>
      </c>
      <c r="AB197" s="7">
        <f t="shared" si="38"/>
        <v>1463052352.3199999</v>
      </c>
      <c r="AC197" s="14">
        <f t="shared" si="39"/>
        <v>42467</v>
      </c>
      <c r="AD197" s="15">
        <f t="shared" si="40"/>
        <v>5.4338919757292242E-2</v>
      </c>
      <c r="AE197" s="15">
        <f t="shared" si="41"/>
        <v>9.5435673051822656E-2</v>
      </c>
      <c r="AF197" s="16">
        <f t="shared" si="48"/>
        <v>0.1497745928091149</v>
      </c>
      <c r="AH197" s="17">
        <f t="shared" si="49"/>
        <v>65.67447839544559</v>
      </c>
      <c r="AI197" s="17">
        <f t="shared" si="42"/>
        <v>115.34436230958782</v>
      </c>
      <c r="AJ197" s="17">
        <f t="shared" si="43"/>
        <v>181.01884070503343</v>
      </c>
    </row>
    <row r="198" spans="1:36" x14ac:dyDescent="0.2">
      <c r="A198" s="20">
        <v>42560</v>
      </c>
      <c r="B198" s="21">
        <v>1150</v>
      </c>
      <c r="C198" s="5">
        <v>191</v>
      </c>
      <c r="D198" s="14">
        <v>42468</v>
      </c>
      <c r="E198" s="94">
        <v>504</v>
      </c>
      <c r="F198" s="48">
        <f t="shared" si="44"/>
        <v>2.7024305364455254</v>
      </c>
      <c r="G198" s="7">
        <f t="shared" si="34"/>
        <v>1233074223.3599999</v>
      </c>
      <c r="H198" s="14">
        <f t="shared" si="35"/>
        <v>42468</v>
      </c>
      <c r="I198" s="15">
        <f t="shared" si="36"/>
        <v>5.8056886436637742E-2</v>
      </c>
      <c r="J198" s="15">
        <f t="shared" si="37"/>
        <v>7.516939861134686E-2</v>
      </c>
      <c r="K198" s="16">
        <f t="shared" si="45"/>
        <v>0.13322628504798462</v>
      </c>
      <c r="M198" s="17">
        <f t="shared" si="46"/>
        <v>71.588450153556792</v>
      </c>
      <c r="N198" s="17">
        <f t="shared" si="46"/>
        <v>92.689447813124787</v>
      </c>
      <c r="O198" s="17">
        <f t="shared" si="46"/>
        <v>164.27789796668159</v>
      </c>
      <c r="Y198" s="14">
        <v>42468</v>
      </c>
      <c r="Z198" s="5">
        <v>778</v>
      </c>
      <c r="AA198" s="48">
        <f t="shared" si="47"/>
        <v>2.890979596989689</v>
      </c>
      <c r="AB198" s="7">
        <f t="shared" si="38"/>
        <v>1903436003.52</v>
      </c>
      <c r="AC198" s="14">
        <f t="shared" si="39"/>
        <v>42468</v>
      </c>
      <c r="AD198" s="15">
        <f t="shared" si="40"/>
        <v>4.9077819009398359E-2</v>
      </c>
      <c r="AE198" s="15">
        <f t="shared" si="41"/>
        <v>0.13191516361855404</v>
      </c>
      <c r="AF198" s="16">
        <f t="shared" si="48"/>
        <v>0.18099298262795241</v>
      </c>
      <c r="AH198" s="17">
        <f t="shared" si="49"/>
        <v>60.516593559216524</v>
      </c>
      <c r="AI198" s="17">
        <f t="shared" si="42"/>
        <v>162.66118792835584</v>
      </c>
      <c r="AJ198" s="17">
        <f t="shared" si="43"/>
        <v>223.17778148757236</v>
      </c>
    </row>
    <row r="199" spans="1:36" x14ac:dyDescent="0.2">
      <c r="A199" s="20">
        <v>42561</v>
      </c>
      <c r="B199" s="21">
        <v>1130</v>
      </c>
      <c r="C199" s="5">
        <v>192</v>
      </c>
      <c r="D199" s="14">
        <v>42469</v>
      </c>
      <c r="E199" s="94">
        <v>505</v>
      </c>
      <c r="F199" s="48">
        <f t="shared" si="44"/>
        <v>2.7032913781186614</v>
      </c>
      <c r="G199" s="7">
        <f t="shared" si="34"/>
        <v>1235520799.2</v>
      </c>
      <c r="H199" s="14">
        <f t="shared" si="35"/>
        <v>42469</v>
      </c>
      <c r="I199" s="15">
        <f t="shared" si="36"/>
        <v>5.8012368285912275E-2</v>
      </c>
      <c r="J199" s="15">
        <f t="shared" si="37"/>
        <v>7.538876383599713E-2</v>
      </c>
      <c r="K199" s="16">
        <f t="shared" si="45"/>
        <v>0.1334011321219094</v>
      </c>
      <c r="M199" s="17">
        <f t="shared" si="46"/>
        <v>71.67548762809507</v>
      </c>
      <c r="N199" s="17">
        <f t="shared" si="46"/>
        <v>93.144385745351244</v>
      </c>
      <c r="O199" s="17">
        <f t="shared" si="46"/>
        <v>164.81987337344631</v>
      </c>
      <c r="Y199" s="14">
        <v>42469</v>
      </c>
      <c r="Z199" s="5">
        <v>854</v>
      </c>
      <c r="AA199" s="48">
        <f t="shared" si="47"/>
        <v>2.9314578706890049</v>
      </c>
      <c r="AB199" s="7">
        <f t="shared" si="38"/>
        <v>2089375767.3599999</v>
      </c>
      <c r="AC199" s="14">
        <f t="shared" si="39"/>
        <v>42469</v>
      </c>
      <c r="AD199" s="15">
        <f t="shared" si="40"/>
        <v>4.7339118072017426E-2</v>
      </c>
      <c r="AE199" s="15">
        <f t="shared" si="41"/>
        <v>0.14637623453318271</v>
      </c>
      <c r="AF199" s="16">
        <f t="shared" si="48"/>
        <v>0.19371535260520015</v>
      </c>
      <c r="AH199" s="17">
        <f t="shared" si="49"/>
        <v>58.488464993762136</v>
      </c>
      <c r="AI199" s="17">
        <f t="shared" si="42"/>
        <v>180.85088227432456</v>
      </c>
      <c r="AJ199" s="17">
        <f t="shared" si="43"/>
        <v>239.3393472680867</v>
      </c>
    </row>
    <row r="200" spans="1:36" x14ac:dyDescent="0.2">
      <c r="A200" s="20">
        <v>42562</v>
      </c>
      <c r="B200" s="21">
        <v>1170</v>
      </c>
      <c r="C200" s="5">
        <v>193</v>
      </c>
      <c r="D200" s="14">
        <v>42470</v>
      </c>
      <c r="E200" s="94">
        <v>579</v>
      </c>
      <c r="F200" s="48">
        <f t="shared" si="44"/>
        <v>2.762678563727436</v>
      </c>
      <c r="G200" s="7">
        <f t="shared" ref="G200:G263" si="50">(E200*60*60*24)*28.31685</f>
        <v>1416567411.3599999</v>
      </c>
      <c r="H200" s="14">
        <f t="shared" ref="H200:H263" si="51">D200</f>
        <v>42470</v>
      </c>
      <c r="I200" s="15">
        <f t="shared" ref="I200:I263" si="52">(POWER(E200,$I$6))*$J$6</f>
        <v>5.5022175089994345E-2</v>
      </c>
      <c r="J200" s="15">
        <f t="shared" ref="J200:J263" si="53">(((F200*F200)*$K$6)+($L$6*F200)+$M$6)</f>
        <v>9.1401652077665929E-2</v>
      </c>
      <c r="K200" s="16">
        <f t="shared" si="45"/>
        <v>0.14642382716766028</v>
      </c>
      <c r="M200" s="17">
        <f t="shared" si="46"/>
        <v>77.942620134629962</v>
      </c>
      <c r="N200" s="17">
        <f t="shared" si="46"/>
        <v>129.47660167768657</v>
      </c>
      <c r="O200" s="17">
        <f t="shared" si="46"/>
        <v>207.41922181231655</v>
      </c>
      <c r="Y200" s="14">
        <v>42470</v>
      </c>
      <c r="Z200" s="5">
        <v>849</v>
      </c>
      <c r="AA200" s="48">
        <f t="shared" si="47"/>
        <v>2.9289076902439528</v>
      </c>
      <c r="AB200" s="7">
        <f t="shared" ref="AB200:AB263" si="54">(Z200*60*60*24)*28.31685</f>
        <v>2077142888.1599998</v>
      </c>
      <c r="AC200" s="14">
        <f t="shared" ref="AC200:AC263" si="55">Y200</f>
        <v>42470</v>
      </c>
      <c r="AD200" s="15">
        <f t="shared" ref="AD200:AD263" si="56">(POWER(Z200,$I$6))*$J$6</f>
        <v>4.7446816975361128E-2</v>
      </c>
      <c r="AE200" s="15">
        <f t="shared" ref="AE200:AE263" si="57">(((AA200*AA200)*$K$6)+($L$6*AA200)+$M$6)</f>
        <v>0.14544139485608554</v>
      </c>
      <c r="AF200" s="16">
        <f t="shared" si="48"/>
        <v>0.19288821183144667</v>
      </c>
      <c r="AH200" s="17">
        <f t="shared" si="49"/>
        <v>67.211614700059016</v>
      </c>
      <c r="AI200" s="17">
        <f t="shared" ref="AI200:AI263" si="58">(AE200*$G200)/1000000</f>
        <v>206.0275402158727</v>
      </c>
      <c r="AJ200" s="17">
        <f t="shared" ref="AJ200:AJ263" si="59">(AF200*$G200)/1000000</f>
        <v>273.23915491593169</v>
      </c>
    </row>
    <row r="201" spans="1:36" x14ac:dyDescent="0.2">
      <c r="A201" s="20">
        <v>42563</v>
      </c>
      <c r="B201" s="21">
        <v>1100</v>
      </c>
      <c r="C201" s="5">
        <v>194</v>
      </c>
      <c r="D201" s="14">
        <v>42471</v>
      </c>
      <c r="E201" s="94">
        <v>596</v>
      </c>
      <c r="F201" s="48">
        <f t="shared" ref="F201:F264" si="60">LOG10(E201)</f>
        <v>2.7752462597402365</v>
      </c>
      <c r="G201" s="7">
        <f t="shared" si="50"/>
        <v>1458159200.6399999</v>
      </c>
      <c r="H201" s="14">
        <f t="shared" si="51"/>
        <v>42471</v>
      </c>
      <c r="I201" s="15">
        <f t="shared" si="52"/>
        <v>5.4409414965003011E-2</v>
      </c>
      <c r="J201" s="15">
        <f t="shared" si="53"/>
        <v>9.5012626646253873E-2</v>
      </c>
      <c r="K201" s="16">
        <f t="shared" ref="K201:K264" si="61">I201+J201</f>
        <v>0.14942204161125688</v>
      </c>
      <c r="M201" s="17">
        <f t="shared" ref="M201:O264" si="62">(I201*$G201)/1000000</f>
        <v>79.337589032658826</v>
      </c>
      <c r="N201" s="17">
        <f t="shared" si="62"/>
        <v>138.54353572120831</v>
      </c>
      <c r="O201" s="17">
        <f t="shared" si="62"/>
        <v>217.88112475386714</v>
      </c>
      <c r="Y201" s="14">
        <v>42471</v>
      </c>
      <c r="Z201" s="5">
        <v>815</v>
      </c>
      <c r="AA201" s="48">
        <f t="shared" ref="AA201:AA264" si="63">LOG10(Z201)</f>
        <v>2.9111576087399764</v>
      </c>
      <c r="AB201" s="7">
        <f t="shared" si="54"/>
        <v>1993959309.5999999</v>
      </c>
      <c r="AC201" s="14">
        <f t="shared" si="55"/>
        <v>42471</v>
      </c>
      <c r="AD201" s="15">
        <f t="shared" si="56"/>
        <v>4.8203254832738407E-2</v>
      </c>
      <c r="AE201" s="15">
        <f t="shared" si="57"/>
        <v>0.13902317748901982</v>
      </c>
      <c r="AF201" s="16">
        <f t="shared" ref="AF201:AF264" si="64">AD201+AE201</f>
        <v>0.18722643232175823</v>
      </c>
      <c r="AH201" s="17">
        <f t="shared" ref="AH201:AH264" si="65">(AD201*$G201)/1000000</f>
        <v>70.288019535152046</v>
      </c>
      <c r="AI201" s="17">
        <f t="shared" si="58"/>
        <v>202.71792535782197</v>
      </c>
      <c r="AJ201" s="17">
        <f t="shared" si="59"/>
        <v>273.00594489297401</v>
      </c>
    </row>
    <row r="202" spans="1:36" x14ac:dyDescent="0.2">
      <c r="A202" s="20">
        <v>42564</v>
      </c>
      <c r="B202" s="21">
        <v>1040</v>
      </c>
      <c r="C202" s="5">
        <v>195</v>
      </c>
      <c r="D202" s="14">
        <v>42472</v>
      </c>
      <c r="E202" s="94">
        <v>599</v>
      </c>
      <c r="F202" s="48">
        <f t="shared" si="60"/>
        <v>2.7774268223893115</v>
      </c>
      <c r="G202" s="7">
        <f t="shared" si="50"/>
        <v>1465498928.1599998</v>
      </c>
      <c r="H202" s="14">
        <f t="shared" si="51"/>
        <v>42472</v>
      </c>
      <c r="I202" s="15">
        <f t="shared" si="52"/>
        <v>5.4303794662223882E-2</v>
      </c>
      <c r="J202" s="15">
        <f t="shared" si="53"/>
        <v>9.5647054902359363E-2</v>
      </c>
      <c r="K202" s="16">
        <f t="shared" si="61"/>
        <v>0.14995084956458324</v>
      </c>
      <c r="M202" s="17">
        <f t="shared" si="62"/>
        <v>79.582152872509823</v>
      </c>
      <c r="N202" s="17">
        <f t="shared" si="62"/>
        <v>140.1706564410683</v>
      </c>
      <c r="O202" s="17">
        <f t="shared" si="62"/>
        <v>219.75280931357813</v>
      </c>
      <c r="Y202" s="14">
        <v>42472</v>
      </c>
      <c r="Z202" s="5">
        <v>801</v>
      </c>
      <c r="AA202" s="48">
        <f t="shared" si="63"/>
        <v>2.9036325160842376</v>
      </c>
      <c r="AB202" s="7">
        <f t="shared" si="54"/>
        <v>1959707247.8399999</v>
      </c>
      <c r="AC202" s="14">
        <f t="shared" si="55"/>
        <v>42472</v>
      </c>
      <c r="AD202" s="15">
        <f t="shared" si="56"/>
        <v>4.8527573382005952E-2</v>
      </c>
      <c r="AE202" s="15">
        <f t="shared" si="57"/>
        <v>0.13634894458101821</v>
      </c>
      <c r="AF202" s="16">
        <f t="shared" si="64"/>
        <v>0.18487651796302415</v>
      </c>
      <c r="AH202" s="17">
        <f t="shared" si="65"/>
        <v>71.117106777535469</v>
      </c>
      <c r="AI202" s="17">
        <f t="shared" si="58"/>
        <v>199.8192321392294</v>
      </c>
      <c r="AJ202" s="17">
        <f t="shared" si="59"/>
        <v>270.93633891676484</v>
      </c>
    </row>
    <row r="203" spans="1:36" x14ac:dyDescent="0.2">
      <c r="A203" s="20">
        <v>42565</v>
      </c>
      <c r="B203" s="21">
        <v>961</v>
      </c>
      <c r="C203" s="5">
        <v>196</v>
      </c>
      <c r="D203" s="14">
        <v>42473</v>
      </c>
      <c r="E203" s="94">
        <v>665</v>
      </c>
      <c r="F203" s="48">
        <f t="shared" si="60"/>
        <v>2.8228216453031045</v>
      </c>
      <c r="G203" s="7">
        <f t="shared" si="50"/>
        <v>1626972933.5999999</v>
      </c>
      <c r="H203" s="14">
        <f t="shared" si="51"/>
        <v>42473</v>
      </c>
      <c r="I203" s="15">
        <f t="shared" si="52"/>
        <v>5.2150968959675949E-2</v>
      </c>
      <c r="J203" s="15">
        <f t="shared" si="53"/>
        <v>0.10938539283392212</v>
      </c>
      <c r="K203" s="16">
        <f t="shared" si="61"/>
        <v>0.16153636179359807</v>
      </c>
      <c r="M203" s="17">
        <f t="shared" si="62"/>
        <v>84.848214958406501</v>
      </c>
      <c r="N203" s="17">
        <f t="shared" si="62"/>
        <v>177.96707347199469</v>
      </c>
      <c r="O203" s="17">
        <f t="shared" si="62"/>
        <v>262.81528843040115</v>
      </c>
      <c r="Y203" s="14">
        <v>42473</v>
      </c>
      <c r="Z203" s="5">
        <v>794</v>
      </c>
      <c r="AA203" s="48">
        <f t="shared" si="63"/>
        <v>2.8998205024270964</v>
      </c>
      <c r="AB203" s="7">
        <f t="shared" si="54"/>
        <v>1942581216.9599998</v>
      </c>
      <c r="AC203" s="14">
        <f t="shared" si="55"/>
        <v>42473</v>
      </c>
      <c r="AD203" s="15">
        <f t="shared" si="56"/>
        <v>4.8692696359061489E-2</v>
      </c>
      <c r="AE203" s="15">
        <f t="shared" si="57"/>
        <v>0.13500487144322992</v>
      </c>
      <c r="AF203" s="16">
        <f t="shared" si="64"/>
        <v>0.18369756780229141</v>
      </c>
      <c r="AH203" s="17">
        <f t="shared" si="65"/>
        <v>79.221699040196299</v>
      </c>
      <c r="AI203" s="17">
        <f t="shared" si="58"/>
        <v>219.64927174228262</v>
      </c>
      <c r="AJ203" s="17">
        <f t="shared" si="59"/>
        <v>298.87097078247893</v>
      </c>
    </row>
    <row r="204" spans="1:36" x14ac:dyDescent="0.2">
      <c r="A204" s="20">
        <v>42566</v>
      </c>
      <c r="B204" s="21">
        <v>898</v>
      </c>
      <c r="C204" s="5">
        <v>197</v>
      </c>
      <c r="D204" s="14">
        <v>42474</v>
      </c>
      <c r="E204" s="94">
        <v>673</v>
      </c>
      <c r="F204" s="48">
        <f t="shared" si="60"/>
        <v>2.828015064223977</v>
      </c>
      <c r="G204" s="7">
        <f t="shared" si="50"/>
        <v>1646545540.3199999</v>
      </c>
      <c r="H204" s="14">
        <f t="shared" si="51"/>
        <v>42474</v>
      </c>
      <c r="I204" s="15">
        <f t="shared" si="52"/>
        <v>5.1910179289113192E-2</v>
      </c>
      <c r="J204" s="15">
        <f t="shared" si="53"/>
        <v>0.11102171274470041</v>
      </c>
      <c r="K204" s="16">
        <f t="shared" si="61"/>
        <v>0.16293189203381359</v>
      </c>
      <c r="M204" s="17">
        <f t="shared" si="62"/>
        <v>85.472474205700948</v>
      </c>
      <c r="N204" s="17">
        <f t="shared" si="62"/>
        <v>182.80230599847457</v>
      </c>
      <c r="O204" s="17">
        <f t="shared" si="62"/>
        <v>268.2747802041755</v>
      </c>
      <c r="Y204" s="14">
        <v>42474</v>
      </c>
      <c r="Z204" s="5">
        <v>856</v>
      </c>
      <c r="AA204" s="48">
        <f t="shared" si="63"/>
        <v>2.932473764677153</v>
      </c>
      <c r="AB204" s="7">
        <f t="shared" si="54"/>
        <v>2094268919.04</v>
      </c>
      <c r="AC204" s="14">
        <f t="shared" si="55"/>
        <v>42474</v>
      </c>
      <c r="AD204" s="15">
        <f t="shared" si="56"/>
        <v>4.729628308436104E-2</v>
      </c>
      <c r="AE204" s="15">
        <f t="shared" si="57"/>
        <v>0.14674952924497031</v>
      </c>
      <c r="AF204" s="16">
        <f t="shared" si="64"/>
        <v>0.19404581232933135</v>
      </c>
      <c r="AH204" s="17">
        <f t="shared" si="65"/>
        <v>77.875483986266929</v>
      </c>
      <c r="AI204" s="17">
        <f t="shared" si="58"/>
        <v>241.62978292236528</v>
      </c>
      <c r="AJ204" s="17">
        <f t="shared" si="59"/>
        <v>319.50526690863222</v>
      </c>
    </row>
    <row r="205" spans="1:36" x14ac:dyDescent="0.2">
      <c r="A205" s="20">
        <v>42567</v>
      </c>
      <c r="B205" s="21">
        <v>842</v>
      </c>
      <c r="C205" s="5">
        <v>198</v>
      </c>
      <c r="D205" s="14">
        <v>42475</v>
      </c>
      <c r="E205" s="94">
        <v>711</v>
      </c>
      <c r="F205" s="48">
        <f t="shared" si="60"/>
        <v>2.8518696007297661</v>
      </c>
      <c r="G205" s="7">
        <f t="shared" si="50"/>
        <v>1739515422.24</v>
      </c>
      <c r="H205" s="14">
        <f t="shared" si="51"/>
        <v>42475</v>
      </c>
      <c r="I205" s="15">
        <f t="shared" si="52"/>
        <v>5.0818380800235312E-2</v>
      </c>
      <c r="J205" s="15">
        <f t="shared" si="53"/>
        <v>0.11870801774576312</v>
      </c>
      <c r="K205" s="16">
        <f t="shared" si="61"/>
        <v>0.16952639854599844</v>
      </c>
      <c r="M205" s="17">
        <f t="shared" si="62"/>
        <v>88.399357135274442</v>
      </c>
      <c r="N205" s="17">
        <f t="shared" si="62"/>
        <v>206.49442761229454</v>
      </c>
      <c r="O205" s="17">
        <f t="shared" si="62"/>
        <v>294.89378474756899</v>
      </c>
      <c r="Y205" s="14">
        <v>42475</v>
      </c>
      <c r="Z205" s="5">
        <v>927</v>
      </c>
      <c r="AA205" s="48">
        <f t="shared" si="63"/>
        <v>2.9670797341444972</v>
      </c>
      <c r="AB205" s="7">
        <f t="shared" si="54"/>
        <v>2267975803.6799998</v>
      </c>
      <c r="AC205" s="14">
        <f t="shared" si="55"/>
        <v>42475</v>
      </c>
      <c r="AD205" s="15">
        <f t="shared" si="56"/>
        <v>4.5860047646148365E-2</v>
      </c>
      <c r="AE205" s="15">
        <f t="shared" si="57"/>
        <v>0.15976864967013116</v>
      </c>
      <c r="AF205" s="16">
        <f t="shared" si="64"/>
        <v>0.20562869731627953</v>
      </c>
      <c r="AH205" s="17">
        <f t="shared" si="65"/>
        <v>79.774260145136296</v>
      </c>
      <c r="AI205" s="17">
        <f t="shared" si="58"/>
        <v>277.92003009165279</v>
      </c>
      <c r="AJ205" s="17">
        <f t="shared" si="59"/>
        <v>357.69429023678919</v>
      </c>
    </row>
    <row r="206" spans="1:36" x14ac:dyDescent="0.2">
      <c r="A206" s="20">
        <v>42568</v>
      </c>
      <c r="B206" s="21">
        <v>873</v>
      </c>
      <c r="C206" s="5">
        <v>199</v>
      </c>
      <c r="D206" s="14">
        <v>42476</v>
      </c>
      <c r="E206" s="94">
        <v>741</v>
      </c>
      <c r="F206" s="48">
        <f t="shared" si="60"/>
        <v>2.869818207979328</v>
      </c>
      <c r="G206" s="7">
        <f t="shared" si="50"/>
        <v>1812912697.4399998</v>
      </c>
      <c r="H206" s="14">
        <f t="shared" si="51"/>
        <v>42476</v>
      </c>
      <c r="I206" s="15">
        <f t="shared" si="52"/>
        <v>5.0012056394999081E-2</v>
      </c>
      <c r="J206" s="15">
        <f t="shared" si="53"/>
        <v>0.12467576566665128</v>
      </c>
      <c r="K206" s="16">
        <f t="shared" si="61"/>
        <v>0.17468782206165037</v>
      </c>
      <c r="M206" s="17">
        <f t="shared" si="62"/>
        <v>90.667492063579175</v>
      </c>
      <c r="N206" s="17">
        <f t="shared" si="62"/>
        <v>226.02627864012612</v>
      </c>
      <c r="O206" s="17">
        <f t="shared" si="62"/>
        <v>316.6937707037053</v>
      </c>
      <c r="Y206" s="14">
        <v>42476</v>
      </c>
      <c r="Z206" s="5">
        <v>907</v>
      </c>
      <c r="AA206" s="48">
        <f t="shared" si="63"/>
        <v>2.9576072870600951</v>
      </c>
      <c r="AB206" s="7">
        <f t="shared" si="54"/>
        <v>2219044286.8800001</v>
      </c>
      <c r="AC206" s="14">
        <f t="shared" si="55"/>
        <v>42476</v>
      </c>
      <c r="AD206" s="15">
        <f t="shared" si="56"/>
        <v>4.62487861429648E-2</v>
      </c>
      <c r="AE206" s="15">
        <f t="shared" si="57"/>
        <v>0.15614649891312915</v>
      </c>
      <c r="AF206" s="16">
        <f t="shared" si="64"/>
        <v>0.20239528505609394</v>
      </c>
      <c r="AH206" s="17">
        <f t="shared" si="65"/>
        <v>83.845011639768003</v>
      </c>
      <c r="AI206" s="17">
        <f t="shared" si="58"/>
        <v>283.07997054041294</v>
      </c>
      <c r="AJ206" s="17">
        <f t="shared" si="59"/>
        <v>366.92498218018096</v>
      </c>
    </row>
    <row r="207" spans="1:36" x14ac:dyDescent="0.2">
      <c r="A207" s="20">
        <v>42569</v>
      </c>
      <c r="B207" s="21">
        <v>832</v>
      </c>
      <c r="C207" s="5">
        <v>200</v>
      </c>
      <c r="D207" s="14">
        <v>42477</v>
      </c>
      <c r="E207" s="94">
        <v>726</v>
      </c>
      <c r="F207" s="48">
        <f t="shared" si="60"/>
        <v>2.8609366207000937</v>
      </c>
      <c r="G207" s="7">
        <f t="shared" si="50"/>
        <v>1776214059.8399999</v>
      </c>
      <c r="H207" s="14">
        <f t="shared" si="51"/>
        <v>42477</v>
      </c>
      <c r="I207" s="15">
        <f t="shared" si="52"/>
        <v>5.0409441582250795E-2</v>
      </c>
      <c r="J207" s="15">
        <f t="shared" si="53"/>
        <v>0.12170292488570267</v>
      </c>
      <c r="K207" s="16">
        <f t="shared" si="61"/>
        <v>0.17211236646795347</v>
      </c>
      <c r="M207" s="17">
        <f t="shared" si="62"/>
        <v>89.537958887076982</v>
      </c>
      <c r="N207" s="17">
        <f t="shared" si="62"/>
        <v>216.17044630563649</v>
      </c>
      <c r="O207" s="17">
        <f t="shared" si="62"/>
        <v>305.70840519271349</v>
      </c>
      <c r="Y207" s="14">
        <v>42477</v>
      </c>
      <c r="Z207" s="5">
        <v>792</v>
      </c>
      <c r="AA207" s="48">
        <f t="shared" si="63"/>
        <v>2.8987251815894934</v>
      </c>
      <c r="AB207" s="7">
        <f t="shared" si="54"/>
        <v>1937688065.28</v>
      </c>
      <c r="AC207" s="14">
        <f t="shared" si="55"/>
        <v>42477</v>
      </c>
      <c r="AD207" s="15">
        <f t="shared" si="56"/>
        <v>4.8740245622037937E-2</v>
      </c>
      <c r="AE207" s="15">
        <f t="shared" si="57"/>
        <v>0.1346199948371023</v>
      </c>
      <c r="AF207" s="16">
        <f t="shared" si="64"/>
        <v>0.18336024045914023</v>
      </c>
      <c r="AH207" s="17">
        <f t="shared" si="65"/>
        <v>86.573109553918783</v>
      </c>
      <c r="AI207" s="17">
        <f t="shared" si="58"/>
        <v>239.1139275652493</v>
      </c>
      <c r="AJ207" s="17">
        <f t="shared" si="59"/>
        <v>325.68703711916811</v>
      </c>
    </row>
    <row r="208" spans="1:36" x14ac:dyDescent="0.2">
      <c r="A208" s="20">
        <v>42570</v>
      </c>
      <c r="B208" s="21">
        <v>779</v>
      </c>
      <c r="C208" s="5">
        <v>201</v>
      </c>
      <c r="D208" s="14">
        <v>42478</v>
      </c>
      <c r="E208" s="94">
        <v>801</v>
      </c>
      <c r="F208" s="48">
        <f t="shared" si="60"/>
        <v>2.9036325160842376</v>
      </c>
      <c r="G208" s="7">
        <f t="shared" si="50"/>
        <v>1959707247.8399999</v>
      </c>
      <c r="H208" s="14">
        <f t="shared" si="51"/>
        <v>42478</v>
      </c>
      <c r="I208" s="15">
        <f t="shared" si="52"/>
        <v>4.8527573382005952E-2</v>
      </c>
      <c r="J208" s="15">
        <f t="shared" si="53"/>
        <v>0.13634894458101821</v>
      </c>
      <c r="K208" s="16">
        <f t="shared" si="61"/>
        <v>0.18487651796302415</v>
      </c>
      <c r="M208" s="17">
        <f t="shared" si="62"/>
        <v>95.099837276804521</v>
      </c>
      <c r="N208" s="17">
        <f t="shared" si="62"/>
        <v>267.20401493075587</v>
      </c>
      <c r="O208" s="17">
        <f t="shared" si="62"/>
        <v>362.30385220756034</v>
      </c>
      <c r="Y208" s="14">
        <v>42478</v>
      </c>
      <c r="Z208" s="5">
        <v>701</v>
      </c>
      <c r="AA208" s="48">
        <f t="shared" si="63"/>
        <v>2.8457180179666586</v>
      </c>
      <c r="AB208" s="7">
        <f t="shared" si="54"/>
        <v>1715049663.8399999</v>
      </c>
      <c r="AC208" s="14">
        <f t="shared" si="55"/>
        <v>42478</v>
      </c>
      <c r="AD208" s="15">
        <f t="shared" si="56"/>
        <v>5.1097715715443193E-2</v>
      </c>
      <c r="AE208" s="15">
        <f t="shared" si="57"/>
        <v>0.11669911359195062</v>
      </c>
      <c r="AF208" s="16">
        <f t="shared" si="64"/>
        <v>0.16779682930739381</v>
      </c>
      <c r="AH208" s="17">
        <f t="shared" si="65"/>
        <v>100.1365638356219</v>
      </c>
      <c r="AI208" s="17">
        <f t="shared" si="58"/>
        <v>228.69609872264905</v>
      </c>
      <c r="AJ208" s="17">
        <f t="shared" si="59"/>
        <v>328.83266255827101</v>
      </c>
    </row>
    <row r="209" spans="1:36" x14ac:dyDescent="0.2">
      <c r="A209" s="20">
        <v>42571</v>
      </c>
      <c r="B209" s="21">
        <v>770</v>
      </c>
      <c r="C209" s="5">
        <v>202</v>
      </c>
      <c r="D209" s="14">
        <v>42479</v>
      </c>
      <c r="E209" s="94">
        <v>792</v>
      </c>
      <c r="F209" s="48">
        <f t="shared" si="60"/>
        <v>2.8987251815894934</v>
      </c>
      <c r="G209" s="7">
        <f t="shared" si="50"/>
        <v>1937688065.28</v>
      </c>
      <c r="H209" s="14">
        <f t="shared" si="51"/>
        <v>42479</v>
      </c>
      <c r="I209" s="15">
        <f t="shared" si="52"/>
        <v>4.8740245622037937E-2</v>
      </c>
      <c r="J209" s="15">
        <f t="shared" si="53"/>
        <v>0.1346199948371023</v>
      </c>
      <c r="K209" s="16">
        <f t="shared" si="61"/>
        <v>0.18336024045914023</v>
      </c>
      <c r="M209" s="17">
        <f t="shared" si="62"/>
        <v>94.443392240638673</v>
      </c>
      <c r="N209" s="17">
        <f t="shared" si="62"/>
        <v>260.85155734390833</v>
      </c>
      <c r="O209" s="17">
        <f t="shared" si="62"/>
        <v>355.294949584547</v>
      </c>
      <c r="Y209" s="14">
        <v>42479</v>
      </c>
      <c r="Z209" s="5">
        <v>634</v>
      </c>
      <c r="AA209" s="48">
        <f t="shared" si="63"/>
        <v>2.8020892578817329</v>
      </c>
      <c r="AB209" s="7">
        <f t="shared" si="54"/>
        <v>1551129082.5599999</v>
      </c>
      <c r="AC209" s="14">
        <f t="shared" si="55"/>
        <v>42479</v>
      </c>
      <c r="AD209" s="15">
        <f t="shared" si="56"/>
        <v>5.3123394248854157E-2</v>
      </c>
      <c r="AE209" s="15">
        <f t="shared" si="57"/>
        <v>0.10298524056648484</v>
      </c>
      <c r="AF209" s="16">
        <f t="shared" si="64"/>
        <v>0.15610863481533899</v>
      </c>
      <c r="AH209" s="17">
        <f t="shared" si="65"/>
        <v>102.93656702316889</v>
      </c>
      <c r="AI209" s="17">
        <f t="shared" si="58"/>
        <v>199.55327154566737</v>
      </c>
      <c r="AJ209" s="17">
        <f t="shared" si="59"/>
        <v>302.48983856883626</v>
      </c>
    </row>
    <row r="210" spans="1:36" x14ac:dyDescent="0.2">
      <c r="A210" s="20">
        <v>42572</v>
      </c>
      <c r="B210" s="21">
        <v>746</v>
      </c>
      <c r="C210" s="5">
        <v>203</v>
      </c>
      <c r="D210" s="14">
        <v>42480</v>
      </c>
      <c r="E210" s="94">
        <v>851</v>
      </c>
      <c r="F210" s="48">
        <f t="shared" si="60"/>
        <v>2.929929560084588</v>
      </c>
      <c r="G210" s="7">
        <f t="shared" si="50"/>
        <v>2082036039.8399999</v>
      </c>
      <c r="H210" s="14">
        <f t="shared" si="51"/>
        <v>42480</v>
      </c>
      <c r="I210" s="15">
        <f t="shared" si="52"/>
        <v>4.7403632106897957E-2</v>
      </c>
      <c r="J210" s="15">
        <f t="shared" si="53"/>
        <v>0.14581560583588615</v>
      </c>
      <c r="K210" s="16">
        <f t="shared" si="61"/>
        <v>0.19321923794278412</v>
      </c>
      <c r="M210" s="17">
        <f t="shared" si="62"/>
        <v>98.696070465878094</v>
      </c>
      <c r="N210" s="17">
        <f t="shared" si="62"/>
        <v>303.59334652141882</v>
      </c>
      <c r="O210" s="17">
        <f t="shared" si="62"/>
        <v>402.28941698729687</v>
      </c>
      <c r="Y210" s="14">
        <v>42480</v>
      </c>
      <c r="Z210" s="5">
        <v>614</v>
      </c>
      <c r="AA210" s="48">
        <f t="shared" si="63"/>
        <v>2.7881683711411678</v>
      </c>
      <c r="AB210" s="7">
        <f t="shared" si="54"/>
        <v>1502197565.76</v>
      </c>
      <c r="AC210" s="14">
        <f t="shared" si="55"/>
        <v>42480</v>
      </c>
      <c r="AD210" s="15">
        <f t="shared" si="56"/>
        <v>5.3786489390422569E-2</v>
      </c>
      <c r="AE210" s="15">
        <f t="shared" si="57"/>
        <v>9.8806394653003116E-2</v>
      </c>
      <c r="AF210" s="16">
        <f t="shared" si="64"/>
        <v>0.15259288404342569</v>
      </c>
      <c r="AH210" s="17">
        <f t="shared" si="65"/>
        <v>111.98540936733158</v>
      </c>
      <c r="AI210" s="17">
        <f t="shared" si="58"/>
        <v>205.71847463420673</v>
      </c>
      <c r="AJ210" s="17">
        <f t="shared" si="59"/>
        <v>317.70388400153831</v>
      </c>
    </row>
    <row r="211" spans="1:36" x14ac:dyDescent="0.2">
      <c r="A211" s="20">
        <v>42573</v>
      </c>
      <c r="B211" s="21">
        <v>755</v>
      </c>
      <c r="C211" s="5">
        <v>204</v>
      </c>
      <c r="D211" s="14">
        <v>42481</v>
      </c>
      <c r="E211" s="94">
        <v>901</v>
      </c>
      <c r="F211" s="48">
        <f t="shared" si="60"/>
        <v>2.9547247909790628</v>
      </c>
      <c r="G211" s="7">
        <f t="shared" si="50"/>
        <v>2204364831.8399997</v>
      </c>
      <c r="H211" s="14">
        <f t="shared" si="51"/>
        <v>42481</v>
      </c>
      <c r="I211" s="15">
        <f t="shared" si="52"/>
        <v>4.6367733172326037E-2</v>
      </c>
      <c r="J211" s="15">
        <f t="shared" si="53"/>
        <v>0.15505302049436054</v>
      </c>
      <c r="K211" s="16">
        <f t="shared" si="61"/>
        <v>0.20142075366668657</v>
      </c>
      <c r="M211" s="17">
        <f t="shared" si="62"/>
        <v>102.21140033721645</v>
      </c>
      <c r="N211" s="17">
        <f t="shared" si="62"/>
        <v>341.79342544833509</v>
      </c>
      <c r="O211" s="17">
        <f t="shared" si="62"/>
        <v>444.00482578555153</v>
      </c>
      <c r="Y211" s="14">
        <v>42481</v>
      </c>
      <c r="Z211" s="5">
        <v>613</v>
      </c>
      <c r="AA211" s="48">
        <f t="shared" si="63"/>
        <v>2.7874604745184151</v>
      </c>
      <c r="AB211" s="7">
        <f t="shared" si="54"/>
        <v>1499750989.9199998</v>
      </c>
      <c r="AC211" s="14">
        <f t="shared" si="55"/>
        <v>42481</v>
      </c>
      <c r="AD211" s="15">
        <f t="shared" si="56"/>
        <v>5.3820428987204495E-2</v>
      </c>
      <c r="AE211" s="15">
        <f t="shared" si="57"/>
        <v>9.859643989787048E-2</v>
      </c>
      <c r="AF211" s="16">
        <f t="shared" si="64"/>
        <v>0.15241686888507497</v>
      </c>
      <c r="AH211" s="17">
        <f t="shared" si="65"/>
        <v>118.63986089393568</v>
      </c>
      <c r="AI211" s="17">
        <f t="shared" si="58"/>
        <v>217.3425246554919</v>
      </c>
      <c r="AJ211" s="17">
        <f t="shared" si="59"/>
        <v>335.98238554942759</v>
      </c>
    </row>
    <row r="212" spans="1:36" x14ac:dyDescent="0.2">
      <c r="A212" s="20">
        <v>42574</v>
      </c>
      <c r="B212" s="21">
        <v>745</v>
      </c>
      <c r="C212" s="5">
        <v>205</v>
      </c>
      <c r="D212" s="14">
        <v>42482</v>
      </c>
      <c r="E212" s="94">
        <v>949</v>
      </c>
      <c r="F212" s="48">
        <f t="shared" si="60"/>
        <v>2.9772662124272928</v>
      </c>
      <c r="G212" s="7">
        <f t="shared" si="50"/>
        <v>2321800472.1599998</v>
      </c>
      <c r="H212" s="14">
        <f t="shared" si="51"/>
        <v>42482</v>
      </c>
      <c r="I212" s="15">
        <f t="shared" si="52"/>
        <v>4.5445651577733663E-2</v>
      </c>
      <c r="J212" s="15">
        <f t="shared" si="53"/>
        <v>0.16371306017104237</v>
      </c>
      <c r="K212" s="16">
        <f t="shared" si="61"/>
        <v>0.20915871174877604</v>
      </c>
      <c r="M212" s="17">
        <f t="shared" si="62"/>
        <v>105.51573529080085</v>
      </c>
      <c r="N212" s="17">
        <f t="shared" si="62"/>
        <v>380.10906040388465</v>
      </c>
      <c r="O212" s="17">
        <f t="shared" si="62"/>
        <v>485.62479569468553</v>
      </c>
      <c r="Y212" s="14">
        <v>42482</v>
      </c>
      <c r="Z212" s="5">
        <v>673</v>
      </c>
      <c r="AA212" s="48">
        <f t="shared" si="63"/>
        <v>2.828015064223977</v>
      </c>
      <c r="AB212" s="7">
        <f t="shared" si="54"/>
        <v>1646545540.3199999</v>
      </c>
      <c r="AC212" s="14">
        <f t="shared" si="55"/>
        <v>42482</v>
      </c>
      <c r="AD212" s="15">
        <f t="shared" si="56"/>
        <v>5.1910179289113192E-2</v>
      </c>
      <c r="AE212" s="15">
        <f t="shared" si="57"/>
        <v>0.11102171274470041</v>
      </c>
      <c r="AF212" s="16">
        <f t="shared" si="64"/>
        <v>0.16293189203381359</v>
      </c>
      <c r="AH212" s="17">
        <f t="shared" si="65"/>
        <v>120.52507878337325</v>
      </c>
      <c r="AI212" s="17">
        <f t="shared" si="58"/>
        <v>257.77026507065727</v>
      </c>
      <c r="AJ212" s="17">
        <f t="shared" si="59"/>
        <v>378.29534385403048</v>
      </c>
    </row>
    <row r="213" spans="1:36" x14ac:dyDescent="0.2">
      <c r="A213" s="20">
        <v>42575</v>
      </c>
      <c r="B213" s="21">
        <v>731</v>
      </c>
      <c r="C213" s="5">
        <v>206</v>
      </c>
      <c r="D213" s="14">
        <v>42483</v>
      </c>
      <c r="E213" s="94">
        <v>935</v>
      </c>
      <c r="F213" s="48">
        <f t="shared" si="60"/>
        <v>2.9708116108725178</v>
      </c>
      <c r="G213" s="7">
        <f t="shared" si="50"/>
        <v>2287548410.4000001</v>
      </c>
      <c r="H213" s="14">
        <f t="shared" si="51"/>
        <v>42483</v>
      </c>
      <c r="I213" s="15">
        <f t="shared" si="52"/>
        <v>4.570779441190561E-2</v>
      </c>
      <c r="J213" s="15">
        <f t="shared" si="53"/>
        <v>0.16120778707310501</v>
      </c>
      <c r="K213" s="16">
        <f t="shared" si="61"/>
        <v>0.20691558148501063</v>
      </c>
      <c r="M213" s="17">
        <f t="shared" si="62"/>
        <v>104.55879244984469</v>
      </c>
      <c r="N213" s="17">
        <f t="shared" si="62"/>
        <v>368.77061706318307</v>
      </c>
      <c r="O213" s="17">
        <f t="shared" si="62"/>
        <v>473.32940951302777</v>
      </c>
      <c r="Y213" s="14">
        <v>42483</v>
      </c>
      <c r="Z213" s="5">
        <v>828</v>
      </c>
      <c r="AA213" s="48">
        <f t="shared" si="63"/>
        <v>2.9180303367848803</v>
      </c>
      <c r="AB213" s="7">
        <f t="shared" si="54"/>
        <v>2025764795.52</v>
      </c>
      <c r="AC213" s="14">
        <f t="shared" si="55"/>
        <v>42483</v>
      </c>
      <c r="AD213" s="15">
        <f t="shared" si="56"/>
        <v>4.7908946212402999E-2</v>
      </c>
      <c r="AE213" s="15">
        <f t="shared" si="57"/>
        <v>0.14148989853107041</v>
      </c>
      <c r="AF213" s="16">
        <f t="shared" si="64"/>
        <v>0.1893988447434734</v>
      </c>
      <c r="AH213" s="17">
        <f t="shared" si="65"/>
        <v>109.59403375212159</v>
      </c>
      <c r="AI213" s="17">
        <f t="shared" si="58"/>
        <v>323.66499247240745</v>
      </c>
      <c r="AJ213" s="17">
        <f t="shared" si="59"/>
        <v>433.25902622452901</v>
      </c>
    </row>
    <row r="214" spans="1:36" x14ac:dyDescent="0.2">
      <c r="A214" s="20">
        <v>42576</v>
      </c>
      <c r="B214" s="21">
        <v>699</v>
      </c>
      <c r="C214" s="5">
        <v>207</v>
      </c>
      <c r="D214" s="14">
        <v>42484</v>
      </c>
      <c r="E214" s="94">
        <v>987</v>
      </c>
      <c r="F214" s="48">
        <f t="shared" si="60"/>
        <v>2.9943171526696366</v>
      </c>
      <c r="G214" s="7">
        <f t="shared" si="50"/>
        <v>2414770354.0799999</v>
      </c>
      <c r="H214" s="14">
        <f t="shared" si="51"/>
        <v>42484</v>
      </c>
      <c r="I214" s="15">
        <f t="shared" si="52"/>
        <v>4.4760365133273854E-2</v>
      </c>
      <c r="J214" s="15">
        <f t="shared" si="53"/>
        <v>0.17042968455573604</v>
      </c>
      <c r="K214" s="16">
        <f t="shared" si="61"/>
        <v>0.2151900496890099</v>
      </c>
      <c r="M214" s="17">
        <f t="shared" si="62"/>
        <v>108.08600276162578</v>
      </c>
      <c r="N214" s="17">
        <f t="shared" si="62"/>
        <v>411.54854972039743</v>
      </c>
      <c r="O214" s="17">
        <f t="shared" si="62"/>
        <v>519.6345524820232</v>
      </c>
      <c r="Y214" s="14">
        <v>42484</v>
      </c>
      <c r="Z214" s="5">
        <v>910</v>
      </c>
      <c r="AA214" s="48">
        <f t="shared" si="63"/>
        <v>2.9590413923210934</v>
      </c>
      <c r="AB214" s="7">
        <f t="shared" si="54"/>
        <v>2226384014.4000001</v>
      </c>
      <c r="AC214" s="14">
        <f t="shared" si="55"/>
        <v>42484</v>
      </c>
      <c r="AD214" s="15">
        <f t="shared" si="56"/>
        <v>4.6189721096283477E-2</v>
      </c>
      <c r="AE214" s="15">
        <f t="shared" si="57"/>
        <v>0.15669205011559395</v>
      </c>
      <c r="AF214" s="16">
        <f t="shared" si="64"/>
        <v>0.20288177121187742</v>
      </c>
      <c r="AH214" s="17">
        <f t="shared" si="65"/>
        <v>111.5375691665289</v>
      </c>
      <c r="AI214" s="17">
        <f t="shared" si="58"/>
        <v>378.37531733915387</v>
      </c>
      <c r="AJ214" s="17">
        <f t="shared" si="59"/>
        <v>489.91288650568276</v>
      </c>
    </row>
    <row r="215" spans="1:36" x14ac:dyDescent="0.2">
      <c r="A215" s="20">
        <v>42577</v>
      </c>
      <c r="B215" s="21">
        <v>663</v>
      </c>
      <c r="C215" s="5">
        <v>208</v>
      </c>
      <c r="D215" s="14">
        <v>42485</v>
      </c>
      <c r="E215" s="94">
        <v>1010</v>
      </c>
      <c r="F215" s="48">
        <f t="shared" si="60"/>
        <v>3.0043213737826426</v>
      </c>
      <c r="G215" s="7">
        <f t="shared" si="50"/>
        <v>2471041598.4000001</v>
      </c>
      <c r="H215" s="14">
        <f t="shared" si="51"/>
        <v>42485</v>
      </c>
      <c r="I215" s="15">
        <f t="shared" si="52"/>
        <v>4.4363110311184999E-2</v>
      </c>
      <c r="J215" s="15">
        <f t="shared" si="53"/>
        <v>0.17443702888536361</v>
      </c>
      <c r="K215" s="16">
        <f t="shared" si="61"/>
        <v>0.21880013919654862</v>
      </c>
      <c r="M215" s="17">
        <f t="shared" si="62"/>
        <v>109.62309101334611</v>
      </c>
      <c r="N215" s="17">
        <f t="shared" si="62"/>
        <v>431.04115467703588</v>
      </c>
      <c r="O215" s="17">
        <f t="shared" si="62"/>
        <v>540.66424569038202</v>
      </c>
      <c r="Y215" s="14">
        <v>42485</v>
      </c>
      <c r="Z215" s="5">
        <v>976</v>
      </c>
      <c r="AA215" s="48">
        <f t="shared" si="63"/>
        <v>2.9894498176666917</v>
      </c>
      <c r="AB215" s="7">
        <f t="shared" si="54"/>
        <v>2387858019.8399997</v>
      </c>
      <c r="AC215" s="14">
        <f t="shared" si="55"/>
        <v>42485</v>
      </c>
      <c r="AD215" s="15">
        <f t="shared" si="56"/>
        <v>4.4954925189208274E-2</v>
      </c>
      <c r="AE215" s="15">
        <f t="shared" si="57"/>
        <v>0.16849779100273432</v>
      </c>
      <c r="AF215" s="16">
        <f t="shared" si="64"/>
        <v>0.21345271619194259</v>
      </c>
      <c r="AH215" s="17">
        <f t="shared" si="65"/>
        <v>111.08549019549363</v>
      </c>
      <c r="AI215" s="17">
        <f t="shared" si="58"/>
        <v>416.3650508062658</v>
      </c>
      <c r="AJ215" s="17">
        <f t="shared" si="59"/>
        <v>527.45054100175946</v>
      </c>
    </row>
    <row r="216" spans="1:36" x14ac:dyDescent="0.2">
      <c r="A216" s="20">
        <v>42578</v>
      </c>
      <c r="B216" s="21">
        <v>650</v>
      </c>
      <c r="C216" s="5">
        <v>209</v>
      </c>
      <c r="D216" s="14">
        <v>42486</v>
      </c>
      <c r="E216" s="94">
        <v>1050</v>
      </c>
      <c r="F216" s="48">
        <f t="shared" si="60"/>
        <v>3.0211892990699383</v>
      </c>
      <c r="G216" s="7">
        <f t="shared" si="50"/>
        <v>2568904632</v>
      </c>
      <c r="H216" s="14">
        <f t="shared" si="51"/>
        <v>42486</v>
      </c>
      <c r="I216" s="15">
        <f t="shared" si="52"/>
        <v>4.3701274207874896E-2</v>
      </c>
      <c r="J216" s="15">
        <f t="shared" si="53"/>
        <v>0.18130515085304699</v>
      </c>
      <c r="K216" s="16">
        <f t="shared" si="61"/>
        <v>0.22500642506092189</v>
      </c>
      <c r="M216" s="17">
        <f t="shared" si="62"/>
        <v>112.26440573691195</v>
      </c>
      <c r="N216" s="17">
        <f t="shared" si="62"/>
        <v>465.75564183185116</v>
      </c>
      <c r="O216" s="17">
        <f t="shared" si="62"/>
        <v>578.02004756876318</v>
      </c>
      <c r="Y216" s="14">
        <v>42486</v>
      </c>
      <c r="Z216" s="5">
        <v>957</v>
      </c>
      <c r="AA216" s="48">
        <f t="shared" si="63"/>
        <v>2.9809119377768436</v>
      </c>
      <c r="AB216" s="7">
        <f t="shared" si="54"/>
        <v>2341373078.8800001</v>
      </c>
      <c r="AC216" s="14">
        <f t="shared" si="55"/>
        <v>42486</v>
      </c>
      <c r="AD216" s="15">
        <f t="shared" si="56"/>
        <v>4.5298251511265618E-2</v>
      </c>
      <c r="AE216" s="15">
        <f t="shared" si="57"/>
        <v>0.16513715409729324</v>
      </c>
      <c r="AF216" s="16">
        <f t="shared" si="64"/>
        <v>0.21043540560855886</v>
      </c>
      <c r="AH216" s="17">
        <f t="shared" si="65"/>
        <v>116.36688812879125</v>
      </c>
      <c r="AI216" s="17">
        <f t="shared" si="58"/>
        <v>424.22160007583437</v>
      </c>
      <c r="AJ216" s="17">
        <f t="shared" si="59"/>
        <v>540.58848820462561</v>
      </c>
    </row>
    <row r="217" spans="1:36" x14ac:dyDescent="0.2">
      <c r="A217" s="20">
        <v>42579</v>
      </c>
      <c r="B217" s="21">
        <v>643</v>
      </c>
      <c r="C217" s="5">
        <v>210</v>
      </c>
      <c r="D217" s="14">
        <v>42487</v>
      </c>
      <c r="E217" s="94">
        <v>1050</v>
      </c>
      <c r="F217" s="48">
        <f t="shared" si="60"/>
        <v>3.0211892990699383</v>
      </c>
      <c r="G217" s="7">
        <f t="shared" si="50"/>
        <v>2568904632</v>
      </c>
      <c r="H217" s="14">
        <f t="shared" si="51"/>
        <v>42487</v>
      </c>
      <c r="I217" s="15">
        <f t="shared" si="52"/>
        <v>4.3701274207874896E-2</v>
      </c>
      <c r="J217" s="15">
        <f t="shared" si="53"/>
        <v>0.18130515085304699</v>
      </c>
      <c r="K217" s="16">
        <f t="shared" si="61"/>
        <v>0.22500642506092189</v>
      </c>
      <c r="M217" s="17">
        <f t="shared" si="62"/>
        <v>112.26440573691195</v>
      </c>
      <c r="N217" s="17">
        <f t="shared" si="62"/>
        <v>465.75564183185116</v>
      </c>
      <c r="O217" s="17">
        <f t="shared" si="62"/>
        <v>578.02004756876318</v>
      </c>
      <c r="Y217" s="14">
        <v>42487</v>
      </c>
      <c r="Z217" s="5">
        <v>864</v>
      </c>
      <c r="AA217" s="48">
        <f t="shared" si="63"/>
        <v>2.9365137424788932</v>
      </c>
      <c r="AB217" s="7">
        <f t="shared" si="54"/>
        <v>2113841525.76</v>
      </c>
      <c r="AC217" s="14">
        <f t="shared" si="55"/>
        <v>42487</v>
      </c>
      <c r="AD217" s="15">
        <f t="shared" si="56"/>
        <v>4.7126321354312405E-2</v>
      </c>
      <c r="AE217" s="15">
        <f t="shared" si="57"/>
        <v>0.14823905746274191</v>
      </c>
      <c r="AF217" s="16">
        <f t="shared" si="64"/>
        <v>0.19536537881705432</v>
      </c>
      <c r="AH217" s="17">
        <f t="shared" si="65"/>
        <v>121.06302521621365</v>
      </c>
      <c r="AI217" s="17">
        <f t="shared" si="58"/>
        <v>380.81200135935188</v>
      </c>
      <c r="AJ217" s="17">
        <f t="shared" si="59"/>
        <v>501.87502657556553</v>
      </c>
    </row>
    <row r="218" spans="1:36" x14ac:dyDescent="0.2">
      <c r="A218" s="20">
        <v>42580</v>
      </c>
      <c r="B218" s="21">
        <v>637</v>
      </c>
      <c r="C218" s="5">
        <v>211</v>
      </c>
      <c r="D218" s="14">
        <v>42488</v>
      </c>
      <c r="E218" s="94">
        <v>1040</v>
      </c>
      <c r="F218" s="48">
        <f t="shared" si="60"/>
        <v>3.0170333392987803</v>
      </c>
      <c r="G218" s="7">
        <f t="shared" si="50"/>
        <v>2544438873.5999999</v>
      </c>
      <c r="H218" s="14">
        <f t="shared" si="51"/>
        <v>42488</v>
      </c>
      <c r="I218" s="15">
        <f t="shared" si="52"/>
        <v>4.3863416577277346E-2</v>
      </c>
      <c r="J218" s="15">
        <f t="shared" si="53"/>
        <v>0.17959998082127715</v>
      </c>
      <c r="K218" s="16">
        <f t="shared" si="61"/>
        <v>0.2234633973985545</v>
      </c>
      <c r="M218" s="17">
        <f t="shared" si="62"/>
        <v>111.60778226813513</v>
      </c>
      <c r="N218" s="17">
        <f t="shared" si="62"/>
        <v>456.98117289947197</v>
      </c>
      <c r="O218" s="17">
        <f t="shared" si="62"/>
        <v>568.5889551676072</v>
      </c>
      <c r="Y218" s="14">
        <v>42488</v>
      </c>
      <c r="Z218" s="5">
        <v>804</v>
      </c>
      <c r="AA218" s="48">
        <f t="shared" si="63"/>
        <v>2.9052560487484511</v>
      </c>
      <c r="AB218" s="7">
        <f t="shared" si="54"/>
        <v>1967046975.3599999</v>
      </c>
      <c r="AC218" s="14">
        <f t="shared" si="55"/>
        <v>42488</v>
      </c>
      <c r="AD218" s="15">
        <f t="shared" si="56"/>
        <v>4.8457417814235654E-2</v>
      </c>
      <c r="AE218" s="15">
        <f t="shared" si="57"/>
        <v>0.13692355306948789</v>
      </c>
      <c r="AF218" s="16">
        <f t="shared" si="64"/>
        <v>0.18538097088372354</v>
      </c>
      <c r="AH218" s="17">
        <f t="shared" si="65"/>
        <v>123.29693760081834</v>
      </c>
      <c r="AI218" s="17">
        <f t="shared" si="58"/>
        <v>348.39361114143759</v>
      </c>
      <c r="AJ218" s="17">
        <f t="shared" si="59"/>
        <v>471.69054874225594</v>
      </c>
    </row>
    <row r="219" spans="1:36" x14ac:dyDescent="0.2">
      <c r="A219" s="20">
        <v>42581</v>
      </c>
      <c r="B219" s="21">
        <v>599</v>
      </c>
      <c r="C219" s="5">
        <v>212</v>
      </c>
      <c r="D219" s="14">
        <v>42489</v>
      </c>
      <c r="E219" s="94">
        <v>1100</v>
      </c>
      <c r="F219" s="48">
        <f t="shared" si="60"/>
        <v>3.0413926851582249</v>
      </c>
      <c r="G219" s="7">
        <f t="shared" si="50"/>
        <v>2691233424</v>
      </c>
      <c r="H219" s="14">
        <f t="shared" si="51"/>
        <v>42489</v>
      </c>
      <c r="I219" s="15">
        <f t="shared" si="52"/>
        <v>4.292154926562828E-2</v>
      </c>
      <c r="J219" s="15">
        <f t="shared" si="53"/>
        <v>0.18971546998766842</v>
      </c>
      <c r="K219" s="16">
        <f t="shared" si="61"/>
        <v>0.23263701925329669</v>
      </c>
      <c r="M219" s="17">
        <f t="shared" si="62"/>
        <v>115.51190799352148</v>
      </c>
      <c r="N219" s="17">
        <f t="shared" si="62"/>
        <v>510.56861388068211</v>
      </c>
      <c r="O219" s="17">
        <f t="shared" si="62"/>
        <v>626.08052187420355</v>
      </c>
      <c r="Y219" s="14">
        <v>42489</v>
      </c>
      <c r="Z219" s="5">
        <v>780</v>
      </c>
      <c r="AA219" s="48">
        <f t="shared" si="63"/>
        <v>2.8920946026904804</v>
      </c>
      <c r="AB219" s="7">
        <f t="shared" si="54"/>
        <v>1908329155.1999998</v>
      </c>
      <c r="AC219" s="14">
        <f t="shared" si="55"/>
        <v>42489</v>
      </c>
      <c r="AD219" s="15">
        <f t="shared" si="56"/>
        <v>4.9029080385781292E-2</v>
      </c>
      <c r="AE219" s="15">
        <f t="shared" si="57"/>
        <v>0.1323027168967168</v>
      </c>
      <c r="AF219" s="16">
        <f t="shared" si="64"/>
        <v>0.1813317972824981</v>
      </c>
      <c r="AH219" s="17">
        <f t="shared" si="65"/>
        <v>131.94869988219742</v>
      </c>
      <c r="AI219" s="17">
        <f t="shared" si="58"/>
        <v>356.05749379845383</v>
      </c>
      <c r="AJ219" s="17">
        <f t="shared" si="59"/>
        <v>488.00619368065122</v>
      </c>
    </row>
    <row r="220" spans="1:36" x14ac:dyDescent="0.2">
      <c r="A220" s="20">
        <v>42582</v>
      </c>
      <c r="B220" s="21">
        <v>612</v>
      </c>
      <c r="C220" s="5">
        <v>213</v>
      </c>
      <c r="D220" s="14">
        <v>42490</v>
      </c>
      <c r="E220" s="94">
        <v>1170</v>
      </c>
      <c r="F220" s="48">
        <f t="shared" si="60"/>
        <v>3.0681858617461617</v>
      </c>
      <c r="G220" s="7">
        <f t="shared" si="50"/>
        <v>2862493732.7999997</v>
      </c>
      <c r="H220" s="14">
        <f t="shared" si="51"/>
        <v>42490</v>
      </c>
      <c r="I220" s="15">
        <f t="shared" si="52"/>
        <v>4.1908916244825574E-2</v>
      </c>
      <c r="J220" s="15">
        <f t="shared" si="53"/>
        <v>0.20117851280023569</v>
      </c>
      <c r="K220" s="16">
        <f t="shared" si="61"/>
        <v>0.24308742904506125</v>
      </c>
      <c r="M220" s="17">
        <f t="shared" si="62"/>
        <v>119.9640100992533</v>
      </c>
      <c r="N220" s="17">
        <f t="shared" si="62"/>
        <v>575.87223206469912</v>
      </c>
      <c r="O220" s="17">
        <f t="shared" si="62"/>
        <v>695.83624216395242</v>
      </c>
      <c r="Y220" s="14">
        <v>42490</v>
      </c>
      <c r="Z220" s="5">
        <v>726</v>
      </c>
      <c r="AA220" s="48">
        <f t="shared" si="63"/>
        <v>2.8609366207000937</v>
      </c>
      <c r="AB220" s="7">
        <f t="shared" si="54"/>
        <v>1776214059.8399999</v>
      </c>
      <c r="AC220" s="14">
        <f t="shared" si="55"/>
        <v>42490</v>
      </c>
      <c r="AD220" s="15">
        <f t="shared" si="56"/>
        <v>5.0409441582250795E-2</v>
      </c>
      <c r="AE220" s="15">
        <f t="shared" si="57"/>
        <v>0.12170292488570267</v>
      </c>
      <c r="AF220" s="16">
        <f t="shared" si="64"/>
        <v>0.17211236646795347</v>
      </c>
      <c r="AH220" s="17">
        <f t="shared" si="65"/>
        <v>144.29671060314058</v>
      </c>
      <c r="AI220" s="17">
        <f t="shared" si="58"/>
        <v>348.37385974875303</v>
      </c>
      <c r="AJ220" s="17">
        <f t="shared" si="59"/>
        <v>492.67057035189362</v>
      </c>
    </row>
    <row r="221" spans="1:36" x14ac:dyDescent="0.2">
      <c r="A221" s="20">
        <v>42583</v>
      </c>
      <c r="B221" s="21">
        <v>603</v>
      </c>
      <c r="C221" s="5">
        <v>214</v>
      </c>
      <c r="D221" s="14">
        <v>42491</v>
      </c>
      <c r="E221" s="94">
        <v>1190</v>
      </c>
      <c r="F221" s="48">
        <f t="shared" si="60"/>
        <v>3.0755469613925306</v>
      </c>
      <c r="G221" s="7">
        <f t="shared" si="50"/>
        <v>2911425249.5999999</v>
      </c>
      <c r="H221" s="14">
        <f t="shared" si="51"/>
        <v>42491</v>
      </c>
      <c r="I221" s="15">
        <f t="shared" si="52"/>
        <v>4.1634915220418435E-2</v>
      </c>
      <c r="J221" s="15">
        <f t="shared" si="53"/>
        <v>0.20438964182399832</v>
      </c>
      <c r="K221" s="16">
        <f t="shared" si="61"/>
        <v>0.24602455704441675</v>
      </c>
      <c r="M221" s="17">
        <f t="shared" si="62"/>
        <v>121.21694343768156</v>
      </c>
      <c r="N221" s="17">
        <f t="shared" si="62"/>
        <v>595.06516396308882</v>
      </c>
      <c r="O221" s="17">
        <f t="shared" si="62"/>
        <v>716.28210740077043</v>
      </c>
      <c r="Y221" s="14">
        <v>42491</v>
      </c>
      <c r="Z221" s="5">
        <v>718</v>
      </c>
      <c r="AA221" s="48">
        <f t="shared" si="63"/>
        <v>2.8561244442423002</v>
      </c>
      <c r="AB221" s="7">
        <f t="shared" si="54"/>
        <v>1756641453.1199999</v>
      </c>
      <c r="AC221" s="14">
        <f t="shared" si="55"/>
        <v>42491</v>
      </c>
      <c r="AD221" s="15">
        <f t="shared" si="56"/>
        <v>5.0626068077402976E-2</v>
      </c>
      <c r="AE221" s="15">
        <f t="shared" si="57"/>
        <v>0.12010839284559705</v>
      </c>
      <c r="AF221" s="16">
        <f t="shared" si="64"/>
        <v>0.17073446092300001</v>
      </c>
      <c r="AH221" s="17">
        <f t="shared" si="65"/>
        <v>147.39401288851957</v>
      </c>
      <c r="AI221" s="17">
        <f t="shared" si="58"/>
        <v>349.68660761954726</v>
      </c>
      <c r="AJ221" s="17">
        <f t="shared" si="59"/>
        <v>497.08062050806677</v>
      </c>
    </row>
    <row r="222" spans="1:36" x14ac:dyDescent="0.2">
      <c r="A222" s="20">
        <v>42584</v>
      </c>
      <c r="B222" s="21">
        <v>596</v>
      </c>
      <c r="C222" s="5">
        <v>215</v>
      </c>
      <c r="D222" s="14">
        <v>42492</v>
      </c>
      <c r="E222" s="94">
        <v>1250</v>
      </c>
      <c r="F222" s="48">
        <f t="shared" si="60"/>
        <v>3.0969100130080562</v>
      </c>
      <c r="G222" s="7">
        <f t="shared" si="50"/>
        <v>3058219800</v>
      </c>
      <c r="H222" s="14">
        <f t="shared" si="51"/>
        <v>42492</v>
      </c>
      <c r="I222" s="15">
        <f t="shared" si="52"/>
        <v>4.0849823431173132E-2</v>
      </c>
      <c r="J222" s="15">
        <f t="shared" si="53"/>
        <v>0.21385966735762585</v>
      </c>
      <c r="K222" s="16">
        <f t="shared" si="61"/>
        <v>0.25470949078879901</v>
      </c>
      <c r="M222" s="17">
        <f t="shared" si="62"/>
        <v>124.92773884371761</v>
      </c>
      <c r="N222" s="17">
        <f t="shared" si="62"/>
        <v>654.02986913450502</v>
      </c>
      <c r="O222" s="17">
        <f t="shared" si="62"/>
        <v>778.95760797822277</v>
      </c>
      <c r="Y222" s="14">
        <v>42492</v>
      </c>
      <c r="Z222" s="5">
        <v>692</v>
      </c>
      <c r="AA222" s="48">
        <f t="shared" si="63"/>
        <v>2.840106094456758</v>
      </c>
      <c r="AB222" s="7">
        <f t="shared" si="54"/>
        <v>1693030481.28</v>
      </c>
      <c r="AC222" s="14">
        <f t="shared" si="55"/>
        <v>42492</v>
      </c>
      <c r="AD222" s="15">
        <f t="shared" si="56"/>
        <v>5.1353884520363748E-2</v>
      </c>
      <c r="AE222" s="15">
        <f t="shared" si="57"/>
        <v>0.11488267106885619</v>
      </c>
      <c r="AF222" s="16">
        <f t="shared" si="64"/>
        <v>0.16623655558921993</v>
      </c>
      <c r="AH222" s="17">
        <f t="shared" si="65"/>
        <v>157.05146644708992</v>
      </c>
      <c r="AI222" s="17">
        <f t="shared" si="58"/>
        <v>351.33645933966312</v>
      </c>
      <c r="AJ222" s="17">
        <f t="shared" si="59"/>
        <v>508.38792578675304</v>
      </c>
    </row>
    <row r="223" spans="1:36" x14ac:dyDescent="0.2">
      <c r="A223" s="20">
        <v>42585</v>
      </c>
      <c r="B223" s="21">
        <v>611</v>
      </c>
      <c r="C223" s="5">
        <v>216</v>
      </c>
      <c r="D223" s="14">
        <v>42493</v>
      </c>
      <c r="E223" s="94">
        <v>1360</v>
      </c>
      <c r="F223" s="48">
        <f t="shared" si="60"/>
        <v>3.1335389083702174</v>
      </c>
      <c r="G223" s="7">
        <f t="shared" si="50"/>
        <v>3327343142.3999996</v>
      </c>
      <c r="H223" s="14">
        <f t="shared" si="51"/>
        <v>42493</v>
      </c>
      <c r="I223" s="15">
        <f t="shared" si="52"/>
        <v>3.9538009477606113E-2</v>
      </c>
      <c r="J223" s="15">
        <f t="shared" si="53"/>
        <v>0.23061901128959272</v>
      </c>
      <c r="K223" s="16">
        <f t="shared" si="61"/>
        <v>0.27015702076719883</v>
      </c>
      <c r="M223" s="17">
        <f t="shared" si="62"/>
        <v>131.55652469945889</v>
      </c>
      <c r="N223" s="17">
        <f t="shared" si="62"/>
        <v>767.34858572149449</v>
      </c>
      <c r="O223" s="17">
        <f t="shared" si="62"/>
        <v>898.90511042095329</v>
      </c>
      <c r="Y223" s="14">
        <v>42493</v>
      </c>
      <c r="Z223" s="5">
        <v>673</v>
      </c>
      <c r="AA223" s="48">
        <f t="shared" si="63"/>
        <v>2.828015064223977</v>
      </c>
      <c r="AB223" s="7">
        <f t="shared" si="54"/>
        <v>1646545540.3199999</v>
      </c>
      <c r="AC223" s="14">
        <f t="shared" si="55"/>
        <v>42493</v>
      </c>
      <c r="AD223" s="15">
        <f t="shared" si="56"/>
        <v>5.1910179289113192E-2</v>
      </c>
      <c r="AE223" s="15">
        <f t="shared" si="57"/>
        <v>0.11102171274470041</v>
      </c>
      <c r="AF223" s="16">
        <f t="shared" si="64"/>
        <v>0.16293189203381359</v>
      </c>
      <c r="AH223" s="17">
        <f t="shared" si="65"/>
        <v>172.72297907838526</v>
      </c>
      <c r="AI223" s="17">
        <f t="shared" si="58"/>
        <v>369.40733455858151</v>
      </c>
      <c r="AJ223" s="17">
        <f t="shared" si="59"/>
        <v>542.13031363696666</v>
      </c>
    </row>
    <row r="224" spans="1:36" x14ac:dyDescent="0.2">
      <c r="A224" s="20">
        <v>42586</v>
      </c>
      <c r="B224" s="21">
        <v>598</v>
      </c>
      <c r="C224" s="5">
        <v>217</v>
      </c>
      <c r="D224" s="14">
        <v>42494</v>
      </c>
      <c r="E224" s="94">
        <v>1390</v>
      </c>
      <c r="F224" s="48">
        <f t="shared" si="60"/>
        <v>3.143014800254095</v>
      </c>
      <c r="G224" s="7">
        <f t="shared" si="50"/>
        <v>3400740417.5999999</v>
      </c>
      <c r="H224" s="14">
        <f t="shared" si="51"/>
        <v>42494</v>
      </c>
      <c r="I224" s="15">
        <f t="shared" si="52"/>
        <v>3.920555724257694E-2</v>
      </c>
      <c r="J224" s="15">
        <f t="shared" si="53"/>
        <v>0.23506203811581061</v>
      </c>
      <c r="K224" s="16">
        <f t="shared" si="61"/>
        <v>0.27426759535838757</v>
      </c>
      <c r="M224" s="17">
        <f t="shared" si="62"/>
        <v>133.32792310936179</v>
      </c>
      <c r="N224" s="17">
        <f t="shared" si="62"/>
        <v>799.38497366386889</v>
      </c>
      <c r="O224" s="17">
        <f t="shared" si="62"/>
        <v>932.7128967732308</v>
      </c>
      <c r="Y224" s="14">
        <v>42494</v>
      </c>
      <c r="Z224" s="5">
        <v>748</v>
      </c>
      <c r="AA224" s="48">
        <f t="shared" si="63"/>
        <v>2.8739015978644615</v>
      </c>
      <c r="AB224" s="7">
        <f t="shared" si="54"/>
        <v>1830038728.3199999</v>
      </c>
      <c r="AC224" s="14">
        <f t="shared" si="55"/>
        <v>42494</v>
      </c>
      <c r="AD224" s="15">
        <f t="shared" si="56"/>
        <v>4.9830407684896744E-2</v>
      </c>
      <c r="AE224" s="15">
        <f t="shared" si="57"/>
        <v>0.12605556894965764</v>
      </c>
      <c r="AF224" s="16">
        <f t="shared" si="64"/>
        <v>0.17588597663455438</v>
      </c>
      <c r="AH224" s="17">
        <f t="shared" si="65"/>
        <v>169.46028143951401</v>
      </c>
      <c r="AI224" s="17">
        <f t="shared" si="58"/>
        <v>428.68226819066427</v>
      </c>
      <c r="AJ224" s="17">
        <f t="shared" si="59"/>
        <v>598.14254963017834</v>
      </c>
    </row>
    <row r="225" spans="1:36" x14ac:dyDescent="0.2">
      <c r="A225" s="20">
        <v>42587</v>
      </c>
      <c r="B225" s="21">
        <v>607</v>
      </c>
      <c r="C225" s="5">
        <v>218</v>
      </c>
      <c r="D225" s="14">
        <v>42495</v>
      </c>
      <c r="E225" s="94">
        <v>1560</v>
      </c>
      <c r="F225" s="48">
        <f t="shared" si="60"/>
        <v>3.1931245983544616</v>
      </c>
      <c r="G225" s="7">
        <f t="shared" si="50"/>
        <v>3816658310.3999996</v>
      </c>
      <c r="H225" s="14">
        <f t="shared" si="51"/>
        <v>42495</v>
      </c>
      <c r="I225" s="15">
        <f t="shared" si="52"/>
        <v>3.7493427106622172E-2</v>
      </c>
      <c r="J225" s="15">
        <f t="shared" si="53"/>
        <v>0.25929128123864054</v>
      </c>
      <c r="K225" s="16">
        <f t="shared" si="61"/>
        <v>0.29678470834526272</v>
      </c>
      <c r="M225" s="17">
        <f t="shared" si="62"/>
        <v>143.09960015186613</v>
      </c>
      <c r="N225" s="17">
        <f t="shared" si="62"/>
        <v>989.62622335372089</v>
      </c>
      <c r="O225" s="17">
        <f t="shared" si="62"/>
        <v>1132.7258235055872</v>
      </c>
      <c r="Y225" s="14">
        <v>42495</v>
      </c>
      <c r="Z225" s="5">
        <v>992</v>
      </c>
      <c r="AA225" s="48">
        <f t="shared" si="63"/>
        <v>2.9965116721541785</v>
      </c>
      <c r="AB225" s="7">
        <f t="shared" si="54"/>
        <v>2427003233.2799997</v>
      </c>
      <c r="AC225" s="14">
        <f t="shared" si="55"/>
        <v>42495</v>
      </c>
      <c r="AD225" s="15">
        <f t="shared" si="56"/>
        <v>4.467292010042883E-2</v>
      </c>
      <c r="AE225" s="15">
        <f t="shared" si="57"/>
        <v>0.17130452036698873</v>
      </c>
      <c r="AF225" s="16">
        <f t="shared" si="64"/>
        <v>0.21597744046741757</v>
      </c>
      <c r="AH225" s="17">
        <f t="shared" si="65"/>
        <v>170.50127175113687</v>
      </c>
      <c r="AI225" s="17">
        <f t="shared" si="58"/>
        <v>653.81082126775345</v>
      </c>
      <c r="AJ225" s="17">
        <f t="shared" si="59"/>
        <v>824.31209301889055</v>
      </c>
    </row>
    <row r="226" spans="1:36" x14ac:dyDescent="0.2">
      <c r="A226" s="20">
        <v>42588</v>
      </c>
      <c r="B226" s="21">
        <v>568</v>
      </c>
      <c r="C226" s="5">
        <v>219</v>
      </c>
      <c r="D226" s="14">
        <v>42496</v>
      </c>
      <c r="E226" s="94">
        <v>1610</v>
      </c>
      <c r="F226" s="48">
        <f t="shared" si="60"/>
        <v>3.2068258760318495</v>
      </c>
      <c r="G226" s="7">
        <f t="shared" si="50"/>
        <v>3938987102.3999996</v>
      </c>
      <c r="H226" s="14">
        <f t="shared" si="51"/>
        <v>42496</v>
      </c>
      <c r="I226" s="15">
        <f t="shared" si="52"/>
        <v>3.7038444954002499E-2</v>
      </c>
      <c r="J226" s="15">
        <f t="shared" si="53"/>
        <v>0.26613106628966898</v>
      </c>
      <c r="K226" s="16">
        <f t="shared" si="61"/>
        <v>0.30316951124367147</v>
      </c>
      <c r="M226" s="17">
        <f t="shared" si="62"/>
        <v>145.89395696676817</v>
      </c>
      <c r="N226" s="17">
        <f t="shared" si="62"/>
        <v>1048.2868376629654</v>
      </c>
      <c r="O226" s="17">
        <f t="shared" si="62"/>
        <v>1194.1807946297336</v>
      </c>
      <c r="Y226" s="14">
        <v>42496</v>
      </c>
      <c r="Z226" s="5">
        <v>1370</v>
      </c>
      <c r="AA226" s="48">
        <f t="shared" si="63"/>
        <v>3.1367205671564067</v>
      </c>
      <c r="AB226" s="7">
        <f t="shared" si="54"/>
        <v>3351808900.7999997</v>
      </c>
      <c r="AC226" s="14">
        <f t="shared" si="55"/>
        <v>42496</v>
      </c>
      <c r="AD226" s="15">
        <f t="shared" si="56"/>
        <v>3.9426070959888919E-2</v>
      </c>
      <c r="AE226" s="15">
        <f t="shared" si="57"/>
        <v>0.23210589518726454</v>
      </c>
      <c r="AF226" s="16">
        <f t="shared" si="64"/>
        <v>0.27153196614715347</v>
      </c>
      <c r="AH226" s="17">
        <f t="shared" si="65"/>
        <v>155.29878500930963</v>
      </c>
      <c r="AI226" s="17">
        <f t="shared" si="58"/>
        <v>914.26212753364121</v>
      </c>
      <c r="AJ226" s="17">
        <f t="shared" si="59"/>
        <v>1069.560912542951</v>
      </c>
    </row>
    <row r="227" spans="1:36" x14ac:dyDescent="0.2">
      <c r="A227" s="20">
        <v>42589</v>
      </c>
      <c r="B227" s="21">
        <v>581</v>
      </c>
      <c r="C227" s="5">
        <v>220</v>
      </c>
      <c r="D227" s="14">
        <v>42497</v>
      </c>
      <c r="E227" s="94">
        <v>1590</v>
      </c>
      <c r="F227" s="48">
        <f t="shared" si="60"/>
        <v>3.2013971243204513</v>
      </c>
      <c r="G227" s="7">
        <f t="shared" si="50"/>
        <v>3890055585.5999999</v>
      </c>
      <c r="H227" s="14">
        <f t="shared" si="51"/>
        <v>42497</v>
      </c>
      <c r="I227" s="15">
        <f t="shared" si="52"/>
        <v>3.7218054851336786E-2</v>
      </c>
      <c r="J227" s="15">
        <f t="shared" si="53"/>
        <v>0.26340995219412999</v>
      </c>
      <c r="K227" s="16">
        <f t="shared" si="61"/>
        <v>0.30062800704546677</v>
      </c>
      <c r="M227" s="17">
        <f t="shared" si="62"/>
        <v>144.78030215960982</v>
      </c>
      <c r="N227" s="17">
        <f t="shared" si="62"/>
        <v>1024.6793558354043</v>
      </c>
      <c r="O227" s="17">
        <f t="shared" si="62"/>
        <v>1169.4596579950141</v>
      </c>
      <c r="Y227" s="14">
        <v>42497</v>
      </c>
      <c r="Z227" s="5">
        <v>1650</v>
      </c>
      <c r="AA227" s="48">
        <f t="shared" si="63"/>
        <v>3.2174839442139063</v>
      </c>
      <c r="AB227" s="7">
        <f t="shared" si="54"/>
        <v>4036850136</v>
      </c>
      <c r="AC227" s="14">
        <f t="shared" si="55"/>
        <v>42497</v>
      </c>
      <c r="AD227" s="15">
        <f t="shared" si="56"/>
        <v>3.6688340860519794E-2</v>
      </c>
      <c r="AE227" s="15">
        <f t="shared" si="57"/>
        <v>0.27151547281590283</v>
      </c>
      <c r="AF227" s="16">
        <f t="shared" si="64"/>
        <v>0.30820381367642263</v>
      </c>
      <c r="AH227" s="17">
        <f t="shared" si="65"/>
        <v>142.71968529086172</v>
      </c>
      <c r="AI227" s="17">
        <f t="shared" si="58"/>
        <v>1056.2102816043277</v>
      </c>
      <c r="AJ227" s="17">
        <f t="shared" si="59"/>
        <v>1198.9299668951896</v>
      </c>
    </row>
    <row r="228" spans="1:36" x14ac:dyDescent="0.2">
      <c r="A228" s="20">
        <v>42590</v>
      </c>
      <c r="B228" s="21">
        <v>562</v>
      </c>
      <c r="C228" s="5">
        <v>221</v>
      </c>
      <c r="D228" s="14">
        <v>42498</v>
      </c>
      <c r="E228" s="94">
        <v>1620</v>
      </c>
      <c r="F228" s="48">
        <f t="shared" si="60"/>
        <v>3.2095150145426308</v>
      </c>
      <c r="G228" s="7">
        <f t="shared" si="50"/>
        <v>3963452860.7999997</v>
      </c>
      <c r="H228" s="14">
        <f t="shared" si="51"/>
        <v>42498</v>
      </c>
      <c r="I228" s="15">
        <f t="shared" si="52"/>
        <v>3.6949796263183968E-2</v>
      </c>
      <c r="J228" s="15">
        <f t="shared" si="53"/>
        <v>0.26748433918630088</v>
      </c>
      <c r="K228" s="16">
        <f t="shared" si="61"/>
        <v>0.30443413544948483</v>
      </c>
      <c r="M228" s="17">
        <f t="shared" si="62"/>
        <v>146.44877570529363</v>
      </c>
      <c r="N228" s="17">
        <f t="shared" si="62"/>
        <v>1060.1615693671417</v>
      </c>
      <c r="O228" s="17">
        <f t="shared" si="62"/>
        <v>1206.6103450724354</v>
      </c>
      <c r="Y228" s="14">
        <v>42498</v>
      </c>
      <c r="Z228" s="5">
        <v>1480</v>
      </c>
      <c r="AA228" s="48">
        <f t="shared" si="63"/>
        <v>3.1702617153949575</v>
      </c>
      <c r="AB228" s="7">
        <f t="shared" si="54"/>
        <v>3620932243.1999998</v>
      </c>
      <c r="AC228" s="14">
        <f t="shared" si="55"/>
        <v>42498</v>
      </c>
      <c r="AD228" s="15">
        <f t="shared" si="56"/>
        <v>3.8265119580369017E-2</v>
      </c>
      <c r="AE228" s="15">
        <f t="shared" si="57"/>
        <v>0.24808343061688332</v>
      </c>
      <c r="AF228" s="16">
        <f t="shared" si="64"/>
        <v>0.28634855019725236</v>
      </c>
      <c r="AH228" s="17">
        <f t="shared" si="65"/>
        <v>151.66199766966767</v>
      </c>
      <c r="AI228" s="17">
        <f t="shared" si="58"/>
        <v>983.26698279556445</v>
      </c>
      <c r="AJ228" s="17">
        <f t="shared" si="59"/>
        <v>1134.9289804652321</v>
      </c>
    </row>
    <row r="229" spans="1:36" x14ac:dyDescent="0.2">
      <c r="A229" s="20">
        <v>42591</v>
      </c>
      <c r="B229" s="21">
        <v>540</v>
      </c>
      <c r="C229" s="5">
        <v>222</v>
      </c>
      <c r="D229" s="14">
        <v>42499</v>
      </c>
      <c r="E229" s="94">
        <v>1610</v>
      </c>
      <c r="F229" s="48">
        <f t="shared" si="60"/>
        <v>3.2068258760318495</v>
      </c>
      <c r="G229" s="7">
        <f t="shared" si="50"/>
        <v>3938987102.3999996</v>
      </c>
      <c r="H229" s="14">
        <f t="shared" si="51"/>
        <v>42499</v>
      </c>
      <c r="I229" s="15">
        <f t="shared" si="52"/>
        <v>3.7038444954002499E-2</v>
      </c>
      <c r="J229" s="15">
        <f t="shared" si="53"/>
        <v>0.26613106628966898</v>
      </c>
      <c r="K229" s="16">
        <f t="shared" si="61"/>
        <v>0.30316951124367147</v>
      </c>
      <c r="M229" s="17">
        <f t="shared" si="62"/>
        <v>145.89395696676817</v>
      </c>
      <c r="N229" s="17">
        <f t="shared" si="62"/>
        <v>1048.2868376629654</v>
      </c>
      <c r="O229" s="17">
        <f t="shared" si="62"/>
        <v>1194.1807946297336</v>
      </c>
      <c r="Y229" s="14">
        <v>42499</v>
      </c>
      <c r="Z229" s="5">
        <v>1350</v>
      </c>
      <c r="AA229" s="48">
        <f t="shared" si="63"/>
        <v>3.1303337684950061</v>
      </c>
      <c r="AB229" s="7">
        <f t="shared" si="54"/>
        <v>3302877384</v>
      </c>
      <c r="AC229" s="14">
        <f t="shared" si="55"/>
        <v>42499</v>
      </c>
      <c r="AD229" s="15">
        <f t="shared" si="56"/>
        <v>3.9651095462391726E-2</v>
      </c>
      <c r="AE229" s="15">
        <f t="shared" si="57"/>
        <v>0.22912618564909248</v>
      </c>
      <c r="AF229" s="16">
        <f t="shared" si="64"/>
        <v>0.26877728111148419</v>
      </c>
      <c r="AH229" s="17">
        <f t="shared" si="65"/>
        <v>156.18515362239214</v>
      </c>
      <c r="AI229" s="17">
        <f t="shared" si="58"/>
        <v>902.52509009388314</v>
      </c>
      <c r="AJ229" s="17">
        <f t="shared" si="59"/>
        <v>1058.7102437162753</v>
      </c>
    </row>
    <row r="230" spans="1:36" x14ac:dyDescent="0.2">
      <c r="A230" s="20">
        <v>42592</v>
      </c>
      <c r="B230" s="21">
        <v>525</v>
      </c>
      <c r="C230" s="5">
        <v>223</v>
      </c>
      <c r="D230" s="14">
        <v>42500</v>
      </c>
      <c r="E230" s="94">
        <v>1600</v>
      </c>
      <c r="F230" s="48">
        <f t="shared" si="60"/>
        <v>3.2041199826559246</v>
      </c>
      <c r="G230" s="7">
        <f t="shared" si="50"/>
        <v>3914521344</v>
      </c>
      <c r="H230" s="14">
        <f t="shared" si="51"/>
        <v>42500</v>
      </c>
      <c r="I230" s="15">
        <f t="shared" si="52"/>
        <v>3.7127860652491206E-2</v>
      </c>
      <c r="J230" s="15">
        <f t="shared" si="53"/>
        <v>0.26477295001388157</v>
      </c>
      <c r="K230" s="16">
        <f t="shared" si="61"/>
        <v>0.30190081066637275</v>
      </c>
      <c r="M230" s="17">
        <f t="shared" si="62"/>
        <v>145.33780298123457</v>
      </c>
      <c r="N230" s="17">
        <f t="shared" si="62"/>
        <v>1036.4593641431845</v>
      </c>
      <c r="O230" s="17">
        <f t="shared" si="62"/>
        <v>1181.797167124419</v>
      </c>
      <c r="Y230" s="14">
        <v>42500</v>
      </c>
      <c r="Z230" s="5">
        <v>1380</v>
      </c>
      <c r="AA230" s="48">
        <f t="shared" si="63"/>
        <v>3.1398790864012365</v>
      </c>
      <c r="AB230" s="7">
        <f t="shared" si="54"/>
        <v>3376274659.1999998</v>
      </c>
      <c r="AC230" s="14">
        <f t="shared" si="55"/>
        <v>42500</v>
      </c>
      <c r="AD230" s="15">
        <f t="shared" si="56"/>
        <v>3.9315260017022263E-2</v>
      </c>
      <c r="AE230" s="15">
        <f t="shared" si="57"/>
        <v>0.23358688757435431</v>
      </c>
      <c r="AF230" s="16">
        <f t="shared" si="64"/>
        <v>0.27290214759137654</v>
      </c>
      <c r="AH230" s="17">
        <f t="shared" si="65"/>
        <v>153.90042448154344</v>
      </c>
      <c r="AI230" s="17">
        <f t="shared" si="58"/>
        <v>914.38085708833842</v>
      </c>
      <c r="AJ230" s="17">
        <f t="shared" si="59"/>
        <v>1068.2812815698817</v>
      </c>
    </row>
    <row r="231" spans="1:36" x14ac:dyDescent="0.2">
      <c r="A231" s="20">
        <v>42593</v>
      </c>
      <c r="B231" s="21">
        <v>520</v>
      </c>
      <c r="C231" s="5">
        <v>224</v>
      </c>
      <c r="D231" s="14">
        <v>42501</v>
      </c>
      <c r="E231" s="94">
        <v>1750</v>
      </c>
      <c r="F231" s="48">
        <f t="shared" si="60"/>
        <v>3.2430380486862944</v>
      </c>
      <c r="G231" s="7">
        <f t="shared" si="50"/>
        <v>4281507720</v>
      </c>
      <c r="H231" s="14">
        <f t="shared" si="51"/>
        <v>42501</v>
      </c>
      <c r="I231" s="15">
        <f t="shared" si="52"/>
        <v>3.5862340844244875E-2</v>
      </c>
      <c r="J231" s="15">
        <f t="shared" si="53"/>
        <v>0.28465274352458625</v>
      </c>
      <c r="K231" s="16">
        <f t="shared" si="61"/>
        <v>0.32051508436883114</v>
      </c>
      <c r="M231" s="17">
        <f t="shared" si="62"/>
        <v>153.54488918190575</v>
      </c>
      <c r="N231" s="17">
        <f t="shared" si="62"/>
        <v>1218.7429189196962</v>
      </c>
      <c r="O231" s="17">
        <f t="shared" si="62"/>
        <v>1372.2878081016017</v>
      </c>
      <c r="Y231" s="14">
        <v>42501</v>
      </c>
      <c r="Z231" s="5">
        <v>1440</v>
      </c>
      <c r="AA231" s="48">
        <f t="shared" si="63"/>
        <v>3.1583624920952498</v>
      </c>
      <c r="AB231" s="7">
        <f t="shared" si="54"/>
        <v>3523069209.5999999</v>
      </c>
      <c r="AC231" s="14">
        <f t="shared" si="55"/>
        <v>42501</v>
      </c>
      <c r="AD231" s="15">
        <f t="shared" si="56"/>
        <v>3.8673018802715384E-2</v>
      </c>
      <c r="AE231" s="15">
        <f t="shared" si="57"/>
        <v>0.2423518623552483</v>
      </c>
      <c r="AF231" s="16">
        <f t="shared" si="64"/>
        <v>0.2810248811579637</v>
      </c>
      <c r="AH231" s="17">
        <f t="shared" si="65"/>
        <v>165.57882855953108</v>
      </c>
      <c r="AI231" s="17">
        <f t="shared" si="58"/>
        <v>1037.631369630373</v>
      </c>
      <c r="AJ231" s="17">
        <f t="shared" si="59"/>
        <v>1203.2101981899043</v>
      </c>
    </row>
    <row r="232" spans="1:36" x14ac:dyDescent="0.2">
      <c r="A232" s="20">
        <v>42594</v>
      </c>
      <c r="B232" s="21">
        <v>525</v>
      </c>
      <c r="C232" s="5">
        <v>225</v>
      </c>
      <c r="D232" s="14">
        <v>42502</v>
      </c>
      <c r="E232" s="94">
        <v>1870</v>
      </c>
      <c r="F232" s="48">
        <f t="shared" si="60"/>
        <v>3.271841606536499</v>
      </c>
      <c r="G232" s="7">
        <f t="shared" si="50"/>
        <v>4575096820.8000002</v>
      </c>
      <c r="H232" s="14">
        <f t="shared" si="51"/>
        <v>42502</v>
      </c>
      <c r="I232" s="15">
        <f t="shared" si="52"/>
        <v>3.4953579477787849E-2</v>
      </c>
      <c r="J232" s="15">
        <f t="shared" si="53"/>
        <v>0.29984539381358211</v>
      </c>
      <c r="K232" s="16">
        <f t="shared" si="61"/>
        <v>0.33479897329136998</v>
      </c>
      <c r="M232" s="17">
        <f t="shared" si="62"/>
        <v>159.91601034440731</v>
      </c>
      <c r="N232" s="17">
        <f t="shared" si="62"/>
        <v>1371.8217079680435</v>
      </c>
      <c r="O232" s="17">
        <f t="shared" si="62"/>
        <v>1531.7377183124509</v>
      </c>
      <c r="Y232" s="14">
        <v>42502</v>
      </c>
      <c r="Z232" s="5">
        <v>1400</v>
      </c>
      <c r="AA232" s="48">
        <f t="shared" si="63"/>
        <v>3.1461280356782382</v>
      </c>
      <c r="AB232" s="7">
        <f t="shared" si="54"/>
        <v>3425206176</v>
      </c>
      <c r="AC232" s="14">
        <f t="shared" si="55"/>
        <v>42502</v>
      </c>
      <c r="AD232" s="15">
        <f t="shared" si="56"/>
        <v>3.9096943700656299E-2</v>
      </c>
      <c r="AE232" s="15">
        <f t="shared" si="57"/>
        <v>0.23653139591439354</v>
      </c>
      <c r="AF232" s="16">
        <f t="shared" si="64"/>
        <v>0.27562833961504984</v>
      </c>
      <c r="AH232" s="17">
        <f t="shared" si="65"/>
        <v>178.87230282786925</v>
      </c>
      <c r="AI232" s="17">
        <f t="shared" si="58"/>
        <v>1082.1540374673282</v>
      </c>
      <c r="AJ232" s="17">
        <f t="shared" si="59"/>
        <v>1261.0263402951973</v>
      </c>
    </row>
    <row r="233" spans="1:36" x14ac:dyDescent="0.2">
      <c r="A233" s="20">
        <v>42595</v>
      </c>
      <c r="B233" s="21">
        <v>522</v>
      </c>
      <c r="C233" s="5">
        <v>226</v>
      </c>
      <c r="D233" s="14">
        <v>42503</v>
      </c>
      <c r="E233" s="94">
        <v>1820</v>
      </c>
      <c r="F233" s="48">
        <f t="shared" si="60"/>
        <v>3.2600713879850747</v>
      </c>
      <c r="G233" s="7">
        <f t="shared" si="50"/>
        <v>4452768028.8000002</v>
      </c>
      <c r="H233" s="14">
        <f t="shared" si="51"/>
        <v>42503</v>
      </c>
      <c r="I233" s="15">
        <f t="shared" si="52"/>
        <v>3.5322117554971486E-2</v>
      </c>
      <c r="J233" s="15">
        <f t="shared" si="53"/>
        <v>0.29358782522257298</v>
      </c>
      <c r="K233" s="16">
        <f t="shared" si="61"/>
        <v>0.32890994277754448</v>
      </c>
      <c r="M233" s="17">
        <f t="shared" si="62"/>
        <v>157.28119575829226</v>
      </c>
      <c r="N233" s="17">
        <f t="shared" si="62"/>
        <v>1307.2784817959953</v>
      </c>
      <c r="O233" s="17">
        <f t="shared" si="62"/>
        <v>1464.5596775542876</v>
      </c>
      <c r="Y233" s="14">
        <v>42503</v>
      </c>
      <c r="Z233" s="5">
        <v>1460</v>
      </c>
      <c r="AA233" s="48">
        <f t="shared" si="63"/>
        <v>3.1643528557844371</v>
      </c>
      <c r="AB233" s="7">
        <f t="shared" si="54"/>
        <v>3572000726.3999996</v>
      </c>
      <c r="AC233" s="14">
        <f t="shared" si="55"/>
        <v>42503</v>
      </c>
      <c r="AD233" s="15">
        <f t="shared" si="56"/>
        <v>3.8467131625898876E-2</v>
      </c>
      <c r="AE233" s="15">
        <f t="shared" si="57"/>
        <v>0.24522857536804654</v>
      </c>
      <c r="AF233" s="16">
        <f t="shared" si="64"/>
        <v>0.28369570699394542</v>
      </c>
      <c r="AH233" s="17">
        <f t="shared" si="65"/>
        <v>171.28521386344389</v>
      </c>
      <c r="AI233" s="17">
        <f t="shared" si="58"/>
        <v>1091.9459601470089</v>
      </c>
      <c r="AJ233" s="17">
        <f t="shared" si="59"/>
        <v>1263.2311740104528</v>
      </c>
    </row>
    <row r="234" spans="1:36" x14ac:dyDescent="0.2">
      <c r="A234" s="20">
        <v>42596</v>
      </c>
      <c r="B234" s="21">
        <v>496</v>
      </c>
      <c r="C234" s="5">
        <v>227</v>
      </c>
      <c r="D234" s="14">
        <v>42504</v>
      </c>
      <c r="E234" s="94">
        <v>1800</v>
      </c>
      <c r="F234" s="48">
        <f t="shared" si="60"/>
        <v>3.255272505103306</v>
      </c>
      <c r="G234" s="7">
        <f t="shared" si="50"/>
        <v>4403836512</v>
      </c>
      <c r="H234" s="14">
        <f t="shared" si="51"/>
        <v>42504</v>
      </c>
      <c r="I234" s="15">
        <f t="shared" si="52"/>
        <v>3.5473488475151305E-2</v>
      </c>
      <c r="J234" s="15">
        <f t="shared" si="53"/>
        <v>0.29105607124352506</v>
      </c>
      <c r="K234" s="16">
        <f t="shared" si="61"/>
        <v>0.32652955971867637</v>
      </c>
      <c r="M234" s="17">
        <f t="shared" si="62"/>
        <v>156.21944375488252</v>
      </c>
      <c r="N234" s="17">
        <f t="shared" si="62"/>
        <v>1281.7633535815089</v>
      </c>
      <c r="O234" s="17">
        <f t="shared" si="62"/>
        <v>1437.9827973363915</v>
      </c>
      <c r="Y234" s="14">
        <v>42504</v>
      </c>
      <c r="Z234" s="5">
        <v>1720</v>
      </c>
      <c r="AA234" s="48">
        <f t="shared" si="63"/>
        <v>3.2355284469075487</v>
      </c>
      <c r="AB234" s="7">
        <f t="shared" si="54"/>
        <v>4208110444.7999997</v>
      </c>
      <c r="AC234" s="14">
        <f t="shared" si="55"/>
        <v>42504</v>
      </c>
      <c r="AD234" s="15">
        <f t="shared" si="56"/>
        <v>3.6103129550665802E-2</v>
      </c>
      <c r="AE234" s="15">
        <f t="shared" si="57"/>
        <v>0.28075877736383514</v>
      </c>
      <c r="AF234" s="16">
        <f t="shared" si="64"/>
        <v>0.31686190691450095</v>
      </c>
      <c r="AH234" s="17">
        <f t="shared" si="65"/>
        <v>158.99228011268821</v>
      </c>
      <c r="AI234" s="17">
        <f t="shared" si="58"/>
        <v>1236.4157548193364</v>
      </c>
      <c r="AJ234" s="17">
        <f t="shared" si="59"/>
        <v>1395.4080349320245</v>
      </c>
    </row>
    <row r="235" spans="1:36" x14ac:dyDescent="0.2">
      <c r="A235" s="20">
        <v>42597</v>
      </c>
      <c r="B235" s="21">
        <v>467</v>
      </c>
      <c r="C235" s="5">
        <v>228</v>
      </c>
      <c r="D235" s="14">
        <v>42505</v>
      </c>
      <c r="E235" s="94">
        <v>1930</v>
      </c>
      <c r="F235" s="48">
        <f t="shared" si="60"/>
        <v>3.2855573090077739</v>
      </c>
      <c r="G235" s="7">
        <f t="shared" si="50"/>
        <v>4721891371.1999998</v>
      </c>
      <c r="H235" s="14">
        <f t="shared" si="51"/>
        <v>42505</v>
      </c>
      <c r="I235" s="15">
        <f t="shared" si="52"/>
        <v>3.4528974500273181E-2</v>
      </c>
      <c r="J235" s="15">
        <f t="shared" si="53"/>
        <v>0.30722318886089983</v>
      </c>
      <c r="K235" s="16">
        <f t="shared" si="61"/>
        <v>0.34175216336117303</v>
      </c>
      <c r="M235" s="17">
        <f t="shared" si="62"/>
        <v>163.04206674922474</v>
      </c>
      <c r="N235" s="17">
        <f t="shared" si="62"/>
        <v>1450.6745245148309</v>
      </c>
      <c r="O235" s="17">
        <f t="shared" si="62"/>
        <v>1613.7165912640558</v>
      </c>
      <c r="Y235" s="14">
        <v>42505</v>
      </c>
      <c r="Z235" s="5">
        <v>2120</v>
      </c>
      <c r="AA235" s="48">
        <f t="shared" si="63"/>
        <v>3.3263358609287512</v>
      </c>
      <c r="AB235" s="7">
        <f t="shared" si="54"/>
        <v>5186740780.8000002</v>
      </c>
      <c r="AC235" s="14">
        <f t="shared" si="55"/>
        <v>42505</v>
      </c>
      <c r="AD235" s="15">
        <f t="shared" si="56"/>
        <v>3.329679103289037E-2</v>
      </c>
      <c r="AE235" s="15">
        <f t="shared" si="57"/>
        <v>0.32970454078302547</v>
      </c>
      <c r="AF235" s="16">
        <f t="shared" si="64"/>
        <v>0.36300133181591582</v>
      </c>
      <c r="AH235" s="17">
        <f t="shared" si="65"/>
        <v>157.22383026685455</v>
      </c>
      <c r="AI235" s="17">
        <f t="shared" si="58"/>
        <v>1556.8290261688264</v>
      </c>
      <c r="AJ235" s="17">
        <f t="shared" si="59"/>
        <v>1714.052856435681</v>
      </c>
    </row>
    <row r="236" spans="1:36" x14ac:dyDescent="0.2">
      <c r="A236" s="20">
        <v>42598</v>
      </c>
      <c r="B236" s="21">
        <v>462</v>
      </c>
      <c r="C236" s="5">
        <v>229</v>
      </c>
      <c r="D236" s="14">
        <v>42506</v>
      </c>
      <c r="E236" s="94">
        <v>1990</v>
      </c>
      <c r="F236" s="48">
        <f t="shared" si="60"/>
        <v>3.2988530764097068</v>
      </c>
      <c r="G236" s="7">
        <f t="shared" si="50"/>
        <v>4868685921.5999994</v>
      </c>
      <c r="H236" s="14">
        <f t="shared" si="51"/>
        <v>42506</v>
      </c>
      <c r="I236" s="15">
        <f t="shared" si="52"/>
        <v>3.4122293810153866E-2</v>
      </c>
      <c r="J236" s="15">
        <f t="shared" si="53"/>
        <v>0.31446337337516317</v>
      </c>
      <c r="K236" s="16">
        <f t="shared" si="61"/>
        <v>0.34858566718531703</v>
      </c>
      <c r="M236" s="17">
        <f t="shared" si="62"/>
        <v>166.13073148619495</v>
      </c>
      <c r="N236" s="17">
        <f t="shared" si="62"/>
        <v>1531.023398810501</v>
      </c>
      <c r="O236" s="17">
        <f t="shared" si="62"/>
        <v>1697.1541302966959</v>
      </c>
      <c r="Y236" s="14">
        <v>42506</v>
      </c>
      <c r="Z236" s="5">
        <v>2510</v>
      </c>
      <c r="AA236" s="48">
        <f t="shared" si="63"/>
        <v>3.399673721481038</v>
      </c>
      <c r="AB236" s="7">
        <f t="shared" si="54"/>
        <v>6140905358.3999996</v>
      </c>
      <c r="AC236" s="14">
        <f t="shared" si="55"/>
        <v>42506</v>
      </c>
      <c r="AD236" s="15">
        <f t="shared" si="56"/>
        <v>3.1190377313907974E-2</v>
      </c>
      <c r="AE236" s="15">
        <f t="shared" si="57"/>
        <v>0.37219306170107469</v>
      </c>
      <c r="AF236" s="16">
        <f t="shared" si="64"/>
        <v>0.40338343901498264</v>
      </c>
      <c r="AH236" s="17">
        <f t="shared" si="65"/>
        <v>151.85615091761576</v>
      </c>
      <c r="AI236" s="17">
        <f t="shared" si="58"/>
        <v>1812.0911196212223</v>
      </c>
      <c r="AJ236" s="17">
        <f t="shared" si="59"/>
        <v>1963.947270538838</v>
      </c>
    </row>
    <row r="237" spans="1:36" x14ac:dyDescent="0.2">
      <c r="A237" s="20">
        <v>42599</v>
      </c>
      <c r="B237" s="21">
        <v>468</v>
      </c>
      <c r="C237" s="5">
        <v>230</v>
      </c>
      <c r="D237" s="14">
        <v>42507</v>
      </c>
      <c r="E237" s="94">
        <v>2130</v>
      </c>
      <c r="F237" s="48">
        <f t="shared" si="60"/>
        <v>3.3283796034387376</v>
      </c>
      <c r="G237" s="7">
        <f t="shared" si="50"/>
        <v>5211206539.1999998</v>
      </c>
      <c r="H237" s="14">
        <f t="shared" si="51"/>
        <v>42507</v>
      </c>
      <c r="I237" s="15">
        <f t="shared" si="52"/>
        <v>3.3236206772769589E-2</v>
      </c>
      <c r="J237" s="15">
        <f t="shared" si="53"/>
        <v>0.33085277471862584</v>
      </c>
      <c r="K237" s="16">
        <f t="shared" si="61"/>
        <v>0.36408898149139546</v>
      </c>
      <c r="M237" s="17">
        <f t="shared" si="62"/>
        <v>173.20073807246021</v>
      </c>
      <c r="N237" s="17">
        <f t="shared" si="62"/>
        <v>1724.1421431261672</v>
      </c>
      <c r="O237" s="17">
        <f t="shared" si="62"/>
        <v>1897.3428811986278</v>
      </c>
      <c r="Y237" s="14">
        <v>42507</v>
      </c>
      <c r="Z237" s="5">
        <v>2080</v>
      </c>
      <c r="AA237" s="48">
        <f t="shared" si="63"/>
        <v>3.3180633349627615</v>
      </c>
      <c r="AB237" s="7">
        <f t="shared" si="54"/>
        <v>5088877747.1999998</v>
      </c>
      <c r="AC237" s="14">
        <f t="shared" si="55"/>
        <v>42507</v>
      </c>
      <c r="AD237" s="15">
        <f t="shared" si="56"/>
        <v>3.3543150292586171E-2</v>
      </c>
      <c r="AE237" s="15">
        <f t="shared" si="57"/>
        <v>0.32507777225127876</v>
      </c>
      <c r="AF237" s="16">
        <f t="shared" si="64"/>
        <v>0.35862092254386491</v>
      </c>
      <c r="AH237" s="17">
        <f t="shared" si="65"/>
        <v>174.80028415009343</v>
      </c>
      <c r="AI237" s="17">
        <f t="shared" si="58"/>
        <v>1694.0474125044323</v>
      </c>
      <c r="AJ237" s="17">
        <f t="shared" si="59"/>
        <v>1868.8476966545254</v>
      </c>
    </row>
    <row r="238" spans="1:36" x14ac:dyDescent="0.2">
      <c r="A238" s="20">
        <v>42600</v>
      </c>
      <c r="B238" s="21">
        <v>453</v>
      </c>
      <c r="C238" s="5">
        <v>231</v>
      </c>
      <c r="D238" s="14">
        <v>42508</v>
      </c>
      <c r="E238" s="94">
        <v>2320</v>
      </c>
      <c r="F238" s="48">
        <f t="shared" si="60"/>
        <v>3.3654879848908998</v>
      </c>
      <c r="G238" s="7">
        <f t="shared" si="50"/>
        <v>5676055948.8000002</v>
      </c>
      <c r="H238" s="14">
        <f t="shared" si="51"/>
        <v>42508</v>
      </c>
      <c r="I238" s="15">
        <f t="shared" si="52"/>
        <v>3.2155147683130873E-2</v>
      </c>
      <c r="J238" s="15">
        <f t="shared" si="53"/>
        <v>0.35205845775584566</v>
      </c>
      <c r="K238" s="16">
        <f t="shared" si="61"/>
        <v>0.38421360543897654</v>
      </c>
      <c r="M238" s="17">
        <f t="shared" si="62"/>
        <v>182.51441729137755</v>
      </c>
      <c r="N238" s="17">
        <f t="shared" si="62"/>
        <v>1998.3035034704212</v>
      </c>
      <c r="O238" s="17">
        <f t="shared" si="62"/>
        <v>2180.8179207617986</v>
      </c>
      <c r="Y238" s="14">
        <v>42508</v>
      </c>
      <c r="Z238" s="5">
        <v>1840</v>
      </c>
      <c r="AA238" s="48">
        <f t="shared" si="63"/>
        <v>3.2648178230095364</v>
      </c>
      <c r="AB238" s="7">
        <f t="shared" si="54"/>
        <v>4501699545.5999994</v>
      </c>
      <c r="AC238" s="14">
        <f t="shared" si="55"/>
        <v>42508</v>
      </c>
      <c r="AD238" s="15">
        <f t="shared" si="56"/>
        <v>3.5173036377625776E-2</v>
      </c>
      <c r="AE238" s="15">
        <f t="shared" si="57"/>
        <v>0.29610304547698929</v>
      </c>
      <c r="AF238" s="16">
        <f t="shared" si="64"/>
        <v>0.33127608185461505</v>
      </c>
      <c r="AH238" s="17">
        <f t="shared" si="65"/>
        <v>199.64412236858161</v>
      </c>
      <c r="AI238" s="17">
        <f t="shared" si="58"/>
        <v>1680.6974527374621</v>
      </c>
      <c r="AJ238" s="17">
        <f t="shared" si="59"/>
        <v>1880.3415751060436</v>
      </c>
    </row>
    <row r="239" spans="1:36" x14ac:dyDescent="0.2">
      <c r="A239" s="20">
        <v>42601</v>
      </c>
      <c r="B239" s="21">
        <v>450</v>
      </c>
      <c r="C239" s="5">
        <v>232</v>
      </c>
      <c r="D239" s="14">
        <v>42509</v>
      </c>
      <c r="E239" s="94">
        <v>2290</v>
      </c>
      <c r="F239" s="48">
        <f t="shared" si="60"/>
        <v>3.3598354823398879</v>
      </c>
      <c r="G239" s="7">
        <f t="shared" si="50"/>
        <v>5602658673.5999994</v>
      </c>
      <c r="H239" s="14">
        <f t="shared" si="51"/>
        <v>42509</v>
      </c>
      <c r="I239" s="15">
        <f t="shared" si="52"/>
        <v>3.2317520059830802E-2</v>
      </c>
      <c r="J239" s="15">
        <f t="shared" si="53"/>
        <v>0.34878461584548237</v>
      </c>
      <c r="K239" s="16">
        <f t="shared" si="61"/>
        <v>0.38110213590531317</v>
      </c>
      <c r="M239" s="17">
        <f t="shared" si="62"/>
        <v>181.06403407245301</v>
      </c>
      <c r="N239" s="17">
        <f t="shared" si="62"/>
        <v>1954.1211531849356</v>
      </c>
      <c r="O239" s="17">
        <f t="shared" si="62"/>
        <v>2135.1851872573884</v>
      </c>
      <c r="Y239" s="14">
        <v>42509</v>
      </c>
      <c r="Z239" s="5">
        <v>1730</v>
      </c>
      <c r="AA239" s="48">
        <f t="shared" si="63"/>
        <v>3.2380461031287955</v>
      </c>
      <c r="AB239" s="7">
        <f t="shared" si="54"/>
        <v>4232576203.1999998</v>
      </c>
      <c r="AC239" s="14">
        <f t="shared" si="55"/>
        <v>42509</v>
      </c>
      <c r="AD239" s="15">
        <f t="shared" si="56"/>
        <v>3.6022223527176288E-2</v>
      </c>
      <c r="AE239" s="15">
        <f t="shared" si="57"/>
        <v>0.28206117256973284</v>
      </c>
      <c r="AF239" s="16">
        <f t="shared" si="64"/>
        <v>0.31808339609690911</v>
      </c>
      <c r="AH239" s="17">
        <f t="shared" si="65"/>
        <v>201.82022308689218</v>
      </c>
      <c r="AI239" s="17">
        <f t="shared" si="58"/>
        <v>1580.2924749836</v>
      </c>
      <c r="AJ239" s="17">
        <f t="shared" si="59"/>
        <v>1782.1126980704921</v>
      </c>
    </row>
    <row r="240" spans="1:36" x14ac:dyDescent="0.2">
      <c r="A240" s="20">
        <v>42602</v>
      </c>
      <c r="B240" s="21">
        <v>448</v>
      </c>
      <c r="C240" s="5">
        <v>233</v>
      </c>
      <c r="D240" s="14">
        <v>42510</v>
      </c>
      <c r="E240" s="94">
        <v>2420</v>
      </c>
      <c r="F240" s="48">
        <f t="shared" si="60"/>
        <v>3.3838153659804311</v>
      </c>
      <c r="G240" s="7">
        <f t="shared" si="50"/>
        <v>5920713532.8000002</v>
      </c>
      <c r="H240" s="14">
        <f t="shared" si="51"/>
        <v>42510</v>
      </c>
      <c r="I240" s="15">
        <f t="shared" si="52"/>
        <v>3.1634269639825088E-2</v>
      </c>
      <c r="J240" s="15">
        <f t="shared" si="53"/>
        <v>0.36278141922454399</v>
      </c>
      <c r="K240" s="16">
        <f t="shared" si="61"/>
        <v>0.39441568886436906</v>
      </c>
      <c r="M240" s="17">
        <f t="shared" si="62"/>
        <v>187.2974483567566</v>
      </c>
      <c r="N240" s="17">
        <f t="shared" si="62"/>
        <v>2147.9248582511477</v>
      </c>
      <c r="O240" s="17">
        <f t="shared" si="62"/>
        <v>2335.2223066079046</v>
      </c>
      <c r="Y240" s="14">
        <v>42510</v>
      </c>
      <c r="Z240" s="5">
        <v>1790</v>
      </c>
      <c r="AA240" s="48">
        <f t="shared" si="63"/>
        <v>3.2528530309798933</v>
      </c>
      <c r="AB240" s="7">
        <f t="shared" si="54"/>
        <v>4379370753.5999994</v>
      </c>
      <c r="AC240" s="14">
        <f t="shared" si="55"/>
        <v>42510</v>
      </c>
      <c r="AD240" s="15">
        <f t="shared" si="56"/>
        <v>3.5550051624067248E-2</v>
      </c>
      <c r="AE240" s="15">
        <f t="shared" si="57"/>
        <v>0.28978391838661066</v>
      </c>
      <c r="AF240" s="16">
        <f t="shared" si="64"/>
        <v>0.32533397001067793</v>
      </c>
      <c r="AH240" s="17">
        <f t="shared" si="65"/>
        <v>210.4816717423536</v>
      </c>
      <c r="AI240" s="17">
        <f t="shared" si="58"/>
        <v>1715.7275671794166</v>
      </c>
      <c r="AJ240" s="17">
        <f t="shared" si="59"/>
        <v>1926.2092389217703</v>
      </c>
    </row>
    <row r="241" spans="1:36" x14ac:dyDescent="0.2">
      <c r="A241" s="20">
        <v>42603</v>
      </c>
      <c r="B241" s="21">
        <v>442</v>
      </c>
      <c r="C241" s="5">
        <v>234</v>
      </c>
      <c r="D241" s="14">
        <v>42511</v>
      </c>
      <c r="E241" s="94">
        <v>2550</v>
      </c>
      <c r="F241" s="48">
        <f t="shared" si="60"/>
        <v>3.406540180433955</v>
      </c>
      <c r="G241" s="7">
        <f t="shared" si="50"/>
        <v>6238768392</v>
      </c>
      <c r="H241" s="14">
        <f t="shared" si="51"/>
        <v>42511</v>
      </c>
      <c r="I241" s="15">
        <f t="shared" si="52"/>
        <v>3.1000115283042279E-2</v>
      </c>
      <c r="J241" s="15">
        <f t="shared" si="53"/>
        <v>0.37630653325589947</v>
      </c>
      <c r="K241" s="16">
        <f t="shared" si="61"/>
        <v>0.40730664853894172</v>
      </c>
      <c r="M241" s="17">
        <f t="shared" si="62"/>
        <v>193.40253937620028</v>
      </c>
      <c r="N241" s="17">
        <f t="shared" si="62"/>
        <v>2347.6893053800027</v>
      </c>
      <c r="O241" s="17">
        <f t="shared" si="62"/>
        <v>2541.0918447562026</v>
      </c>
      <c r="Y241" s="14">
        <v>42511</v>
      </c>
      <c r="Z241" s="5">
        <v>2100</v>
      </c>
      <c r="AA241" s="48">
        <f t="shared" si="63"/>
        <v>3.3222192947339191</v>
      </c>
      <c r="AB241" s="7">
        <f t="shared" si="54"/>
        <v>5137809264</v>
      </c>
      <c r="AC241" s="14">
        <f t="shared" si="55"/>
        <v>42511</v>
      </c>
      <c r="AD241" s="15">
        <f t="shared" si="56"/>
        <v>3.3419157081613186E-2</v>
      </c>
      <c r="AE241" s="15">
        <f t="shared" si="57"/>
        <v>0.32739796758315887</v>
      </c>
      <c r="AF241" s="16">
        <f t="shared" si="64"/>
        <v>0.36081712466477206</v>
      </c>
      <c r="AH241" s="17">
        <f t="shared" si="65"/>
        <v>208.4943808880513</v>
      </c>
      <c r="AI241" s="17">
        <f t="shared" si="58"/>
        <v>2042.5600917628522</v>
      </c>
      <c r="AJ241" s="17">
        <f t="shared" si="59"/>
        <v>2251.0544726509038</v>
      </c>
    </row>
    <row r="242" spans="1:36" x14ac:dyDescent="0.2">
      <c r="A242" s="20">
        <v>42604</v>
      </c>
      <c r="B242" s="21">
        <v>430</v>
      </c>
      <c r="C242" s="5">
        <v>235</v>
      </c>
      <c r="D242" s="14">
        <v>42512</v>
      </c>
      <c r="E242" s="94">
        <v>2530</v>
      </c>
      <c r="F242" s="48">
        <f t="shared" si="60"/>
        <v>3.403120521175818</v>
      </c>
      <c r="G242" s="7">
        <f t="shared" si="50"/>
        <v>6189836875.1999998</v>
      </c>
      <c r="H242" s="14">
        <f t="shared" si="51"/>
        <v>42512</v>
      </c>
      <c r="I242" s="15">
        <f t="shared" si="52"/>
        <v>3.1094724765969771E-2</v>
      </c>
      <c r="J242" s="15">
        <f t="shared" si="53"/>
        <v>0.37425502973835956</v>
      </c>
      <c r="K242" s="16">
        <f t="shared" si="61"/>
        <v>0.40534975450432931</v>
      </c>
      <c r="M242" s="17">
        <f t="shared" si="62"/>
        <v>192.47127398059436</v>
      </c>
      <c r="N242" s="17">
        <f t="shared" si="62"/>
        <v>2316.5775838035706</v>
      </c>
      <c r="O242" s="17">
        <f t="shared" si="62"/>
        <v>2509.0488577841647</v>
      </c>
      <c r="Y242" s="14">
        <v>42512</v>
      </c>
      <c r="Z242" s="5">
        <v>2670</v>
      </c>
      <c r="AA242" s="48">
        <f t="shared" si="63"/>
        <v>3.4265112613645754</v>
      </c>
      <c r="AB242" s="7">
        <f t="shared" si="54"/>
        <v>6532357492.7999992</v>
      </c>
      <c r="AC242" s="14">
        <f t="shared" si="55"/>
        <v>42512</v>
      </c>
      <c r="AD242" s="15">
        <f t="shared" si="56"/>
        <v>3.0453309799672472E-2</v>
      </c>
      <c r="AE242" s="15">
        <f t="shared" si="57"/>
        <v>0.3884022989032605</v>
      </c>
      <c r="AF242" s="16">
        <f t="shared" si="64"/>
        <v>0.41885560870293298</v>
      </c>
      <c r="AH242" s="17">
        <f t="shared" si="65"/>
        <v>188.50101996990219</v>
      </c>
      <c r="AI242" s="17">
        <f t="shared" si="58"/>
        <v>2404.1468721638539</v>
      </c>
      <c r="AJ242" s="17">
        <f t="shared" si="59"/>
        <v>2592.6478921337566</v>
      </c>
    </row>
    <row r="243" spans="1:36" x14ac:dyDescent="0.2">
      <c r="A243" s="20">
        <v>42605</v>
      </c>
      <c r="B243" s="21">
        <v>418</v>
      </c>
      <c r="C243" s="5">
        <v>236</v>
      </c>
      <c r="D243" s="14">
        <v>42513</v>
      </c>
      <c r="E243" s="94">
        <v>2490</v>
      </c>
      <c r="F243" s="48">
        <f t="shared" si="60"/>
        <v>3.3961993470957363</v>
      </c>
      <c r="G243" s="7">
        <f t="shared" si="50"/>
        <v>6091973841.5999994</v>
      </c>
      <c r="H243" s="14">
        <f t="shared" si="51"/>
        <v>42513</v>
      </c>
      <c r="I243" s="15">
        <f t="shared" si="52"/>
        <v>3.1287092876327298E-2</v>
      </c>
      <c r="J243" s="15">
        <f t="shared" si="53"/>
        <v>0.37012050843536803</v>
      </c>
      <c r="K243" s="16">
        <f t="shared" si="61"/>
        <v>0.40140760131169534</v>
      </c>
      <c r="M243" s="17">
        <f t="shared" si="62"/>
        <v>190.60015138229559</v>
      </c>
      <c r="N243" s="17">
        <f t="shared" si="62"/>
        <v>2254.7644556279538</v>
      </c>
      <c r="O243" s="17">
        <f t="shared" si="62"/>
        <v>2445.3646070102495</v>
      </c>
      <c r="Y243" s="14">
        <v>42513</v>
      </c>
      <c r="Z243" s="5">
        <v>2970</v>
      </c>
      <c r="AA243" s="48">
        <f t="shared" si="63"/>
        <v>3.4727564493172123</v>
      </c>
      <c r="AB243" s="7">
        <f t="shared" si="54"/>
        <v>7266330244.7999992</v>
      </c>
      <c r="AC243" s="14">
        <f t="shared" si="55"/>
        <v>42513</v>
      </c>
      <c r="AD243" s="15">
        <f t="shared" si="56"/>
        <v>2.9223862298377444E-2</v>
      </c>
      <c r="AE243" s="15">
        <f t="shared" si="57"/>
        <v>0.41716403125046586</v>
      </c>
      <c r="AF243" s="16">
        <f t="shared" si="64"/>
        <v>0.44638789354884328</v>
      </c>
      <c r="AH243" s="17">
        <f t="shared" si="65"/>
        <v>178.03100467223581</v>
      </c>
      <c r="AI243" s="17">
        <f t="shared" si="58"/>
        <v>2541.3523660342426</v>
      </c>
      <c r="AJ243" s="17">
        <f t="shared" si="59"/>
        <v>2719.3833707064787</v>
      </c>
    </row>
    <row r="244" spans="1:36" x14ac:dyDescent="0.2">
      <c r="A244" s="20">
        <v>42606</v>
      </c>
      <c r="B244" s="21">
        <v>419</v>
      </c>
      <c r="C244" s="5">
        <v>237</v>
      </c>
      <c r="D244" s="14">
        <v>42514</v>
      </c>
      <c r="E244" s="94">
        <v>2620</v>
      </c>
      <c r="F244" s="48">
        <f t="shared" si="60"/>
        <v>3.4183012913197452</v>
      </c>
      <c r="G244" s="7">
        <f t="shared" si="50"/>
        <v>6410028700.8000002</v>
      </c>
      <c r="H244" s="14">
        <f t="shared" si="51"/>
        <v>42514</v>
      </c>
      <c r="I244" s="15">
        <f t="shared" si="52"/>
        <v>3.067692036755781E-2</v>
      </c>
      <c r="J244" s="15">
        <f t="shared" si="53"/>
        <v>0.38340608119468378</v>
      </c>
      <c r="K244" s="16">
        <f t="shared" si="61"/>
        <v>0.41408300156224159</v>
      </c>
      <c r="M244" s="17">
        <f t="shared" si="62"/>
        <v>196.63994000820165</v>
      </c>
      <c r="N244" s="17">
        <f t="shared" si="62"/>
        <v>2457.6439845191785</v>
      </c>
      <c r="O244" s="17">
        <f t="shared" si="62"/>
        <v>2654.2839245273799</v>
      </c>
      <c r="Y244" s="14">
        <v>42514</v>
      </c>
      <c r="Z244" s="5">
        <v>2780</v>
      </c>
      <c r="AA244" s="48">
        <f t="shared" si="63"/>
        <v>3.4440447959180762</v>
      </c>
      <c r="AB244" s="7">
        <f t="shared" si="54"/>
        <v>6801480835.1999998</v>
      </c>
      <c r="AC244" s="14">
        <f t="shared" si="55"/>
        <v>42514</v>
      </c>
      <c r="AD244" s="15">
        <f t="shared" si="56"/>
        <v>2.9981200770703337E-2</v>
      </c>
      <c r="AE244" s="15">
        <f t="shared" si="57"/>
        <v>0.39918336559975387</v>
      </c>
      <c r="AF244" s="16">
        <f t="shared" si="64"/>
        <v>0.42916456637045719</v>
      </c>
      <c r="AH244" s="17">
        <f t="shared" si="65"/>
        <v>192.18035742465545</v>
      </c>
      <c r="AI244" s="17">
        <f t="shared" si="58"/>
        <v>2558.7768303763619</v>
      </c>
      <c r="AJ244" s="17">
        <f t="shared" si="59"/>
        <v>2750.9571878010174</v>
      </c>
    </row>
    <row r="245" spans="1:36" x14ac:dyDescent="0.2">
      <c r="A245" s="20">
        <v>42607</v>
      </c>
      <c r="B245" s="21">
        <v>435</v>
      </c>
      <c r="C245" s="5">
        <v>238</v>
      </c>
      <c r="D245" s="14">
        <v>42515</v>
      </c>
      <c r="E245" s="94">
        <v>2570</v>
      </c>
      <c r="F245" s="48">
        <f t="shared" si="60"/>
        <v>3.4099331233312946</v>
      </c>
      <c r="G245" s="7">
        <f t="shared" si="50"/>
        <v>6287699908.8000002</v>
      </c>
      <c r="H245" s="14">
        <f t="shared" si="51"/>
        <v>42515</v>
      </c>
      <c r="I245" s="15">
        <f t="shared" si="52"/>
        <v>3.0906529442747317E-2</v>
      </c>
      <c r="J245" s="15">
        <f t="shared" si="53"/>
        <v>0.37834769084901598</v>
      </c>
      <c r="K245" s="16">
        <f t="shared" si="61"/>
        <v>0.40925422029176328</v>
      </c>
      <c r="M245" s="17">
        <f t="shared" si="62"/>
        <v>194.33098235848684</v>
      </c>
      <c r="N245" s="17">
        <f t="shared" si="62"/>
        <v>2378.9367412460483</v>
      </c>
      <c r="O245" s="17">
        <f t="shared" si="62"/>
        <v>2573.2677236045351</v>
      </c>
      <c r="Y245" s="14">
        <v>42515</v>
      </c>
      <c r="Z245" s="5">
        <v>2580</v>
      </c>
      <c r="AA245" s="48">
        <f t="shared" si="63"/>
        <v>3.4116197059632301</v>
      </c>
      <c r="AB245" s="7">
        <f t="shared" si="54"/>
        <v>6312165667.1999998</v>
      </c>
      <c r="AC245" s="14">
        <f t="shared" si="55"/>
        <v>42515</v>
      </c>
      <c r="AD245" s="15">
        <f t="shared" si="56"/>
        <v>3.0860114458800478E-2</v>
      </c>
      <c r="AE245" s="15">
        <f t="shared" si="57"/>
        <v>0.3793644264191558</v>
      </c>
      <c r="AF245" s="16">
        <f t="shared" si="64"/>
        <v>0.41022454087795629</v>
      </c>
      <c r="AH245" s="17">
        <f t="shared" si="65"/>
        <v>194.03913886815732</v>
      </c>
      <c r="AI245" s="17">
        <f t="shared" si="58"/>
        <v>2385.3296693976904</v>
      </c>
      <c r="AJ245" s="17">
        <f t="shared" si="59"/>
        <v>2579.3688082658477</v>
      </c>
    </row>
    <row r="246" spans="1:36" x14ac:dyDescent="0.2">
      <c r="A246" s="20">
        <v>42608</v>
      </c>
      <c r="B246" s="21">
        <v>425</v>
      </c>
      <c r="C246" s="5">
        <v>239</v>
      </c>
      <c r="D246" s="14">
        <v>42516</v>
      </c>
      <c r="E246" s="94">
        <v>2490</v>
      </c>
      <c r="F246" s="48">
        <f t="shared" si="60"/>
        <v>3.3961993470957363</v>
      </c>
      <c r="G246" s="7">
        <f t="shared" si="50"/>
        <v>6091973841.5999994</v>
      </c>
      <c r="H246" s="14">
        <f t="shared" si="51"/>
        <v>42516</v>
      </c>
      <c r="I246" s="15">
        <f t="shared" si="52"/>
        <v>3.1287092876327298E-2</v>
      </c>
      <c r="J246" s="15">
        <f t="shared" si="53"/>
        <v>0.37012050843536803</v>
      </c>
      <c r="K246" s="16">
        <f t="shared" si="61"/>
        <v>0.40140760131169534</v>
      </c>
      <c r="M246" s="17">
        <f t="shared" si="62"/>
        <v>190.60015138229559</v>
      </c>
      <c r="N246" s="17">
        <f t="shared" si="62"/>
        <v>2254.7644556279538</v>
      </c>
      <c r="O246" s="17">
        <f t="shared" si="62"/>
        <v>2445.3646070102495</v>
      </c>
      <c r="Y246" s="14">
        <v>42516</v>
      </c>
      <c r="Z246" s="5">
        <v>2560</v>
      </c>
      <c r="AA246" s="48">
        <f t="shared" si="63"/>
        <v>3.4082399653118496</v>
      </c>
      <c r="AB246" s="7">
        <f t="shared" si="54"/>
        <v>6263234150.3999996</v>
      </c>
      <c r="AC246" s="14">
        <f t="shared" si="55"/>
        <v>42516</v>
      </c>
      <c r="AD246" s="15">
        <f t="shared" si="56"/>
        <v>3.0953195601369408E-2</v>
      </c>
      <c r="AE246" s="15">
        <f t="shared" si="57"/>
        <v>0.37732839796200812</v>
      </c>
      <c r="AF246" s="16">
        <f t="shared" si="64"/>
        <v>0.40828159356337751</v>
      </c>
      <c r="AH246" s="17">
        <f t="shared" si="65"/>
        <v>188.5660579174706</v>
      </c>
      <c r="AI246" s="17">
        <f t="shared" si="58"/>
        <v>2298.6747300773877</v>
      </c>
      <c r="AJ246" s="17">
        <f t="shared" si="59"/>
        <v>2487.2407879948582</v>
      </c>
    </row>
    <row r="247" spans="1:36" x14ac:dyDescent="0.2">
      <c r="A247" s="20">
        <v>42609</v>
      </c>
      <c r="B247" s="21">
        <v>406</v>
      </c>
      <c r="C247" s="5">
        <v>240</v>
      </c>
      <c r="D247" s="14">
        <v>42517</v>
      </c>
      <c r="E247" s="94">
        <v>2560</v>
      </c>
      <c r="F247" s="48">
        <f t="shared" si="60"/>
        <v>3.4082399653118496</v>
      </c>
      <c r="G247" s="7">
        <f t="shared" si="50"/>
        <v>6263234150.3999996</v>
      </c>
      <c r="H247" s="14">
        <f t="shared" si="51"/>
        <v>42517</v>
      </c>
      <c r="I247" s="15">
        <f t="shared" si="52"/>
        <v>3.0953195601369408E-2</v>
      </c>
      <c r="J247" s="15">
        <f t="shared" si="53"/>
        <v>0.37732839796200812</v>
      </c>
      <c r="K247" s="16">
        <f t="shared" si="61"/>
        <v>0.40828159356337751</v>
      </c>
      <c r="M247" s="17">
        <f t="shared" si="62"/>
        <v>193.86711175450793</v>
      </c>
      <c r="N247" s="17">
        <f t="shared" si="62"/>
        <v>2363.2961080313712</v>
      </c>
      <c r="O247" s="17">
        <f t="shared" si="62"/>
        <v>2557.1632197858785</v>
      </c>
      <c r="Y247" s="14">
        <v>42517</v>
      </c>
      <c r="Z247" s="5">
        <v>2050</v>
      </c>
      <c r="AA247" s="48">
        <f t="shared" si="63"/>
        <v>3.3117538610557542</v>
      </c>
      <c r="AB247" s="7">
        <f t="shared" si="54"/>
        <v>5015480472</v>
      </c>
      <c r="AC247" s="14">
        <f t="shared" si="55"/>
        <v>42517</v>
      </c>
      <c r="AD247" s="15">
        <f t="shared" si="56"/>
        <v>3.3732273622390251E-2</v>
      </c>
      <c r="AE247" s="15">
        <f t="shared" si="57"/>
        <v>0.32157154039453451</v>
      </c>
      <c r="AF247" s="16">
        <f t="shared" si="64"/>
        <v>0.35530381401692473</v>
      </c>
      <c r="AH247" s="17">
        <f t="shared" si="65"/>
        <v>211.27312812239174</v>
      </c>
      <c r="AI247" s="17">
        <f t="shared" si="58"/>
        <v>2014.0778535957816</v>
      </c>
      <c r="AJ247" s="17">
        <f t="shared" si="59"/>
        <v>2225.350981718173</v>
      </c>
    </row>
    <row r="248" spans="1:36" x14ac:dyDescent="0.2">
      <c r="A248" s="20">
        <v>42610</v>
      </c>
      <c r="B248" s="21">
        <v>398</v>
      </c>
      <c r="C248" s="5">
        <v>241</v>
      </c>
      <c r="D248" s="14">
        <v>42518</v>
      </c>
      <c r="E248" s="94">
        <v>2560</v>
      </c>
      <c r="F248" s="48">
        <f t="shared" si="60"/>
        <v>3.4082399653118496</v>
      </c>
      <c r="G248" s="7">
        <f t="shared" si="50"/>
        <v>6263234150.3999996</v>
      </c>
      <c r="H248" s="14">
        <f t="shared" si="51"/>
        <v>42518</v>
      </c>
      <c r="I248" s="15">
        <f t="shared" si="52"/>
        <v>3.0953195601369408E-2</v>
      </c>
      <c r="J248" s="15">
        <f t="shared" si="53"/>
        <v>0.37732839796200812</v>
      </c>
      <c r="K248" s="16">
        <f t="shared" si="61"/>
        <v>0.40828159356337751</v>
      </c>
      <c r="M248" s="17">
        <f t="shared" si="62"/>
        <v>193.86711175450793</v>
      </c>
      <c r="N248" s="17">
        <f t="shared" si="62"/>
        <v>2363.2961080313712</v>
      </c>
      <c r="O248" s="17">
        <f t="shared" si="62"/>
        <v>2557.1632197858785</v>
      </c>
      <c r="Y248" s="14">
        <v>42518</v>
      </c>
      <c r="Z248" s="5">
        <v>1760</v>
      </c>
      <c r="AA248" s="48">
        <f t="shared" si="63"/>
        <v>3.2455126678141499</v>
      </c>
      <c r="AB248" s="7">
        <f t="shared" si="54"/>
        <v>4305973478.3999996</v>
      </c>
      <c r="AC248" s="14">
        <f t="shared" si="55"/>
        <v>42518</v>
      </c>
      <c r="AD248" s="15">
        <f t="shared" si="56"/>
        <v>3.5783346699338081E-2</v>
      </c>
      <c r="AE248" s="15">
        <f t="shared" si="57"/>
        <v>0.28594198486675726</v>
      </c>
      <c r="AF248" s="16">
        <f t="shared" si="64"/>
        <v>0.32172533156609534</v>
      </c>
      <c r="AH248" s="17">
        <f t="shared" si="65"/>
        <v>224.1194790628974</v>
      </c>
      <c r="AI248" s="17">
        <f t="shared" si="58"/>
        <v>1790.921604650634</v>
      </c>
      <c r="AJ248" s="17">
        <f t="shared" si="59"/>
        <v>2015.0410837135312</v>
      </c>
    </row>
    <row r="249" spans="1:36" x14ac:dyDescent="0.2">
      <c r="A249" s="20">
        <v>42611</v>
      </c>
      <c r="B249" s="21">
        <v>385</v>
      </c>
      <c r="C249" s="5">
        <v>242</v>
      </c>
      <c r="D249" s="14">
        <v>42519</v>
      </c>
      <c r="E249" s="94">
        <v>2890</v>
      </c>
      <c r="F249" s="48">
        <f t="shared" si="60"/>
        <v>3.4608978427565478</v>
      </c>
      <c r="G249" s="7">
        <f t="shared" si="50"/>
        <v>7070604177.5999994</v>
      </c>
      <c r="H249" s="14">
        <f t="shared" si="51"/>
        <v>42519</v>
      </c>
      <c r="I249" s="15">
        <f t="shared" si="52"/>
        <v>2.9534314388482606E-2</v>
      </c>
      <c r="J249" s="15">
        <f t="shared" si="53"/>
        <v>0.40968845787538744</v>
      </c>
      <c r="K249" s="16">
        <f t="shared" si="61"/>
        <v>0.43922277226387002</v>
      </c>
      <c r="M249" s="17">
        <f t="shared" si="62"/>
        <v>208.82544669775689</v>
      </c>
      <c r="N249" s="17">
        <f t="shared" si="62"/>
        <v>2896.7449217682156</v>
      </c>
      <c r="O249" s="17">
        <f t="shared" si="62"/>
        <v>3105.5703684659725</v>
      </c>
      <c r="Y249" s="14">
        <v>42519</v>
      </c>
      <c r="Z249" s="5">
        <v>1740</v>
      </c>
      <c r="AA249" s="48">
        <f t="shared" si="63"/>
        <v>3.2405492482825999</v>
      </c>
      <c r="AB249" s="7">
        <f t="shared" si="54"/>
        <v>4257041961.5999999</v>
      </c>
      <c r="AC249" s="14">
        <f t="shared" si="55"/>
        <v>42519</v>
      </c>
      <c r="AD249" s="15">
        <f t="shared" si="56"/>
        <v>3.5941963567643953E-2</v>
      </c>
      <c r="AE249" s="15">
        <f t="shared" si="57"/>
        <v>0.28335915029725767</v>
      </c>
      <c r="AF249" s="16">
        <f t="shared" si="64"/>
        <v>0.31930111386490162</v>
      </c>
      <c r="AH249" s="17">
        <f t="shared" si="65"/>
        <v>254.13139775253032</v>
      </c>
      <c r="AI249" s="17">
        <f t="shared" si="58"/>
        <v>2003.520391852976</v>
      </c>
      <c r="AJ249" s="17">
        <f t="shared" si="59"/>
        <v>2257.6517896055066</v>
      </c>
    </row>
    <row r="250" spans="1:36" x14ac:dyDescent="0.2">
      <c r="A250" s="20">
        <v>42612</v>
      </c>
      <c r="B250" s="21">
        <v>371</v>
      </c>
      <c r="C250" s="5">
        <v>243</v>
      </c>
      <c r="D250" s="14">
        <v>42520</v>
      </c>
      <c r="E250" s="94">
        <v>2860</v>
      </c>
      <c r="F250" s="48">
        <f t="shared" si="60"/>
        <v>3.4563660331290431</v>
      </c>
      <c r="G250" s="7">
        <f t="shared" si="50"/>
        <v>6997206902.3999996</v>
      </c>
      <c r="H250" s="14">
        <f t="shared" si="51"/>
        <v>42520</v>
      </c>
      <c r="I250" s="15">
        <f t="shared" si="52"/>
        <v>2.9653823881835992E-2</v>
      </c>
      <c r="J250" s="15">
        <f t="shared" si="53"/>
        <v>0.40684989791390302</v>
      </c>
      <c r="K250" s="16">
        <f t="shared" si="61"/>
        <v>0.43650372179573904</v>
      </c>
      <c r="M250" s="17">
        <f t="shared" si="62"/>
        <v>207.49394114853678</v>
      </c>
      <c r="N250" s="17">
        <f t="shared" si="62"/>
        <v>2846.8129139238972</v>
      </c>
      <c r="O250" s="17">
        <f t="shared" si="62"/>
        <v>3054.3068550724342</v>
      </c>
      <c r="Y250" s="14">
        <v>42520</v>
      </c>
      <c r="Z250" s="5">
        <v>1840</v>
      </c>
      <c r="AA250" s="48">
        <f t="shared" si="63"/>
        <v>3.2648178230095364</v>
      </c>
      <c r="AB250" s="7">
        <f t="shared" si="54"/>
        <v>4501699545.5999994</v>
      </c>
      <c r="AC250" s="14">
        <f t="shared" si="55"/>
        <v>42520</v>
      </c>
      <c r="AD250" s="15">
        <f t="shared" si="56"/>
        <v>3.5173036377625776E-2</v>
      </c>
      <c r="AE250" s="15">
        <f t="shared" si="57"/>
        <v>0.29610304547698929</v>
      </c>
      <c r="AF250" s="16">
        <f t="shared" si="64"/>
        <v>0.33127608185461505</v>
      </c>
      <c r="AH250" s="17">
        <f t="shared" si="65"/>
        <v>246.11301291988937</v>
      </c>
      <c r="AI250" s="17">
        <f t="shared" si="58"/>
        <v>2071.8942736332506</v>
      </c>
      <c r="AJ250" s="17">
        <f t="shared" si="59"/>
        <v>2318.0072865531397</v>
      </c>
    </row>
    <row r="251" spans="1:36" x14ac:dyDescent="0.2">
      <c r="A251" s="20">
        <v>42613</v>
      </c>
      <c r="B251" s="21">
        <v>370</v>
      </c>
      <c r="C251" s="5">
        <v>244</v>
      </c>
      <c r="D251" s="14">
        <v>42521</v>
      </c>
      <c r="E251" s="94">
        <v>2880</v>
      </c>
      <c r="F251" s="48">
        <f t="shared" si="60"/>
        <v>3.459392487759231</v>
      </c>
      <c r="G251" s="7">
        <f t="shared" si="50"/>
        <v>7046138419.1999998</v>
      </c>
      <c r="H251" s="14">
        <f t="shared" si="51"/>
        <v>42521</v>
      </c>
      <c r="I251" s="15">
        <f t="shared" si="52"/>
        <v>2.9573958966057665E-2</v>
      </c>
      <c r="J251" s="15">
        <f t="shared" si="53"/>
        <v>0.4087444386722785</v>
      </c>
      <c r="K251" s="16">
        <f t="shared" si="61"/>
        <v>0.43831839763833619</v>
      </c>
      <c r="M251" s="17">
        <f t="shared" si="62"/>
        <v>208.38220847858321</v>
      </c>
      <c r="N251" s="17">
        <f t="shared" si="62"/>
        <v>2880.0698929630794</v>
      </c>
      <c r="O251" s="17">
        <f t="shared" si="62"/>
        <v>3088.4521014416632</v>
      </c>
      <c r="Y251" s="14">
        <v>42521</v>
      </c>
      <c r="Z251" s="5">
        <v>2070</v>
      </c>
      <c r="AA251" s="48">
        <f t="shared" si="63"/>
        <v>3.3159703454569178</v>
      </c>
      <c r="AB251" s="7">
        <f t="shared" si="54"/>
        <v>5064411988.8000002</v>
      </c>
      <c r="AC251" s="14">
        <f t="shared" si="55"/>
        <v>42521</v>
      </c>
      <c r="AD251" s="15">
        <f t="shared" si="56"/>
        <v>3.360576878522805E-2</v>
      </c>
      <c r="AE251" s="15">
        <f t="shared" si="57"/>
        <v>0.323912509807045</v>
      </c>
      <c r="AF251" s="16">
        <f t="shared" si="64"/>
        <v>0.35751827859227303</v>
      </c>
      <c r="AH251" s="17">
        <f t="shared" si="65"/>
        <v>236.79089854434747</v>
      </c>
      <c r="AI251" s="17">
        <f t="shared" si="58"/>
        <v>2282.3323798109163</v>
      </c>
      <c r="AJ251" s="17">
        <f t="shared" si="59"/>
        <v>2519.1232783552637</v>
      </c>
    </row>
    <row r="252" spans="1:36" x14ac:dyDescent="0.2">
      <c r="A252" s="20">
        <v>42614</v>
      </c>
      <c r="B252" s="21">
        <v>406</v>
      </c>
      <c r="C252" s="5">
        <v>245</v>
      </c>
      <c r="D252" s="14">
        <v>42522</v>
      </c>
      <c r="E252" s="94">
        <v>2840</v>
      </c>
      <c r="F252" s="48">
        <f t="shared" si="60"/>
        <v>3.4533183400470375</v>
      </c>
      <c r="G252" s="7">
        <f t="shared" si="50"/>
        <v>6948275385.5999994</v>
      </c>
      <c r="H252" s="14">
        <f t="shared" si="51"/>
        <v>42522</v>
      </c>
      <c r="I252" s="15">
        <f t="shared" si="52"/>
        <v>2.9734467211122828E-2</v>
      </c>
      <c r="J252" s="15">
        <f t="shared" si="53"/>
        <v>0.40494661230743034</v>
      </c>
      <c r="K252" s="16">
        <f t="shared" si="61"/>
        <v>0.43468107951855317</v>
      </c>
      <c r="M252" s="17">
        <f t="shared" si="62"/>
        <v>206.603266626975</v>
      </c>
      <c r="N252" s="17">
        <f t="shared" si="62"/>
        <v>2813.6805787778239</v>
      </c>
      <c r="O252" s="17">
        <f t="shared" si="62"/>
        <v>3020.2838454047992</v>
      </c>
      <c r="Y252" s="14">
        <v>42522</v>
      </c>
      <c r="Z252" s="5">
        <v>2590</v>
      </c>
      <c r="AA252" s="48">
        <f t="shared" si="63"/>
        <v>3.4132997640812519</v>
      </c>
      <c r="AB252" s="7">
        <f t="shared" si="54"/>
        <v>6336631425.5999994</v>
      </c>
      <c r="AC252" s="14">
        <f t="shared" si="55"/>
        <v>42522</v>
      </c>
      <c r="AD252" s="15">
        <f t="shared" si="56"/>
        <v>3.0813948331900126E-2</v>
      </c>
      <c r="AE252" s="15">
        <f t="shared" si="57"/>
        <v>0.38037861904862158</v>
      </c>
      <c r="AF252" s="16">
        <f t="shared" si="64"/>
        <v>0.41119256738052168</v>
      </c>
      <c r="AH252" s="17">
        <f t="shared" si="65"/>
        <v>214.10379872769181</v>
      </c>
      <c r="AI252" s="17">
        <f t="shared" si="58"/>
        <v>2642.9753959440563</v>
      </c>
      <c r="AJ252" s="17">
        <f t="shared" si="59"/>
        <v>2857.0791946717482</v>
      </c>
    </row>
    <row r="253" spans="1:36" x14ac:dyDescent="0.2">
      <c r="A253" s="20">
        <v>42615</v>
      </c>
      <c r="B253" s="21">
        <v>382</v>
      </c>
      <c r="C253" s="5">
        <v>246</v>
      </c>
      <c r="D253" s="14">
        <v>42523</v>
      </c>
      <c r="E253" s="94">
        <v>2930</v>
      </c>
      <c r="F253" s="48">
        <f t="shared" si="60"/>
        <v>3.4668676203541096</v>
      </c>
      <c r="G253" s="7">
        <f t="shared" si="50"/>
        <v>7168467211.1999998</v>
      </c>
      <c r="H253" s="14">
        <f t="shared" si="51"/>
        <v>42523</v>
      </c>
      <c r="I253" s="15">
        <f t="shared" si="52"/>
        <v>2.9377618695527727E-2</v>
      </c>
      <c r="J253" s="15">
        <f t="shared" si="53"/>
        <v>0.41344311815901147</v>
      </c>
      <c r="K253" s="16">
        <f t="shared" si="61"/>
        <v>0.44282073685453921</v>
      </c>
      <c r="M253" s="17">
        <f t="shared" si="62"/>
        <v>210.59249636202662</v>
      </c>
      <c r="N253" s="17">
        <f t="shared" si="62"/>
        <v>2963.7534362191609</v>
      </c>
      <c r="O253" s="17">
        <f t="shared" si="62"/>
        <v>3174.3459325811878</v>
      </c>
      <c r="Y253" s="14">
        <v>42523</v>
      </c>
      <c r="Z253" s="5">
        <v>2980</v>
      </c>
      <c r="AA253" s="48">
        <f t="shared" si="63"/>
        <v>3.4742162640762553</v>
      </c>
      <c r="AB253" s="7">
        <f t="shared" si="54"/>
        <v>7290796003.1999998</v>
      </c>
      <c r="AC253" s="14">
        <f t="shared" si="55"/>
        <v>42523</v>
      </c>
      <c r="AD253" s="15">
        <f t="shared" si="56"/>
        <v>2.9185871399155985E-2</v>
      </c>
      <c r="AE253" s="15">
        <f t="shared" si="57"/>
        <v>0.41808906607329988</v>
      </c>
      <c r="AF253" s="16">
        <f t="shared" si="64"/>
        <v>0.44727493747245584</v>
      </c>
      <c r="AH253" s="17">
        <f t="shared" si="65"/>
        <v>209.21796215514954</v>
      </c>
      <c r="AI253" s="17">
        <f t="shared" si="58"/>
        <v>2997.0577615076804</v>
      </c>
      <c r="AJ253" s="17">
        <f t="shared" si="59"/>
        <v>3206.2757236628299</v>
      </c>
    </row>
    <row r="254" spans="1:36" x14ac:dyDescent="0.2">
      <c r="A254" s="20">
        <v>42616</v>
      </c>
      <c r="B254" s="21">
        <v>370</v>
      </c>
      <c r="C254" s="5">
        <v>247</v>
      </c>
      <c r="D254" s="14">
        <v>42524</v>
      </c>
      <c r="E254" s="94">
        <v>2790</v>
      </c>
      <c r="F254" s="48">
        <f t="shared" si="60"/>
        <v>3.4456042032735974</v>
      </c>
      <c r="G254" s="7">
        <f t="shared" si="50"/>
        <v>6825946593.5999994</v>
      </c>
      <c r="H254" s="14">
        <f t="shared" si="51"/>
        <v>42524</v>
      </c>
      <c r="I254" s="15">
        <f t="shared" si="52"/>
        <v>2.9939568169692073E-2</v>
      </c>
      <c r="J254" s="15">
        <f t="shared" si="53"/>
        <v>0.40014953654106389</v>
      </c>
      <c r="K254" s="16">
        <f t="shared" si="61"/>
        <v>0.43008910471075595</v>
      </c>
      <c r="M254" s="17">
        <f t="shared" si="62"/>
        <v>204.36589336176459</v>
      </c>
      <c r="N254" s="17">
        <f t="shared" si="62"/>
        <v>2731.3993658830932</v>
      </c>
      <c r="O254" s="17">
        <f t="shared" si="62"/>
        <v>2935.765259244858</v>
      </c>
      <c r="Y254" s="14">
        <v>42524</v>
      </c>
      <c r="Z254" s="5">
        <v>3660</v>
      </c>
      <c r="AA254" s="48">
        <f t="shared" si="63"/>
        <v>3.5634810853944106</v>
      </c>
      <c r="AB254" s="7">
        <f t="shared" si="54"/>
        <v>8954467574.3999996</v>
      </c>
      <c r="AC254" s="14">
        <f t="shared" si="55"/>
        <v>42524</v>
      </c>
      <c r="AD254" s="15">
        <f t="shared" si="56"/>
        <v>2.6954245441251249E-2</v>
      </c>
      <c r="AE254" s="15">
        <f t="shared" si="57"/>
        <v>0.47664375461282615</v>
      </c>
      <c r="AF254" s="16">
        <f t="shared" si="64"/>
        <v>0.5035980000540774</v>
      </c>
      <c r="AH254" s="17">
        <f t="shared" si="65"/>
        <v>183.98823985276729</v>
      </c>
      <c r="AI254" s="17">
        <f t="shared" si="58"/>
        <v>3253.5448131601347</v>
      </c>
      <c r="AJ254" s="17">
        <f t="shared" si="59"/>
        <v>3437.5330530129017</v>
      </c>
    </row>
    <row r="255" spans="1:36" x14ac:dyDescent="0.2">
      <c r="A255" s="20">
        <v>42617</v>
      </c>
      <c r="B255" s="21">
        <v>361</v>
      </c>
      <c r="C255" s="5">
        <v>248</v>
      </c>
      <c r="D255" s="14">
        <v>42525</v>
      </c>
      <c r="E255" s="94">
        <v>2920</v>
      </c>
      <c r="F255" s="48">
        <f t="shared" si="60"/>
        <v>3.4653828514484184</v>
      </c>
      <c r="G255" s="7">
        <f t="shared" si="50"/>
        <v>7144001452.7999992</v>
      </c>
      <c r="H255" s="14">
        <f t="shared" si="51"/>
        <v>42525</v>
      </c>
      <c r="I255" s="15">
        <f t="shared" si="52"/>
        <v>2.9416513307370631E-2</v>
      </c>
      <c r="J255" s="15">
        <f t="shared" si="53"/>
        <v>0.4125076437178623</v>
      </c>
      <c r="K255" s="16">
        <f t="shared" si="61"/>
        <v>0.44192415702523291</v>
      </c>
      <c r="M255" s="17">
        <f t="shared" si="62"/>
        <v>210.15161380416629</v>
      </c>
      <c r="N255" s="17">
        <f t="shared" si="62"/>
        <v>2946.9552060115129</v>
      </c>
      <c r="O255" s="17">
        <f t="shared" si="62"/>
        <v>3157.106819815679</v>
      </c>
      <c r="Y255" s="14">
        <v>42525</v>
      </c>
      <c r="Z255" s="5">
        <v>3670</v>
      </c>
      <c r="AA255" s="48">
        <f t="shared" si="63"/>
        <v>3.5646660642520893</v>
      </c>
      <c r="AB255" s="7">
        <f t="shared" si="54"/>
        <v>8978933332.7999992</v>
      </c>
      <c r="AC255" s="14">
        <f t="shared" si="55"/>
        <v>42525</v>
      </c>
      <c r="AD255" s="15">
        <f t="shared" si="56"/>
        <v>2.692579852717944E-2</v>
      </c>
      <c r="AE255" s="15">
        <f t="shared" si="57"/>
        <v>0.4774474055788529</v>
      </c>
      <c r="AF255" s="16">
        <f t="shared" si="64"/>
        <v>0.50437320410603237</v>
      </c>
      <c r="AH255" s="17">
        <f t="shared" si="65"/>
        <v>192.35794379596999</v>
      </c>
      <c r="AI255" s="17">
        <f t="shared" si="58"/>
        <v>3410.8849590909158</v>
      </c>
      <c r="AJ255" s="17">
        <f t="shared" si="59"/>
        <v>3603.2429028868855</v>
      </c>
    </row>
    <row r="256" spans="1:36" x14ac:dyDescent="0.2">
      <c r="A256" s="20">
        <v>42618</v>
      </c>
      <c r="B256" s="21">
        <v>356</v>
      </c>
      <c r="C256" s="5">
        <v>249</v>
      </c>
      <c r="D256" s="14">
        <v>42526</v>
      </c>
      <c r="E256" s="94">
        <v>2850</v>
      </c>
      <c r="F256" s="48">
        <f t="shared" si="60"/>
        <v>3.4548448600085102</v>
      </c>
      <c r="G256" s="7">
        <f t="shared" si="50"/>
        <v>6972741144</v>
      </c>
      <c r="H256" s="14">
        <f t="shared" si="51"/>
        <v>42526</v>
      </c>
      <c r="I256" s="15">
        <f t="shared" si="52"/>
        <v>2.9694047430281496E-2</v>
      </c>
      <c r="J256" s="15">
        <f t="shared" si="53"/>
        <v>0.40589935389041187</v>
      </c>
      <c r="K256" s="16">
        <f t="shared" si="61"/>
        <v>0.43559340132069335</v>
      </c>
      <c r="M256" s="17">
        <f t="shared" si="62"/>
        <v>207.04890624901125</v>
      </c>
      <c r="N256" s="17">
        <f t="shared" si="62"/>
        <v>2830.2311251946912</v>
      </c>
      <c r="O256" s="17">
        <f t="shared" si="62"/>
        <v>3037.2800314437027</v>
      </c>
      <c r="Y256" s="14">
        <v>42526</v>
      </c>
      <c r="Z256" s="5">
        <v>4590</v>
      </c>
      <c r="AA256" s="48">
        <f t="shared" si="63"/>
        <v>3.661812685537261</v>
      </c>
      <c r="AB256" s="7">
        <f t="shared" si="54"/>
        <v>11229783105.6</v>
      </c>
      <c r="AC256" s="14">
        <f t="shared" si="55"/>
        <v>42526</v>
      </c>
      <c r="AD256" s="15">
        <f t="shared" si="56"/>
        <v>2.4692942744661866E-2</v>
      </c>
      <c r="AE256" s="15">
        <f t="shared" si="57"/>
        <v>0.5456801299872982</v>
      </c>
      <c r="AF256" s="16">
        <f t="shared" si="64"/>
        <v>0.57037307273196003</v>
      </c>
      <c r="AH256" s="17">
        <f t="shared" si="65"/>
        <v>172.17749784214007</v>
      </c>
      <c r="AI256" s="17">
        <f t="shared" si="58"/>
        <v>3804.8862938257021</v>
      </c>
      <c r="AJ256" s="17">
        <f t="shared" si="59"/>
        <v>3977.0637916678425</v>
      </c>
    </row>
    <row r="257" spans="1:36" x14ac:dyDescent="0.2">
      <c r="A257" s="20">
        <v>42619</v>
      </c>
      <c r="B257" s="21">
        <v>365</v>
      </c>
      <c r="C257" s="5">
        <v>250</v>
      </c>
      <c r="D257" s="14">
        <v>42527</v>
      </c>
      <c r="E257" s="94">
        <v>2810</v>
      </c>
      <c r="F257" s="48">
        <f t="shared" si="60"/>
        <v>3.4487063199050798</v>
      </c>
      <c r="G257" s="7">
        <f t="shared" si="50"/>
        <v>6874878110.3999996</v>
      </c>
      <c r="H257" s="14">
        <f t="shared" si="51"/>
        <v>42527</v>
      </c>
      <c r="I257" s="15">
        <f t="shared" si="52"/>
        <v>2.9856920581116879E-2</v>
      </c>
      <c r="J257" s="15">
        <f t="shared" si="53"/>
        <v>0.40207508711224005</v>
      </c>
      <c r="K257" s="16">
        <f t="shared" si="61"/>
        <v>0.43193200769335693</v>
      </c>
      <c r="M257" s="17">
        <f t="shared" si="62"/>
        <v>205.26268974707165</v>
      </c>
      <c r="N257" s="17">
        <f t="shared" si="62"/>
        <v>2764.217215125112</v>
      </c>
      <c r="O257" s="17">
        <f t="shared" si="62"/>
        <v>2969.4799048721839</v>
      </c>
      <c r="Y257" s="14">
        <v>42527</v>
      </c>
      <c r="Z257" s="5">
        <v>5110</v>
      </c>
      <c r="AA257" s="48">
        <f t="shared" si="63"/>
        <v>3.7084209001347128</v>
      </c>
      <c r="AB257" s="7">
        <f t="shared" si="54"/>
        <v>12502002542.4</v>
      </c>
      <c r="AC257" s="14">
        <f t="shared" si="55"/>
        <v>42527</v>
      </c>
      <c r="AD257" s="15">
        <f t="shared" si="56"/>
        <v>2.368838595301288E-2</v>
      </c>
      <c r="AE257" s="15">
        <f t="shared" si="57"/>
        <v>0.58006316907958455</v>
      </c>
      <c r="AF257" s="16">
        <f t="shared" si="64"/>
        <v>0.60375155503259748</v>
      </c>
      <c r="AH257" s="17">
        <f t="shared" si="65"/>
        <v>162.85476605907508</v>
      </c>
      <c r="AI257" s="17">
        <f t="shared" si="58"/>
        <v>3987.8635837544898</v>
      </c>
      <c r="AJ257" s="17">
        <f t="shared" si="59"/>
        <v>4150.7183498135655</v>
      </c>
    </row>
    <row r="258" spans="1:36" x14ac:dyDescent="0.2">
      <c r="A258" s="20">
        <v>42620</v>
      </c>
      <c r="B258" s="21">
        <v>361</v>
      </c>
      <c r="C258" s="5">
        <v>251</v>
      </c>
      <c r="D258" s="14">
        <v>42528</v>
      </c>
      <c r="E258" s="94">
        <v>2860</v>
      </c>
      <c r="F258" s="48">
        <f t="shared" si="60"/>
        <v>3.4563660331290431</v>
      </c>
      <c r="G258" s="7">
        <f t="shared" si="50"/>
        <v>6997206902.3999996</v>
      </c>
      <c r="H258" s="14">
        <f t="shared" si="51"/>
        <v>42528</v>
      </c>
      <c r="I258" s="15">
        <f t="shared" si="52"/>
        <v>2.9653823881835992E-2</v>
      </c>
      <c r="J258" s="15">
        <f t="shared" si="53"/>
        <v>0.40684989791390302</v>
      </c>
      <c r="K258" s="16">
        <f t="shared" si="61"/>
        <v>0.43650372179573904</v>
      </c>
      <c r="M258" s="17">
        <f t="shared" si="62"/>
        <v>207.49394114853678</v>
      </c>
      <c r="N258" s="17">
        <f t="shared" si="62"/>
        <v>2846.8129139238972</v>
      </c>
      <c r="O258" s="17">
        <f t="shared" si="62"/>
        <v>3054.3068550724342</v>
      </c>
      <c r="Y258" s="14">
        <v>42528</v>
      </c>
      <c r="Z258" s="5">
        <v>4300</v>
      </c>
      <c r="AA258" s="48">
        <f t="shared" si="63"/>
        <v>3.6334684555795866</v>
      </c>
      <c r="AB258" s="7">
        <f t="shared" si="54"/>
        <v>10520276112</v>
      </c>
      <c r="AC258" s="14">
        <f t="shared" si="55"/>
        <v>42528</v>
      </c>
      <c r="AD258" s="15">
        <f t="shared" si="56"/>
        <v>2.532456920934548E-2</v>
      </c>
      <c r="AE258" s="15">
        <f t="shared" si="57"/>
        <v>0.52529268930175199</v>
      </c>
      <c r="AF258" s="16">
        <f t="shared" si="64"/>
        <v>0.55061725851109744</v>
      </c>
      <c r="AH258" s="17">
        <f t="shared" si="65"/>
        <v>177.20125047193869</v>
      </c>
      <c r="AI258" s="17">
        <f t="shared" si="58"/>
        <v>3675.5816313624773</v>
      </c>
      <c r="AJ258" s="17">
        <f t="shared" si="59"/>
        <v>3852.782881834416</v>
      </c>
    </row>
    <row r="259" spans="1:36" x14ac:dyDescent="0.2">
      <c r="A259" s="20">
        <v>42621</v>
      </c>
      <c r="B259" s="21">
        <v>356</v>
      </c>
      <c r="C259" s="5">
        <v>252</v>
      </c>
      <c r="D259" s="14">
        <v>42529</v>
      </c>
      <c r="E259" s="94">
        <v>2770</v>
      </c>
      <c r="F259" s="48">
        <f t="shared" si="60"/>
        <v>3.4424797690644486</v>
      </c>
      <c r="G259" s="7">
        <f t="shared" si="50"/>
        <v>6777015076.7999992</v>
      </c>
      <c r="H259" s="14">
        <f t="shared" si="51"/>
        <v>42529</v>
      </c>
      <c r="I259" s="15">
        <f t="shared" si="52"/>
        <v>3.0023041605235758E-2</v>
      </c>
      <c r="J259" s="15">
        <f t="shared" si="53"/>
        <v>0.39821491487243721</v>
      </c>
      <c r="K259" s="16">
        <f t="shared" si="61"/>
        <v>0.42823795647767299</v>
      </c>
      <c r="M259" s="17">
        <f t="shared" si="62"/>
        <v>203.46660561007636</v>
      </c>
      <c r="N259" s="17">
        <f t="shared" si="62"/>
        <v>2698.7084818971352</v>
      </c>
      <c r="O259" s="17">
        <f t="shared" si="62"/>
        <v>2902.1750875072116</v>
      </c>
      <c r="Y259" s="14">
        <v>42529</v>
      </c>
      <c r="Z259" s="5">
        <v>4640</v>
      </c>
      <c r="AA259" s="48">
        <f t="shared" si="63"/>
        <v>3.6665179805548807</v>
      </c>
      <c r="AB259" s="7">
        <f t="shared" si="54"/>
        <v>11352111897.6</v>
      </c>
      <c r="AC259" s="14">
        <f t="shared" si="55"/>
        <v>42529</v>
      </c>
      <c r="AD259" s="15">
        <f t="shared" si="56"/>
        <v>2.458962469362919E-2</v>
      </c>
      <c r="AE259" s="15">
        <f t="shared" si="57"/>
        <v>0.54910277888789771</v>
      </c>
      <c r="AF259" s="16">
        <f t="shared" si="64"/>
        <v>0.57369240358152696</v>
      </c>
      <c r="AH259" s="17">
        <f t="shared" si="65"/>
        <v>166.64425728157858</v>
      </c>
      <c r="AI259" s="17">
        <f t="shared" si="58"/>
        <v>3721.2778112360593</v>
      </c>
      <c r="AJ259" s="17">
        <f t="shared" si="59"/>
        <v>3887.9220685176383</v>
      </c>
    </row>
    <row r="260" spans="1:36" x14ac:dyDescent="0.2">
      <c r="A260" s="20">
        <v>42622</v>
      </c>
      <c r="B260" s="21">
        <v>357</v>
      </c>
      <c r="C260" s="5">
        <v>253</v>
      </c>
      <c r="D260" s="14">
        <v>42530</v>
      </c>
      <c r="E260" s="94">
        <v>2770</v>
      </c>
      <c r="F260" s="48">
        <f t="shared" si="60"/>
        <v>3.4424797690644486</v>
      </c>
      <c r="G260" s="7">
        <f t="shared" si="50"/>
        <v>6777015076.7999992</v>
      </c>
      <c r="H260" s="14">
        <f t="shared" si="51"/>
        <v>42530</v>
      </c>
      <c r="I260" s="15">
        <f t="shared" si="52"/>
        <v>3.0023041605235758E-2</v>
      </c>
      <c r="J260" s="15">
        <f t="shared" si="53"/>
        <v>0.39821491487243721</v>
      </c>
      <c r="K260" s="16">
        <f t="shared" si="61"/>
        <v>0.42823795647767299</v>
      </c>
      <c r="M260" s="17">
        <f t="shared" si="62"/>
        <v>203.46660561007636</v>
      </c>
      <c r="N260" s="17">
        <f t="shared" si="62"/>
        <v>2698.7084818971352</v>
      </c>
      <c r="O260" s="17">
        <f t="shared" si="62"/>
        <v>2902.1750875072116</v>
      </c>
      <c r="Y260" s="14">
        <v>42530</v>
      </c>
      <c r="Z260" s="5">
        <v>4060</v>
      </c>
      <c r="AA260" s="48">
        <f t="shared" si="63"/>
        <v>3.6085260335771943</v>
      </c>
      <c r="AB260" s="7">
        <f t="shared" si="54"/>
        <v>9933097910.3999996</v>
      </c>
      <c r="AC260" s="14">
        <f t="shared" si="55"/>
        <v>42530</v>
      </c>
      <c r="AD260" s="15">
        <f t="shared" si="56"/>
        <v>2.5893740047814511E-2</v>
      </c>
      <c r="AE260" s="15">
        <f t="shared" si="57"/>
        <v>0.5076787937255216</v>
      </c>
      <c r="AF260" s="16">
        <f t="shared" si="64"/>
        <v>0.53357253377333613</v>
      </c>
      <c r="AH260" s="17">
        <f t="shared" si="65"/>
        <v>175.48226669877886</v>
      </c>
      <c r="AI260" s="17">
        <f t="shared" si="58"/>
        <v>3440.5468392494968</v>
      </c>
      <c r="AJ260" s="17">
        <f t="shared" si="59"/>
        <v>3616.0291059482756</v>
      </c>
    </row>
    <row r="261" spans="1:36" x14ac:dyDescent="0.2">
      <c r="A261" s="20">
        <v>42623</v>
      </c>
      <c r="B261" s="21">
        <v>370</v>
      </c>
      <c r="C261" s="5">
        <v>254</v>
      </c>
      <c r="D261" s="14">
        <v>42531</v>
      </c>
      <c r="E261" s="94">
        <v>2830</v>
      </c>
      <c r="F261" s="48">
        <f t="shared" si="60"/>
        <v>3.4517864355242902</v>
      </c>
      <c r="G261" s="7">
        <f t="shared" si="50"/>
        <v>6923809627.1999998</v>
      </c>
      <c r="H261" s="14">
        <f t="shared" si="51"/>
        <v>42531</v>
      </c>
      <c r="I261" s="15">
        <f t="shared" si="52"/>
        <v>2.9775084877720376E-2</v>
      </c>
      <c r="J261" s="15">
        <f t="shared" si="53"/>
        <v>0.40399166170266376</v>
      </c>
      <c r="K261" s="16">
        <f t="shared" si="61"/>
        <v>0.43376674658038417</v>
      </c>
      <c r="M261" s="17">
        <f t="shared" si="62"/>
        <v>206.15701932705747</v>
      </c>
      <c r="N261" s="17">
        <f t="shared" si="62"/>
        <v>2797.1613566054289</v>
      </c>
      <c r="O261" s="17">
        <f t="shared" si="62"/>
        <v>3003.3183759324866</v>
      </c>
      <c r="Y261" s="14">
        <v>42531</v>
      </c>
      <c r="Z261" s="5">
        <v>4360</v>
      </c>
      <c r="AA261" s="48">
        <f t="shared" si="63"/>
        <v>3.6394864892685859</v>
      </c>
      <c r="AB261" s="7">
        <f t="shared" si="54"/>
        <v>10667070662.4</v>
      </c>
      <c r="AC261" s="14">
        <f t="shared" si="55"/>
        <v>42531</v>
      </c>
      <c r="AD261" s="15">
        <f t="shared" si="56"/>
        <v>2.5189125335806903E-2</v>
      </c>
      <c r="AE261" s="15">
        <f t="shared" si="57"/>
        <v>0.52958831556322084</v>
      </c>
      <c r="AF261" s="16">
        <f t="shared" si="64"/>
        <v>0.5547774408990277</v>
      </c>
      <c r="AH261" s="17">
        <f t="shared" si="65"/>
        <v>174.40470850080726</v>
      </c>
      <c r="AI261" s="17">
        <f t="shared" si="58"/>
        <v>3666.76867774926</v>
      </c>
      <c r="AJ261" s="17">
        <f t="shared" si="59"/>
        <v>3841.1733862500669</v>
      </c>
    </row>
    <row r="262" spans="1:36" x14ac:dyDescent="0.2">
      <c r="A262" s="20">
        <v>42624</v>
      </c>
      <c r="B262" s="21">
        <v>369</v>
      </c>
      <c r="C262" s="5">
        <v>255</v>
      </c>
      <c r="D262" s="14">
        <v>42532</v>
      </c>
      <c r="E262" s="94">
        <v>2730</v>
      </c>
      <c r="F262" s="48">
        <f t="shared" si="60"/>
        <v>3.436162647040756</v>
      </c>
      <c r="G262" s="7">
        <f t="shared" si="50"/>
        <v>6679152043.1999998</v>
      </c>
      <c r="H262" s="14">
        <f t="shared" si="51"/>
        <v>42532</v>
      </c>
      <c r="I262" s="15">
        <f t="shared" si="52"/>
        <v>3.0192523591172266E-2</v>
      </c>
      <c r="J262" s="15">
        <f t="shared" si="53"/>
        <v>0.39431806987740892</v>
      </c>
      <c r="K262" s="16">
        <f t="shared" si="61"/>
        <v>0.42451059346858117</v>
      </c>
      <c r="M262" s="17">
        <f t="shared" si="62"/>
        <v>201.66045563334245</v>
      </c>
      <c r="N262" s="17">
        <f t="shared" si="62"/>
        <v>2633.7103420923763</v>
      </c>
      <c r="O262" s="17">
        <f t="shared" si="62"/>
        <v>2835.3707977257186</v>
      </c>
      <c r="Y262" s="14">
        <v>42532</v>
      </c>
      <c r="Z262" s="5">
        <v>4340</v>
      </c>
      <c r="AA262" s="48">
        <f t="shared" si="63"/>
        <v>3.6374897295125108</v>
      </c>
      <c r="AB262" s="7">
        <f t="shared" si="54"/>
        <v>10618139145.6</v>
      </c>
      <c r="AC262" s="14">
        <f t="shared" si="55"/>
        <v>42532</v>
      </c>
      <c r="AD262" s="15">
        <f t="shared" si="56"/>
        <v>2.5233984583543534E-2</v>
      </c>
      <c r="AE262" s="15">
        <f t="shared" si="57"/>
        <v>0.52816107011806634</v>
      </c>
      <c r="AF262" s="16">
        <f t="shared" si="64"/>
        <v>0.55339505470160988</v>
      </c>
      <c r="AH262" s="17">
        <f t="shared" si="65"/>
        <v>168.54161968925209</v>
      </c>
      <c r="AI262" s="17">
        <f t="shared" si="58"/>
        <v>3527.6680906177812</v>
      </c>
      <c r="AJ262" s="17">
        <f t="shared" si="59"/>
        <v>3696.2097103070332</v>
      </c>
    </row>
    <row r="263" spans="1:36" x14ac:dyDescent="0.2">
      <c r="A263" s="20">
        <v>42625</v>
      </c>
      <c r="B263" s="21">
        <v>364</v>
      </c>
      <c r="C263" s="5">
        <v>256</v>
      </c>
      <c r="D263" s="14">
        <v>42533</v>
      </c>
      <c r="E263" s="94">
        <v>2610</v>
      </c>
      <c r="F263" s="48">
        <f t="shared" si="60"/>
        <v>3.4166405073382808</v>
      </c>
      <c r="G263" s="7">
        <f t="shared" si="50"/>
        <v>6385562942.3999996</v>
      </c>
      <c r="H263" s="14">
        <f t="shared" si="51"/>
        <v>42533</v>
      </c>
      <c r="I263" s="15">
        <f t="shared" si="52"/>
        <v>3.0722353529351435E-2</v>
      </c>
      <c r="J263" s="15">
        <f t="shared" si="53"/>
        <v>0.38239943236879981</v>
      </c>
      <c r="K263" s="16">
        <f t="shared" si="61"/>
        <v>0.41312178589815124</v>
      </c>
      <c r="M263" s="17">
        <f t="shared" si="62"/>
        <v>196.17952220033837</v>
      </c>
      <c r="N263" s="17">
        <f t="shared" si="62"/>
        <v>2441.8356445290033</v>
      </c>
      <c r="O263" s="17">
        <f t="shared" si="62"/>
        <v>2638.0151667293417</v>
      </c>
      <c r="Y263" s="14">
        <v>42533</v>
      </c>
      <c r="Z263" s="5">
        <v>4020</v>
      </c>
      <c r="AA263" s="48">
        <f t="shared" si="63"/>
        <v>3.6042260530844699</v>
      </c>
      <c r="AB263" s="7">
        <f t="shared" si="54"/>
        <v>9835234876.7999992</v>
      </c>
      <c r="AC263" s="14">
        <f t="shared" si="55"/>
        <v>42533</v>
      </c>
      <c r="AD263" s="15">
        <f t="shared" si="56"/>
        <v>2.5993147795673487E-2</v>
      </c>
      <c r="AE263" s="15">
        <f t="shared" si="57"/>
        <v>0.5046731311705237</v>
      </c>
      <c r="AF263" s="16">
        <f t="shared" si="64"/>
        <v>0.53066627896619722</v>
      </c>
      <c r="AH263" s="17">
        <f t="shared" si="65"/>
        <v>165.98088132037884</v>
      </c>
      <c r="AI263" s="17">
        <f t="shared" si="58"/>
        <v>3222.6220444274704</v>
      </c>
      <c r="AJ263" s="17">
        <f t="shared" si="59"/>
        <v>3388.6029257478494</v>
      </c>
    </row>
    <row r="264" spans="1:36" x14ac:dyDescent="0.2">
      <c r="A264" s="20">
        <v>42626</v>
      </c>
      <c r="B264" s="21">
        <v>380</v>
      </c>
      <c r="C264" s="5">
        <v>257</v>
      </c>
      <c r="D264" s="14">
        <v>42534</v>
      </c>
      <c r="E264" s="94">
        <v>2610</v>
      </c>
      <c r="F264" s="48">
        <f t="shared" si="60"/>
        <v>3.4166405073382808</v>
      </c>
      <c r="G264" s="7">
        <f t="shared" ref="G264:G327" si="66">(E264*60*60*24)*28.31685</f>
        <v>6385562942.3999996</v>
      </c>
      <c r="H264" s="14">
        <f t="shared" ref="H264:H327" si="67">D264</f>
        <v>42534</v>
      </c>
      <c r="I264" s="15">
        <f t="shared" ref="I264:I327" si="68">(POWER(E264,$I$6))*$J$6</f>
        <v>3.0722353529351435E-2</v>
      </c>
      <c r="J264" s="15">
        <f t="shared" ref="J264:J327" si="69">(((F264*F264)*$K$6)+($L$6*F264)+$M$6)</f>
        <v>0.38239943236879981</v>
      </c>
      <c r="K264" s="16">
        <f t="shared" si="61"/>
        <v>0.41312178589815124</v>
      </c>
      <c r="M264" s="17">
        <f t="shared" si="62"/>
        <v>196.17952220033837</v>
      </c>
      <c r="N264" s="17">
        <f t="shared" si="62"/>
        <v>2441.8356445290033</v>
      </c>
      <c r="O264" s="17">
        <f t="shared" si="62"/>
        <v>2638.0151667293417</v>
      </c>
      <c r="Y264" s="14">
        <v>42534</v>
      </c>
      <c r="Z264" s="5">
        <v>3650</v>
      </c>
      <c r="AA264" s="48">
        <f t="shared" si="63"/>
        <v>3.5622928644564746</v>
      </c>
      <c r="AB264" s="7">
        <f t="shared" ref="AB264:AB327" si="70">(Z264*60*60*24)*28.31685</f>
        <v>8930001816</v>
      </c>
      <c r="AC264" s="14">
        <f t="shared" ref="AC264:AC327" si="71">Y264</f>
        <v>42534</v>
      </c>
      <c r="AD264" s="15">
        <f t="shared" ref="AD264:AD327" si="72">(POWER(Z264,$I$6))*$J$6</f>
        <v>2.6982800362998254E-2</v>
      </c>
      <c r="AE264" s="15">
        <f t="shared" ref="AE264:AE327" si="73">(((AA264*AA264)*$K$6)+($L$6*AA264)+$M$6)</f>
        <v>0.47583859800050865</v>
      </c>
      <c r="AF264" s="16">
        <f t="shared" si="64"/>
        <v>0.50282139836350692</v>
      </c>
      <c r="AH264" s="17">
        <f t="shared" si="65"/>
        <v>172.30037008013892</v>
      </c>
      <c r="AI264" s="17">
        <f t="shared" ref="AI264:AI327" si="74">(AE264*$G264)/1000000</f>
        <v>3038.4973179556182</v>
      </c>
      <c r="AJ264" s="17">
        <f t="shared" ref="AJ264:AJ327" si="75">(AF264*$G264)/1000000</f>
        <v>3210.7976880357573</v>
      </c>
    </row>
    <row r="265" spans="1:36" x14ac:dyDescent="0.2">
      <c r="A265" s="20">
        <v>42627</v>
      </c>
      <c r="B265" s="21">
        <v>360</v>
      </c>
      <c r="C265" s="5">
        <v>258</v>
      </c>
      <c r="D265" s="14">
        <v>42535</v>
      </c>
      <c r="E265" s="94">
        <v>2670</v>
      </c>
      <c r="F265" s="48">
        <f t="shared" ref="F265:F328" si="76">LOG10(E265)</f>
        <v>3.4265112613645754</v>
      </c>
      <c r="G265" s="7">
        <f t="shared" si="66"/>
        <v>6532357492.7999992</v>
      </c>
      <c r="H265" s="14">
        <f t="shared" si="67"/>
        <v>42535</v>
      </c>
      <c r="I265" s="15">
        <f t="shared" si="68"/>
        <v>3.0453309799672472E-2</v>
      </c>
      <c r="J265" s="15">
        <f t="shared" si="69"/>
        <v>0.3884022989032605</v>
      </c>
      <c r="K265" s="16">
        <f t="shared" ref="K265:K328" si="77">I265+J265</f>
        <v>0.41885560870293298</v>
      </c>
      <c r="M265" s="17">
        <f t="shared" ref="M265:O328" si="78">(I265*$G265)/1000000</f>
        <v>198.93190645045013</v>
      </c>
      <c r="N265" s="17">
        <f t="shared" si="78"/>
        <v>2537.1826674614585</v>
      </c>
      <c r="O265" s="17">
        <f t="shared" si="78"/>
        <v>2736.1145739119088</v>
      </c>
      <c r="Y265" s="14">
        <v>42535</v>
      </c>
      <c r="Z265" s="5">
        <v>2900</v>
      </c>
      <c r="AA265" s="48">
        <f t="shared" ref="AA265:AA328" si="79">LOG10(Z265)</f>
        <v>3.4623979978989561</v>
      </c>
      <c r="AB265" s="7">
        <f t="shared" si="70"/>
        <v>7095069936</v>
      </c>
      <c r="AC265" s="14">
        <f t="shared" si="71"/>
        <v>42535</v>
      </c>
      <c r="AD265" s="15">
        <f t="shared" si="72"/>
        <v>2.9494859622239803E-2</v>
      </c>
      <c r="AE265" s="15">
        <f t="shared" si="73"/>
        <v>0.41063032445739545</v>
      </c>
      <c r="AF265" s="16">
        <f t="shared" ref="AF265:AF328" si="80">AD265+AE265</f>
        <v>0.44012518407963525</v>
      </c>
      <c r="AH265" s="17">
        <f t="shared" ref="AH265:AH328" si="81">(AD265*$G265)/1000000</f>
        <v>192.67096725242234</v>
      </c>
      <c r="AI265" s="17">
        <f t="shared" si="74"/>
        <v>2682.3840767401621</v>
      </c>
      <c r="AJ265" s="17">
        <f t="shared" si="75"/>
        <v>2875.0550439925842</v>
      </c>
    </row>
    <row r="266" spans="1:36" x14ac:dyDescent="0.2">
      <c r="A266" s="20">
        <v>42628</v>
      </c>
      <c r="B266" s="21">
        <v>358</v>
      </c>
      <c r="C266" s="5">
        <v>259</v>
      </c>
      <c r="D266" s="14">
        <v>42536</v>
      </c>
      <c r="E266" s="94">
        <v>2590</v>
      </c>
      <c r="F266" s="48">
        <f t="shared" si="76"/>
        <v>3.4132997640812519</v>
      </c>
      <c r="G266" s="7">
        <f t="shared" si="66"/>
        <v>6336631425.5999994</v>
      </c>
      <c r="H266" s="14">
        <f t="shared" si="67"/>
        <v>42536</v>
      </c>
      <c r="I266" s="15">
        <f t="shared" si="68"/>
        <v>3.0813948331900126E-2</v>
      </c>
      <c r="J266" s="15">
        <f t="shared" si="69"/>
        <v>0.38037861904862158</v>
      </c>
      <c r="K266" s="16">
        <f t="shared" si="77"/>
        <v>0.41119256738052168</v>
      </c>
      <c r="M266" s="17">
        <f t="shared" si="78"/>
        <v>195.25663334673303</v>
      </c>
      <c r="N266" s="17">
        <f t="shared" si="78"/>
        <v>2410.319111089826</v>
      </c>
      <c r="O266" s="17">
        <f t="shared" si="78"/>
        <v>2605.5757444365586</v>
      </c>
      <c r="Y266" s="14">
        <v>42536</v>
      </c>
      <c r="Z266" s="5">
        <v>2750</v>
      </c>
      <c r="AA266" s="48">
        <f t="shared" si="79"/>
        <v>3.4393326938302629</v>
      </c>
      <c r="AB266" s="7">
        <f t="shared" si="70"/>
        <v>6728083560</v>
      </c>
      <c r="AC266" s="14">
        <f t="shared" si="71"/>
        <v>42536</v>
      </c>
      <c r="AD266" s="15">
        <f t="shared" si="72"/>
        <v>3.0107355192693787E-2</v>
      </c>
      <c r="AE266" s="15">
        <f t="shared" si="73"/>
        <v>0.39627112541694443</v>
      </c>
      <c r="AF266" s="16">
        <f t="shared" si="80"/>
        <v>0.42637848060963823</v>
      </c>
      <c r="AH266" s="17">
        <f t="shared" si="81"/>
        <v>190.77921305572477</v>
      </c>
      <c r="AI266" s="17">
        <f t="shared" si="74"/>
        <v>2511.0240663748891</v>
      </c>
      <c r="AJ266" s="17">
        <f t="shared" si="75"/>
        <v>2701.8032794306137</v>
      </c>
    </row>
    <row r="267" spans="1:36" x14ac:dyDescent="0.2">
      <c r="A267" s="20">
        <v>42629</v>
      </c>
      <c r="B267" s="21">
        <v>360</v>
      </c>
      <c r="C267" s="5">
        <v>260</v>
      </c>
      <c r="D267" s="14">
        <v>42537</v>
      </c>
      <c r="E267" s="94">
        <v>2820</v>
      </c>
      <c r="F267" s="48">
        <f t="shared" si="76"/>
        <v>3.4502491083193609</v>
      </c>
      <c r="G267" s="7">
        <f t="shared" si="66"/>
        <v>6899343868.7999992</v>
      </c>
      <c r="H267" s="14">
        <f t="shared" si="67"/>
        <v>42537</v>
      </c>
      <c r="I267" s="15">
        <f t="shared" si="68"/>
        <v>2.981590210327089E-2</v>
      </c>
      <c r="J267" s="15">
        <f t="shared" si="69"/>
        <v>0.4030344905207488</v>
      </c>
      <c r="K267" s="16">
        <f t="shared" si="77"/>
        <v>0.4328503926240197</v>
      </c>
      <c r="M267" s="17">
        <f t="shared" si="78"/>
        <v>205.71016136894301</v>
      </c>
      <c r="N267" s="17">
        <f t="shared" si="78"/>
        <v>2780.6735410892597</v>
      </c>
      <c r="O267" s="17">
        <f t="shared" si="78"/>
        <v>2986.3837024582031</v>
      </c>
      <c r="Y267" s="14">
        <v>42537</v>
      </c>
      <c r="Z267" s="5">
        <v>2700</v>
      </c>
      <c r="AA267" s="48">
        <f t="shared" si="79"/>
        <v>3.4313637641589874</v>
      </c>
      <c r="AB267" s="7">
        <f t="shared" si="70"/>
        <v>6605754768</v>
      </c>
      <c r="AC267" s="14">
        <f t="shared" si="71"/>
        <v>42537</v>
      </c>
      <c r="AD267" s="15">
        <f t="shared" si="72"/>
        <v>3.0321911928987356E-2</v>
      </c>
      <c r="AE267" s="15">
        <f t="shared" si="73"/>
        <v>0.39137089358116661</v>
      </c>
      <c r="AF267" s="16">
        <f t="shared" si="80"/>
        <v>0.42169280551015398</v>
      </c>
      <c r="AH267" s="17">
        <f t="shared" si="81"/>
        <v>209.20129715755249</v>
      </c>
      <c r="AI267" s="17">
        <f t="shared" si="74"/>
        <v>2700.2023750559988</v>
      </c>
      <c r="AJ267" s="17">
        <f t="shared" si="75"/>
        <v>2909.4036722135515</v>
      </c>
    </row>
    <row r="268" spans="1:36" x14ac:dyDescent="0.2">
      <c r="A268" s="20">
        <v>42630</v>
      </c>
      <c r="B268" s="21">
        <v>350</v>
      </c>
      <c r="C268" s="5">
        <v>261</v>
      </c>
      <c r="D268" s="14">
        <v>42538</v>
      </c>
      <c r="E268" s="94">
        <v>2570</v>
      </c>
      <c r="F268" s="48">
        <f t="shared" si="76"/>
        <v>3.4099331233312946</v>
      </c>
      <c r="G268" s="7">
        <f t="shared" si="66"/>
        <v>6287699908.8000002</v>
      </c>
      <c r="H268" s="14">
        <f t="shared" si="67"/>
        <v>42538</v>
      </c>
      <c r="I268" s="15">
        <f t="shared" si="68"/>
        <v>3.0906529442747317E-2</v>
      </c>
      <c r="J268" s="15">
        <f t="shared" si="69"/>
        <v>0.37834769084901598</v>
      </c>
      <c r="K268" s="16">
        <f t="shared" si="77"/>
        <v>0.40925422029176328</v>
      </c>
      <c r="M268" s="17">
        <f t="shared" si="78"/>
        <v>194.33098235848684</v>
      </c>
      <c r="N268" s="17">
        <f t="shared" si="78"/>
        <v>2378.9367412460483</v>
      </c>
      <c r="O268" s="17">
        <f t="shared" si="78"/>
        <v>2573.2677236045351</v>
      </c>
      <c r="Y268" s="14">
        <v>42538</v>
      </c>
      <c r="Z268" s="5">
        <v>2580</v>
      </c>
      <c r="AA268" s="48">
        <f t="shared" si="79"/>
        <v>3.4116197059632301</v>
      </c>
      <c r="AB268" s="7">
        <f t="shared" si="70"/>
        <v>6312165667.1999998</v>
      </c>
      <c r="AC268" s="14">
        <f t="shared" si="71"/>
        <v>42538</v>
      </c>
      <c r="AD268" s="15">
        <f t="shared" si="72"/>
        <v>3.0860114458800478E-2</v>
      </c>
      <c r="AE268" s="15">
        <f t="shared" si="73"/>
        <v>0.3793644264191558</v>
      </c>
      <c r="AF268" s="16">
        <f t="shared" si="80"/>
        <v>0.41022454087795629</v>
      </c>
      <c r="AH268" s="17">
        <f t="shared" si="81"/>
        <v>194.03913886815732</v>
      </c>
      <c r="AI268" s="17">
        <f t="shared" si="74"/>
        <v>2385.3296693976904</v>
      </c>
      <c r="AJ268" s="17">
        <f t="shared" si="75"/>
        <v>2579.3688082658477</v>
      </c>
    </row>
    <row r="269" spans="1:36" x14ac:dyDescent="0.2">
      <c r="A269" s="20">
        <v>42631</v>
      </c>
      <c r="B269" s="21">
        <v>341</v>
      </c>
      <c r="C269" s="5">
        <v>262</v>
      </c>
      <c r="D269" s="14">
        <v>42539</v>
      </c>
      <c r="E269" s="94">
        <v>2670</v>
      </c>
      <c r="F269" s="48">
        <f t="shared" si="76"/>
        <v>3.4265112613645754</v>
      </c>
      <c r="G269" s="7">
        <f t="shared" si="66"/>
        <v>6532357492.7999992</v>
      </c>
      <c r="H269" s="14">
        <f t="shared" si="67"/>
        <v>42539</v>
      </c>
      <c r="I269" s="15">
        <f t="shared" si="68"/>
        <v>3.0453309799672472E-2</v>
      </c>
      <c r="J269" s="15">
        <f t="shared" si="69"/>
        <v>0.3884022989032605</v>
      </c>
      <c r="K269" s="16">
        <f t="shared" si="77"/>
        <v>0.41885560870293298</v>
      </c>
      <c r="M269" s="17">
        <f t="shared" si="78"/>
        <v>198.93190645045013</v>
      </c>
      <c r="N269" s="17">
        <f t="shared" si="78"/>
        <v>2537.1826674614585</v>
      </c>
      <c r="O269" s="17">
        <f t="shared" si="78"/>
        <v>2736.1145739119088</v>
      </c>
      <c r="Y269" s="14">
        <v>42539</v>
      </c>
      <c r="Z269" s="5">
        <v>2560</v>
      </c>
      <c r="AA269" s="48">
        <f t="shared" si="79"/>
        <v>3.4082399653118496</v>
      </c>
      <c r="AB269" s="7">
        <f t="shared" si="70"/>
        <v>6263234150.3999996</v>
      </c>
      <c r="AC269" s="14">
        <f t="shared" si="71"/>
        <v>42539</v>
      </c>
      <c r="AD269" s="15">
        <f t="shared" si="72"/>
        <v>3.0953195601369408E-2</v>
      </c>
      <c r="AE269" s="15">
        <f t="shared" si="73"/>
        <v>0.37732839796200812</v>
      </c>
      <c r="AF269" s="16">
        <f t="shared" si="80"/>
        <v>0.40828159356337751</v>
      </c>
      <c r="AH269" s="17">
        <f t="shared" si="81"/>
        <v>202.19733921270944</v>
      </c>
      <c r="AI269" s="17">
        <f t="shared" si="74"/>
        <v>2464.8439876733437</v>
      </c>
      <c r="AJ269" s="17">
        <f t="shared" si="75"/>
        <v>2667.041326886053</v>
      </c>
    </row>
    <row r="270" spans="1:36" x14ac:dyDescent="0.2">
      <c r="A270" s="20">
        <v>42632</v>
      </c>
      <c r="B270" s="21">
        <v>339</v>
      </c>
      <c r="C270" s="5">
        <v>263</v>
      </c>
      <c r="D270" s="14">
        <v>42540</v>
      </c>
      <c r="E270" s="94">
        <v>2400</v>
      </c>
      <c r="F270" s="48">
        <f t="shared" si="76"/>
        <v>3.3802112417116059</v>
      </c>
      <c r="G270" s="7">
        <f t="shared" si="66"/>
        <v>5871782016</v>
      </c>
      <c r="H270" s="14">
        <f t="shared" si="67"/>
        <v>42540</v>
      </c>
      <c r="I270" s="15">
        <f t="shared" si="68"/>
        <v>3.1736030743216917E-2</v>
      </c>
      <c r="J270" s="15">
        <f t="shared" si="69"/>
        <v>0.36065967941219279</v>
      </c>
      <c r="K270" s="16">
        <f t="shared" si="77"/>
        <v>0.39239571015540969</v>
      </c>
      <c r="M270" s="17">
        <f t="shared" si="78"/>
        <v>186.34705457724419</v>
      </c>
      <c r="N270" s="17">
        <f t="shared" si="78"/>
        <v>2117.7150194688393</v>
      </c>
      <c r="O270" s="17">
        <f t="shared" si="78"/>
        <v>2304.0620740460831</v>
      </c>
      <c r="Y270" s="14">
        <v>42540</v>
      </c>
      <c r="Z270" s="5">
        <v>2480</v>
      </c>
      <c r="AA270" s="48">
        <f t="shared" si="79"/>
        <v>3.3944516808262164</v>
      </c>
      <c r="AB270" s="7">
        <f t="shared" si="70"/>
        <v>6067508083.1999998</v>
      </c>
      <c r="AC270" s="14">
        <f t="shared" si="71"/>
        <v>42540</v>
      </c>
      <c r="AD270" s="15">
        <f t="shared" si="72"/>
        <v>3.1335855670883449E-2</v>
      </c>
      <c r="AE270" s="15">
        <f t="shared" si="73"/>
        <v>0.36908022403015828</v>
      </c>
      <c r="AF270" s="16">
        <f t="shared" si="80"/>
        <v>0.4004160797010417</v>
      </c>
      <c r="AH270" s="17">
        <f t="shared" si="81"/>
        <v>183.99731378426503</v>
      </c>
      <c r="AI270" s="17">
        <f t="shared" si="74"/>
        <v>2167.1586219215346</v>
      </c>
      <c r="AJ270" s="17">
        <f t="shared" si="75"/>
        <v>2351.155935705799</v>
      </c>
    </row>
    <row r="271" spans="1:36" x14ac:dyDescent="0.2">
      <c r="A271" s="20">
        <v>42633</v>
      </c>
      <c r="B271" s="21">
        <v>344</v>
      </c>
      <c r="C271" s="5">
        <v>264</v>
      </c>
      <c r="D271" s="14">
        <v>42541</v>
      </c>
      <c r="E271" s="94">
        <v>2340</v>
      </c>
      <c r="F271" s="48">
        <f t="shared" si="76"/>
        <v>3.369215857410143</v>
      </c>
      <c r="G271" s="7">
        <f t="shared" si="66"/>
        <v>5724987465.5999994</v>
      </c>
      <c r="H271" s="14">
        <f t="shared" si="67"/>
        <v>42541</v>
      </c>
      <c r="I271" s="15">
        <f t="shared" si="68"/>
        <v>3.2048508435793349E-2</v>
      </c>
      <c r="J271" s="15">
        <f t="shared" si="69"/>
        <v>0.35422617910917742</v>
      </c>
      <c r="K271" s="16">
        <f t="shared" si="77"/>
        <v>0.38627468754497074</v>
      </c>
      <c r="M271" s="17">
        <f t="shared" si="78"/>
        <v>183.47730908609276</v>
      </c>
      <c r="N271" s="17">
        <f t="shared" si="78"/>
        <v>2027.9404353874211</v>
      </c>
      <c r="O271" s="17">
        <f t="shared" si="78"/>
        <v>2211.4177444735137</v>
      </c>
      <c r="Y271" s="14">
        <v>42541</v>
      </c>
      <c r="Z271" s="5">
        <v>2510</v>
      </c>
      <c r="AA271" s="48">
        <f t="shared" si="79"/>
        <v>3.399673721481038</v>
      </c>
      <c r="AB271" s="7">
        <f t="shared" si="70"/>
        <v>6140905358.3999996</v>
      </c>
      <c r="AC271" s="14">
        <f t="shared" si="71"/>
        <v>42541</v>
      </c>
      <c r="AD271" s="15">
        <f t="shared" si="72"/>
        <v>3.1190377313907974E-2</v>
      </c>
      <c r="AE271" s="15">
        <f t="shared" si="73"/>
        <v>0.37219306170107469</v>
      </c>
      <c r="AF271" s="16">
        <f t="shared" si="80"/>
        <v>0.40338343901498264</v>
      </c>
      <c r="AH271" s="17">
        <f t="shared" si="81"/>
        <v>178.56451916945772</v>
      </c>
      <c r="AI271" s="17">
        <f t="shared" si="74"/>
        <v>2130.8006130219396</v>
      </c>
      <c r="AJ271" s="17">
        <f t="shared" si="75"/>
        <v>2309.3651321913972</v>
      </c>
    </row>
    <row r="272" spans="1:36" x14ac:dyDescent="0.2">
      <c r="A272" s="20">
        <v>42634</v>
      </c>
      <c r="B272" s="21">
        <v>344</v>
      </c>
      <c r="C272" s="5">
        <v>265</v>
      </c>
      <c r="D272" s="14">
        <v>42542</v>
      </c>
      <c r="E272" s="94">
        <v>2300</v>
      </c>
      <c r="F272" s="48">
        <f t="shared" si="76"/>
        <v>3.3617278360175931</v>
      </c>
      <c r="G272" s="7">
        <f t="shared" si="66"/>
        <v>5627124432</v>
      </c>
      <c r="H272" s="14">
        <f t="shared" si="67"/>
        <v>42542</v>
      </c>
      <c r="I272" s="15">
        <f t="shared" si="68"/>
        <v>3.2263069685425701E-2</v>
      </c>
      <c r="J272" s="15">
        <f t="shared" si="69"/>
        <v>0.3498788887820754</v>
      </c>
      <c r="K272" s="16">
        <f t="shared" si="77"/>
        <v>0.3821419584675011</v>
      </c>
      <c r="M272" s="17">
        <f t="shared" si="78"/>
        <v>181.54830767817751</v>
      </c>
      <c r="N272" s="17">
        <f t="shared" si="78"/>
        <v>1968.8120433066272</v>
      </c>
      <c r="O272" s="17">
        <f t="shared" si="78"/>
        <v>2150.3603509848044</v>
      </c>
      <c r="Y272" s="14">
        <v>42542</v>
      </c>
      <c r="Z272" s="5">
        <v>2520</v>
      </c>
      <c r="AA272" s="48">
        <f t="shared" si="79"/>
        <v>3.4014005407815442</v>
      </c>
      <c r="AB272" s="7">
        <f t="shared" si="70"/>
        <v>6165371116.8000002</v>
      </c>
      <c r="AC272" s="14">
        <f t="shared" si="71"/>
        <v>42542</v>
      </c>
      <c r="AD272" s="15">
        <f t="shared" si="72"/>
        <v>3.1142419422539327E-2</v>
      </c>
      <c r="AE272" s="15">
        <f t="shared" si="73"/>
        <v>0.37322536127886297</v>
      </c>
      <c r="AF272" s="16">
        <f t="shared" si="80"/>
        <v>0.40436778070140228</v>
      </c>
      <c r="AH272" s="17">
        <f t="shared" si="81"/>
        <v>175.2422692041624</v>
      </c>
      <c r="AI272" s="17">
        <f t="shared" si="74"/>
        <v>2100.1855490943167</v>
      </c>
      <c r="AJ272" s="17">
        <f t="shared" si="75"/>
        <v>2275.427818298479</v>
      </c>
    </row>
    <row r="273" spans="1:36" x14ac:dyDescent="0.2">
      <c r="A273" s="20">
        <v>42635</v>
      </c>
      <c r="B273" s="21">
        <v>330</v>
      </c>
      <c r="C273" s="5">
        <v>266</v>
      </c>
      <c r="D273" s="14">
        <v>42543</v>
      </c>
      <c r="E273" s="94">
        <v>2300</v>
      </c>
      <c r="F273" s="48">
        <f t="shared" si="76"/>
        <v>3.3617278360175931</v>
      </c>
      <c r="G273" s="7">
        <f t="shared" si="66"/>
        <v>5627124432</v>
      </c>
      <c r="H273" s="14">
        <f t="shared" si="67"/>
        <v>42543</v>
      </c>
      <c r="I273" s="15">
        <f t="shared" si="68"/>
        <v>3.2263069685425701E-2</v>
      </c>
      <c r="J273" s="15">
        <f t="shared" si="69"/>
        <v>0.3498788887820754</v>
      </c>
      <c r="K273" s="16">
        <f t="shared" si="77"/>
        <v>0.3821419584675011</v>
      </c>
      <c r="M273" s="17">
        <f t="shared" si="78"/>
        <v>181.54830767817751</v>
      </c>
      <c r="N273" s="17">
        <f t="shared" si="78"/>
        <v>1968.8120433066272</v>
      </c>
      <c r="O273" s="17">
        <f t="shared" si="78"/>
        <v>2150.3603509848044</v>
      </c>
      <c r="Y273" s="14">
        <v>42543</v>
      </c>
      <c r="Z273" s="5">
        <v>2380</v>
      </c>
      <c r="AA273" s="48">
        <f t="shared" si="79"/>
        <v>3.3765769570565118</v>
      </c>
      <c r="AB273" s="7">
        <f t="shared" si="70"/>
        <v>5822850499.1999998</v>
      </c>
      <c r="AC273" s="14">
        <f t="shared" si="71"/>
        <v>42543</v>
      </c>
      <c r="AD273" s="15">
        <f t="shared" si="72"/>
        <v>3.1838974882340679E-2</v>
      </c>
      <c r="AE273" s="15">
        <f t="shared" si="73"/>
        <v>0.35852665037117948</v>
      </c>
      <c r="AF273" s="16">
        <f t="shared" si="80"/>
        <v>0.39036562525352014</v>
      </c>
      <c r="AH273" s="17">
        <f t="shared" si="81"/>
        <v>179.16187345025355</v>
      </c>
      <c r="AI273" s="17">
        <f t="shared" si="74"/>
        <v>2017.4740738267858</v>
      </c>
      <c r="AJ273" s="17">
        <f t="shared" si="75"/>
        <v>2196.6359472770396</v>
      </c>
    </row>
    <row r="274" spans="1:36" x14ac:dyDescent="0.2">
      <c r="A274" s="20">
        <v>42636</v>
      </c>
      <c r="B274" s="21">
        <v>338</v>
      </c>
      <c r="C274" s="5">
        <v>267</v>
      </c>
      <c r="D274" s="14">
        <v>42544</v>
      </c>
      <c r="E274" s="94">
        <v>2210</v>
      </c>
      <c r="F274" s="48">
        <f t="shared" si="76"/>
        <v>3.3443922736851106</v>
      </c>
      <c r="G274" s="7">
        <f t="shared" si="66"/>
        <v>5406932606.3999996</v>
      </c>
      <c r="H274" s="14">
        <f t="shared" si="67"/>
        <v>42544</v>
      </c>
      <c r="I274" s="15">
        <f t="shared" si="68"/>
        <v>3.2765330183858465E-2</v>
      </c>
      <c r="J274" s="15">
        <f t="shared" si="69"/>
        <v>0.3399202267035295</v>
      </c>
      <c r="K274" s="16">
        <f t="shared" si="77"/>
        <v>0.37268555688738797</v>
      </c>
      <c r="M274" s="17">
        <f t="shared" si="78"/>
        <v>177.15993213056643</v>
      </c>
      <c r="N274" s="17">
        <f t="shared" si="78"/>
        <v>1837.9257573381933</v>
      </c>
      <c r="O274" s="17">
        <f t="shared" si="78"/>
        <v>2015.0856894687599</v>
      </c>
      <c r="Y274" s="14">
        <v>42544</v>
      </c>
      <c r="Z274" s="5">
        <v>2090</v>
      </c>
      <c r="AA274" s="48">
        <f t="shared" si="79"/>
        <v>3.3201462861110542</v>
      </c>
      <c r="AB274" s="7">
        <f t="shared" si="70"/>
        <v>5113343505.5999994</v>
      </c>
      <c r="AC274" s="14">
        <f t="shared" si="71"/>
        <v>42544</v>
      </c>
      <c r="AD274" s="15">
        <f t="shared" si="72"/>
        <v>3.3480947970516296E-2</v>
      </c>
      <c r="AE274" s="15">
        <f t="shared" si="73"/>
        <v>0.32623958392265173</v>
      </c>
      <c r="AF274" s="16">
        <f t="shared" si="80"/>
        <v>0.35972053189316805</v>
      </c>
      <c r="AH274" s="17">
        <f t="shared" si="81"/>
        <v>181.02922927496644</v>
      </c>
      <c r="AI274" s="17">
        <f t="shared" si="74"/>
        <v>1763.9554438097548</v>
      </c>
      <c r="AJ274" s="17">
        <f t="shared" si="75"/>
        <v>1944.9846730847214</v>
      </c>
    </row>
    <row r="275" spans="1:36" x14ac:dyDescent="0.2">
      <c r="A275" s="20">
        <v>42637</v>
      </c>
      <c r="B275" s="21">
        <v>345</v>
      </c>
      <c r="C275" s="5">
        <v>268</v>
      </c>
      <c r="D275" s="14">
        <v>42545</v>
      </c>
      <c r="E275" s="94">
        <v>2110</v>
      </c>
      <c r="F275" s="48">
        <f t="shared" si="76"/>
        <v>3.3242824552976926</v>
      </c>
      <c r="G275" s="7">
        <f t="shared" si="66"/>
        <v>5162275022.3999996</v>
      </c>
      <c r="H275" s="14">
        <f t="shared" si="67"/>
        <v>42545</v>
      </c>
      <c r="I275" s="15">
        <f t="shared" si="68"/>
        <v>3.3357772964628059E-2</v>
      </c>
      <c r="J275" s="15">
        <f t="shared" si="69"/>
        <v>0.32855294576690097</v>
      </c>
      <c r="K275" s="16">
        <f t="shared" si="77"/>
        <v>0.36191071873152902</v>
      </c>
      <c r="M275" s="17">
        <f t="shared" si="78"/>
        <v>172.20199817818943</v>
      </c>
      <c r="N275" s="17">
        <f t="shared" si="78"/>
        <v>1696.0806654684145</v>
      </c>
      <c r="O275" s="17">
        <f t="shared" si="78"/>
        <v>1868.2826636466041</v>
      </c>
      <c r="Y275" s="14">
        <v>42545</v>
      </c>
      <c r="Z275" s="5">
        <v>2110</v>
      </c>
      <c r="AA275" s="48">
        <f t="shared" si="79"/>
        <v>3.3242824552976926</v>
      </c>
      <c r="AB275" s="7">
        <f t="shared" si="70"/>
        <v>5162275022.3999996</v>
      </c>
      <c r="AC275" s="14">
        <f t="shared" si="71"/>
        <v>42545</v>
      </c>
      <c r="AD275" s="15">
        <f t="shared" si="72"/>
        <v>3.3357772964628059E-2</v>
      </c>
      <c r="AE275" s="15">
        <f t="shared" si="73"/>
        <v>0.32855294576690097</v>
      </c>
      <c r="AF275" s="16">
        <f t="shared" si="80"/>
        <v>0.36191071873152902</v>
      </c>
      <c r="AH275" s="17">
        <f t="shared" si="81"/>
        <v>172.20199817818943</v>
      </c>
      <c r="AI275" s="17">
        <f t="shared" si="74"/>
        <v>1696.0806654684145</v>
      </c>
      <c r="AJ275" s="17">
        <f t="shared" si="75"/>
        <v>1868.2826636466041</v>
      </c>
    </row>
    <row r="276" spans="1:36" x14ac:dyDescent="0.2">
      <c r="A276" s="20">
        <v>42638</v>
      </c>
      <c r="B276" s="21">
        <v>350</v>
      </c>
      <c r="C276" s="5">
        <v>269</v>
      </c>
      <c r="D276" s="14">
        <v>42546</v>
      </c>
      <c r="E276" s="94">
        <v>1980</v>
      </c>
      <c r="F276" s="48">
        <f t="shared" si="76"/>
        <v>3.2966651902615309</v>
      </c>
      <c r="G276" s="7">
        <f t="shared" si="66"/>
        <v>4844220163.1999998</v>
      </c>
      <c r="H276" s="14">
        <f t="shared" si="67"/>
        <v>42546</v>
      </c>
      <c r="I276" s="15">
        <f t="shared" si="68"/>
        <v>3.4188884423539803E-2</v>
      </c>
      <c r="J276" s="15">
        <f t="shared" si="69"/>
        <v>0.31326599056660065</v>
      </c>
      <c r="K276" s="16">
        <f t="shared" si="77"/>
        <v>0.34745487499014044</v>
      </c>
      <c r="M276" s="17">
        <f t="shared" si="78"/>
        <v>165.61848328182592</v>
      </c>
      <c r="N276" s="17">
        <f t="shared" si="78"/>
        <v>1517.5294279475479</v>
      </c>
      <c r="O276" s="17">
        <f t="shared" si="78"/>
        <v>1683.1479112293737</v>
      </c>
      <c r="Y276" s="14">
        <v>42546</v>
      </c>
      <c r="Z276" s="5">
        <v>1900</v>
      </c>
      <c r="AA276" s="48">
        <f t="shared" si="79"/>
        <v>3.2787536009528289</v>
      </c>
      <c r="AB276" s="7">
        <f t="shared" si="70"/>
        <v>4648494096</v>
      </c>
      <c r="AC276" s="14">
        <f t="shared" si="71"/>
        <v>42546</v>
      </c>
      <c r="AD276" s="15">
        <f t="shared" si="72"/>
        <v>3.4738952206100716E-2</v>
      </c>
      <c r="AE276" s="15">
        <f t="shared" si="73"/>
        <v>0.30355185613884528</v>
      </c>
      <c r="AF276" s="16">
        <f t="shared" si="80"/>
        <v>0.33829080834494601</v>
      </c>
      <c r="AH276" s="17">
        <f t="shared" si="81"/>
        <v>168.2831327252342</v>
      </c>
      <c r="AI276" s="17">
        <f t="shared" si="74"/>
        <v>1470.47202208458</v>
      </c>
      <c r="AJ276" s="17">
        <f t="shared" si="75"/>
        <v>1638.7551548098143</v>
      </c>
    </row>
    <row r="277" spans="1:36" x14ac:dyDescent="0.2">
      <c r="A277" s="20">
        <v>42639</v>
      </c>
      <c r="B277" s="21">
        <v>341</v>
      </c>
      <c r="C277" s="5">
        <v>270</v>
      </c>
      <c r="D277" s="14">
        <v>42547</v>
      </c>
      <c r="E277" s="94">
        <v>2010</v>
      </c>
      <c r="F277" s="48">
        <f t="shared" si="76"/>
        <v>3.3031960574204891</v>
      </c>
      <c r="G277" s="7">
        <f t="shared" si="66"/>
        <v>4917617438.3999996</v>
      </c>
      <c r="H277" s="14">
        <f t="shared" si="67"/>
        <v>42547</v>
      </c>
      <c r="I277" s="15">
        <f t="shared" si="68"/>
        <v>3.3990494630683619E-2</v>
      </c>
      <c r="J277" s="15">
        <f t="shared" si="69"/>
        <v>0.31684716476191754</v>
      </c>
      <c r="K277" s="16">
        <f t="shared" si="77"/>
        <v>0.35083765939260114</v>
      </c>
      <c r="M277" s="17">
        <f t="shared" si="78"/>
        <v>167.15224913569131</v>
      </c>
      <c r="N277" s="17">
        <f t="shared" si="78"/>
        <v>1558.1331427408036</v>
      </c>
      <c r="O277" s="17">
        <f t="shared" si="78"/>
        <v>1725.2853918764949</v>
      </c>
      <c r="Y277" s="14">
        <v>42547</v>
      </c>
      <c r="Z277" s="5">
        <v>1680</v>
      </c>
      <c r="AA277" s="48">
        <f t="shared" si="79"/>
        <v>3.2253092817258628</v>
      </c>
      <c r="AB277" s="7">
        <f t="shared" si="70"/>
        <v>4110247411.1999998</v>
      </c>
      <c r="AC277" s="14">
        <f t="shared" si="71"/>
        <v>42547</v>
      </c>
      <c r="AD277" s="15">
        <f t="shared" si="72"/>
        <v>3.6433397045048131E-2</v>
      </c>
      <c r="AE277" s="15">
        <f t="shared" si="73"/>
        <v>0.27550434920764033</v>
      </c>
      <c r="AF277" s="16">
        <f t="shared" si="80"/>
        <v>0.31193774625268844</v>
      </c>
      <c r="AH277" s="17">
        <f t="shared" si="81"/>
        <v>179.16550864887969</v>
      </c>
      <c r="AI277" s="17">
        <f t="shared" si="74"/>
        <v>1354.8249920185351</v>
      </c>
      <c r="AJ277" s="17">
        <f t="shared" si="75"/>
        <v>1533.9905006674148</v>
      </c>
    </row>
    <row r="278" spans="1:36" x14ac:dyDescent="0.2">
      <c r="A278" s="20">
        <v>42640</v>
      </c>
      <c r="B278" s="21">
        <v>330</v>
      </c>
      <c r="C278" s="5">
        <v>271</v>
      </c>
      <c r="D278" s="14">
        <v>42548</v>
      </c>
      <c r="E278" s="94">
        <v>1990</v>
      </c>
      <c r="F278" s="48">
        <f t="shared" si="76"/>
        <v>3.2988530764097068</v>
      </c>
      <c r="G278" s="7">
        <f t="shared" si="66"/>
        <v>4868685921.5999994</v>
      </c>
      <c r="H278" s="14">
        <f t="shared" si="67"/>
        <v>42548</v>
      </c>
      <c r="I278" s="15">
        <f t="shared" si="68"/>
        <v>3.4122293810153866E-2</v>
      </c>
      <c r="J278" s="15">
        <f t="shared" si="69"/>
        <v>0.31446337337516317</v>
      </c>
      <c r="K278" s="16">
        <f t="shared" si="77"/>
        <v>0.34858566718531703</v>
      </c>
      <c r="M278" s="17">
        <f t="shared" si="78"/>
        <v>166.13073148619495</v>
      </c>
      <c r="N278" s="17">
        <f t="shared" si="78"/>
        <v>1531.023398810501</v>
      </c>
      <c r="O278" s="17">
        <f t="shared" si="78"/>
        <v>1697.1541302966959</v>
      </c>
      <c r="Y278" s="14">
        <v>42548</v>
      </c>
      <c r="Z278" s="5">
        <v>1630</v>
      </c>
      <c r="AA278" s="48">
        <f t="shared" si="79"/>
        <v>3.2121876044039577</v>
      </c>
      <c r="AB278" s="7">
        <f t="shared" si="70"/>
        <v>3987918619.1999998</v>
      </c>
      <c r="AC278" s="14">
        <f t="shared" si="71"/>
        <v>42548</v>
      </c>
      <c r="AD278" s="15">
        <f t="shared" si="72"/>
        <v>3.6861903326608977E-2</v>
      </c>
      <c r="AE278" s="15">
        <f t="shared" si="73"/>
        <v>0.26883280643747565</v>
      </c>
      <c r="AF278" s="16">
        <f t="shared" si="80"/>
        <v>0.30569470976408464</v>
      </c>
      <c r="AH278" s="17">
        <f t="shared" si="81"/>
        <v>179.46902976964131</v>
      </c>
      <c r="AI278" s="17">
        <f t="shared" si="74"/>
        <v>1308.8624999663552</v>
      </c>
      <c r="AJ278" s="17">
        <f t="shared" si="75"/>
        <v>1488.3315297359968</v>
      </c>
    </row>
    <row r="279" spans="1:36" x14ac:dyDescent="0.2">
      <c r="A279" s="20">
        <v>42641</v>
      </c>
      <c r="B279" s="21">
        <v>340</v>
      </c>
      <c r="C279" s="5">
        <v>272</v>
      </c>
      <c r="D279" s="14">
        <v>42549</v>
      </c>
      <c r="E279" s="94">
        <v>1800</v>
      </c>
      <c r="F279" s="48">
        <f t="shared" si="76"/>
        <v>3.255272505103306</v>
      </c>
      <c r="G279" s="7">
        <f t="shared" si="66"/>
        <v>4403836512</v>
      </c>
      <c r="H279" s="14">
        <f t="shared" si="67"/>
        <v>42549</v>
      </c>
      <c r="I279" s="15">
        <f t="shared" si="68"/>
        <v>3.5473488475151305E-2</v>
      </c>
      <c r="J279" s="15">
        <f t="shared" si="69"/>
        <v>0.29105607124352506</v>
      </c>
      <c r="K279" s="16">
        <f t="shared" si="77"/>
        <v>0.32652955971867637</v>
      </c>
      <c r="M279" s="17">
        <f t="shared" si="78"/>
        <v>156.21944375488252</v>
      </c>
      <c r="N279" s="17">
        <f t="shared" si="78"/>
        <v>1281.7633535815089</v>
      </c>
      <c r="O279" s="17">
        <f t="shared" si="78"/>
        <v>1437.9827973363915</v>
      </c>
      <c r="Y279" s="14">
        <v>42549</v>
      </c>
      <c r="Z279" s="5">
        <v>1550</v>
      </c>
      <c r="AA279" s="48">
        <f t="shared" si="79"/>
        <v>3.1903316981702914</v>
      </c>
      <c r="AB279" s="7">
        <f t="shared" si="70"/>
        <v>3792192552</v>
      </c>
      <c r="AC279" s="14">
        <f t="shared" si="71"/>
        <v>42549</v>
      </c>
      <c r="AD279" s="15">
        <f t="shared" si="72"/>
        <v>3.7586855255864589E-2</v>
      </c>
      <c r="AE279" s="15">
        <f t="shared" si="73"/>
        <v>0.25790836677618723</v>
      </c>
      <c r="AF279" s="16">
        <f t="shared" si="80"/>
        <v>0.29549522203205181</v>
      </c>
      <c r="AH279" s="17">
        <f t="shared" si="81"/>
        <v>165.52636554703557</v>
      </c>
      <c r="AI279" s="17">
        <f t="shared" si="74"/>
        <v>1135.7862823592611</v>
      </c>
      <c r="AJ279" s="17">
        <f t="shared" si="75"/>
        <v>1301.3126479062964</v>
      </c>
    </row>
    <row r="280" spans="1:36" x14ac:dyDescent="0.2">
      <c r="A280" s="20">
        <v>42642</v>
      </c>
      <c r="B280" s="21">
        <v>325</v>
      </c>
      <c r="C280" s="5">
        <v>273</v>
      </c>
      <c r="D280" s="14">
        <v>42550</v>
      </c>
      <c r="E280" s="94">
        <v>1830</v>
      </c>
      <c r="F280" s="48">
        <f t="shared" si="76"/>
        <v>3.2624510897304293</v>
      </c>
      <c r="G280" s="7">
        <f t="shared" si="66"/>
        <v>4477233787.1999998</v>
      </c>
      <c r="H280" s="14">
        <f t="shared" si="67"/>
        <v>42550</v>
      </c>
      <c r="I280" s="15">
        <f t="shared" si="68"/>
        <v>3.5247294484951806E-2</v>
      </c>
      <c r="J280" s="15">
        <f t="shared" si="69"/>
        <v>0.29484748708519826</v>
      </c>
      <c r="K280" s="16">
        <f t="shared" si="77"/>
        <v>0.33009478157015004</v>
      </c>
      <c r="M280" s="17">
        <f t="shared" si="78"/>
        <v>157.81037777541442</v>
      </c>
      <c r="N280" s="17">
        <f t="shared" si="78"/>
        <v>1320.1011312488652</v>
      </c>
      <c r="O280" s="17">
        <f t="shared" si="78"/>
        <v>1477.9115090242797</v>
      </c>
      <c r="Y280" s="14">
        <v>42550</v>
      </c>
      <c r="Z280" s="5">
        <v>1390</v>
      </c>
      <c r="AA280" s="48">
        <f t="shared" si="79"/>
        <v>3.143014800254095</v>
      </c>
      <c r="AB280" s="7">
        <f t="shared" si="70"/>
        <v>3400740417.5999999</v>
      </c>
      <c r="AC280" s="14">
        <f t="shared" si="71"/>
        <v>42550</v>
      </c>
      <c r="AD280" s="15">
        <f t="shared" si="72"/>
        <v>3.920555724257694E-2</v>
      </c>
      <c r="AE280" s="15">
        <f t="shared" si="73"/>
        <v>0.23506203811581061</v>
      </c>
      <c r="AF280" s="16">
        <f t="shared" si="80"/>
        <v>0.27426759535838757</v>
      </c>
      <c r="AH280" s="17">
        <f t="shared" si="81"/>
        <v>175.53244553246913</v>
      </c>
      <c r="AI280" s="17">
        <f t="shared" si="74"/>
        <v>1052.4276991402014</v>
      </c>
      <c r="AJ280" s="17">
        <f t="shared" si="75"/>
        <v>1227.9601446726706</v>
      </c>
    </row>
    <row r="281" spans="1:36" x14ac:dyDescent="0.2">
      <c r="A281" s="20">
        <v>42643</v>
      </c>
      <c r="B281" s="21">
        <v>326</v>
      </c>
      <c r="C281" s="5">
        <v>274</v>
      </c>
      <c r="D281" s="14">
        <v>42551</v>
      </c>
      <c r="E281" s="94">
        <v>1750</v>
      </c>
      <c r="F281" s="48">
        <f t="shared" si="76"/>
        <v>3.2430380486862944</v>
      </c>
      <c r="G281" s="7">
        <f t="shared" si="66"/>
        <v>4281507720</v>
      </c>
      <c r="H281" s="14">
        <f t="shared" si="67"/>
        <v>42551</v>
      </c>
      <c r="I281" s="15">
        <f t="shared" si="68"/>
        <v>3.5862340844244875E-2</v>
      </c>
      <c r="J281" s="15">
        <f t="shared" si="69"/>
        <v>0.28465274352458625</v>
      </c>
      <c r="K281" s="16">
        <f t="shared" si="77"/>
        <v>0.32051508436883114</v>
      </c>
      <c r="M281" s="17">
        <f t="shared" si="78"/>
        <v>153.54488918190575</v>
      </c>
      <c r="N281" s="17">
        <f t="shared" si="78"/>
        <v>1218.7429189196962</v>
      </c>
      <c r="O281" s="17">
        <f t="shared" si="78"/>
        <v>1372.2878081016017</v>
      </c>
      <c r="Y281" s="14">
        <v>42551</v>
      </c>
      <c r="Z281" s="5">
        <v>1340</v>
      </c>
      <c r="AA281" s="48">
        <f t="shared" si="79"/>
        <v>3.1271047983648077</v>
      </c>
      <c r="AB281" s="7">
        <f t="shared" si="70"/>
        <v>3278411625.5999999</v>
      </c>
      <c r="AC281" s="14">
        <f t="shared" si="71"/>
        <v>42551</v>
      </c>
      <c r="AD281" s="15">
        <f t="shared" si="72"/>
        <v>3.9765349308120486E-2</v>
      </c>
      <c r="AE281" s="15">
        <f t="shared" si="73"/>
        <v>0.22762736746126766</v>
      </c>
      <c r="AF281" s="16">
        <f t="shared" si="80"/>
        <v>0.26739271676938814</v>
      </c>
      <c r="AH281" s="17">
        <f t="shared" si="81"/>
        <v>170.2556500512145</v>
      </c>
      <c r="AI281" s="17">
        <f t="shared" si="74"/>
        <v>974.58833106869429</v>
      </c>
      <c r="AJ281" s="17">
        <f t="shared" si="75"/>
        <v>1144.8439811199089</v>
      </c>
    </row>
    <row r="282" spans="1:36" x14ac:dyDescent="0.2">
      <c r="A282" s="20">
        <v>42644</v>
      </c>
      <c r="B282" s="21">
        <v>332</v>
      </c>
      <c r="C282" s="5">
        <v>275</v>
      </c>
      <c r="D282" s="14">
        <v>42552</v>
      </c>
      <c r="E282" s="94">
        <v>1580</v>
      </c>
      <c r="F282" s="48">
        <f t="shared" si="76"/>
        <v>3.1986570869544226</v>
      </c>
      <c r="G282" s="7">
        <f t="shared" si="66"/>
        <v>3865589827.1999998</v>
      </c>
      <c r="H282" s="14">
        <f t="shared" si="67"/>
        <v>42552</v>
      </c>
      <c r="I282" s="15">
        <f t="shared" si="68"/>
        <v>3.7309039289116566E-2</v>
      </c>
      <c r="J282" s="15">
        <f t="shared" si="69"/>
        <v>0.26204203422890382</v>
      </c>
      <c r="K282" s="16">
        <f t="shared" si="77"/>
        <v>0.29935107351802037</v>
      </c>
      <c r="M282" s="17">
        <f t="shared" si="78"/>
        <v>144.22144273861412</v>
      </c>
      <c r="N282" s="17">
        <f t="shared" si="78"/>
        <v>1012.9470218140447</v>
      </c>
      <c r="O282" s="17">
        <f t="shared" si="78"/>
        <v>1157.1684645526589</v>
      </c>
      <c r="Y282" s="14">
        <v>42552</v>
      </c>
      <c r="Z282" s="5">
        <v>1420</v>
      </c>
      <c r="AA282" s="48">
        <f t="shared" si="79"/>
        <v>3.1522883443830563</v>
      </c>
      <c r="AB282" s="7">
        <f t="shared" si="70"/>
        <v>3474137692.7999997</v>
      </c>
      <c r="AC282" s="14">
        <f t="shared" si="71"/>
        <v>42552</v>
      </c>
      <c r="AD282" s="15">
        <f t="shared" si="72"/>
        <v>3.8882910835991026E-2</v>
      </c>
      <c r="AE282" s="15">
        <f t="shared" si="73"/>
        <v>0.23945292691459352</v>
      </c>
      <c r="AF282" s="16">
        <f t="shared" si="80"/>
        <v>0.27833583775058457</v>
      </c>
      <c r="AH282" s="17">
        <f t="shared" si="81"/>
        <v>150.30538457953156</v>
      </c>
      <c r="AI282" s="17">
        <f t="shared" si="74"/>
        <v>925.62679837431779</v>
      </c>
      <c r="AJ282" s="17">
        <f t="shared" si="75"/>
        <v>1075.9321829538494</v>
      </c>
    </row>
    <row r="283" spans="1:36" x14ac:dyDescent="0.2">
      <c r="A283" s="20">
        <v>42645</v>
      </c>
      <c r="B283" s="21">
        <v>326</v>
      </c>
      <c r="C283" s="5">
        <v>276</v>
      </c>
      <c r="D283" s="14">
        <v>42553</v>
      </c>
      <c r="E283" s="94">
        <v>1460</v>
      </c>
      <c r="F283" s="48">
        <f t="shared" si="76"/>
        <v>3.1643528557844371</v>
      </c>
      <c r="G283" s="7">
        <f t="shared" si="66"/>
        <v>3572000726.3999996</v>
      </c>
      <c r="H283" s="14">
        <f t="shared" si="67"/>
        <v>42553</v>
      </c>
      <c r="I283" s="15">
        <f t="shared" si="68"/>
        <v>3.8467131625898876E-2</v>
      </c>
      <c r="J283" s="15">
        <f t="shared" si="69"/>
        <v>0.24522857536804654</v>
      </c>
      <c r="K283" s="16">
        <f t="shared" si="77"/>
        <v>0.28369570699394542</v>
      </c>
      <c r="M283" s="17">
        <f t="shared" si="78"/>
        <v>137.40462211023518</v>
      </c>
      <c r="N283" s="17">
        <f t="shared" si="78"/>
        <v>875.95664934869933</v>
      </c>
      <c r="O283" s="17">
        <f t="shared" si="78"/>
        <v>1013.3612714589344</v>
      </c>
      <c r="Y283" s="14">
        <v>42553</v>
      </c>
      <c r="Z283" s="5">
        <v>1650</v>
      </c>
      <c r="AA283" s="48">
        <f t="shared" si="79"/>
        <v>3.2174839442139063</v>
      </c>
      <c r="AB283" s="7">
        <f t="shared" si="70"/>
        <v>4036850136</v>
      </c>
      <c r="AC283" s="14">
        <f t="shared" si="71"/>
        <v>42553</v>
      </c>
      <c r="AD283" s="15">
        <f t="shared" si="72"/>
        <v>3.6688340860519794E-2</v>
      </c>
      <c r="AE283" s="15">
        <f t="shared" si="73"/>
        <v>0.27151547281590283</v>
      </c>
      <c r="AF283" s="16">
        <f t="shared" si="80"/>
        <v>0.30820381367642263</v>
      </c>
      <c r="AH283" s="17">
        <f t="shared" si="81"/>
        <v>131.0507802041875</v>
      </c>
      <c r="AI283" s="17">
        <f t="shared" si="74"/>
        <v>969.85346612724425</v>
      </c>
      <c r="AJ283" s="17">
        <f t="shared" si="75"/>
        <v>1100.904246331432</v>
      </c>
    </row>
    <row r="284" spans="1:36" x14ac:dyDescent="0.2">
      <c r="A284" s="20">
        <v>42646</v>
      </c>
      <c r="B284" s="21">
        <v>330</v>
      </c>
      <c r="C284" s="5">
        <v>277</v>
      </c>
      <c r="D284" s="14">
        <v>42554</v>
      </c>
      <c r="E284" s="94">
        <v>1410</v>
      </c>
      <c r="F284" s="48">
        <f t="shared" si="76"/>
        <v>3.1492191126553797</v>
      </c>
      <c r="G284" s="7">
        <f t="shared" si="66"/>
        <v>3449671934.3999996</v>
      </c>
      <c r="H284" s="14">
        <f t="shared" si="67"/>
        <v>42554</v>
      </c>
      <c r="I284" s="15">
        <f t="shared" si="68"/>
        <v>3.8989400911224215E-2</v>
      </c>
      <c r="J284" s="15">
        <f t="shared" si="69"/>
        <v>0.23799500951591313</v>
      </c>
      <c r="K284" s="16">
        <f t="shared" si="77"/>
        <v>0.27698441042713734</v>
      </c>
      <c r="M284" s="17">
        <f t="shared" si="78"/>
        <v>134.50064206251994</v>
      </c>
      <c r="N284" s="17">
        <f t="shared" si="78"/>
        <v>821.0047048543064</v>
      </c>
      <c r="O284" s="17">
        <f t="shared" si="78"/>
        <v>955.50534691682628</v>
      </c>
      <c r="Y284" s="14">
        <v>42554</v>
      </c>
      <c r="Z284" s="5">
        <v>1490</v>
      </c>
      <c r="AA284" s="48">
        <f t="shared" si="79"/>
        <v>3.173186268412274</v>
      </c>
      <c r="AB284" s="7">
        <f t="shared" si="70"/>
        <v>3645398001.5999999</v>
      </c>
      <c r="AC284" s="14">
        <f t="shared" si="71"/>
        <v>42554</v>
      </c>
      <c r="AD284" s="15">
        <f t="shared" si="72"/>
        <v>3.8165527810754718E-2</v>
      </c>
      <c r="AE284" s="15">
        <f t="shared" si="73"/>
        <v>0.24950277326714243</v>
      </c>
      <c r="AF284" s="16">
        <f t="shared" si="80"/>
        <v>0.28766830107789715</v>
      </c>
      <c r="AH284" s="17">
        <f t="shared" si="81"/>
        <v>131.65855015032321</v>
      </c>
      <c r="AI284" s="17">
        <f t="shared" si="74"/>
        <v>860.70271449462768</v>
      </c>
      <c r="AJ284" s="17">
        <f t="shared" si="75"/>
        <v>992.36126464495101</v>
      </c>
    </row>
    <row r="285" spans="1:36" x14ac:dyDescent="0.2">
      <c r="A285" s="20">
        <v>42647</v>
      </c>
      <c r="B285" s="21">
        <v>322</v>
      </c>
      <c r="C285" s="5">
        <v>278</v>
      </c>
      <c r="D285" s="14">
        <v>42555</v>
      </c>
      <c r="E285" s="94">
        <v>1300</v>
      </c>
      <c r="F285" s="48">
        <f t="shared" si="76"/>
        <v>3.1139433523068369</v>
      </c>
      <c r="G285" s="7">
        <f t="shared" si="66"/>
        <v>3180548592</v>
      </c>
      <c r="H285" s="14">
        <f t="shared" si="67"/>
        <v>42555</v>
      </c>
      <c r="I285" s="15">
        <f t="shared" si="68"/>
        <v>4.0234469679557468E-2</v>
      </c>
      <c r="J285" s="15">
        <f t="shared" si="69"/>
        <v>0.2215711328558938</v>
      </c>
      <c r="K285" s="16">
        <f t="shared" si="77"/>
        <v>0.26180560253545127</v>
      </c>
      <c r="M285" s="17">
        <f t="shared" si="78"/>
        <v>127.96768588918319</v>
      </c>
      <c r="N285" s="17">
        <f t="shared" si="78"/>
        <v>704.71775463265806</v>
      </c>
      <c r="O285" s="17">
        <f t="shared" si="78"/>
        <v>832.6854405218412</v>
      </c>
      <c r="Y285" s="14">
        <v>42555</v>
      </c>
      <c r="Z285" s="5">
        <v>1400</v>
      </c>
      <c r="AA285" s="48">
        <f t="shared" si="79"/>
        <v>3.1461280356782382</v>
      </c>
      <c r="AB285" s="7">
        <f t="shared" si="70"/>
        <v>3425206176</v>
      </c>
      <c r="AC285" s="14">
        <f t="shared" si="71"/>
        <v>42555</v>
      </c>
      <c r="AD285" s="15">
        <f t="shared" si="72"/>
        <v>3.9096943700656299E-2</v>
      </c>
      <c r="AE285" s="15">
        <f t="shared" si="73"/>
        <v>0.23653139591439354</v>
      </c>
      <c r="AF285" s="16">
        <f t="shared" si="80"/>
        <v>0.27562833961504984</v>
      </c>
      <c r="AH285" s="17">
        <f t="shared" si="81"/>
        <v>124.34972923862566</v>
      </c>
      <c r="AI285" s="17">
        <f t="shared" si="74"/>
        <v>752.29959823931893</v>
      </c>
      <c r="AJ285" s="17">
        <f t="shared" si="75"/>
        <v>876.64932747794467</v>
      </c>
    </row>
    <row r="286" spans="1:36" x14ac:dyDescent="0.2">
      <c r="A286" s="20">
        <v>42648</v>
      </c>
      <c r="B286" s="21">
        <v>330</v>
      </c>
      <c r="C286" s="5">
        <v>279</v>
      </c>
      <c r="D286" s="14">
        <v>42556</v>
      </c>
      <c r="E286" s="94">
        <v>1190</v>
      </c>
      <c r="F286" s="48">
        <f t="shared" si="76"/>
        <v>3.0755469613925306</v>
      </c>
      <c r="G286" s="7">
        <f t="shared" si="66"/>
        <v>2911425249.5999999</v>
      </c>
      <c r="H286" s="14">
        <f t="shared" si="67"/>
        <v>42556</v>
      </c>
      <c r="I286" s="15">
        <f t="shared" si="68"/>
        <v>4.1634915220418435E-2</v>
      </c>
      <c r="J286" s="15">
        <f t="shared" si="69"/>
        <v>0.20438964182399832</v>
      </c>
      <c r="K286" s="16">
        <f t="shared" si="77"/>
        <v>0.24602455704441675</v>
      </c>
      <c r="M286" s="17">
        <f t="shared" si="78"/>
        <v>121.21694343768156</v>
      </c>
      <c r="N286" s="17">
        <f t="shared" si="78"/>
        <v>595.06516396308882</v>
      </c>
      <c r="O286" s="17">
        <f t="shared" si="78"/>
        <v>716.28210740077043</v>
      </c>
      <c r="Y286" s="14">
        <v>42556</v>
      </c>
      <c r="Z286" s="5">
        <v>1280</v>
      </c>
      <c r="AA286" s="48">
        <f t="shared" si="79"/>
        <v>3.1072099696478683</v>
      </c>
      <c r="AB286" s="7">
        <f t="shared" si="70"/>
        <v>3131617075.1999998</v>
      </c>
      <c r="AC286" s="14">
        <f t="shared" si="71"/>
        <v>42556</v>
      </c>
      <c r="AD286" s="15">
        <f t="shared" si="72"/>
        <v>4.0476607033564801E-2</v>
      </c>
      <c r="AE286" s="15">
        <f t="shared" si="73"/>
        <v>0.21850569652391805</v>
      </c>
      <c r="AF286" s="16">
        <f t="shared" si="80"/>
        <v>0.25898230355748286</v>
      </c>
      <c r="AH286" s="17">
        <f t="shared" si="81"/>
        <v>117.84461573565751</v>
      </c>
      <c r="AI286" s="17">
        <f t="shared" si="74"/>
        <v>636.16300204116988</v>
      </c>
      <c r="AJ286" s="17">
        <f t="shared" si="75"/>
        <v>754.00761777682749</v>
      </c>
    </row>
    <row r="287" spans="1:36" x14ac:dyDescent="0.2">
      <c r="A287" s="20">
        <v>42649</v>
      </c>
      <c r="B287" s="21">
        <v>335</v>
      </c>
      <c r="C287" s="5">
        <v>280</v>
      </c>
      <c r="D287" s="14">
        <v>42557</v>
      </c>
      <c r="E287" s="94">
        <v>1190</v>
      </c>
      <c r="F287" s="48">
        <f t="shared" si="76"/>
        <v>3.0755469613925306</v>
      </c>
      <c r="G287" s="7">
        <f t="shared" si="66"/>
        <v>2911425249.5999999</v>
      </c>
      <c r="H287" s="14">
        <f t="shared" si="67"/>
        <v>42557</v>
      </c>
      <c r="I287" s="15">
        <f t="shared" si="68"/>
        <v>4.1634915220418435E-2</v>
      </c>
      <c r="J287" s="15">
        <f t="shared" si="69"/>
        <v>0.20438964182399832</v>
      </c>
      <c r="K287" s="16">
        <f t="shared" si="77"/>
        <v>0.24602455704441675</v>
      </c>
      <c r="M287" s="17">
        <f t="shared" si="78"/>
        <v>121.21694343768156</v>
      </c>
      <c r="N287" s="17">
        <f t="shared" si="78"/>
        <v>595.06516396308882</v>
      </c>
      <c r="O287" s="17">
        <f t="shared" si="78"/>
        <v>716.28210740077043</v>
      </c>
      <c r="Y287" s="14">
        <v>42557</v>
      </c>
      <c r="Z287" s="5">
        <v>1210</v>
      </c>
      <c r="AA287" s="48">
        <f t="shared" si="79"/>
        <v>3.0827853703164503</v>
      </c>
      <c r="AB287" s="7">
        <f t="shared" si="70"/>
        <v>2960356766.4000001</v>
      </c>
      <c r="AC287" s="14">
        <f t="shared" si="71"/>
        <v>42557</v>
      </c>
      <c r="AD287" s="15">
        <f t="shared" si="72"/>
        <v>4.1367228039885538E-2</v>
      </c>
      <c r="AE287" s="15">
        <f t="shared" si="73"/>
        <v>0.20757322499081088</v>
      </c>
      <c r="AF287" s="16">
        <f t="shared" si="80"/>
        <v>0.24894045303069642</v>
      </c>
      <c r="AH287" s="17">
        <f t="shared" si="81"/>
        <v>120.43759222128386</v>
      </c>
      <c r="AI287" s="17">
        <f t="shared" si="74"/>
        <v>604.33392837914846</v>
      </c>
      <c r="AJ287" s="17">
        <f t="shared" si="75"/>
        <v>724.77152060043238</v>
      </c>
    </row>
    <row r="288" spans="1:36" x14ac:dyDescent="0.2">
      <c r="A288" s="20">
        <v>42650</v>
      </c>
      <c r="B288" s="21">
        <v>331</v>
      </c>
      <c r="C288" s="5">
        <v>281</v>
      </c>
      <c r="D288" s="14">
        <v>42558</v>
      </c>
      <c r="E288" s="94">
        <v>1240</v>
      </c>
      <c r="F288" s="48">
        <f t="shared" si="76"/>
        <v>3.0934216851622351</v>
      </c>
      <c r="G288" s="7">
        <f t="shared" si="66"/>
        <v>3033754041.5999999</v>
      </c>
      <c r="H288" s="14">
        <f t="shared" si="67"/>
        <v>42558</v>
      </c>
      <c r="I288" s="15">
        <f t="shared" si="68"/>
        <v>4.0977000642697367E-2</v>
      </c>
      <c r="J288" s="15">
        <f t="shared" si="69"/>
        <v>0.21229800042889169</v>
      </c>
      <c r="K288" s="16">
        <f t="shared" si="77"/>
        <v>0.25327500107158907</v>
      </c>
      <c r="M288" s="17">
        <f t="shared" si="78"/>
        <v>124.31414131242893</v>
      </c>
      <c r="N288" s="17">
        <f t="shared" si="78"/>
        <v>644.0599168247486</v>
      </c>
      <c r="O288" s="17">
        <f t="shared" si="78"/>
        <v>768.3740581371776</v>
      </c>
      <c r="Y288" s="14">
        <v>42558</v>
      </c>
      <c r="Z288" s="5">
        <v>1130</v>
      </c>
      <c r="AA288" s="48">
        <f t="shared" si="79"/>
        <v>3.0530784434834195</v>
      </c>
      <c r="AB288" s="7">
        <f t="shared" si="70"/>
        <v>2764630699.1999998</v>
      </c>
      <c r="AC288" s="14">
        <f t="shared" si="71"/>
        <v>42558</v>
      </c>
      <c r="AD288" s="15">
        <f t="shared" si="72"/>
        <v>4.2476918293434147E-2</v>
      </c>
      <c r="AE288" s="15">
        <f t="shared" si="73"/>
        <v>0.19467164553427496</v>
      </c>
      <c r="AF288" s="16">
        <f t="shared" si="80"/>
        <v>0.2371485638277091</v>
      </c>
      <c r="AH288" s="17">
        <f t="shared" si="81"/>
        <v>128.86452254741883</v>
      </c>
      <c r="AI288" s="17">
        <f t="shared" si="74"/>
        <v>590.58589142452922</v>
      </c>
      <c r="AJ288" s="17">
        <f t="shared" si="75"/>
        <v>719.45041397194802</v>
      </c>
    </row>
    <row r="289" spans="1:36" x14ac:dyDescent="0.2">
      <c r="A289" s="20">
        <v>42651</v>
      </c>
      <c r="B289" s="21">
        <v>342</v>
      </c>
      <c r="C289" s="5">
        <v>282</v>
      </c>
      <c r="D289" s="14">
        <v>42559</v>
      </c>
      <c r="E289" s="94">
        <v>1200</v>
      </c>
      <c r="F289" s="48">
        <f t="shared" si="76"/>
        <v>3.0791812460476247</v>
      </c>
      <c r="G289" s="7">
        <f t="shared" si="66"/>
        <v>2935891008</v>
      </c>
      <c r="H289" s="14">
        <f t="shared" si="67"/>
        <v>42559</v>
      </c>
      <c r="I289" s="15">
        <f t="shared" si="68"/>
        <v>4.1500298119186499E-2</v>
      </c>
      <c r="J289" s="15">
        <f t="shared" si="69"/>
        <v>0.20598484635905834</v>
      </c>
      <c r="K289" s="16">
        <f t="shared" si="77"/>
        <v>0.24748514447824482</v>
      </c>
      <c r="M289" s="17">
        <f t="shared" si="78"/>
        <v>121.84035207743895</v>
      </c>
      <c r="N289" s="17">
        <f t="shared" si="78"/>
        <v>604.74905820982087</v>
      </c>
      <c r="O289" s="17">
        <f t="shared" si="78"/>
        <v>726.58941028725985</v>
      </c>
      <c r="Y289" s="14">
        <v>42559</v>
      </c>
      <c r="Z289" s="5">
        <v>1040</v>
      </c>
      <c r="AA289" s="48">
        <f t="shared" si="79"/>
        <v>3.0170333392987803</v>
      </c>
      <c r="AB289" s="7">
        <f t="shared" si="70"/>
        <v>2544438873.5999999</v>
      </c>
      <c r="AC289" s="14">
        <f t="shared" si="71"/>
        <v>42559</v>
      </c>
      <c r="AD289" s="15">
        <f t="shared" si="72"/>
        <v>4.3863416577277346E-2</v>
      </c>
      <c r="AE289" s="15">
        <f t="shared" si="73"/>
        <v>0.17959998082127715</v>
      </c>
      <c r="AF289" s="16">
        <f t="shared" si="80"/>
        <v>0.2234633973985545</v>
      </c>
      <c r="AH289" s="17">
        <f t="shared" si="81"/>
        <v>128.77821030938671</v>
      </c>
      <c r="AI289" s="17">
        <f t="shared" si="74"/>
        <v>527.28596873016011</v>
      </c>
      <c r="AJ289" s="17">
        <f t="shared" si="75"/>
        <v>656.06417903954673</v>
      </c>
    </row>
    <row r="290" spans="1:36" x14ac:dyDescent="0.2">
      <c r="A290" s="20">
        <v>42652</v>
      </c>
      <c r="B290" s="21">
        <v>330</v>
      </c>
      <c r="C290" s="5">
        <v>283</v>
      </c>
      <c r="D290" s="14">
        <v>42560</v>
      </c>
      <c r="E290" s="94">
        <v>1150</v>
      </c>
      <c r="F290" s="48">
        <f t="shared" si="76"/>
        <v>3.0606978403536118</v>
      </c>
      <c r="G290" s="7">
        <f t="shared" si="66"/>
        <v>2813562216</v>
      </c>
      <c r="H290" s="14">
        <f t="shared" si="67"/>
        <v>42560</v>
      </c>
      <c r="I290" s="15">
        <f t="shared" si="68"/>
        <v>4.2189491843476062E-2</v>
      </c>
      <c r="J290" s="15">
        <f t="shared" si="69"/>
        <v>0.19793934739680141</v>
      </c>
      <c r="K290" s="16">
        <f t="shared" si="77"/>
        <v>0.24012883924027748</v>
      </c>
      <c r="M290" s="17">
        <f t="shared" si="78"/>
        <v>118.70276016304443</v>
      </c>
      <c r="N290" s="17">
        <f t="shared" si="78"/>
        <v>556.91466889533842</v>
      </c>
      <c r="O290" s="17">
        <f t="shared" si="78"/>
        <v>675.61742905838287</v>
      </c>
      <c r="Y290" s="14">
        <v>42560</v>
      </c>
      <c r="Z290" s="5">
        <v>957</v>
      </c>
      <c r="AA290" s="48">
        <f t="shared" si="79"/>
        <v>2.9809119377768436</v>
      </c>
      <c r="AB290" s="7">
        <f t="shared" si="70"/>
        <v>2341373078.8800001</v>
      </c>
      <c r="AC290" s="14">
        <f t="shared" si="71"/>
        <v>42560</v>
      </c>
      <c r="AD290" s="15">
        <f t="shared" si="72"/>
        <v>4.5298251511265618E-2</v>
      </c>
      <c r="AE290" s="15">
        <f t="shared" si="73"/>
        <v>0.16513715409729324</v>
      </c>
      <c r="AF290" s="16">
        <f t="shared" si="80"/>
        <v>0.21043540560855886</v>
      </c>
      <c r="AH290" s="17">
        <f t="shared" si="81"/>
        <v>127.44944890296183</v>
      </c>
      <c r="AI290" s="17">
        <f t="shared" si="74"/>
        <v>464.6236572259138</v>
      </c>
      <c r="AJ290" s="17">
        <f t="shared" si="75"/>
        <v>592.07310612887568</v>
      </c>
    </row>
    <row r="291" spans="1:36" x14ac:dyDescent="0.2">
      <c r="A291" s="20">
        <v>42653</v>
      </c>
      <c r="B291" s="21">
        <v>320</v>
      </c>
      <c r="C291" s="5">
        <v>284</v>
      </c>
      <c r="D291" s="14">
        <v>42561</v>
      </c>
      <c r="E291" s="94">
        <v>1130</v>
      </c>
      <c r="F291" s="48">
        <f t="shared" si="76"/>
        <v>3.0530784434834195</v>
      </c>
      <c r="G291" s="7">
        <f t="shared" si="66"/>
        <v>2764630699.1999998</v>
      </c>
      <c r="H291" s="14">
        <f t="shared" si="67"/>
        <v>42561</v>
      </c>
      <c r="I291" s="15">
        <f t="shared" si="68"/>
        <v>4.2476918293434147E-2</v>
      </c>
      <c r="J291" s="15">
        <f t="shared" si="69"/>
        <v>0.19467164553427496</v>
      </c>
      <c r="K291" s="16">
        <f t="shared" si="77"/>
        <v>0.2371485638277091</v>
      </c>
      <c r="M291" s="17">
        <f t="shared" si="78"/>
        <v>117.43299232143811</v>
      </c>
      <c r="N291" s="17">
        <f t="shared" si="78"/>
        <v>538.19520750783704</v>
      </c>
      <c r="O291" s="17">
        <f t="shared" si="78"/>
        <v>655.62819982927522</v>
      </c>
      <c r="Y291" s="14">
        <v>42561</v>
      </c>
      <c r="Z291" s="5">
        <v>885</v>
      </c>
      <c r="AA291" s="48">
        <f t="shared" si="79"/>
        <v>2.9469432706978256</v>
      </c>
      <c r="AB291" s="7">
        <f t="shared" si="70"/>
        <v>2165219618.4000001</v>
      </c>
      <c r="AC291" s="14">
        <f t="shared" si="71"/>
        <v>42561</v>
      </c>
      <c r="AD291" s="15">
        <f t="shared" si="72"/>
        <v>4.6690369723238874E-2</v>
      </c>
      <c r="AE291" s="15">
        <f t="shared" si="73"/>
        <v>0.15212148828441707</v>
      </c>
      <c r="AF291" s="16">
        <f t="shared" si="80"/>
        <v>0.19881185800765594</v>
      </c>
      <c r="AH291" s="17">
        <f t="shared" si="81"/>
        <v>129.0816294938644</v>
      </c>
      <c r="AI291" s="17">
        <f t="shared" si="74"/>
        <v>420.55973651909255</v>
      </c>
      <c r="AJ291" s="17">
        <f t="shared" si="75"/>
        <v>549.64136601295695</v>
      </c>
    </row>
    <row r="292" spans="1:36" x14ac:dyDescent="0.2">
      <c r="A292" s="20">
        <v>42654</v>
      </c>
      <c r="B292" s="21">
        <v>320</v>
      </c>
      <c r="C292" s="5">
        <v>285</v>
      </c>
      <c r="D292" s="14">
        <v>42562</v>
      </c>
      <c r="E292" s="94">
        <v>1170</v>
      </c>
      <c r="F292" s="48">
        <f t="shared" si="76"/>
        <v>3.0681858617461617</v>
      </c>
      <c r="G292" s="7">
        <f t="shared" si="66"/>
        <v>2862493732.7999997</v>
      </c>
      <c r="H292" s="14">
        <f t="shared" si="67"/>
        <v>42562</v>
      </c>
      <c r="I292" s="15">
        <f t="shared" si="68"/>
        <v>4.1908916244825574E-2</v>
      </c>
      <c r="J292" s="15">
        <f t="shared" si="69"/>
        <v>0.20117851280023569</v>
      </c>
      <c r="K292" s="16">
        <f t="shared" si="77"/>
        <v>0.24308742904506125</v>
      </c>
      <c r="M292" s="17">
        <f t="shared" si="78"/>
        <v>119.9640100992533</v>
      </c>
      <c r="N292" s="17">
        <f t="shared" si="78"/>
        <v>575.87223206469912</v>
      </c>
      <c r="O292" s="17">
        <f t="shared" si="78"/>
        <v>695.83624216395242</v>
      </c>
      <c r="Y292" s="14">
        <v>42562</v>
      </c>
      <c r="Z292" s="5">
        <v>844</v>
      </c>
      <c r="AA292" s="48">
        <f t="shared" si="79"/>
        <v>2.9263424466256551</v>
      </c>
      <c r="AB292" s="7">
        <f t="shared" si="70"/>
        <v>2064910008.9599998</v>
      </c>
      <c r="AC292" s="14">
        <f t="shared" si="71"/>
        <v>42562</v>
      </c>
      <c r="AD292" s="15">
        <f t="shared" si="72"/>
        <v>4.7555399221528946E-2</v>
      </c>
      <c r="AE292" s="15">
        <f t="shared" si="73"/>
        <v>0.14450425881678841</v>
      </c>
      <c r="AF292" s="16">
        <f t="shared" si="80"/>
        <v>0.19205965803831737</v>
      </c>
      <c r="AH292" s="17">
        <f t="shared" si="81"/>
        <v>136.12703223242858</v>
      </c>
      <c r="AI292" s="17">
        <f t="shared" si="74"/>
        <v>413.6425352259659</v>
      </c>
      <c r="AJ292" s="17">
        <f t="shared" si="75"/>
        <v>549.76956745839448</v>
      </c>
    </row>
    <row r="293" spans="1:36" x14ac:dyDescent="0.2">
      <c r="A293" s="20">
        <v>42655</v>
      </c>
      <c r="B293" s="21">
        <v>320</v>
      </c>
      <c r="C293" s="5">
        <v>286</v>
      </c>
      <c r="D293" s="14">
        <v>42563</v>
      </c>
      <c r="E293" s="94">
        <v>1100</v>
      </c>
      <c r="F293" s="48">
        <f t="shared" si="76"/>
        <v>3.0413926851582249</v>
      </c>
      <c r="G293" s="7">
        <f t="shared" si="66"/>
        <v>2691233424</v>
      </c>
      <c r="H293" s="14">
        <f t="shared" si="67"/>
        <v>42563</v>
      </c>
      <c r="I293" s="15">
        <f t="shared" si="68"/>
        <v>4.292154926562828E-2</v>
      </c>
      <c r="J293" s="15">
        <f t="shared" si="69"/>
        <v>0.18971546998766842</v>
      </c>
      <c r="K293" s="16">
        <f t="shared" si="77"/>
        <v>0.23263701925329669</v>
      </c>
      <c r="M293" s="17">
        <f t="shared" si="78"/>
        <v>115.51190799352148</v>
      </c>
      <c r="N293" s="17">
        <f t="shared" si="78"/>
        <v>510.56861388068211</v>
      </c>
      <c r="O293" s="17">
        <f t="shared" si="78"/>
        <v>626.08052187420355</v>
      </c>
      <c r="Y293" s="14">
        <v>42563</v>
      </c>
      <c r="Z293" s="5">
        <v>765</v>
      </c>
      <c r="AA293" s="48">
        <f t="shared" si="79"/>
        <v>2.8836614351536176</v>
      </c>
      <c r="AB293" s="7">
        <f t="shared" si="70"/>
        <v>1871630517.5999999</v>
      </c>
      <c r="AC293" s="14">
        <f t="shared" si="71"/>
        <v>42563</v>
      </c>
      <c r="AD293" s="15">
        <f t="shared" si="72"/>
        <v>4.9398911945678164E-2</v>
      </c>
      <c r="AE293" s="15">
        <f t="shared" si="73"/>
        <v>0.12938668919169771</v>
      </c>
      <c r="AF293" s="16">
        <f t="shared" si="80"/>
        <v>0.17878560113737588</v>
      </c>
      <c r="AH293" s="17">
        <f t="shared" si="81"/>
        <v>132.94400293744195</v>
      </c>
      <c r="AI293" s="17">
        <f t="shared" si="74"/>
        <v>348.20978257339647</v>
      </c>
      <c r="AJ293" s="17">
        <f t="shared" si="75"/>
        <v>481.15378551083836</v>
      </c>
    </row>
    <row r="294" spans="1:36" x14ac:dyDescent="0.2">
      <c r="A294" s="20">
        <v>42656</v>
      </c>
      <c r="B294" s="21">
        <v>314</v>
      </c>
      <c r="C294" s="5">
        <v>287</v>
      </c>
      <c r="D294" s="14">
        <v>42564</v>
      </c>
      <c r="E294" s="94">
        <v>1040</v>
      </c>
      <c r="F294" s="48">
        <f t="shared" si="76"/>
        <v>3.0170333392987803</v>
      </c>
      <c r="G294" s="7">
        <f t="shared" si="66"/>
        <v>2544438873.5999999</v>
      </c>
      <c r="H294" s="14">
        <f t="shared" si="67"/>
        <v>42564</v>
      </c>
      <c r="I294" s="15">
        <f t="shared" si="68"/>
        <v>4.3863416577277346E-2</v>
      </c>
      <c r="J294" s="15">
        <f t="shared" si="69"/>
        <v>0.17959998082127715</v>
      </c>
      <c r="K294" s="16">
        <f t="shared" si="77"/>
        <v>0.2234633973985545</v>
      </c>
      <c r="M294" s="17">
        <f t="shared" si="78"/>
        <v>111.60778226813513</v>
      </c>
      <c r="N294" s="17">
        <f t="shared" si="78"/>
        <v>456.98117289947197</v>
      </c>
      <c r="O294" s="17">
        <f t="shared" si="78"/>
        <v>568.5889551676072</v>
      </c>
      <c r="Y294" s="14">
        <v>42564</v>
      </c>
      <c r="Z294" s="5">
        <v>677</v>
      </c>
      <c r="AA294" s="48">
        <f t="shared" si="79"/>
        <v>2.8305886686851442</v>
      </c>
      <c r="AB294" s="7">
        <f t="shared" si="70"/>
        <v>1656331843.6799998</v>
      </c>
      <c r="AC294" s="14">
        <f t="shared" si="71"/>
        <v>42564</v>
      </c>
      <c r="AD294" s="15">
        <f t="shared" si="72"/>
        <v>5.1791268000357223E-2</v>
      </c>
      <c r="AE294" s="15">
        <f t="shared" si="73"/>
        <v>0.11183750623379463</v>
      </c>
      <c r="AF294" s="16">
        <f t="shared" si="80"/>
        <v>0.16362877423415184</v>
      </c>
      <c r="AH294" s="17">
        <f t="shared" si="81"/>
        <v>131.77971561314465</v>
      </c>
      <c r="AI294" s="17">
        <f t="shared" si="74"/>
        <v>284.56369838774935</v>
      </c>
      <c r="AJ294" s="17">
        <f t="shared" si="75"/>
        <v>416.34341400089403</v>
      </c>
    </row>
    <row r="295" spans="1:36" x14ac:dyDescent="0.2">
      <c r="A295" s="20">
        <v>42657</v>
      </c>
      <c r="B295" s="21">
        <v>310</v>
      </c>
      <c r="C295" s="5">
        <v>288</v>
      </c>
      <c r="D295" s="14">
        <v>42565</v>
      </c>
      <c r="E295" s="94">
        <v>961</v>
      </c>
      <c r="F295" s="48">
        <f t="shared" si="76"/>
        <v>2.9827233876685453</v>
      </c>
      <c r="G295" s="7">
        <f t="shared" si="66"/>
        <v>2351159382.2399998</v>
      </c>
      <c r="H295" s="14">
        <f t="shared" si="67"/>
        <v>42565</v>
      </c>
      <c r="I295" s="15">
        <f t="shared" si="68"/>
        <v>4.5225190791028165E-2</v>
      </c>
      <c r="J295" s="15">
        <f t="shared" si="69"/>
        <v>0.16584717282813077</v>
      </c>
      <c r="K295" s="16">
        <f t="shared" si="77"/>
        <v>0.21107236361915893</v>
      </c>
      <c r="M295" s="17">
        <f t="shared" si="78"/>
        <v>106.33163164191991</v>
      </c>
      <c r="N295" s="17">
        <f t="shared" si="78"/>
        <v>389.93313641283839</v>
      </c>
      <c r="O295" s="17">
        <f t="shared" si="78"/>
        <v>496.26476805475829</v>
      </c>
      <c r="Y295" s="14">
        <v>42565</v>
      </c>
      <c r="Z295" s="5">
        <v>616</v>
      </c>
      <c r="AA295" s="48">
        <f t="shared" si="79"/>
        <v>2.7895807121644256</v>
      </c>
      <c r="AB295" s="7">
        <f t="shared" si="70"/>
        <v>1507090717.4399998</v>
      </c>
      <c r="AC295" s="14">
        <f t="shared" si="71"/>
        <v>42565</v>
      </c>
      <c r="AD295" s="15">
        <f t="shared" si="72"/>
        <v>5.3718839644875088E-2</v>
      </c>
      <c r="AE295" s="15">
        <f t="shared" si="73"/>
        <v>9.9226016317913723E-2</v>
      </c>
      <c r="AF295" s="16">
        <f t="shared" si="80"/>
        <v>0.15294485596278881</v>
      </c>
      <c r="AH295" s="17">
        <f t="shared" si="81"/>
        <v>126.30155383409412</v>
      </c>
      <c r="AI295" s="17">
        <f t="shared" si="74"/>
        <v>233.29617922816217</v>
      </c>
      <c r="AJ295" s="17">
        <f t="shared" si="75"/>
        <v>359.59773306225628</v>
      </c>
    </row>
    <row r="296" spans="1:36" x14ac:dyDescent="0.2">
      <c r="A296" s="20">
        <v>42658</v>
      </c>
      <c r="B296" s="21">
        <v>310</v>
      </c>
      <c r="C296" s="5">
        <v>289</v>
      </c>
      <c r="D296" s="14">
        <v>42566</v>
      </c>
      <c r="E296" s="94">
        <v>898</v>
      </c>
      <c r="F296" s="48">
        <f t="shared" si="76"/>
        <v>2.9532763366673045</v>
      </c>
      <c r="G296" s="7">
        <f t="shared" si="66"/>
        <v>2197025104.3199997</v>
      </c>
      <c r="H296" s="14">
        <f t="shared" si="67"/>
        <v>42566</v>
      </c>
      <c r="I296" s="15">
        <f t="shared" si="68"/>
        <v>4.6427619492144079E-2</v>
      </c>
      <c r="J296" s="15">
        <f t="shared" si="69"/>
        <v>0.1545050895257245</v>
      </c>
      <c r="K296" s="16">
        <f t="shared" si="77"/>
        <v>0.20093270901786858</v>
      </c>
      <c r="M296" s="17">
        <f t="shared" si="78"/>
        <v>102.0026455580571</v>
      </c>
      <c r="N296" s="17">
        <f t="shared" si="78"/>
        <v>339.45156043322572</v>
      </c>
      <c r="O296" s="17">
        <f t="shared" si="78"/>
        <v>441.45420599128289</v>
      </c>
      <c r="Y296" s="14">
        <v>42566</v>
      </c>
      <c r="Z296" s="5">
        <v>559</v>
      </c>
      <c r="AA296" s="48">
        <f t="shared" si="79"/>
        <v>2.7474118078864231</v>
      </c>
      <c r="AB296" s="7">
        <f t="shared" si="70"/>
        <v>1367635894.5599999</v>
      </c>
      <c r="AC296" s="14">
        <f t="shared" si="71"/>
        <v>42566</v>
      </c>
      <c r="AD296" s="15">
        <f t="shared" si="72"/>
        <v>5.5775823235115887E-2</v>
      </c>
      <c r="AE296" s="15">
        <f t="shared" si="73"/>
        <v>8.7119629142328181E-2</v>
      </c>
      <c r="AF296" s="16">
        <f t="shared" si="80"/>
        <v>0.14289545237744405</v>
      </c>
      <c r="AH296" s="17">
        <f t="shared" si="81"/>
        <v>122.54088386166434</v>
      </c>
      <c r="AI296" s="17">
        <f t="shared" si="74"/>
        <v>191.40401230474325</v>
      </c>
      <c r="AJ296" s="17">
        <f t="shared" si="75"/>
        <v>313.9448961664076</v>
      </c>
    </row>
    <row r="297" spans="1:36" x14ac:dyDescent="0.2">
      <c r="A297" s="20">
        <v>42659</v>
      </c>
      <c r="B297" s="21">
        <v>305</v>
      </c>
      <c r="C297" s="5">
        <v>290</v>
      </c>
      <c r="D297" s="14">
        <v>42567</v>
      </c>
      <c r="E297" s="94">
        <v>842</v>
      </c>
      <c r="F297" s="48">
        <f t="shared" si="76"/>
        <v>2.9253120914996495</v>
      </c>
      <c r="G297" s="7">
        <f t="shared" si="66"/>
        <v>2060016857.28</v>
      </c>
      <c r="H297" s="14">
        <f t="shared" si="67"/>
        <v>42567</v>
      </c>
      <c r="I297" s="15">
        <f t="shared" si="68"/>
        <v>4.7599082257137701E-2</v>
      </c>
      <c r="J297" s="15">
        <f t="shared" si="69"/>
        <v>0.1441287596098082</v>
      </c>
      <c r="K297" s="16">
        <f t="shared" si="77"/>
        <v>0.19172784186694591</v>
      </c>
      <c r="M297" s="17">
        <f t="shared" si="78"/>
        <v>98.054911840761022</v>
      </c>
      <c r="N297" s="17">
        <f t="shared" si="78"/>
        <v>296.90767441506165</v>
      </c>
      <c r="O297" s="17">
        <f t="shared" si="78"/>
        <v>394.96258625582271</v>
      </c>
      <c r="Y297" s="14">
        <v>42567</v>
      </c>
      <c r="Z297" s="5">
        <v>521</v>
      </c>
      <c r="AA297" s="48">
        <f t="shared" si="79"/>
        <v>2.7168377232995247</v>
      </c>
      <c r="AB297" s="7">
        <f t="shared" si="70"/>
        <v>1274666012.6399999</v>
      </c>
      <c r="AC297" s="14">
        <f t="shared" si="71"/>
        <v>42567</v>
      </c>
      <c r="AD297" s="15">
        <f t="shared" si="72"/>
        <v>5.7316301668551367E-2</v>
      </c>
      <c r="AE297" s="15">
        <f t="shared" si="73"/>
        <v>7.8888702332554184E-2</v>
      </c>
      <c r="AF297" s="16">
        <f t="shared" si="80"/>
        <v>0.13620500400110555</v>
      </c>
      <c r="AH297" s="17">
        <f t="shared" si="81"/>
        <v>118.07254763416161</v>
      </c>
      <c r="AI297" s="17">
        <f t="shared" si="74"/>
        <v>162.51205665400568</v>
      </c>
      <c r="AJ297" s="17">
        <f t="shared" si="75"/>
        <v>280.58460428816727</v>
      </c>
    </row>
    <row r="298" spans="1:36" x14ac:dyDescent="0.2">
      <c r="A298" s="20">
        <v>42660</v>
      </c>
      <c r="B298" s="21">
        <v>309</v>
      </c>
      <c r="C298" s="5">
        <v>291</v>
      </c>
      <c r="D298" s="14">
        <v>42568</v>
      </c>
      <c r="E298" s="94">
        <v>873</v>
      </c>
      <c r="F298" s="48">
        <f t="shared" si="76"/>
        <v>2.9410142437055695</v>
      </c>
      <c r="G298" s="7">
        <f t="shared" si="66"/>
        <v>2135860708.3199999</v>
      </c>
      <c r="H298" s="14">
        <f t="shared" si="67"/>
        <v>42568</v>
      </c>
      <c r="I298" s="15">
        <f t="shared" si="68"/>
        <v>4.693770448914529E-2</v>
      </c>
      <c r="J298" s="15">
        <f t="shared" si="69"/>
        <v>0.14990782702129746</v>
      </c>
      <c r="K298" s="16">
        <f t="shared" si="77"/>
        <v>0.19684553151044276</v>
      </c>
      <c r="M298" s="17">
        <f t="shared" si="78"/>
        <v>100.25239875710071</v>
      </c>
      <c r="N298" s="17">
        <f t="shared" si="78"/>
        <v>320.18223760442044</v>
      </c>
      <c r="O298" s="17">
        <f t="shared" si="78"/>
        <v>420.43463636152114</v>
      </c>
      <c r="Y298" s="14">
        <v>42568</v>
      </c>
      <c r="Z298" s="5">
        <v>489</v>
      </c>
      <c r="AA298" s="48">
        <f t="shared" si="79"/>
        <v>2.6893088591236203</v>
      </c>
      <c r="AB298" s="7">
        <f t="shared" si="70"/>
        <v>1196375585.76</v>
      </c>
      <c r="AC298" s="14">
        <f t="shared" si="71"/>
        <v>42568</v>
      </c>
      <c r="AD298" s="15">
        <f t="shared" si="72"/>
        <v>5.8739714351235012E-2</v>
      </c>
      <c r="AE298" s="15">
        <f t="shared" si="73"/>
        <v>7.1870746140345609E-2</v>
      </c>
      <c r="AF298" s="16">
        <f t="shared" si="80"/>
        <v>0.13061046049158062</v>
      </c>
      <c r="AH298" s="17">
        <f t="shared" si="81"/>
        <v>125.45984790074327</v>
      </c>
      <c r="AI298" s="17">
        <f t="shared" si="74"/>
        <v>153.50590275880549</v>
      </c>
      <c r="AJ298" s="17">
        <f t="shared" si="75"/>
        <v>278.96575065954875</v>
      </c>
    </row>
    <row r="299" spans="1:36" x14ac:dyDescent="0.2">
      <c r="A299" s="20">
        <v>42661</v>
      </c>
      <c r="B299" s="21">
        <v>304</v>
      </c>
      <c r="C299" s="5">
        <v>292</v>
      </c>
      <c r="D299" s="14">
        <v>42569</v>
      </c>
      <c r="E299" s="94">
        <v>832</v>
      </c>
      <c r="F299" s="48">
        <f t="shared" si="76"/>
        <v>2.920123326290724</v>
      </c>
      <c r="G299" s="7">
        <f t="shared" si="66"/>
        <v>2035551098.8799999</v>
      </c>
      <c r="H299" s="14">
        <f t="shared" si="67"/>
        <v>42569</v>
      </c>
      <c r="I299" s="15">
        <f t="shared" si="68"/>
        <v>4.7819676241671071E-2</v>
      </c>
      <c r="J299" s="15">
        <f t="shared" si="69"/>
        <v>0.14224571507205352</v>
      </c>
      <c r="K299" s="16">
        <f t="shared" si="77"/>
        <v>0.1900653913137246</v>
      </c>
      <c r="M299" s="17">
        <f t="shared" si="78"/>
        <v>97.339394521819372</v>
      </c>
      <c r="N299" s="17">
        <f t="shared" si="78"/>
        <v>289.54842162588989</v>
      </c>
      <c r="O299" s="17">
        <f t="shared" si="78"/>
        <v>386.88781614770932</v>
      </c>
      <c r="Y299" s="14">
        <v>42569</v>
      </c>
      <c r="Z299" s="5">
        <v>463</v>
      </c>
      <c r="AA299" s="48">
        <f t="shared" si="79"/>
        <v>2.6655809910179533</v>
      </c>
      <c r="AB299" s="7">
        <f t="shared" si="70"/>
        <v>1132764613.9199998</v>
      </c>
      <c r="AC299" s="14">
        <f t="shared" si="71"/>
        <v>42569</v>
      </c>
      <c r="AD299" s="15">
        <f t="shared" si="72"/>
        <v>5.9994925060492005E-2</v>
      </c>
      <c r="AE299" s="15">
        <f t="shared" si="73"/>
        <v>6.6120726182242961E-2</v>
      </c>
      <c r="AF299" s="16">
        <f t="shared" si="80"/>
        <v>0.12611565124273497</v>
      </c>
      <c r="AH299" s="17">
        <f t="shared" si="81"/>
        <v>122.12273563410774</v>
      </c>
      <c r="AI299" s="17">
        <f t="shared" si="74"/>
        <v>134.59211683900824</v>
      </c>
      <c r="AJ299" s="17">
        <f t="shared" si="75"/>
        <v>256.71485247311597</v>
      </c>
    </row>
    <row r="300" spans="1:36" x14ac:dyDescent="0.2">
      <c r="A300" s="20">
        <v>42662</v>
      </c>
      <c r="B300" s="21">
        <v>307</v>
      </c>
      <c r="C300" s="5">
        <v>293</v>
      </c>
      <c r="D300" s="14">
        <v>42570</v>
      </c>
      <c r="E300" s="94">
        <v>779</v>
      </c>
      <c r="F300" s="48">
        <f t="shared" si="76"/>
        <v>2.8915374576725643</v>
      </c>
      <c r="G300" s="7">
        <f t="shared" si="66"/>
        <v>1905882579.3599999</v>
      </c>
      <c r="H300" s="14">
        <f t="shared" si="67"/>
        <v>42570</v>
      </c>
      <c r="I300" s="15">
        <f t="shared" si="68"/>
        <v>4.9053428002954216E-2</v>
      </c>
      <c r="J300" s="15">
        <f t="shared" si="69"/>
        <v>0.13210898823599315</v>
      </c>
      <c r="K300" s="16">
        <f t="shared" si="77"/>
        <v>0.18116241623894735</v>
      </c>
      <c r="M300" s="17">
        <f t="shared" si="78"/>
        <v>93.490073888720417</v>
      </c>
      <c r="N300" s="17">
        <f t="shared" si="78"/>
        <v>251.78421925585451</v>
      </c>
      <c r="O300" s="17">
        <f t="shared" si="78"/>
        <v>345.27429314457493</v>
      </c>
      <c r="Y300" s="14">
        <v>42570</v>
      </c>
      <c r="Z300" s="5">
        <v>460</v>
      </c>
      <c r="AA300" s="48">
        <f t="shared" si="79"/>
        <v>2.6627578316815739</v>
      </c>
      <c r="AB300" s="7">
        <f t="shared" si="70"/>
        <v>1125424886.3999999</v>
      </c>
      <c r="AC300" s="14">
        <f t="shared" si="71"/>
        <v>42570</v>
      </c>
      <c r="AD300" s="15">
        <f t="shared" si="72"/>
        <v>6.0146045411887242E-2</v>
      </c>
      <c r="AE300" s="15">
        <f t="shared" si="73"/>
        <v>6.5455009167784128E-2</v>
      </c>
      <c r="AF300" s="16">
        <f t="shared" si="80"/>
        <v>0.12560105457967136</v>
      </c>
      <c r="AH300" s="17">
        <f t="shared" si="81"/>
        <v>114.63130016791135</v>
      </c>
      <c r="AI300" s="17">
        <f t="shared" si="74"/>
        <v>124.74956170472886</v>
      </c>
      <c r="AJ300" s="17">
        <f t="shared" si="75"/>
        <v>239.38086187264017</v>
      </c>
    </row>
    <row r="301" spans="1:36" x14ac:dyDescent="0.2">
      <c r="A301" s="20">
        <v>42663</v>
      </c>
      <c r="B301" s="21">
        <v>311</v>
      </c>
      <c r="C301" s="5">
        <v>294</v>
      </c>
      <c r="D301" s="14">
        <v>42571</v>
      </c>
      <c r="E301" s="94">
        <v>770</v>
      </c>
      <c r="F301" s="48">
        <f t="shared" si="76"/>
        <v>2.8864907251724818</v>
      </c>
      <c r="G301" s="7">
        <f t="shared" si="66"/>
        <v>1883863396.8</v>
      </c>
      <c r="H301" s="14">
        <f t="shared" si="67"/>
        <v>42571</v>
      </c>
      <c r="I301" s="15">
        <f t="shared" si="68"/>
        <v>4.9274525186722089E-2</v>
      </c>
      <c r="J301" s="15">
        <f t="shared" si="69"/>
        <v>0.13036110629663344</v>
      </c>
      <c r="K301" s="16">
        <f t="shared" si="77"/>
        <v>0.17963563148335554</v>
      </c>
      <c r="M301" s="17">
        <f t="shared" si="78"/>
        <v>92.826474393965427</v>
      </c>
      <c r="N301" s="17">
        <f t="shared" si="78"/>
        <v>245.58251651858174</v>
      </c>
      <c r="O301" s="17">
        <f t="shared" si="78"/>
        <v>338.40899091254715</v>
      </c>
      <c r="Y301" s="14">
        <v>42571</v>
      </c>
      <c r="Z301" s="5">
        <v>521</v>
      </c>
      <c r="AA301" s="48">
        <f t="shared" si="79"/>
        <v>2.7168377232995247</v>
      </c>
      <c r="AB301" s="7">
        <f t="shared" si="70"/>
        <v>1274666012.6399999</v>
      </c>
      <c r="AC301" s="14">
        <f t="shared" si="71"/>
        <v>42571</v>
      </c>
      <c r="AD301" s="15">
        <f t="shared" si="72"/>
        <v>5.7316301668551367E-2</v>
      </c>
      <c r="AE301" s="15">
        <f t="shared" si="73"/>
        <v>7.8888702332554184E-2</v>
      </c>
      <c r="AF301" s="16">
        <f t="shared" si="80"/>
        <v>0.13620500400110555</v>
      </c>
      <c r="AH301" s="17">
        <f t="shared" si="81"/>
        <v>107.97608275333067</v>
      </c>
      <c r="AI301" s="17">
        <f t="shared" si="74"/>
        <v>148.61553874534962</v>
      </c>
      <c r="AJ301" s="17">
        <f t="shared" si="75"/>
        <v>256.5916214986803</v>
      </c>
    </row>
    <row r="302" spans="1:36" x14ac:dyDescent="0.2">
      <c r="A302" s="20">
        <v>42664</v>
      </c>
      <c r="B302" s="21">
        <v>315</v>
      </c>
      <c r="C302" s="5">
        <v>295</v>
      </c>
      <c r="D302" s="14">
        <v>42572</v>
      </c>
      <c r="E302" s="94">
        <v>746</v>
      </c>
      <c r="F302" s="48">
        <f t="shared" si="76"/>
        <v>2.8727388274726686</v>
      </c>
      <c r="G302" s="7">
        <f t="shared" si="66"/>
        <v>1825145576.6399999</v>
      </c>
      <c r="H302" s="14">
        <f t="shared" si="67"/>
        <v>42572</v>
      </c>
      <c r="I302" s="15">
        <f t="shared" si="68"/>
        <v>4.9882065980623155E-2</v>
      </c>
      <c r="J302" s="15">
        <f t="shared" si="69"/>
        <v>0.125661826736712</v>
      </c>
      <c r="K302" s="16">
        <f t="shared" si="77"/>
        <v>0.17554389271733517</v>
      </c>
      <c r="M302" s="17">
        <f t="shared" si="78"/>
        <v>91.042032078198972</v>
      </c>
      <c r="N302" s="17">
        <f t="shared" si="78"/>
        <v>229.35112722101198</v>
      </c>
      <c r="O302" s="17">
        <f t="shared" si="78"/>
        <v>320.39315929921099</v>
      </c>
      <c r="Y302" s="14">
        <v>42572</v>
      </c>
      <c r="Z302" s="5">
        <v>577</v>
      </c>
      <c r="AA302" s="48">
        <f t="shared" si="79"/>
        <v>2.7611758131557314</v>
      </c>
      <c r="AB302" s="7">
        <f t="shared" si="70"/>
        <v>1411674259.6799998</v>
      </c>
      <c r="AC302" s="14">
        <f t="shared" si="71"/>
        <v>42572</v>
      </c>
      <c r="AD302" s="15">
        <f t="shared" si="72"/>
        <v>5.5095904731937102E-2</v>
      </c>
      <c r="AE302" s="15">
        <f t="shared" si="73"/>
        <v>9.0975076182257419E-2</v>
      </c>
      <c r="AF302" s="16">
        <f t="shared" si="80"/>
        <v>0.14607098091419451</v>
      </c>
      <c r="AH302" s="17">
        <f t="shared" si="81"/>
        <v>100.55804681247383</v>
      </c>
      <c r="AI302" s="17">
        <f t="shared" si="74"/>
        <v>166.04275787853413</v>
      </c>
      <c r="AJ302" s="17">
        <f t="shared" si="75"/>
        <v>266.60080469100797</v>
      </c>
    </row>
    <row r="303" spans="1:36" x14ac:dyDescent="0.2">
      <c r="A303" s="20">
        <v>42665</v>
      </c>
      <c r="B303" s="21">
        <v>303</v>
      </c>
      <c r="C303" s="5">
        <v>296</v>
      </c>
      <c r="D303" s="14">
        <v>42573</v>
      </c>
      <c r="E303" s="94">
        <v>755</v>
      </c>
      <c r="F303" s="48">
        <f t="shared" si="76"/>
        <v>2.8779469516291885</v>
      </c>
      <c r="G303" s="7">
        <f t="shared" si="66"/>
        <v>1847164759.1999998</v>
      </c>
      <c r="H303" s="14">
        <f t="shared" si="67"/>
        <v>42573</v>
      </c>
      <c r="I303" s="15">
        <f t="shared" si="68"/>
        <v>4.9651101586865101E-2</v>
      </c>
      <c r="J303" s="15">
        <f t="shared" si="69"/>
        <v>0.12743060238650328</v>
      </c>
      <c r="K303" s="16">
        <f t="shared" si="77"/>
        <v>0.17708170397336837</v>
      </c>
      <c r="M303" s="17">
        <f t="shared" si="78"/>
        <v>91.713765106716409</v>
      </c>
      <c r="N303" s="17">
        <f t="shared" si="78"/>
        <v>235.38531797197626</v>
      </c>
      <c r="O303" s="17">
        <f t="shared" si="78"/>
        <v>327.09908307869262</v>
      </c>
      <c r="Y303" s="14">
        <v>42573</v>
      </c>
      <c r="Z303" s="5">
        <v>531</v>
      </c>
      <c r="AA303" s="48">
        <f t="shared" si="79"/>
        <v>2.725094521081469</v>
      </c>
      <c r="AB303" s="7">
        <f t="shared" si="70"/>
        <v>1299131771.04</v>
      </c>
      <c r="AC303" s="14">
        <f t="shared" si="71"/>
        <v>42573</v>
      </c>
      <c r="AD303" s="15">
        <f t="shared" si="72"/>
        <v>5.689613678605606E-2</v>
      </c>
      <c r="AE303" s="15">
        <f t="shared" si="73"/>
        <v>8.1066242392591414E-2</v>
      </c>
      <c r="AF303" s="16">
        <f t="shared" si="80"/>
        <v>0.13796237917864748</v>
      </c>
      <c r="AH303" s="17">
        <f t="shared" si="81"/>
        <v>105.09653880582549</v>
      </c>
      <c r="AI303" s="17">
        <f t="shared" si="74"/>
        <v>149.74270610835993</v>
      </c>
      <c r="AJ303" s="17">
        <f t="shared" si="75"/>
        <v>254.83924491418543</v>
      </c>
    </row>
    <row r="304" spans="1:36" x14ac:dyDescent="0.2">
      <c r="A304" s="20">
        <v>42666</v>
      </c>
      <c r="B304" s="21">
        <v>300</v>
      </c>
      <c r="C304" s="5">
        <v>297</v>
      </c>
      <c r="D304" s="14">
        <v>42574</v>
      </c>
      <c r="E304" s="94">
        <v>745</v>
      </c>
      <c r="F304" s="48">
        <f t="shared" si="76"/>
        <v>2.8721562727482928</v>
      </c>
      <c r="G304" s="7">
        <f t="shared" si="66"/>
        <v>1822699000.8</v>
      </c>
      <c r="H304" s="14">
        <f t="shared" si="67"/>
        <v>42574</v>
      </c>
      <c r="I304" s="15">
        <f t="shared" si="68"/>
        <v>4.9907967219906806E-2</v>
      </c>
      <c r="J304" s="15">
        <f t="shared" si="69"/>
        <v>0.12546480951608263</v>
      </c>
      <c r="K304" s="16">
        <f t="shared" si="77"/>
        <v>0.17537277673598944</v>
      </c>
      <c r="M304" s="17">
        <f t="shared" si="78"/>
        <v>90.967201983683282</v>
      </c>
      <c r="N304" s="17">
        <f t="shared" si="78"/>
        <v>228.68458294052613</v>
      </c>
      <c r="O304" s="17">
        <f t="shared" si="78"/>
        <v>319.65178492420944</v>
      </c>
      <c r="Y304" s="14">
        <v>42574</v>
      </c>
      <c r="Z304" s="5">
        <v>495</v>
      </c>
      <c r="AA304" s="48">
        <f t="shared" si="79"/>
        <v>2.6946051989335689</v>
      </c>
      <c r="AB304" s="7">
        <f t="shared" si="70"/>
        <v>1211055040.8</v>
      </c>
      <c r="AC304" s="14">
        <f t="shared" si="71"/>
        <v>42574</v>
      </c>
      <c r="AD304" s="15">
        <f t="shared" si="72"/>
        <v>5.8463141283646949E-2</v>
      </c>
      <c r="AE304" s="15">
        <f t="shared" si="73"/>
        <v>7.319200324709163E-2</v>
      </c>
      <c r="AF304" s="16">
        <f t="shared" si="80"/>
        <v>0.13165514453073857</v>
      </c>
      <c r="AH304" s="17">
        <f t="shared" si="81"/>
        <v>106.56070920133253</v>
      </c>
      <c r="AI304" s="17">
        <f t="shared" si="74"/>
        <v>133.40699118502425</v>
      </c>
      <c r="AJ304" s="17">
        <f t="shared" si="75"/>
        <v>239.96770038635677</v>
      </c>
    </row>
    <row r="305" spans="1:36" x14ac:dyDescent="0.2">
      <c r="A305" s="20">
        <v>42667</v>
      </c>
      <c r="B305" s="21">
        <v>295</v>
      </c>
      <c r="C305" s="5">
        <v>298</v>
      </c>
      <c r="D305" s="14">
        <v>42575</v>
      </c>
      <c r="E305" s="94">
        <v>731</v>
      </c>
      <c r="F305" s="48">
        <f t="shared" si="76"/>
        <v>2.8639173769578603</v>
      </c>
      <c r="G305" s="7">
        <f t="shared" si="66"/>
        <v>1788446939.04</v>
      </c>
      <c r="H305" s="14">
        <f t="shared" si="67"/>
        <v>42575</v>
      </c>
      <c r="I305" s="15">
        <f t="shared" si="68"/>
        <v>5.0275724049131471E-2</v>
      </c>
      <c r="J305" s="15">
        <f t="shared" si="69"/>
        <v>0.12269631887867805</v>
      </c>
      <c r="K305" s="16">
        <f t="shared" si="77"/>
        <v>0.17297204292780952</v>
      </c>
      <c r="M305" s="17">
        <f t="shared" si="78"/>
        <v>89.91546478368889</v>
      </c>
      <c r="N305" s="17">
        <f t="shared" si="78"/>
        <v>219.43585593004752</v>
      </c>
      <c r="O305" s="17">
        <f t="shared" si="78"/>
        <v>309.35132071373641</v>
      </c>
      <c r="Y305" s="14">
        <v>42575</v>
      </c>
      <c r="Z305" s="5">
        <v>462</v>
      </c>
      <c r="AA305" s="48">
        <f t="shared" si="79"/>
        <v>2.6646419755561257</v>
      </c>
      <c r="AB305" s="7">
        <f t="shared" si="70"/>
        <v>1130318038.0799999</v>
      </c>
      <c r="AC305" s="14">
        <f t="shared" si="71"/>
        <v>42575</v>
      </c>
      <c r="AD305" s="15">
        <f t="shared" si="72"/>
        <v>6.004514724792006E-2</v>
      </c>
      <c r="AE305" s="15">
        <f t="shared" si="73"/>
        <v>6.5898866121027577E-2</v>
      </c>
      <c r="AF305" s="16">
        <f t="shared" si="80"/>
        <v>0.12594401336894764</v>
      </c>
      <c r="AH305" s="17">
        <f t="shared" si="81"/>
        <v>107.3875597997487</v>
      </c>
      <c r="AI305" s="17">
        <f t="shared" si="74"/>
        <v>117.85662540035852</v>
      </c>
      <c r="AJ305" s="17">
        <f t="shared" si="75"/>
        <v>225.24418520010724</v>
      </c>
    </row>
    <row r="306" spans="1:36" x14ac:dyDescent="0.2">
      <c r="A306" s="20">
        <v>42668</v>
      </c>
      <c r="B306" s="21">
        <v>290</v>
      </c>
      <c r="C306" s="5">
        <v>299</v>
      </c>
      <c r="D306" s="14">
        <v>42576</v>
      </c>
      <c r="E306" s="94">
        <v>699</v>
      </c>
      <c r="F306" s="48">
        <f t="shared" si="76"/>
        <v>2.8444771757456815</v>
      </c>
      <c r="G306" s="7">
        <f t="shared" si="66"/>
        <v>1710156512.1599998</v>
      </c>
      <c r="H306" s="14">
        <f t="shared" si="67"/>
        <v>42576</v>
      </c>
      <c r="I306" s="15">
        <f t="shared" si="68"/>
        <v>5.1154246475808539E-2</v>
      </c>
      <c r="J306" s="15">
        <f t="shared" si="69"/>
        <v>0.11629615010722416</v>
      </c>
      <c r="K306" s="16">
        <f t="shared" si="77"/>
        <v>0.16745039658303271</v>
      </c>
      <c r="M306" s="17">
        <f t="shared" si="78"/>
        <v>87.481767735241689</v>
      </c>
      <c r="N306" s="17">
        <f t="shared" si="78"/>
        <v>198.88461844500625</v>
      </c>
      <c r="O306" s="17">
        <f t="shared" si="78"/>
        <v>286.36638618024796</v>
      </c>
      <c r="Y306" s="14">
        <v>42576</v>
      </c>
      <c r="Z306" s="5">
        <v>441</v>
      </c>
      <c r="AA306" s="48">
        <f t="shared" si="79"/>
        <v>2.6444385894678386</v>
      </c>
      <c r="AB306" s="7">
        <f t="shared" si="70"/>
        <v>1078939945.4400001</v>
      </c>
      <c r="AC306" s="14">
        <f t="shared" si="71"/>
        <v>42576</v>
      </c>
      <c r="AD306" s="15">
        <f t="shared" si="72"/>
        <v>6.1135944289758569E-2</v>
      </c>
      <c r="AE306" s="15">
        <f t="shared" si="73"/>
        <v>6.12304292325907E-2</v>
      </c>
      <c r="AF306" s="16">
        <f t="shared" si="80"/>
        <v>0.12236637352234928</v>
      </c>
      <c r="AH306" s="17">
        <f t="shared" si="81"/>
        <v>104.55203325418158</v>
      </c>
      <c r="AI306" s="17">
        <f t="shared" si="74"/>
        <v>104.713617294467</v>
      </c>
      <c r="AJ306" s="17">
        <f t="shared" si="75"/>
        <v>209.26565054864861</v>
      </c>
    </row>
    <row r="307" spans="1:36" x14ac:dyDescent="0.2">
      <c r="A307" s="20">
        <v>42669</v>
      </c>
      <c r="B307" s="21">
        <v>290</v>
      </c>
      <c r="C307" s="5">
        <v>300</v>
      </c>
      <c r="D307" s="14">
        <v>42577</v>
      </c>
      <c r="E307" s="94">
        <v>663</v>
      </c>
      <c r="F307" s="48">
        <f t="shared" si="76"/>
        <v>2.8215135284047732</v>
      </c>
      <c r="G307" s="7">
        <f t="shared" si="66"/>
        <v>1622079781.9199998</v>
      </c>
      <c r="H307" s="14">
        <f t="shared" si="67"/>
        <v>42577</v>
      </c>
      <c r="I307" s="15">
        <f t="shared" si="68"/>
        <v>5.221179488673993E-2</v>
      </c>
      <c r="J307" s="15">
        <f t="shared" si="69"/>
        <v>0.10897532750682282</v>
      </c>
      <c r="K307" s="16">
        <f t="shared" si="77"/>
        <v>0.16118712239356275</v>
      </c>
      <c r="M307" s="17">
        <f t="shared" si="78"/>
        <v>84.691696863534872</v>
      </c>
      <c r="N307" s="17">
        <f t="shared" si="78"/>
        <v>176.76667547692773</v>
      </c>
      <c r="O307" s="17">
        <f t="shared" si="78"/>
        <v>261.45837234046257</v>
      </c>
      <c r="Y307" s="14">
        <v>42577</v>
      </c>
      <c r="Z307" s="5">
        <v>417</v>
      </c>
      <c r="AA307" s="48">
        <f t="shared" si="79"/>
        <v>2.6201360549737576</v>
      </c>
      <c r="AB307" s="7">
        <f t="shared" si="70"/>
        <v>1020222125.28</v>
      </c>
      <c r="AC307" s="14">
        <f t="shared" si="71"/>
        <v>42577</v>
      </c>
      <c r="AD307" s="15">
        <f t="shared" si="72"/>
        <v>6.2474344121769311E-2</v>
      </c>
      <c r="AE307" s="15">
        <f t="shared" si="73"/>
        <v>5.5880652831434174E-2</v>
      </c>
      <c r="AF307" s="16">
        <f t="shared" si="80"/>
        <v>0.11835499695320348</v>
      </c>
      <c r="AH307" s="17">
        <f t="shared" si="81"/>
        <v>101.33837048863458</v>
      </c>
      <c r="AI307" s="17">
        <f t="shared" si="74"/>
        <v>90.642877158359966</v>
      </c>
      <c r="AJ307" s="17">
        <f t="shared" si="75"/>
        <v>191.98124764699452</v>
      </c>
    </row>
    <row r="308" spans="1:36" x14ac:dyDescent="0.2">
      <c r="A308" s="20">
        <v>42670</v>
      </c>
      <c r="B308" s="21">
        <v>290</v>
      </c>
      <c r="C308" s="5">
        <v>301</v>
      </c>
      <c r="D308" s="14">
        <v>42578</v>
      </c>
      <c r="E308" s="94">
        <v>650</v>
      </c>
      <c r="F308" s="48">
        <f t="shared" si="76"/>
        <v>2.8129133566428557</v>
      </c>
      <c r="G308" s="7">
        <f t="shared" si="66"/>
        <v>1590274296</v>
      </c>
      <c r="H308" s="14">
        <f t="shared" si="67"/>
        <v>42578</v>
      </c>
      <c r="I308" s="15">
        <f t="shared" si="68"/>
        <v>5.2613463223528258E-2</v>
      </c>
      <c r="J308" s="15">
        <f t="shared" si="69"/>
        <v>0.10630031177786603</v>
      </c>
      <c r="K308" s="16">
        <f t="shared" si="77"/>
        <v>0.15891377500139428</v>
      </c>
      <c r="M308" s="17">
        <f t="shared" si="78"/>
        <v>83.669838187918288</v>
      </c>
      <c r="N308" s="17">
        <f t="shared" si="78"/>
        <v>169.04665347712643</v>
      </c>
      <c r="O308" s="17">
        <f t="shared" si="78"/>
        <v>252.71649166504469</v>
      </c>
      <c r="Y308" s="14">
        <v>42578</v>
      </c>
      <c r="Z308" s="5">
        <v>394</v>
      </c>
      <c r="AA308" s="48">
        <f t="shared" si="79"/>
        <v>2.5954962218255742</v>
      </c>
      <c r="AB308" s="7">
        <f t="shared" si="70"/>
        <v>963950880.95999992</v>
      </c>
      <c r="AC308" s="14">
        <f t="shared" si="71"/>
        <v>42578</v>
      </c>
      <c r="AD308" s="15">
        <f t="shared" si="72"/>
        <v>6.3861236154206386E-2</v>
      </c>
      <c r="AE308" s="15">
        <f t="shared" si="73"/>
        <v>5.0753044081677468E-2</v>
      </c>
      <c r="AF308" s="16">
        <f t="shared" si="80"/>
        <v>0.11461428023588385</v>
      </c>
      <c r="AH308" s="17">
        <f t="shared" si="81"/>
        <v>101.5568823668203</v>
      </c>
      <c r="AI308" s="17">
        <f t="shared" si="74"/>
        <v>80.711261446846606</v>
      </c>
      <c r="AJ308" s="17">
        <f t="shared" si="75"/>
        <v>182.26814381366691</v>
      </c>
    </row>
    <row r="309" spans="1:36" x14ac:dyDescent="0.2">
      <c r="A309" s="20">
        <v>42671</v>
      </c>
      <c r="B309" s="21">
        <v>282</v>
      </c>
      <c r="C309" s="5">
        <v>302</v>
      </c>
      <c r="D309" s="14">
        <v>42579</v>
      </c>
      <c r="E309" s="94">
        <v>643</v>
      </c>
      <c r="F309" s="48">
        <f t="shared" si="76"/>
        <v>2.8082109729242219</v>
      </c>
      <c r="G309" s="7">
        <f t="shared" si="66"/>
        <v>1573148265.1199999</v>
      </c>
      <c r="H309" s="14">
        <f t="shared" si="67"/>
        <v>42579</v>
      </c>
      <c r="I309" s="15">
        <f t="shared" si="68"/>
        <v>5.2834391771107408E-2</v>
      </c>
      <c r="J309" s="15">
        <f t="shared" si="69"/>
        <v>0.10485304804218076</v>
      </c>
      <c r="K309" s="16">
        <f t="shared" si="77"/>
        <v>0.15768743981328817</v>
      </c>
      <c r="M309" s="17">
        <f t="shared" si="78"/>
        <v>83.11633175338801</v>
      </c>
      <c r="N309" s="17">
        <f t="shared" si="78"/>
        <v>164.94939062010067</v>
      </c>
      <c r="O309" s="17">
        <f t="shared" si="78"/>
        <v>248.06572237348868</v>
      </c>
      <c r="Y309" s="14">
        <v>42579</v>
      </c>
      <c r="Z309" s="5">
        <v>366</v>
      </c>
      <c r="AA309" s="48">
        <f t="shared" si="79"/>
        <v>2.5634810853944106</v>
      </c>
      <c r="AB309" s="7">
        <f t="shared" si="70"/>
        <v>895446757.43999994</v>
      </c>
      <c r="AC309" s="14">
        <f t="shared" si="71"/>
        <v>42579</v>
      </c>
      <c r="AD309" s="15">
        <f t="shared" si="72"/>
        <v>6.5709351137648947E-2</v>
      </c>
      <c r="AE309" s="15">
        <f t="shared" si="73"/>
        <v>4.4536453032933965E-2</v>
      </c>
      <c r="AF309" s="16">
        <f t="shared" si="80"/>
        <v>0.11024580417058291</v>
      </c>
      <c r="AH309" s="17">
        <f t="shared" si="81"/>
        <v>103.37055174435334</v>
      </c>
      <c r="AI309" s="17">
        <f t="shared" si="74"/>
        <v>70.062443823358421</v>
      </c>
      <c r="AJ309" s="17">
        <f t="shared" si="75"/>
        <v>173.43299556771174</v>
      </c>
    </row>
    <row r="310" spans="1:36" x14ac:dyDescent="0.2">
      <c r="A310" s="20">
        <v>42672</v>
      </c>
      <c r="B310" s="21">
        <v>290</v>
      </c>
      <c r="C310" s="5">
        <v>303</v>
      </c>
      <c r="D310" s="14">
        <v>42580</v>
      </c>
      <c r="E310" s="94">
        <v>637</v>
      </c>
      <c r="F310" s="48">
        <f t="shared" si="76"/>
        <v>2.8041394323353503</v>
      </c>
      <c r="G310" s="7">
        <f t="shared" si="66"/>
        <v>1558468810.0799999</v>
      </c>
      <c r="H310" s="14">
        <f t="shared" si="67"/>
        <v>42580</v>
      </c>
      <c r="I310" s="15">
        <f t="shared" si="68"/>
        <v>5.3026431116015176E-2</v>
      </c>
      <c r="J310" s="15">
        <f t="shared" si="69"/>
        <v>0.10360872119446451</v>
      </c>
      <c r="K310" s="16">
        <f t="shared" si="77"/>
        <v>0.1566351523104797</v>
      </c>
      <c r="M310" s="17">
        <f t="shared" si="78"/>
        <v>82.640039004165246</v>
      </c>
      <c r="N310" s="17">
        <f t="shared" si="78"/>
        <v>161.47096043384758</v>
      </c>
      <c r="O310" s="17">
        <f t="shared" si="78"/>
        <v>244.11099943801284</v>
      </c>
      <c r="Y310" s="14">
        <v>42580</v>
      </c>
      <c r="Z310" s="5">
        <v>352</v>
      </c>
      <c r="AA310" s="48">
        <f t="shared" si="79"/>
        <v>2.5465426634781312</v>
      </c>
      <c r="AB310" s="7">
        <f t="shared" si="70"/>
        <v>861194695.67999995</v>
      </c>
      <c r="AC310" s="14">
        <f t="shared" si="71"/>
        <v>42580</v>
      </c>
      <c r="AD310" s="15">
        <f t="shared" si="72"/>
        <v>6.6708680127233078E-2</v>
      </c>
      <c r="AE310" s="15">
        <f t="shared" si="73"/>
        <v>4.1451223864368281E-2</v>
      </c>
      <c r="AF310" s="16">
        <f t="shared" si="80"/>
        <v>0.10815990399160136</v>
      </c>
      <c r="AH310" s="17">
        <f t="shared" si="81"/>
        <v>103.96339733989628</v>
      </c>
      <c r="AI310" s="17">
        <f t="shared" si="74"/>
        <v>64.600439532261731</v>
      </c>
      <c r="AJ310" s="17">
        <f t="shared" si="75"/>
        <v>168.56383687215799</v>
      </c>
    </row>
    <row r="311" spans="1:36" x14ac:dyDescent="0.2">
      <c r="A311" s="20">
        <v>42673</v>
      </c>
      <c r="B311" s="21">
        <v>290</v>
      </c>
      <c r="C311" s="5">
        <v>304</v>
      </c>
      <c r="D311" s="14">
        <v>42581</v>
      </c>
      <c r="E311" s="94">
        <v>599</v>
      </c>
      <c r="F311" s="48">
        <f t="shared" si="76"/>
        <v>2.7774268223893115</v>
      </c>
      <c r="G311" s="7">
        <f t="shared" si="66"/>
        <v>1465498928.1599998</v>
      </c>
      <c r="H311" s="14">
        <f t="shared" si="67"/>
        <v>42581</v>
      </c>
      <c r="I311" s="15">
        <f t="shared" si="68"/>
        <v>5.4303794662223882E-2</v>
      </c>
      <c r="J311" s="15">
        <f t="shared" si="69"/>
        <v>9.5647054902359363E-2</v>
      </c>
      <c r="K311" s="16">
        <f t="shared" si="77"/>
        <v>0.14995084956458324</v>
      </c>
      <c r="M311" s="17">
        <f t="shared" si="78"/>
        <v>79.582152872509823</v>
      </c>
      <c r="N311" s="17">
        <f t="shared" si="78"/>
        <v>140.1706564410683</v>
      </c>
      <c r="O311" s="17">
        <f t="shared" si="78"/>
        <v>219.75280931357813</v>
      </c>
      <c r="Y311" s="14">
        <v>42581</v>
      </c>
      <c r="Z311" s="5">
        <v>330</v>
      </c>
      <c r="AA311" s="48">
        <f t="shared" si="79"/>
        <v>2.5185139398778875</v>
      </c>
      <c r="AB311" s="7">
        <f t="shared" si="70"/>
        <v>807370027.19999993</v>
      </c>
      <c r="AC311" s="14">
        <f t="shared" si="71"/>
        <v>42581</v>
      </c>
      <c r="AD311" s="15">
        <f t="shared" si="72"/>
        <v>6.8395804769948568E-2</v>
      </c>
      <c r="AE311" s="15">
        <f t="shared" si="73"/>
        <v>3.6655763950437237E-2</v>
      </c>
      <c r="AF311" s="16">
        <f t="shared" si="80"/>
        <v>0.1050515687203858</v>
      </c>
      <c r="AH311" s="17">
        <f t="shared" si="81"/>
        <v>100.23397858100023</v>
      </c>
      <c r="AI311" s="17">
        <f t="shared" si="74"/>
        <v>53.718982780251736</v>
      </c>
      <c r="AJ311" s="17">
        <f t="shared" si="75"/>
        <v>153.95296136125194</v>
      </c>
    </row>
    <row r="312" spans="1:36" x14ac:dyDescent="0.2">
      <c r="A312" s="20">
        <v>42674</v>
      </c>
      <c r="B312" s="21">
        <v>287</v>
      </c>
      <c r="C312" s="5">
        <v>305</v>
      </c>
      <c r="D312" s="14">
        <v>42582</v>
      </c>
      <c r="E312" s="94">
        <v>612</v>
      </c>
      <c r="F312" s="48">
        <f t="shared" si="76"/>
        <v>2.7867514221455614</v>
      </c>
      <c r="G312" s="7">
        <f t="shared" si="66"/>
        <v>1497304414.0799999</v>
      </c>
      <c r="H312" s="14">
        <f t="shared" si="67"/>
        <v>42582</v>
      </c>
      <c r="I312" s="15">
        <f t="shared" si="68"/>
        <v>5.385444546416987E-2</v>
      </c>
      <c r="J312" s="15">
        <f t="shared" si="69"/>
        <v>9.8386389312371314E-2</v>
      </c>
      <c r="K312" s="16">
        <f t="shared" si="77"/>
        <v>0.15224083477654118</v>
      </c>
      <c r="M312" s="17">
        <f t="shared" si="78"/>
        <v>80.636498911332168</v>
      </c>
      <c r="N312" s="17">
        <f t="shared" si="78"/>
        <v>147.31437500280691</v>
      </c>
      <c r="O312" s="17">
        <f t="shared" si="78"/>
        <v>227.95087391413907</v>
      </c>
      <c r="Y312" s="14">
        <v>42582</v>
      </c>
      <c r="Z312" s="5">
        <v>327</v>
      </c>
      <c r="AA312" s="48">
        <f t="shared" si="79"/>
        <v>2.514547752660286</v>
      </c>
      <c r="AB312" s="7">
        <f t="shared" si="70"/>
        <v>800030299.67999995</v>
      </c>
      <c r="AC312" s="14">
        <f t="shared" si="71"/>
        <v>42582</v>
      </c>
      <c r="AD312" s="15">
        <f t="shared" si="72"/>
        <v>6.8637961760940266E-2</v>
      </c>
      <c r="AE312" s="15">
        <f t="shared" si="73"/>
        <v>3.6008376838624789E-2</v>
      </c>
      <c r="AF312" s="16">
        <f t="shared" si="80"/>
        <v>0.10464633859956506</v>
      </c>
      <c r="AH312" s="17">
        <f t="shared" si="81"/>
        <v>102.77192311811011</v>
      </c>
      <c r="AI312" s="17">
        <f t="shared" si="74"/>
        <v>53.915501584328929</v>
      </c>
      <c r="AJ312" s="17">
        <f t="shared" si="75"/>
        <v>156.68742470243905</v>
      </c>
    </row>
    <row r="313" spans="1:36" x14ac:dyDescent="0.2">
      <c r="A313" s="20">
        <v>42675</v>
      </c>
      <c r="B313" s="21">
        <v>280</v>
      </c>
      <c r="C313" s="5">
        <v>306</v>
      </c>
      <c r="D313" s="14">
        <v>42583</v>
      </c>
      <c r="E313" s="94">
        <v>603</v>
      </c>
      <c r="F313" s="48">
        <f t="shared" si="76"/>
        <v>2.7803173121401512</v>
      </c>
      <c r="G313" s="7">
        <f t="shared" si="66"/>
        <v>1475285231.52</v>
      </c>
      <c r="H313" s="14">
        <f t="shared" si="67"/>
        <v>42583</v>
      </c>
      <c r="I313" s="15">
        <f t="shared" si="68"/>
        <v>5.4164103453179305E-2</v>
      </c>
      <c r="J313" s="15">
        <f t="shared" si="69"/>
        <v>9.6491637243267814E-2</v>
      </c>
      <c r="K313" s="16">
        <f t="shared" si="77"/>
        <v>0.1506557406964471</v>
      </c>
      <c r="M313" s="17">
        <f t="shared" si="78"/>
        <v>79.90750190299687</v>
      </c>
      <c r="N313" s="17">
        <f t="shared" si="78"/>
        <v>142.3526873901782</v>
      </c>
      <c r="O313" s="17">
        <f t="shared" si="78"/>
        <v>222.26018929317505</v>
      </c>
      <c r="Y313" s="14">
        <v>42583</v>
      </c>
      <c r="Z313" s="5">
        <v>337</v>
      </c>
      <c r="AA313" s="48">
        <f t="shared" si="79"/>
        <v>2.5276299008713385</v>
      </c>
      <c r="AB313" s="7">
        <f t="shared" si="70"/>
        <v>824496058.07999992</v>
      </c>
      <c r="AC313" s="14">
        <f t="shared" si="71"/>
        <v>42583</v>
      </c>
      <c r="AD313" s="15">
        <f t="shared" si="72"/>
        <v>6.7842459971915417E-2</v>
      </c>
      <c r="AE313" s="15">
        <f t="shared" si="73"/>
        <v>3.8173044152711277E-2</v>
      </c>
      <c r="AF313" s="16">
        <f t="shared" si="80"/>
        <v>0.10601550412462669</v>
      </c>
      <c r="AH313" s="17">
        <f t="shared" si="81"/>
        <v>100.08697926655357</v>
      </c>
      <c r="AI313" s="17">
        <f t="shared" si="74"/>
        <v>56.316128280655839</v>
      </c>
      <c r="AJ313" s="17">
        <f t="shared" si="75"/>
        <v>156.4031075472094</v>
      </c>
    </row>
    <row r="314" spans="1:36" x14ac:dyDescent="0.2">
      <c r="A314" s="20">
        <v>42676</v>
      </c>
      <c r="B314" s="21">
        <v>280</v>
      </c>
      <c r="C314" s="5">
        <v>307</v>
      </c>
      <c r="D314" s="14">
        <v>42584</v>
      </c>
      <c r="E314" s="94">
        <v>596</v>
      </c>
      <c r="F314" s="48">
        <f t="shared" si="76"/>
        <v>2.7752462597402365</v>
      </c>
      <c r="G314" s="7">
        <f t="shared" si="66"/>
        <v>1458159200.6399999</v>
      </c>
      <c r="H314" s="14">
        <f t="shared" si="67"/>
        <v>42584</v>
      </c>
      <c r="I314" s="15">
        <f t="shared" si="68"/>
        <v>5.4409414965003011E-2</v>
      </c>
      <c r="J314" s="15">
        <f t="shared" si="69"/>
        <v>9.5012626646253873E-2</v>
      </c>
      <c r="K314" s="16">
        <f t="shared" si="77"/>
        <v>0.14942204161125688</v>
      </c>
      <c r="M314" s="17">
        <f t="shared" si="78"/>
        <v>79.337589032658826</v>
      </c>
      <c r="N314" s="17">
        <f t="shared" si="78"/>
        <v>138.54353572120831</v>
      </c>
      <c r="O314" s="17">
        <f t="shared" si="78"/>
        <v>217.88112475386714</v>
      </c>
      <c r="Y314" s="14">
        <v>42584</v>
      </c>
      <c r="Z314" s="5">
        <v>342</v>
      </c>
      <c r="AA314" s="48">
        <f t="shared" si="79"/>
        <v>2.5340261060561349</v>
      </c>
      <c r="AB314" s="7">
        <f t="shared" si="70"/>
        <v>836728937.27999997</v>
      </c>
      <c r="AC314" s="14">
        <f t="shared" si="71"/>
        <v>42584</v>
      </c>
      <c r="AD314" s="15">
        <f t="shared" si="72"/>
        <v>6.7456880814425718E-2</v>
      </c>
      <c r="AE314" s="15">
        <f t="shared" si="73"/>
        <v>3.9262030363889755E-2</v>
      </c>
      <c r="AF314" s="16">
        <f t="shared" si="80"/>
        <v>0.10671891117831547</v>
      </c>
      <c r="AH314" s="17">
        <f t="shared" si="81"/>
        <v>98.362871406030749</v>
      </c>
      <c r="AI314" s="17">
        <f t="shared" si="74"/>
        <v>57.250290810912887</v>
      </c>
      <c r="AJ314" s="17">
        <f t="shared" si="75"/>
        <v>155.61316221694366</v>
      </c>
    </row>
    <row r="315" spans="1:36" x14ac:dyDescent="0.2">
      <c r="A315" s="20">
        <v>42677</v>
      </c>
      <c r="B315" s="21">
        <v>280</v>
      </c>
      <c r="C315" s="5">
        <v>308</v>
      </c>
      <c r="D315" s="14">
        <v>42585</v>
      </c>
      <c r="E315" s="94">
        <v>611</v>
      </c>
      <c r="F315" s="48">
        <f t="shared" si="76"/>
        <v>2.786041210242554</v>
      </c>
      <c r="G315" s="7">
        <f t="shared" si="66"/>
        <v>1494857838.24</v>
      </c>
      <c r="H315" s="14">
        <f t="shared" si="67"/>
        <v>42585</v>
      </c>
      <c r="I315" s="15">
        <f t="shared" si="68"/>
        <v>5.3888539121516817E-2</v>
      </c>
      <c r="J315" s="15">
        <f t="shared" si="69"/>
        <v>9.8176242987256579E-2</v>
      </c>
      <c r="K315" s="16">
        <f t="shared" si="77"/>
        <v>0.15206478210877339</v>
      </c>
      <c r="M315" s="17">
        <f t="shared" si="78"/>
        <v>80.555705097102305</v>
      </c>
      <c r="N315" s="17">
        <f t="shared" si="78"/>
        <v>146.75952635845533</v>
      </c>
      <c r="O315" s="17">
        <f t="shared" si="78"/>
        <v>227.31523145555761</v>
      </c>
      <c r="Y315" s="14">
        <v>42585</v>
      </c>
      <c r="Z315" s="5">
        <v>347</v>
      </c>
      <c r="AA315" s="48">
        <f t="shared" si="79"/>
        <v>2.5403294747908736</v>
      </c>
      <c r="AB315" s="7">
        <f t="shared" si="70"/>
        <v>848961816.48000002</v>
      </c>
      <c r="AC315" s="14">
        <f t="shared" si="71"/>
        <v>42585</v>
      </c>
      <c r="AD315" s="15">
        <f t="shared" si="72"/>
        <v>6.7079042067989383E-2</v>
      </c>
      <c r="AE315" s="15">
        <f t="shared" si="73"/>
        <v>4.0354887014836249E-2</v>
      </c>
      <c r="AF315" s="16">
        <f t="shared" si="80"/>
        <v>0.10743392908282563</v>
      </c>
      <c r="AH315" s="17">
        <f t="shared" si="81"/>
        <v>100.27363181696462</v>
      </c>
      <c r="AI315" s="17">
        <f t="shared" si="74"/>
        <v>60.324819165417559</v>
      </c>
      <c r="AJ315" s="17">
        <f t="shared" si="75"/>
        <v>160.59845098238219</v>
      </c>
    </row>
    <row r="316" spans="1:36" x14ac:dyDescent="0.2">
      <c r="A316" s="20">
        <v>42678</v>
      </c>
      <c r="B316" s="21">
        <v>270</v>
      </c>
      <c r="C316" s="5">
        <v>309</v>
      </c>
      <c r="D316" s="14">
        <v>42586</v>
      </c>
      <c r="E316" s="94">
        <v>598</v>
      </c>
      <c r="F316" s="48">
        <f t="shared" si="76"/>
        <v>2.7767011839884108</v>
      </c>
      <c r="G316" s="7">
        <f t="shared" si="66"/>
        <v>1463052352.3199999</v>
      </c>
      <c r="H316" s="14">
        <f t="shared" si="67"/>
        <v>42586</v>
      </c>
      <c r="I316" s="15">
        <f t="shared" si="68"/>
        <v>5.4338919757292242E-2</v>
      </c>
      <c r="J316" s="15">
        <f t="shared" si="69"/>
        <v>9.5435673051822656E-2</v>
      </c>
      <c r="K316" s="16">
        <f t="shared" si="77"/>
        <v>0.1497745928091149</v>
      </c>
      <c r="M316" s="17">
        <f t="shared" si="78"/>
        <v>79.50068437343414</v>
      </c>
      <c r="N316" s="17">
        <f t="shared" si="78"/>
        <v>139.62738595371158</v>
      </c>
      <c r="O316" s="17">
        <f t="shared" si="78"/>
        <v>219.12807032714571</v>
      </c>
      <c r="Y316" s="14">
        <v>42586</v>
      </c>
      <c r="Z316" s="5">
        <v>353</v>
      </c>
      <c r="AA316" s="48">
        <f t="shared" si="79"/>
        <v>2.5477747053878224</v>
      </c>
      <c r="AB316" s="7">
        <f t="shared" si="70"/>
        <v>863641271.51999998</v>
      </c>
      <c r="AC316" s="14">
        <f t="shared" si="71"/>
        <v>42586</v>
      </c>
      <c r="AD316" s="15">
        <f t="shared" si="72"/>
        <v>6.6635482651458924E-2</v>
      </c>
      <c r="AE316" s="15">
        <f t="shared" si="73"/>
        <v>4.1670876249979782E-2</v>
      </c>
      <c r="AF316" s="16">
        <f t="shared" si="80"/>
        <v>0.10830635890143871</v>
      </c>
      <c r="AH316" s="17">
        <f t="shared" si="81"/>
        <v>97.491199641195522</v>
      </c>
      <c r="AI316" s="17">
        <f t="shared" si="74"/>
        <v>60.966673520768538</v>
      </c>
      <c r="AJ316" s="17">
        <f t="shared" si="75"/>
        <v>158.45787316196405</v>
      </c>
    </row>
    <row r="317" spans="1:36" x14ac:dyDescent="0.2">
      <c r="A317" s="20">
        <v>42679</v>
      </c>
      <c r="B317" s="21">
        <v>274</v>
      </c>
      <c r="C317" s="5">
        <v>310</v>
      </c>
      <c r="D317" s="14">
        <v>42587</v>
      </c>
      <c r="E317" s="94">
        <v>607</v>
      </c>
      <c r="F317" s="48">
        <f t="shared" si="76"/>
        <v>2.7831886910752575</v>
      </c>
      <c r="G317" s="7">
        <f t="shared" si="66"/>
        <v>1485071534.8799999</v>
      </c>
      <c r="H317" s="14">
        <f t="shared" si="67"/>
        <v>42587</v>
      </c>
      <c r="I317" s="15">
        <f t="shared" si="68"/>
        <v>5.4025691617246116E-2</v>
      </c>
      <c r="J317" s="15">
        <f t="shared" si="69"/>
        <v>9.73347021680393E-2</v>
      </c>
      <c r="K317" s="16">
        <f t="shared" si="77"/>
        <v>0.15136039378528543</v>
      </c>
      <c r="M317" s="17">
        <f t="shared" si="78"/>
        <v>80.232016772977232</v>
      </c>
      <c r="N317" s="17">
        <f t="shared" si="78"/>
        <v>144.54899554577776</v>
      </c>
      <c r="O317" s="17">
        <f t="shared" si="78"/>
        <v>224.78101231875502</v>
      </c>
      <c r="Y317" s="14">
        <v>42587</v>
      </c>
      <c r="Z317" s="5">
        <v>519</v>
      </c>
      <c r="AA317" s="48">
        <f t="shared" si="79"/>
        <v>2.7151673578484576</v>
      </c>
      <c r="AB317" s="7">
        <f t="shared" si="70"/>
        <v>1269772860.96</v>
      </c>
      <c r="AC317" s="14">
        <f t="shared" si="71"/>
        <v>42587</v>
      </c>
      <c r="AD317" s="15">
        <f t="shared" si="72"/>
        <v>5.7401678408593518E-2</v>
      </c>
      <c r="AE317" s="15">
        <f t="shared" si="73"/>
        <v>7.8452257807256398E-2</v>
      </c>
      <c r="AF317" s="16">
        <f t="shared" si="80"/>
        <v>0.1358539362158499</v>
      </c>
      <c r="AH317" s="17">
        <f t="shared" si="81"/>
        <v>85.245598658938121</v>
      </c>
      <c r="AI317" s="17">
        <f t="shared" si="74"/>
        <v>116.50721491662371</v>
      </c>
      <c r="AJ317" s="17">
        <f t="shared" si="75"/>
        <v>201.75281357556182</v>
      </c>
    </row>
    <row r="318" spans="1:36" x14ac:dyDescent="0.2">
      <c r="A318" s="20">
        <v>42680</v>
      </c>
      <c r="B318" s="21">
        <v>267</v>
      </c>
      <c r="C318" s="5">
        <v>311</v>
      </c>
      <c r="D318" s="14">
        <v>42588</v>
      </c>
      <c r="E318" s="94">
        <v>568</v>
      </c>
      <c r="F318" s="48">
        <f t="shared" si="76"/>
        <v>2.7543483357110188</v>
      </c>
      <c r="G318" s="7">
        <f t="shared" si="66"/>
        <v>1389655077.1199999</v>
      </c>
      <c r="H318" s="14">
        <f t="shared" si="67"/>
        <v>42588</v>
      </c>
      <c r="I318" s="15">
        <f t="shared" si="68"/>
        <v>5.5432128207761638E-2</v>
      </c>
      <c r="J318" s="15">
        <f t="shared" si="69"/>
        <v>8.9050984919828213E-2</v>
      </c>
      <c r="K318" s="16">
        <f t="shared" si="77"/>
        <v>0.14448311312758985</v>
      </c>
      <c r="M318" s="17">
        <f t="shared" si="78"/>
        <v>77.031538399482727</v>
      </c>
      <c r="N318" s="17">
        <f t="shared" si="78"/>
        <v>123.75015331637582</v>
      </c>
      <c r="O318" s="17">
        <f t="shared" si="78"/>
        <v>200.78169171585856</v>
      </c>
      <c r="Y318" s="14">
        <v>42588</v>
      </c>
      <c r="Z318" s="5">
        <v>1220</v>
      </c>
      <c r="AA318" s="48">
        <f t="shared" si="79"/>
        <v>3.0863598306747484</v>
      </c>
      <c r="AB318" s="7">
        <f t="shared" si="70"/>
        <v>2984822524.7999997</v>
      </c>
      <c r="AC318" s="14">
        <f t="shared" si="71"/>
        <v>42588</v>
      </c>
      <c r="AD318" s="15">
        <f t="shared" si="72"/>
        <v>4.1235674637551102E-2</v>
      </c>
      <c r="AE318" s="15">
        <f t="shared" si="73"/>
        <v>0.20915483752056163</v>
      </c>
      <c r="AF318" s="16">
        <f t="shared" si="80"/>
        <v>0.25039051215811275</v>
      </c>
      <c r="AH318" s="17">
        <f t="shared" si="81"/>
        <v>57.303364618541302</v>
      </c>
      <c r="AI318" s="17">
        <f t="shared" si="74"/>
        <v>290.65308186465711</v>
      </c>
      <c r="AJ318" s="17">
        <f t="shared" si="75"/>
        <v>347.95644648319848</v>
      </c>
    </row>
    <row r="319" spans="1:36" x14ac:dyDescent="0.2">
      <c r="A319" s="20">
        <v>42681</v>
      </c>
      <c r="B319" s="21">
        <v>274</v>
      </c>
      <c r="C319" s="5">
        <v>312</v>
      </c>
      <c r="D319" s="14">
        <v>42589</v>
      </c>
      <c r="E319" s="94">
        <v>581</v>
      </c>
      <c r="F319" s="48">
        <f t="shared" si="76"/>
        <v>2.7641761323903307</v>
      </c>
      <c r="G319" s="7">
        <f t="shared" si="66"/>
        <v>1421460563.04</v>
      </c>
      <c r="H319" s="14">
        <f t="shared" si="67"/>
        <v>42589</v>
      </c>
      <c r="I319" s="15">
        <f t="shared" si="68"/>
        <v>5.4948797844510518E-2</v>
      </c>
      <c r="J319" s="15">
        <f t="shared" si="69"/>
        <v>9.1827861443434688E-2</v>
      </c>
      <c r="K319" s="16">
        <f t="shared" si="77"/>
        <v>0.1467766592879452</v>
      </c>
      <c r="M319" s="17">
        <f t="shared" si="78"/>
        <v>78.107549122429063</v>
      </c>
      <c r="N319" s="17">
        <f t="shared" si="78"/>
        <v>130.52968363014378</v>
      </c>
      <c r="O319" s="17">
        <f t="shared" si="78"/>
        <v>208.63723275257283</v>
      </c>
      <c r="Y319" s="14">
        <v>42589</v>
      </c>
      <c r="Z319" s="5">
        <v>1010</v>
      </c>
      <c r="AA319" s="48">
        <f t="shared" si="79"/>
        <v>3.0043213737826426</v>
      </c>
      <c r="AB319" s="7">
        <f t="shared" si="70"/>
        <v>2471041598.4000001</v>
      </c>
      <c r="AC319" s="14">
        <f t="shared" si="71"/>
        <v>42589</v>
      </c>
      <c r="AD319" s="15">
        <f t="shared" si="72"/>
        <v>4.4363110311184999E-2</v>
      </c>
      <c r="AE319" s="15">
        <f t="shared" si="73"/>
        <v>0.17443702888536361</v>
      </c>
      <c r="AF319" s="16">
        <f t="shared" si="80"/>
        <v>0.21880013919654862</v>
      </c>
      <c r="AH319" s="17">
        <f t="shared" si="81"/>
        <v>63.060411761142653</v>
      </c>
      <c r="AI319" s="17">
        <f t="shared" si="74"/>
        <v>247.95535729441369</v>
      </c>
      <c r="AJ319" s="17">
        <f t="shared" si="75"/>
        <v>311.01576905555635</v>
      </c>
    </row>
    <row r="320" spans="1:36" x14ac:dyDescent="0.2">
      <c r="A320" s="20">
        <v>42682</v>
      </c>
      <c r="B320" s="21">
        <v>270</v>
      </c>
      <c r="C320" s="5">
        <v>313</v>
      </c>
      <c r="D320" s="14">
        <v>42590</v>
      </c>
      <c r="E320" s="94">
        <v>562</v>
      </c>
      <c r="F320" s="48">
        <f t="shared" si="76"/>
        <v>2.7497363155690611</v>
      </c>
      <c r="G320" s="7">
        <f t="shared" si="66"/>
        <v>1374975622.0799999</v>
      </c>
      <c r="H320" s="14">
        <f t="shared" si="67"/>
        <v>42590</v>
      </c>
      <c r="I320" s="15">
        <f t="shared" si="68"/>
        <v>5.5660410451959512E-2</v>
      </c>
      <c r="J320" s="15">
        <f t="shared" si="69"/>
        <v>8.776421281854474E-2</v>
      </c>
      <c r="K320" s="16">
        <f t="shared" si="77"/>
        <v>0.14342462327050426</v>
      </c>
      <c r="M320" s="17">
        <f t="shared" si="78"/>
        <v>76.53170748641115</v>
      </c>
      <c r="N320" s="17">
        <f t="shared" si="78"/>
        <v>120.67365311654007</v>
      </c>
      <c r="O320" s="17">
        <f t="shared" si="78"/>
        <v>197.20536060295123</v>
      </c>
      <c r="Y320" s="14">
        <v>42590</v>
      </c>
      <c r="Z320" s="5">
        <v>811</v>
      </c>
      <c r="AA320" s="48">
        <f t="shared" si="79"/>
        <v>2.909020854211156</v>
      </c>
      <c r="AB320" s="7">
        <f t="shared" si="70"/>
        <v>1984173006.24</v>
      </c>
      <c r="AC320" s="14">
        <f t="shared" si="71"/>
        <v>42590</v>
      </c>
      <c r="AD320" s="15">
        <f t="shared" si="72"/>
        <v>4.8295124295896927E-2</v>
      </c>
      <c r="AE320" s="15">
        <f t="shared" si="73"/>
        <v>0.13826099743450149</v>
      </c>
      <c r="AF320" s="16">
        <f t="shared" si="80"/>
        <v>0.18655612173039843</v>
      </c>
      <c r="AH320" s="17">
        <f t="shared" si="81"/>
        <v>66.404618572181803</v>
      </c>
      <c r="AI320" s="17">
        <f t="shared" si="74"/>
        <v>190.10550095690496</v>
      </c>
      <c r="AJ320" s="17">
        <f t="shared" si="75"/>
        <v>256.51011952908675</v>
      </c>
    </row>
    <row r="321" spans="1:36" x14ac:dyDescent="0.2">
      <c r="A321" s="20">
        <v>42683</v>
      </c>
      <c r="B321" s="21">
        <v>269</v>
      </c>
      <c r="C321" s="5">
        <v>314</v>
      </c>
      <c r="D321" s="14">
        <v>42591</v>
      </c>
      <c r="E321" s="94">
        <v>540</v>
      </c>
      <c r="F321" s="48">
        <f t="shared" si="76"/>
        <v>2.7323937598229686</v>
      </c>
      <c r="G321" s="7">
        <f t="shared" si="66"/>
        <v>1321150953.5999999</v>
      </c>
      <c r="H321" s="14">
        <f t="shared" si="67"/>
        <v>42591</v>
      </c>
      <c r="I321" s="15">
        <f t="shared" si="68"/>
        <v>5.6527265063062597E-2</v>
      </c>
      <c r="J321" s="15">
        <f t="shared" si="69"/>
        <v>8.3019158239366453E-2</v>
      </c>
      <c r="K321" s="16">
        <f t="shared" si="77"/>
        <v>0.13954642330242906</v>
      </c>
      <c r="M321" s="17">
        <f t="shared" si="78"/>
        <v>74.681050142465111</v>
      </c>
      <c r="N321" s="17">
        <f t="shared" si="78"/>
        <v>109.68084007500828</v>
      </c>
      <c r="O321" s="17">
        <f t="shared" si="78"/>
        <v>184.36189021747339</v>
      </c>
      <c r="Y321" s="14">
        <v>42591</v>
      </c>
      <c r="Z321" s="5">
        <v>773</v>
      </c>
      <c r="AA321" s="48">
        <f t="shared" si="79"/>
        <v>2.888179493918325</v>
      </c>
      <c r="AB321" s="7">
        <f t="shared" si="70"/>
        <v>1891203124.3199999</v>
      </c>
      <c r="AC321" s="14">
        <f t="shared" si="71"/>
        <v>42591</v>
      </c>
      <c r="AD321" s="15">
        <f t="shared" si="72"/>
        <v>4.9200429564588616E-2</v>
      </c>
      <c r="AE321" s="15">
        <f t="shared" si="73"/>
        <v>0.13094459943950909</v>
      </c>
      <c r="AF321" s="16">
        <f t="shared" si="80"/>
        <v>0.18014502900409771</v>
      </c>
      <c r="AH321" s="17">
        <f t="shared" si="81"/>
        <v>65.00119443678588</v>
      </c>
      <c r="AI321" s="17">
        <f t="shared" si="74"/>
        <v>172.99758241827743</v>
      </c>
      <c r="AJ321" s="17">
        <f t="shared" si="75"/>
        <v>237.99877685506331</v>
      </c>
    </row>
    <row r="322" spans="1:36" x14ac:dyDescent="0.2">
      <c r="A322" s="20">
        <v>42684</v>
      </c>
      <c r="B322" s="21">
        <v>262</v>
      </c>
      <c r="C322" s="5">
        <v>315</v>
      </c>
      <c r="D322" s="14">
        <v>42592</v>
      </c>
      <c r="E322" s="94">
        <v>525</v>
      </c>
      <c r="F322" s="48">
        <f t="shared" si="76"/>
        <v>2.720159303405957</v>
      </c>
      <c r="G322" s="7">
        <f t="shared" si="66"/>
        <v>1284452316</v>
      </c>
      <c r="H322" s="14">
        <f t="shared" si="67"/>
        <v>42592</v>
      </c>
      <c r="I322" s="15">
        <f t="shared" si="68"/>
        <v>5.7146904176186439E-2</v>
      </c>
      <c r="J322" s="15">
        <f t="shared" si="69"/>
        <v>7.9760663178032543E-2</v>
      </c>
      <c r="K322" s="16">
        <f t="shared" si="77"/>
        <v>0.136907567354219</v>
      </c>
      <c r="M322" s="17">
        <f t="shared" si="78"/>
        <v>73.402473421332743</v>
      </c>
      <c r="N322" s="17">
        <f t="shared" si="78"/>
        <v>102.44876854471981</v>
      </c>
      <c r="O322" s="17">
        <f t="shared" si="78"/>
        <v>175.85124196605258</v>
      </c>
      <c r="Y322" s="14">
        <v>42592</v>
      </c>
      <c r="Z322" s="5">
        <v>631</v>
      </c>
      <c r="AA322" s="48">
        <f t="shared" si="79"/>
        <v>2.8000293592441343</v>
      </c>
      <c r="AB322" s="7">
        <f t="shared" si="70"/>
        <v>1543789355.04</v>
      </c>
      <c r="AC322" s="14">
        <f t="shared" si="71"/>
        <v>42592</v>
      </c>
      <c r="AD322" s="15">
        <f t="shared" si="72"/>
        <v>5.3220995856531964E-2</v>
      </c>
      <c r="AE322" s="15">
        <f t="shared" si="73"/>
        <v>0.10236088373196073</v>
      </c>
      <c r="AF322" s="16">
        <f t="shared" si="80"/>
        <v>0.15558187958849268</v>
      </c>
      <c r="AH322" s="17">
        <f t="shared" si="81"/>
        <v>68.359831387748883</v>
      </c>
      <c r="AI322" s="17">
        <f t="shared" si="74"/>
        <v>131.47767417732368</v>
      </c>
      <c r="AJ322" s="17">
        <f t="shared" si="75"/>
        <v>199.83750556507255</v>
      </c>
    </row>
    <row r="323" spans="1:36" x14ac:dyDescent="0.2">
      <c r="A323" s="20">
        <v>42685</v>
      </c>
      <c r="B323" s="21">
        <v>259</v>
      </c>
      <c r="C323" s="5">
        <v>316</v>
      </c>
      <c r="D323" s="14">
        <v>42593</v>
      </c>
      <c r="E323" s="94">
        <v>520</v>
      </c>
      <c r="F323" s="48">
        <f t="shared" si="76"/>
        <v>2.716003343634799</v>
      </c>
      <c r="G323" s="7">
        <f t="shared" si="66"/>
        <v>1272219436.8</v>
      </c>
      <c r="H323" s="14">
        <f t="shared" si="67"/>
        <v>42593</v>
      </c>
      <c r="I323" s="15">
        <f t="shared" si="68"/>
        <v>5.73589331070379E-2</v>
      </c>
      <c r="J323" s="15">
        <f t="shared" si="69"/>
        <v>7.8670518446372073E-2</v>
      </c>
      <c r="K323" s="16">
        <f t="shared" si="77"/>
        <v>0.13602945155340998</v>
      </c>
      <c r="M323" s="17">
        <f t="shared" si="78"/>
        <v>72.973149572884637</v>
      </c>
      <c r="N323" s="17">
        <f t="shared" si="78"/>
        <v>100.08616267060749</v>
      </c>
      <c r="O323" s="17">
        <f t="shared" si="78"/>
        <v>173.05931224349212</v>
      </c>
      <c r="Y323" s="14">
        <v>42593</v>
      </c>
      <c r="Z323" s="5">
        <v>591</v>
      </c>
      <c r="AA323" s="48">
        <f t="shared" si="79"/>
        <v>2.7715874808812555</v>
      </c>
      <c r="AB323" s="7">
        <f t="shared" si="70"/>
        <v>1445926321.4399998</v>
      </c>
      <c r="AC323" s="14">
        <f t="shared" si="71"/>
        <v>42593</v>
      </c>
      <c r="AD323" s="15">
        <f t="shared" si="72"/>
        <v>5.4587097620819744E-2</v>
      </c>
      <c r="AE323" s="15">
        <f t="shared" si="73"/>
        <v>9.3953367236498941E-2</v>
      </c>
      <c r="AF323" s="16">
        <f t="shared" si="80"/>
        <v>0.1485404648573187</v>
      </c>
      <c r="AH323" s="17">
        <f t="shared" si="81"/>
        <v>69.446766591705924</v>
      </c>
      <c r="AI323" s="17">
        <f t="shared" si="74"/>
        <v>119.52929995108225</v>
      </c>
      <c r="AJ323" s="17">
        <f t="shared" si="75"/>
        <v>188.97606654278817</v>
      </c>
    </row>
    <row r="324" spans="1:36" x14ac:dyDescent="0.2">
      <c r="A324" s="20">
        <v>42686</v>
      </c>
      <c r="B324" s="21">
        <v>262</v>
      </c>
      <c r="C324" s="5">
        <v>317</v>
      </c>
      <c r="D324" s="14">
        <v>42594</v>
      </c>
      <c r="E324" s="94">
        <v>525</v>
      </c>
      <c r="F324" s="48">
        <f t="shared" si="76"/>
        <v>2.720159303405957</v>
      </c>
      <c r="G324" s="7">
        <f t="shared" si="66"/>
        <v>1284452316</v>
      </c>
      <c r="H324" s="14">
        <f t="shared" si="67"/>
        <v>42594</v>
      </c>
      <c r="I324" s="15">
        <f t="shared" si="68"/>
        <v>5.7146904176186439E-2</v>
      </c>
      <c r="J324" s="15">
        <f t="shared" si="69"/>
        <v>7.9760663178032543E-2</v>
      </c>
      <c r="K324" s="16">
        <f t="shared" si="77"/>
        <v>0.136907567354219</v>
      </c>
      <c r="M324" s="17">
        <f t="shared" si="78"/>
        <v>73.402473421332743</v>
      </c>
      <c r="N324" s="17">
        <f t="shared" si="78"/>
        <v>102.44876854471981</v>
      </c>
      <c r="O324" s="17">
        <f t="shared" si="78"/>
        <v>175.85124196605258</v>
      </c>
      <c r="Y324" s="14">
        <v>42594</v>
      </c>
      <c r="Z324" s="5">
        <v>509</v>
      </c>
      <c r="AA324" s="48">
        <f t="shared" si="79"/>
        <v>2.7067177823367587</v>
      </c>
      <c r="AB324" s="7">
        <f t="shared" si="70"/>
        <v>1245307102.5599999</v>
      </c>
      <c r="AC324" s="14">
        <f t="shared" si="71"/>
        <v>42594</v>
      </c>
      <c r="AD324" s="15">
        <f t="shared" si="72"/>
        <v>5.7835510980186931E-2</v>
      </c>
      <c r="AE324" s="15">
        <f t="shared" si="73"/>
        <v>7.6265513009544206E-2</v>
      </c>
      <c r="AF324" s="16">
        <f t="shared" si="80"/>
        <v>0.13410102398973114</v>
      </c>
      <c r="AH324" s="17">
        <f t="shared" si="81"/>
        <v>74.286956025544541</v>
      </c>
      <c r="AI324" s="17">
        <f t="shared" si="74"/>
        <v>97.959414816037182</v>
      </c>
      <c r="AJ324" s="17">
        <f t="shared" si="75"/>
        <v>172.24637084158172</v>
      </c>
    </row>
    <row r="325" spans="1:36" x14ac:dyDescent="0.2">
      <c r="A325" s="20">
        <v>42687</v>
      </c>
      <c r="B325" s="21">
        <v>262</v>
      </c>
      <c r="C325" s="5">
        <v>318</v>
      </c>
      <c r="D325" s="14">
        <v>42595</v>
      </c>
      <c r="E325" s="94">
        <v>522</v>
      </c>
      <c r="F325" s="48">
        <f t="shared" si="76"/>
        <v>2.7176705030022621</v>
      </c>
      <c r="G325" s="7">
        <f t="shared" si="66"/>
        <v>1277112588.48</v>
      </c>
      <c r="H325" s="14">
        <f t="shared" si="67"/>
        <v>42595</v>
      </c>
      <c r="I325" s="15">
        <f t="shared" si="68"/>
        <v>5.7273783572154943E-2</v>
      </c>
      <c r="J325" s="15">
        <f t="shared" si="69"/>
        <v>7.910680910388046E-2</v>
      </c>
      <c r="K325" s="16">
        <f t="shared" si="77"/>
        <v>0.13638059267603542</v>
      </c>
      <c r="M325" s="17">
        <f t="shared" si="78"/>
        <v>73.14506998987811</v>
      </c>
      <c r="N325" s="17">
        <f t="shared" si="78"/>
        <v>101.02830174105</v>
      </c>
      <c r="O325" s="17">
        <f t="shared" si="78"/>
        <v>174.17337173092812</v>
      </c>
      <c r="Y325" s="14">
        <v>42595</v>
      </c>
      <c r="Z325" s="5">
        <v>445</v>
      </c>
      <c r="AA325" s="48">
        <f t="shared" si="79"/>
        <v>2.6483600109809315</v>
      </c>
      <c r="AB325" s="7">
        <f t="shared" si="70"/>
        <v>1088726248.8</v>
      </c>
      <c r="AC325" s="14">
        <f t="shared" si="71"/>
        <v>42595</v>
      </c>
      <c r="AD325" s="15">
        <f t="shared" si="72"/>
        <v>6.0922684866051131E-2</v>
      </c>
      <c r="AE325" s="15">
        <f t="shared" si="73"/>
        <v>6.2120866007702613E-2</v>
      </c>
      <c r="AF325" s="16">
        <f t="shared" si="80"/>
        <v>0.12304355087375374</v>
      </c>
      <c r="AH325" s="17">
        <f t="shared" si="81"/>
        <v>77.805127766433884</v>
      </c>
      <c r="AI325" s="17">
        <f t="shared" si="74"/>
        <v>79.335339985716331</v>
      </c>
      <c r="AJ325" s="17">
        <f t="shared" si="75"/>
        <v>157.14046775215022</v>
      </c>
    </row>
    <row r="326" spans="1:36" x14ac:dyDescent="0.2">
      <c r="A326" s="20">
        <v>42688</v>
      </c>
      <c r="B326" s="21">
        <v>258</v>
      </c>
      <c r="C326" s="5">
        <v>319</v>
      </c>
      <c r="D326" s="14">
        <v>42596</v>
      </c>
      <c r="E326" s="94">
        <v>496</v>
      </c>
      <c r="F326" s="48">
        <f t="shared" si="76"/>
        <v>2.6954816764901977</v>
      </c>
      <c r="G326" s="7">
        <f t="shared" si="66"/>
        <v>1213501616.6399999</v>
      </c>
      <c r="H326" s="14">
        <f t="shared" si="67"/>
        <v>42596</v>
      </c>
      <c r="I326" s="15">
        <f t="shared" si="68"/>
        <v>5.8417497670802648E-2</v>
      </c>
      <c r="J326" s="15">
        <f t="shared" si="69"/>
        <v>7.3411984523941154E-2</v>
      </c>
      <c r="K326" s="16">
        <f t="shared" si="77"/>
        <v>0.1318294821947438</v>
      </c>
      <c r="M326" s="17">
        <f t="shared" si="78"/>
        <v>70.889727863582451</v>
      </c>
      <c r="N326" s="17">
        <f t="shared" si="78"/>
        <v>89.085561900553245</v>
      </c>
      <c r="O326" s="17">
        <f t="shared" si="78"/>
        <v>159.97528976413568</v>
      </c>
      <c r="Y326" s="14">
        <v>42596</v>
      </c>
      <c r="Z326" s="5">
        <v>410</v>
      </c>
      <c r="AA326" s="48">
        <f t="shared" si="79"/>
        <v>2.6127838567197355</v>
      </c>
      <c r="AB326" s="7">
        <f t="shared" si="70"/>
        <v>1003096094.4</v>
      </c>
      <c r="AC326" s="14">
        <f t="shared" si="71"/>
        <v>42596</v>
      </c>
      <c r="AD326" s="15">
        <f t="shared" si="72"/>
        <v>6.2884991444412813E-2</v>
      </c>
      <c r="AE326" s="15">
        <f t="shared" si="73"/>
        <v>5.4319400928361627E-2</v>
      </c>
      <c r="AF326" s="16">
        <f t="shared" si="80"/>
        <v>0.11720439237277444</v>
      </c>
      <c r="AH326" s="17">
        <f t="shared" si="81"/>
        <v>76.311038780187502</v>
      </c>
      <c r="AI326" s="17">
        <f t="shared" si="74"/>
        <v>65.916680841483142</v>
      </c>
      <c r="AJ326" s="17">
        <f t="shared" si="75"/>
        <v>142.22771962167067</v>
      </c>
    </row>
    <row r="327" spans="1:36" x14ac:dyDescent="0.2">
      <c r="A327" s="20">
        <v>42689</v>
      </c>
      <c r="B327" s="21">
        <v>262</v>
      </c>
      <c r="C327" s="5">
        <v>320</v>
      </c>
      <c r="D327" s="14">
        <v>42597</v>
      </c>
      <c r="E327" s="94">
        <v>467</v>
      </c>
      <c r="F327" s="48">
        <f t="shared" si="76"/>
        <v>2.6693168805661123</v>
      </c>
      <c r="G327" s="7">
        <f t="shared" si="66"/>
        <v>1142550917.28</v>
      </c>
      <c r="H327" s="14">
        <f t="shared" si="67"/>
        <v>42597</v>
      </c>
      <c r="I327" s="15">
        <f t="shared" si="68"/>
        <v>5.9795530869088676E-2</v>
      </c>
      <c r="J327" s="15">
        <f t="shared" si="69"/>
        <v>6.7007693221575737E-2</v>
      </c>
      <c r="K327" s="16">
        <f t="shared" si="77"/>
        <v>0.12680322409066441</v>
      </c>
      <c r="M327" s="17">
        <f t="shared" si="78"/>
        <v>68.319438643721824</v>
      </c>
      <c r="N327" s="17">
        <f t="shared" si="78"/>
        <v>76.559701355128198</v>
      </c>
      <c r="O327" s="17">
        <f t="shared" si="78"/>
        <v>144.87913999885001</v>
      </c>
      <c r="Y327" s="14">
        <v>42597</v>
      </c>
      <c r="Z327" s="5">
        <v>385</v>
      </c>
      <c r="AA327" s="48">
        <f t="shared" si="79"/>
        <v>2.5854607295085006</v>
      </c>
      <c r="AB327" s="7">
        <f t="shared" si="70"/>
        <v>941931698.39999998</v>
      </c>
      <c r="AC327" s="14">
        <f t="shared" si="71"/>
        <v>42597</v>
      </c>
      <c r="AD327" s="15">
        <f t="shared" si="72"/>
        <v>6.4434884799429368E-2</v>
      </c>
      <c r="AE327" s="15">
        <f t="shared" si="73"/>
        <v>4.8750168366389346E-2</v>
      </c>
      <c r="AF327" s="16">
        <f t="shared" si="80"/>
        <v>0.11318505316581871</v>
      </c>
      <c r="AH327" s="17">
        <f t="shared" si="81"/>
        <v>73.620136732419155</v>
      </c>
      <c r="AI327" s="17">
        <f t="shared" si="74"/>
        <v>55.699549584572587</v>
      </c>
      <c r="AJ327" s="17">
        <f t="shared" si="75"/>
        <v>129.31968631699172</v>
      </c>
    </row>
    <row r="328" spans="1:36" x14ac:dyDescent="0.2">
      <c r="A328" s="20">
        <v>42690</v>
      </c>
      <c r="B328" s="21">
        <v>262</v>
      </c>
      <c r="C328" s="5">
        <v>321</v>
      </c>
      <c r="D328" s="14">
        <v>42598</v>
      </c>
      <c r="E328" s="94">
        <v>462</v>
      </c>
      <c r="F328" s="48">
        <f t="shared" si="76"/>
        <v>2.6646419755561257</v>
      </c>
      <c r="G328" s="7">
        <f t="shared" ref="G328:G373" si="82">(E328*60*60*24)*28.31685</f>
        <v>1130318038.0799999</v>
      </c>
      <c r="H328" s="14">
        <f t="shared" ref="H328:H373" si="83">D328</f>
        <v>42598</v>
      </c>
      <c r="I328" s="15">
        <f t="shared" ref="I328:I373" si="84">(POWER(E328,$I$6))*$J$6</f>
        <v>6.004514724792006E-2</v>
      </c>
      <c r="J328" s="15">
        <f t="shared" ref="J328:J373" si="85">(((F328*F328)*$K$6)+($L$6*F328)+$M$6)</f>
        <v>6.5898866121027577E-2</v>
      </c>
      <c r="K328" s="16">
        <f t="shared" si="77"/>
        <v>0.12594401336894764</v>
      </c>
      <c r="M328" s="17">
        <f t="shared" si="78"/>
        <v>67.870113033493709</v>
      </c>
      <c r="N328" s="17">
        <f t="shared" si="78"/>
        <v>74.486677065616462</v>
      </c>
      <c r="O328" s="17">
        <f t="shared" si="78"/>
        <v>142.35679009911019</v>
      </c>
      <c r="Y328" s="14">
        <v>42598</v>
      </c>
      <c r="Z328" s="5">
        <v>367</v>
      </c>
      <c r="AA328" s="48">
        <f t="shared" si="79"/>
        <v>2.5646660642520893</v>
      </c>
      <c r="AB328" s="7">
        <f t="shared" ref="AB328:AB373" si="86">(Z328*60*60*24)*28.31685</f>
        <v>897893333.27999997</v>
      </c>
      <c r="AC328" s="14">
        <f t="shared" ref="AC328:AC373" si="87">Y328</f>
        <v>42598</v>
      </c>
      <c r="AD328" s="15">
        <f t="shared" ref="AD328:AD373" si="88">(POWER(Z328,$I$6))*$J$6</f>
        <v>6.5640002942775486E-2</v>
      </c>
      <c r="AE328" s="15">
        <f t="shared" ref="AE328:AE373" si="89">(((AA328*AA328)*$K$6)+($L$6*AA328)+$M$6)</f>
        <v>4.475756839252587E-2</v>
      </c>
      <c r="AF328" s="16">
        <f t="shared" si="80"/>
        <v>0.11039757133530136</v>
      </c>
      <c r="AH328" s="17">
        <f t="shared" si="81"/>
        <v>74.194079345843406</v>
      </c>
      <c r="AI328" s="17">
        <f t="shared" ref="AI328:AI373" si="90">(AE328*$G328)/1000000</f>
        <v>50.590286894671259</v>
      </c>
      <c r="AJ328" s="17">
        <f t="shared" ref="AJ328:AJ373" si="91">(AF328*$G328)/1000000</f>
        <v>124.78436624051467</v>
      </c>
    </row>
    <row r="329" spans="1:36" x14ac:dyDescent="0.2">
      <c r="A329" s="20">
        <v>42691</v>
      </c>
      <c r="B329" s="21">
        <v>262</v>
      </c>
      <c r="C329" s="5">
        <v>322</v>
      </c>
      <c r="D329" s="14">
        <v>42599</v>
      </c>
      <c r="E329" s="94">
        <v>468</v>
      </c>
      <c r="F329" s="48">
        <f t="shared" ref="F329:F373" si="92">LOG10(E329)</f>
        <v>2.6702458530741242</v>
      </c>
      <c r="G329" s="7">
        <f t="shared" si="82"/>
        <v>1144997493.1199999</v>
      </c>
      <c r="H329" s="14">
        <f t="shared" si="83"/>
        <v>42599</v>
      </c>
      <c r="I329" s="15">
        <f t="shared" si="84"/>
        <v>5.9746052144357298E-2</v>
      </c>
      <c r="J329" s="15">
        <f t="shared" si="85"/>
        <v>6.7229313101976773E-2</v>
      </c>
      <c r="K329" s="16">
        <f t="shared" ref="K329:K373" si="93">I329+J329</f>
        <v>0.12697536524633407</v>
      </c>
      <c r="M329" s="17">
        <f t="shared" ref="M329:O373" si="94">(I329*$G329)/1000000</f>
        <v>68.409079929105886</v>
      </c>
      <c r="N329" s="17">
        <f t="shared" si="94"/>
        <v>76.977394965942963</v>
      </c>
      <c r="O329" s="17">
        <f t="shared" si="94"/>
        <v>145.38647489504885</v>
      </c>
      <c r="Y329" s="14">
        <v>42599</v>
      </c>
      <c r="Z329" s="5">
        <v>360</v>
      </c>
      <c r="AA329" s="48">
        <f t="shared" ref="AA329:AA373" si="95">LOG10(Z329)</f>
        <v>2.5563025007672873</v>
      </c>
      <c r="AB329" s="7">
        <f t="shared" si="86"/>
        <v>880767302.39999998</v>
      </c>
      <c r="AC329" s="14">
        <f t="shared" si="87"/>
        <v>42599</v>
      </c>
      <c r="AD329" s="15">
        <f t="shared" si="88"/>
        <v>6.6131030603957738E-2</v>
      </c>
      <c r="AE329" s="15">
        <f t="shared" si="89"/>
        <v>4.3211696886479301E-2</v>
      </c>
      <c r="AF329" s="16">
        <f t="shared" ref="AF329:AF373" si="96">AD329+AE329</f>
        <v>0.10934272749043704</v>
      </c>
      <c r="AH329" s="17">
        <f t="shared" ref="AH329:AH373" si="97">(AD329*$G329)/1000000</f>
        <v>75.719864258973601</v>
      </c>
      <c r="AI329" s="17">
        <f t="shared" si="90"/>
        <v>49.477284608480105</v>
      </c>
      <c r="AJ329" s="17">
        <f t="shared" si="91"/>
        <v>125.19714886745371</v>
      </c>
    </row>
    <row r="330" spans="1:36" x14ac:dyDescent="0.2">
      <c r="A330" s="20">
        <v>42692</v>
      </c>
      <c r="B330" s="21">
        <v>254</v>
      </c>
      <c r="C330" s="5">
        <v>323</v>
      </c>
      <c r="D330" s="14">
        <v>42600</v>
      </c>
      <c r="E330" s="94">
        <v>453</v>
      </c>
      <c r="F330" s="48">
        <f t="shared" si="92"/>
        <v>2.6560982020128319</v>
      </c>
      <c r="G330" s="7">
        <f t="shared" si="82"/>
        <v>1108298855.52</v>
      </c>
      <c r="H330" s="14">
        <f t="shared" si="83"/>
        <v>42600</v>
      </c>
      <c r="I330" s="15">
        <f t="shared" si="84"/>
        <v>6.0504037218163144E-2</v>
      </c>
      <c r="J330" s="15">
        <f t="shared" si="85"/>
        <v>6.3900153375678892E-2</v>
      </c>
      <c r="K330" s="16">
        <f t="shared" si="93"/>
        <v>0.12440419059384203</v>
      </c>
      <c r="M330" s="17">
        <f t="shared" si="94"/>
        <v>67.056555203229692</v>
      </c>
      <c r="N330" s="17">
        <f t="shared" si="94"/>
        <v>70.820466853817379</v>
      </c>
      <c r="O330" s="17">
        <f t="shared" si="94"/>
        <v>137.87702205704707</v>
      </c>
      <c r="Y330" s="14">
        <v>42600</v>
      </c>
      <c r="Z330" s="5">
        <v>356</v>
      </c>
      <c r="AA330" s="48">
        <f t="shared" si="95"/>
        <v>2.5514499979728753</v>
      </c>
      <c r="AB330" s="7">
        <f t="shared" si="86"/>
        <v>870980999.03999996</v>
      </c>
      <c r="AC330" s="14">
        <f t="shared" si="87"/>
        <v>42600</v>
      </c>
      <c r="AD330" s="15">
        <f t="shared" si="88"/>
        <v>6.6417604769462985E-2</v>
      </c>
      <c r="AE330" s="15">
        <f t="shared" si="89"/>
        <v>4.2330552428820889E-2</v>
      </c>
      <c r="AF330" s="16">
        <f t="shared" si="96"/>
        <v>0.10874815719828387</v>
      </c>
      <c r="AH330" s="17">
        <f t="shared" si="97"/>
        <v>73.610555352375528</v>
      </c>
      <c r="AI330" s="17">
        <f t="shared" si="90"/>
        <v>46.914902810391546</v>
      </c>
      <c r="AJ330" s="17">
        <f t="shared" si="91"/>
        <v>120.52545816276707</v>
      </c>
    </row>
    <row r="331" spans="1:36" x14ac:dyDescent="0.2">
      <c r="A331" s="20">
        <v>42693</v>
      </c>
      <c r="B331" s="21">
        <v>247</v>
      </c>
      <c r="C331" s="5">
        <v>324</v>
      </c>
      <c r="D331" s="14">
        <v>42601</v>
      </c>
      <c r="E331" s="94">
        <v>450</v>
      </c>
      <c r="F331" s="48">
        <f t="shared" si="92"/>
        <v>2.6532125137753435</v>
      </c>
      <c r="G331" s="7">
        <f t="shared" si="82"/>
        <v>1100959128</v>
      </c>
      <c r="H331" s="14">
        <f t="shared" si="83"/>
        <v>42601</v>
      </c>
      <c r="I331" s="15">
        <f t="shared" si="84"/>
        <v>6.0659819807360328E-2</v>
      </c>
      <c r="J331" s="15">
        <f t="shared" si="85"/>
        <v>6.323318836851044E-2</v>
      </c>
      <c r="K331" s="16">
        <f t="shared" si="93"/>
        <v>0.12389300817587076</v>
      </c>
      <c r="M331" s="17">
        <f t="shared" si="94"/>
        <v>66.78398231974856</v>
      </c>
      <c r="N331" s="17">
        <f t="shared" si="94"/>
        <v>69.617155926854991</v>
      </c>
      <c r="O331" s="17">
        <f t="shared" si="94"/>
        <v>136.40113824660355</v>
      </c>
      <c r="Y331" s="14">
        <v>42601</v>
      </c>
      <c r="Z331" s="5">
        <v>358</v>
      </c>
      <c r="AA331" s="48">
        <f t="shared" si="95"/>
        <v>2.5538830266438746</v>
      </c>
      <c r="AB331" s="7">
        <f t="shared" si="86"/>
        <v>875874150.71999991</v>
      </c>
      <c r="AC331" s="14">
        <f t="shared" si="87"/>
        <v>42601</v>
      </c>
      <c r="AD331" s="15">
        <f t="shared" si="88"/>
        <v>6.6273762547212858E-2</v>
      </c>
      <c r="AE331" s="15">
        <f t="shared" si="89"/>
        <v>4.2770908374187622E-2</v>
      </c>
      <c r="AF331" s="16">
        <f t="shared" si="96"/>
        <v>0.10904467092140048</v>
      </c>
      <c r="AH331" s="17">
        <f t="shared" si="97"/>
        <v>72.964703823258532</v>
      </c>
      <c r="AI331" s="17">
        <f t="shared" si="90"/>
        <v>47.089021987413503</v>
      </c>
      <c r="AJ331" s="17">
        <f t="shared" si="91"/>
        <v>120.05372581067203</v>
      </c>
    </row>
    <row r="332" spans="1:36" x14ac:dyDescent="0.2">
      <c r="A332" s="20">
        <v>42694</v>
      </c>
      <c r="B332" s="21">
        <v>246</v>
      </c>
      <c r="C332" s="5">
        <v>325</v>
      </c>
      <c r="D332" s="14">
        <v>42602</v>
      </c>
      <c r="E332" s="94">
        <v>448</v>
      </c>
      <c r="F332" s="48">
        <f t="shared" si="92"/>
        <v>2.651278013998144</v>
      </c>
      <c r="G332" s="7">
        <f t="shared" si="82"/>
        <v>1096065976.3199999</v>
      </c>
      <c r="H332" s="14">
        <f t="shared" si="83"/>
        <v>42602</v>
      </c>
      <c r="I332" s="15">
        <f t="shared" si="84"/>
        <v>6.0764477422256082E-2</v>
      </c>
      <c r="J332" s="15">
        <f t="shared" si="85"/>
        <v>6.27883621933365E-2</v>
      </c>
      <c r="K332" s="16">
        <f t="shared" si="93"/>
        <v>0.12355283961559257</v>
      </c>
      <c r="M332" s="17">
        <f t="shared" si="94"/>
        <v>66.601876271399703</v>
      </c>
      <c r="N332" s="17">
        <f t="shared" si="94"/>
        <v>68.820187508973135</v>
      </c>
      <c r="O332" s="17">
        <f t="shared" si="94"/>
        <v>135.42206378037284</v>
      </c>
      <c r="Y332" s="14">
        <v>42602</v>
      </c>
      <c r="Z332" s="5">
        <v>343</v>
      </c>
      <c r="AA332" s="48">
        <f t="shared" si="95"/>
        <v>2.5352941200427703</v>
      </c>
      <c r="AB332" s="7">
        <f t="shared" si="86"/>
        <v>839175513.12</v>
      </c>
      <c r="AC332" s="14">
        <f t="shared" si="87"/>
        <v>42602</v>
      </c>
      <c r="AD332" s="15">
        <f t="shared" si="88"/>
        <v>6.7380702454946706E-2</v>
      </c>
      <c r="AE332" s="15">
        <f t="shared" si="89"/>
        <v>3.9480304911411412E-2</v>
      </c>
      <c r="AF332" s="16">
        <f t="shared" si="96"/>
        <v>0.10686100736635812</v>
      </c>
      <c r="AH332" s="17">
        <f t="shared" si="97"/>
        <v>73.853695421408574</v>
      </c>
      <c r="AI332" s="17">
        <f t="shared" si="90"/>
        <v>43.273018948137441</v>
      </c>
      <c r="AJ332" s="17">
        <f t="shared" si="91"/>
        <v>117.12671436954601</v>
      </c>
    </row>
    <row r="333" spans="1:36" x14ac:dyDescent="0.2">
      <c r="A333" s="20">
        <v>42695</v>
      </c>
      <c r="B333" s="21">
        <v>246</v>
      </c>
      <c r="C333" s="5">
        <v>326</v>
      </c>
      <c r="D333" s="14">
        <v>42603</v>
      </c>
      <c r="E333" s="94">
        <v>442</v>
      </c>
      <c r="F333" s="48">
        <f t="shared" si="92"/>
        <v>2.6454222693490919</v>
      </c>
      <c r="G333" s="7">
        <f t="shared" si="82"/>
        <v>1081386521.28</v>
      </c>
      <c r="H333" s="14">
        <f t="shared" si="83"/>
        <v>42603</v>
      </c>
      <c r="I333" s="15">
        <f t="shared" si="84"/>
        <v>6.1082378595365437E-2</v>
      </c>
      <c r="J333" s="15">
        <f t="shared" si="85"/>
        <v>6.1453083008728759E-2</v>
      </c>
      <c r="K333" s="16">
        <f t="shared" si="93"/>
        <v>0.1225354616040942</v>
      </c>
      <c r="M333" s="17">
        <f t="shared" si="94"/>
        <v>66.05366090075016</v>
      </c>
      <c r="N333" s="17">
        <f t="shared" si="94"/>
        <v>66.454535656740276</v>
      </c>
      <c r="O333" s="17">
        <f t="shared" si="94"/>
        <v>132.50819655749044</v>
      </c>
      <c r="Y333" s="14">
        <v>42603</v>
      </c>
      <c r="Z333" s="5">
        <v>318</v>
      </c>
      <c r="AA333" s="48">
        <f t="shared" si="95"/>
        <v>2.5024271199844326</v>
      </c>
      <c r="AB333" s="7">
        <f t="shared" si="86"/>
        <v>778011117.12</v>
      </c>
      <c r="AC333" s="14">
        <f t="shared" si="87"/>
        <v>42603</v>
      </c>
      <c r="AD333" s="15">
        <f t="shared" si="88"/>
        <v>6.9383317801338232E-2</v>
      </c>
      <c r="AE333" s="15">
        <f t="shared" si="89"/>
        <v>3.4077894295611699E-2</v>
      </c>
      <c r="AF333" s="16">
        <f t="shared" si="96"/>
        <v>0.10346121209694993</v>
      </c>
      <c r="AH333" s="17">
        <f t="shared" si="97"/>
        <v>75.030184672053849</v>
      </c>
      <c r="AI333" s="17">
        <f t="shared" si="90"/>
        <v>36.851375564879092</v>
      </c>
      <c r="AJ333" s="17">
        <f t="shared" si="91"/>
        <v>111.88156023693293</v>
      </c>
    </row>
    <row r="334" spans="1:36" x14ac:dyDescent="0.2">
      <c r="A334" s="20">
        <v>42696</v>
      </c>
      <c r="B334" s="21">
        <v>242</v>
      </c>
      <c r="C334" s="5">
        <v>327</v>
      </c>
      <c r="D334" s="14">
        <v>42604</v>
      </c>
      <c r="E334" s="94">
        <v>430</v>
      </c>
      <c r="F334" s="48">
        <f t="shared" si="92"/>
        <v>2.6334684555795866</v>
      </c>
      <c r="G334" s="7">
        <f t="shared" si="82"/>
        <v>1052027611.1999999</v>
      </c>
      <c r="H334" s="14">
        <f t="shared" si="83"/>
        <v>42604</v>
      </c>
      <c r="I334" s="15">
        <f t="shared" si="84"/>
        <v>6.173650878907061E-2</v>
      </c>
      <c r="J334" s="15">
        <f t="shared" si="85"/>
        <v>5.8779596538827361E-2</v>
      </c>
      <c r="K334" s="16">
        <f t="shared" si="93"/>
        <v>0.12051610532789797</v>
      </c>
      <c r="M334" s="17">
        <f t="shared" si="94"/>
        <v>64.948511865193751</v>
      </c>
      <c r="N334" s="17">
        <f t="shared" si="94"/>
        <v>61.837758534042337</v>
      </c>
      <c r="O334" s="17">
        <f t="shared" si="94"/>
        <v>126.78627039923609</v>
      </c>
      <c r="Y334" s="14">
        <v>42604</v>
      </c>
      <c r="Z334" s="5">
        <v>306</v>
      </c>
      <c r="AA334" s="48">
        <f t="shared" si="95"/>
        <v>2.4857214264815801</v>
      </c>
      <c r="AB334" s="7">
        <f t="shared" si="86"/>
        <v>748652207.03999996</v>
      </c>
      <c r="AC334" s="14">
        <f t="shared" si="87"/>
        <v>42604</v>
      </c>
      <c r="AD334" s="15">
        <f t="shared" si="88"/>
        <v>7.0423915324830347E-2</v>
      </c>
      <c r="AE334" s="15">
        <f t="shared" si="89"/>
        <v>3.1535506376543676E-2</v>
      </c>
      <c r="AF334" s="16">
        <f t="shared" si="96"/>
        <v>0.10195942170137402</v>
      </c>
      <c r="AH334" s="17">
        <f t="shared" si="97"/>
        <v>74.087903410532334</v>
      </c>
      <c r="AI334" s="17">
        <f t="shared" si="90"/>
        <v>33.176223441297608</v>
      </c>
      <c r="AJ334" s="17">
        <f t="shared" si="91"/>
        <v>107.26412685182994</v>
      </c>
    </row>
    <row r="335" spans="1:36" x14ac:dyDescent="0.2">
      <c r="A335" s="20">
        <v>42697</v>
      </c>
      <c r="B335" s="21">
        <v>244</v>
      </c>
      <c r="C335" s="5">
        <v>328</v>
      </c>
      <c r="D335" s="14">
        <v>42605</v>
      </c>
      <c r="E335" s="94">
        <v>418</v>
      </c>
      <c r="F335" s="48">
        <f t="shared" si="92"/>
        <v>2.621176281775035</v>
      </c>
      <c r="G335" s="7">
        <f t="shared" si="82"/>
        <v>1022668701.12</v>
      </c>
      <c r="H335" s="14">
        <f t="shared" si="83"/>
        <v>42605</v>
      </c>
      <c r="I335" s="15">
        <f t="shared" si="84"/>
        <v>6.2416460575584462E-2</v>
      </c>
      <c r="J335" s="15">
        <f t="shared" si="85"/>
        <v>5.6103692616200851E-2</v>
      </c>
      <c r="K335" s="16">
        <f t="shared" si="93"/>
        <v>0.11852015319178531</v>
      </c>
      <c r="M335" s="17">
        <f t="shared" si="94"/>
        <v>63.831360665340647</v>
      </c>
      <c r="N335" s="17">
        <f t="shared" si="94"/>
        <v>57.375490455845863</v>
      </c>
      <c r="O335" s="17">
        <f t="shared" si="94"/>
        <v>121.2068511211865</v>
      </c>
      <c r="Y335" s="14">
        <v>42605</v>
      </c>
      <c r="Z335" s="5">
        <v>319</v>
      </c>
      <c r="AA335" s="48">
        <f t="shared" si="95"/>
        <v>2.503790683057181</v>
      </c>
      <c r="AB335" s="7">
        <f t="shared" si="86"/>
        <v>780457692.95999992</v>
      </c>
      <c r="AC335" s="14">
        <f t="shared" si="87"/>
        <v>42605</v>
      </c>
      <c r="AD335" s="15">
        <f t="shared" si="88"/>
        <v>6.9299063297458677E-2</v>
      </c>
      <c r="AE335" s="15">
        <f t="shared" si="89"/>
        <v>3.4291466910710833E-2</v>
      </c>
      <c r="AF335" s="16">
        <f t="shared" si="96"/>
        <v>0.10359053020816951</v>
      </c>
      <c r="AH335" s="17">
        <f t="shared" si="97"/>
        <v>70.869983051244731</v>
      </c>
      <c r="AI335" s="17">
        <f t="shared" si="90"/>
        <v>35.068809925076103</v>
      </c>
      <c r="AJ335" s="17">
        <f t="shared" si="91"/>
        <v>105.93879297632083</v>
      </c>
    </row>
    <row r="336" spans="1:36" x14ac:dyDescent="0.2">
      <c r="A336" s="20">
        <v>42698</v>
      </c>
      <c r="B336" s="21">
        <v>247</v>
      </c>
      <c r="C336" s="5">
        <v>329</v>
      </c>
      <c r="D336" s="14">
        <v>42606</v>
      </c>
      <c r="E336" s="94">
        <v>419</v>
      </c>
      <c r="F336" s="48">
        <f t="shared" si="92"/>
        <v>2.6222140229662951</v>
      </c>
      <c r="G336" s="7">
        <f t="shared" si="82"/>
        <v>1025115276.9599999</v>
      </c>
      <c r="H336" s="14">
        <f t="shared" si="83"/>
        <v>42606</v>
      </c>
      <c r="I336" s="15">
        <f t="shared" si="84"/>
        <v>6.2358768779533072E-2</v>
      </c>
      <c r="J336" s="15">
        <f t="shared" si="85"/>
        <v>5.6326729491353422E-2</v>
      </c>
      <c r="K336" s="16">
        <f t="shared" si="93"/>
        <v>0.11868549827088649</v>
      </c>
      <c r="M336" s="17">
        <f t="shared" si="94"/>
        <v>63.924926528315638</v>
      </c>
      <c r="N336" s="17">
        <f t="shared" si="94"/>
        <v>57.741390902779756</v>
      </c>
      <c r="O336" s="17">
        <f t="shared" si="94"/>
        <v>121.66631743109541</v>
      </c>
      <c r="Y336" s="14">
        <v>42606</v>
      </c>
      <c r="Z336" s="5">
        <v>457</v>
      </c>
      <c r="AA336" s="48">
        <f t="shared" si="95"/>
        <v>2.6599162000698504</v>
      </c>
      <c r="AB336" s="7">
        <f t="shared" si="86"/>
        <v>1118085158.8799999</v>
      </c>
      <c r="AC336" s="14">
        <f t="shared" si="87"/>
        <v>42606</v>
      </c>
      <c r="AD336" s="15">
        <f t="shared" si="88"/>
        <v>6.0298538963284298E-2</v>
      </c>
      <c r="AE336" s="15">
        <f t="shared" si="89"/>
        <v>6.4788892989640523E-2</v>
      </c>
      <c r="AF336" s="16">
        <f t="shared" si="96"/>
        <v>0.12508743195292482</v>
      </c>
      <c r="AH336" s="17">
        <f t="shared" si="97"/>
        <v>61.812953469630529</v>
      </c>
      <c r="AI336" s="17">
        <f t="shared" si="90"/>
        <v>66.416083981007148</v>
      </c>
      <c r="AJ336" s="17">
        <f t="shared" si="91"/>
        <v>128.22903745063766</v>
      </c>
    </row>
    <row r="337" spans="1:36" x14ac:dyDescent="0.2">
      <c r="A337" s="20">
        <v>42699</v>
      </c>
      <c r="B337" s="21">
        <v>244</v>
      </c>
      <c r="C337" s="5">
        <v>330</v>
      </c>
      <c r="D337" s="14">
        <v>42607</v>
      </c>
      <c r="E337" s="94">
        <v>435</v>
      </c>
      <c r="F337" s="48">
        <f t="shared" si="92"/>
        <v>2.6384892569546374</v>
      </c>
      <c r="G337" s="7">
        <f t="shared" si="82"/>
        <v>1064260490.4</v>
      </c>
      <c r="H337" s="14">
        <f t="shared" si="83"/>
        <v>42607</v>
      </c>
      <c r="I337" s="15">
        <f t="shared" si="84"/>
        <v>6.1460914256099071E-2</v>
      </c>
      <c r="J337" s="15">
        <f t="shared" si="85"/>
        <v>5.989394937460002E-2</v>
      </c>
      <c r="K337" s="16">
        <f t="shared" si="93"/>
        <v>0.12135486363069908</v>
      </c>
      <c r="M337" s="17">
        <f t="shared" si="94"/>
        <v>65.410422746628342</v>
      </c>
      <c r="N337" s="17">
        <f t="shared" si="94"/>
        <v>63.742763933404589</v>
      </c>
      <c r="O337" s="17">
        <f t="shared" si="94"/>
        <v>129.15318668003292</v>
      </c>
      <c r="Y337" s="14">
        <v>42607</v>
      </c>
      <c r="Z337" s="5">
        <v>454</v>
      </c>
      <c r="AA337" s="48">
        <f t="shared" si="95"/>
        <v>2.6570558528571038</v>
      </c>
      <c r="AB337" s="7">
        <f t="shared" si="86"/>
        <v>1110745431.3599999</v>
      </c>
      <c r="AC337" s="14">
        <f t="shared" si="87"/>
        <v>42607</v>
      </c>
      <c r="AD337" s="15">
        <f t="shared" si="88"/>
        <v>6.0452427330724361E-2</v>
      </c>
      <c r="AE337" s="15">
        <f t="shared" si="89"/>
        <v>6.412239853545465E-2</v>
      </c>
      <c r="AF337" s="16">
        <f t="shared" si="96"/>
        <v>0.12457482586617902</v>
      </c>
      <c r="AH337" s="17">
        <f t="shared" si="97"/>
        <v>64.337129956867074</v>
      </c>
      <c r="AI337" s="17">
        <f t="shared" si="90"/>
        <v>68.242935310967212</v>
      </c>
      <c r="AJ337" s="17">
        <f t="shared" si="91"/>
        <v>132.58006526783427</v>
      </c>
    </row>
    <row r="338" spans="1:36" x14ac:dyDescent="0.2">
      <c r="A338" s="20">
        <v>42700</v>
      </c>
      <c r="B338" s="21">
        <v>242</v>
      </c>
      <c r="C338" s="5">
        <v>331</v>
      </c>
      <c r="D338" s="14">
        <v>42608</v>
      </c>
      <c r="E338" s="94">
        <v>425</v>
      </c>
      <c r="F338" s="48">
        <f t="shared" si="92"/>
        <v>2.6283889300503116</v>
      </c>
      <c r="G338" s="7">
        <f t="shared" si="82"/>
        <v>1039794732</v>
      </c>
      <c r="H338" s="14">
        <f t="shared" si="83"/>
        <v>42608</v>
      </c>
      <c r="I338" s="15">
        <f t="shared" si="84"/>
        <v>6.2016584293256426E-2</v>
      </c>
      <c r="J338" s="15">
        <f t="shared" si="85"/>
        <v>5.7664820777759251E-2</v>
      </c>
      <c r="K338" s="16">
        <f t="shared" si="93"/>
        <v>0.11968140507101568</v>
      </c>
      <c r="M338" s="17">
        <f t="shared" si="94"/>
        <v>64.484517644761979</v>
      </c>
      <c r="N338" s="17">
        <f t="shared" si="94"/>
        <v>59.959576866438212</v>
      </c>
      <c r="O338" s="17">
        <f t="shared" si="94"/>
        <v>124.44409451120019</v>
      </c>
      <c r="Y338" s="14">
        <v>42608</v>
      </c>
      <c r="Z338" s="5">
        <v>433</v>
      </c>
      <c r="AA338" s="48">
        <f t="shared" si="95"/>
        <v>2.6364878963533656</v>
      </c>
      <c r="AB338" s="7">
        <f t="shared" si="86"/>
        <v>1059367338.7199999</v>
      </c>
      <c r="AC338" s="14">
        <f t="shared" si="87"/>
        <v>42608</v>
      </c>
      <c r="AD338" s="15">
        <f t="shared" si="88"/>
        <v>6.1570622265950593E-2</v>
      </c>
      <c r="AE338" s="15">
        <f t="shared" si="89"/>
        <v>5.9448267614574446E-2</v>
      </c>
      <c r="AF338" s="16">
        <f t="shared" si="96"/>
        <v>0.12101888988052503</v>
      </c>
      <c r="AH338" s="17">
        <f t="shared" si="97"/>
        <v>64.020808678097325</v>
      </c>
      <c r="AI338" s="17">
        <f t="shared" si="90"/>
        <v>61.813995492160714</v>
      </c>
      <c r="AJ338" s="17">
        <f t="shared" si="91"/>
        <v>125.83480417025804</v>
      </c>
    </row>
    <row r="339" spans="1:36" x14ac:dyDescent="0.2">
      <c r="A339" s="20">
        <v>42701</v>
      </c>
      <c r="B339" s="21">
        <v>239</v>
      </c>
      <c r="C339" s="5">
        <v>332</v>
      </c>
      <c r="D339" s="14">
        <v>42609</v>
      </c>
      <c r="E339" s="94">
        <v>406</v>
      </c>
      <c r="F339" s="48">
        <f t="shared" si="92"/>
        <v>2.6085260335771943</v>
      </c>
      <c r="G339" s="7">
        <f t="shared" si="82"/>
        <v>993309791.03999996</v>
      </c>
      <c r="H339" s="14">
        <f t="shared" si="83"/>
        <v>42609</v>
      </c>
      <c r="I339" s="15">
        <f t="shared" si="84"/>
        <v>6.3124039616590466E-2</v>
      </c>
      <c r="J339" s="15">
        <f t="shared" si="85"/>
        <v>5.3427395618973472E-2</v>
      </c>
      <c r="K339" s="16">
        <f t="shared" si="93"/>
        <v>0.11655143523556394</v>
      </c>
      <c r="M339" s="17">
        <f t="shared" si="94"/>
        <v>62.701726601156153</v>
      </c>
      <c r="N339" s="17">
        <f t="shared" si="94"/>
        <v>53.069955178093949</v>
      </c>
      <c r="O339" s="17">
        <f t="shared" si="94"/>
        <v>115.7716817792501</v>
      </c>
      <c r="Y339" s="14">
        <v>42609</v>
      </c>
      <c r="Z339" s="5">
        <v>456</v>
      </c>
      <c r="AA339" s="48">
        <f t="shared" si="95"/>
        <v>2.6589648426644348</v>
      </c>
      <c r="AB339" s="7">
        <f t="shared" si="86"/>
        <v>1115638583.04</v>
      </c>
      <c r="AC339" s="14">
        <f t="shared" si="87"/>
        <v>42609</v>
      </c>
      <c r="AD339" s="15">
        <f t="shared" si="88"/>
        <v>6.0349679024879199E-2</v>
      </c>
      <c r="AE339" s="15">
        <f t="shared" si="89"/>
        <v>6.45667691490317E-2</v>
      </c>
      <c r="AF339" s="16">
        <f t="shared" si="96"/>
        <v>0.1249164481739109</v>
      </c>
      <c r="AH339" s="17">
        <f t="shared" si="97"/>
        <v>59.945927061533823</v>
      </c>
      <c r="AI339" s="17">
        <f t="shared" si="90"/>
        <v>64.1348039715526</v>
      </c>
      <c r="AJ339" s="17">
        <f t="shared" si="91"/>
        <v>124.08073103308642</v>
      </c>
    </row>
    <row r="340" spans="1:36" x14ac:dyDescent="0.2">
      <c r="A340" s="20">
        <v>42702</v>
      </c>
      <c r="B340" s="21">
        <v>231</v>
      </c>
      <c r="C340" s="5">
        <v>333</v>
      </c>
      <c r="D340" s="14">
        <v>42610</v>
      </c>
      <c r="E340" s="94">
        <v>398</v>
      </c>
      <c r="F340" s="48">
        <f t="shared" si="92"/>
        <v>2.5998830720736876</v>
      </c>
      <c r="G340" s="7">
        <f t="shared" si="82"/>
        <v>973737184.31999993</v>
      </c>
      <c r="H340" s="14">
        <f t="shared" si="83"/>
        <v>42610</v>
      </c>
      <c r="I340" s="15">
        <f t="shared" si="84"/>
        <v>6.3612081958536487E-2</v>
      </c>
      <c r="J340" s="15">
        <f t="shared" si="85"/>
        <v>5.1644119662382915E-2</v>
      </c>
      <c r="K340" s="16">
        <f t="shared" si="93"/>
        <v>0.1152562016209194</v>
      </c>
      <c r="M340" s="17">
        <f t="shared" si="94"/>
        <v>61.941449575038391</v>
      </c>
      <c r="N340" s="17">
        <f t="shared" si="94"/>
        <v>50.287799666733882</v>
      </c>
      <c r="O340" s="17">
        <f t="shared" si="94"/>
        <v>112.22924924177227</v>
      </c>
      <c r="Y340" s="14">
        <v>42610</v>
      </c>
      <c r="Z340" s="5">
        <v>511</v>
      </c>
      <c r="AA340" s="48">
        <f t="shared" si="95"/>
        <v>2.7084209001347128</v>
      </c>
      <c r="AB340" s="7">
        <f t="shared" si="86"/>
        <v>1250200254.24</v>
      </c>
      <c r="AC340" s="14">
        <f t="shared" si="87"/>
        <v>42610</v>
      </c>
      <c r="AD340" s="15">
        <f t="shared" si="88"/>
        <v>5.7747803545949161E-2</v>
      </c>
      <c r="AE340" s="15">
        <f t="shared" si="89"/>
        <v>7.670345457336003E-2</v>
      </c>
      <c r="AF340" s="16">
        <f t="shared" si="96"/>
        <v>0.13445125811930919</v>
      </c>
      <c r="AH340" s="17">
        <f t="shared" si="97"/>
        <v>56.231183625497046</v>
      </c>
      <c r="AI340" s="17">
        <f t="shared" si="90"/>
        <v>74.689005883880611</v>
      </c>
      <c r="AJ340" s="17">
        <f t="shared" si="91"/>
        <v>130.92018950937765</v>
      </c>
    </row>
    <row r="341" spans="1:36" x14ac:dyDescent="0.2">
      <c r="A341" s="20">
        <v>42703</v>
      </c>
      <c r="B341" s="21">
        <v>235</v>
      </c>
      <c r="C341" s="5">
        <v>334</v>
      </c>
      <c r="D341" s="14">
        <v>42611</v>
      </c>
      <c r="E341" s="94">
        <v>385</v>
      </c>
      <c r="F341" s="48">
        <f t="shared" si="92"/>
        <v>2.5854607295085006</v>
      </c>
      <c r="G341" s="7">
        <f t="shared" si="82"/>
        <v>941931698.39999998</v>
      </c>
      <c r="H341" s="14">
        <f t="shared" si="83"/>
        <v>42611</v>
      </c>
      <c r="I341" s="15">
        <f t="shared" si="84"/>
        <v>6.4434884799429368E-2</v>
      </c>
      <c r="J341" s="15">
        <f t="shared" si="85"/>
        <v>4.8750168366389346E-2</v>
      </c>
      <c r="K341" s="16">
        <f t="shared" si="93"/>
        <v>0.11318505316581871</v>
      </c>
      <c r="M341" s="17">
        <f t="shared" si="94"/>
        <v>60.693260475334846</v>
      </c>
      <c r="N341" s="17">
        <f t="shared" si="94"/>
        <v>45.919328886639065</v>
      </c>
      <c r="O341" s="17">
        <f t="shared" si="94"/>
        <v>106.61258936197392</v>
      </c>
      <c r="Y341" s="14">
        <v>42611</v>
      </c>
      <c r="Z341" s="5">
        <v>565</v>
      </c>
      <c r="AA341" s="48">
        <f t="shared" si="95"/>
        <v>2.7520484478194387</v>
      </c>
      <c r="AB341" s="7">
        <f t="shared" si="86"/>
        <v>1382315349.5999999</v>
      </c>
      <c r="AC341" s="14">
        <f t="shared" si="87"/>
        <v>42611</v>
      </c>
      <c r="AD341" s="15">
        <f t="shared" si="88"/>
        <v>5.5545849026460731E-2</v>
      </c>
      <c r="AE341" s="15">
        <f t="shared" si="89"/>
        <v>8.840799990463899E-2</v>
      </c>
      <c r="AF341" s="16">
        <f t="shared" si="96"/>
        <v>0.14395384893109972</v>
      </c>
      <c r="AH341" s="17">
        <f t="shared" si="97"/>
        <v>52.320395912564145</v>
      </c>
      <c r="AI341" s="17">
        <f t="shared" si="90"/>
        <v>83.274297502323648</v>
      </c>
      <c r="AJ341" s="17">
        <f t="shared" si="91"/>
        <v>135.59469341488779</v>
      </c>
    </row>
    <row r="342" spans="1:36" x14ac:dyDescent="0.2">
      <c r="A342" s="20">
        <v>42704</v>
      </c>
      <c r="B342" s="21">
        <v>235</v>
      </c>
      <c r="C342" s="5">
        <v>335</v>
      </c>
      <c r="D342" s="14">
        <v>42612</v>
      </c>
      <c r="E342" s="94">
        <v>371</v>
      </c>
      <c r="F342" s="48">
        <f t="shared" si="92"/>
        <v>2.5693739096150461</v>
      </c>
      <c r="G342" s="7">
        <f t="shared" si="82"/>
        <v>907679636.63999999</v>
      </c>
      <c r="H342" s="14">
        <f t="shared" si="83"/>
        <v>42612</v>
      </c>
      <c r="I342" s="15">
        <f t="shared" si="84"/>
        <v>6.5365209234232793E-2</v>
      </c>
      <c r="J342" s="15">
        <f t="shared" si="85"/>
        <v>4.5642864709904307E-2</v>
      </c>
      <c r="K342" s="16">
        <f t="shared" si="93"/>
        <v>0.1110080739441371</v>
      </c>
      <c r="M342" s="17">
        <f t="shared" si="94"/>
        <v>59.330669366625997</v>
      </c>
      <c r="N342" s="17">
        <f t="shared" si="94"/>
        <v>41.429098855094622</v>
      </c>
      <c r="O342" s="17">
        <f t="shared" si="94"/>
        <v>100.75976822172062</v>
      </c>
      <c r="Y342" s="14">
        <v>42612</v>
      </c>
      <c r="Z342" s="5">
        <v>556</v>
      </c>
      <c r="AA342" s="48">
        <f t="shared" si="95"/>
        <v>2.7450747915820575</v>
      </c>
      <c r="AB342" s="7">
        <f t="shared" si="86"/>
        <v>1360296167.04</v>
      </c>
      <c r="AC342" s="14">
        <f t="shared" si="87"/>
        <v>42612</v>
      </c>
      <c r="AD342" s="15">
        <f t="shared" si="88"/>
        <v>5.5892098322938538E-2</v>
      </c>
      <c r="AE342" s="15">
        <f t="shared" si="89"/>
        <v>8.647425459705449E-2</v>
      </c>
      <c r="AF342" s="16">
        <f t="shared" si="96"/>
        <v>0.14236635291999303</v>
      </c>
      <c r="AH342" s="17">
        <f t="shared" si="97"/>
        <v>50.732119496812011</v>
      </c>
      <c r="AI342" s="17">
        <f t="shared" si="90"/>
        <v>78.490919991369267</v>
      </c>
      <c r="AJ342" s="17">
        <f t="shared" si="91"/>
        <v>129.22303948818129</v>
      </c>
    </row>
    <row r="343" spans="1:36" x14ac:dyDescent="0.2">
      <c r="A343" s="20">
        <v>42705</v>
      </c>
      <c r="B343" s="21">
        <v>234</v>
      </c>
      <c r="C343" s="5">
        <v>336</v>
      </c>
      <c r="D343" s="14">
        <v>42613</v>
      </c>
      <c r="E343" s="32">
        <v>370</v>
      </c>
      <c r="F343" s="48">
        <f t="shared" si="92"/>
        <v>2.568201724066995</v>
      </c>
      <c r="G343" s="7">
        <f t="shared" si="82"/>
        <v>905233060.79999995</v>
      </c>
      <c r="H343" s="14">
        <f t="shared" si="83"/>
        <v>42613</v>
      </c>
      <c r="I343" s="15">
        <f t="shared" si="84"/>
        <v>6.5433521157024555E-2</v>
      </c>
      <c r="J343" s="15">
        <f t="shared" si="85"/>
        <v>4.5421419998522117E-2</v>
      </c>
      <c r="K343" s="16">
        <f t="shared" si="93"/>
        <v>0.11085494115554667</v>
      </c>
      <c r="M343" s="17">
        <f t="shared" si="94"/>
        <v>59.232586635894897</v>
      </c>
      <c r="N343" s="17">
        <f t="shared" si="94"/>
        <v>41.116971051144503</v>
      </c>
      <c r="O343" s="17">
        <f t="shared" si="94"/>
        <v>100.34955768703939</v>
      </c>
      <c r="Y343" s="14">
        <v>42613</v>
      </c>
      <c r="Z343" s="31">
        <v>546</v>
      </c>
      <c r="AA343" s="48">
        <f t="shared" si="95"/>
        <v>2.7371926427047373</v>
      </c>
      <c r="AB343" s="7">
        <f t="shared" si="86"/>
        <v>1335830408.6399999</v>
      </c>
      <c r="AC343" s="14">
        <f t="shared" si="87"/>
        <v>42613</v>
      </c>
      <c r="AD343" s="15">
        <f t="shared" si="88"/>
        <v>5.6286054387269094E-2</v>
      </c>
      <c r="AE343" s="15">
        <f t="shared" si="89"/>
        <v>8.431737285285501E-2</v>
      </c>
      <c r="AF343" s="16">
        <f t="shared" si="96"/>
        <v>0.14060342724012409</v>
      </c>
      <c r="AH343" s="17">
        <f t="shared" si="97"/>
        <v>50.951997293342863</v>
      </c>
      <c r="AI343" s="17">
        <f t="shared" si="90"/>
        <v>76.326873506204763</v>
      </c>
      <c r="AJ343" s="17">
        <f t="shared" si="91"/>
        <v>127.27887079954763</v>
      </c>
    </row>
    <row r="344" spans="1:36" x14ac:dyDescent="0.2">
      <c r="A344" s="20">
        <v>42706</v>
      </c>
      <c r="B344" s="21">
        <v>227</v>
      </c>
      <c r="C344" s="5">
        <v>337</v>
      </c>
      <c r="D344" s="14">
        <v>42614</v>
      </c>
      <c r="E344" s="32">
        <v>406</v>
      </c>
      <c r="F344" s="48">
        <f t="shared" si="92"/>
        <v>2.6085260335771943</v>
      </c>
      <c r="G344" s="7">
        <f t="shared" si="82"/>
        <v>993309791.03999996</v>
      </c>
      <c r="H344" s="14">
        <f t="shared" si="83"/>
        <v>42614</v>
      </c>
      <c r="I344" s="15">
        <f t="shared" si="84"/>
        <v>6.3124039616590466E-2</v>
      </c>
      <c r="J344" s="15">
        <f t="shared" si="85"/>
        <v>5.3427395618973472E-2</v>
      </c>
      <c r="K344" s="16">
        <f t="shared" si="93"/>
        <v>0.11655143523556394</v>
      </c>
      <c r="M344" s="17">
        <f t="shared" si="94"/>
        <v>62.701726601156153</v>
      </c>
      <c r="N344" s="17">
        <f t="shared" si="94"/>
        <v>53.069955178093949</v>
      </c>
      <c r="O344" s="17">
        <f t="shared" si="94"/>
        <v>115.7716817792501</v>
      </c>
      <c r="Y344" s="14">
        <v>42614</v>
      </c>
      <c r="Z344" s="31">
        <v>536</v>
      </c>
      <c r="AA344" s="48">
        <f t="shared" si="95"/>
        <v>2.7291647896927702</v>
      </c>
      <c r="AB344" s="7">
        <f t="shared" si="86"/>
        <v>1311364650.24</v>
      </c>
      <c r="AC344" s="14">
        <f t="shared" si="87"/>
        <v>42614</v>
      </c>
      <c r="AD344" s="15">
        <f t="shared" si="88"/>
        <v>5.6690147257026466E-2</v>
      </c>
      <c r="AE344" s="15">
        <f t="shared" si="89"/>
        <v>8.2152014786574634E-2</v>
      </c>
      <c r="AF344" s="16">
        <f t="shared" si="96"/>
        <v>0.13884216204360111</v>
      </c>
      <c r="AH344" s="17">
        <f t="shared" si="97"/>
        <v>56.310878325903786</v>
      </c>
      <c r="AI344" s="17">
        <f t="shared" si="90"/>
        <v>81.602400641167435</v>
      </c>
      <c r="AJ344" s="17">
        <f t="shared" si="91"/>
        <v>137.91327896707122</v>
      </c>
    </row>
    <row r="345" spans="1:36" x14ac:dyDescent="0.2">
      <c r="A345" s="20">
        <v>42707</v>
      </c>
      <c r="B345" s="21">
        <v>224</v>
      </c>
      <c r="C345" s="5">
        <v>338</v>
      </c>
      <c r="D345" s="14">
        <v>42615</v>
      </c>
      <c r="E345" s="32">
        <v>382</v>
      </c>
      <c r="F345" s="48">
        <f t="shared" si="92"/>
        <v>2.5820633629117089</v>
      </c>
      <c r="G345" s="7">
        <f t="shared" si="82"/>
        <v>934591970.88</v>
      </c>
      <c r="H345" s="14">
        <f t="shared" si="83"/>
        <v>42615</v>
      </c>
      <c r="I345" s="15">
        <f t="shared" si="84"/>
        <v>6.4630250212007315E-2</v>
      </c>
      <c r="J345" s="15">
        <f t="shared" si="85"/>
        <v>4.8083342009464625E-2</v>
      </c>
      <c r="K345" s="16">
        <f t="shared" si="93"/>
        <v>0.11271359222147194</v>
      </c>
      <c r="M345" s="17">
        <f t="shared" si="94"/>
        <v>60.402912924107454</v>
      </c>
      <c r="N345" s="17">
        <f t="shared" si="94"/>
        <v>44.938305375122646</v>
      </c>
      <c r="O345" s="17">
        <f t="shared" si="94"/>
        <v>105.34121829923009</v>
      </c>
      <c r="Y345" s="14">
        <v>42615</v>
      </c>
      <c r="Z345" s="31">
        <v>526</v>
      </c>
      <c r="AA345" s="48">
        <f t="shared" si="95"/>
        <v>2.7209857441537393</v>
      </c>
      <c r="AB345" s="7">
        <f t="shared" si="86"/>
        <v>1286898891.8399999</v>
      </c>
      <c r="AC345" s="14">
        <f t="shared" si="87"/>
        <v>42615</v>
      </c>
      <c r="AD345" s="15">
        <f t="shared" si="88"/>
        <v>5.7104834305456792E-2</v>
      </c>
      <c r="AE345" s="15">
        <f t="shared" si="89"/>
        <v>7.9978457961739302E-2</v>
      </c>
      <c r="AF345" s="16">
        <f t="shared" si="96"/>
        <v>0.13708329226719609</v>
      </c>
      <c r="AH345" s="17">
        <f t="shared" si="97"/>
        <v>53.369719640312702</v>
      </c>
      <c r="AI345" s="17">
        <f t="shared" si="90"/>
        <v>74.747224654405159</v>
      </c>
      <c r="AJ345" s="17">
        <f t="shared" si="91"/>
        <v>128.11694429471785</v>
      </c>
    </row>
    <row r="346" spans="1:36" x14ac:dyDescent="0.2">
      <c r="A346" s="20">
        <v>42708</v>
      </c>
      <c r="B346" s="21">
        <v>224</v>
      </c>
      <c r="C346" s="5">
        <v>339</v>
      </c>
      <c r="D346" s="14">
        <v>42616</v>
      </c>
      <c r="E346" s="32">
        <v>370</v>
      </c>
      <c r="F346" s="48">
        <f t="shared" si="92"/>
        <v>2.568201724066995</v>
      </c>
      <c r="G346" s="7">
        <f t="shared" si="82"/>
        <v>905233060.79999995</v>
      </c>
      <c r="H346" s="14">
        <f t="shared" si="83"/>
        <v>42616</v>
      </c>
      <c r="I346" s="15">
        <f t="shared" si="84"/>
        <v>6.5433521157024555E-2</v>
      </c>
      <c r="J346" s="15">
        <f t="shared" si="85"/>
        <v>4.5421419998522117E-2</v>
      </c>
      <c r="K346" s="16">
        <f t="shared" si="93"/>
        <v>0.11085494115554667</v>
      </c>
      <c r="M346" s="17">
        <f t="shared" si="94"/>
        <v>59.232586635894897</v>
      </c>
      <c r="N346" s="17">
        <f t="shared" si="94"/>
        <v>41.116971051144503</v>
      </c>
      <c r="O346" s="17">
        <f t="shared" si="94"/>
        <v>100.34955768703939</v>
      </c>
      <c r="Y346" s="14">
        <v>42616</v>
      </c>
      <c r="Z346" s="31">
        <v>516</v>
      </c>
      <c r="AA346" s="48">
        <f t="shared" si="95"/>
        <v>2.7126497016272113</v>
      </c>
      <c r="AB346" s="7">
        <f t="shared" si="86"/>
        <v>1262433133.4400001</v>
      </c>
      <c r="AC346" s="14">
        <f t="shared" si="87"/>
        <v>42616</v>
      </c>
      <c r="AD346" s="15">
        <f t="shared" si="88"/>
        <v>5.7530602752704586E-2</v>
      </c>
      <c r="AE346" s="15">
        <f t="shared" si="89"/>
        <v>7.7797019061386363E-2</v>
      </c>
      <c r="AF346" s="16">
        <f t="shared" si="96"/>
        <v>0.13532762181409094</v>
      </c>
      <c r="AH346" s="17">
        <f t="shared" si="97"/>
        <v>52.078603619499674</v>
      </c>
      <c r="AI346" s="17">
        <f t="shared" si="90"/>
        <v>70.424433686054726</v>
      </c>
      <c r="AJ346" s="17">
        <f t="shared" si="91"/>
        <v>122.50303730555439</v>
      </c>
    </row>
    <row r="347" spans="1:36" x14ac:dyDescent="0.2">
      <c r="A347" s="20">
        <v>42709</v>
      </c>
      <c r="B347" s="21">
        <v>221</v>
      </c>
      <c r="C347" s="5">
        <v>340</v>
      </c>
      <c r="D347" s="14">
        <v>42617</v>
      </c>
      <c r="E347" s="32">
        <v>361</v>
      </c>
      <c r="F347" s="48">
        <f t="shared" si="92"/>
        <v>2.5575072019056577</v>
      </c>
      <c r="G347" s="7">
        <f t="shared" si="82"/>
        <v>883213878.24000001</v>
      </c>
      <c r="H347" s="14">
        <f t="shared" si="83"/>
        <v>42617</v>
      </c>
      <c r="I347" s="15">
        <f t="shared" si="84"/>
        <v>6.6060076392725611E-2</v>
      </c>
      <c r="J347" s="15">
        <f t="shared" si="85"/>
        <v>4.3432246854583356E-2</v>
      </c>
      <c r="K347" s="16">
        <f t="shared" si="93"/>
        <v>0.10949232324730897</v>
      </c>
      <c r="M347" s="17">
        <f t="shared" si="94"/>
        <v>58.345176267649862</v>
      </c>
      <c r="N347" s="17">
        <f t="shared" si="94"/>
        <v>38.359963185113607</v>
      </c>
      <c r="O347" s="17">
        <f t="shared" si="94"/>
        <v>96.705139452763461</v>
      </c>
      <c r="Y347" s="14">
        <v>42617</v>
      </c>
      <c r="Z347" s="31">
        <v>506</v>
      </c>
      <c r="AA347" s="48">
        <f t="shared" si="95"/>
        <v>2.7041505168397992</v>
      </c>
      <c r="AB347" s="7">
        <f t="shared" si="86"/>
        <v>1237967375.04</v>
      </c>
      <c r="AC347" s="14">
        <f t="shared" si="87"/>
        <v>42617</v>
      </c>
      <c r="AD347" s="15">
        <f t="shared" si="88"/>
        <v>5.7967972238208765E-2</v>
      </c>
      <c r="AE347" s="15">
        <f t="shared" si="89"/>
        <v>7.5608058322532479E-2</v>
      </c>
      <c r="AF347" s="16">
        <f t="shared" si="96"/>
        <v>0.13357603056074124</v>
      </c>
      <c r="AH347" s="17">
        <f t="shared" si="97"/>
        <v>51.198117574217015</v>
      </c>
      <c r="AI347" s="17">
        <f t="shared" si="90"/>
        <v>66.778086417240019</v>
      </c>
      <c r="AJ347" s="17">
        <f t="shared" si="91"/>
        <v>117.97620399145703</v>
      </c>
    </row>
    <row r="348" spans="1:36" x14ac:dyDescent="0.2">
      <c r="A348" s="20">
        <v>42710</v>
      </c>
      <c r="B348" s="21">
        <v>215</v>
      </c>
      <c r="C348" s="5">
        <v>341</v>
      </c>
      <c r="D348" s="14">
        <v>42618</v>
      </c>
      <c r="E348" s="32">
        <v>356</v>
      </c>
      <c r="F348" s="48">
        <f t="shared" si="92"/>
        <v>2.5514499979728753</v>
      </c>
      <c r="G348" s="7">
        <f t="shared" si="82"/>
        <v>870980999.03999996</v>
      </c>
      <c r="H348" s="14">
        <f t="shared" si="83"/>
        <v>42618</v>
      </c>
      <c r="I348" s="15">
        <f t="shared" si="84"/>
        <v>6.6417604769462985E-2</v>
      </c>
      <c r="J348" s="15">
        <f t="shared" si="85"/>
        <v>4.2330552428820889E-2</v>
      </c>
      <c r="K348" s="16">
        <f t="shared" si="93"/>
        <v>0.10874815719828387</v>
      </c>
      <c r="M348" s="17">
        <f t="shared" si="94"/>
        <v>57.848471755950733</v>
      </c>
      <c r="N348" s="17">
        <f t="shared" si="94"/>
        <v>36.869106844369519</v>
      </c>
      <c r="O348" s="17">
        <f t="shared" si="94"/>
        <v>94.717578600320252</v>
      </c>
      <c r="Y348" s="14">
        <v>42618</v>
      </c>
      <c r="Z348" s="31">
        <v>496</v>
      </c>
      <c r="AA348" s="48">
        <f t="shared" si="95"/>
        <v>2.6954816764901977</v>
      </c>
      <c r="AB348" s="7">
        <f t="shared" si="86"/>
        <v>1213501616.6399999</v>
      </c>
      <c r="AC348" s="14">
        <f t="shared" si="87"/>
        <v>42618</v>
      </c>
      <c r="AD348" s="15">
        <f t="shared" si="88"/>
        <v>5.8417497670802648E-2</v>
      </c>
      <c r="AE348" s="15">
        <f t="shared" si="89"/>
        <v>7.3411984523941154E-2</v>
      </c>
      <c r="AF348" s="16">
        <f t="shared" si="96"/>
        <v>0.1318294821947438</v>
      </c>
      <c r="AH348" s="17">
        <f t="shared" si="97"/>
        <v>50.880530482732567</v>
      </c>
      <c r="AI348" s="17">
        <f t="shared" si="90"/>
        <v>63.94044362217128</v>
      </c>
      <c r="AJ348" s="17">
        <f t="shared" si="91"/>
        <v>114.82097410490384</v>
      </c>
    </row>
    <row r="349" spans="1:36" x14ac:dyDescent="0.2">
      <c r="A349" s="20">
        <v>42711</v>
      </c>
      <c r="B349" s="21">
        <v>215</v>
      </c>
      <c r="C349" s="5">
        <v>342</v>
      </c>
      <c r="D349" s="14">
        <v>42619</v>
      </c>
      <c r="E349" s="32">
        <v>365</v>
      </c>
      <c r="F349" s="48">
        <f t="shared" si="92"/>
        <v>2.5622928644564746</v>
      </c>
      <c r="G349" s="7">
        <f t="shared" si="82"/>
        <v>893000181.5999999</v>
      </c>
      <c r="H349" s="14">
        <f t="shared" si="83"/>
        <v>42619</v>
      </c>
      <c r="I349" s="15">
        <f t="shared" si="84"/>
        <v>6.5778962634801444E-2</v>
      </c>
      <c r="J349" s="15">
        <f t="shared" si="85"/>
        <v>4.4315425833705957E-2</v>
      </c>
      <c r="K349" s="16">
        <f t="shared" si="93"/>
        <v>0.1100943884685074</v>
      </c>
      <c r="M349" s="17">
        <f t="shared" si="94"/>
        <v>58.740625578337294</v>
      </c>
      <c r="N349" s="17">
        <f t="shared" si="94"/>
        <v>39.573683317180745</v>
      </c>
      <c r="O349" s="17">
        <f t="shared" si="94"/>
        <v>98.314308895518053</v>
      </c>
      <c r="Y349" s="14">
        <v>42619</v>
      </c>
      <c r="Z349" s="31">
        <v>486</v>
      </c>
      <c r="AA349" s="48">
        <f t="shared" si="95"/>
        <v>2.6866362692622934</v>
      </c>
      <c r="AB349" s="7">
        <f t="shared" si="86"/>
        <v>1189035858.24</v>
      </c>
      <c r="AC349" s="14">
        <f t="shared" si="87"/>
        <v>42619</v>
      </c>
      <c r="AD349" s="15">
        <f t="shared" si="88"/>
        <v>5.8879772392789777E-2</v>
      </c>
      <c r="AE349" s="15">
        <f t="shared" si="89"/>
        <v>7.1209260606200697E-2</v>
      </c>
      <c r="AF349" s="16">
        <f t="shared" si="96"/>
        <v>0.13008903299899047</v>
      </c>
      <c r="AH349" s="17">
        <f t="shared" si="97"/>
        <v>52.579647439327935</v>
      </c>
      <c r="AI349" s="17">
        <f t="shared" si="90"/>
        <v>63.58988265293894</v>
      </c>
      <c r="AJ349" s="17">
        <f t="shared" si="91"/>
        <v>116.16953009226687</v>
      </c>
    </row>
    <row r="350" spans="1:36" x14ac:dyDescent="0.2">
      <c r="A350" s="20">
        <v>42712</v>
      </c>
      <c r="B350" s="21">
        <v>212</v>
      </c>
      <c r="C350" s="5">
        <v>343</v>
      </c>
      <c r="D350" s="14">
        <v>42620</v>
      </c>
      <c r="E350" s="32">
        <v>361</v>
      </c>
      <c r="F350" s="48">
        <f t="shared" si="92"/>
        <v>2.5575072019056577</v>
      </c>
      <c r="G350" s="7">
        <f t="shared" si="82"/>
        <v>883213878.24000001</v>
      </c>
      <c r="H350" s="14">
        <f t="shared" si="83"/>
        <v>42620</v>
      </c>
      <c r="I350" s="15">
        <f t="shared" si="84"/>
        <v>6.6060076392725611E-2</v>
      </c>
      <c r="J350" s="15">
        <f t="shared" si="85"/>
        <v>4.3432246854583356E-2</v>
      </c>
      <c r="K350" s="16">
        <f t="shared" si="93"/>
        <v>0.10949232324730897</v>
      </c>
      <c r="M350" s="17">
        <f t="shared" si="94"/>
        <v>58.345176267649862</v>
      </c>
      <c r="N350" s="17">
        <f t="shared" si="94"/>
        <v>38.359963185113607</v>
      </c>
      <c r="O350" s="17">
        <f t="shared" si="94"/>
        <v>96.705139452763461</v>
      </c>
      <c r="Y350" s="14">
        <v>42620</v>
      </c>
      <c r="Z350" s="31">
        <v>476</v>
      </c>
      <c r="AA350" s="48">
        <f t="shared" si="95"/>
        <v>2.6776069527204931</v>
      </c>
      <c r="AB350" s="7">
        <f t="shared" si="86"/>
        <v>1164570099.8399999</v>
      </c>
      <c r="AC350" s="14">
        <f t="shared" si="87"/>
        <v>42620</v>
      </c>
      <c r="AD350" s="15">
        <f t="shared" si="88"/>
        <v>5.9355431699862786E-2</v>
      </c>
      <c r="AE350" s="15">
        <f t="shared" si="89"/>
        <v>6.9000410016063496E-2</v>
      </c>
      <c r="AF350" s="16">
        <f t="shared" si="96"/>
        <v>0.12835584171592629</v>
      </c>
      <c r="AH350" s="17">
        <f t="shared" si="97"/>
        <v>52.423541026245246</v>
      </c>
      <c r="AI350" s="17">
        <f t="shared" si="90"/>
        <v>60.942119730437582</v>
      </c>
      <c r="AJ350" s="17">
        <f t="shared" si="91"/>
        <v>113.36566075668283</v>
      </c>
    </row>
    <row r="351" spans="1:36" x14ac:dyDescent="0.2">
      <c r="A351" s="20">
        <v>42713</v>
      </c>
      <c r="B351" s="21">
        <v>210</v>
      </c>
      <c r="C351" s="5">
        <v>344</v>
      </c>
      <c r="D351" s="14">
        <v>42621</v>
      </c>
      <c r="E351" s="32">
        <v>356</v>
      </c>
      <c r="F351" s="48">
        <f t="shared" si="92"/>
        <v>2.5514499979728753</v>
      </c>
      <c r="G351" s="7">
        <f t="shared" si="82"/>
        <v>870980999.03999996</v>
      </c>
      <c r="H351" s="14">
        <f t="shared" si="83"/>
        <v>42621</v>
      </c>
      <c r="I351" s="15">
        <f t="shared" si="84"/>
        <v>6.6417604769462985E-2</v>
      </c>
      <c r="J351" s="15">
        <f t="shared" si="85"/>
        <v>4.2330552428820889E-2</v>
      </c>
      <c r="K351" s="16">
        <f t="shared" si="93"/>
        <v>0.10874815719828387</v>
      </c>
      <c r="M351" s="17">
        <f t="shared" si="94"/>
        <v>57.848471755950733</v>
      </c>
      <c r="N351" s="17">
        <f t="shared" si="94"/>
        <v>36.869106844369519</v>
      </c>
      <c r="O351" s="17">
        <f t="shared" si="94"/>
        <v>94.717578600320252</v>
      </c>
      <c r="Y351" s="14">
        <v>42621</v>
      </c>
      <c r="Z351" s="31">
        <v>466</v>
      </c>
      <c r="AA351" s="48">
        <f t="shared" si="95"/>
        <v>2.6683859166900001</v>
      </c>
      <c r="AB351" s="7">
        <f t="shared" si="86"/>
        <v>1140104341.4400001</v>
      </c>
      <c r="AC351" s="14">
        <f t="shared" si="87"/>
        <v>42621</v>
      </c>
      <c r="AD351" s="15">
        <f t="shared" si="88"/>
        <v>5.9845156765325584E-2</v>
      </c>
      <c r="AE351" s="15">
        <f t="shared" si="89"/>
        <v>6.6786023882355883E-2</v>
      </c>
      <c r="AF351" s="16">
        <f t="shared" si="96"/>
        <v>0.12663118064768147</v>
      </c>
      <c r="AH351" s="17">
        <f t="shared" si="97"/>
        <v>52.123994427168689</v>
      </c>
      <c r="AI351" s="17">
        <f t="shared" si="90"/>
        <v>58.169357802963624</v>
      </c>
      <c r="AJ351" s="17">
        <f t="shared" si="91"/>
        <v>110.29335223013233</v>
      </c>
    </row>
    <row r="352" spans="1:36" x14ac:dyDescent="0.2">
      <c r="A352" s="20">
        <v>42714</v>
      </c>
      <c r="B352" s="21">
        <v>214</v>
      </c>
      <c r="C352" s="5">
        <v>345</v>
      </c>
      <c r="D352" s="14">
        <v>42622</v>
      </c>
      <c r="E352" s="32">
        <v>357</v>
      </c>
      <c r="F352" s="48">
        <f t="shared" si="92"/>
        <v>2.5526682161121932</v>
      </c>
      <c r="G352" s="7">
        <f t="shared" si="82"/>
        <v>873427574.88</v>
      </c>
      <c r="H352" s="14">
        <f t="shared" si="83"/>
        <v>42622</v>
      </c>
      <c r="I352" s="15">
        <f t="shared" si="84"/>
        <v>6.6345543945905763E-2</v>
      </c>
      <c r="J352" s="15">
        <f t="shared" si="85"/>
        <v>4.2550675013959705E-2</v>
      </c>
      <c r="K352" s="16">
        <f t="shared" si="93"/>
        <v>0.10889621895986547</v>
      </c>
      <c r="M352" s="17">
        <f t="shared" si="94"/>
        <v>57.948027552766931</v>
      </c>
      <c r="N352" s="17">
        <f t="shared" si="94"/>
        <v>37.164932886949835</v>
      </c>
      <c r="O352" s="17">
        <f t="shared" si="94"/>
        <v>95.112960439716772</v>
      </c>
      <c r="Y352" s="14">
        <v>42622</v>
      </c>
      <c r="Z352" s="31">
        <v>456</v>
      </c>
      <c r="AA352" s="48">
        <f t="shared" si="95"/>
        <v>2.6589648426644348</v>
      </c>
      <c r="AB352" s="7">
        <f t="shared" si="86"/>
        <v>1115638583.04</v>
      </c>
      <c r="AC352" s="14">
        <f t="shared" si="87"/>
        <v>42622</v>
      </c>
      <c r="AD352" s="15">
        <f t="shared" si="88"/>
        <v>6.0349679024879199E-2</v>
      </c>
      <c r="AE352" s="15">
        <f t="shared" si="89"/>
        <v>6.45667691490317E-2</v>
      </c>
      <c r="AF352" s="16">
        <f t="shared" si="96"/>
        <v>0.1249164481739109</v>
      </c>
      <c r="AH352" s="17">
        <f t="shared" si="97"/>
        <v>52.711073795486641</v>
      </c>
      <c r="AI352" s="17">
        <f t="shared" si="90"/>
        <v>56.394396595675559</v>
      </c>
      <c r="AJ352" s="17">
        <f t="shared" si="91"/>
        <v>109.1054703911622</v>
      </c>
    </row>
    <row r="353" spans="1:36" x14ac:dyDescent="0.2">
      <c r="A353" s="20">
        <v>42715</v>
      </c>
      <c r="B353" s="21">
        <v>214</v>
      </c>
      <c r="C353" s="5">
        <v>346</v>
      </c>
      <c r="D353" s="14">
        <v>42623</v>
      </c>
      <c r="E353" s="32">
        <v>370</v>
      </c>
      <c r="F353" s="48">
        <f t="shared" si="92"/>
        <v>2.568201724066995</v>
      </c>
      <c r="G353" s="7">
        <f t="shared" si="82"/>
        <v>905233060.79999995</v>
      </c>
      <c r="H353" s="14">
        <f t="shared" si="83"/>
        <v>42623</v>
      </c>
      <c r="I353" s="15">
        <f t="shared" si="84"/>
        <v>6.5433521157024555E-2</v>
      </c>
      <c r="J353" s="15">
        <f t="shared" si="85"/>
        <v>4.5421419998522117E-2</v>
      </c>
      <c r="K353" s="16">
        <f t="shared" si="93"/>
        <v>0.11085494115554667</v>
      </c>
      <c r="M353" s="17">
        <f t="shared" si="94"/>
        <v>59.232586635894897</v>
      </c>
      <c r="N353" s="17">
        <f t="shared" si="94"/>
        <v>41.116971051144503</v>
      </c>
      <c r="O353" s="17">
        <f t="shared" si="94"/>
        <v>100.34955768703939</v>
      </c>
      <c r="Y353" s="14">
        <v>42623</v>
      </c>
      <c r="Z353" s="31">
        <v>446</v>
      </c>
      <c r="AA353" s="48">
        <f t="shared" si="95"/>
        <v>2.6493348587121419</v>
      </c>
      <c r="AB353" s="7">
        <f t="shared" si="86"/>
        <v>1091172824.6399999</v>
      </c>
      <c r="AC353" s="14">
        <f t="shared" si="87"/>
        <v>42623</v>
      </c>
      <c r="AD353" s="15">
        <f t="shared" si="88"/>
        <v>6.0869785087489442E-2</v>
      </c>
      <c r="AE353" s="15">
        <f t="shared" si="89"/>
        <v>6.2343397812785195E-2</v>
      </c>
      <c r="AF353" s="16">
        <f t="shared" si="96"/>
        <v>0.12321318290027464</v>
      </c>
      <c r="AH353" s="17">
        <f t="shared" si="97"/>
        <v>55.10134186498626</v>
      </c>
      <c r="AI353" s="17">
        <f t="shared" si="90"/>
        <v>56.43530482273956</v>
      </c>
      <c r="AJ353" s="17">
        <f t="shared" si="91"/>
        <v>111.53664668772582</v>
      </c>
    </row>
    <row r="354" spans="1:36" x14ac:dyDescent="0.2">
      <c r="A354" s="20">
        <v>42716</v>
      </c>
      <c r="B354" s="21">
        <v>215</v>
      </c>
      <c r="C354" s="5">
        <v>347</v>
      </c>
      <c r="D354" s="14">
        <v>42624</v>
      </c>
      <c r="E354" s="32">
        <v>369</v>
      </c>
      <c r="F354" s="48">
        <f t="shared" si="92"/>
        <v>2.5670263661590602</v>
      </c>
      <c r="G354" s="7">
        <f t="shared" si="82"/>
        <v>902786484.95999992</v>
      </c>
      <c r="H354" s="14">
        <f t="shared" si="83"/>
        <v>42624</v>
      </c>
      <c r="I354" s="15">
        <f t="shared" si="84"/>
        <v>6.5502089638315747E-2</v>
      </c>
      <c r="J354" s="15">
        <f t="shared" si="85"/>
        <v>4.5200054189598049E-2</v>
      </c>
      <c r="K354" s="16">
        <f t="shared" si="93"/>
        <v>0.1107021438279138</v>
      </c>
      <c r="M354" s="17">
        <f t="shared" si="94"/>
        <v>59.134401262109904</v>
      </c>
      <c r="N354" s="17">
        <f t="shared" si="94"/>
        <v>40.805998041828737</v>
      </c>
      <c r="O354" s="17">
        <f t="shared" si="94"/>
        <v>99.940399303938648</v>
      </c>
      <c r="Y354" s="14">
        <v>42624</v>
      </c>
      <c r="Z354" s="31">
        <v>436</v>
      </c>
      <c r="AA354" s="48">
        <f t="shared" si="95"/>
        <v>2.6394864892685859</v>
      </c>
      <c r="AB354" s="7">
        <f t="shared" si="86"/>
        <v>1066707066.24</v>
      </c>
      <c r="AC354" s="14">
        <f t="shared" si="87"/>
        <v>42624</v>
      </c>
      <c r="AD354" s="15">
        <f t="shared" si="88"/>
        <v>6.1406322248876495E-2</v>
      </c>
      <c r="AE354" s="15">
        <f t="shared" si="89"/>
        <v>6.0116757438784418E-2</v>
      </c>
      <c r="AF354" s="16">
        <f t="shared" si="96"/>
        <v>0.12152307968766091</v>
      </c>
      <c r="AH354" s="17">
        <f t="shared" si="97"/>
        <v>55.436797817384253</v>
      </c>
      <c r="AI354" s="17">
        <f t="shared" si="90"/>
        <v>54.272596135353112</v>
      </c>
      <c r="AJ354" s="17">
        <f t="shared" si="91"/>
        <v>109.70939395273736</v>
      </c>
    </row>
    <row r="355" spans="1:36" x14ac:dyDescent="0.2">
      <c r="A355" s="20">
        <v>42717</v>
      </c>
      <c r="B355" s="21">
        <v>205</v>
      </c>
      <c r="C355" s="5">
        <v>348</v>
      </c>
      <c r="D355" s="14">
        <v>42625</v>
      </c>
      <c r="E355" s="32">
        <v>364</v>
      </c>
      <c r="F355" s="48">
        <f t="shared" si="92"/>
        <v>2.5611013836490559</v>
      </c>
      <c r="G355" s="7">
        <f t="shared" si="82"/>
        <v>890553605.75999999</v>
      </c>
      <c r="H355" s="14">
        <f t="shared" si="83"/>
        <v>42625</v>
      </c>
      <c r="I355" s="15">
        <f t="shared" si="84"/>
        <v>6.5848839159437927E-2</v>
      </c>
      <c r="J355" s="15">
        <f t="shared" si="85"/>
        <v>4.4094489182773255E-2</v>
      </c>
      <c r="K355" s="16">
        <f t="shared" si="93"/>
        <v>0.10994332834221118</v>
      </c>
      <c r="M355" s="17">
        <f t="shared" si="94"/>
        <v>58.641921148547731</v>
      </c>
      <c r="N355" s="17">
        <f t="shared" si="94"/>
        <v>39.268506335864039</v>
      </c>
      <c r="O355" s="17">
        <f t="shared" si="94"/>
        <v>97.91042748441177</v>
      </c>
      <c r="Y355" s="14">
        <v>42625</v>
      </c>
      <c r="Z355" s="31">
        <v>426</v>
      </c>
      <c r="AA355" s="48">
        <f t="shared" si="95"/>
        <v>2.6294095991027189</v>
      </c>
      <c r="AB355" s="7">
        <f t="shared" si="86"/>
        <v>1042241307.8399999</v>
      </c>
      <c r="AC355" s="14">
        <f t="shared" si="87"/>
        <v>42625</v>
      </c>
      <c r="AD355" s="15">
        <f t="shared" si="88"/>
        <v>6.1960204697350918E-2</v>
      </c>
      <c r="AE355" s="15">
        <f t="shared" si="89"/>
        <v>5.7887803159585527E-2</v>
      </c>
      <c r="AF355" s="16">
        <f t="shared" si="96"/>
        <v>0.11984800785693644</v>
      </c>
      <c r="AH355" s="17">
        <f t="shared" si="97"/>
        <v>55.178883706853547</v>
      </c>
      <c r="AI355" s="17">
        <f t="shared" si="90"/>
        <v>51.55219183329401</v>
      </c>
      <c r="AJ355" s="17">
        <f t="shared" si="91"/>
        <v>106.73107554014756</v>
      </c>
    </row>
    <row r="356" spans="1:36" x14ac:dyDescent="0.2">
      <c r="A356" s="20">
        <v>42718</v>
      </c>
      <c r="B356" s="21">
        <v>205</v>
      </c>
      <c r="C356" s="5">
        <v>349</v>
      </c>
      <c r="D356" s="14">
        <v>42626</v>
      </c>
      <c r="E356" s="32">
        <v>380</v>
      </c>
      <c r="F356" s="48">
        <f t="shared" si="92"/>
        <v>2.5797835966168101</v>
      </c>
      <c r="G356" s="7">
        <f t="shared" si="82"/>
        <v>929698819.19999993</v>
      </c>
      <c r="H356" s="14">
        <f t="shared" si="83"/>
        <v>42626</v>
      </c>
      <c r="I356" s="15">
        <f t="shared" si="84"/>
        <v>6.4761680067082078E-2</v>
      </c>
      <c r="J356" s="15">
        <f t="shared" si="85"/>
        <v>4.7639056633930865E-2</v>
      </c>
      <c r="K356" s="16">
        <f t="shared" si="93"/>
        <v>0.11240073670101294</v>
      </c>
      <c r="M356" s="17">
        <f t="shared" si="94"/>
        <v>60.208857487774381</v>
      </c>
      <c r="N356" s="17">
        <f t="shared" si="94"/>
        <v>44.289974700367452</v>
      </c>
      <c r="O356" s="17">
        <f t="shared" si="94"/>
        <v>104.49883218814182</v>
      </c>
      <c r="Y356" s="14">
        <v>42626</v>
      </c>
      <c r="Z356" s="31">
        <v>416</v>
      </c>
      <c r="AA356" s="48">
        <f t="shared" si="95"/>
        <v>2.6190933306267428</v>
      </c>
      <c r="AB356" s="7">
        <f t="shared" si="86"/>
        <v>1017775549.4399999</v>
      </c>
      <c r="AC356" s="14">
        <f t="shared" si="87"/>
        <v>42626</v>
      </c>
      <c r="AD356" s="15">
        <f t="shared" si="88"/>
        <v>6.2532420517537213E-2</v>
      </c>
      <c r="AE356" s="15">
        <f t="shared" si="89"/>
        <v>5.5657611400271145E-2</v>
      </c>
      <c r="AF356" s="16">
        <f t="shared" si="96"/>
        <v>0.11819003191780836</v>
      </c>
      <c r="AH356" s="17">
        <f t="shared" si="97"/>
        <v>58.136317516872197</v>
      </c>
      <c r="AI356" s="17">
        <f t="shared" si="90"/>
        <v>51.744815598324536</v>
      </c>
      <c r="AJ356" s="17">
        <f t="shared" si="91"/>
        <v>109.88113311519673</v>
      </c>
    </row>
    <row r="357" spans="1:36" x14ac:dyDescent="0.2">
      <c r="A357" s="20">
        <v>42719</v>
      </c>
      <c r="B357" s="21">
        <v>203</v>
      </c>
      <c r="C357" s="5">
        <v>350</v>
      </c>
      <c r="D357" s="14">
        <v>42627</v>
      </c>
      <c r="E357" s="32">
        <v>360</v>
      </c>
      <c r="F357" s="48">
        <f t="shared" si="92"/>
        <v>2.5563025007672873</v>
      </c>
      <c r="G357" s="7">
        <f t="shared" si="82"/>
        <v>880767302.39999998</v>
      </c>
      <c r="H357" s="14">
        <f t="shared" si="83"/>
        <v>42627</v>
      </c>
      <c r="I357" s="15">
        <f t="shared" si="84"/>
        <v>6.6131030603957738E-2</v>
      </c>
      <c r="J357" s="15">
        <f t="shared" si="85"/>
        <v>4.3211696886479301E-2</v>
      </c>
      <c r="K357" s="16">
        <f t="shared" si="93"/>
        <v>0.10934272749043704</v>
      </c>
      <c r="M357" s="17">
        <f t="shared" si="94"/>
        <v>58.246049429979699</v>
      </c>
      <c r="N357" s="17">
        <f t="shared" si="94"/>
        <v>38.059449698830853</v>
      </c>
      <c r="O357" s="17">
        <f t="shared" si="94"/>
        <v>96.305499128810553</v>
      </c>
      <c r="Y357" s="14">
        <v>42627</v>
      </c>
      <c r="Z357" s="31">
        <v>406</v>
      </c>
      <c r="AA357" s="48">
        <f t="shared" si="95"/>
        <v>2.6085260335771943</v>
      </c>
      <c r="AB357" s="7">
        <f t="shared" si="86"/>
        <v>993309791.03999996</v>
      </c>
      <c r="AC357" s="14">
        <f t="shared" si="87"/>
        <v>42627</v>
      </c>
      <c r="AD357" s="15">
        <f t="shared" si="88"/>
        <v>6.3124039616590466E-2</v>
      </c>
      <c r="AE357" s="15">
        <f t="shared" si="89"/>
        <v>5.3427395618973472E-2</v>
      </c>
      <c r="AF357" s="16">
        <f t="shared" si="96"/>
        <v>0.11655143523556394</v>
      </c>
      <c r="AH357" s="17">
        <f t="shared" si="97"/>
        <v>55.59759008969511</v>
      </c>
      <c r="AI357" s="17">
        <f t="shared" si="90"/>
        <v>47.057103113580844</v>
      </c>
      <c r="AJ357" s="17">
        <f t="shared" si="91"/>
        <v>102.65469320327595</v>
      </c>
    </row>
    <row r="358" spans="1:36" x14ac:dyDescent="0.2">
      <c r="A358" s="20">
        <v>42720</v>
      </c>
      <c r="B358" s="21">
        <v>200</v>
      </c>
      <c r="C358" s="5">
        <v>351</v>
      </c>
      <c r="D358" s="14">
        <v>42628</v>
      </c>
      <c r="E358" s="32">
        <v>358</v>
      </c>
      <c r="F358" s="48">
        <f t="shared" si="92"/>
        <v>2.5538830266438746</v>
      </c>
      <c r="G358" s="7">
        <f t="shared" si="82"/>
        <v>875874150.71999991</v>
      </c>
      <c r="H358" s="14">
        <f t="shared" si="83"/>
        <v>42628</v>
      </c>
      <c r="I358" s="15">
        <f t="shared" si="84"/>
        <v>6.6273762547212858E-2</v>
      </c>
      <c r="J358" s="15">
        <f t="shared" si="85"/>
        <v>4.2770908374187622E-2</v>
      </c>
      <c r="K358" s="16">
        <f t="shared" si="93"/>
        <v>0.10904467092140048</v>
      </c>
      <c r="M358" s="17">
        <f t="shared" si="94"/>
        <v>58.047475486059</v>
      </c>
      <c r="N358" s="17">
        <f t="shared" si="94"/>
        <v>37.461933047764518</v>
      </c>
      <c r="O358" s="17">
        <f t="shared" si="94"/>
        <v>95.509408533823517</v>
      </c>
      <c r="Y358" s="14">
        <v>42628</v>
      </c>
      <c r="Z358" s="31">
        <v>396</v>
      </c>
      <c r="AA358" s="48">
        <f t="shared" si="95"/>
        <v>2.5976951859255122</v>
      </c>
      <c r="AB358" s="7">
        <f t="shared" si="86"/>
        <v>968844032.63999999</v>
      </c>
      <c r="AC358" s="14">
        <f t="shared" si="87"/>
        <v>42628</v>
      </c>
      <c r="AD358" s="15">
        <f t="shared" si="88"/>
        <v>6.3736222720583227E-2</v>
      </c>
      <c r="AE358" s="15">
        <f t="shared" si="89"/>
        <v>5.1198524408018864E-2</v>
      </c>
      <c r="AF358" s="16">
        <f t="shared" si="96"/>
        <v>0.11493474712860209</v>
      </c>
      <c r="AH358" s="17">
        <f t="shared" si="97"/>
        <v>55.824909945491598</v>
      </c>
      <c r="AI358" s="17">
        <f t="shared" si="90"/>
        <v>44.84346408399071</v>
      </c>
      <c r="AJ358" s="17">
        <f t="shared" si="91"/>
        <v>100.66837402948231</v>
      </c>
    </row>
    <row r="359" spans="1:36" x14ac:dyDescent="0.2">
      <c r="A359" s="20">
        <v>42721</v>
      </c>
      <c r="B359" s="21">
        <v>199</v>
      </c>
      <c r="C359" s="5">
        <v>352</v>
      </c>
      <c r="D359" s="14">
        <v>42629</v>
      </c>
      <c r="E359" s="32">
        <v>360</v>
      </c>
      <c r="F359" s="48">
        <f t="shared" si="92"/>
        <v>2.5563025007672873</v>
      </c>
      <c r="G359" s="7">
        <f t="shared" si="82"/>
        <v>880767302.39999998</v>
      </c>
      <c r="H359" s="14">
        <f t="shared" si="83"/>
        <v>42629</v>
      </c>
      <c r="I359" s="15">
        <f t="shared" si="84"/>
        <v>6.6131030603957738E-2</v>
      </c>
      <c r="J359" s="15">
        <f t="shared" si="85"/>
        <v>4.3211696886479301E-2</v>
      </c>
      <c r="K359" s="16">
        <f t="shared" si="93"/>
        <v>0.10934272749043704</v>
      </c>
      <c r="M359" s="17">
        <f t="shared" si="94"/>
        <v>58.246049429979699</v>
      </c>
      <c r="N359" s="17">
        <f t="shared" si="94"/>
        <v>38.059449698830853</v>
      </c>
      <c r="O359" s="17">
        <f t="shared" si="94"/>
        <v>96.305499128810553</v>
      </c>
      <c r="Y359" s="14">
        <v>42629</v>
      </c>
      <c r="Z359" s="31">
        <v>386</v>
      </c>
      <c r="AA359" s="48">
        <f t="shared" si="95"/>
        <v>2.5865873046717551</v>
      </c>
      <c r="AB359" s="7">
        <f t="shared" si="86"/>
        <v>944378274.24000001</v>
      </c>
      <c r="AC359" s="14">
        <f t="shared" si="87"/>
        <v>42629</v>
      </c>
      <c r="AD359" s="15">
        <f t="shared" si="88"/>
        <v>6.4370231616784984E-2</v>
      </c>
      <c r="AE359" s="15">
        <f t="shared" si="89"/>
        <v>4.8972542369581484E-2</v>
      </c>
      <c r="AF359" s="16">
        <f t="shared" si="96"/>
        <v>0.11334277398636647</v>
      </c>
      <c r="AH359" s="17">
        <f t="shared" si="97"/>
        <v>56.695195255978895</v>
      </c>
      <c r="AI359" s="17">
        <f t="shared" si="90"/>
        <v>43.133414034525984</v>
      </c>
      <c r="AJ359" s="17">
        <f t="shared" si="91"/>
        <v>99.828609290504886</v>
      </c>
    </row>
    <row r="360" spans="1:36" x14ac:dyDescent="0.2">
      <c r="A360" s="20">
        <v>42722</v>
      </c>
      <c r="B360" s="21">
        <v>203</v>
      </c>
      <c r="C360" s="5">
        <v>353</v>
      </c>
      <c r="D360" s="14">
        <v>42630</v>
      </c>
      <c r="E360" s="32">
        <v>350</v>
      </c>
      <c r="F360" s="48">
        <f t="shared" si="92"/>
        <v>2.5440680443502757</v>
      </c>
      <c r="G360" s="7">
        <f t="shared" si="82"/>
        <v>856301544</v>
      </c>
      <c r="H360" s="14">
        <f t="shared" si="83"/>
        <v>42630</v>
      </c>
      <c r="I360" s="15">
        <f t="shared" si="84"/>
        <v>6.6855944025961941E-2</v>
      </c>
      <c r="J360" s="15">
        <f t="shared" si="85"/>
        <v>4.101229544330387E-2</v>
      </c>
      <c r="K360" s="16">
        <f t="shared" si="93"/>
        <v>0.10786823946926581</v>
      </c>
      <c r="M360" s="17">
        <f t="shared" si="94"/>
        <v>57.248848095008782</v>
      </c>
      <c r="N360" s="17">
        <f t="shared" si="94"/>
        <v>35.118891911085271</v>
      </c>
      <c r="O360" s="17">
        <f t="shared" si="94"/>
        <v>92.367740006094053</v>
      </c>
      <c r="Y360" s="14">
        <v>42630</v>
      </c>
      <c r="Z360" s="31">
        <v>376</v>
      </c>
      <c r="AA360" s="48">
        <f t="shared" si="95"/>
        <v>2.5751878449276608</v>
      </c>
      <c r="AB360" s="7">
        <f t="shared" si="86"/>
        <v>919912515.83999991</v>
      </c>
      <c r="AC360" s="14">
        <f t="shared" si="87"/>
        <v>42630</v>
      </c>
      <c r="AD360" s="15">
        <f t="shared" si="88"/>
        <v>6.5027440851809962E-2</v>
      </c>
      <c r="AE360" s="15">
        <f t="shared" si="89"/>
        <v>4.6751194263991991E-2</v>
      </c>
      <c r="AF360" s="16">
        <f t="shared" si="96"/>
        <v>0.11177863511580195</v>
      </c>
      <c r="AH360" s="17">
        <f t="shared" si="97"/>
        <v>55.683098003773544</v>
      </c>
      <c r="AI360" s="17">
        <f t="shared" si="90"/>
        <v>40.03311983210029</v>
      </c>
      <c r="AJ360" s="17">
        <f t="shared" si="91"/>
        <v>95.71621783587382</v>
      </c>
    </row>
    <row r="361" spans="1:36" x14ac:dyDescent="0.2">
      <c r="A361" s="20">
        <v>42723</v>
      </c>
      <c r="B361" s="21">
        <v>202</v>
      </c>
      <c r="C361" s="5">
        <v>354</v>
      </c>
      <c r="D361" s="14">
        <v>42631</v>
      </c>
      <c r="E361" s="32">
        <v>341</v>
      </c>
      <c r="F361" s="48">
        <f t="shared" si="92"/>
        <v>2.5327543789924976</v>
      </c>
      <c r="G361" s="7">
        <f t="shared" si="82"/>
        <v>834282361.43999994</v>
      </c>
      <c r="H361" s="14">
        <f t="shared" si="83"/>
        <v>42631</v>
      </c>
      <c r="I361" s="15">
        <f t="shared" si="84"/>
        <v>6.7533368747542982E-2</v>
      </c>
      <c r="J361" s="15">
        <f t="shared" si="85"/>
        <v>3.9043910550290661E-2</v>
      </c>
      <c r="K361" s="16">
        <f t="shared" si="93"/>
        <v>0.10657727929783364</v>
      </c>
      <c r="M361" s="17">
        <f t="shared" si="94"/>
        <v>56.341898354698451</v>
      </c>
      <c r="N361" s="17">
        <f t="shared" si="94"/>
        <v>32.573645893748619</v>
      </c>
      <c r="O361" s="17">
        <f t="shared" si="94"/>
        <v>88.915544248447077</v>
      </c>
      <c r="Y361" s="14">
        <v>42631</v>
      </c>
      <c r="Z361" s="31">
        <v>366</v>
      </c>
      <c r="AA361" s="48">
        <f t="shared" si="95"/>
        <v>2.5634810853944106</v>
      </c>
      <c r="AB361" s="7">
        <f t="shared" si="86"/>
        <v>895446757.43999994</v>
      </c>
      <c r="AC361" s="14">
        <f t="shared" si="87"/>
        <v>42631</v>
      </c>
      <c r="AD361" s="15">
        <f t="shared" si="88"/>
        <v>6.5709351137648947E-2</v>
      </c>
      <c r="AE361" s="15">
        <f t="shared" si="89"/>
        <v>4.4536453032933965E-2</v>
      </c>
      <c r="AF361" s="16">
        <f t="shared" si="96"/>
        <v>0.11024580417058291</v>
      </c>
      <c r="AH361" s="17">
        <f t="shared" si="97"/>
        <v>54.820152635807908</v>
      </c>
      <c r="AI361" s="17">
        <f t="shared" si="90"/>
        <v>37.1559772064778</v>
      </c>
      <c r="AJ361" s="17">
        <f t="shared" si="91"/>
        <v>91.976129842285701</v>
      </c>
    </row>
    <row r="362" spans="1:36" x14ac:dyDescent="0.2">
      <c r="A362" s="20">
        <v>42724</v>
      </c>
      <c r="B362" s="21">
        <v>200</v>
      </c>
      <c r="C362" s="5">
        <v>355</v>
      </c>
      <c r="D362" s="14">
        <v>42632</v>
      </c>
      <c r="E362" s="32">
        <v>339</v>
      </c>
      <c r="F362" s="48">
        <f t="shared" si="92"/>
        <v>2.5301996982030821</v>
      </c>
      <c r="G362" s="7">
        <f t="shared" si="82"/>
        <v>829389209.75999999</v>
      </c>
      <c r="H362" s="14">
        <f t="shared" si="83"/>
        <v>42632</v>
      </c>
      <c r="I362" s="15">
        <f t="shared" si="84"/>
        <v>6.7687282042107152E-2</v>
      </c>
      <c r="J362" s="15">
        <f t="shared" si="85"/>
        <v>3.860814814274649E-2</v>
      </c>
      <c r="K362" s="16">
        <f t="shared" si="93"/>
        <v>0.10629543018485364</v>
      </c>
      <c r="M362" s="17">
        <f t="shared" si="94"/>
        <v>56.139101363705485</v>
      </c>
      <c r="N362" s="17">
        <f t="shared" si="94"/>
        <v>32.021181478409524</v>
      </c>
      <c r="O362" s="17">
        <f t="shared" si="94"/>
        <v>88.160282842115009</v>
      </c>
      <c r="Y362" s="14">
        <v>42632</v>
      </c>
      <c r="Z362" s="31">
        <v>361</v>
      </c>
      <c r="AA362" s="48">
        <f t="shared" si="95"/>
        <v>2.5575072019056577</v>
      </c>
      <c r="AB362" s="7">
        <f t="shared" si="86"/>
        <v>883213878.24000001</v>
      </c>
      <c r="AC362" s="14">
        <f t="shared" si="87"/>
        <v>42632</v>
      </c>
      <c r="AD362" s="15">
        <f t="shared" si="88"/>
        <v>6.6060076392725611E-2</v>
      </c>
      <c r="AE362" s="15">
        <f t="shared" si="89"/>
        <v>4.3432246854583356E-2</v>
      </c>
      <c r="AF362" s="16">
        <f t="shared" si="96"/>
        <v>0.10949232324730897</v>
      </c>
      <c r="AH362" s="17">
        <f t="shared" si="97"/>
        <v>54.789514556047926</v>
      </c>
      <c r="AI362" s="17">
        <f t="shared" si="90"/>
        <v>36.02223689682414</v>
      </c>
      <c r="AJ362" s="17">
        <f t="shared" si="91"/>
        <v>90.811751452872073</v>
      </c>
    </row>
    <row r="363" spans="1:36" x14ac:dyDescent="0.2">
      <c r="A363" s="20">
        <v>42725</v>
      </c>
      <c r="B363" s="21">
        <v>199</v>
      </c>
      <c r="C363" s="5">
        <v>356</v>
      </c>
      <c r="D363" s="14">
        <v>42633</v>
      </c>
      <c r="E363" s="32">
        <v>344</v>
      </c>
      <c r="F363" s="48">
        <f t="shared" si="92"/>
        <v>2.53655844257153</v>
      </c>
      <c r="G363" s="7">
        <f t="shared" si="82"/>
        <v>841622088.95999992</v>
      </c>
      <c r="H363" s="14">
        <f t="shared" si="83"/>
        <v>42633</v>
      </c>
      <c r="I363" s="15">
        <f t="shared" si="84"/>
        <v>6.7304831519070074E-2</v>
      </c>
      <c r="J363" s="15">
        <f t="shared" si="85"/>
        <v>3.969873099082033E-2</v>
      </c>
      <c r="K363" s="16">
        <f t="shared" si="93"/>
        <v>0.1070035625098904</v>
      </c>
      <c r="M363" s="17">
        <f t="shared" si="94"/>
        <v>56.645232900180602</v>
      </c>
      <c r="N363" s="17">
        <f t="shared" si="94"/>
        <v>33.411328905555294</v>
      </c>
      <c r="O363" s="17">
        <f t="shared" si="94"/>
        <v>90.056561805735896</v>
      </c>
      <c r="Y363" s="14">
        <v>42633</v>
      </c>
      <c r="Z363" s="31">
        <v>356</v>
      </c>
      <c r="AA363" s="48">
        <f t="shared" si="95"/>
        <v>2.5514499979728753</v>
      </c>
      <c r="AB363" s="7">
        <f t="shared" si="86"/>
        <v>870980999.03999996</v>
      </c>
      <c r="AC363" s="14">
        <f t="shared" si="87"/>
        <v>42633</v>
      </c>
      <c r="AD363" s="15">
        <f t="shared" si="88"/>
        <v>6.6417604769462985E-2</v>
      </c>
      <c r="AE363" s="15">
        <f t="shared" si="89"/>
        <v>4.2330552428820889E-2</v>
      </c>
      <c r="AF363" s="16">
        <f t="shared" si="96"/>
        <v>0.10874815719828387</v>
      </c>
      <c r="AH363" s="17">
        <f t="shared" si="97"/>
        <v>55.898523269795092</v>
      </c>
      <c r="AI363" s="17">
        <f t="shared" si="90"/>
        <v>35.626327961975036</v>
      </c>
      <c r="AJ363" s="17">
        <f t="shared" si="91"/>
        <v>91.524851231770128</v>
      </c>
    </row>
    <row r="364" spans="1:36" x14ac:dyDescent="0.2">
      <c r="A364" s="20">
        <v>42726</v>
      </c>
      <c r="B364" s="21">
        <v>200</v>
      </c>
      <c r="C364" s="5">
        <v>357</v>
      </c>
      <c r="D364" s="14">
        <v>42634</v>
      </c>
      <c r="E364" s="32">
        <v>344</v>
      </c>
      <c r="F364" s="48">
        <f t="shared" si="92"/>
        <v>2.53655844257153</v>
      </c>
      <c r="G364" s="7">
        <f t="shared" si="82"/>
        <v>841622088.95999992</v>
      </c>
      <c r="H364" s="14">
        <f t="shared" si="83"/>
        <v>42634</v>
      </c>
      <c r="I364" s="15">
        <f t="shared" si="84"/>
        <v>6.7304831519070074E-2</v>
      </c>
      <c r="J364" s="15">
        <f t="shared" si="85"/>
        <v>3.969873099082033E-2</v>
      </c>
      <c r="K364" s="16">
        <f t="shared" si="93"/>
        <v>0.1070035625098904</v>
      </c>
      <c r="M364" s="17">
        <f t="shared" si="94"/>
        <v>56.645232900180602</v>
      </c>
      <c r="N364" s="17">
        <f t="shared" si="94"/>
        <v>33.411328905555294</v>
      </c>
      <c r="O364" s="17">
        <f t="shared" si="94"/>
        <v>90.056561805735896</v>
      </c>
      <c r="Y364" s="14">
        <v>42634</v>
      </c>
      <c r="Z364" s="31">
        <v>351</v>
      </c>
      <c r="AA364" s="48">
        <f t="shared" si="95"/>
        <v>2.5453071164658239</v>
      </c>
      <c r="AB364" s="7">
        <f t="shared" si="86"/>
        <v>858748119.83999991</v>
      </c>
      <c r="AC364" s="14">
        <f t="shared" si="87"/>
        <v>42634</v>
      </c>
      <c r="AD364" s="15">
        <f t="shared" si="88"/>
        <v>6.6782166595664688E-2</v>
      </c>
      <c r="AE364" s="15">
        <f t="shared" si="89"/>
        <v>4.1231695978290572E-2</v>
      </c>
      <c r="AF364" s="16">
        <f t="shared" si="96"/>
        <v>0.10801386257395526</v>
      </c>
      <c r="AH364" s="17">
        <f t="shared" si="97"/>
        <v>56.205346555518041</v>
      </c>
      <c r="AI364" s="17">
        <f t="shared" si="90"/>
        <v>34.701506100612534</v>
      </c>
      <c r="AJ364" s="17">
        <f t="shared" si="91"/>
        <v>90.906852656130582</v>
      </c>
    </row>
    <row r="365" spans="1:36" x14ac:dyDescent="0.2">
      <c r="A365" s="20">
        <v>42727</v>
      </c>
      <c r="B365" s="21">
        <v>200</v>
      </c>
      <c r="C365" s="5">
        <v>358</v>
      </c>
      <c r="D365" s="14">
        <v>42635</v>
      </c>
      <c r="E365" s="32">
        <v>330</v>
      </c>
      <c r="F365" s="48">
        <f t="shared" si="92"/>
        <v>2.5185139398778875</v>
      </c>
      <c r="G365" s="7">
        <f t="shared" si="82"/>
        <v>807370027.19999993</v>
      </c>
      <c r="H365" s="14">
        <f t="shared" si="83"/>
        <v>42635</v>
      </c>
      <c r="I365" s="15">
        <f t="shared" si="84"/>
        <v>6.8395804769948568E-2</v>
      </c>
      <c r="J365" s="15">
        <f t="shared" si="85"/>
        <v>3.6655763950437237E-2</v>
      </c>
      <c r="K365" s="16">
        <f t="shared" si="93"/>
        <v>0.1050515687203858</v>
      </c>
      <c r="M365" s="17">
        <f t="shared" si="94"/>
        <v>55.220722757479258</v>
      </c>
      <c r="N365" s="17">
        <f t="shared" si="94"/>
        <v>29.594765137701287</v>
      </c>
      <c r="O365" s="17">
        <f t="shared" si="94"/>
        <v>84.815487895180553</v>
      </c>
      <c r="Y365" s="14">
        <v>42635</v>
      </c>
      <c r="Z365" s="31">
        <v>346</v>
      </c>
      <c r="AA365" s="48">
        <f t="shared" si="95"/>
        <v>2.5390760987927767</v>
      </c>
      <c r="AB365" s="7">
        <f t="shared" si="86"/>
        <v>846515240.63999999</v>
      </c>
      <c r="AC365" s="14">
        <f t="shared" si="87"/>
        <v>42635</v>
      </c>
      <c r="AD365" s="15">
        <f t="shared" si="88"/>
        <v>6.7154003423345043E-2</v>
      </c>
      <c r="AE365" s="15">
        <f t="shared" si="89"/>
        <v>4.0136025142688325E-2</v>
      </c>
      <c r="AF365" s="16">
        <f t="shared" si="96"/>
        <v>0.10729002856603337</v>
      </c>
      <c r="AH365" s="17">
        <f t="shared" si="97"/>
        <v>54.21812957049498</v>
      </c>
      <c r="AI365" s="17">
        <f t="shared" si="90"/>
        <v>32.404623711152155</v>
      </c>
      <c r="AJ365" s="17">
        <f t="shared" si="91"/>
        <v>86.622753281647135</v>
      </c>
    </row>
    <row r="366" spans="1:36" x14ac:dyDescent="0.2">
      <c r="A366" s="20">
        <v>42728</v>
      </c>
      <c r="B366" s="21">
        <v>195</v>
      </c>
      <c r="C366" s="5">
        <v>359</v>
      </c>
      <c r="D366" s="14">
        <v>42636</v>
      </c>
      <c r="E366" s="32">
        <v>338</v>
      </c>
      <c r="F366" s="48">
        <f t="shared" si="92"/>
        <v>2.5289167002776547</v>
      </c>
      <c r="G366" s="7">
        <f t="shared" si="82"/>
        <v>826942633.91999996</v>
      </c>
      <c r="H366" s="14">
        <f t="shared" si="83"/>
        <v>42636</v>
      </c>
      <c r="I366" s="15">
        <f t="shared" si="84"/>
        <v>6.7764711811731423E-2</v>
      </c>
      <c r="J366" s="15">
        <f t="shared" si="85"/>
        <v>3.839051216446987E-2</v>
      </c>
      <c r="K366" s="16">
        <f t="shared" si="93"/>
        <v>0.10615522397620129</v>
      </c>
      <c r="M366" s="17">
        <f t="shared" si="94"/>
        <v>56.037529272422915</v>
      </c>
      <c r="N366" s="17">
        <f t="shared" si="94"/>
        <v>31.746751246824513</v>
      </c>
      <c r="O366" s="17">
        <f t="shared" si="94"/>
        <v>87.784280519247432</v>
      </c>
      <c r="Y366" s="14">
        <v>42636</v>
      </c>
      <c r="Z366" s="31">
        <v>341</v>
      </c>
      <c r="AA366" s="48">
        <f t="shared" si="95"/>
        <v>2.5327543789924976</v>
      </c>
      <c r="AB366" s="7">
        <f t="shared" si="86"/>
        <v>834282361.43999994</v>
      </c>
      <c r="AC366" s="14">
        <f t="shared" si="87"/>
        <v>42636</v>
      </c>
      <c r="AD366" s="15">
        <f t="shared" si="88"/>
        <v>6.7533368747542982E-2</v>
      </c>
      <c r="AE366" s="15">
        <f t="shared" si="89"/>
        <v>3.9043910550290661E-2</v>
      </c>
      <c r="AF366" s="16">
        <f t="shared" si="96"/>
        <v>0.10657727929783364</v>
      </c>
      <c r="AH366" s="17">
        <f t="shared" si="97"/>
        <v>55.846221829583804</v>
      </c>
      <c r="AI366" s="17">
        <f t="shared" si="90"/>
        <v>32.287074228994236</v>
      </c>
      <c r="AJ366" s="17">
        <f t="shared" si="91"/>
        <v>88.13329605857804</v>
      </c>
    </row>
    <row r="367" spans="1:36" x14ac:dyDescent="0.2">
      <c r="A367" s="20">
        <v>42729</v>
      </c>
      <c r="B367" s="21">
        <v>195</v>
      </c>
      <c r="C367" s="5">
        <v>360</v>
      </c>
      <c r="D367" s="14">
        <v>42637</v>
      </c>
      <c r="E367" s="32">
        <v>345</v>
      </c>
      <c r="F367" s="48">
        <f t="shared" si="92"/>
        <v>2.537819095073274</v>
      </c>
      <c r="G367" s="7">
        <f t="shared" si="82"/>
        <v>844068664.79999995</v>
      </c>
      <c r="H367" s="14">
        <f t="shared" si="83"/>
        <v>42637</v>
      </c>
      <c r="I367" s="15">
        <f t="shared" si="84"/>
        <v>6.7229265877886482E-2</v>
      </c>
      <c r="J367" s="15">
        <f t="shared" si="85"/>
        <v>3.9917305441305562E-2</v>
      </c>
      <c r="K367" s="16">
        <f t="shared" si="93"/>
        <v>0.10714657131919204</v>
      </c>
      <c r="M367" s="17">
        <f t="shared" si="94"/>
        <v>56.746116685031836</v>
      </c>
      <c r="N367" s="17">
        <f t="shared" si="94"/>
        <v>33.692946706256564</v>
      </c>
      <c r="O367" s="17">
        <f t="shared" si="94"/>
        <v>90.4390633912884</v>
      </c>
      <c r="Y367" s="14">
        <v>42637</v>
      </c>
      <c r="Z367" s="31">
        <v>336</v>
      </c>
      <c r="AA367" s="48">
        <f t="shared" si="95"/>
        <v>2.5263392773898441</v>
      </c>
      <c r="AB367" s="7">
        <f t="shared" si="86"/>
        <v>822049482.24000001</v>
      </c>
      <c r="AC367" s="14">
        <f t="shared" si="87"/>
        <v>42637</v>
      </c>
      <c r="AD367" s="15">
        <f t="shared" si="88"/>
        <v>6.7920528782500739E-2</v>
      </c>
      <c r="AE367" s="15">
        <f t="shared" si="89"/>
        <v>3.7955747524878847E-2</v>
      </c>
      <c r="AF367" s="16">
        <f t="shared" si="96"/>
        <v>0.10587627630737959</v>
      </c>
      <c r="AH367" s="17">
        <f t="shared" si="97"/>
        <v>57.329590041955363</v>
      </c>
      <c r="AI367" s="17">
        <f t="shared" si="90"/>
        <v>32.037257134810389</v>
      </c>
      <c r="AJ367" s="17">
        <f t="shared" si="91"/>
        <v>89.366847176765759</v>
      </c>
    </row>
    <row r="368" spans="1:36" x14ac:dyDescent="0.2">
      <c r="A368" s="20">
        <v>42730</v>
      </c>
      <c r="B368" s="21">
        <v>190</v>
      </c>
      <c r="C368" s="5">
        <v>361</v>
      </c>
      <c r="D368" s="14">
        <v>42638</v>
      </c>
      <c r="E368" s="32">
        <v>350</v>
      </c>
      <c r="F368" s="48">
        <f t="shared" si="92"/>
        <v>2.5440680443502757</v>
      </c>
      <c r="G368" s="7">
        <f t="shared" si="82"/>
        <v>856301544</v>
      </c>
      <c r="H368" s="14">
        <f t="shared" si="83"/>
        <v>42638</v>
      </c>
      <c r="I368" s="15">
        <f t="shared" si="84"/>
        <v>6.6855944025961941E-2</v>
      </c>
      <c r="J368" s="15">
        <f t="shared" si="85"/>
        <v>4.101229544330387E-2</v>
      </c>
      <c r="K368" s="16">
        <f t="shared" si="93"/>
        <v>0.10786823946926581</v>
      </c>
      <c r="M368" s="17">
        <f t="shared" si="94"/>
        <v>57.248848095008782</v>
      </c>
      <c r="N368" s="17">
        <f t="shared" si="94"/>
        <v>35.118891911085271</v>
      </c>
      <c r="O368" s="17">
        <f t="shared" si="94"/>
        <v>92.367740006094053</v>
      </c>
      <c r="Y368" s="14">
        <v>42638</v>
      </c>
      <c r="Z368" s="31">
        <v>331</v>
      </c>
      <c r="AA368" s="48">
        <f t="shared" si="95"/>
        <v>2.5198279937757189</v>
      </c>
      <c r="AB368" s="7">
        <f t="shared" si="86"/>
        <v>809816603.03999996</v>
      </c>
      <c r="AC368" s="14">
        <f t="shared" si="87"/>
        <v>42638</v>
      </c>
      <c r="AD368" s="15">
        <f t="shared" si="88"/>
        <v>6.8315763300717175E-2</v>
      </c>
      <c r="AE368" s="15">
        <f t="shared" si="89"/>
        <v>3.687195794169007E-2</v>
      </c>
      <c r="AF368" s="16">
        <f t="shared" si="96"/>
        <v>0.10518772124240724</v>
      </c>
      <c r="AH368" s="17">
        <f t="shared" si="97"/>
        <v>58.498893593942647</v>
      </c>
      <c r="AI368" s="17">
        <f t="shared" si="90"/>
        <v>31.573514515772267</v>
      </c>
      <c r="AJ368" s="17">
        <f t="shared" si="91"/>
        <v>90.072408109714928</v>
      </c>
    </row>
    <row r="369" spans="1:36" x14ac:dyDescent="0.2">
      <c r="A369" s="20">
        <v>42731</v>
      </c>
      <c r="B369" s="21">
        <v>189</v>
      </c>
      <c r="C369" s="5">
        <v>362</v>
      </c>
      <c r="D369" s="14">
        <v>42639</v>
      </c>
      <c r="E369" s="32">
        <v>341</v>
      </c>
      <c r="F369" s="48">
        <f t="shared" si="92"/>
        <v>2.5327543789924976</v>
      </c>
      <c r="G369" s="7">
        <f t="shared" si="82"/>
        <v>834282361.43999994</v>
      </c>
      <c r="H369" s="14">
        <f t="shared" si="83"/>
        <v>42639</v>
      </c>
      <c r="I369" s="15">
        <f t="shared" si="84"/>
        <v>6.7533368747542982E-2</v>
      </c>
      <c r="J369" s="15">
        <f t="shared" si="85"/>
        <v>3.9043910550290661E-2</v>
      </c>
      <c r="K369" s="16">
        <f t="shared" si="93"/>
        <v>0.10657727929783364</v>
      </c>
      <c r="M369" s="17">
        <f t="shared" si="94"/>
        <v>56.341898354698451</v>
      </c>
      <c r="N369" s="17">
        <f t="shared" si="94"/>
        <v>32.573645893748619</v>
      </c>
      <c r="O369" s="17">
        <f t="shared" si="94"/>
        <v>88.915544248447077</v>
      </c>
      <c r="Y369" s="14">
        <v>42639</v>
      </c>
      <c r="Z369" s="31">
        <v>326</v>
      </c>
      <c r="AA369" s="48">
        <f t="shared" si="95"/>
        <v>2.5132176000679389</v>
      </c>
      <c r="AB369" s="7">
        <f t="shared" si="86"/>
        <v>797583723.83999991</v>
      </c>
      <c r="AC369" s="14">
        <f t="shared" si="87"/>
        <v>42639</v>
      </c>
      <c r="AD369" s="15">
        <f t="shared" si="88"/>
        <v>6.8719366541007035E-2</v>
      </c>
      <c r="AE369" s="15">
        <f t="shared" si="89"/>
        <v>3.579299224762944E-2</v>
      </c>
      <c r="AF369" s="16">
        <f t="shared" si="96"/>
        <v>0.10451235878863648</v>
      </c>
      <c r="AH369" s="17">
        <f t="shared" si="97"/>
        <v>57.33135539449227</v>
      </c>
      <c r="AI369" s="17">
        <f t="shared" si="90"/>
        <v>29.8614620953559</v>
      </c>
      <c r="AJ369" s="17">
        <f t="shared" si="91"/>
        <v>87.192817489848167</v>
      </c>
    </row>
    <row r="370" spans="1:36" x14ac:dyDescent="0.2">
      <c r="A370" s="20">
        <v>42732</v>
      </c>
      <c r="B370" s="21">
        <v>194</v>
      </c>
      <c r="C370" s="5">
        <v>363</v>
      </c>
      <c r="D370" s="14">
        <v>42640</v>
      </c>
      <c r="E370" s="32">
        <v>330</v>
      </c>
      <c r="F370" s="48">
        <f t="shared" si="92"/>
        <v>2.5185139398778875</v>
      </c>
      <c r="G370" s="7">
        <f t="shared" si="82"/>
        <v>807370027.19999993</v>
      </c>
      <c r="H370" s="14">
        <f t="shared" si="83"/>
        <v>42640</v>
      </c>
      <c r="I370" s="15">
        <f t="shared" si="84"/>
        <v>6.8395804769948568E-2</v>
      </c>
      <c r="J370" s="15">
        <f t="shared" si="85"/>
        <v>3.6655763950437237E-2</v>
      </c>
      <c r="K370" s="16">
        <f t="shared" si="93"/>
        <v>0.1050515687203858</v>
      </c>
      <c r="M370" s="17">
        <f t="shared" si="94"/>
        <v>55.220722757479258</v>
      </c>
      <c r="N370" s="17">
        <f t="shared" si="94"/>
        <v>29.594765137701287</v>
      </c>
      <c r="O370" s="17">
        <f t="shared" si="94"/>
        <v>84.815487895180553</v>
      </c>
      <c r="Y370" s="14">
        <v>42640</v>
      </c>
      <c r="Z370" s="31">
        <v>321</v>
      </c>
      <c r="AA370" s="48">
        <f t="shared" si="95"/>
        <v>2.5065050324048719</v>
      </c>
      <c r="AB370" s="7">
        <f t="shared" si="86"/>
        <v>785350844.63999999</v>
      </c>
      <c r="AC370" s="14">
        <f t="shared" si="87"/>
        <v>42640</v>
      </c>
      <c r="AD370" s="15">
        <f t="shared" si="88"/>
        <v>6.9131648192398185E-2</v>
      </c>
      <c r="AE370" s="15">
        <f t="shared" si="89"/>
        <v>3.4719331662766528E-2</v>
      </c>
      <c r="AF370" s="16">
        <f t="shared" si="96"/>
        <v>0.10385097985516471</v>
      </c>
      <c r="AH370" s="17">
        <f t="shared" si="97"/>
        <v>55.814820681477343</v>
      </c>
      <c r="AI370" s="17">
        <f t="shared" si="90"/>
        <v>28.031347748933634</v>
      </c>
      <c r="AJ370" s="17">
        <f t="shared" si="91"/>
        <v>83.846168430410984</v>
      </c>
    </row>
    <row r="371" spans="1:36" x14ac:dyDescent="0.2">
      <c r="A371" s="20">
        <v>42733</v>
      </c>
      <c r="B371" s="21">
        <v>192</v>
      </c>
      <c r="C371" s="5">
        <v>364</v>
      </c>
      <c r="D371" s="14">
        <v>42641</v>
      </c>
      <c r="E371" s="32">
        <v>340</v>
      </c>
      <c r="F371" s="48">
        <f t="shared" si="92"/>
        <v>2.5314789170422549</v>
      </c>
      <c r="G371" s="7">
        <f t="shared" si="82"/>
        <v>831835785.5999999</v>
      </c>
      <c r="H371" s="14">
        <f t="shared" si="83"/>
        <v>42641</v>
      </c>
      <c r="I371" s="15">
        <f t="shared" si="84"/>
        <v>6.7610168425733336E-2</v>
      </c>
      <c r="J371" s="15">
        <f t="shared" si="85"/>
        <v>3.8825948714475533E-2</v>
      </c>
      <c r="K371" s="16">
        <f t="shared" si="93"/>
        <v>0.10643611714020887</v>
      </c>
      <c r="M371" s="17">
        <f t="shared" si="94"/>
        <v>56.240557566968192</v>
      </c>
      <c r="N371" s="17">
        <f t="shared" si="94"/>
        <v>32.296813550571059</v>
      </c>
      <c r="O371" s="17">
        <f t="shared" si="94"/>
        <v>88.537371117539251</v>
      </c>
      <c r="Y371" s="14">
        <v>42641</v>
      </c>
      <c r="Z371" s="31">
        <v>316</v>
      </c>
      <c r="AA371" s="48">
        <f t="shared" si="95"/>
        <v>2.4996870826184039</v>
      </c>
      <c r="AB371" s="7">
        <f t="shared" si="86"/>
        <v>773117965.43999994</v>
      </c>
      <c r="AC371" s="14">
        <f t="shared" si="87"/>
        <v>42641</v>
      </c>
      <c r="AD371" s="15">
        <f t="shared" si="88"/>
        <v>6.9552934461495949E-2</v>
      </c>
      <c r="AE371" s="15">
        <f t="shared" si="89"/>
        <v>3.3651490582183641E-2</v>
      </c>
      <c r="AF371" s="16">
        <f t="shared" si="96"/>
        <v>0.10320442504367959</v>
      </c>
      <c r="AH371" s="17">
        <f t="shared" si="97"/>
        <v>57.856619878563791</v>
      </c>
      <c r="AI371" s="17">
        <f t="shared" si="90"/>
        <v>27.992514105041728</v>
      </c>
      <c r="AJ371" s="17">
        <f t="shared" si="91"/>
        <v>85.849133983605512</v>
      </c>
    </row>
    <row r="372" spans="1:36" x14ac:dyDescent="0.2">
      <c r="A372" s="20">
        <v>42734</v>
      </c>
      <c r="B372" s="21">
        <v>191</v>
      </c>
      <c r="C372" s="5">
        <v>365</v>
      </c>
      <c r="D372" s="14">
        <v>42642</v>
      </c>
      <c r="E372" s="32">
        <v>325</v>
      </c>
      <c r="F372" s="48">
        <f t="shared" si="92"/>
        <v>2.5118833609788744</v>
      </c>
      <c r="G372" s="7">
        <f t="shared" si="82"/>
        <v>795137148</v>
      </c>
      <c r="H372" s="14">
        <f t="shared" si="83"/>
        <v>42642</v>
      </c>
      <c r="I372" s="15">
        <f t="shared" si="84"/>
        <v>6.8801118404700379E-2</v>
      </c>
      <c r="J372" s="15">
        <f t="shared" si="85"/>
        <v>3.5577819754935458E-2</v>
      </c>
      <c r="K372" s="16">
        <f t="shared" si="93"/>
        <v>0.10437893815963584</v>
      </c>
      <c r="M372" s="17">
        <f t="shared" si="94"/>
        <v>54.706325067523771</v>
      </c>
      <c r="N372" s="17">
        <f t="shared" si="94"/>
        <v>28.289246131997441</v>
      </c>
      <c r="O372" s="17">
        <f t="shared" si="94"/>
        <v>82.995571199521208</v>
      </c>
      <c r="Y372" s="14">
        <v>42642</v>
      </c>
      <c r="Z372" s="31">
        <v>311</v>
      </c>
      <c r="AA372" s="48">
        <f t="shared" si="95"/>
        <v>2.4927603890268375</v>
      </c>
      <c r="AB372" s="7">
        <f t="shared" si="86"/>
        <v>760885086.24000001</v>
      </c>
      <c r="AC372" s="14">
        <f t="shared" si="87"/>
        <v>42642</v>
      </c>
      <c r="AD372" s="15">
        <f t="shared" si="88"/>
        <v>6.9983569231843151E-2</v>
      </c>
      <c r="AE372" s="15">
        <f t="shared" si="89"/>
        <v>3.2590019199561393E-2</v>
      </c>
      <c r="AF372" s="16">
        <f t="shared" si="96"/>
        <v>0.10257358843140454</v>
      </c>
      <c r="AH372" s="17">
        <f t="shared" si="97"/>
        <v>55.646535645868319</v>
      </c>
      <c r="AI372" s="17">
        <f t="shared" si="90"/>
        <v>25.913534919604487</v>
      </c>
      <c r="AJ372" s="17">
        <f t="shared" si="91"/>
        <v>81.560070565472799</v>
      </c>
    </row>
    <row r="373" spans="1:36" x14ac:dyDescent="0.2">
      <c r="A373" s="20">
        <v>42735</v>
      </c>
      <c r="B373" s="21">
        <v>194</v>
      </c>
      <c r="C373" s="5">
        <v>366</v>
      </c>
      <c r="D373" s="14">
        <v>42643</v>
      </c>
      <c r="E373" s="32">
        <v>326</v>
      </c>
      <c r="F373" s="48">
        <f t="shared" si="92"/>
        <v>2.5132176000679389</v>
      </c>
      <c r="G373" s="7">
        <f t="shared" si="82"/>
        <v>797583723.83999991</v>
      </c>
      <c r="H373" s="14">
        <f t="shared" si="83"/>
        <v>42643</v>
      </c>
      <c r="I373" s="15">
        <f t="shared" si="84"/>
        <v>6.8719366541007035E-2</v>
      </c>
      <c r="J373" s="15">
        <f t="shared" si="85"/>
        <v>3.579299224762944E-2</v>
      </c>
      <c r="K373" s="16">
        <f t="shared" si="93"/>
        <v>0.10451235878863648</v>
      </c>
      <c r="M373" s="17">
        <f t="shared" si="94"/>
        <v>54.809448265702287</v>
      </c>
      <c r="N373" s="17">
        <f t="shared" si="94"/>
        <v>28.54790804424054</v>
      </c>
      <c r="O373" s="17">
        <f t="shared" si="94"/>
        <v>83.35735630994283</v>
      </c>
      <c r="Y373" s="14">
        <v>42643</v>
      </c>
      <c r="Z373" s="31">
        <v>306</v>
      </c>
      <c r="AA373" s="48">
        <f t="shared" si="95"/>
        <v>2.4857214264815801</v>
      </c>
      <c r="AB373" s="7">
        <f t="shared" si="86"/>
        <v>748652207.03999996</v>
      </c>
      <c r="AC373" s="14">
        <f t="shared" si="87"/>
        <v>42643</v>
      </c>
      <c r="AD373" s="15">
        <f t="shared" si="88"/>
        <v>7.0423915324830347E-2</v>
      </c>
      <c r="AE373" s="15">
        <f t="shared" si="89"/>
        <v>3.1535506376543676E-2</v>
      </c>
      <c r="AF373" s="16">
        <f t="shared" si="96"/>
        <v>0.10195942170137402</v>
      </c>
      <c r="AH373" s="17">
        <f t="shared" si="97"/>
        <v>56.16896863217103</v>
      </c>
      <c r="AI373" s="17">
        <f t="shared" si="90"/>
        <v>25.152206608983768</v>
      </c>
      <c r="AJ373" s="17">
        <f t="shared" si="91"/>
        <v>81.321175241154791</v>
      </c>
    </row>
    <row r="374" spans="1:36" x14ac:dyDescent="0.2">
      <c r="A374" s="4"/>
    </row>
    <row r="375" spans="1:36" x14ac:dyDescent="0.2">
      <c r="A375" s="4"/>
    </row>
  </sheetData>
  <sheetProtection algorithmName="SHA-512" hashValue="JztJPK5LjRdaDb48P+JnrWPlEOKpo2oxDZ8qFlJtBHz8FPBnFlS1NjM/x5Skx/tFluWxh8mZ0hPPm3/nnIzO+g==" saltValue="nfEHu6Ksvuj9OyNBkE03aA==" spinCount="100000" sheet="1" objects="1" scenarios="1"/>
  <mergeCells count="2">
    <mergeCell ref="A6:B6"/>
    <mergeCell ref="C6:E6"/>
  </mergeCells>
  <pageMargins left="0.7" right="0.7" top="0.75" bottom="0.75" header="0.3" footer="0.3"/>
  <pageSetup paperSize="3" scale="60" orientation="landscape" r:id="rId1"/>
  <headerFooter>
    <oddFooter>&amp;L&amp;Z&amp;F&amp;R&amp;D &amp;T</oddFooter>
  </headerFooter>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N375"/>
  <sheetViews>
    <sheetView topLeftCell="R1" workbookViewId="0">
      <selection activeCell="A5" sqref="A5:E6"/>
    </sheetView>
  </sheetViews>
  <sheetFormatPr defaultRowHeight="12.75" x14ac:dyDescent="0.2"/>
  <cols>
    <col min="4" max="4" width="12.7109375" customWidth="1"/>
    <col min="5" max="5" width="10.7109375" customWidth="1"/>
    <col min="6" max="7" width="14.7109375" customWidth="1"/>
    <col min="10" max="10" width="8.85546875" customWidth="1"/>
    <col min="12" max="12" width="11.7109375" customWidth="1"/>
    <col min="14" max="14" width="9.28515625" customWidth="1"/>
    <col min="15" max="15" width="12.42578125" customWidth="1"/>
    <col min="16" max="16" width="11" customWidth="1"/>
    <col min="28" max="28" width="11.7109375" customWidth="1"/>
    <col min="34" max="34" width="10.5703125" customWidth="1"/>
    <col min="37" max="37" width="11.42578125" customWidth="1"/>
  </cols>
  <sheetData>
    <row r="1" spans="1:40" s="2" customFormat="1" ht="21.75" thickBot="1" x14ac:dyDescent="0.4">
      <c r="A1" s="2" t="s">
        <v>99</v>
      </c>
      <c r="C1" s="75"/>
      <c r="H1" s="2" t="s">
        <v>3</v>
      </c>
      <c r="P1" s="50"/>
      <c r="T1" s="1" t="s">
        <v>132</v>
      </c>
    </row>
    <row r="2" spans="1:40" s="2" customFormat="1" ht="21" x14ac:dyDescent="0.35">
      <c r="D2" s="27"/>
      <c r="H2" s="18" t="s">
        <v>32</v>
      </c>
      <c r="K2"/>
      <c r="L2"/>
      <c r="M2"/>
      <c r="N2"/>
      <c r="O2" s="165" t="s">
        <v>133</v>
      </c>
      <c r="P2" s="12"/>
      <c r="Q2"/>
      <c r="R2"/>
      <c r="S2"/>
      <c r="T2" s="166" t="s">
        <v>76</v>
      </c>
      <c r="U2" s="167" t="s">
        <v>18</v>
      </c>
      <c r="V2" s="167" t="s">
        <v>130</v>
      </c>
      <c r="W2" s="168" t="s">
        <v>104</v>
      </c>
      <c r="AB2" s="2" t="s">
        <v>128</v>
      </c>
    </row>
    <row r="3" spans="1:40" ht="18.75" x14ac:dyDescent="0.3">
      <c r="C3" s="3" t="s">
        <v>135</v>
      </c>
      <c r="D3" s="1"/>
      <c r="E3" s="1"/>
      <c r="F3" s="3"/>
      <c r="G3" s="1"/>
      <c r="H3" t="s">
        <v>17</v>
      </c>
      <c r="I3" t="s">
        <v>17</v>
      </c>
      <c r="J3" s="70" t="s">
        <v>69</v>
      </c>
      <c r="K3" s="71"/>
      <c r="L3" s="71"/>
      <c r="O3" s="11"/>
      <c r="P3" s="35" t="s">
        <v>18</v>
      </c>
      <c r="Q3" s="148" t="s">
        <v>19</v>
      </c>
      <c r="R3" s="148" t="s">
        <v>104</v>
      </c>
      <c r="T3" s="159" t="s">
        <v>95</v>
      </c>
      <c r="U3" s="160">
        <f>P4</f>
        <v>756.46241858226279</v>
      </c>
      <c r="V3" s="160">
        <f>Q4</f>
        <v>18988.847119179758</v>
      </c>
      <c r="W3" s="161">
        <f>R4</f>
        <v>19745.309537762019</v>
      </c>
      <c r="Z3" s="1"/>
      <c r="AA3" s="1"/>
      <c r="AB3" s="3"/>
      <c r="AC3" s="1"/>
      <c r="AD3" t="s">
        <v>17</v>
      </c>
      <c r="AE3" t="s">
        <v>17</v>
      </c>
      <c r="AF3" s="70" t="s">
        <v>69</v>
      </c>
      <c r="AG3" s="71"/>
      <c r="AH3" s="71"/>
      <c r="AK3" s="165" t="s">
        <v>134</v>
      </c>
      <c r="AL3" s="12"/>
    </row>
    <row r="4" spans="1:40" ht="19.5" thickBot="1" x14ac:dyDescent="0.35">
      <c r="D4" s="1"/>
      <c r="E4" s="1"/>
      <c r="F4" s="3"/>
      <c r="G4" s="1"/>
      <c r="H4" s="62" t="s">
        <v>55</v>
      </c>
      <c r="I4" s="62"/>
      <c r="J4" s="54" t="s">
        <v>64</v>
      </c>
      <c r="K4" s="63"/>
      <c r="L4" s="63"/>
      <c r="O4" s="9" t="s">
        <v>7</v>
      </c>
      <c r="P4" s="45">
        <f>SUM(L8:L373)</f>
        <v>756.46241858226279</v>
      </c>
      <c r="Q4" s="45">
        <f>SUM(M8:M373)</f>
        <v>18988.847119179758</v>
      </c>
      <c r="R4" s="45">
        <f>SUM(N8:N373)</f>
        <v>19745.309537762019</v>
      </c>
      <c r="T4" s="162" t="s">
        <v>131</v>
      </c>
      <c r="U4" s="163">
        <f>AL5</f>
        <v>772.16599132330589</v>
      </c>
      <c r="V4" s="163">
        <f t="shared" ref="V4:W4" si="0">AM5</f>
        <v>16926.89843968577</v>
      </c>
      <c r="W4" s="164">
        <f t="shared" si="0"/>
        <v>17699.064431009083</v>
      </c>
      <c r="Z4" s="1"/>
      <c r="AA4" s="1"/>
      <c r="AB4" s="3"/>
      <c r="AC4" s="1"/>
      <c r="AD4" s="62" t="s">
        <v>55</v>
      </c>
      <c r="AE4" s="62"/>
      <c r="AF4" s="54" t="s">
        <v>64</v>
      </c>
      <c r="AG4" s="63"/>
      <c r="AH4" s="63"/>
      <c r="AK4" s="11"/>
      <c r="AL4" s="35" t="s">
        <v>18</v>
      </c>
      <c r="AM4" s="148" t="s">
        <v>19</v>
      </c>
      <c r="AN4" s="148" t="s">
        <v>104</v>
      </c>
    </row>
    <row r="5" spans="1:40" ht="18.75" x14ac:dyDescent="0.3">
      <c r="D5" s="1"/>
      <c r="E5" s="79" t="s">
        <v>95</v>
      </c>
      <c r="F5" s="3"/>
      <c r="G5" s="1"/>
      <c r="H5" s="58" t="s">
        <v>53</v>
      </c>
      <c r="I5" s="59" t="s">
        <v>54</v>
      </c>
      <c r="J5" s="64" t="s">
        <v>110</v>
      </c>
      <c r="K5" s="65" t="s">
        <v>56</v>
      </c>
      <c r="L5" s="66" t="s">
        <v>57</v>
      </c>
      <c r="O5" s="172" t="s">
        <v>137</v>
      </c>
      <c r="P5" s="173">
        <f>SUM(L173:L281)</f>
        <v>407.33476789738063</v>
      </c>
      <c r="Q5" s="173">
        <f>SUM(M173:M281)</f>
        <v>17871.174177843866</v>
      </c>
      <c r="R5" s="173">
        <f>SUM(N173:N281)</f>
        <v>18278.50894574124</v>
      </c>
      <c r="Z5" s="1"/>
      <c r="AA5" s="1"/>
      <c r="AB5" s="3"/>
      <c r="AC5" s="1"/>
      <c r="AD5" s="58" t="s">
        <v>53</v>
      </c>
      <c r="AE5" s="59" t="s">
        <v>54</v>
      </c>
      <c r="AF5" s="64" t="s">
        <v>110</v>
      </c>
      <c r="AG5" s="65" t="s">
        <v>56</v>
      </c>
      <c r="AH5" s="66" t="s">
        <v>57</v>
      </c>
      <c r="AK5" s="9" t="s">
        <v>7</v>
      </c>
      <c r="AL5" s="144">
        <f>SUM(AH8:AH373)</f>
        <v>772.16599132330589</v>
      </c>
      <c r="AM5" s="144">
        <f>SUM(AI8:AI373)</f>
        <v>16926.89843968577</v>
      </c>
      <c r="AN5" s="144">
        <f>SUM(AJ8:AJ373)</f>
        <v>17699.064431009083</v>
      </c>
    </row>
    <row r="6" spans="1:40" ht="19.5" thickBot="1" x14ac:dyDescent="0.35">
      <c r="A6" s="229" t="s">
        <v>2</v>
      </c>
      <c r="B6" s="229"/>
      <c r="C6" s="230" t="s">
        <v>3</v>
      </c>
      <c r="D6" s="230"/>
      <c r="E6" s="230"/>
      <c r="F6" s="3"/>
      <c r="G6" s="73"/>
      <c r="H6" s="60">
        <v>-0.27403253999999999</v>
      </c>
      <c r="I6" s="61">
        <v>7.711E-3</v>
      </c>
      <c r="J6" s="67">
        <v>4.2900000000000001E-2</v>
      </c>
      <c r="K6" s="68">
        <v>-0.19950000000000001</v>
      </c>
      <c r="L6" s="69">
        <v>0.22900000000000001</v>
      </c>
      <c r="M6" s="154" t="s">
        <v>125</v>
      </c>
      <c r="O6" s="11"/>
      <c r="P6" s="147"/>
      <c r="W6" s="73"/>
      <c r="Z6" s="1"/>
      <c r="AA6" s="79" t="s">
        <v>129</v>
      </c>
      <c r="AB6" s="3"/>
      <c r="AC6" s="73"/>
      <c r="AD6" s="60">
        <v>-0.27403253999999999</v>
      </c>
      <c r="AE6" s="61">
        <v>7.711E-3</v>
      </c>
      <c r="AF6" s="67">
        <v>4.2900000000000001E-2</v>
      </c>
      <c r="AG6" s="68">
        <v>-0.19950000000000001</v>
      </c>
      <c r="AH6" s="69">
        <v>0.22900000000000001</v>
      </c>
      <c r="AI6" s="154"/>
      <c r="AK6" s="172" t="s">
        <v>137</v>
      </c>
      <c r="AL6" s="10">
        <f>SUM(AH173:AH281)</f>
        <v>414.41323894142954</v>
      </c>
      <c r="AM6" s="10">
        <f t="shared" ref="AM6:AN6" si="1">SUM(AI173:AI281)</f>
        <v>15575.06895344945</v>
      </c>
      <c r="AN6" s="10">
        <f t="shared" si="1"/>
        <v>15989.482192390884</v>
      </c>
    </row>
    <row r="7" spans="1:40" ht="39.75" customHeight="1" x14ac:dyDescent="0.25">
      <c r="A7" s="19" t="s">
        <v>0</v>
      </c>
      <c r="B7" s="19" t="s">
        <v>1</v>
      </c>
      <c r="C7" s="22" t="s">
        <v>156</v>
      </c>
      <c r="D7" s="11" t="s">
        <v>0</v>
      </c>
      <c r="E7" s="11" t="s">
        <v>1</v>
      </c>
      <c r="F7" s="5" t="s">
        <v>6</v>
      </c>
      <c r="G7" s="11" t="s">
        <v>45</v>
      </c>
      <c r="H7" s="51" t="s">
        <v>20</v>
      </c>
      <c r="I7" s="22" t="s">
        <v>21</v>
      </c>
      <c r="J7" s="6" t="s">
        <v>8</v>
      </c>
      <c r="L7" s="13" t="s">
        <v>96</v>
      </c>
      <c r="M7" s="13" t="s">
        <v>97</v>
      </c>
      <c r="N7" s="13" t="s">
        <v>98</v>
      </c>
      <c r="O7" s="13"/>
      <c r="P7" s="13"/>
      <c r="Q7" s="13"/>
      <c r="R7" s="13"/>
      <c r="S7" s="13"/>
      <c r="T7" s="13"/>
      <c r="U7" s="13"/>
      <c r="V7" s="13"/>
      <c r="Y7" s="22" t="s">
        <v>9</v>
      </c>
      <c r="Z7" s="11" t="s">
        <v>0</v>
      </c>
      <c r="AA7" s="11" t="s">
        <v>1</v>
      </c>
      <c r="AB7" s="5" t="s">
        <v>6</v>
      </c>
      <c r="AC7" s="11" t="s">
        <v>45</v>
      </c>
      <c r="AD7" s="51" t="s">
        <v>20</v>
      </c>
      <c r="AE7" s="22" t="s">
        <v>21</v>
      </c>
      <c r="AF7" s="6" t="s">
        <v>8</v>
      </c>
      <c r="AH7" s="13" t="s">
        <v>96</v>
      </c>
      <c r="AI7" s="13" t="s">
        <v>97</v>
      </c>
      <c r="AJ7" s="13" t="s">
        <v>98</v>
      </c>
      <c r="AK7" s="13"/>
      <c r="AL7" s="13"/>
      <c r="AM7" s="13"/>
      <c r="AN7" s="13"/>
    </row>
    <row r="8" spans="1:40" x14ac:dyDescent="0.2">
      <c r="A8" s="20">
        <v>42370</v>
      </c>
      <c r="B8" s="19">
        <v>194</v>
      </c>
      <c r="C8" s="5">
        <v>1</v>
      </c>
      <c r="D8" s="14">
        <v>42644</v>
      </c>
      <c r="E8" s="5">
        <v>213</v>
      </c>
      <c r="F8" s="7">
        <f>(E8*60*60*24)*28.31685</f>
        <v>521120653.91999996</v>
      </c>
      <c r="G8" s="52">
        <f>LOG10(E8)</f>
        <v>2.3283796034387376</v>
      </c>
      <c r="H8" s="15">
        <f t="shared" ref="H8:H71" si="2">$I$6*(POWER(E8,$H$6))</f>
        <v>1.7744302242964703E-3</v>
      </c>
      <c r="I8" s="23">
        <f>((G8*G8)*$J$6+(G8*$K$6)+$L$6)</f>
        <v>-2.9357482022892289E-3</v>
      </c>
      <c r="J8" s="23">
        <f>H8+I8</f>
        <v>-1.1613179779927586E-3</v>
      </c>
      <c r="L8" s="8">
        <f>(H8*$F8)/1000000</f>
        <v>0.92469223882078877</v>
      </c>
      <c r="M8" s="8">
        <f>IF(I8&gt;0,(F8*I8)/1000000,0)</f>
        <v>0</v>
      </c>
      <c r="N8" s="10">
        <f>L8+M8</f>
        <v>0.92469223882078877</v>
      </c>
      <c r="O8" s="10"/>
      <c r="P8" s="10"/>
      <c r="Q8" s="10"/>
      <c r="R8" s="10"/>
      <c r="S8" s="10"/>
      <c r="T8" s="10"/>
      <c r="U8" s="10"/>
      <c r="V8" s="10"/>
      <c r="Y8" s="5">
        <v>1</v>
      </c>
      <c r="Z8" s="14">
        <v>42644</v>
      </c>
      <c r="AA8" s="32">
        <v>332</v>
      </c>
      <c r="AB8" s="7">
        <f>(AA8*60*60*24)*28.31685</f>
        <v>812263178.88</v>
      </c>
      <c r="AC8" s="52">
        <f>LOG10(AA8)</f>
        <v>2.5211380837040362</v>
      </c>
      <c r="AD8" s="15">
        <f t="shared" ref="AD8:AD71" si="3">$I$6*(POWER(AA8,$H$6))</f>
        <v>1.571219391332322E-3</v>
      </c>
      <c r="AE8" s="23">
        <f>((AC8*AC8)*$J$6+(AC8*$K$6)+$L$6)</f>
        <v>-1.2887602272425858E-3</v>
      </c>
      <c r="AF8" s="23">
        <f>AD8+AE8</f>
        <v>2.8245916408973625E-4</v>
      </c>
      <c r="AH8" s="8">
        <f>(AD8*$F8)/1000000</f>
        <v>0.81879487666288386</v>
      </c>
      <c r="AI8" s="8">
        <f>IF(AE8&gt;0,(AB8*AE8)/1000000,0)</f>
        <v>0</v>
      </c>
      <c r="AJ8" s="10">
        <f>AH8+AI8</f>
        <v>0.81879487666288386</v>
      </c>
      <c r="AK8" s="10"/>
      <c r="AL8" s="10"/>
      <c r="AM8" s="10"/>
      <c r="AN8" s="10"/>
    </row>
    <row r="9" spans="1:40" x14ac:dyDescent="0.2">
      <c r="A9" s="20">
        <v>42371</v>
      </c>
      <c r="B9" s="19">
        <v>194</v>
      </c>
      <c r="C9" s="5">
        <v>2</v>
      </c>
      <c r="D9" s="14">
        <v>42645</v>
      </c>
      <c r="E9" s="5">
        <v>205</v>
      </c>
      <c r="F9" s="7">
        <f t="shared" ref="F9:F72" si="4">(E9*60*60*24)*28.31685</f>
        <v>501548047.19999999</v>
      </c>
      <c r="G9" s="52">
        <f t="shared" ref="G9:G72" si="5">LOG10(E9)</f>
        <v>2.3117538610557542</v>
      </c>
      <c r="H9" s="15">
        <f t="shared" si="2"/>
        <v>1.7931429816708236E-3</v>
      </c>
      <c r="I9" s="23">
        <f t="shared" ref="I9:I72" si="6">((G9*G9)*$J$6+(G9*$K$6)+$L$6)</f>
        <v>-2.9284615654674995E-3</v>
      </c>
      <c r="J9" s="23">
        <f t="shared" ref="J9:J72" si="7">H9+I9</f>
        <v>-1.1353185837966759E-3</v>
      </c>
      <c r="L9" s="8">
        <f t="shared" ref="L9:L72" si="8">(H9*$F9)/1000000</f>
        <v>0.89934736080738698</v>
      </c>
      <c r="M9" s="8">
        <f t="shared" ref="M9:M72" si="9">IF(I9&gt;0,(F9*I9)/1000000,0)</f>
        <v>0</v>
      </c>
      <c r="N9" s="10">
        <f t="shared" ref="N9:N72" si="10">L9+M9</f>
        <v>0.89934736080738698</v>
      </c>
      <c r="O9" s="10"/>
      <c r="P9" s="10"/>
      <c r="Q9" s="10"/>
      <c r="R9" s="10"/>
      <c r="S9" s="10"/>
      <c r="T9" s="10"/>
      <c r="U9" s="10"/>
      <c r="V9" s="10"/>
      <c r="Y9" s="5">
        <v>2</v>
      </c>
      <c r="Z9" s="14">
        <v>42645</v>
      </c>
      <c r="AA9" s="32">
        <v>326</v>
      </c>
      <c r="AB9" s="7">
        <f t="shared" ref="AB9:AB72" si="11">(AA9*60*60*24)*28.31685</f>
        <v>797583723.83999991</v>
      </c>
      <c r="AC9" s="52">
        <f t="shared" ref="AC9:AC72" si="12">LOG10(AA9)</f>
        <v>2.5132176000679389</v>
      </c>
      <c r="AD9" s="15">
        <f t="shared" si="3"/>
        <v>1.5790915174530315E-3</v>
      </c>
      <c r="AE9" s="23">
        <f t="shared" ref="AE9:AE72" si="13">((AC9*AC9)*$J$6+(AC9*$K$6)+$L$6)</f>
        <v>-1.4192411565591978E-3</v>
      </c>
      <c r="AF9" s="23">
        <f t="shared" ref="AF9:AF72" si="14">AD9+AE9</f>
        <v>1.5985036089383371E-4</v>
      </c>
      <c r="AH9" s="8">
        <f t="shared" ref="AH9:AH72" si="15">(AD9*$F9)/1000000</f>
        <v>0.7919902669286526</v>
      </c>
      <c r="AI9" s="8">
        <f t="shared" ref="AI9:AI72" si="16">IF(AE9&gt;0,(AB9*AE9)/1000000,0)</f>
        <v>0</v>
      </c>
      <c r="AJ9" s="10">
        <f t="shared" ref="AJ9:AJ72" si="17">AH9+AI9</f>
        <v>0.7919902669286526</v>
      </c>
      <c r="AK9" s="10"/>
      <c r="AL9" s="10"/>
      <c r="AM9" s="10"/>
      <c r="AN9" s="10"/>
    </row>
    <row r="10" spans="1:40" x14ac:dyDescent="0.2">
      <c r="A10" s="20">
        <v>42372</v>
      </c>
      <c r="B10" s="19">
        <v>198</v>
      </c>
      <c r="C10" s="5">
        <v>3</v>
      </c>
      <c r="D10" s="14">
        <v>42646</v>
      </c>
      <c r="E10" s="5">
        <v>199</v>
      </c>
      <c r="F10" s="7">
        <f t="shared" si="4"/>
        <v>486868592.15999997</v>
      </c>
      <c r="G10" s="52">
        <f t="shared" si="5"/>
        <v>2.2988530764097068</v>
      </c>
      <c r="H10" s="15">
        <f t="shared" si="2"/>
        <v>1.8077990569706733E-3</v>
      </c>
      <c r="I10" s="23">
        <f t="shared" si="6"/>
        <v>-2.9064662129383023E-3</v>
      </c>
      <c r="J10" s="23">
        <f t="shared" si="7"/>
        <v>-1.098667155967629E-3</v>
      </c>
      <c r="L10" s="8">
        <f t="shared" si="8"/>
        <v>0.88016058177548728</v>
      </c>
      <c r="M10" s="8">
        <f t="shared" si="9"/>
        <v>0</v>
      </c>
      <c r="N10" s="10">
        <f t="shared" si="10"/>
        <v>0.88016058177548728</v>
      </c>
      <c r="O10" s="10"/>
      <c r="P10" s="10"/>
      <c r="Q10" s="10"/>
      <c r="R10" s="10"/>
      <c r="S10" s="10"/>
      <c r="T10" s="10"/>
      <c r="U10" s="10"/>
      <c r="V10" s="10"/>
      <c r="Y10" s="5">
        <v>3</v>
      </c>
      <c r="Z10" s="14">
        <v>42646</v>
      </c>
      <c r="AA10" s="32">
        <v>330</v>
      </c>
      <c r="AB10" s="7">
        <f t="shared" si="11"/>
        <v>807370027.19999993</v>
      </c>
      <c r="AC10" s="52">
        <f t="shared" si="12"/>
        <v>2.5185139398778875</v>
      </c>
      <c r="AD10" s="15">
        <f t="shared" si="3"/>
        <v>1.5738231569611377E-3</v>
      </c>
      <c r="AE10" s="23">
        <f t="shared" si="13"/>
        <v>-1.3325862417271905E-3</v>
      </c>
      <c r="AF10" s="23">
        <f t="shared" si="14"/>
        <v>2.4123691523394715E-4</v>
      </c>
      <c r="AH10" s="8">
        <f t="shared" si="15"/>
        <v>0.76624506473847576</v>
      </c>
      <c r="AI10" s="8">
        <f t="shared" si="16"/>
        <v>0</v>
      </c>
      <c r="AJ10" s="10">
        <f t="shared" si="17"/>
        <v>0.76624506473847576</v>
      </c>
      <c r="AK10" s="10"/>
      <c r="AL10" s="10"/>
      <c r="AM10" s="10"/>
      <c r="AN10" s="10"/>
    </row>
    <row r="11" spans="1:40" x14ac:dyDescent="0.2">
      <c r="A11" s="20">
        <v>42373</v>
      </c>
      <c r="B11" s="19">
        <v>195</v>
      </c>
      <c r="C11" s="5">
        <v>4</v>
      </c>
      <c r="D11" s="14">
        <v>42647</v>
      </c>
      <c r="E11" s="5">
        <v>200</v>
      </c>
      <c r="F11" s="7">
        <f t="shared" si="4"/>
        <v>489315168</v>
      </c>
      <c r="G11" s="52">
        <f t="shared" si="5"/>
        <v>2.3010299956639813</v>
      </c>
      <c r="H11" s="15">
        <f t="shared" si="2"/>
        <v>1.8053175696425457E-3</v>
      </c>
      <c r="I11" s="23">
        <f t="shared" si="6"/>
        <v>-2.911179278407422E-3</v>
      </c>
      <c r="J11" s="23">
        <f t="shared" si="7"/>
        <v>-1.1058617087648763E-3</v>
      </c>
      <c r="L11" s="8">
        <f t="shared" si="8"/>
        <v>0.88336926988299391</v>
      </c>
      <c r="M11" s="8">
        <f t="shared" si="9"/>
        <v>0</v>
      </c>
      <c r="N11" s="10">
        <f t="shared" si="10"/>
        <v>0.88336926988299391</v>
      </c>
      <c r="O11" s="10"/>
      <c r="P11" s="10"/>
      <c r="Q11" s="10"/>
      <c r="R11" s="10"/>
      <c r="S11" s="10"/>
      <c r="T11" s="10"/>
      <c r="U11" s="10"/>
      <c r="V11" s="10"/>
      <c r="Y11" s="5">
        <v>4</v>
      </c>
      <c r="Z11" s="14">
        <v>42647</v>
      </c>
      <c r="AA11" s="32">
        <v>322</v>
      </c>
      <c r="AB11" s="7">
        <f t="shared" si="11"/>
        <v>787797420.48000002</v>
      </c>
      <c r="AC11" s="52">
        <f t="shared" si="12"/>
        <v>2.5078558716958308</v>
      </c>
      <c r="AD11" s="15">
        <f t="shared" si="3"/>
        <v>1.5844428850578581E-3</v>
      </c>
      <c r="AE11" s="23">
        <f t="shared" si="13"/>
        <v>-1.5045143630702806E-3</v>
      </c>
      <c r="AF11" s="23">
        <f t="shared" si="14"/>
        <v>7.9928521987577454E-5</v>
      </c>
      <c r="AH11" s="8">
        <f t="shared" si="15"/>
        <v>0.7752919364884906</v>
      </c>
      <c r="AI11" s="8">
        <f t="shared" si="16"/>
        <v>0</v>
      </c>
      <c r="AJ11" s="10">
        <f t="shared" si="17"/>
        <v>0.7752919364884906</v>
      </c>
      <c r="AK11" s="10"/>
      <c r="AL11" s="10"/>
      <c r="AM11" s="10"/>
      <c r="AN11" s="10"/>
    </row>
    <row r="12" spans="1:40" x14ac:dyDescent="0.2">
      <c r="A12" s="20">
        <v>42374</v>
      </c>
      <c r="B12" s="19">
        <v>191</v>
      </c>
      <c r="C12" s="5">
        <v>5</v>
      </c>
      <c r="D12" s="14">
        <v>42648</v>
      </c>
      <c r="E12" s="5">
        <v>242</v>
      </c>
      <c r="F12" s="7">
        <f t="shared" si="4"/>
        <v>592071353.27999997</v>
      </c>
      <c r="G12" s="52">
        <f t="shared" si="5"/>
        <v>2.3838153659804311</v>
      </c>
      <c r="H12" s="15">
        <f t="shared" si="2"/>
        <v>1.7134353534651902E-3</v>
      </c>
      <c r="I12" s="23">
        <f t="shared" si="6"/>
        <v>-2.7886680223745408E-3</v>
      </c>
      <c r="J12" s="23">
        <f t="shared" si="7"/>
        <v>-1.0752326689093506E-3</v>
      </c>
      <c r="L12" s="8">
        <f t="shared" si="8"/>
        <v>1.0144759884839303</v>
      </c>
      <c r="M12" s="8">
        <f t="shared" si="9"/>
        <v>0</v>
      </c>
      <c r="N12" s="10">
        <f t="shared" si="10"/>
        <v>1.0144759884839303</v>
      </c>
      <c r="O12" s="10"/>
      <c r="P12" s="10"/>
      <c r="Q12" s="10"/>
      <c r="R12" s="10"/>
      <c r="S12" s="10"/>
      <c r="T12" s="10"/>
      <c r="U12" s="10"/>
      <c r="V12" s="10"/>
      <c r="Y12" s="5">
        <v>5</v>
      </c>
      <c r="Z12" s="14">
        <v>42648</v>
      </c>
      <c r="AA12" s="32">
        <v>330</v>
      </c>
      <c r="AB12" s="7">
        <f t="shared" si="11"/>
        <v>807370027.19999993</v>
      </c>
      <c r="AC12" s="52">
        <f t="shared" si="12"/>
        <v>2.5185139398778875</v>
      </c>
      <c r="AD12" s="15">
        <f t="shared" si="3"/>
        <v>1.5738231569611377E-3</v>
      </c>
      <c r="AE12" s="23">
        <f t="shared" si="13"/>
        <v>-1.3325862417271905E-3</v>
      </c>
      <c r="AF12" s="23">
        <f t="shared" si="14"/>
        <v>2.4123691523394715E-4</v>
      </c>
      <c r="AH12" s="8">
        <f t="shared" si="15"/>
        <v>0.93181560636538252</v>
      </c>
      <c r="AI12" s="8">
        <f t="shared" si="16"/>
        <v>0</v>
      </c>
      <c r="AJ12" s="10">
        <f t="shared" si="17"/>
        <v>0.93181560636538252</v>
      </c>
      <c r="AK12" s="10"/>
      <c r="AL12" s="10"/>
      <c r="AM12" s="10"/>
      <c r="AN12" s="10"/>
    </row>
    <row r="13" spans="1:40" x14ac:dyDescent="0.2">
      <c r="A13" s="20">
        <v>42375</v>
      </c>
      <c r="B13" s="19">
        <v>195</v>
      </c>
      <c r="C13" s="5">
        <v>6</v>
      </c>
      <c r="D13" s="14">
        <v>42649</v>
      </c>
      <c r="E13" s="5">
        <v>420</v>
      </c>
      <c r="F13" s="7">
        <f t="shared" si="4"/>
        <v>1027561852.8</v>
      </c>
      <c r="G13" s="52">
        <f t="shared" si="5"/>
        <v>2.6232492903979003</v>
      </c>
      <c r="H13" s="15">
        <f t="shared" si="2"/>
        <v>1.4731773636953468E-3</v>
      </c>
      <c r="I13" s="23">
        <f t="shared" si="6"/>
        <v>8.7540698330432209E-4</v>
      </c>
      <c r="J13" s="23">
        <f t="shared" si="7"/>
        <v>2.3485843469996689E-3</v>
      </c>
      <c r="L13" s="8">
        <f t="shared" si="8"/>
        <v>1.51378086134181</v>
      </c>
      <c r="M13" s="8">
        <f t="shared" si="9"/>
        <v>0.89953482171824783</v>
      </c>
      <c r="N13" s="10">
        <f t="shared" si="10"/>
        <v>2.4133156830600577</v>
      </c>
      <c r="O13" s="10"/>
      <c r="P13" s="10"/>
      <c r="Q13" s="10"/>
      <c r="R13" s="10"/>
      <c r="S13" s="10"/>
      <c r="T13" s="10"/>
      <c r="U13" s="10"/>
      <c r="V13" s="10"/>
      <c r="Y13" s="5">
        <v>6</v>
      </c>
      <c r="Z13" s="14">
        <v>42649</v>
      </c>
      <c r="AA13" s="32">
        <v>335</v>
      </c>
      <c r="AB13" s="7">
        <f t="shared" si="11"/>
        <v>819602906.39999998</v>
      </c>
      <c r="AC13" s="52">
        <f t="shared" si="12"/>
        <v>2.5250448070368452</v>
      </c>
      <c r="AD13" s="15">
        <f t="shared" si="3"/>
        <v>1.5673509845424299E-3</v>
      </c>
      <c r="AE13" s="23">
        <f t="shared" si="13"/>
        <v>-1.2224191972242393E-3</v>
      </c>
      <c r="AF13" s="23">
        <f t="shared" si="14"/>
        <v>3.449317873181906E-4</v>
      </c>
      <c r="AH13" s="8">
        <f t="shared" si="15"/>
        <v>1.6105500816643235</v>
      </c>
      <c r="AI13" s="8">
        <f t="shared" si="16"/>
        <v>0</v>
      </c>
      <c r="AJ13" s="10">
        <f t="shared" si="17"/>
        <v>1.6105500816643235</v>
      </c>
      <c r="AK13" s="10"/>
      <c r="AL13" s="10"/>
      <c r="AM13" s="10"/>
      <c r="AN13" s="10"/>
    </row>
    <row r="14" spans="1:40" x14ac:dyDescent="0.2">
      <c r="A14" s="20">
        <v>42376</v>
      </c>
      <c r="B14" s="19">
        <v>194</v>
      </c>
      <c r="C14" s="5">
        <v>7</v>
      </c>
      <c r="D14" s="14">
        <v>42650</v>
      </c>
      <c r="E14" s="5">
        <v>433</v>
      </c>
      <c r="F14" s="7">
        <f t="shared" si="4"/>
        <v>1059367338.7199999</v>
      </c>
      <c r="G14" s="52">
        <f t="shared" si="5"/>
        <v>2.6364878963533656</v>
      </c>
      <c r="H14" s="15">
        <f t="shared" si="2"/>
        <v>1.4609226695691264E-3</v>
      </c>
      <c r="I14" s="23">
        <f t="shared" si="6"/>
        <v>1.2215002223070204E-3</v>
      </c>
      <c r="J14" s="23">
        <f t="shared" si="7"/>
        <v>2.682422891876147E-3</v>
      </c>
      <c r="L14" s="8">
        <f t="shared" si="8"/>
        <v>1.5476537605371632</v>
      </c>
      <c r="M14" s="8">
        <f t="shared" si="9"/>
        <v>1.2940174397512765</v>
      </c>
      <c r="N14" s="10">
        <f t="shared" si="10"/>
        <v>2.8416712002884399</v>
      </c>
      <c r="O14" s="10"/>
      <c r="P14" s="10"/>
      <c r="Q14" s="10"/>
      <c r="R14" s="10"/>
      <c r="S14" s="10"/>
      <c r="T14" s="10"/>
      <c r="U14" s="10"/>
      <c r="V14" s="10"/>
      <c r="Y14" s="5">
        <v>7</v>
      </c>
      <c r="Z14" s="14">
        <v>42650</v>
      </c>
      <c r="AA14" s="32">
        <v>331</v>
      </c>
      <c r="AB14" s="7">
        <f t="shared" si="11"/>
        <v>809816603.03999996</v>
      </c>
      <c r="AC14" s="52">
        <f t="shared" si="12"/>
        <v>2.5198279937757189</v>
      </c>
      <c r="AD14" s="15">
        <f t="shared" si="3"/>
        <v>1.5725187686434796E-3</v>
      </c>
      <c r="AE14" s="23">
        <f t="shared" si="13"/>
        <v>-1.3107139867996331E-3</v>
      </c>
      <c r="AF14" s="23">
        <f t="shared" si="14"/>
        <v>2.6180478184384642E-4</v>
      </c>
      <c r="AH14" s="8">
        <f t="shared" si="15"/>
        <v>1.665875023025094</v>
      </c>
      <c r="AI14" s="8">
        <f t="shared" si="16"/>
        <v>0</v>
      </c>
      <c r="AJ14" s="10">
        <f t="shared" si="17"/>
        <v>1.665875023025094</v>
      </c>
      <c r="AK14" s="10"/>
      <c r="AL14" s="10"/>
      <c r="AM14" s="10"/>
      <c r="AN14" s="10"/>
    </row>
    <row r="15" spans="1:40" x14ac:dyDescent="0.2">
      <c r="A15" s="20">
        <v>42377</v>
      </c>
      <c r="B15" s="19">
        <v>196</v>
      </c>
      <c r="C15" s="5">
        <v>8</v>
      </c>
      <c r="D15" s="14">
        <v>42651</v>
      </c>
      <c r="E15" s="5">
        <v>373</v>
      </c>
      <c r="F15" s="7">
        <f t="shared" si="4"/>
        <v>912572788.31999993</v>
      </c>
      <c r="G15" s="52">
        <f t="shared" si="5"/>
        <v>2.5717088318086878</v>
      </c>
      <c r="H15" s="15">
        <f t="shared" si="2"/>
        <v>1.521874358404763E-3</v>
      </c>
      <c r="I15" s="23">
        <f t="shared" si="6"/>
        <v>-3.2876900647285656E-4</v>
      </c>
      <c r="J15" s="23">
        <f t="shared" si="7"/>
        <v>1.1931053519319064E-3</v>
      </c>
      <c r="L15" s="8">
        <f t="shared" si="8"/>
        <v>1.3888211267221455</v>
      </c>
      <c r="M15" s="8">
        <f t="shared" si="9"/>
        <v>0</v>
      </c>
      <c r="N15" s="10">
        <f t="shared" si="10"/>
        <v>1.3888211267221455</v>
      </c>
      <c r="O15" s="10"/>
      <c r="P15" s="10"/>
      <c r="Q15" s="10"/>
      <c r="R15" s="10"/>
      <c r="S15" s="10"/>
      <c r="T15" s="10"/>
      <c r="U15" s="10"/>
      <c r="V15" s="10"/>
      <c r="Y15" s="5">
        <v>8</v>
      </c>
      <c r="Z15" s="14">
        <v>42651</v>
      </c>
      <c r="AA15" s="32">
        <v>342</v>
      </c>
      <c r="AB15" s="7">
        <f t="shared" si="11"/>
        <v>836728937.27999997</v>
      </c>
      <c r="AC15" s="52">
        <f t="shared" si="12"/>
        <v>2.5340261060561349</v>
      </c>
      <c r="AD15" s="15">
        <f t="shared" si="3"/>
        <v>1.5584938500605291E-3</v>
      </c>
      <c r="AE15" s="23">
        <f t="shared" si="13"/>
        <v>-1.0649398233335827E-3</v>
      </c>
      <c r="AF15" s="23">
        <f t="shared" si="14"/>
        <v>4.9355402672694639E-4</v>
      </c>
      <c r="AH15" s="8">
        <f t="shared" si="15"/>
        <v>1.4222390783293088</v>
      </c>
      <c r="AI15" s="8">
        <f t="shared" si="16"/>
        <v>0</v>
      </c>
      <c r="AJ15" s="10">
        <f t="shared" si="17"/>
        <v>1.4222390783293088</v>
      </c>
      <c r="AK15" s="10"/>
      <c r="AL15" s="10"/>
      <c r="AM15" s="10"/>
      <c r="AN15" s="10"/>
    </row>
    <row r="16" spans="1:40" x14ac:dyDescent="0.2">
      <c r="A16" s="20">
        <v>42378</v>
      </c>
      <c r="B16" s="19">
        <v>200</v>
      </c>
      <c r="C16" s="5">
        <v>9</v>
      </c>
      <c r="D16" s="14">
        <v>42652</v>
      </c>
      <c r="E16" s="5">
        <v>345</v>
      </c>
      <c r="F16" s="7">
        <f t="shared" si="4"/>
        <v>844068664.79999995</v>
      </c>
      <c r="G16" s="52">
        <f t="shared" si="5"/>
        <v>2.537819095073274</v>
      </c>
      <c r="H16" s="15">
        <f t="shared" si="2"/>
        <v>1.5547683471642379E-3</v>
      </c>
      <c r="I16" s="23">
        <f t="shared" si="6"/>
        <v>-9.9635439235321033E-4</v>
      </c>
      <c r="J16" s="23">
        <f t="shared" si="7"/>
        <v>5.5841395481102756E-4</v>
      </c>
      <c r="L16" s="8">
        <f t="shared" si="8"/>
        <v>1.3123312428642211</v>
      </c>
      <c r="M16" s="8">
        <f t="shared" si="9"/>
        <v>0</v>
      </c>
      <c r="N16" s="10">
        <f t="shared" si="10"/>
        <v>1.3123312428642211</v>
      </c>
      <c r="O16" s="10"/>
      <c r="P16" s="10"/>
      <c r="Q16" s="10"/>
      <c r="R16" s="10"/>
      <c r="S16" s="10"/>
      <c r="T16" s="10"/>
      <c r="U16" s="10"/>
      <c r="V16" s="10"/>
      <c r="Y16" s="5">
        <v>9</v>
      </c>
      <c r="Z16" s="14">
        <v>42652</v>
      </c>
      <c r="AA16" s="32">
        <v>330</v>
      </c>
      <c r="AB16" s="7">
        <f t="shared" si="11"/>
        <v>807370027.19999993</v>
      </c>
      <c r="AC16" s="52">
        <f t="shared" si="12"/>
        <v>2.5185139398778875</v>
      </c>
      <c r="AD16" s="15">
        <f t="shared" si="3"/>
        <v>1.5738231569611377E-3</v>
      </c>
      <c r="AE16" s="23">
        <f t="shared" si="13"/>
        <v>-1.3325862417271905E-3</v>
      </c>
      <c r="AF16" s="23">
        <f t="shared" si="14"/>
        <v>2.4123691523394715E-4</v>
      </c>
      <c r="AH16" s="8">
        <f t="shared" si="15"/>
        <v>1.3284148107275082</v>
      </c>
      <c r="AI16" s="8">
        <f t="shared" si="16"/>
        <v>0</v>
      </c>
      <c r="AJ16" s="10">
        <f t="shared" si="17"/>
        <v>1.3284148107275082</v>
      </c>
      <c r="AK16" s="10"/>
      <c r="AL16" s="10"/>
      <c r="AM16" s="10"/>
      <c r="AN16" s="10"/>
    </row>
    <row r="17" spans="1:40" x14ac:dyDescent="0.2">
      <c r="A17" s="20">
        <v>42379</v>
      </c>
      <c r="B17" s="19">
        <v>194</v>
      </c>
      <c r="C17" s="5">
        <v>10</v>
      </c>
      <c r="D17" s="14">
        <v>42653</v>
      </c>
      <c r="E17" s="5">
        <v>344</v>
      </c>
      <c r="F17" s="7">
        <f t="shared" si="4"/>
        <v>841622088.95999992</v>
      </c>
      <c r="G17" s="52">
        <f t="shared" si="5"/>
        <v>2.53655844257153</v>
      </c>
      <c r="H17" s="15">
        <f t="shared" si="2"/>
        <v>1.5560055805958878E-3</v>
      </c>
      <c r="I17" s="23">
        <f t="shared" si="6"/>
        <v>-1.019286665299407E-3</v>
      </c>
      <c r="J17" s="23">
        <f t="shared" si="7"/>
        <v>5.367189152964808E-4</v>
      </c>
      <c r="L17" s="8">
        <f t="shared" si="8"/>
        <v>1.3095686671745286</v>
      </c>
      <c r="M17" s="8">
        <f t="shared" si="9"/>
        <v>0</v>
      </c>
      <c r="N17" s="10">
        <f t="shared" si="10"/>
        <v>1.3095686671745286</v>
      </c>
      <c r="O17" s="10"/>
      <c r="P17" s="10"/>
      <c r="Q17" s="10"/>
      <c r="R17" s="10"/>
      <c r="S17" s="10"/>
      <c r="T17" s="10"/>
      <c r="U17" s="10"/>
      <c r="V17" s="10"/>
      <c r="Y17" s="5">
        <v>10</v>
      </c>
      <c r="Z17" s="14">
        <v>42653</v>
      </c>
      <c r="AA17" s="32">
        <v>320</v>
      </c>
      <c r="AB17" s="7">
        <f t="shared" si="11"/>
        <v>782904268.79999995</v>
      </c>
      <c r="AC17" s="52">
        <f t="shared" si="12"/>
        <v>2.5051499783199058</v>
      </c>
      <c r="AD17" s="15">
        <f t="shared" si="3"/>
        <v>1.5871504313905772E-3</v>
      </c>
      <c r="AE17" s="23">
        <f t="shared" si="13"/>
        <v>-1.5466125195311708E-3</v>
      </c>
      <c r="AF17" s="23">
        <f t="shared" si="14"/>
        <v>4.0537911859406337E-5</v>
      </c>
      <c r="AH17" s="8">
        <f t="shared" si="15"/>
        <v>1.3357808615607025</v>
      </c>
      <c r="AI17" s="8">
        <f t="shared" si="16"/>
        <v>0</v>
      </c>
      <c r="AJ17" s="10">
        <f t="shared" si="17"/>
        <v>1.3357808615607025</v>
      </c>
      <c r="AK17" s="10"/>
      <c r="AL17" s="10"/>
      <c r="AM17" s="10"/>
      <c r="AN17" s="10"/>
    </row>
    <row r="18" spans="1:40" x14ac:dyDescent="0.2">
      <c r="A18" s="20">
        <v>42380</v>
      </c>
      <c r="B18" s="19">
        <v>193</v>
      </c>
      <c r="C18" s="5">
        <v>11</v>
      </c>
      <c r="D18" s="14">
        <v>42654</v>
      </c>
      <c r="E18" s="5">
        <v>334</v>
      </c>
      <c r="F18" s="7">
        <f t="shared" si="4"/>
        <v>817156330.55999994</v>
      </c>
      <c r="G18" s="52">
        <f t="shared" si="5"/>
        <v>2.5237464668115646</v>
      </c>
      <c r="H18" s="15">
        <f t="shared" si="2"/>
        <v>1.568635533036884E-3</v>
      </c>
      <c r="I18" s="23">
        <f t="shared" si="6"/>
        <v>-1.2446119157956959E-3</v>
      </c>
      <c r="J18" s="23">
        <f t="shared" si="7"/>
        <v>3.2402361724118817E-4</v>
      </c>
      <c r="L18" s="8">
        <f t="shared" si="8"/>
        <v>1.2818204561624498</v>
      </c>
      <c r="M18" s="8">
        <f t="shared" si="9"/>
        <v>0</v>
      </c>
      <c r="N18" s="10">
        <f t="shared" si="10"/>
        <v>1.2818204561624498</v>
      </c>
      <c r="O18" s="10"/>
      <c r="P18" s="10"/>
      <c r="Q18" s="10"/>
      <c r="R18" s="10"/>
      <c r="S18" s="10"/>
      <c r="T18" s="10"/>
      <c r="U18" s="10"/>
      <c r="V18" s="10"/>
      <c r="Y18" s="5">
        <v>11</v>
      </c>
      <c r="Z18" s="14">
        <v>42654</v>
      </c>
      <c r="AA18" s="32">
        <v>320</v>
      </c>
      <c r="AB18" s="7">
        <f t="shared" si="11"/>
        <v>782904268.79999995</v>
      </c>
      <c r="AC18" s="52">
        <f t="shared" si="12"/>
        <v>2.5051499783199058</v>
      </c>
      <c r="AD18" s="15">
        <f t="shared" si="3"/>
        <v>1.5871504313905772E-3</v>
      </c>
      <c r="AE18" s="23">
        <f t="shared" si="13"/>
        <v>-1.5466125195311708E-3</v>
      </c>
      <c r="AF18" s="23">
        <f t="shared" si="14"/>
        <v>4.0537911859406337E-5</v>
      </c>
      <c r="AH18" s="8">
        <f t="shared" si="15"/>
        <v>1.2969500225618449</v>
      </c>
      <c r="AI18" s="8">
        <f t="shared" si="16"/>
        <v>0</v>
      </c>
      <c r="AJ18" s="10">
        <f t="shared" si="17"/>
        <v>1.2969500225618449</v>
      </c>
      <c r="AK18" s="10"/>
      <c r="AL18" s="10"/>
      <c r="AM18" s="10"/>
      <c r="AN18" s="10"/>
    </row>
    <row r="19" spans="1:40" x14ac:dyDescent="0.2">
      <c r="A19" s="20">
        <v>42381</v>
      </c>
      <c r="B19" s="19">
        <v>190</v>
      </c>
      <c r="C19" s="5">
        <v>12</v>
      </c>
      <c r="D19" s="14">
        <v>42655</v>
      </c>
      <c r="E19" s="5">
        <v>324</v>
      </c>
      <c r="F19" s="7">
        <f t="shared" si="4"/>
        <v>792690572.15999997</v>
      </c>
      <c r="G19" s="52">
        <f t="shared" si="5"/>
        <v>2.510545010206612</v>
      </c>
      <c r="H19" s="15">
        <f t="shared" si="2"/>
        <v>1.5817566798785898E-3</v>
      </c>
      <c r="I19" s="23">
        <f t="shared" si="6"/>
        <v>-1.4620544852937678E-3</v>
      </c>
      <c r="J19" s="23">
        <f t="shared" si="7"/>
        <v>1.1970219458482196E-4</v>
      </c>
      <c r="L19" s="8">
        <f t="shared" si="8"/>
        <v>1.2538436075908612</v>
      </c>
      <c r="M19" s="8">
        <f t="shared" si="9"/>
        <v>0</v>
      </c>
      <c r="N19" s="10">
        <f t="shared" si="10"/>
        <v>1.2538436075908612</v>
      </c>
      <c r="O19" s="10"/>
      <c r="P19" s="10"/>
      <c r="Q19" s="10"/>
      <c r="R19" s="10"/>
      <c r="S19" s="10"/>
      <c r="T19" s="10"/>
      <c r="U19" s="10"/>
      <c r="V19" s="10"/>
      <c r="Y19" s="5">
        <v>12</v>
      </c>
      <c r="Z19" s="14">
        <v>42655</v>
      </c>
      <c r="AA19" s="32">
        <v>320</v>
      </c>
      <c r="AB19" s="7">
        <f t="shared" si="11"/>
        <v>782904268.79999995</v>
      </c>
      <c r="AC19" s="52">
        <f t="shared" si="12"/>
        <v>2.5051499783199058</v>
      </c>
      <c r="AD19" s="15">
        <f t="shared" si="3"/>
        <v>1.5871504313905772E-3</v>
      </c>
      <c r="AE19" s="23">
        <f t="shared" si="13"/>
        <v>-1.5466125195311708E-3</v>
      </c>
      <c r="AF19" s="23">
        <f t="shared" si="14"/>
        <v>4.0537911859406337E-5</v>
      </c>
      <c r="AH19" s="8">
        <f t="shared" si="15"/>
        <v>1.2581191835629875</v>
      </c>
      <c r="AI19" s="8">
        <f t="shared" si="16"/>
        <v>0</v>
      </c>
      <c r="AJ19" s="10">
        <f t="shared" si="17"/>
        <v>1.2581191835629875</v>
      </c>
      <c r="AK19" s="10"/>
      <c r="AL19" s="10"/>
      <c r="AM19" s="10"/>
      <c r="AN19" s="10"/>
    </row>
    <row r="20" spans="1:40" x14ac:dyDescent="0.2">
      <c r="A20" s="20">
        <v>42382</v>
      </c>
      <c r="B20" s="19">
        <v>195</v>
      </c>
      <c r="C20" s="5">
        <v>13</v>
      </c>
      <c r="D20" s="14">
        <v>42656</v>
      </c>
      <c r="E20" s="5">
        <v>314</v>
      </c>
      <c r="F20" s="7">
        <f t="shared" si="4"/>
        <v>768224813.75999999</v>
      </c>
      <c r="G20" s="52">
        <f t="shared" si="5"/>
        <v>2.4969296480732148</v>
      </c>
      <c r="H20" s="15">
        <f t="shared" si="2"/>
        <v>1.5954041942631482E-3</v>
      </c>
      <c r="I20" s="23">
        <f t="shared" si="6"/>
        <v>-1.6706508579868717E-3</v>
      </c>
      <c r="J20" s="23">
        <f t="shared" si="7"/>
        <v>-7.5246663723723501E-5</v>
      </c>
      <c r="L20" s="8">
        <f t="shared" si="8"/>
        <v>1.2256290900097297</v>
      </c>
      <c r="M20" s="8">
        <f t="shared" si="9"/>
        <v>0</v>
      </c>
      <c r="N20" s="10">
        <f t="shared" si="10"/>
        <v>1.2256290900097297</v>
      </c>
      <c r="O20" s="10"/>
      <c r="P20" s="10"/>
      <c r="Q20" s="10"/>
      <c r="R20" s="10"/>
      <c r="S20" s="10"/>
      <c r="T20" s="10"/>
      <c r="U20" s="10"/>
      <c r="V20" s="10"/>
      <c r="Y20" s="5">
        <v>13</v>
      </c>
      <c r="Z20" s="14">
        <v>42656</v>
      </c>
      <c r="AA20" s="32">
        <v>314</v>
      </c>
      <c r="AB20" s="7">
        <f t="shared" si="11"/>
        <v>768224813.75999999</v>
      </c>
      <c r="AC20" s="52">
        <f t="shared" si="12"/>
        <v>2.4969296480732148</v>
      </c>
      <c r="AD20" s="15">
        <f t="shared" si="3"/>
        <v>1.5954041942631482E-3</v>
      </c>
      <c r="AE20" s="23">
        <f t="shared" si="13"/>
        <v>-1.6706508579868717E-3</v>
      </c>
      <c r="AF20" s="23">
        <f t="shared" si="14"/>
        <v>-7.5246663723723501E-5</v>
      </c>
      <c r="AH20" s="8">
        <f t="shared" si="15"/>
        <v>1.2256290900097297</v>
      </c>
      <c r="AI20" s="8">
        <f t="shared" si="16"/>
        <v>0</v>
      </c>
      <c r="AJ20" s="10">
        <f t="shared" si="17"/>
        <v>1.2256290900097297</v>
      </c>
      <c r="AK20" s="10"/>
      <c r="AL20" s="10"/>
      <c r="AM20" s="10"/>
      <c r="AN20" s="10"/>
    </row>
    <row r="21" spans="1:40" x14ac:dyDescent="0.2">
      <c r="A21" s="20">
        <v>42383</v>
      </c>
      <c r="B21" s="19">
        <v>198</v>
      </c>
      <c r="C21" s="5">
        <v>14</v>
      </c>
      <c r="D21" s="14">
        <v>42657</v>
      </c>
      <c r="E21" s="5">
        <v>300</v>
      </c>
      <c r="F21" s="7">
        <f t="shared" si="4"/>
        <v>733972752</v>
      </c>
      <c r="G21" s="52">
        <f t="shared" si="5"/>
        <v>2.4771212547196626</v>
      </c>
      <c r="H21" s="15">
        <f t="shared" si="2"/>
        <v>1.6154699122887784E-3</v>
      </c>
      <c r="I21" s="23">
        <f t="shared" si="6"/>
        <v>-1.9457257325227462E-3</v>
      </c>
      <c r="J21" s="23">
        <f t="shared" si="7"/>
        <v>-3.3025582023396777E-4</v>
      </c>
      <c r="L21" s="8">
        <f t="shared" si="8"/>
        <v>1.1857108972957933</v>
      </c>
      <c r="M21" s="8">
        <f t="shared" si="9"/>
        <v>0</v>
      </c>
      <c r="N21" s="10">
        <f t="shared" si="10"/>
        <v>1.1857108972957933</v>
      </c>
      <c r="O21" s="10"/>
      <c r="P21" s="10"/>
      <c r="Q21" s="10"/>
      <c r="R21" s="10"/>
      <c r="S21" s="10"/>
      <c r="T21" s="10"/>
      <c r="U21" s="10"/>
      <c r="V21" s="10"/>
      <c r="Y21" s="5">
        <v>14</v>
      </c>
      <c r="Z21" s="14">
        <v>42657</v>
      </c>
      <c r="AA21" s="32">
        <v>310</v>
      </c>
      <c r="AB21" s="7">
        <f t="shared" si="11"/>
        <v>758438510.39999998</v>
      </c>
      <c r="AC21" s="52">
        <f t="shared" si="12"/>
        <v>2.4913616938342726</v>
      </c>
      <c r="AD21" s="15">
        <f t="shared" si="3"/>
        <v>1.6010191629069667E-3</v>
      </c>
      <c r="AE21" s="23">
        <f t="shared" si="13"/>
        <v>-1.7513733801825249E-3</v>
      </c>
      <c r="AF21" s="23">
        <f t="shared" si="14"/>
        <v>-1.5035421727555812E-4</v>
      </c>
      <c r="AH21" s="8">
        <f t="shared" si="15"/>
        <v>1.1751044410035627</v>
      </c>
      <c r="AI21" s="8">
        <f t="shared" si="16"/>
        <v>0</v>
      </c>
      <c r="AJ21" s="10">
        <f t="shared" si="17"/>
        <v>1.1751044410035627</v>
      </c>
      <c r="AK21" s="10"/>
      <c r="AL21" s="10"/>
      <c r="AM21" s="10"/>
      <c r="AN21" s="10"/>
    </row>
    <row r="22" spans="1:40" x14ac:dyDescent="0.2">
      <c r="A22" s="20">
        <v>42384</v>
      </c>
      <c r="B22" s="19">
        <v>195</v>
      </c>
      <c r="C22" s="5">
        <v>15</v>
      </c>
      <c r="D22" s="14">
        <v>42658</v>
      </c>
      <c r="E22" s="5">
        <v>291</v>
      </c>
      <c r="F22" s="7">
        <f t="shared" si="4"/>
        <v>711953569.43999994</v>
      </c>
      <c r="G22" s="52">
        <f t="shared" si="5"/>
        <v>2.4638929889859074</v>
      </c>
      <c r="H22" s="15">
        <f t="shared" si="2"/>
        <v>1.6290103703884274E-3</v>
      </c>
      <c r="I22" s="23">
        <f t="shared" si="6"/>
        <v>-2.1106757383278218E-3</v>
      </c>
      <c r="J22" s="23">
        <f t="shared" si="7"/>
        <v>-4.8166536793939449E-4</v>
      </c>
      <c r="L22" s="8">
        <f t="shared" si="8"/>
        <v>1.1597797478528171</v>
      </c>
      <c r="M22" s="8">
        <f t="shared" si="9"/>
        <v>0</v>
      </c>
      <c r="N22" s="10">
        <f t="shared" si="10"/>
        <v>1.1597797478528171</v>
      </c>
      <c r="O22" s="10"/>
      <c r="P22" s="10"/>
      <c r="Q22" s="10"/>
      <c r="R22" s="10"/>
      <c r="S22" s="10"/>
      <c r="T22" s="10"/>
      <c r="U22" s="10"/>
      <c r="V22" s="10"/>
      <c r="Y22" s="5">
        <v>15</v>
      </c>
      <c r="Z22" s="14">
        <v>42658</v>
      </c>
      <c r="AA22" s="32">
        <v>310</v>
      </c>
      <c r="AB22" s="7">
        <f t="shared" si="11"/>
        <v>758438510.39999998</v>
      </c>
      <c r="AC22" s="52">
        <f t="shared" si="12"/>
        <v>2.4913616938342726</v>
      </c>
      <c r="AD22" s="15">
        <f t="shared" si="3"/>
        <v>1.6010191629069667E-3</v>
      </c>
      <c r="AE22" s="23">
        <f t="shared" si="13"/>
        <v>-1.7513733801825249E-3</v>
      </c>
      <c r="AF22" s="23">
        <f t="shared" si="14"/>
        <v>-1.5035421727555812E-4</v>
      </c>
      <c r="AH22" s="8">
        <f t="shared" si="15"/>
        <v>1.1398513077734558</v>
      </c>
      <c r="AI22" s="8">
        <f t="shared" si="16"/>
        <v>0</v>
      </c>
      <c r="AJ22" s="10">
        <f t="shared" si="17"/>
        <v>1.1398513077734558</v>
      </c>
      <c r="AK22" s="10"/>
      <c r="AL22" s="10"/>
      <c r="AM22" s="10"/>
      <c r="AN22" s="10"/>
    </row>
    <row r="23" spans="1:40" x14ac:dyDescent="0.2">
      <c r="A23" s="20">
        <v>42385</v>
      </c>
      <c r="B23" s="19">
        <v>195</v>
      </c>
      <c r="C23" s="5">
        <v>16</v>
      </c>
      <c r="D23" s="14">
        <v>42659</v>
      </c>
      <c r="E23" s="5">
        <v>283</v>
      </c>
      <c r="F23" s="7">
        <f t="shared" si="4"/>
        <v>692380962.72000003</v>
      </c>
      <c r="G23" s="52">
        <f t="shared" si="5"/>
        <v>2.4517864355242902</v>
      </c>
      <c r="H23" s="15">
        <f t="shared" si="2"/>
        <v>1.641502084862294E-3</v>
      </c>
      <c r="I23" s="23">
        <f t="shared" si="6"/>
        <v>-2.2484803665391018E-3</v>
      </c>
      <c r="J23" s="23">
        <f t="shared" si="7"/>
        <v>-6.0697828167680773E-4</v>
      </c>
      <c r="L23" s="8">
        <f t="shared" si="8"/>
        <v>1.1365447938238424</v>
      </c>
      <c r="M23" s="8">
        <f t="shared" si="9"/>
        <v>0</v>
      </c>
      <c r="N23" s="10">
        <f t="shared" si="10"/>
        <v>1.1365447938238424</v>
      </c>
      <c r="O23" s="10"/>
      <c r="P23" s="10"/>
      <c r="Q23" s="10"/>
      <c r="R23" s="10"/>
      <c r="S23" s="10"/>
      <c r="T23" s="10"/>
      <c r="U23" s="10"/>
      <c r="V23" s="10"/>
      <c r="Y23" s="5">
        <v>16</v>
      </c>
      <c r="Z23" s="14">
        <v>42659</v>
      </c>
      <c r="AA23" s="32">
        <v>305</v>
      </c>
      <c r="AB23" s="7">
        <f t="shared" si="11"/>
        <v>746205631.19999993</v>
      </c>
      <c r="AC23" s="52">
        <f t="shared" si="12"/>
        <v>2.4842998393467859</v>
      </c>
      <c r="AD23" s="15">
        <f t="shared" si="3"/>
        <v>1.608169081017121E-3</v>
      </c>
      <c r="AE23" s="23">
        <f t="shared" si="13"/>
        <v>-1.8499277723875995E-3</v>
      </c>
      <c r="AF23" s="23">
        <f t="shared" si="14"/>
        <v>-2.4175869137047857E-4</v>
      </c>
      <c r="AH23" s="8">
        <f t="shared" si="15"/>
        <v>1.1134656565311718</v>
      </c>
      <c r="AI23" s="8">
        <f t="shared" si="16"/>
        <v>0</v>
      </c>
      <c r="AJ23" s="10">
        <f t="shared" si="17"/>
        <v>1.1134656565311718</v>
      </c>
      <c r="AK23" s="10"/>
      <c r="AL23" s="10"/>
      <c r="AM23" s="10"/>
      <c r="AN23" s="10"/>
    </row>
    <row r="24" spans="1:40" x14ac:dyDescent="0.2">
      <c r="A24" s="20">
        <v>42386</v>
      </c>
      <c r="B24" s="19">
        <v>190</v>
      </c>
      <c r="C24" s="5">
        <v>17</v>
      </c>
      <c r="D24" s="14">
        <v>42660</v>
      </c>
      <c r="E24" s="5">
        <v>279</v>
      </c>
      <c r="F24" s="7">
        <f t="shared" si="4"/>
        <v>682594659.36000001</v>
      </c>
      <c r="G24" s="52">
        <f t="shared" si="5"/>
        <v>2.4456042032735974</v>
      </c>
      <c r="H24" s="15">
        <f t="shared" si="2"/>
        <v>1.64791790117864E-3</v>
      </c>
      <c r="I24" s="23">
        <f t="shared" si="6"/>
        <v>-2.3140000250017334E-3</v>
      </c>
      <c r="J24" s="23">
        <f t="shared" si="7"/>
        <v>-6.660821238230934E-4</v>
      </c>
      <c r="L24" s="8">
        <f t="shared" si="8"/>
        <v>1.1248599584082801</v>
      </c>
      <c r="M24" s="8">
        <f t="shared" si="9"/>
        <v>0</v>
      </c>
      <c r="N24" s="10">
        <f t="shared" si="10"/>
        <v>1.1248599584082801</v>
      </c>
      <c r="O24" s="10"/>
      <c r="P24" s="10"/>
      <c r="Q24" s="10"/>
      <c r="R24" s="10"/>
      <c r="S24" s="10"/>
      <c r="T24" s="10"/>
      <c r="U24" s="10"/>
      <c r="V24" s="10"/>
      <c r="Y24" s="5">
        <v>17</v>
      </c>
      <c r="Z24" s="14">
        <v>42660</v>
      </c>
      <c r="AA24" s="32">
        <v>309</v>
      </c>
      <c r="AB24" s="7">
        <f t="shared" si="11"/>
        <v>755991934.55999994</v>
      </c>
      <c r="AC24" s="52">
        <f t="shared" si="12"/>
        <v>2.4899584794248346</v>
      </c>
      <c r="AD24" s="15">
        <f t="shared" si="3"/>
        <v>1.6024373406594652E-3</v>
      </c>
      <c r="AE24" s="23">
        <f t="shared" si="13"/>
        <v>-1.7712971100161956E-3</v>
      </c>
      <c r="AF24" s="23">
        <f t="shared" si="14"/>
        <v>-1.6885976935673039E-4</v>
      </c>
      <c r="AH24" s="8">
        <f t="shared" si="15"/>
        <v>1.093815170693192</v>
      </c>
      <c r="AI24" s="8">
        <f t="shared" si="16"/>
        <v>0</v>
      </c>
      <c r="AJ24" s="10">
        <f t="shared" si="17"/>
        <v>1.093815170693192</v>
      </c>
      <c r="AK24" s="10"/>
      <c r="AL24" s="10"/>
      <c r="AM24" s="10"/>
      <c r="AN24" s="10"/>
    </row>
    <row r="25" spans="1:40" x14ac:dyDescent="0.2">
      <c r="A25" s="20">
        <v>42387</v>
      </c>
      <c r="B25" s="19">
        <v>192</v>
      </c>
      <c r="C25" s="5">
        <v>18</v>
      </c>
      <c r="D25" s="14">
        <v>42661</v>
      </c>
      <c r="E25" s="5">
        <v>303</v>
      </c>
      <c r="F25" s="7">
        <f t="shared" si="4"/>
        <v>741312479.51999998</v>
      </c>
      <c r="G25" s="52">
        <f t="shared" si="5"/>
        <v>2.4814426285023048</v>
      </c>
      <c r="H25" s="15">
        <f t="shared" si="2"/>
        <v>1.6110709871873204E-3</v>
      </c>
      <c r="I25" s="23">
        <f t="shared" si="6"/>
        <v>-1.8885868404822925E-3</v>
      </c>
      <c r="J25" s="23">
        <f t="shared" si="7"/>
        <v>-2.775158532949721E-4</v>
      </c>
      <c r="L25" s="8">
        <f t="shared" si="8"/>
        <v>1.1943070281945667</v>
      </c>
      <c r="M25" s="8">
        <f t="shared" si="9"/>
        <v>0</v>
      </c>
      <c r="N25" s="10">
        <f t="shared" si="10"/>
        <v>1.1943070281945667</v>
      </c>
      <c r="O25" s="10"/>
      <c r="P25" s="10"/>
      <c r="Q25" s="10"/>
      <c r="R25" s="10"/>
      <c r="S25" s="10"/>
      <c r="T25" s="10"/>
      <c r="U25" s="10"/>
      <c r="V25" s="10"/>
      <c r="Y25" s="5">
        <v>18</v>
      </c>
      <c r="Z25" s="14">
        <v>42661</v>
      </c>
      <c r="AA25" s="32">
        <v>304</v>
      </c>
      <c r="AB25" s="7">
        <f t="shared" si="11"/>
        <v>743759055.36000001</v>
      </c>
      <c r="AC25" s="52">
        <f t="shared" si="12"/>
        <v>2.4828735836087539</v>
      </c>
      <c r="AD25" s="15">
        <f t="shared" si="3"/>
        <v>1.6096169937005822E-3</v>
      </c>
      <c r="AE25" s="23">
        <f t="shared" si="13"/>
        <v>-1.8693130693310522E-3</v>
      </c>
      <c r="AF25" s="23">
        <f t="shared" si="14"/>
        <v>-2.5969607563047E-4</v>
      </c>
      <c r="AH25" s="8">
        <f t="shared" si="15"/>
        <v>1.1932291646777067</v>
      </c>
      <c r="AI25" s="8">
        <f t="shared" si="16"/>
        <v>0</v>
      </c>
      <c r="AJ25" s="10">
        <f t="shared" si="17"/>
        <v>1.1932291646777067</v>
      </c>
      <c r="AK25" s="10"/>
      <c r="AL25" s="10"/>
      <c r="AM25" s="10"/>
      <c r="AN25" s="10"/>
    </row>
    <row r="26" spans="1:40" x14ac:dyDescent="0.2">
      <c r="A26" s="20">
        <v>42388</v>
      </c>
      <c r="B26" s="19">
        <v>198</v>
      </c>
      <c r="C26" s="5">
        <v>19</v>
      </c>
      <c r="D26" s="14">
        <v>42662</v>
      </c>
      <c r="E26" s="5">
        <v>381</v>
      </c>
      <c r="F26" s="7">
        <f t="shared" si="4"/>
        <v>932145395.03999996</v>
      </c>
      <c r="G26" s="52">
        <f t="shared" si="5"/>
        <v>2.5809249756756194</v>
      </c>
      <c r="H26" s="15">
        <f t="shared" si="2"/>
        <v>1.5130499881794847E-3</v>
      </c>
      <c r="I26" s="23">
        <f t="shared" si="6"/>
        <v>-1.3017962744629741E-4</v>
      </c>
      <c r="J26" s="23">
        <f t="shared" si="7"/>
        <v>1.3828703607331873E-3</v>
      </c>
      <c r="L26" s="8">
        <f t="shared" si="8"/>
        <v>1.4103825789468329</v>
      </c>
      <c r="M26" s="8">
        <f t="shared" si="9"/>
        <v>0</v>
      </c>
      <c r="N26" s="10">
        <f t="shared" si="10"/>
        <v>1.4103825789468329</v>
      </c>
      <c r="O26" s="10"/>
      <c r="P26" s="10"/>
      <c r="Q26" s="10"/>
      <c r="R26" s="10"/>
      <c r="S26" s="10"/>
      <c r="T26" s="10"/>
      <c r="U26" s="10"/>
      <c r="V26" s="10"/>
      <c r="Y26" s="5">
        <v>19</v>
      </c>
      <c r="Z26" s="14">
        <v>42662</v>
      </c>
      <c r="AA26" s="32">
        <v>307</v>
      </c>
      <c r="AB26" s="7">
        <f t="shared" si="11"/>
        <v>751098782.88</v>
      </c>
      <c r="AC26" s="52">
        <f t="shared" si="12"/>
        <v>2.4871383754771865</v>
      </c>
      <c r="AD26" s="15">
        <f t="shared" si="3"/>
        <v>1.6052913175705996E-3</v>
      </c>
      <c r="AE26" s="23">
        <f t="shared" si="13"/>
        <v>-1.8108277904100023E-3</v>
      </c>
      <c r="AF26" s="23">
        <f t="shared" si="14"/>
        <v>-2.055364728394027E-4</v>
      </c>
      <c r="AH26" s="8">
        <f t="shared" si="15"/>
        <v>1.4963649093711286</v>
      </c>
      <c r="AI26" s="8">
        <f t="shared" si="16"/>
        <v>0</v>
      </c>
      <c r="AJ26" s="10">
        <f t="shared" si="17"/>
        <v>1.4963649093711286</v>
      </c>
      <c r="AK26" s="10"/>
      <c r="AL26" s="10"/>
      <c r="AM26" s="10"/>
      <c r="AN26" s="10"/>
    </row>
    <row r="27" spans="1:40" x14ac:dyDescent="0.2">
      <c r="A27" s="20">
        <v>42389</v>
      </c>
      <c r="B27" s="19">
        <v>199</v>
      </c>
      <c r="C27" s="5">
        <v>20</v>
      </c>
      <c r="D27" s="14">
        <v>42663</v>
      </c>
      <c r="E27" s="5">
        <v>569</v>
      </c>
      <c r="F27" s="7">
        <f t="shared" si="4"/>
        <v>1392101652.96</v>
      </c>
      <c r="G27" s="52">
        <f t="shared" si="5"/>
        <v>2.7551122663950713</v>
      </c>
      <c r="H27" s="15">
        <f t="shared" si="2"/>
        <v>1.3555648243717185E-3</v>
      </c>
      <c r="I27" s="23">
        <f t="shared" si="6"/>
        <v>4.9937133130843747E-3</v>
      </c>
      <c r="J27" s="23">
        <f t="shared" si="7"/>
        <v>6.3492781374560932E-3</v>
      </c>
      <c r="L27" s="8">
        <f t="shared" si="8"/>
        <v>1.8870840327023017</v>
      </c>
      <c r="M27" s="8">
        <f t="shared" si="9"/>
        <v>6.9517565575531162</v>
      </c>
      <c r="N27" s="10">
        <f t="shared" si="10"/>
        <v>8.8388405902554172</v>
      </c>
      <c r="O27" s="10"/>
      <c r="P27" s="10"/>
      <c r="Q27" s="10"/>
      <c r="R27" s="10"/>
      <c r="S27" s="10"/>
      <c r="T27" s="10"/>
      <c r="U27" s="10"/>
      <c r="V27" s="10"/>
      <c r="Y27" s="5">
        <v>20</v>
      </c>
      <c r="Z27" s="14">
        <v>42663</v>
      </c>
      <c r="AA27" s="32">
        <v>311</v>
      </c>
      <c r="AB27" s="7">
        <f t="shared" si="11"/>
        <v>760885086.24000001</v>
      </c>
      <c r="AC27" s="52">
        <f t="shared" si="12"/>
        <v>2.4927603890268375</v>
      </c>
      <c r="AD27" s="15">
        <f t="shared" si="3"/>
        <v>1.5996068016125558E-3</v>
      </c>
      <c r="AE27" s="23">
        <f t="shared" si="13"/>
        <v>-1.7313456912112779E-3</v>
      </c>
      <c r="AF27" s="23">
        <f t="shared" si="14"/>
        <v>-1.3173888959872211E-4</v>
      </c>
      <c r="AH27" s="8">
        <f t="shared" si="15"/>
        <v>2.2268152726108976</v>
      </c>
      <c r="AI27" s="8">
        <f t="shared" si="16"/>
        <v>0</v>
      </c>
      <c r="AJ27" s="10">
        <f t="shared" si="17"/>
        <v>2.2268152726108976</v>
      </c>
      <c r="AK27" s="10"/>
      <c r="AL27" s="10"/>
      <c r="AM27" s="10"/>
      <c r="AN27" s="10"/>
    </row>
    <row r="28" spans="1:40" x14ac:dyDescent="0.2">
      <c r="A28" s="20">
        <v>42390</v>
      </c>
      <c r="B28" s="19">
        <v>196</v>
      </c>
      <c r="C28" s="5">
        <v>21</v>
      </c>
      <c r="D28" s="14">
        <v>42664</v>
      </c>
      <c r="E28" s="5">
        <v>571</v>
      </c>
      <c r="F28" s="7">
        <f t="shared" si="4"/>
        <v>1396994804.6399999</v>
      </c>
      <c r="G28" s="52">
        <f t="shared" si="5"/>
        <v>2.7566361082458481</v>
      </c>
      <c r="H28" s="15">
        <f t="shared" si="2"/>
        <v>1.3542620499051139E-3</v>
      </c>
      <c r="I28" s="23">
        <f t="shared" si="6"/>
        <v>5.0500253728718303E-3</v>
      </c>
      <c r="J28" s="23">
        <f t="shared" si="7"/>
        <v>6.4042874227769444E-3</v>
      </c>
      <c r="L28" s="8">
        <f t="shared" si="8"/>
        <v>1.8918970478385604</v>
      </c>
      <c r="M28" s="8">
        <f t="shared" si="9"/>
        <v>7.0548592092021245</v>
      </c>
      <c r="N28" s="10">
        <f t="shared" si="10"/>
        <v>8.9467562570406844</v>
      </c>
      <c r="O28" s="10"/>
      <c r="P28" s="10"/>
      <c r="Q28" s="10"/>
      <c r="R28" s="10"/>
      <c r="S28" s="10"/>
      <c r="T28" s="10"/>
      <c r="U28" s="10"/>
      <c r="V28" s="10"/>
      <c r="Y28" s="5">
        <v>21</v>
      </c>
      <c r="Z28" s="14">
        <v>42664</v>
      </c>
      <c r="AA28" s="32">
        <v>315</v>
      </c>
      <c r="AB28" s="7">
        <f t="shared" si="11"/>
        <v>770671389.60000002</v>
      </c>
      <c r="AC28" s="52">
        <f t="shared" si="12"/>
        <v>2.4983105537896004</v>
      </c>
      <c r="AD28" s="15">
        <f t="shared" si="3"/>
        <v>1.5940146787846562E-3</v>
      </c>
      <c r="AE28" s="23">
        <f t="shared" si="13"/>
        <v>-1.6502192467534871E-3</v>
      </c>
      <c r="AF28" s="23">
        <f t="shared" si="14"/>
        <v>-5.6204567968830841E-5</v>
      </c>
      <c r="AH28" s="8">
        <f t="shared" si="15"/>
        <v>2.2268302247820633</v>
      </c>
      <c r="AI28" s="8">
        <f t="shared" si="16"/>
        <v>0</v>
      </c>
      <c r="AJ28" s="10">
        <f t="shared" si="17"/>
        <v>2.2268302247820633</v>
      </c>
      <c r="AK28" s="10"/>
      <c r="AL28" s="10"/>
      <c r="AM28" s="10"/>
      <c r="AN28" s="10"/>
    </row>
    <row r="29" spans="1:40" x14ac:dyDescent="0.2">
      <c r="A29" s="20">
        <v>42391</v>
      </c>
      <c r="B29" s="19">
        <v>196</v>
      </c>
      <c r="C29" s="5">
        <v>22</v>
      </c>
      <c r="D29" s="14">
        <v>42665</v>
      </c>
      <c r="E29" s="5">
        <v>533</v>
      </c>
      <c r="F29" s="7">
        <f t="shared" si="4"/>
        <v>1304024922.72</v>
      </c>
      <c r="G29" s="52">
        <f t="shared" si="5"/>
        <v>2.7267272090265724</v>
      </c>
      <c r="H29" s="15">
        <f t="shared" si="2"/>
        <v>1.3800623889651559E-3</v>
      </c>
      <c r="I29" s="23">
        <f t="shared" si="6"/>
        <v>3.9811923871253263E-3</v>
      </c>
      <c r="J29" s="23">
        <f t="shared" si="7"/>
        <v>5.361254776090482E-3</v>
      </c>
      <c r="L29" s="8">
        <f t="shared" si="8"/>
        <v>1.7996357501190661</v>
      </c>
      <c r="M29" s="8">
        <f t="shared" si="9"/>
        <v>5.1915740949545555</v>
      </c>
      <c r="N29" s="10">
        <f t="shared" si="10"/>
        <v>6.9912098450736213</v>
      </c>
      <c r="O29" s="10"/>
      <c r="P29" s="10"/>
      <c r="Q29" s="10"/>
      <c r="R29" s="10"/>
      <c r="S29" s="10"/>
      <c r="T29" s="10"/>
      <c r="U29" s="10"/>
      <c r="V29" s="10"/>
      <c r="Y29" s="5">
        <v>22</v>
      </c>
      <c r="Z29" s="14">
        <v>42665</v>
      </c>
      <c r="AA29" s="32">
        <v>303</v>
      </c>
      <c r="AB29" s="7">
        <f t="shared" si="11"/>
        <v>741312479.51999998</v>
      </c>
      <c r="AC29" s="52">
        <f t="shared" si="12"/>
        <v>2.4814426285023048</v>
      </c>
      <c r="AD29" s="15">
        <f t="shared" si="3"/>
        <v>1.6110709871873204E-3</v>
      </c>
      <c r="AE29" s="23">
        <f t="shared" si="13"/>
        <v>-1.8885868404822925E-3</v>
      </c>
      <c r="AF29" s="23">
        <f t="shared" si="14"/>
        <v>-2.775158532949721E-4</v>
      </c>
      <c r="AH29" s="8">
        <f t="shared" si="15"/>
        <v>2.10087671956338</v>
      </c>
      <c r="AI29" s="8">
        <f t="shared" si="16"/>
        <v>0</v>
      </c>
      <c r="AJ29" s="10">
        <f t="shared" si="17"/>
        <v>2.10087671956338</v>
      </c>
      <c r="AK29" s="10"/>
      <c r="AL29" s="10"/>
      <c r="AM29" s="10"/>
      <c r="AN29" s="10"/>
    </row>
    <row r="30" spans="1:40" x14ac:dyDescent="0.2">
      <c r="A30" s="20">
        <v>42392</v>
      </c>
      <c r="B30" s="19">
        <v>193</v>
      </c>
      <c r="C30" s="5">
        <v>23</v>
      </c>
      <c r="D30" s="14">
        <v>42666</v>
      </c>
      <c r="E30" s="5">
        <v>527</v>
      </c>
      <c r="F30" s="7">
        <f t="shared" si="4"/>
        <v>1289345467.6799998</v>
      </c>
      <c r="G30" s="52">
        <f t="shared" si="5"/>
        <v>2.7218106152125467</v>
      </c>
      <c r="H30" s="15">
        <f t="shared" si="2"/>
        <v>1.3843503882369729E-3</v>
      </c>
      <c r="I30" s="23">
        <f t="shared" si="6"/>
        <v>3.812837041187761E-3</v>
      </c>
      <c r="J30" s="23">
        <f t="shared" si="7"/>
        <v>5.1971874294247343E-3</v>
      </c>
      <c r="L30" s="8">
        <f t="shared" si="8"/>
        <v>1.7849058987543891</v>
      </c>
      <c r="M30" s="8">
        <f t="shared" si="9"/>
        <v>4.9160641580578597</v>
      </c>
      <c r="N30" s="10">
        <f t="shared" si="10"/>
        <v>6.700970056812249</v>
      </c>
      <c r="O30" s="10"/>
      <c r="P30" s="10"/>
      <c r="Q30" s="10"/>
      <c r="R30" s="10"/>
      <c r="S30" s="10"/>
      <c r="T30" s="10"/>
      <c r="U30" s="10"/>
      <c r="V30" s="10"/>
      <c r="Y30" s="5">
        <v>23</v>
      </c>
      <c r="Z30" s="14">
        <v>42666</v>
      </c>
      <c r="AA30" s="32">
        <v>300</v>
      </c>
      <c r="AB30" s="7">
        <f t="shared" si="11"/>
        <v>733972752</v>
      </c>
      <c r="AC30" s="52">
        <f t="shared" si="12"/>
        <v>2.4771212547196626</v>
      </c>
      <c r="AD30" s="15">
        <f t="shared" si="3"/>
        <v>1.6154699122887784E-3</v>
      </c>
      <c r="AE30" s="23">
        <f t="shared" si="13"/>
        <v>-1.9457257325227462E-3</v>
      </c>
      <c r="AF30" s="23">
        <f t="shared" si="14"/>
        <v>-3.3025582023396777E-4</v>
      </c>
      <c r="AH30" s="8">
        <f t="shared" si="15"/>
        <v>2.0828988095829435</v>
      </c>
      <c r="AI30" s="8">
        <f t="shared" si="16"/>
        <v>0</v>
      </c>
      <c r="AJ30" s="10">
        <f t="shared" si="17"/>
        <v>2.0828988095829435</v>
      </c>
      <c r="AK30" s="10"/>
      <c r="AL30" s="10"/>
      <c r="AM30" s="10"/>
      <c r="AN30" s="10"/>
    </row>
    <row r="31" spans="1:40" x14ac:dyDescent="0.2">
      <c r="A31" s="20">
        <v>42393</v>
      </c>
      <c r="B31" s="19">
        <v>194</v>
      </c>
      <c r="C31" s="5">
        <v>24</v>
      </c>
      <c r="D31" s="14">
        <v>42667</v>
      </c>
      <c r="E31" s="5">
        <v>507</v>
      </c>
      <c r="F31" s="7">
        <f t="shared" si="4"/>
        <v>1240413950.8799999</v>
      </c>
      <c r="G31" s="52">
        <f t="shared" si="5"/>
        <v>2.705007959333336</v>
      </c>
      <c r="H31" s="15">
        <f t="shared" si="2"/>
        <v>1.3991056207020155E-3</v>
      </c>
      <c r="I31" s="23">
        <f t="shared" si="6"/>
        <v>3.2531318894317984E-3</v>
      </c>
      <c r="J31" s="23">
        <f t="shared" si="7"/>
        <v>4.6522375101338137E-3</v>
      </c>
      <c r="L31" s="8">
        <f t="shared" si="8"/>
        <v>1.7354701306734015</v>
      </c>
      <c r="M31" s="8">
        <f t="shared" si="9"/>
        <v>4.0352301797038157</v>
      </c>
      <c r="N31" s="10">
        <f t="shared" si="10"/>
        <v>5.770700310377217</v>
      </c>
      <c r="O31" s="10"/>
      <c r="P31" s="10"/>
      <c r="Q31" s="10"/>
      <c r="R31" s="10"/>
      <c r="S31" s="10"/>
      <c r="T31" s="10"/>
      <c r="U31" s="10"/>
      <c r="V31" s="10"/>
      <c r="Y31" s="5">
        <v>24</v>
      </c>
      <c r="Z31" s="14">
        <v>42667</v>
      </c>
      <c r="AA31" s="32">
        <v>295</v>
      </c>
      <c r="AB31" s="7">
        <f t="shared" si="11"/>
        <v>721739872.79999995</v>
      </c>
      <c r="AC31" s="52">
        <f t="shared" si="12"/>
        <v>2.469822015978163</v>
      </c>
      <c r="AD31" s="15">
        <f t="shared" si="3"/>
        <v>1.6229274381087493E-3</v>
      </c>
      <c r="AE31" s="23">
        <f t="shared" si="13"/>
        <v>-2.0386002704557982E-3</v>
      </c>
      <c r="AF31" s="23">
        <f t="shared" si="14"/>
        <v>-4.1567283234704888E-4</v>
      </c>
      <c r="AH31" s="8">
        <f t="shared" si="15"/>
        <v>2.0131018354960304</v>
      </c>
      <c r="AI31" s="8">
        <f t="shared" si="16"/>
        <v>0</v>
      </c>
      <c r="AJ31" s="10">
        <f t="shared" si="17"/>
        <v>2.0131018354960304</v>
      </c>
      <c r="AK31" s="10"/>
      <c r="AL31" s="10"/>
      <c r="AM31" s="10"/>
      <c r="AN31" s="10"/>
    </row>
    <row r="32" spans="1:40" x14ac:dyDescent="0.2">
      <c r="A32" s="20">
        <v>42394</v>
      </c>
      <c r="B32" s="19">
        <v>193</v>
      </c>
      <c r="C32" s="5">
        <v>25</v>
      </c>
      <c r="D32" s="14">
        <v>42668</v>
      </c>
      <c r="E32" s="5">
        <v>479</v>
      </c>
      <c r="F32" s="7">
        <f t="shared" si="4"/>
        <v>1171909827.3599999</v>
      </c>
      <c r="G32" s="52">
        <f t="shared" si="5"/>
        <v>2.6803355134145632</v>
      </c>
      <c r="H32" s="15">
        <f t="shared" si="2"/>
        <v>1.4210571834805757E-3</v>
      </c>
      <c r="I32" s="23">
        <f t="shared" si="6"/>
        <v>2.4751791996138472E-3</v>
      </c>
      <c r="J32" s="23">
        <f t="shared" si="7"/>
        <v>3.8962363830944229E-3</v>
      </c>
      <c r="L32" s="8">
        <f t="shared" si="8"/>
        <v>1.6653508785614093</v>
      </c>
      <c r="M32" s="8">
        <f t="shared" si="9"/>
        <v>2.9006868285045266</v>
      </c>
      <c r="N32" s="10">
        <f t="shared" si="10"/>
        <v>4.5660377070659361</v>
      </c>
      <c r="O32" s="10"/>
      <c r="P32" s="10"/>
      <c r="Q32" s="10"/>
      <c r="R32" s="10"/>
      <c r="S32" s="10"/>
      <c r="T32" s="10"/>
      <c r="U32" s="10"/>
      <c r="V32" s="10"/>
      <c r="Y32" s="5">
        <v>25</v>
      </c>
      <c r="Z32" s="14">
        <v>42668</v>
      </c>
      <c r="AA32" s="32">
        <v>290</v>
      </c>
      <c r="AB32" s="7">
        <f t="shared" si="11"/>
        <v>709506993.60000002</v>
      </c>
      <c r="AC32" s="52">
        <f t="shared" si="12"/>
        <v>2.4623979978989561</v>
      </c>
      <c r="AD32" s="15">
        <f t="shared" si="3"/>
        <v>1.6305477642106405E-3</v>
      </c>
      <c r="AE32" s="23">
        <f t="shared" si="13"/>
        <v>-2.1283732684055645E-3</v>
      </c>
      <c r="AF32" s="23">
        <f t="shared" si="14"/>
        <v>-4.9782550419492401E-4</v>
      </c>
      <c r="AH32" s="8">
        <f t="shared" si="15"/>
        <v>1.9108549488583255</v>
      </c>
      <c r="AI32" s="8">
        <f t="shared" si="16"/>
        <v>0</v>
      </c>
      <c r="AJ32" s="10">
        <f t="shared" si="17"/>
        <v>1.9108549488583255</v>
      </c>
      <c r="AK32" s="10"/>
      <c r="AL32" s="10"/>
      <c r="AM32" s="10"/>
      <c r="AN32" s="10"/>
    </row>
    <row r="33" spans="1:40" x14ac:dyDescent="0.2">
      <c r="A33" s="20">
        <v>42395</v>
      </c>
      <c r="B33" s="19">
        <v>190</v>
      </c>
      <c r="C33" s="5">
        <v>26</v>
      </c>
      <c r="D33" s="14">
        <v>42669</v>
      </c>
      <c r="E33" s="5">
        <v>463</v>
      </c>
      <c r="F33" s="7">
        <f t="shared" si="4"/>
        <v>1132764613.9199998</v>
      </c>
      <c r="G33" s="52">
        <f t="shared" si="5"/>
        <v>2.6655809910179533</v>
      </c>
      <c r="H33" s="15">
        <f t="shared" si="2"/>
        <v>1.4343487972576848E-3</v>
      </c>
      <c r="I33" s="23">
        <f t="shared" si="6"/>
        <v>2.0349069360295624E-3</v>
      </c>
      <c r="J33" s="23">
        <f t="shared" si="7"/>
        <v>3.469255733287247E-3</v>
      </c>
      <c r="L33" s="8">
        <f t="shared" si="8"/>
        <v>1.6247795615522174</v>
      </c>
      <c r="M33" s="8">
        <f t="shared" si="9"/>
        <v>2.305070569754657</v>
      </c>
      <c r="N33" s="10">
        <f t="shared" si="10"/>
        <v>3.9298501313068743</v>
      </c>
      <c r="O33" s="10"/>
      <c r="P33" s="10"/>
      <c r="Q33" s="10"/>
      <c r="R33" s="10"/>
      <c r="S33" s="10"/>
      <c r="T33" s="10"/>
      <c r="U33" s="10"/>
      <c r="V33" s="10"/>
      <c r="Y33" s="5">
        <v>26</v>
      </c>
      <c r="Z33" s="14">
        <v>42669</v>
      </c>
      <c r="AA33" s="32">
        <v>290</v>
      </c>
      <c r="AB33" s="7">
        <f t="shared" si="11"/>
        <v>709506993.60000002</v>
      </c>
      <c r="AC33" s="52">
        <f t="shared" si="12"/>
        <v>2.4623979978989561</v>
      </c>
      <c r="AD33" s="15">
        <f t="shared" si="3"/>
        <v>1.6305477642106405E-3</v>
      </c>
      <c r="AE33" s="23">
        <f t="shared" si="13"/>
        <v>-2.1283732684055645E-3</v>
      </c>
      <c r="AF33" s="23">
        <f t="shared" si="14"/>
        <v>-4.9782550419492401E-4</v>
      </c>
      <c r="AH33" s="8">
        <f t="shared" si="15"/>
        <v>1.847026808604185</v>
      </c>
      <c r="AI33" s="8">
        <f t="shared" si="16"/>
        <v>0</v>
      </c>
      <c r="AJ33" s="10">
        <f t="shared" si="17"/>
        <v>1.847026808604185</v>
      </c>
      <c r="AK33" s="10"/>
      <c r="AL33" s="10"/>
      <c r="AM33" s="10"/>
      <c r="AN33" s="10"/>
    </row>
    <row r="34" spans="1:40" x14ac:dyDescent="0.2">
      <c r="A34" s="20">
        <v>42396</v>
      </c>
      <c r="B34" s="19">
        <v>191</v>
      </c>
      <c r="C34" s="5">
        <v>27</v>
      </c>
      <c r="D34" s="14">
        <v>42670</v>
      </c>
      <c r="E34" s="5">
        <v>445</v>
      </c>
      <c r="F34" s="7">
        <f t="shared" si="4"/>
        <v>1088726248.8</v>
      </c>
      <c r="G34" s="52">
        <f t="shared" si="5"/>
        <v>2.6483600109809315</v>
      </c>
      <c r="H34" s="15">
        <f t="shared" si="2"/>
        <v>1.4500196327960028E-3</v>
      </c>
      <c r="I34" s="23">
        <f t="shared" si="6"/>
        <v>1.5446588883334111E-3</v>
      </c>
      <c r="J34" s="23">
        <f t="shared" si="7"/>
        <v>2.9946785211294137E-3</v>
      </c>
      <c r="L34" s="8">
        <f t="shared" si="8"/>
        <v>1.5786744355003455</v>
      </c>
      <c r="M34" s="8">
        <f t="shared" si="9"/>
        <v>1.6817106771708126</v>
      </c>
      <c r="N34" s="10">
        <f t="shared" si="10"/>
        <v>3.260385112671158</v>
      </c>
      <c r="O34" s="10"/>
      <c r="P34" s="10"/>
      <c r="Q34" s="10"/>
      <c r="R34" s="10"/>
      <c r="S34" s="10"/>
      <c r="T34" s="10"/>
      <c r="U34" s="10"/>
      <c r="V34" s="10"/>
      <c r="Y34" s="5">
        <v>27</v>
      </c>
      <c r="Z34" s="14">
        <v>42670</v>
      </c>
      <c r="AA34" s="32">
        <v>290</v>
      </c>
      <c r="AB34" s="7">
        <f t="shared" si="11"/>
        <v>709506993.60000002</v>
      </c>
      <c r="AC34" s="52">
        <f t="shared" si="12"/>
        <v>2.4623979978989561</v>
      </c>
      <c r="AD34" s="15">
        <f t="shared" si="3"/>
        <v>1.6305477642106405E-3</v>
      </c>
      <c r="AE34" s="23">
        <f t="shared" si="13"/>
        <v>-2.1283732684055645E-3</v>
      </c>
      <c r="AF34" s="23">
        <f t="shared" si="14"/>
        <v>-4.9782550419492401E-4</v>
      </c>
      <c r="AH34" s="8">
        <f t="shared" si="15"/>
        <v>1.7752201508182774</v>
      </c>
      <c r="AI34" s="8">
        <f t="shared" si="16"/>
        <v>0</v>
      </c>
      <c r="AJ34" s="10">
        <f t="shared" si="17"/>
        <v>1.7752201508182774</v>
      </c>
      <c r="AK34" s="10"/>
      <c r="AL34" s="10"/>
      <c r="AM34" s="10"/>
      <c r="AN34" s="10"/>
    </row>
    <row r="35" spans="1:40" x14ac:dyDescent="0.2">
      <c r="A35" s="20">
        <v>42397</v>
      </c>
      <c r="B35" s="19">
        <v>190</v>
      </c>
      <c r="C35" s="5">
        <v>28</v>
      </c>
      <c r="D35" s="14">
        <v>42671</v>
      </c>
      <c r="E35" s="5">
        <v>417</v>
      </c>
      <c r="F35" s="7">
        <f t="shared" si="4"/>
        <v>1020222125.28</v>
      </c>
      <c r="G35" s="52">
        <f t="shared" si="5"/>
        <v>2.6201360549737576</v>
      </c>
      <c r="H35" s="15">
        <f t="shared" si="2"/>
        <v>1.4760741166532489E-3</v>
      </c>
      <c r="I35" s="23">
        <f t="shared" si="6"/>
        <v>7.9620244073611013E-4</v>
      </c>
      <c r="J35" s="23">
        <f t="shared" si="7"/>
        <v>2.2722765573893588E-3</v>
      </c>
      <c r="L35" s="8">
        <f t="shared" si="8"/>
        <v>1.5059234723627761</v>
      </c>
      <c r="M35" s="8">
        <f t="shared" si="9"/>
        <v>0.81230334624091749</v>
      </c>
      <c r="N35" s="10">
        <f t="shared" si="10"/>
        <v>2.3182268186036934</v>
      </c>
      <c r="O35" s="10"/>
      <c r="P35" s="10"/>
      <c r="Q35" s="10"/>
      <c r="R35" s="10"/>
      <c r="S35" s="10"/>
      <c r="T35" s="10"/>
      <c r="U35" s="10"/>
      <c r="V35" s="10"/>
      <c r="Y35" s="5">
        <v>28</v>
      </c>
      <c r="Z35" s="14">
        <v>42671</v>
      </c>
      <c r="AA35" s="32">
        <v>282</v>
      </c>
      <c r="AB35" s="7">
        <f t="shared" si="11"/>
        <v>689934386.88</v>
      </c>
      <c r="AC35" s="52">
        <f t="shared" si="12"/>
        <v>2.4502491083193609</v>
      </c>
      <c r="AD35" s="15">
        <f t="shared" si="3"/>
        <v>1.6430951598979551E-3</v>
      </c>
      <c r="AE35" s="23">
        <f t="shared" si="13"/>
        <v>-2.2650793877420916E-3</v>
      </c>
      <c r="AF35" s="23">
        <f t="shared" si="14"/>
        <v>-6.2198422784413647E-4</v>
      </c>
      <c r="AH35" s="8">
        <f t="shared" si="15"/>
        <v>1.676322036068373</v>
      </c>
      <c r="AI35" s="8">
        <f t="shared" si="16"/>
        <v>0</v>
      </c>
      <c r="AJ35" s="10">
        <f t="shared" si="17"/>
        <v>1.676322036068373</v>
      </c>
      <c r="AK35" s="10"/>
      <c r="AL35" s="10"/>
      <c r="AM35" s="10"/>
      <c r="AN35" s="10"/>
    </row>
    <row r="36" spans="1:40" x14ac:dyDescent="0.2">
      <c r="A36" s="20">
        <v>42398</v>
      </c>
      <c r="B36" s="19">
        <v>190</v>
      </c>
      <c r="C36" s="5">
        <v>29</v>
      </c>
      <c r="D36" s="14">
        <v>42672</v>
      </c>
      <c r="E36" s="5">
        <v>394</v>
      </c>
      <c r="F36" s="7">
        <f t="shared" si="4"/>
        <v>963950880.95999992</v>
      </c>
      <c r="G36" s="52">
        <f t="shared" si="5"/>
        <v>2.5954962218255742</v>
      </c>
      <c r="H36" s="15">
        <f t="shared" si="2"/>
        <v>1.499202441812865E-3</v>
      </c>
      <c r="I36" s="23">
        <f t="shared" si="6"/>
        <v>1.9867109501262026E-4</v>
      </c>
      <c r="J36" s="23">
        <f t="shared" si="7"/>
        <v>1.6978735368254852E-3</v>
      </c>
      <c r="L36" s="8">
        <f t="shared" si="8"/>
        <v>1.4451575145228943</v>
      </c>
      <c r="M36" s="8">
        <f t="shared" si="9"/>
        <v>0.19150917705870316</v>
      </c>
      <c r="N36" s="10">
        <f t="shared" si="10"/>
        <v>1.6366666915815975</v>
      </c>
      <c r="O36" s="10"/>
      <c r="P36" s="10"/>
      <c r="Q36" s="10"/>
      <c r="R36" s="10"/>
      <c r="S36" s="10"/>
      <c r="T36" s="10"/>
      <c r="U36" s="10"/>
      <c r="V36" s="10"/>
      <c r="Y36" s="5">
        <v>29</v>
      </c>
      <c r="Z36" s="14">
        <v>42672</v>
      </c>
      <c r="AA36" s="32">
        <v>290</v>
      </c>
      <c r="AB36" s="7">
        <f t="shared" si="11"/>
        <v>709506993.60000002</v>
      </c>
      <c r="AC36" s="52">
        <f t="shared" si="12"/>
        <v>2.4623979978989561</v>
      </c>
      <c r="AD36" s="15">
        <f t="shared" si="3"/>
        <v>1.6305477642106405E-3</v>
      </c>
      <c r="AE36" s="23">
        <f t="shared" si="13"/>
        <v>-2.1283732684055645E-3</v>
      </c>
      <c r="AF36" s="23">
        <f t="shared" si="14"/>
        <v>-4.9782550419492401E-4</v>
      </c>
      <c r="AH36" s="8">
        <f t="shared" si="15"/>
        <v>1.571767953758205</v>
      </c>
      <c r="AI36" s="8">
        <f t="shared" si="16"/>
        <v>0</v>
      </c>
      <c r="AJ36" s="10">
        <f t="shared" si="17"/>
        <v>1.571767953758205</v>
      </c>
      <c r="AK36" s="10"/>
      <c r="AL36" s="10"/>
      <c r="AM36" s="10"/>
      <c r="AN36" s="10"/>
    </row>
    <row r="37" spans="1:40" x14ac:dyDescent="0.2">
      <c r="A37" s="20">
        <v>42399</v>
      </c>
      <c r="B37" s="19">
        <v>192</v>
      </c>
      <c r="C37" s="5">
        <v>30</v>
      </c>
      <c r="D37" s="14">
        <v>42673</v>
      </c>
      <c r="E37" s="5">
        <v>390</v>
      </c>
      <c r="F37" s="7">
        <f t="shared" si="4"/>
        <v>954164577.5999999</v>
      </c>
      <c r="G37" s="52">
        <f t="shared" si="5"/>
        <v>2.5910646070264991</v>
      </c>
      <c r="H37" s="15">
        <f t="shared" si="2"/>
        <v>1.5034004903412208E-3</v>
      </c>
      <c r="I37" s="23">
        <f t="shared" si="6"/>
        <v>9.6728623206449038E-5</v>
      </c>
      <c r="J37" s="23">
        <f t="shared" si="7"/>
        <v>1.6001291135476698E-3</v>
      </c>
      <c r="L37" s="8">
        <f t="shared" si="8"/>
        <v>1.4344914938300637</v>
      </c>
      <c r="M37" s="8">
        <f t="shared" si="9"/>
        <v>9.2295025903610994E-2</v>
      </c>
      <c r="N37" s="10">
        <f t="shared" si="10"/>
        <v>1.5267865197336747</v>
      </c>
      <c r="O37" s="10"/>
      <c r="P37" s="10"/>
      <c r="Q37" s="10"/>
      <c r="R37" s="10"/>
      <c r="S37" s="10"/>
      <c r="T37" s="10"/>
      <c r="U37" s="10"/>
      <c r="V37" s="10"/>
      <c r="Y37" s="5">
        <v>30</v>
      </c>
      <c r="Z37" s="14">
        <v>42673</v>
      </c>
      <c r="AA37" s="32">
        <v>290</v>
      </c>
      <c r="AB37" s="7">
        <f t="shared" si="11"/>
        <v>709506993.60000002</v>
      </c>
      <c r="AC37" s="52">
        <f t="shared" si="12"/>
        <v>2.4623979978989561</v>
      </c>
      <c r="AD37" s="15">
        <f t="shared" si="3"/>
        <v>1.6305477642106405E-3</v>
      </c>
      <c r="AE37" s="23">
        <f t="shared" si="13"/>
        <v>-2.1283732684055645E-3</v>
      </c>
      <c r="AF37" s="23">
        <f t="shared" si="14"/>
        <v>-4.9782550419492401E-4</v>
      </c>
      <c r="AH37" s="8">
        <f t="shared" si="15"/>
        <v>1.55581091869467</v>
      </c>
      <c r="AI37" s="8">
        <f t="shared" si="16"/>
        <v>0</v>
      </c>
      <c r="AJ37" s="10">
        <f t="shared" si="17"/>
        <v>1.55581091869467</v>
      </c>
      <c r="AK37" s="10"/>
      <c r="AL37" s="10"/>
      <c r="AM37" s="10"/>
      <c r="AN37" s="10"/>
    </row>
    <row r="38" spans="1:40" x14ac:dyDescent="0.2">
      <c r="A38" s="20">
        <v>42400</v>
      </c>
      <c r="B38" s="19">
        <v>192</v>
      </c>
      <c r="C38" s="5">
        <v>31</v>
      </c>
      <c r="D38" s="14">
        <v>42674</v>
      </c>
      <c r="E38" s="5">
        <v>375</v>
      </c>
      <c r="F38" s="7">
        <f t="shared" si="4"/>
        <v>917465940</v>
      </c>
      <c r="G38" s="52">
        <f t="shared" si="5"/>
        <v>2.5740312677277188</v>
      </c>
      <c r="H38" s="15">
        <f t="shared" si="2"/>
        <v>1.5196458093830545E-3</v>
      </c>
      <c r="I38" s="23">
        <f t="shared" si="6"/>
        <v>-2.794120170853398E-4</v>
      </c>
      <c r="J38" s="23">
        <f t="shared" si="7"/>
        <v>1.2402337922977147E-3</v>
      </c>
      <c r="L38" s="8">
        <f t="shared" si="8"/>
        <v>1.3942232709726849</v>
      </c>
      <c r="M38" s="8">
        <f t="shared" si="9"/>
        <v>0</v>
      </c>
      <c r="N38" s="10">
        <f t="shared" si="10"/>
        <v>1.3942232709726849</v>
      </c>
      <c r="O38" s="10"/>
      <c r="P38" s="10"/>
      <c r="Q38" s="10"/>
      <c r="R38" s="10"/>
      <c r="S38" s="10"/>
      <c r="T38" s="10"/>
      <c r="U38" s="10"/>
      <c r="V38" s="10"/>
      <c r="Y38" s="5">
        <v>31</v>
      </c>
      <c r="Z38" s="14">
        <v>42674</v>
      </c>
      <c r="AA38" s="32">
        <v>287</v>
      </c>
      <c r="AB38" s="7">
        <f t="shared" si="11"/>
        <v>702167266.07999992</v>
      </c>
      <c r="AC38" s="52">
        <f t="shared" si="12"/>
        <v>2.4578818967339924</v>
      </c>
      <c r="AD38" s="15">
        <f t="shared" si="3"/>
        <v>1.6352007737018303E-3</v>
      </c>
      <c r="AE38" s="23">
        <f t="shared" si="13"/>
        <v>-2.180669753675174E-3</v>
      </c>
      <c r="AF38" s="23">
        <f t="shared" si="14"/>
        <v>-5.454689799733437E-4</v>
      </c>
      <c r="AH38" s="8">
        <f t="shared" si="15"/>
        <v>1.5002410149330769</v>
      </c>
      <c r="AI38" s="8">
        <f t="shared" si="16"/>
        <v>0</v>
      </c>
      <c r="AJ38" s="10">
        <f t="shared" si="17"/>
        <v>1.5002410149330769</v>
      </c>
      <c r="AK38" s="10"/>
      <c r="AL38" s="10"/>
      <c r="AM38" s="10"/>
      <c r="AN38" s="10"/>
    </row>
    <row r="39" spans="1:40" x14ac:dyDescent="0.2">
      <c r="A39" s="20">
        <v>42401</v>
      </c>
      <c r="B39" s="19">
        <v>191</v>
      </c>
      <c r="C39" s="5">
        <v>32</v>
      </c>
      <c r="D39" s="14">
        <v>42675</v>
      </c>
      <c r="E39" s="5">
        <v>355</v>
      </c>
      <c r="F39" s="7">
        <f t="shared" si="4"/>
        <v>868534423.19999993</v>
      </c>
      <c r="G39" s="52">
        <f t="shared" si="5"/>
        <v>2.5502283530550942</v>
      </c>
      <c r="H39" s="15">
        <f t="shared" si="2"/>
        <v>1.5426419952402619E-3</v>
      </c>
      <c r="I39" s="23">
        <f t="shared" si="6"/>
        <v>-7.6334283254167468E-4</v>
      </c>
      <c r="J39" s="23">
        <f t="shared" si="7"/>
        <v>7.7929916269858725E-4</v>
      </c>
      <c r="L39" s="8">
        <f t="shared" si="8"/>
        <v>1.339837675540098</v>
      </c>
      <c r="M39" s="8">
        <f t="shared" si="9"/>
        <v>0</v>
      </c>
      <c r="N39" s="10">
        <f t="shared" si="10"/>
        <v>1.339837675540098</v>
      </c>
      <c r="O39" s="10"/>
      <c r="P39" s="10"/>
      <c r="Q39" s="10"/>
      <c r="R39" s="10"/>
      <c r="S39" s="10"/>
      <c r="T39" s="10"/>
      <c r="U39" s="10"/>
      <c r="V39" s="10"/>
      <c r="Y39" s="5">
        <v>32</v>
      </c>
      <c r="Z39" s="14">
        <v>42675</v>
      </c>
      <c r="AA39" s="32">
        <v>280</v>
      </c>
      <c r="AB39" s="7">
        <f t="shared" si="11"/>
        <v>685041235.19999993</v>
      </c>
      <c r="AC39" s="52">
        <f t="shared" si="12"/>
        <v>2.4471580313422194</v>
      </c>
      <c r="AD39" s="15">
        <f t="shared" si="3"/>
        <v>1.6463030092036029E-3</v>
      </c>
      <c r="AE39" s="23">
        <f t="shared" si="13"/>
        <v>-2.2978409902117691E-3</v>
      </c>
      <c r="AF39" s="23">
        <f t="shared" si="14"/>
        <v>-6.5153798100816619E-4</v>
      </c>
      <c r="AH39" s="8">
        <f t="shared" si="15"/>
        <v>1.4298708345110753</v>
      </c>
      <c r="AI39" s="8">
        <f t="shared" si="16"/>
        <v>0</v>
      </c>
      <c r="AJ39" s="10">
        <f t="shared" si="17"/>
        <v>1.4298708345110753</v>
      </c>
      <c r="AK39" s="10"/>
      <c r="AL39" s="10"/>
      <c r="AM39" s="10"/>
      <c r="AN39" s="10"/>
    </row>
    <row r="40" spans="1:40" x14ac:dyDescent="0.2">
      <c r="A40" s="20">
        <v>42402</v>
      </c>
      <c r="B40" s="19">
        <v>190</v>
      </c>
      <c r="C40" s="5">
        <v>33</v>
      </c>
      <c r="D40" s="14">
        <v>42676</v>
      </c>
      <c r="E40" s="5">
        <v>341</v>
      </c>
      <c r="F40" s="7">
        <f t="shared" si="4"/>
        <v>834282361.43999994</v>
      </c>
      <c r="G40" s="52">
        <f t="shared" si="5"/>
        <v>2.5327543789924976</v>
      </c>
      <c r="H40" s="15">
        <f t="shared" si="2"/>
        <v>1.5597449473705213E-3</v>
      </c>
      <c r="I40" s="23">
        <f t="shared" si="6"/>
        <v>-1.0876590782899209E-3</v>
      </c>
      <c r="J40" s="23">
        <f t="shared" si="7"/>
        <v>4.7208586908060036E-4</v>
      </c>
      <c r="L40" s="8">
        <f t="shared" si="8"/>
        <v>1.3012676979363871</v>
      </c>
      <c r="M40" s="8">
        <f t="shared" si="9"/>
        <v>0</v>
      </c>
      <c r="N40" s="10">
        <f t="shared" si="10"/>
        <v>1.3012676979363871</v>
      </c>
      <c r="O40" s="10"/>
      <c r="P40" s="10"/>
      <c r="Q40" s="10"/>
      <c r="R40" s="10"/>
      <c r="S40" s="10"/>
      <c r="T40" s="10"/>
      <c r="U40" s="10"/>
      <c r="V40" s="10"/>
      <c r="Y40" s="5">
        <v>33</v>
      </c>
      <c r="Z40" s="14">
        <v>42676</v>
      </c>
      <c r="AA40" s="32">
        <v>280</v>
      </c>
      <c r="AB40" s="7">
        <f t="shared" si="11"/>
        <v>685041235.19999993</v>
      </c>
      <c r="AC40" s="52">
        <f t="shared" si="12"/>
        <v>2.4471580313422194</v>
      </c>
      <c r="AD40" s="15">
        <f t="shared" si="3"/>
        <v>1.6463030092036029E-3</v>
      </c>
      <c r="AE40" s="23">
        <f t="shared" si="13"/>
        <v>-2.2978409902117691E-3</v>
      </c>
      <c r="AF40" s="23">
        <f t="shared" si="14"/>
        <v>-6.5153798100816619E-4</v>
      </c>
      <c r="AH40" s="8">
        <f t="shared" si="15"/>
        <v>1.3734815621641596</v>
      </c>
      <c r="AI40" s="8">
        <f t="shared" si="16"/>
        <v>0</v>
      </c>
      <c r="AJ40" s="10">
        <f t="shared" si="17"/>
        <v>1.3734815621641596</v>
      </c>
      <c r="AK40" s="10"/>
      <c r="AL40" s="10"/>
      <c r="AM40" s="10"/>
      <c r="AN40" s="10"/>
    </row>
    <row r="41" spans="1:40" x14ac:dyDescent="0.2">
      <c r="A41" s="20">
        <v>42403</v>
      </c>
      <c r="B41" s="19">
        <v>191</v>
      </c>
      <c r="C41" s="5">
        <v>34</v>
      </c>
      <c r="D41" s="14">
        <v>42677</v>
      </c>
      <c r="E41" s="5">
        <v>332</v>
      </c>
      <c r="F41" s="7">
        <f t="shared" si="4"/>
        <v>812263178.88</v>
      </c>
      <c r="G41" s="52">
        <f t="shared" si="5"/>
        <v>2.5211380837040362</v>
      </c>
      <c r="H41" s="15">
        <f t="shared" si="2"/>
        <v>1.571219391332322E-3</v>
      </c>
      <c r="I41" s="23">
        <f t="shared" si="6"/>
        <v>-1.2887602272425858E-3</v>
      </c>
      <c r="J41" s="23">
        <f t="shared" si="7"/>
        <v>2.8245916408973625E-4</v>
      </c>
      <c r="L41" s="8">
        <f t="shared" si="8"/>
        <v>1.2762436575214906</v>
      </c>
      <c r="M41" s="8">
        <f t="shared" si="9"/>
        <v>0</v>
      </c>
      <c r="N41" s="10">
        <f t="shared" si="10"/>
        <v>1.2762436575214906</v>
      </c>
      <c r="O41" s="10"/>
      <c r="P41" s="10"/>
      <c r="Q41" s="10"/>
      <c r="R41" s="10"/>
      <c r="S41" s="10"/>
      <c r="T41" s="10"/>
      <c r="U41" s="10"/>
      <c r="V41" s="10"/>
      <c r="Y41" s="5">
        <v>34</v>
      </c>
      <c r="Z41" s="14">
        <v>42677</v>
      </c>
      <c r="AA41" s="32">
        <v>280</v>
      </c>
      <c r="AB41" s="7">
        <f t="shared" si="11"/>
        <v>685041235.19999993</v>
      </c>
      <c r="AC41" s="52">
        <f t="shared" si="12"/>
        <v>2.4471580313422194</v>
      </c>
      <c r="AD41" s="15">
        <f t="shared" si="3"/>
        <v>1.6463030092036029E-3</v>
      </c>
      <c r="AE41" s="23">
        <f t="shared" si="13"/>
        <v>-2.2978409902117691E-3</v>
      </c>
      <c r="AF41" s="23">
        <f t="shared" si="14"/>
        <v>-6.5153798100816619E-4</v>
      </c>
      <c r="AH41" s="8">
        <f t="shared" si="15"/>
        <v>1.3372313156554285</v>
      </c>
      <c r="AI41" s="8">
        <f t="shared" si="16"/>
        <v>0</v>
      </c>
      <c r="AJ41" s="10">
        <f t="shared" si="17"/>
        <v>1.3372313156554285</v>
      </c>
      <c r="AK41" s="10"/>
      <c r="AL41" s="10"/>
      <c r="AM41" s="10"/>
      <c r="AN41" s="10"/>
    </row>
    <row r="42" spans="1:40" x14ac:dyDescent="0.2">
      <c r="A42" s="20">
        <v>42404</v>
      </c>
      <c r="B42" s="19">
        <v>192</v>
      </c>
      <c r="C42" s="5">
        <v>35</v>
      </c>
      <c r="D42" s="14">
        <v>42678</v>
      </c>
      <c r="E42" s="5">
        <v>348</v>
      </c>
      <c r="F42" s="7">
        <f t="shared" si="4"/>
        <v>851408392.31999993</v>
      </c>
      <c r="G42" s="52">
        <f t="shared" si="5"/>
        <v>2.5415792439465807</v>
      </c>
      <c r="H42" s="15">
        <f t="shared" si="2"/>
        <v>1.5510838904759434E-3</v>
      </c>
      <c r="I42" s="23">
        <f t="shared" si="6"/>
        <v>-9.2714438248572839E-4</v>
      </c>
      <c r="J42" s="23">
        <f t="shared" si="7"/>
        <v>6.23939507990215E-4</v>
      </c>
      <c r="L42" s="8">
        <f t="shared" si="8"/>
        <v>1.320605841543574</v>
      </c>
      <c r="M42" s="8">
        <f t="shared" si="9"/>
        <v>0</v>
      </c>
      <c r="N42" s="10">
        <f t="shared" si="10"/>
        <v>1.320605841543574</v>
      </c>
      <c r="O42" s="10"/>
      <c r="P42" s="10"/>
      <c r="Q42" s="10"/>
      <c r="R42" s="10"/>
      <c r="S42" s="10"/>
      <c r="T42" s="10"/>
      <c r="U42" s="10"/>
      <c r="V42" s="10"/>
      <c r="Y42" s="5">
        <v>35</v>
      </c>
      <c r="Z42" s="14">
        <v>42678</v>
      </c>
      <c r="AA42" s="32">
        <v>270</v>
      </c>
      <c r="AB42" s="7">
        <f t="shared" si="11"/>
        <v>660575476.79999995</v>
      </c>
      <c r="AC42" s="52">
        <f t="shared" si="12"/>
        <v>2.4313637641589874</v>
      </c>
      <c r="AD42" s="15">
        <f t="shared" si="3"/>
        <v>1.6627919571196663E-3</v>
      </c>
      <c r="AE42" s="23">
        <f t="shared" si="13"/>
        <v>-2.4524445174740339E-3</v>
      </c>
      <c r="AF42" s="23">
        <f t="shared" si="14"/>
        <v>-7.8965256035436757E-4</v>
      </c>
      <c r="AH42" s="8">
        <f t="shared" si="15"/>
        <v>1.4157150269738812</v>
      </c>
      <c r="AI42" s="8">
        <f t="shared" si="16"/>
        <v>0</v>
      </c>
      <c r="AJ42" s="10">
        <f t="shared" si="17"/>
        <v>1.4157150269738812</v>
      </c>
      <c r="AK42" s="10"/>
      <c r="AL42" s="10"/>
      <c r="AM42" s="10"/>
      <c r="AN42" s="10"/>
    </row>
    <row r="43" spans="1:40" x14ac:dyDescent="0.2">
      <c r="A43" s="20">
        <v>42405</v>
      </c>
      <c r="B43" s="19">
        <v>193</v>
      </c>
      <c r="C43" s="5">
        <v>36</v>
      </c>
      <c r="D43" s="14">
        <v>42679</v>
      </c>
      <c r="E43" s="5">
        <v>337</v>
      </c>
      <c r="F43" s="7">
        <f t="shared" si="4"/>
        <v>824496058.07999992</v>
      </c>
      <c r="G43" s="52">
        <f t="shared" si="5"/>
        <v>2.5276299008713385</v>
      </c>
      <c r="H43" s="15">
        <f t="shared" si="2"/>
        <v>1.5647964825484116E-3</v>
      </c>
      <c r="I43" s="23">
        <f t="shared" si="6"/>
        <v>-1.1778011369192598E-3</v>
      </c>
      <c r="J43" s="23">
        <f t="shared" si="7"/>
        <v>3.8699534562915182E-4</v>
      </c>
      <c r="L43" s="8">
        <f t="shared" si="8"/>
        <v>1.2901685315586147</v>
      </c>
      <c r="M43" s="8">
        <f t="shared" si="9"/>
        <v>0</v>
      </c>
      <c r="N43" s="10">
        <f t="shared" si="10"/>
        <v>1.2901685315586147</v>
      </c>
      <c r="O43" s="10"/>
      <c r="P43" s="10"/>
      <c r="Q43" s="10"/>
      <c r="R43" s="10"/>
      <c r="S43" s="10"/>
      <c r="T43" s="10"/>
      <c r="U43" s="10"/>
      <c r="V43" s="10"/>
      <c r="Y43" s="5">
        <v>36</v>
      </c>
      <c r="Z43" s="14">
        <v>42679</v>
      </c>
      <c r="AA43" s="32">
        <v>274</v>
      </c>
      <c r="AB43" s="7">
        <f t="shared" si="11"/>
        <v>670361780.15999997</v>
      </c>
      <c r="AC43" s="52">
        <f t="shared" si="12"/>
        <v>2.4377505628203879</v>
      </c>
      <c r="AD43" s="15">
        <f t="shared" si="3"/>
        <v>1.6561044514348576E-3</v>
      </c>
      <c r="AE43" s="23">
        <f t="shared" si="13"/>
        <v>-2.3925043824824244E-3</v>
      </c>
      <c r="AF43" s="23">
        <f t="shared" si="14"/>
        <v>-7.3639993104756673E-4</v>
      </c>
      <c r="AH43" s="8">
        <f t="shared" si="15"/>
        <v>1.3654515919767807</v>
      </c>
      <c r="AI43" s="8">
        <f t="shared" si="16"/>
        <v>0</v>
      </c>
      <c r="AJ43" s="10">
        <f t="shared" si="17"/>
        <v>1.3654515919767807</v>
      </c>
      <c r="AK43" s="10"/>
      <c r="AL43" s="10"/>
      <c r="AM43" s="10"/>
      <c r="AN43" s="10"/>
    </row>
    <row r="44" spans="1:40" x14ac:dyDescent="0.2">
      <c r="A44" s="20">
        <v>42406</v>
      </c>
      <c r="B44" s="19">
        <v>192</v>
      </c>
      <c r="C44" s="5">
        <v>37</v>
      </c>
      <c r="D44" s="14">
        <v>42680</v>
      </c>
      <c r="E44" s="5">
        <v>326</v>
      </c>
      <c r="F44" s="7">
        <f t="shared" si="4"/>
        <v>797583723.83999991</v>
      </c>
      <c r="G44" s="52">
        <f t="shared" si="5"/>
        <v>2.5132176000679389</v>
      </c>
      <c r="H44" s="15">
        <f t="shared" si="2"/>
        <v>1.5790915174530315E-3</v>
      </c>
      <c r="I44" s="23">
        <f t="shared" si="6"/>
        <v>-1.4192411565591978E-3</v>
      </c>
      <c r="J44" s="23">
        <f t="shared" si="7"/>
        <v>1.5985036089383371E-4</v>
      </c>
      <c r="L44" s="8">
        <f t="shared" si="8"/>
        <v>1.2594576927743453</v>
      </c>
      <c r="M44" s="8">
        <f t="shared" si="9"/>
        <v>0</v>
      </c>
      <c r="N44" s="10">
        <f t="shared" si="10"/>
        <v>1.2594576927743453</v>
      </c>
      <c r="O44" s="10"/>
      <c r="P44" s="10"/>
      <c r="Q44" s="10"/>
      <c r="R44" s="10"/>
      <c r="S44" s="10"/>
      <c r="T44" s="10"/>
      <c r="U44" s="10"/>
      <c r="V44" s="10"/>
      <c r="Y44" s="5">
        <v>37</v>
      </c>
      <c r="Z44" s="14">
        <v>42680</v>
      </c>
      <c r="AA44" s="32">
        <v>267</v>
      </c>
      <c r="AB44" s="7">
        <f t="shared" si="11"/>
        <v>653235749.27999997</v>
      </c>
      <c r="AC44" s="52">
        <f t="shared" si="12"/>
        <v>2.4265112613645754</v>
      </c>
      <c r="AD44" s="15">
        <f t="shared" si="3"/>
        <v>1.6678909754792232E-3</v>
      </c>
      <c r="AE44" s="23">
        <f t="shared" si="13"/>
        <v>-2.4956455666343136E-3</v>
      </c>
      <c r="AF44" s="23">
        <f t="shared" si="14"/>
        <v>-8.2775459115509036E-4</v>
      </c>
      <c r="AH44" s="8">
        <f t="shared" si="15"/>
        <v>1.3302826951818489</v>
      </c>
      <c r="AI44" s="8">
        <f t="shared" si="16"/>
        <v>0</v>
      </c>
      <c r="AJ44" s="10">
        <f t="shared" si="17"/>
        <v>1.3302826951818489</v>
      </c>
      <c r="AK44" s="10"/>
      <c r="AL44" s="10"/>
      <c r="AM44" s="10"/>
      <c r="AN44" s="10"/>
    </row>
    <row r="45" spans="1:40" x14ac:dyDescent="0.2">
      <c r="A45" s="20">
        <v>42407</v>
      </c>
      <c r="B45" s="19">
        <v>194</v>
      </c>
      <c r="C45" s="5">
        <v>38</v>
      </c>
      <c r="D45" s="14">
        <v>42681</v>
      </c>
      <c r="E45" s="5">
        <v>316</v>
      </c>
      <c r="F45" s="7">
        <f t="shared" si="4"/>
        <v>773117965.43999994</v>
      </c>
      <c r="G45" s="52">
        <f t="shared" si="5"/>
        <v>2.4996870826184039</v>
      </c>
      <c r="H45" s="15">
        <f t="shared" si="2"/>
        <v>1.5926307719334564E-3</v>
      </c>
      <c r="I45" s="23">
        <f t="shared" si="6"/>
        <v>-1.6296895600722838E-3</v>
      </c>
      <c r="J45" s="23">
        <f t="shared" si="7"/>
        <v>-3.7058788138827391E-5</v>
      </c>
      <c r="L45" s="8">
        <f t="shared" si="8"/>
        <v>1.2312914620943305</v>
      </c>
      <c r="M45" s="8">
        <f t="shared" si="9"/>
        <v>0</v>
      </c>
      <c r="N45" s="10">
        <f t="shared" si="10"/>
        <v>1.2312914620943305</v>
      </c>
      <c r="O45" s="10"/>
      <c r="P45" s="10"/>
      <c r="Q45" s="10"/>
      <c r="R45" s="10"/>
      <c r="S45" s="10"/>
      <c r="T45" s="10"/>
      <c r="U45" s="10"/>
      <c r="V45" s="10"/>
      <c r="Y45" s="5">
        <v>38</v>
      </c>
      <c r="Z45" s="14">
        <v>42681</v>
      </c>
      <c r="AA45" s="32">
        <v>274</v>
      </c>
      <c r="AB45" s="7">
        <f t="shared" si="11"/>
        <v>670361780.15999997</v>
      </c>
      <c r="AC45" s="52">
        <f t="shared" si="12"/>
        <v>2.4377505628203879</v>
      </c>
      <c r="AD45" s="15">
        <f t="shared" si="3"/>
        <v>1.6561044514348576E-3</v>
      </c>
      <c r="AE45" s="23">
        <f t="shared" si="13"/>
        <v>-2.3925043824824244E-3</v>
      </c>
      <c r="AF45" s="23">
        <f t="shared" si="14"/>
        <v>-7.3639993104756673E-4</v>
      </c>
      <c r="AH45" s="8">
        <f t="shared" si="15"/>
        <v>1.2803641040494445</v>
      </c>
      <c r="AI45" s="8">
        <f t="shared" si="16"/>
        <v>0</v>
      </c>
      <c r="AJ45" s="10">
        <f t="shared" si="17"/>
        <v>1.2803641040494445</v>
      </c>
      <c r="AK45" s="10"/>
      <c r="AL45" s="10"/>
      <c r="AM45" s="10"/>
      <c r="AN45" s="10"/>
    </row>
    <row r="46" spans="1:40" x14ac:dyDescent="0.2">
      <c r="A46" s="20">
        <v>42408</v>
      </c>
      <c r="B46" s="19">
        <v>192</v>
      </c>
      <c r="C46" s="5">
        <v>39</v>
      </c>
      <c r="D46" s="14">
        <v>42682</v>
      </c>
      <c r="E46" s="5">
        <v>304</v>
      </c>
      <c r="F46" s="7">
        <f t="shared" si="4"/>
        <v>743759055.36000001</v>
      </c>
      <c r="G46" s="52">
        <f t="shared" si="5"/>
        <v>2.4828735836087539</v>
      </c>
      <c r="H46" s="15">
        <f t="shared" si="2"/>
        <v>1.6096169937005822E-3</v>
      </c>
      <c r="I46" s="23">
        <f t="shared" si="6"/>
        <v>-1.8693130693310522E-3</v>
      </c>
      <c r="J46" s="23">
        <f t="shared" si="7"/>
        <v>-2.5969607563047E-4</v>
      </c>
      <c r="L46" s="8">
        <f t="shared" si="8"/>
        <v>1.1971672147261481</v>
      </c>
      <c r="M46" s="8">
        <f t="shared" si="9"/>
        <v>0</v>
      </c>
      <c r="N46" s="10">
        <f t="shared" si="10"/>
        <v>1.1971672147261481</v>
      </c>
      <c r="O46" s="10"/>
      <c r="P46" s="10"/>
      <c r="Q46" s="10"/>
      <c r="R46" s="10"/>
      <c r="S46" s="10"/>
      <c r="T46" s="10"/>
      <c r="U46" s="10"/>
      <c r="V46" s="10"/>
      <c r="Y46" s="5">
        <v>39</v>
      </c>
      <c r="Z46" s="14">
        <v>42682</v>
      </c>
      <c r="AA46" s="32">
        <v>270</v>
      </c>
      <c r="AB46" s="7">
        <f t="shared" si="11"/>
        <v>660575476.79999995</v>
      </c>
      <c r="AC46" s="52">
        <f t="shared" si="12"/>
        <v>2.4313637641589874</v>
      </c>
      <c r="AD46" s="15">
        <f t="shared" si="3"/>
        <v>1.6627919571196663E-3</v>
      </c>
      <c r="AE46" s="23">
        <f t="shared" si="13"/>
        <v>-2.4524445174740339E-3</v>
      </c>
      <c r="AF46" s="23">
        <f t="shared" si="14"/>
        <v>-7.8965256035436757E-4</v>
      </c>
      <c r="AH46" s="8">
        <f t="shared" si="15"/>
        <v>1.2367165752875289</v>
      </c>
      <c r="AI46" s="8">
        <f t="shared" si="16"/>
        <v>0</v>
      </c>
      <c r="AJ46" s="10">
        <f t="shared" si="17"/>
        <v>1.2367165752875289</v>
      </c>
      <c r="AK46" s="10"/>
      <c r="AL46" s="10"/>
      <c r="AM46" s="10"/>
      <c r="AN46" s="10"/>
    </row>
    <row r="47" spans="1:40" x14ac:dyDescent="0.2">
      <c r="A47" s="20">
        <v>42409</v>
      </c>
      <c r="B47" s="19">
        <v>194</v>
      </c>
      <c r="C47" s="5">
        <v>40</v>
      </c>
      <c r="D47" s="14">
        <v>42683</v>
      </c>
      <c r="E47" s="5">
        <v>302</v>
      </c>
      <c r="F47" s="7">
        <f t="shared" si="4"/>
        <v>738865903.67999995</v>
      </c>
      <c r="G47" s="52">
        <f t="shared" si="5"/>
        <v>2.4800069429571505</v>
      </c>
      <c r="H47" s="15">
        <f t="shared" si="2"/>
        <v>1.6125311072103623E-3</v>
      </c>
      <c r="I47" s="23">
        <f t="shared" si="6"/>
        <v>-1.9077477676892329E-3</v>
      </c>
      <c r="J47" s="23">
        <f t="shared" si="7"/>
        <v>-2.9521666047887065E-4</v>
      </c>
      <c r="L47" s="8">
        <f t="shared" si="8"/>
        <v>1.1914442537410954</v>
      </c>
      <c r="M47" s="8">
        <f t="shared" si="9"/>
        <v>0</v>
      </c>
      <c r="N47" s="10">
        <f t="shared" si="10"/>
        <v>1.1914442537410954</v>
      </c>
      <c r="O47" s="10"/>
      <c r="P47" s="10"/>
      <c r="Q47" s="10"/>
      <c r="R47" s="10"/>
      <c r="S47" s="10"/>
      <c r="T47" s="10"/>
      <c r="U47" s="10"/>
      <c r="V47" s="10"/>
      <c r="Y47" s="5">
        <v>40</v>
      </c>
      <c r="Z47" s="14">
        <v>42683</v>
      </c>
      <c r="AA47" s="32">
        <v>269</v>
      </c>
      <c r="AB47" s="7">
        <f t="shared" si="11"/>
        <v>658128900.95999992</v>
      </c>
      <c r="AC47" s="52">
        <f t="shared" si="12"/>
        <v>2.4297522800024081</v>
      </c>
      <c r="AD47" s="15">
        <f t="shared" si="3"/>
        <v>1.6644835762908885E-3</v>
      </c>
      <c r="AE47" s="23">
        <f t="shared" si="13"/>
        <v>-2.4670153610913681E-3</v>
      </c>
      <c r="AF47" s="23">
        <f t="shared" si="14"/>
        <v>-8.0253178480047959E-4</v>
      </c>
      <c r="AH47" s="8">
        <f t="shared" si="15"/>
        <v>1.2298301617566854</v>
      </c>
      <c r="AI47" s="8">
        <f t="shared" si="16"/>
        <v>0</v>
      </c>
      <c r="AJ47" s="10">
        <f t="shared" si="17"/>
        <v>1.2298301617566854</v>
      </c>
      <c r="AK47" s="10"/>
      <c r="AL47" s="10"/>
      <c r="AM47" s="10"/>
      <c r="AN47" s="10"/>
    </row>
    <row r="48" spans="1:40" x14ac:dyDescent="0.2">
      <c r="A48" s="20">
        <v>42410</v>
      </c>
      <c r="B48" s="19">
        <v>197</v>
      </c>
      <c r="C48" s="5">
        <v>41</v>
      </c>
      <c r="D48" s="14">
        <v>42684</v>
      </c>
      <c r="E48" s="5">
        <v>306</v>
      </c>
      <c r="F48" s="7">
        <f t="shared" si="4"/>
        <v>748652207.03999996</v>
      </c>
      <c r="G48" s="52">
        <f t="shared" si="5"/>
        <v>2.4857214264815801</v>
      </c>
      <c r="H48" s="15">
        <f t="shared" si="2"/>
        <v>1.6067272038938112E-3</v>
      </c>
      <c r="I48" s="23">
        <f t="shared" si="6"/>
        <v>-1.8304322510884485E-3</v>
      </c>
      <c r="J48" s="23">
        <f t="shared" si="7"/>
        <v>-2.2370504719463735E-4</v>
      </c>
      <c r="L48" s="8">
        <f t="shared" si="8"/>
        <v>1.2028798673063097</v>
      </c>
      <c r="M48" s="8">
        <f t="shared" si="9"/>
        <v>0</v>
      </c>
      <c r="N48" s="10">
        <f t="shared" si="10"/>
        <v>1.2028798673063097</v>
      </c>
      <c r="O48" s="10"/>
      <c r="P48" s="10"/>
      <c r="Q48" s="10"/>
      <c r="R48" s="10"/>
      <c r="S48" s="10"/>
      <c r="T48" s="10"/>
      <c r="U48" s="10"/>
      <c r="V48" s="10"/>
      <c r="Y48" s="5">
        <v>41</v>
      </c>
      <c r="Z48" s="14">
        <v>42684</v>
      </c>
      <c r="AA48" s="32">
        <v>262</v>
      </c>
      <c r="AB48" s="7">
        <f t="shared" si="11"/>
        <v>641002870.07999992</v>
      </c>
      <c r="AC48" s="52">
        <f t="shared" si="12"/>
        <v>2.4183012913197452</v>
      </c>
      <c r="AD48" s="15">
        <f t="shared" si="3"/>
        <v>1.6765536588606706E-3</v>
      </c>
      <c r="AE48" s="23">
        <f t="shared" si="13"/>
        <v>-2.5641369011028814E-3</v>
      </c>
      <c r="AF48" s="23">
        <f t="shared" si="14"/>
        <v>-8.8758324224221083E-4</v>
      </c>
      <c r="AH48" s="8">
        <f t="shared" si="15"/>
        <v>1.255155596927028</v>
      </c>
      <c r="AI48" s="8">
        <f t="shared" si="16"/>
        <v>0</v>
      </c>
      <c r="AJ48" s="10">
        <f t="shared" si="17"/>
        <v>1.255155596927028</v>
      </c>
      <c r="AK48" s="10"/>
      <c r="AL48" s="10"/>
      <c r="AM48" s="10"/>
      <c r="AN48" s="10"/>
    </row>
    <row r="49" spans="1:40" x14ac:dyDescent="0.2">
      <c r="A49" s="20">
        <v>42411</v>
      </c>
      <c r="B49" s="19">
        <v>192</v>
      </c>
      <c r="C49" s="5">
        <v>42</v>
      </c>
      <c r="D49" s="14">
        <v>42685</v>
      </c>
      <c r="E49" s="5">
        <v>312</v>
      </c>
      <c r="F49" s="7">
        <f t="shared" si="4"/>
        <v>763331662.07999992</v>
      </c>
      <c r="G49" s="52">
        <f t="shared" si="5"/>
        <v>2.4941545940184429</v>
      </c>
      <c r="H49" s="15">
        <f t="shared" si="2"/>
        <v>1.598200214333128E-3</v>
      </c>
      <c r="I49" s="23">
        <f t="shared" si="6"/>
        <v>-1.7112152494436483E-3</v>
      </c>
      <c r="J49" s="23">
        <f t="shared" si="7"/>
        <v>-1.1301503511052034E-4</v>
      </c>
      <c r="L49" s="8">
        <f t="shared" si="8"/>
        <v>1.2199568259435187</v>
      </c>
      <c r="M49" s="8">
        <f t="shared" si="9"/>
        <v>0</v>
      </c>
      <c r="N49" s="10">
        <f t="shared" si="10"/>
        <v>1.2199568259435187</v>
      </c>
      <c r="O49" s="10"/>
      <c r="P49" s="10"/>
      <c r="Q49" s="10"/>
      <c r="R49" s="10"/>
      <c r="S49" s="10"/>
      <c r="T49" s="10"/>
      <c r="U49" s="10"/>
      <c r="V49" s="10"/>
      <c r="Y49" s="5">
        <v>42</v>
      </c>
      <c r="Z49" s="14">
        <v>42685</v>
      </c>
      <c r="AA49" s="32">
        <v>259</v>
      </c>
      <c r="AB49" s="7">
        <f t="shared" si="11"/>
        <v>633663142.55999994</v>
      </c>
      <c r="AC49" s="52">
        <f t="shared" si="12"/>
        <v>2.4132997640812519</v>
      </c>
      <c r="AD49" s="15">
        <f t="shared" si="3"/>
        <v>1.6818530184763486E-3</v>
      </c>
      <c r="AE49" s="23">
        <f t="shared" si="13"/>
        <v>-2.6030272028123302E-3</v>
      </c>
      <c r="AF49" s="23">
        <f t="shared" si="14"/>
        <v>-9.2117418433598167E-4</v>
      </c>
      <c r="AH49" s="8">
        <f t="shared" si="15"/>
        <v>1.283811659967816</v>
      </c>
      <c r="AI49" s="8">
        <f t="shared" si="16"/>
        <v>0</v>
      </c>
      <c r="AJ49" s="10">
        <f t="shared" si="17"/>
        <v>1.283811659967816</v>
      </c>
      <c r="AK49" s="10"/>
      <c r="AL49" s="10"/>
      <c r="AM49" s="10"/>
      <c r="AN49" s="10"/>
    </row>
    <row r="50" spans="1:40" x14ac:dyDescent="0.2">
      <c r="A50" s="20">
        <v>42412</v>
      </c>
      <c r="B50" s="19">
        <v>193</v>
      </c>
      <c r="C50" s="5">
        <v>43</v>
      </c>
      <c r="D50" s="14">
        <v>42686</v>
      </c>
      <c r="E50" s="5">
        <v>298</v>
      </c>
      <c r="F50" s="7">
        <f t="shared" si="4"/>
        <v>729079600.31999993</v>
      </c>
      <c r="G50" s="52">
        <f t="shared" si="5"/>
        <v>2.4742162640762553</v>
      </c>
      <c r="H50" s="15">
        <f t="shared" si="2"/>
        <v>1.6184337848651517E-3</v>
      </c>
      <c r="I50" s="23">
        <f t="shared" si="6"/>
        <v>-1.9832360743180233E-3</v>
      </c>
      <c r="J50" s="23">
        <f t="shared" si="7"/>
        <v>-3.6480228945287162E-4</v>
      </c>
      <c r="L50" s="8">
        <f t="shared" si="8"/>
        <v>1.1799670570138696</v>
      </c>
      <c r="M50" s="8">
        <f t="shared" si="9"/>
        <v>0</v>
      </c>
      <c r="N50" s="10">
        <f t="shared" si="10"/>
        <v>1.1799670570138696</v>
      </c>
      <c r="O50" s="10"/>
      <c r="P50" s="10"/>
      <c r="Q50" s="10"/>
      <c r="R50" s="10"/>
      <c r="S50" s="10"/>
      <c r="T50" s="10"/>
      <c r="U50" s="10"/>
      <c r="V50" s="10"/>
      <c r="Y50" s="5">
        <v>43</v>
      </c>
      <c r="Z50" s="14">
        <v>42686</v>
      </c>
      <c r="AA50" s="32">
        <v>262</v>
      </c>
      <c r="AB50" s="7">
        <f t="shared" si="11"/>
        <v>641002870.07999992</v>
      </c>
      <c r="AC50" s="52">
        <f t="shared" si="12"/>
        <v>2.4183012913197452</v>
      </c>
      <c r="AD50" s="15">
        <f t="shared" si="3"/>
        <v>1.6765536588606706E-3</v>
      </c>
      <c r="AE50" s="23">
        <f t="shared" si="13"/>
        <v>-2.5641369011028814E-3</v>
      </c>
      <c r="AF50" s="23">
        <f t="shared" si="14"/>
        <v>-8.8758324224221083E-4</v>
      </c>
      <c r="AH50" s="8">
        <f t="shared" si="15"/>
        <v>1.2223410715171712</v>
      </c>
      <c r="AI50" s="8">
        <f t="shared" si="16"/>
        <v>0</v>
      </c>
      <c r="AJ50" s="10">
        <f t="shared" si="17"/>
        <v>1.2223410715171712</v>
      </c>
      <c r="AK50" s="10"/>
      <c r="AL50" s="10"/>
      <c r="AM50" s="10"/>
      <c r="AN50" s="10"/>
    </row>
    <row r="51" spans="1:40" x14ac:dyDescent="0.2">
      <c r="A51" s="20">
        <v>42413</v>
      </c>
      <c r="B51" s="19">
        <v>197</v>
      </c>
      <c r="C51" s="5">
        <v>44</v>
      </c>
      <c r="D51" s="14">
        <v>42687</v>
      </c>
      <c r="E51" s="5">
        <v>295</v>
      </c>
      <c r="F51" s="7">
        <f t="shared" si="4"/>
        <v>721739872.79999995</v>
      </c>
      <c r="G51" s="52">
        <f t="shared" si="5"/>
        <v>2.469822015978163</v>
      </c>
      <c r="H51" s="15">
        <f t="shared" si="2"/>
        <v>1.6229274381087493E-3</v>
      </c>
      <c r="I51" s="23">
        <f t="shared" si="6"/>
        <v>-2.0386002704557982E-3</v>
      </c>
      <c r="J51" s="23">
        <f t="shared" si="7"/>
        <v>-4.1567283234704888E-4</v>
      </c>
      <c r="L51" s="8">
        <f t="shared" si="8"/>
        <v>1.1713314427442385</v>
      </c>
      <c r="M51" s="8">
        <f t="shared" si="9"/>
        <v>0</v>
      </c>
      <c r="N51" s="10">
        <f t="shared" si="10"/>
        <v>1.1713314427442385</v>
      </c>
      <c r="O51" s="10"/>
      <c r="P51" s="10"/>
      <c r="Q51" s="10"/>
      <c r="R51" s="10"/>
      <c r="S51" s="10"/>
      <c r="T51" s="10"/>
      <c r="U51" s="10"/>
      <c r="V51" s="10"/>
      <c r="Y51" s="5">
        <v>44</v>
      </c>
      <c r="Z51" s="14">
        <v>42687</v>
      </c>
      <c r="AA51" s="32">
        <v>262</v>
      </c>
      <c r="AB51" s="7">
        <f t="shared" si="11"/>
        <v>641002870.07999992</v>
      </c>
      <c r="AC51" s="52">
        <f t="shared" si="12"/>
        <v>2.4183012913197452</v>
      </c>
      <c r="AD51" s="15">
        <f t="shared" si="3"/>
        <v>1.6765536588606706E-3</v>
      </c>
      <c r="AE51" s="23">
        <f t="shared" si="13"/>
        <v>-2.5641369011028814E-3</v>
      </c>
      <c r="AF51" s="23">
        <f t="shared" si="14"/>
        <v>-8.8758324224221083E-4</v>
      </c>
      <c r="AH51" s="8">
        <f t="shared" si="15"/>
        <v>1.2100356244884749</v>
      </c>
      <c r="AI51" s="8">
        <f t="shared" si="16"/>
        <v>0</v>
      </c>
      <c r="AJ51" s="10">
        <f t="shared" si="17"/>
        <v>1.2100356244884749</v>
      </c>
      <c r="AK51" s="10"/>
      <c r="AL51" s="10"/>
      <c r="AM51" s="10"/>
      <c r="AN51" s="10"/>
    </row>
    <row r="52" spans="1:40" x14ac:dyDescent="0.2">
      <c r="A52" s="20">
        <v>42414</v>
      </c>
      <c r="B52" s="19">
        <v>192</v>
      </c>
      <c r="C52" s="5">
        <v>45</v>
      </c>
      <c r="D52" s="14">
        <v>42688</v>
      </c>
      <c r="E52" s="5">
        <v>299</v>
      </c>
      <c r="F52" s="7">
        <f t="shared" si="4"/>
        <v>731526176.15999997</v>
      </c>
      <c r="G52" s="52">
        <f t="shared" si="5"/>
        <v>2.4756711883244296</v>
      </c>
      <c r="H52" s="15">
        <f t="shared" si="2"/>
        <v>1.6169486913228533E-3</v>
      </c>
      <c r="I52" s="23">
        <f t="shared" si="6"/>
        <v>-1.964540047906832E-3</v>
      </c>
      <c r="J52" s="23">
        <f t="shared" si="7"/>
        <v>-3.4759135658397867E-4</v>
      </c>
      <c r="L52" s="8">
        <f t="shared" si="8"/>
        <v>1.182840293210323</v>
      </c>
      <c r="M52" s="8">
        <f t="shared" si="9"/>
        <v>0</v>
      </c>
      <c r="N52" s="10">
        <f t="shared" si="10"/>
        <v>1.182840293210323</v>
      </c>
      <c r="O52" s="10"/>
      <c r="P52" s="10"/>
      <c r="Q52" s="10"/>
      <c r="R52" s="10"/>
      <c r="S52" s="10"/>
      <c r="T52" s="10"/>
      <c r="U52" s="10"/>
      <c r="V52" s="10"/>
      <c r="Y52" s="5">
        <v>45</v>
      </c>
      <c r="Z52" s="14">
        <v>42688</v>
      </c>
      <c r="AA52" s="32">
        <v>258</v>
      </c>
      <c r="AB52" s="7">
        <f t="shared" si="11"/>
        <v>631216566.72000003</v>
      </c>
      <c r="AC52" s="52">
        <f t="shared" si="12"/>
        <v>2.4116197059632301</v>
      </c>
      <c r="AD52" s="15">
        <f t="shared" si="3"/>
        <v>1.6836368769060259E-3</v>
      </c>
      <c r="AE52" s="23">
        <f t="shared" si="13"/>
        <v>-2.6156092341058645E-3</v>
      </c>
      <c r="AF52" s="23">
        <f t="shared" si="14"/>
        <v>-9.319723571998386E-4</v>
      </c>
      <c r="AH52" s="8">
        <f t="shared" si="15"/>
        <v>1.2316244466050297</v>
      </c>
      <c r="AI52" s="8">
        <f t="shared" si="16"/>
        <v>0</v>
      </c>
      <c r="AJ52" s="10">
        <f t="shared" si="17"/>
        <v>1.2316244466050297</v>
      </c>
      <c r="AK52" s="10"/>
      <c r="AL52" s="10"/>
      <c r="AM52" s="10"/>
      <c r="AN52" s="10"/>
    </row>
    <row r="53" spans="1:40" x14ac:dyDescent="0.2">
      <c r="A53" s="20">
        <v>42415</v>
      </c>
      <c r="B53" s="19">
        <v>194</v>
      </c>
      <c r="C53" s="5">
        <v>46</v>
      </c>
      <c r="D53" s="14">
        <v>42689</v>
      </c>
      <c r="E53" s="5">
        <v>290</v>
      </c>
      <c r="F53" s="7">
        <f t="shared" si="4"/>
        <v>709506993.60000002</v>
      </c>
      <c r="G53" s="52">
        <f t="shared" si="5"/>
        <v>2.4623979978989561</v>
      </c>
      <c r="H53" s="15">
        <f t="shared" si="2"/>
        <v>1.6305477642106405E-3</v>
      </c>
      <c r="I53" s="23">
        <f t="shared" si="6"/>
        <v>-2.1283732684055645E-3</v>
      </c>
      <c r="J53" s="23">
        <f t="shared" si="7"/>
        <v>-4.9782550419492401E-4</v>
      </c>
      <c r="L53" s="8">
        <f t="shared" si="8"/>
        <v>1.1568850421062933</v>
      </c>
      <c r="M53" s="8">
        <f t="shared" si="9"/>
        <v>0</v>
      </c>
      <c r="N53" s="10">
        <f t="shared" si="10"/>
        <v>1.1568850421062933</v>
      </c>
      <c r="O53" s="10"/>
      <c r="P53" s="10"/>
      <c r="Q53" s="10"/>
      <c r="R53" s="10"/>
      <c r="S53" s="10"/>
      <c r="T53" s="10"/>
      <c r="U53" s="10"/>
      <c r="V53" s="10"/>
      <c r="Y53" s="5">
        <v>46</v>
      </c>
      <c r="Z53" s="14">
        <v>42689</v>
      </c>
      <c r="AA53" s="32">
        <v>262</v>
      </c>
      <c r="AB53" s="7">
        <f t="shared" si="11"/>
        <v>641002870.07999992</v>
      </c>
      <c r="AC53" s="52">
        <f t="shared" si="12"/>
        <v>2.4183012913197452</v>
      </c>
      <c r="AD53" s="15">
        <f t="shared" si="3"/>
        <v>1.6765536588606706E-3</v>
      </c>
      <c r="AE53" s="23">
        <f t="shared" si="13"/>
        <v>-2.5641369011028814E-3</v>
      </c>
      <c r="AF53" s="23">
        <f t="shared" si="14"/>
        <v>-8.8758324224221083E-4</v>
      </c>
      <c r="AH53" s="8">
        <f t="shared" si="15"/>
        <v>1.1895265461073146</v>
      </c>
      <c r="AI53" s="8">
        <f t="shared" si="16"/>
        <v>0</v>
      </c>
      <c r="AJ53" s="10">
        <f t="shared" si="17"/>
        <v>1.1895265461073146</v>
      </c>
      <c r="AK53" s="10"/>
      <c r="AL53" s="10"/>
      <c r="AM53" s="10"/>
      <c r="AN53" s="10"/>
    </row>
    <row r="54" spans="1:40" x14ac:dyDescent="0.2">
      <c r="A54" s="20">
        <v>42416</v>
      </c>
      <c r="B54" s="19">
        <v>195</v>
      </c>
      <c r="C54" s="5">
        <v>47</v>
      </c>
      <c r="D54" s="14">
        <v>42690</v>
      </c>
      <c r="E54" s="5">
        <v>318</v>
      </c>
      <c r="F54" s="7">
        <f t="shared" si="4"/>
        <v>778011117.12</v>
      </c>
      <c r="G54" s="52">
        <f t="shared" si="5"/>
        <v>2.5024271199844326</v>
      </c>
      <c r="H54" s="15">
        <f t="shared" si="2"/>
        <v>1.5898796234070204E-3</v>
      </c>
      <c r="I54" s="23">
        <f t="shared" si="6"/>
        <v>-1.5883404801336487E-3</v>
      </c>
      <c r="J54" s="23">
        <f t="shared" si="7"/>
        <v>1.5391432733717365E-6</v>
      </c>
      <c r="L54" s="8">
        <f t="shared" si="8"/>
        <v>1.2369440218932211</v>
      </c>
      <c r="M54" s="8">
        <f t="shared" si="9"/>
        <v>0</v>
      </c>
      <c r="N54" s="10">
        <f t="shared" si="10"/>
        <v>1.2369440218932211</v>
      </c>
      <c r="O54" s="10"/>
      <c r="P54" s="10"/>
      <c r="Q54" s="10" t="s">
        <v>165</v>
      </c>
      <c r="R54" s="10"/>
      <c r="S54" s="10"/>
      <c r="T54" s="10"/>
      <c r="U54" s="10"/>
      <c r="V54" s="10"/>
      <c r="Y54" s="5">
        <v>47</v>
      </c>
      <c r="Z54" s="14">
        <v>42690</v>
      </c>
      <c r="AA54" s="32">
        <v>262</v>
      </c>
      <c r="AB54" s="7">
        <f t="shared" si="11"/>
        <v>641002870.07999992</v>
      </c>
      <c r="AC54" s="52">
        <f t="shared" si="12"/>
        <v>2.4183012913197452</v>
      </c>
      <c r="AD54" s="15">
        <f t="shared" si="3"/>
        <v>1.6765536588606706E-3</v>
      </c>
      <c r="AE54" s="23">
        <f t="shared" si="13"/>
        <v>-2.5641369011028814E-3</v>
      </c>
      <c r="AF54" s="23">
        <f t="shared" si="14"/>
        <v>-8.8758324224221083E-4</v>
      </c>
      <c r="AH54" s="8">
        <f t="shared" si="15"/>
        <v>1.3043773850418137</v>
      </c>
      <c r="AI54" s="8">
        <f t="shared" si="16"/>
        <v>0</v>
      </c>
      <c r="AJ54" s="10">
        <f t="shared" si="17"/>
        <v>1.3043773850418137</v>
      </c>
      <c r="AK54" s="10"/>
      <c r="AL54" s="10"/>
      <c r="AM54" s="10"/>
      <c r="AN54" s="10"/>
    </row>
    <row r="55" spans="1:40" x14ac:dyDescent="0.2">
      <c r="A55" s="20">
        <v>42417</v>
      </c>
      <c r="B55" s="19">
        <v>198</v>
      </c>
      <c r="C55" s="5">
        <v>48</v>
      </c>
      <c r="D55" s="14">
        <v>42691</v>
      </c>
      <c r="E55" s="5">
        <v>312</v>
      </c>
      <c r="F55" s="7">
        <f t="shared" si="4"/>
        <v>763331662.07999992</v>
      </c>
      <c r="G55" s="52">
        <f t="shared" si="5"/>
        <v>2.4941545940184429</v>
      </c>
      <c r="H55" s="15">
        <f t="shared" si="2"/>
        <v>1.598200214333128E-3</v>
      </c>
      <c r="I55" s="23">
        <f t="shared" si="6"/>
        <v>-1.7112152494436483E-3</v>
      </c>
      <c r="J55" s="23">
        <f t="shared" si="7"/>
        <v>-1.1301503511052034E-4</v>
      </c>
      <c r="L55" s="8">
        <f t="shared" si="8"/>
        <v>1.2199568259435187</v>
      </c>
      <c r="M55" s="8">
        <f t="shared" si="9"/>
        <v>0</v>
      </c>
      <c r="N55" s="10">
        <f t="shared" si="10"/>
        <v>1.2199568259435187</v>
      </c>
      <c r="O55" s="10"/>
      <c r="P55" s="10"/>
      <c r="Q55" s="187" t="s">
        <v>166</v>
      </c>
      <c r="R55" s="10"/>
      <c r="S55" s="10"/>
      <c r="T55" s="10"/>
      <c r="U55" s="10"/>
      <c r="V55" s="10"/>
      <c r="Y55" s="5">
        <v>48</v>
      </c>
      <c r="Z55" s="14">
        <v>42691</v>
      </c>
      <c r="AA55" s="32">
        <v>262</v>
      </c>
      <c r="AB55" s="7">
        <f t="shared" si="11"/>
        <v>641002870.07999992</v>
      </c>
      <c r="AC55" s="52">
        <f t="shared" si="12"/>
        <v>2.4183012913197452</v>
      </c>
      <c r="AD55" s="15">
        <f t="shared" si="3"/>
        <v>1.6765536588606706E-3</v>
      </c>
      <c r="AE55" s="23">
        <f t="shared" si="13"/>
        <v>-2.5641369011028814E-3</v>
      </c>
      <c r="AF55" s="23">
        <f t="shared" si="14"/>
        <v>-8.8758324224221083E-4</v>
      </c>
      <c r="AH55" s="8">
        <f t="shared" si="15"/>
        <v>1.2797664909844209</v>
      </c>
      <c r="AI55" s="8">
        <f t="shared" si="16"/>
        <v>0</v>
      </c>
      <c r="AJ55" s="10">
        <f t="shared" si="17"/>
        <v>1.2797664909844209</v>
      </c>
      <c r="AK55" s="10"/>
      <c r="AL55" s="10"/>
      <c r="AM55" s="10"/>
      <c r="AN55" s="10"/>
    </row>
    <row r="56" spans="1:40" x14ac:dyDescent="0.2">
      <c r="A56" s="20">
        <v>42418</v>
      </c>
      <c r="B56" s="19">
        <v>193</v>
      </c>
      <c r="C56" s="5">
        <v>49</v>
      </c>
      <c r="D56" s="14">
        <v>42692</v>
      </c>
      <c r="E56" s="5">
        <v>293</v>
      </c>
      <c r="F56" s="7">
        <f t="shared" si="4"/>
        <v>716846721.12</v>
      </c>
      <c r="G56" s="52">
        <f t="shared" si="5"/>
        <v>2.4668676203541096</v>
      </c>
      <c r="H56" s="15">
        <f t="shared" si="2"/>
        <v>1.6259556791575636E-3</v>
      </c>
      <c r="I56" s="23">
        <f t="shared" si="6"/>
        <v>-2.0748920231634937E-3</v>
      </c>
      <c r="J56" s="23">
        <f t="shared" si="7"/>
        <v>-4.4893634400593012E-4</v>
      </c>
      <c r="L56" s="8">
        <f t="shared" si="8"/>
        <v>1.1655609972905421</v>
      </c>
      <c r="M56" s="8">
        <f t="shared" si="9"/>
        <v>0</v>
      </c>
      <c r="N56" s="10">
        <f t="shared" si="10"/>
        <v>1.1655609972905421</v>
      </c>
      <c r="O56" s="10"/>
      <c r="P56" s="10"/>
      <c r="Q56" s="187" t="s">
        <v>167</v>
      </c>
      <c r="R56" s="10"/>
      <c r="S56" s="10"/>
      <c r="T56" s="10"/>
      <c r="U56" s="10"/>
      <c r="V56" s="10"/>
      <c r="Y56" s="5">
        <v>49</v>
      </c>
      <c r="Z56" s="14">
        <v>42692</v>
      </c>
      <c r="AA56" s="32">
        <v>254</v>
      </c>
      <c r="AB56" s="7">
        <f t="shared" si="11"/>
        <v>621430263.36000001</v>
      </c>
      <c r="AC56" s="52">
        <f t="shared" si="12"/>
        <v>2.4048337166199381</v>
      </c>
      <c r="AD56" s="15">
        <f t="shared" si="3"/>
        <v>1.6908614061018703E-3</v>
      </c>
      <c r="AE56" s="23">
        <f t="shared" si="13"/>
        <v>-2.6639651886780913E-3</v>
      </c>
      <c r="AF56" s="23">
        <f t="shared" si="14"/>
        <v>-9.7310378257622096E-4</v>
      </c>
      <c r="AH56" s="8">
        <f t="shared" si="15"/>
        <v>1.2120884548324784</v>
      </c>
      <c r="AI56" s="8">
        <f t="shared" si="16"/>
        <v>0</v>
      </c>
      <c r="AJ56" s="10">
        <f t="shared" si="17"/>
        <v>1.2120884548324784</v>
      </c>
      <c r="AK56" s="10"/>
      <c r="AL56" s="10"/>
      <c r="AM56" s="10"/>
      <c r="AN56" s="10"/>
    </row>
    <row r="57" spans="1:40" x14ac:dyDescent="0.2">
      <c r="A57" s="20">
        <v>42419</v>
      </c>
      <c r="B57" s="19">
        <v>198</v>
      </c>
      <c r="C57" s="5">
        <v>50</v>
      </c>
      <c r="D57" s="14">
        <v>42693</v>
      </c>
      <c r="E57" s="5">
        <v>291</v>
      </c>
      <c r="F57" s="7">
        <f t="shared" si="4"/>
        <v>711953569.43999994</v>
      </c>
      <c r="G57" s="52">
        <f t="shared" si="5"/>
        <v>2.4638929889859074</v>
      </c>
      <c r="H57" s="15">
        <f t="shared" si="2"/>
        <v>1.6290103703884274E-3</v>
      </c>
      <c r="I57" s="23">
        <f t="shared" si="6"/>
        <v>-2.1106757383278218E-3</v>
      </c>
      <c r="J57" s="23">
        <f t="shared" si="7"/>
        <v>-4.8166536793939449E-4</v>
      </c>
      <c r="L57" s="8">
        <f t="shared" si="8"/>
        <v>1.1597797478528171</v>
      </c>
      <c r="M57" s="8">
        <f t="shared" si="9"/>
        <v>0</v>
      </c>
      <c r="N57" s="10">
        <f t="shared" si="10"/>
        <v>1.1597797478528171</v>
      </c>
      <c r="O57" s="10"/>
      <c r="P57" s="10"/>
      <c r="Q57" s="10"/>
      <c r="R57" s="10"/>
      <c r="S57" s="10"/>
      <c r="T57" s="10"/>
      <c r="U57" s="10"/>
      <c r="V57" s="10"/>
      <c r="Y57" s="5">
        <v>50</v>
      </c>
      <c r="Z57" s="14">
        <v>42693</v>
      </c>
      <c r="AA57" s="32">
        <v>247</v>
      </c>
      <c r="AB57" s="7">
        <f t="shared" si="11"/>
        <v>604304232.48000002</v>
      </c>
      <c r="AC57" s="52">
        <f t="shared" si="12"/>
        <v>2.3926969532596658</v>
      </c>
      <c r="AD57" s="15">
        <f t="shared" si="3"/>
        <v>1.7038598904603095E-3</v>
      </c>
      <c r="AE57" s="23">
        <f t="shared" si="13"/>
        <v>-2.7405975103794167E-3</v>
      </c>
      <c r="AF57" s="23">
        <f t="shared" si="14"/>
        <v>-1.0367376199191072E-3</v>
      </c>
      <c r="AH57" s="8">
        <f t="shared" si="15"/>
        <v>1.2130691308388648</v>
      </c>
      <c r="AI57" s="8">
        <f t="shared" si="16"/>
        <v>0</v>
      </c>
      <c r="AJ57" s="10">
        <f t="shared" si="17"/>
        <v>1.2130691308388648</v>
      </c>
      <c r="AK57" s="10"/>
      <c r="AL57" s="10"/>
      <c r="AM57" s="10"/>
      <c r="AN57" s="10"/>
    </row>
    <row r="58" spans="1:40" x14ac:dyDescent="0.2">
      <c r="A58" s="20">
        <v>42420</v>
      </c>
      <c r="B58" s="19">
        <v>198</v>
      </c>
      <c r="C58" s="5">
        <v>51</v>
      </c>
      <c r="D58" s="14">
        <v>42694</v>
      </c>
      <c r="E58" s="5">
        <v>291</v>
      </c>
      <c r="F58" s="7">
        <f t="shared" si="4"/>
        <v>711953569.43999994</v>
      </c>
      <c r="G58" s="52">
        <f t="shared" si="5"/>
        <v>2.4638929889859074</v>
      </c>
      <c r="H58" s="15">
        <f t="shared" si="2"/>
        <v>1.6290103703884274E-3</v>
      </c>
      <c r="I58" s="23">
        <f t="shared" si="6"/>
        <v>-2.1106757383278218E-3</v>
      </c>
      <c r="J58" s="23">
        <f t="shared" si="7"/>
        <v>-4.8166536793939449E-4</v>
      </c>
      <c r="L58" s="8">
        <f t="shared" si="8"/>
        <v>1.1597797478528171</v>
      </c>
      <c r="M58" s="8">
        <f t="shared" si="9"/>
        <v>0</v>
      </c>
      <c r="N58" s="10">
        <f t="shared" si="10"/>
        <v>1.1597797478528171</v>
      </c>
      <c r="O58" s="10"/>
      <c r="P58" s="10"/>
      <c r="Q58" s="10"/>
      <c r="R58" s="10"/>
      <c r="S58" s="10"/>
      <c r="T58" s="10"/>
      <c r="U58" s="10"/>
      <c r="V58" s="10"/>
      <c r="Y58" s="5">
        <v>51</v>
      </c>
      <c r="Z58" s="14">
        <v>42694</v>
      </c>
      <c r="AA58" s="32">
        <v>246</v>
      </c>
      <c r="AB58" s="7">
        <f t="shared" si="11"/>
        <v>601857656.63999999</v>
      </c>
      <c r="AC58" s="52">
        <f t="shared" si="12"/>
        <v>2.3909351071033793</v>
      </c>
      <c r="AD58" s="15">
        <f t="shared" si="3"/>
        <v>1.7057551169229745E-3</v>
      </c>
      <c r="AE58" s="23">
        <f t="shared" si="13"/>
        <v>-2.7506714214458605E-3</v>
      </c>
      <c r="AF58" s="23">
        <f t="shared" si="14"/>
        <v>-1.044916304522886E-3</v>
      </c>
      <c r="AH58" s="8">
        <f t="shared" si="15"/>
        <v>1.2144184440838561</v>
      </c>
      <c r="AI58" s="8">
        <f t="shared" si="16"/>
        <v>0</v>
      </c>
      <c r="AJ58" s="10">
        <f t="shared" si="17"/>
        <v>1.2144184440838561</v>
      </c>
      <c r="AK58" s="10"/>
      <c r="AL58" s="10"/>
      <c r="AM58" s="10"/>
      <c r="AN58" s="10"/>
    </row>
    <row r="59" spans="1:40" x14ac:dyDescent="0.2">
      <c r="A59" s="20">
        <v>42421</v>
      </c>
      <c r="B59" s="19">
        <v>200</v>
      </c>
      <c r="C59" s="5">
        <v>52</v>
      </c>
      <c r="D59" s="14">
        <v>42695</v>
      </c>
      <c r="E59" s="5">
        <v>289</v>
      </c>
      <c r="F59" s="7">
        <f t="shared" si="4"/>
        <v>707060417.75999999</v>
      </c>
      <c r="G59" s="52">
        <f t="shared" si="5"/>
        <v>2.4608978427565478</v>
      </c>
      <c r="H59" s="15">
        <f t="shared" si="2"/>
        <v>1.6320919270153339E-3</v>
      </c>
      <c r="I59" s="23">
        <f t="shared" si="6"/>
        <v>-2.145939172374961E-3</v>
      </c>
      <c r="J59" s="23">
        <f t="shared" si="7"/>
        <v>-5.1384724535962715E-4</v>
      </c>
      <c r="L59" s="8">
        <f t="shared" si="8"/>
        <v>1.1539875997381852</v>
      </c>
      <c r="M59" s="8">
        <f t="shared" si="9"/>
        <v>0</v>
      </c>
      <c r="N59" s="10">
        <f t="shared" si="10"/>
        <v>1.1539875997381852</v>
      </c>
      <c r="O59" s="10"/>
      <c r="P59" s="10"/>
      <c r="Q59" s="10"/>
      <c r="R59" s="10"/>
      <c r="S59" s="10"/>
      <c r="T59" s="10"/>
      <c r="U59" s="10"/>
      <c r="V59" s="10"/>
      <c r="Y59" s="5">
        <v>52</v>
      </c>
      <c r="Z59" s="14">
        <v>42695</v>
      </c>
      <c r="AA59" s="32">
        <v>246</v>
      </c>
      <c r="AB59" s="7">
        <f t="shared" si="11"/>
        <v>601857656.63999999</v>
      </c>
      <c r="AC59" s="52">
        <f t="shared" si="12"/>
        <v>2.3909351071033793</v>
      </c>
      <c r="AD59" s="15">
        <f t="shared" si="3"/>
        <v>1.7057551169229745E-3</v>
      </c>
      <c r="AE59" s="23">
        <f t="shared" si="13"/>
        <v>-2.7506714214458605E-3</v>
      </c>
      <c r="AF59" s="23">
        <f t="shared" si="14"/>
        <v>-1.044916304522886E-3</v>
      </c>
      <c r="AH59" s="8">
        <f t="shared" si="15"/>
        <v>1.2060719255678161</v>
      </c>
      <c r="AI59" s="8">
        <f t="shared" si="16"/>
        <v>0</v>
      </c>
      <c r="AJ59" s="10">
        <f t="shared" si="17"/>
        <v>1.2060719255678161</v>
      </c>
      <c r="AK59" s="10"/>
      <c r="AL59" s="10"/>
      <c r="AM59" s="10"/>
      <c r="AN59" s="10"/>
    </row>
    <row r="60" spans="1:40" x14ac:dyDescent="0.2">
      <c r="A60" s="20">
        <v>42422</v>
      </c>
      <c r="B60" s="19">
        <v>202</v>
      </c>
      <c r="C60" s="5">
        <v>53</v>
      </c>
      <c r="D60" s="14">
        <v>42696</v>
      </c>
      <c r="E60" s="5">
        <v>273</v>
      </c>
      <c r="F60" s="7">
        <f t="shared" si="4"/>
        <v>667915204.31999993</v>
      </c>
      <c r="G60" s="52">
        <f t="shared" si="5"/>
        <v>2.436162647040756</v>
      </c>
      <c r="H60" s="15">
        <f t="shared" si="2"/>
        <v>1.6577646139447678E-3</v>
      </c>
      <c r="I60" s="23">
        <f t="shared" si="6"/>
        <v>-2.4077338869396836E-3</v>
      </c>
      <c r="J60" s="23">
        <f t="shared" si="7"/>
        <v>-7.4996927299491581E-4</v>
      </c>
      <c r="L60" s="8">
        <f t="shared" si="8"/>
        <v>1.1072461908373854</v>
      </c>
      <c r="M60" s="8">
        <f t="shared" si="9"/>
        <v>0</v>
      </c>
      <c r="N60" s="10">
        <f t="shared" si="10"/>
        <v>1.1072461908373854</v>
      </c>
      <c r="O60" s="10"/>
      <c r="P60" s="10"/>
      <c r="Q60" s="10"/>
      <c r="R60" s="10"/>
      <c r="S60" s="10"/>
      <c r="T60" s="10"/>
      <c r="U60" s="10"/>
      <c r="V60" s="10"/>
      <c r="Y60" s="5">
        <v>53</v>
      </c>
      <c r="Z60" s="14">
        <v>42696</v>
      </c>
      <c r="AA60" s="32">
        <v>242</v>
      </c>
      <c r="AB60" s="7">
        <f t="shared" si="11"/>
        <v>592071353.27999997</v>
      </c>
      <c r="AC60" s="52">
        <f t="shared" si="12"/>
        <v>2.3838153659804311</v>
      </c>
      <c r="AD60" s="15">
        <f t="shared" si="3"/>
        <v>1.7134353534651902E-3</v>
      </c>
      <c r="AE60" s="23">
        <f t="shared" si="13"/>
        <v>-2.7886680223745408E-3</v>
      </c>
      <c r="AF60" s="23">
        <f t="shared" si="14"/>
        <v>-1.0752326689093506E-3</v>
      </c>
      <c r="AH60" s="8">
        <f t="shared" si="15"/>
        <v>1.1444295241988138</v>
      </c>
      <c r="AI60" s="8">
        <f t="shared" si="16"/>
        <v>0</v>
      </c>
      <c r="AJ60" s="10">
        <f t="shared" si="17"/>
        <v>1.1444295241988138</v>
      </c>
      <c r="AK60" s="10"/>
      <c r="AL60" s="10"/>
      <c r="AM60" s="10"/>
      <c r="AN60" s="10"/>
    </row>
    <row r="61" spans="1:40" x14ac:dyDescent="0.2">
      <c r="A61" s="20">
        <v>42423</v>
      </c>
      <c r="B61" s="19">
        <v>198</v>
      </c>
      <c r="C61" s="5">
        <v>54</v>
      </c>
      <c r="D61" s="14">
        <v>42697</v>
      </c>
      <c r="E61" s="5">
        <v>276</v>
      </c>
      <c r="F61" s="7">
        <f t="shared" si="4"/>
        <v>675254931.83999991</v>
      </c>
      <c r="G61" s="52">
        <f t="shared" si="5"/>
        <v>2.4409090820652177</v>
      </c>
      <c r="H61" s="15">
        <f t="shared" si="2"/>
        <v>1.6528071672454207E-3</v>
      </c>
      <c r="I61" s="23">
        <f t="shared" si="6"/>
        <v>-2.3615682696378204E-3</v>
      </c>
      <c r="J61" s="23">
        <f t="shared" si="7"/>
        <v>-7.0876110239239971E-4</v>
      </c>
      <c r="L61" s="8">
        <f t="shared" si="8"/>
        <v>1.1160661910629699</v>
      </c>
      <c r="M61" s="8">
        <f t="shared" si="9"/>
        <v>0</v>
      </c>
      <c r="N61" s="10">
        <f t="shared" si="10"/>
        <v>1.1160661910629699</v>
      </c>
      <c r="O61" s="10"/>
      <c r="P61" s="10"/>
      <c r="Q61" s="10"/>
      <c r="R61" s="10"/>
      <c r="S61" s="10"/>
      <c r="T61" s="10"/>
      <c r="U61" s="10"/>
      <c r="V61" s="10"/>
      <c r="Y61" s="5">
        <v>54</v>
      </c>
      <c r="Z61" s="14">
        <v>42697</v>
      </c>
      <c r="AA61" s="32">
        <v>244</v>
      </c>
      <c r="AB61" s="7">
        <f t="shared" si="11"/>
        <v>596964504.95999992</v>
      </c>
      <c r="AC61" s="52">
        <f t="shared" si="12"/>
        <v>2.3873898263387292</v>
      </c>
      <c r="AD61" s="15">
        <f t="shared" si="3"/>
        <v>1.7095751840430289E-3</v>
      </c>
      <c r="AE61" s="23">
        <f t="shared" si="13"/>
        <v>-2.7701355079233492E-3</v>
      </c>
      <c r="AF61" s="23">
        <f t="shared" si="14"/>
        <v>-1.0605603238803202E-3</v>
      </c>
      <c r="AH61" s="8">
        <f t="shared" si="15"/>
        <v>1.1543990743763306</v>
      </c>
      <c r="AI61" s="8">
        <f t="shared" si="16"/>
        <v>0</v>
      </c>
      <c r="AJ61" s="10">
        <f t="shared" si="17"/>
        <v>1.1543990743763306</v>
      </c>
      <c r="AK61" s="10"/>
      <c r="AL61" s="10"/>
      <c r="AM61" s="10"/>
      <c r="AN61" s="10"/>
    </row>
    <row r="62" spans="1:40" x14ac:dyDescent="0.2">
      <c r="A62" s="20">
        <v>42424</v>
      </c>
      <c r="B62" s="19">
        <v>200</v>
      </c>
      <c r="C62" s="5">
        <v>55</v>
      </c>
      <c r="D62" s="14">
        <v>42698</v>
      </c>
      <c r="E62" s="5">
        <v>276</v>
      </c>
      <c r="F62" s="7">
        <f t="shared" si="4"/>
        <v>675254931.83999991</v>
      </c>
      <c r="G62" s="52">
        <f t="shared" si="5"/>
        <v>2.4409090820652177</v>
      </c>
      <c r="H62" s="15">
        <f t="shared" si="2"/>
        <v>1.6528071672454207E-3</v>
      </c>
      <c r="I62" s="23">
        <f t="shared" si="6"/>
        <v>-2.3615682696378204E-3</v>
      </c>
      <c r="J62" s="23">
        <f t="shared" si="7"/>
        <v>-7.0876110239239971E-4</v>
      </c>
      <c r="L62" s="8">
        <f t="shared" si="8"/>
        <v>1.1160661910629699</v>
      </c>
      <c r="M62" s="8">
        <f t="shared" si="9"/>
        <v>0</v>
      </c>
      <c r="N62" s="10">
        <f t="shared" si="10"/>
        <v>1.1160661910629699</v>
      </c>
      <c r="O62" s="10"/>
      <c r="P62" s="10"/>
      <c r="Q62" s="10"/>
      <c r="R62" s="10"/>
      <c r="S62" s="10"/>
      <c r="T62" s="10"/>
      <c r="U62" s="10"/>
      <c r="V62" s="10"/>
      <c r="Y62" s="5">
        <v>55</v>
      </c>
      <c r="Z62" s="14">
        <v>42698</v>
      </c>
      <c r="AA62" s="32">
        <v>247</v>
      </c>
      <c r="AB62" s="7">
        <f t="shared" si="11"/>
        <v>604304232.48000002</v>
      </c>
      <c r="AC62" s="52">
        <f t="shared" si="12"/>
        <v>2.3926969532596658</v>
      </c>
      <c r="AD62" s="15">
        <f t="shared" si="3"/>
        <v>1.7038598904603095E-3</v>
      </c>
      <c r="AE62" s="23">
        <f t="shared" si="13"/>
        <v>-2.7405975103794167E-3</v>
      </c>
      <c r="AF62" s="23">
        <f t="shared" si="14"/>
        <v>-1.0367376199191072E-3</v>
      </c>
      <c r="AH62" s="8">
        <f t="shared" si="15"/>
        <v>1.150539794197686</v>
      </c>
      <c r="AI62" s="8">
        <f t="shared" si="16"/>
        <v>0</v>
      </c>
      <c r="AJ62" s="10">
        <f t="shared" si="17"/>
        <v>1.150539794197686</v>
      </c>
      <c r="AK62" s="10"/>
      <c r="AL62" s="10"/>
      <c r="AM62" s="10"/>
      <c r="AN62" s="10"/>
    </row>
    <row r="63" spans="1:40" x14ac:dyDescent="0.2">
      <c r="A63" s="20">
        <v>42425</v>
      </c>
      <c r="B63" s="19">
        <v>204</v>
      </c>
      <c r="C63" s="5">
        <v>56</v>
      </c>
      <c r="D63" s="14">
        <v>42699</v>
      </c>
      <c r="E63" s="5">
        <v>273</v>
      </c>
      <c r="F63" s="7">
        <f t="shared" si="4"/>
        <v>667915204.31999993</v>
      </c>
      <c r="G63" s="52">
        <f t="shared" si="5"/>
        <v>2.436162647040756</v>
      </c>
      <c r="H63" s="15">
        <f t="shared" si="2"/>
        <v>1.6577646139447678E-3</v>
      </c>
      <c r="I63" s="23">
        <f t="shared" si="6"/>
        <v>-2.4077338869396836E-3</v>
      </c>
      <c r="J63" s="23">
        <f t="shared" si="7"/>
        <v>-7.4996927299491581E-4</v>
      </c>
      <c r="L63" s="8">
        <f t="shared" si="8"/>
        <v>1.1072461908373854</v>
      </c>
      <c r="M63" s="8">
        <f t="shared" si="9"/>
        <v>0</v>
      </c>
      <c r="N63" s="10">
        <f t="shared" si="10"/>
        <v>1.1072461908373854</v>
      </c>
      <c r="O63" s="10"/>
      <c r="P63" s="10"/>
      <c r="Q63" s="10"/>
      <c r="R63" s="10"/>
      <c r="S63" s="10"/>
      <c r="T63" s="10"/>
      <c r="U63" s="10"/>
      <c r="V63" s="10"/>
      <c r="Y63" s="5">
        <v>56</v>
      </c>
      <c r="Z63" s="14">
        <v>42699</v>
      </c>
      <c r="AA63" s="32">
        <v>244</v>
      </c>
      <c r="AB63" s="7">
        <f t="shared" si="11"/>
        <v>596964504.95999992</v>
      </c>
      <c r="AC63" s="52">
        <f t="shared" si="12"/>
        <v>2.3873898263387292</v>
      </c>
      <c r="AD63" s="15">
        <f t="shared" si="3"/>
        <v>1.7095751840430289E-3</v>
      </c>
      <c r="AE63" s="23">
        <f t="shared" si="13"/>
        <v>-2.7701355079233492E-3</v>
      </c>
      <c r="AF63" s="23">
        <f t="shared" si="14"/>
        <v>-1.0605603238803202E-3</v>
      </c>
      <c r="AH63" s="8">
        <f t="shared" si="15"/>
        <v>1.1418512583505012</v>
      </c>
      <c r="AI63" s="8">
        <f t="shared" si="16"/>
        <v>0</v>
      </c>
      <c r="AJ63" s="10">
        <f t="shared" si="17"/>
        <v>1.1418512583505012</v>
      </c>
      <c r="AK63" s="10"/>
      <c r="AL63" s="10"/>
      <c r="AM63" s="10"/>
      <c r="AN63" s="10"/>
    </row>
    <row r="64" spans="1:40" x14ac:dyDescent="0.2">
      <c r="A64" s="20">
        <v>42426</v>
      </c>
      <c r="B64" s="19">
        <v>205</v>
      </c>
      <c r="C64" s="5">
        <v>57</v>
      </c>
      <c r="D64" s="14">
        <v>42700</v>
      </c>
      <c r="E64" s="5">
        <v>273</v>
      </c>
      <c r="F64" s="7">
        <f t="shared" si="4"/>
        <v>667915204.31999993</v>
      </c>
      <c r="G64" s="52">
        <f t="shared" si="5"/>
        <v>2.436162647040756</v>
      </c>
      <c r="H64" s="15">
        <f t="shared" si="2"/>
        <v>1.6577646139447678E-3</v>
      </c>
      <c r="I64" s="23">
        <f t="shared" si="6"/>
        <v>-2.4077338869396836E-3</v>
      </c>
      <c r="J64" s="23">
        <f t="shared" si="7"/>
        <v>-7.4996927299491581E-4</v>
      </c>
      <c r="L64" s="8">
        <f t="shared" si="8"/>
        <v>1.1072461908373854</v>
      </c>
      <c r="M64" s="8">
        <f t="shared" si="9"/>
        <v>0</v>
      </c>
      <c r="N64" s="10">
        <f t="shared" si="10"/>
        <v>1.1072461908373854</v>
      </c>
      <c r="O64" s="10"/>
      <c r="P64" s="10"/>
      <c r="Q64" s="10"/>
      <c r="R64" s="10"/>
      <c r="S64" s="10"/>
      <c r="T64" s="10"/>
      <c r="U64" s="10"/>
      <c r="V64" s="10"/>
      <c r="Y64" s="5">
        <v>57</v>
      </c>
      <c r="Z64" s="14">
        <v>42700</v>
      </c>
      <c r="AA64" s="32">
        <v>242</v>
      </c>
      <c r="AB64" s="7">
        <f t="shared" si="11"/>
        <v>592071353.27999997</v>
      </c>
      <c r="AC64" s="52">
        <f t="shared" si="12"/>
        <v>2.3838153659804311</v>
      </c>
      <c r="AD64" s="15">
        <f t="shared" si="3"/>
        <v>1.7134353534651902E-3</v>
      </c>
      <c r="AE64" s="23">
        <f t="shared" si="13"/>
        <v>-2.7886680223745408E-3</v>
      </c>
      <c r="AF64" s="23">
        <f t="shared" si="14"/>
        <v>-1.0752326689093506E-3</v>
      </c>
      <c r="AH64" s="8">
        <f t="shared" si="15"/>
        <v>1.1444295241988138</v>
      </c>
      <c r="AI64" s="8">
        <f t="shared" si="16"/>
        <v>0</v>
      </c>
      <c r="AJ64" s="10">
        <f t="shared" si="17"/>
        <v>1.1444295241988138</v>
      </c>
      <c r="AK64" s="10"/>
      <c r="AL64" s="10"/>
      <c r="AM64" s="10"/>
      <c r="AN64" s="10"/>
    </row>
    <row r="65" spans="1:40" x14ac:dyDescent="0.2">
      <c r="A65" s="20">
        <v>42427</v>
      </c>
      <c r="B65" s="19">
        <v>205</v>
      </c>
      <c r="C65" s="5">
        <v>58</v>
      </c>
      <c r="D65" s="14">
        <v>42701</v>
      </c>
      <c r="E65" s="5">
        <v>268</v>
      </c>
      <c r="F65" s="7">
        <f t="shared" si="4"/>
        <v>655682325.12</v>
      </c>
      <c r="G65" s="52">
        <f t="shared" si="5"/>
        <v>2.428134794028789</v>
      </c>
      <c r="H65" s="15">
        <f t="shared" si="2"/>
        <v>1.6661832263087893E-3</v>
      </c>
      <c r="I65" s="23">
        <f t="shared" si="6"/>
        <v>-2.4814164136919004E-3</v>
      </c>
      <c r="J65" s="23">
        <f t="shared" si="7"/>
        <v>-8.1523318738311104E-4</v>
      </c>
      <c r="L65" s="8">
        <f t="shared" si="8"/>
        <v>1.09248689190209</v>
      </c>
      <c r="M65" s="8">
        <f t="shared" si="9"/>
        <v>0</v>
      </c>
      <c r="N65" s="10">
        <f t="shared" si="10"/>
        <v>1.09248689190209</v>
      </c>
      <c r="O65" s="10"/>
      <c r="P65" s="10"/>
      <c r="Q65" s="10"/>
      <c r="R65" s="10"/>
      <c r="S65" s="10"/>
      <c r="T65" s="10"/>
      <c r="U65" s="10"/>
      <c r="V65" s="10"/>
      <c r="Y65" s="5">
        <v>58</v>
      </c>
      <c r="Z65" s="14">
        <v>42701</v>
      </c>
      <c r="AA65" s="32">
        <v>239</v>
      </c>
      <c r="AB65" s="7">
        <f t="shared" si="11"/>
        <v>584731625.75999999</v>
      </c>
      <c r="AC65" s="52">
        <f t="shared" si="12"/>
        <v>2.3783979009481375</v>
      </c>
      <c r="AD65" s="15">
        <f t="shared" si="3"/>
        <v>1.7193024624759714E-3</v>
      </c>
      <c r="AE65" s="23">
        <f t="shared" si="13"/>
        <v>-2.8146661615930657E-3</v>
      </c>
      <c r="AF65" s="23">
        <f t="shared" si="14"/>
        <v>-1.0953636991170943E-3</v>
      </c>
      <c r="AH65" s="8">
        <f t="shared" si="15"/>
        <v>1.1273162361807865</v>
      </c>
      <c r="AI65" s="8">
        <f t="shared" si="16"/>
        <v>0</v>
      </c>
      <c r="AJ65" s="10">
        <f t="shared" si="17"/>
        <v>1.1273162361807865</v>
      </c>
      <c r="AK65" s="10"/>
      <c r="AL65" s="10"/>
      <c r="AM65" s="10"/>
      <c r="AN65" s="10"/>
    </row>
    <row r="66" spans="1:40" x14ac:dyDescent="0.2">
      <c r="A66" s="20">
        <v>42428</v>
      </c>
      <c r="B66" s="19">
        <v>202</v>
      </c>
      <c r="C66" s="5">
        <v>59</v>
      </c>
      <c r="D66" s="14">
        <v>42702</v>
      </c>
      <c r="E66" s="5">
        <v>266</v>
      </c>
      <c r="F66" s="7">
        <f t="shared" si="4"/>
        <v>650789173.43999994</v>
      </c>
      <c r="G66" s="52">
        <f t="shared" si="5"/>
        <v>2.424881636631067</v>
      </c>
      <c r="H66" s="15">
        <f t="shared" si="2"/>
        <v>1.6696068929476381E-3</v>
      </c>
      <c r="I66" s="23">
        <f t="shared" si="6"/>
        <v>-2.5097006812307698E-3</v>
      </c>
      <c r="J66" s="23">
        <f t="shared" si="7"/>
        <v>-8.4009378828313178E-4</v>
      </c>
      <c r="L66" s="8">
        <f t="shared" si="8"/>
        <v>1.0865620898311199</v>
      </c>
      <c r="M66" s="8">
        <f t="shared" si="9"/>
        <v>0</v>
      </c>
      <c r="N66" s="10">
        <f t="shared" si="10"/>
        <v>1.0865620898311199</v>
      </c>
      <c r="O66" s="10"/>
      <c r="P66" s="10"/>
      <c r="Q66" s="10"/>
      <c r="R66" s="10"/>
      <c r="S66" s="10"/>
      <c r="T66" s="10"/>
      <c r="U66" s="10"/>
      <c r="V66" s="10"/>
      <c r="Y66" s="5">
        <v>59</v>
      </c>
      <c r="Z66" s="14">
        <v>42702</v>
      </c>
      <c r="AA66" s="32">
        <v>231</v>
      </c>
      <c r="AB66" s="7">
        <f t="shared" si="11"/>
        <v>565159019.03999996</v>
      </c>
      <c r="AC66" s="52">
        <f t="shared" si="12"/>
        <v>2.3636119798921444</v>
      </c>
      <c r="AD66" s="15">
        <f t="shared" si="3"/>
        <v>1.7354180439470631E-3</v>
      </c>
      <c r="AE66" s="23">
        <f t="shared" si="13"/>
        <v>-2.8728077135763141E-3</v>
      </c>
      <c r="AF66" s="23">
        <f t="shared" si="14"/>
        <v>-1.1373896696292511E-3</v>
      </c>
      <c r="AH66" s="8">
        <f t="shared" si="15"/>
        <v>1.1293912743931707</v>
      </c>
      <c r="AI66" s="8">
        <f t="shared" si="16"/>
        <v>0</v>
      </c>
      <c r="AJ66" s="10">
        <f t="shared" si="17"/>
        <v>1.1293912743931707</v>
      </c>
      <c r="AK66" s="10"/>
      <c r="AL66" s="10"/>
      <c r="AM66" s="10"/>
      <c r="AN66" s="10"/>
    </row>
    <row r="67" spans="1:40" x14ac:dyDescent="0.2">
      <c r="A67" s="20">
        <v>42429</v>
      </c>
      <c r="B67" s="19">
        <v>209</v>
      </c>
      <c r="C67" s="5">
        <v>60</v>
      </c>
      <c r="D67" s="14">
        <v>42703</v>
      </c>
      <c r="E67" s="5">
        <v>260</v>
      </c>
      <c r="F67" s="7">
        <f t="shared" si="4"/>
        <v>636109718.39999998</v>
      </c>
      <c r="G67" s="52">
        <f t="shared" si="5"/>
        <v>2.4149733479708178</v>
      </c>
      <c r="H67" s="15">
        <f t="shared" si="2"/>
        <v>1.6800779134146162E-3</v>
      </c>
      <c r="I67" s="23">
        <f t="shared" si="6"/>
        <v>-2.5902528767157429E-3</v>
      </c>
      <c r="J67" s="23">
        <f t="shared" si="7"/>
        <v>-9.1017496330112672E-4</v>
      </c>
      <c r="L67" s="8">
        <f t="shared" si="8"/>
        <v>1.0687138883922309</v>
      </c>
      <c r="M67" s="8">
        <f t="shared" si="9"/>
        <v>0</v>
      </c>
      <c r="N67" s="10">
        <f t="shared" si="10"/>
        <v>1.0687138883922309</v>
      </c>
      <c r="O67" s="10"/>
      <c r="P67" s="10"/>
      <c r="Q67" s="10"/>
      <c r="R67" s="10"/>
      <c r="S67" s="10"/>
      <c r="T67" s="10"/>
      <c r="U67" s="10"/>
      <c r="V67" s="10"/>
      <c r="Y67" s="5">
        <v>60</v>
      </c>
      <c r="Z67" s="14">
        <v>42703</v>
      </c>
      <c r="AA67" s="32">
        <v>235</v>
      </c>
      <c r="AB67" s="7">
        <f t="shared" si="11"/>
        <v>574945322.39999998</v>
      </c>
      <c r="AC67" s="52">
        <f t="shared" si="12"/>
        <v>2.3710678622717363</v>
      </c>
      <c r="AD67" s="15">
        <f t="shared" si="3"/>
        <v>1.7272728804725388E-3</v>
      </c>
      <c r="AE67" s="23">
        <f t="shared" si="13"/>
        <v>-2.8458340815531447E-3</v>
      </c>
      <c r="AF67" s="23">
        <f t="shared" si="14"/>
        <v>-1.1185612010806058E-3</v>
      </c>
      <c r="AH67" s="8">
        <f t="shared" si="15"/>
        <v>1.0987350655973436</v>
      </c>
      <c r="AI67" s="8">
        <f t="shared" si="16"/>
        <v>0</v>
      </c>
      <c r="AJ67" s="10">
        <f t="shared" si="17"/>
        <v>1.0987350655973436</v>
      </c>
      <c r="AK67" s="10"/>
      <c r="AL67" s="10"/>
      <c r="AM67" s="10"/>
      <c r="AN67" s="10"/>
    </row>
    <row r="68" spans="1:40" x14ac:dyDescent="0.2">
      <c r="A68" s="20">
        <v>42430</v>
      </c>
      <c r="B68" s="19">
        <v>206</v>
      </c>
      <c r="C68" s="5">
        <v>61</v>
      </c>
      <c r="D68" s="14">
        <v>42704</v>
      </c>
      <c r="E68" s="5">
        <v>257</v>
      </c>
      <c r="F68" s="7">
        <f t="shared" si="4"/>
        <v>628769990.88</v>
      </c>
      <c r="G68" s="52">
        <f t="shared" si="5"/>
        <v>2.4099331233312946</v>
      </c>
      <c r="H68" s="15">
        <f t="shared" si="2"/>
        <v>1.6854295660477276E-3</v>
      </c>
      <c r="I68" s="23">
        <f t="shared" si="6"/>
        <v>-2.6279965365250679E-3</v>
      </c>
      <c r="J68" s="23">
        <f t="shared" si="7"/>
        <v>-9.4256697047734035E-4</v>
      </c>
      <c r="L68" s="8">
        <f t="shared" si="8"/>
        <v>1.059747532872712</v>
      </c>
      <c r="M68" s="8">
        <f t="shared" si="9"/>
        <v>0</v>
      </c>
      <c r="N68" s="10">
        <f t="shared" si="10"/>
        <v>1.059747532872712</v>
      </c>
      <c r="O68" s="10"/>
      <c r="P68" s="10"/>
      <c r="Q68" s="10"/>
      <c r="R68" s="10"/>
      <c r="S68" s="10"/>
      <c r="T68" s="10"/>
      <c r="U68" s="10"/>
      <c r="V68" s="10"/>
      <c r="Y68" s="5">
        <v>61</v>
      </c>
      <c r="Z68" s="14">
        <v>42704</v>
      </c>
      <c r="AA68" s="32">
        <v>235</v>
      </c>
      <c r="AB68" s="7">
        <f t="shared" si="11"/>
        <v>574945322.39999998</v>
      </c>
      <c r="AC68" s="52">
        <f t="shared" si="12"/>
        <v>2.3710678622717363</v>
      </c>
      <c r="AD68" s="15">
        <f t="shared" si="3"/>
        <v>1.7272728804725388E-3</v>
      </c>
      <c r="AE68" s="23">
        <f t="shared" si="13"/>
        <v>-2.8458340815531447E-3</v>
      </c>
      <c r="AF68" s="23">
        <f t="shared" si="14"/>
        <v>-1.1185612010806058E-3</v>
      </c>
      <c r="AH68" s="8">
        <f t="shared" si="15"/>
        <v>1.0860573533019897</v>
      </c>
      <c r="AI68" s="8">
        <f t="shared" si="16"/>
        <v>0</v>
      </c>
      <c r="AJ68" s="10">
        <f t="shared" si="17"/>
        <v>1.0860573533019897</v>
      </c>
      <c r="AK68" s="10"/>
      <c r="AL68" s="10"/>
      <c r="AM68" s="10"/>
      <c r="AN68" s="10"/>
    </row>
    <row r="69" spans="1:40" x14ac:dyDescent="0.2">
      <c r="A69" s="20">
        <v>42431</v>
      </c>
      <c r="B69" s="19">
        <v>212</v>
      </c>
      <c r="C69" s="5">
        <v>62</v>
      </c>
      <c r="D69" s="14">
        <v>42705</v>
      </c>
      <c r="E69" s="5">
        <v>240</v>
      </c>
      <c r="F69" s="7">
        <f t="shared" si="4"/>
        <v>587178201.60000002</v>
      </c>
      <c r="G69" s="52">
        <f t="shared" si="5"/>
        <v>2.3802112417116059</v>
      </c>
      <c r="H69" s="15">
        <f t="shared" si="2"/>
        <v>1.717336382857408E-3</v>
      </c>
      <c r="I69" s="23">
        <f t="shared" si="6"/>
        <v>-2.8062444046593193E-3</v>
      </c>
      <c r="J69" s="23">
        <f t="shared" si="7"/>
        <v>-1.0889080218019114E-3</v>
      </c>
      <c r="L69" s="8">
        <f t="shared" si="8"/>
        <v>1.008382488828462</v>
      </c>
      <c r="M69" s="8">
        <f t="shared" si="9"/>
        <v>0</v>
      </c>
      <c r="N69" s="10">
        <f t="shared" si="10"/>
        <v>1.008382488828462</v>
      </c>
      <c r="O69" s="10"/>
      <c r="P69" s="10"/>
      <c r="Q69" s="10"/>
      <c r="R69" s="10"/>
      <c r="S69" s="10"/>
      <c r="T69" s="10"/>
      <c r="U69" s="10"/>
      <c r="V69" s="10"/>
      <c r="Y69" s="5">
        <v>62</v>
      </c>
      <c r="Z69" s="14">
        <v>42705</v>
      </c>
      <c r="AA69" s="32">
        <v>234</v>
      </c>
      <c r="AB69" s="7">
        <f t="shared" si="11"/>
        <v>572498746.55999994</v>
      </c>
      <c r="AC69" s="52">
        <f t="shared" si="12"/>
        <v>2.369215857410143</v>
      </c>
      <c r="AD69" s="15">
        <f t="shared" si="3"/>
        <v>1.7292925238095256E-3</v>
      </c>
      <c r="AE69" s="23">
        <f t="shared" si="13"/>
        <v>-2.8529794340657055E-3</v>
      </c>
      <c r="AF69" s="23">
        <f t="shared" si="14"/>
        <v>-1.1236869102561799E-3</v>
      </c>
      <c r="AH69" s="8">
        <f t="shared" si="15"/>
        <v>1.0154028741708023</v>
      </c>
      <c r="AI69" s="8">
        <f t="shared" si="16"/>
        <v>0</v>
      </c>
      <c r="AJ69" s="10">
        <f t="shared" si="17"/>
        <v>1.0154028741708023</v>
      </c>
      <c r="AK69" s="10"/>
      <c r="AL69" s="10"/>
      <c r="AM69" s="10"/>
      <c r="AN69" s="10"/>
    </row>
    <row r="70" spans="1:40" x14ac:dyDescent="0.2">
      <c r="A70" s="20">
        <v>42432</v>
      </c>
      <c r="B70" s="19">
        <v>218</v>
      </c>
      <c r="C70" s="5">
        <v>63</v>
      </c>
      <c r="D70" s="14">
        <v>42706</v>
      </c>
      <c r="E70" s="5">
        <v>228</v>
      </c>
      <c r="F70" s="7">
        <f t="shared" si="4"/>
        <v>557819291.51999998</v>
      </c>
      <c r="G70" s="52">
        <f t="shared" si="5"/>
        <v>2.357934847000454</v>
      </c>
      <c r="H70" s="15">
        <f t="shared" si="2"/>
        <v>1.7416457640538079E-3</v>
      </c>
      <c r="I70" s="23">
        <f t="shared" si="6"/>
        <v>-2.8901477148011723E-3</v>
      </c>
      <c r="J70" s="23">
        <f t="shared" si="7"/>
        <v>-1.1485019507473644E-3</v>
      </c>
      <c r="L70" s="8">
        <f t="shared" si="8"/>
        <v>0.97152360618330413</v>
      </c>
      <c r="M70" s="8">
        <f t="shared" si="9"/>
        <v>0</v>
      </c>
      <c r="N70" s="10">
        <f t="shared" si="10"/>
        <v>0.97152360618330413</v>
      </c>
      <c r="O70" s="10"/>
      <c r="P70" s="10"/>
      <c r="Q70" s="10"/>
      <c r="R70" s="10"/>
      <c r="S70" s="10"/>
      <c r="T70" s="10"/>
      <c r="U70" s="10"/>
      <c r="V70" s="10"/>
      <c r="Y70" s="5">
        <v>63</v>
      </c>
      <c r="Z70" s="14">
        <v>42706</v>
      </c>
      <c r="AA70" s="32">
        <v>227</v>
      </c>
      <c r="AB70" s="7">
        <f t="shared" si="11"/>
        <v>555372715.67999995</v>
      </c>
      <c r="AC70" s="52">
        <f t="shared" si="12"/>
        <v>2.3560258571931225</v>
      </c>
      <c r="AD70" s="15">
        <f t="shared" si="3"/>
        <v>1.7437449110470976E-3</v>
      </c>
      <c r="AE70" s="23">
        <f t="shared" si="13"/>
        <v>-2.8953571842129378E-3</v>
      </c>
      <c r="AF70" s="23">
        <f t="shared" si="14"/>
        <v>-1.1516122731658402E-3</v>
      </c>
      <c r="AH70" s="8">
        <f t="shared" si="15"/>
        <v>0.97269455087189738</v>
      </c>
      <c r="AI70" s="8">
        <f t="shared" si="16"/>
        <v>0</v>
      </c>
      <c r="AJ70" s="10">
        <f t="shared" si="17"/>
        <v>0.97269455087189738</v>
      </c>
      <c r="AK70" s="10"/>
      <c r="AL70" s="10"/>
      <c r="AM70" s="10"/>
      <c r="AN70" s="10"/>
    </row>
    <row r="71" spans="1:40" x14ac:dyDescent="0.2">
      <c r="A71" s="20">
        <v>42433</v>
      </c>
      <c r="B71" s="19">
        <v>213</v>
      </c>
      <c r="C71" s="5">
        <v>64</v>
      </c>
      <c r="D71" s="14">
        <v>42707</v>
      </c>
      <c r="E71" s="5">
        <v>234</v>
      </c>
      <c r="F71" s="7">
        <f t="shared" si="4"/>
        <v>572498746.55999994</v>
      </c>
      <c r="G71" s="52">
        <f t="shared" si="5"/>
        <v>2.369215857410143</v>
      </c>
      <c r="H71" s="15">
        <f t="shared" si="2"/>
        <v>1.7292925238095256E-3</v>
      </c>
      <c r="I71" s="23">
        <f t="shared" si="6"/>
        <v>-2.8529794340657055E-3</v>
      </c>
      <c r="J71" s="23">
        <f t="shared" si="7"/>
        <v>-1.1236869102561799E-3</v>
      </c>
      <c r="L71" s="8">
        <f t="shared" si="8"/>
        <v>0.99001780231653225</v>
      </c>
      <c r="M71" s="8">
        <f t="shared" si="9"/>
        <v>0</v>
      </c>
      <c r="N71" s="10">
        <f t="shared" si="10"/>
        <v>0.99001780231653225</v>
      </c>
      <c r="O71" s="10"/>
      <c r="P71" s="10"/>
      <c r="Q71" s="10"/>
      <c r="R71" s="10"/>
      <c r="S71" s="10"/>
      <c r="T71" s="10"/>
      <c r="U71" s="10"/>
      <c r="V71" s="10"/>
      <c r="Y71" s="5">
        <v>64</v>
      </c>
      <c r="Z71" s="14">
        <v>42707</v>
      </c>
      <c r="AA71" s="32">
        <v>224</v>
      </c>
      <c r="AB71" s="7">
        <f t="shared" si="11"/>
        <v>548032988.15999997</v>
      </c>
      <c r="AC71" s="52">
        <f t="shared" si="12"/>
        <v>2.3502480183341627</v>
      </c>
      <c r="AD71" s="15">
        <f t="shared" si="3"/>
        <v>1.7501137182476887E-3</v>
      </c>
      <c r="AE71" s="23">
        <f t="shared" si="13"/>
        <v>-2.9092190820365071E-3</v>
      </c>
      <c r="AF71" s="23">
        <f t="shared" si="14"/>
        <v>-1.1591053637888184E-3</v>
      </c>
      <c r="AH71" s="8">
        <f t="shared" si="15"/>
        <v>1.0019379100342627</v>
      </c>
      <c r="AI71" s="8">
        <f t="shared" si="16"/>
        <v>0</v>
      </c>
      <c r="AJ71" s="10">
        <f t="shared" si="17"/>
        <v>1.0019379100342627</v>
      </c>
      <c r="AK71" s="10"/>
      <c r="AL71" s="10"/>
      <c r="AM71" s="10"/>
      <c r="AN71" s="10"/>
    </row>
    <row r="72" spans="1:40" x14ac:dyDescent="0.2">
      <c r="A72" s="20">
        <v>42434</v>
      </c>
      <c r="B72" s="19">
        <v>216</v>
      </c>
      <c r="C72" s="5">
        <v>65</v>
      </c>
      <c r="D72" s="14">
        <v>42708</v>
      </c>
      <c r="E72" s="5">
        <v>242</v>
      </c>
      <c r="F72" s="7">
        <f t="shared" si="4"/>
        <v>592071353.27999997</v>
      </c>
      <c r="G72" s="52">
        <f t="shared" si="5"/>
        <v>2.3838153659804311</v>
      </c>
      <c r="H72" s="15">
        <f t="shared" ref="H72:H135" si="18">$I$6*(POWER(E72,$H$6))</f>
        <v>1.7134353534651902E-3</v>
      </c>
      <c r="I72" s="23">
        <f t="shared" si="6"/>
        <v>-2.7886680223745408E-3</v>
      </c>
      <c r="J72" s="23">
        <f t="shared" si="7"/>
        <v>-1.0752326689093506E-3</v>
      </c>
      <c r="L72" s="8">
        <f t="shared" si="8"/>
        <v>1.0144759884839303</v>
      </c>
      <c r="M72" s="8">
        <f t="shared" si="9"/>
        <v>0</v>
      </c>
      <c r="N72" s="10">
        <f t="shared" si="10"/>
        <v>1.0144759884839303</v>
      </c>
      <c r="O72" s="10"/>
      <c r="P72" s="10"/>
      <c r="Q72" s="10"/>
      <c r="R72" s="10"/>
      <c r="S72" s="10"/>
      <c r="T72" s="10"/>
      <c r="U72" s="10"/>
      <c r="V72" s="10"/>
      <c r="Y72" s="5">
        <v>65</v>
      </c>
      <c r="Z72" s="14">
        <v>42708</v>
      </c>
      <c r="AA72" s="32">
        <v>224</v>
      </c>
      <c r="AB72" s="7">
        <f t="shared" si="11"/>
        <v>548032988.15999997</v>
      </c>
      <c r="AC72" s="52">
        <f t="shared" si="12"/>
        <v>2.3502480183341627</v>
      </c>
      <c r="AD72" s="15">
        <f t="shared" ref="AD72:AD135" si="19">$I$6*(POWER(AA72,$H$6))</f>
        <v>1.7501137182476887E-3</v>
      </c>
      <c r="AE72" s="23">
        <f t="shared" si="13"/>
        <v>-2.9092190820365071E-3</v>
      </c>
      <c r="AF72" s="23">
        <f t="shared" si="14"/>
        <v>-1.1591053637888184E-3</v>
      </c>
      <c r="AH72" s="8">
        <f t="shared" si="15"/>
        <v>1.0361921975568016</v>
      </c>
      <c r="AI72" s="8">
        <f t="shared" si="16"/>
        <v>0</v>
      </c>
      <c r="AJ72" s="10">
        <f t="shared" si="17"/>
        <v>1.0361921975568016</v>
      </c>
      <c r="AK72" s="10"/>
      <c r="AL72" s="10"/>
      <c r="AM72" s="10"/>
      <c r="AN72" s="10"/>
    </row>
    <row r="73" spans="1:40" x14ac:dyDescent="0.2">
      <c r="A73" s="20">
        <v>42435</v>
      </c>
      <c r="B73" s="19">
        <v>211</v>
      </c>
      <c r="C73" s="5">
        <v>66</v>
      </c>
      <c r="D73" s="14">
        <v>42709</v>
      </c>
      <c r="E73" s="5">
        <v>250</v>
      </c>
      <c r="F73" s="7">
        <f t="shared" ref="F73:F136" si="20">(E73*60*60*24)*28.31685</f>
        <v>611643960</v>
      </c>
      <c r="G73" s="52">
        <f t="shared" ref="G73:G136" si="21">LOG10(E73)</f>
        <v>2.3979400086720375</v>
      </c>
      <c r="H73" s="15">
        <f t="shared" si="18"/>
        <v>1.6982323585501002E-3</v>
      </c>
      <c r="I73" s="23">
        <f t="shared" ref="I73:I136" si="22">((G73*G73)*$J$6+(G73*$K$6)+$L$6)</f>
        <v>-2.7090430954183065E-3</v>
      </c>
      <c r="J73" s="23">
        <f t="shared" ref="J73:J136" si="23">H73+I73</f>
        <v>-1.0108107368682062E-3</v>
      </c>
      <c r="L73" s="8">
        <f t="shared" ref="L73:L136" si="24">(H73*$F73)/1000000</f>
        <v>1.0387135647837231</v>
      </c>
      <c r="M73" s="8">
        <f t="shared" ref="M73:M136" si="25">IF(I73&gt;0,(F73*I73)/1000000,0)</f>
        <v>0</v>
      </c>
      <c r="N73" s="10">
        <f t="shared" ref="N73:N136" si="26">L73+M73</f>
        <v>1.0387135647837231</v>
      </c>
      <c r="O73" s="10"/>
      <c r="P73" s="10"/>
      <c r="Q73" s="10"/>
      <c r="R73" s="10"/>
      <c r="S73" s="10"/>
      <c r="T73" s="10"/>
      <c r="U73" s="10"/>
      <c r="V73" s="10"/>
      <c r="Y73" s="5">
        <v>66</v>
      </c>
      <c r="Z73" s="14">
        <v>42709</v>
      </c>
      <c r="AA73" s="32">
        <v>221</v>
      </c>
      <c r="AB73" s="7">
        <f t="shared" ref="AB73:AB136" si="27">(AA73*60*60*24)*28.31685</f>
        <v>540693260.63999999</v>
      </c>
      <c r="AC73" s="52">
        <f t="shared" ref="AC73:AC136" si="28">LOG10(AA73)</f>
        <v>2.3443922736851106</v>
      </c>
      <c r="AD73" s="15">
        <f t="shared" si="19"/>
        <v>1.7565921338218843E-3</v>
      </c>
      <c r="AE73" s="23">
        <f t="shared" ref="AE73:AE136" si="29">((AC73*AC73)*$J$6+(AC73*$K$6)+$L$6)</f>
        <v>-2.9203453981500316E-3</v>
      </c>
      <c r="AF73" s="23">
        <f t="shared" ref="AF73:AF136" si="30">AD73+AE73</f>
        <v>-1.1637532643281473E-3</v>
      </c>
      <c r="AH73" s="8">
        <f t="shared" ref="AH73:AH136" si="31">(AD73*$F73)/1000000</f>
        <v>1.0744089688356673</v>
      </c>
      <c r="AI73" s="8">
        <f t="shared" ref="AI73:AI136" si="32">IF(AE73&gt;0,(AB73*AE73)/1000000,0)</f>
        <v>0</v>
      </c>
      <c r="AJ73" s="10">
        <f t="shared" ref="AJ73:AJ136" si="33">AH73+AI73</f>
        <v>1.0744089688356673</v>
      </c>
      <c r="AK73" s="10"/>
      <c r="AL73" s="10"/>
      <c r="AM73" s="10"/>
      <c r="AN73" s="10"/>
    </row>
    <row r="74" spans="1:40" x14ac:dyDescent="0.2">
      <c r="A74" s="20">
        <v>42436</v>
      </c>
      <c r="B74" s="19">
        <v>220</v>
      </c>
      <c r="C74" s="5">
        <v>67</v>
      </c>
      <c r="D74" s="14">
        <v>42710</v>
      </c>
      <c r="E74" s="5">
        <v>247</v>
      </c>
      <c r="F74" s="7">
        <f t="shared" si="20"/>
        <v>604304232.48000002</v>
      </c>
      <c r="G74" s="52">
        <f t="shared" si="21"/>
        <v>2.3926969532596658</v>
      </c>
      <c r="H74" s="15">
        <f t="shared" si="18"/>
        <v>1.7038598904603095E-3</v>
      </c>
      <c r="I74" s="23">
        <f t="shared" si="22"/>
        <v>-2.7405975103794167E-3</v>
      </c>
      <c r="J74" s="23">
        <f t="shared" si="23"/>
        <v>-1.0367376199191072E-3</v>
      </c>
      <c r="L74" s="8">
        <f t="shared" si="24"/>
        <v>1.0296497433580742</v>
      </c>
      <c r="M74" s="8">
        <f t="shared" si="25"/>
        <v>0</v>
      </c>
      <c r="N74" s="10">
        <f t="shared" si="26"/>
        <v>1.0296497433580742</v>
      </c>
      <c r="O74" s="10"/>
      <c r="P74" s="10"/>
      <c r="Q74" s="10"/>
      <c r="R74" s="10"/>
      <c r="S74" s="10"/>
      <c r="T74" s="10"/>
      <c r="U74" s="10"/>
      <c r="V74" s="10"/>
      <c r="Y74" s="5">
        <v>67</v>
      </c>
      <c r="Z74" s="14">
        <v>42710</v>
      </c>
      <c r="AA74" s="32">
        <v>215</v>
      </c>
      <c r="AB74" s="7">
        <f t="shared" si="27"/>
        <v>526013805.59999996</v>
      </c>
      <c r="AC74" s="52">
        <f t="shared" si="28"/>
        <v>2.3324384599156054</v>
      </c>
      <c r="AD74" s="15">
        <f t="shared" si="19"/>
        <v>1.7698915978937395E-3</v>
      </c>
      <c r="AE74" s="23">
        <f t="shared" si="29"/>
        <v>-2.9339253904729634E-3</v>
      </c>
      <c r="AF74" s="23">
        <f t="shared" si="30"/>
        <v>-1.1640337925792239E-3</v>
      </c>
      <c r="AH74" s="8">
        <f t="shared" si="31"/>
        <v>1.0695529836379771</v>
      </c>
      <c r="AI74" s="8">
        <f t="shared" si="32"/>
        <v>0</v>
      </c>
      <c r="AJ74" s="10">
        <f t="shared" si="33"/>
        <v>1.0695529836379771</v>
      </c>
      <c r="AK74" s="10"/>
      <c r="AL74" s="10"/>
      <c r="AM74" s="10"/>
      <c r="AN74" s="10"/>
    </row>
    <row r="75" spans="1:40" x14ac:dyDescent="0.2">
      <c r="A75" s="20">
        <v>42437</v>
      </c>
      <c r="B75" s="19">
        <v>220</v>
      </c>
      <c r="C75" s="5">
        <v>68</v>
      </c>
      <c r="D75" s="14">
        <v>42711</v>
      </c>
      <c r="E75" s="5">
        <v>231</v>
      </c>
      <c r="F75" s="7">
        <f t="shared" si="20"/>
        <v>565159019.03999996</v>
      </c>
      <c r="G75" s="52">
        <f t="shared" si="21"/>
        <v>2.3636119798921444</v>
      </c>
      <c r="H75" s="15">
        <f t="shared" si="18"/>
        <v>1.7354180439470631E-3</v>
      </c>
      <c r="I75" s="23">
        <f t="shared" si="22"/>
        <v>-2.8728077135763141E-3</v>
      </c>
      <c r="J75" s="23">
        <f t="shared" si="23"/>
        <v>-1.1373896696292511E-3</v>
      </c>
      <c r="L75" s="8">
        <f t="shared" si="24"/>
        <v>0.98078715934143779</v>
      </c>
      <c r="M75" s="8">
        <f t="shared" si="25"/>
        <v>0</v>
      </c>
      <c r="N75" s="10">
        <f t="shared" si="26"/>
        <v>0.98078715934143779</v>
      </c>
      <c r="O75" s="10"/>
      <c r="P75" s="10"/>
      <c r="Q75" s="10"/>
      <c r="R75" s="10"/>
      <c r="S75" s="10"/>
      <c r="T75" s="10"/>
      <c r="U75" s="10"/>
      <c r="V75" s="10"/>
      <c r="Y75" s="5">
        <v>68</v>
      </c>
      <c r="Z75" s="14">
        <v>42711</v>
      </c>
      <c r="AA75" s="32">
        <v>215</v>
      </c>
      <c r="AB75" s="7">
        <f t="shared" si="27"/>
        <v>526013805.59999996</v>
      </c>
      <c r="AC75" s="52">
        <f t="shared" si="28"/>
        <v>2.3324384599156054</v>
      </c>
      <c r="AD75" s="15">
        <f t="shared" si="19"/>
        <v>1.7698915978937395E-3</v>
      </c>
      <c r="AE75" s="23">
        <f t="shared" si="29"/>
        <v>-2.9339253904729634E-3</v>
      </c>
      <c r="AF75" s="23">
        <f t="shared" si="30"/>
        <v>-1.1640337925792239E-3</v>
      </c>
      <c r="AH75" s="8">
        <f t="shared" si="31"/>
        <v>1.0002701992727638</v>
      </c>
      <c r="AI75" s="8">
        <f t="shared" si="32"/>
        <v>0</v>
      </c>
      <c r="AJ75" s="10">
        <f t="shared" si="33"/>
        <v>1.0002701992727638</v>
      </c>
      <c r="AK75" s="10"/>
      <c r="AL75" s="10"/>
      <c r="AM75" s="10"/>
      <c r="AN75" s="10"/>
    </row>
    <row r="76" spans="1:40" x14ac:dyDescent="0.2">
      <c r="A76" s="20">
        <v>42438</v>
      </c>
      <c r="B76" s="19">
        <v>227</v>
      </c>
      <c r="C76" s="5">
        <v>69</v>
      </c>
      <c r="D76" s="14">
        <v>42712</v>
      </c>
      <c r="E76" s="5">
        <v>234</v>
      </c>
      <c r="F76" s="7">
        <f t="shared" si="20"/>
        <v>572498746.55999994</v>
      </c>
      <c r="G76" s="52">
        <f t="shared" si="21"/>
        <v>2.369215857410143</v>
      </c>
      <c r="H76" s="15">
        <f t="shared" si="18"/>
        <v>1.7292925238095256E-3</v>
      </c>
      <c r="I76" s="23">
        <f t="shared" si="22"/>
        <v>-2.8529794340657055E-3</v>
      </c>
      <c r="J76" s="23">
        <f t="shared" si="23"/>
        <v>-1.1236869102561799E-3</v>
      </c>
      <c r="L76" s="8">
        <f t="shared" si="24"/>
        <v>0.99001780231653225</v>
      </c>
      <c r="M76" s="8">
        <f t="shared" si="25"/>
        <v>0</v>
      </c>
      <c r="N76" s="10">
        <f t="shared" si="26"/>
        <v>0.99001780231653225</v>
      </c>
      <c r="O76" s="10"/>
      <c r="P76" s="10"/>
      <c r="Q76" s="10"/>
      <c r="R76" s="10"/>
      <c r="S76" s="10"/>
      <c r="T76" s="10"/>
      <c r="U76" s="10"/>
      <c r="V76" s="10"/>
      <c r="Y76" s="5">
        <v>69</v>
      </c>
      <c r="Z76" s="14">
        <v>42712</v>
      </c>
      <c r="AA76" s="32">
        <v>212</v>
      </c>
      <c r="AB76" s="7">
        <f t="shared" si="27"/>
        <v>518674078.07999998</v>
      </c>
      <c r="AC76" s="52">
        <f t="shared" si="28"/>
        <v>2.3263358609287512</v>
      </c>
      <c r="AD76" s="15">
        <f t="shared" si="19"/>
        <v>1.7767199475023647E-3</v>
      </c>
      <c r="AE76" s="23">
        <f t="shared" si="29"/>
        <v>-2.9361309818163039E-3</v>
      </c>
      <c r="AF76" s="23">
        <f t="shared" si="30"/>
        <v>-1.1594110343139392E-3</v>
      </c>
      <c r="AH76" s="8">
        <f t="shared" si="31"/>
        <v>1.0171699429332526</v>
      </c>
      <c r="AI76" s="8">
        <f t="shared" si="32"/>
        <v>0</v>
      </c>
      <c r="AJ76" s="10">
        <f t="shared" si="33"/>
        <v>1.0171699429332526</v>
      </c>
      <c r="AK76" s="10"/>
      <c r="AL76" s="10"/>
      <c r="AM76" s="10"/>
      <c r="AN76" s="10"/>
    </row>
    <row r="77" spans="1:40" x14ac:dyDescent="0.2">
      <c r="A77" s="20">
        <v>42439</v>
      </c>
      <c r="B77" s="19">
        <v>229</v>
      </c>
      <c r="C77" s="5">
        <v>70</v>
      </c>
      <c r="D77" s="14">
        <v>42713</v>
      </c>
      <c r="E77" s="5">
        <v>239</v>
      </c>
      <c r="F77" s="7">
        <f t="shared" si="20"/>
        <v>584731625.75999999</v>
      </c>
      <c r="G77" s="52">
        <f t="shared" si="21"/>
        <v>2.3783979009481375</v>
      </c>
      <c r="H77" s="15">
        <f t="shared" si="18"/>
        <v>1.7193024624759714E-3</v>
      </c>
      <c r="I77" s="23">
        <f t="shared" si="22"/>
        <v>-2.8146661615930657E-3</v>
      </c>
      <c r="J77" s="23">
        <f t="shared" si="23"/>
        <v>-1.0953636991170943E-3</v>
      </c>
      <c r="L77" s="8">
        <f t="shared" si="24"/>
        <v>1.0053305240567461</v>
      </c>
      <c r="M77" s="8">
        <f t="shared" si="25"/>
        <v>0</v>
      </c>
      <c r="N77" s="10">
        <f t="shared" si="26"/>
        <v>1.0053305240567461</v>
      </c>
      <c r="O77" s="10"/>
      <c r="P77" s="10"/>
      <c r="Q77" s="10"/>
      <c r="R77" s="10"/>
      <c r="S77" s="10"/>
      <c r="T77" s="10"/>
      <c r="U77" s="10"/>
      <c r="V77" s="10"/>
      <c r="Y77" s="5">
        <v>70</v>
      </c>
      <c r="Z77" s="14">
        <v>42713</v>
      </c>
      <c r="AA77" s="32">
        <v>210</v>
      </c>
      <c r="AB77" s="7">
        <f t="shared" si="27"/>
        <v>513780926.39999998</v>
      </c>
      <c r="AC77" s="52">
        <f t="shared" si="28"/>
        <v>2.3222192947339191</v>
      </c>
      <c r="AD77" s="15">
        <f t="shared" si="19"/>
        <v>1.7813409485299319E-3</v>
      </c>
      <c r="AE77" s="23">
        <f t="shared" si="29"/>
        <v>-2.9358140728167892E-3</v>
      </c>
      <c r="AF77" s="23">
        <f t="shared" si="30"/>
        <v>-1.1544731242868573E-3</v>
      </c>
      <c r="AH77" s="8">
        <f t="shared" si="31"/>
        <v>1.0416063888667675</v>
      </c>
      <c r="AI77" s="8">
        <f t="shared" si="32"/>
        <v>0</v>
      </c>
      <c r="AJ77" s="10">
        <f t="shared" si="33"/>
        <v>1.0416063888667675</v>
      </c>
      <c r="AK77" s="10"/>
      <c r="AL77" s="10"/>
      <c r="AM77" s="10"/>
      <c r="AN77" s="10"/>
    </row>
    <row r="78" spans="1:40" x14ac:dyDescent="0.2">
      <c r="A78" s="20">
        <v>42440</v>
      </c>
      <c r="B78" s="19">
        <v>234</v>
      </c>
      <c r="C78" s="5">
        <v>71</v>
      </c>
      <c r="D78" s="14">
        <v>42714</v>
      </c>
      <c r="E78" s="5">
        <v>238</v>
      </c>
      <c r="F78" s="7">
        <f t="shared" si="20"/>
        <v>582285049.91999996</v>
      </c>
      <c r="G78" s="52">
        <f t="shared" si="21"/>
        <v>2.3765769570565118</v>
      </c>
      <c r="H78" s="15">
        <f t="shared" si="18"/>
        <v>1.7212790506702384E-3</v>
      </c>
      <c r="I78" s="23">
        <f t="shared" si="22"/>
        <v>-2.8228393251397976E-3</v>
      </c>
      <c r="J78" s="23">
        <f t="shared" si="23"/>
        <v>-1.1015602744695592E-3</v>
      </c>
      <c r="L78" s="8">
        <f t="shared" si="24"/>
        <v>1.00227505794577</v>
      </c>
      <c r="M78" s="8">
        <f t="shared" si="25"/>
        <v>0</v>
      </c>
      <c r="N78" s="10">
        <f t="shared" si="26"/>
        <v>1.00227505794577</v>
      </c>
      <c r="O78" s="10"/>
      <c r="P78" s="10"/>
      <c r="Q78" s="10"/>
      <c r="R78" s="10"/>
      <c r="S78" s="10"/>
      <c r="T78" s="10"/>
      <c r="U78" s="10"/>
      <c r="V78" s="10"/>
      <c r="Y78" s="5">
        <v>71</v>
      </c>
      <c r="Z78" s="14">
        <v>42714</v>
      </c>
      <c r="AA78" s="32">
        <v>214</v>
      </c>
      <c r="AB78" s="7">
        <f t="shared" si="27"/>
        <v>523567229.75999999</v>
      </c>
      <c r="AC78" s="52">
        <f t="shared" si="28"/>
        <v>2.330413773349191</v>
      </c>
      <c r="AD78" s="15">
        <f t="shared" si="19"/>
        <v>1.7721541559840132E-3</v>
      </c>
      <c r="AE78" s="23">
        <f t="shared" si="29"/>
        <v>-2.9350113529937605E-3</v>
      </c>
      <c r="AF78" s="23">
        <f t="shared" si="30"/>
        <v>-1.1628571970097473E-3</v>
      </c>
      <c r="AH78" s="8">
        <f t="shared" si="31"/>
        <v>1.0318988711830865</v>
      </c>
      <c r="AI78" s="8">
        <f t="shared" si="32"/>
        <v>0</v>
      </c>
      <c r="AJ78" s="10">
        <f t="shared" si="33"/>
        <v>1.0318988711830865</v>
      </c>
      <c r="AK78" s="10"/>
      <c r="AL78" s="10"/>
      <c r="AM78" s="10"/>
      <c r="AN78" s="10"/>
    </row>
    <row r="79" spans="1:40" x14ac:dyDescent="0.2">
      <c r="A79" s="20">
        <v>42441</v>
      </c>
      <c r="B79" s="19">
        <v>236</v>
      </c>
      <c r="C79" s="5">
        <v>72</v>
      </c>
      <c r="D79" s="14">
        <v>42715</v>
      </c>
      <c r="E79" s="5">
        <v>237</v>
      </c>
      <c r="F79" s="7">
        <f t="shared" si="20"/>
        <v>579838474.07999992</v>
      </c>
      <c r="G79" s="52">
        <f t="shared" si="21"/>
        <v>2.374748346010104</v>
      </c>
      <c r="H79" s="15">
        <f t="shared" si="18"/>
        <v>1.7232662481169276E-3</v>
      </c>
      <c r="I79" s="23">
        <f t="shared" si="22"/>
        <v>-2.8307606039614241E-3</v>
      </c>
      <c r="J79" s="23">
        <f t="shared" si="23"/>
        <v>-1.1074943558444965E-3</v>
      </c>
      <c r="L79" s="8">
        <f t="shared" si="24"/>
        <v>0.99921607174168581</v>
      </c>
      <c r="M79" s="8">
        <f t="shared" si="25"/>
        <v>0</v>
      </c>
      <c r="N79" s="10">
        <f t="shared" si="26"/>
        <v>0.99921607174168581</v>
      </c>
      <c r="O79" s="10"/>
      <c r="P79" s="10"/>
      <c r="Q79" s="10"/>
      <c r="R79" s="10"/>
      <c r="S79" s="10"/>
      <c r="T79" s="10"/>
      <c r="U79" s="10"/>
      <c r="V79" s="10"/>
      <c r="Y79" s="5">
        <v>72</v>
      </c>
      <c r="Z79" s="14">
        <v>42715</v>
      </c>
      <c r="AA79" s="32">
        <v>214</v>
      </c>
      <c r="AB79" s="7">
        <f t="shared" si="27"/>
        <v>523567229.75999999</v>
      </c>
      <c r="AC79" s="52">
        <f t="shared" si="28"/>
        <v>2.330413773349191</v>
      </c>
      <c r="AD79" s="15">
        <f t="shared" si="19"/>
        <v>1.7721541559840132E-3</v>
      </c>
      <c r="AE79" s="23">
        <f t="shared" si="29"/>
        <v>-2.9350113529937605E-3</v>
      </c>
      <c r="AF79" s="23">
        <f t="shared" si="30"/>
        <v>-1.1628571970097473E-3</v>
      </c>
      <c r="AH79" s="8">
        <f t="shared" si="31"/>
        <v>1.0275631616403005</v>
      </c>
      <c r="AI79" s="8">
        <f t="shared" si="32"/>
        <v>0</v>
      </c>
      <c r="AJ79" s="10">
        <f t="shared" si="33"/>
        <v>1.0275631616403005</v>
      </c>
      <c r="AK79" s="10"/>
      <c r="AL79" s="10"/>
      <c r="AM79" s="10"/>
      <c r="AN79" s="10"/>
    </row>
    <row r="80" spans="1:40" x14ac:dyDescent="0.2">
      <c r="A80" s="20">
        <v>42442</v>
      </c>
      <c r="B80" s="19">
        <v>242</v>
      </c>
      <c r="C80" s="5">
        <v>73</v>
      </c>
      <c r="D80" s="14">
        <v>42716</v>
      </c>
      <c r="E80" s="5">
        <v>238</v>
      </c>
      <c r="F80" s="7">
        <f t="shared" si="20"/>
        <v>582285049.91999996</v>
      </c>
      <c r="G80" s="52">
        <f t="shared" si="21"/>
        <v>2.3765769570565118</v>
      </c>
      <c r="H80" s="15">
        <f t="shared" si="18"/>
        <v>1.7212790506702384E-3</v>
      </c>
      <c r="I80" s="23">
        <f t="shared" si="22"/>
        <v>-2.8228393251397976E-3</v>
      </c>
      <c r="J80" s="23">
        <f t="shared" si="23"/>
        <v>-1.1015602744695592E-3</v>
      </c>
      <c r="L80" s="8">
        <f t="shared" si="24"/>
        <v>1.00227505794577</v>
      </c>
      <c r="M80" s="8">
        <f t="shared" si="25"/>
        <v>0</v>
      </c>
      <c r="N80" s="10">
        <f t="shared" si="26"/>
        <v>1.00227505794577</v>
      </c>
      <c r="O80" s="10"/>
      <c r="P80" s="10"/>
      <c r="Q80" s="10"/>
      <c r="R80" s="10"/>
      <c r="S80" s="10"/>
      <c r="T80" s="10"/>
      <c r="U80" s="10"/>
      <c r="V80" s="10"/>
      <c r="Y80" s="5">
        <v>73</v>
      </c>
      <c r="Z80" s="14">
        <v>42716</v>
      </c>
      <c r="AA80" s="32">
        <v>215</v>
      </c>
      <c r="AB80" s="7">
        <f t="shared" si="27"/>
        <v>526013805.59999996</v>
      </c>
      <c r="AC80" s="52">
        <f t="shared" si="28"/>
        <v>2.3324384599156054</v>
      </c>
      <c r="AD80" s="15">
        <f t="shared" si="19"/>
        <v>1.7698915978937395E-3</v>
      </c>
      <c r="AE80" s="23">
        <f t="shared" si="29"/>
        <v>-2.9339253904729634E-3</v>
      </c>
      <c r="AF80" s="23">
        <f t="shared" si="30"/>
        <v>-1.1640337925792239E-3</v>
      </c>
      <c r="AH80" s="8">
        <f t="shared" si="31"/>
        <v>1.0305814174325447</v>
      </c>
      <c r="AI80" s="8">
        <f t="shared" si="32"/>
        <v>0</v>
      </c>
      <c r="AJ80" s="10">
        <f t="shared" si="33"/>
        <v>1.0305814174325447</v>
      </c>
      <c r="AK80" s="10"/>
      <c r="AL80" s="10"/>
      <c r="AM80" s="10"/>
      <c r="AN80" s="10"/>
    </row>
    <row r="81" spans="1:40" x14ac:dyDescent="0.2">
      <c r="A81" s="20">
        <v>42443</v>
      </c>
      <c r="B81" s="19">
        <v>250</v>
      </c>
      <c r="C81" s="5">
        <v>74</v>
      </c>
      <c r="D81" s="14">
        <v>42717</v>
      </c>
      <c r="E81" s="5">
        <v>234</v>
      </c>
      <c r="F81" s="7">
        <f t="shared" si="20"/>
        <v>572498746.55999994</v>
      </c>
      <c r="G81" s="52">
        <f t="shared" si="21"/>
        <v>2.369215857410143</v>
      </c>
      <c r="H81" s="15">
        <f t="shared" si="18"/>
        <v>1.7292925238095256E-3</v>
      </c>
      <c r="I81" s="23">
        <f t="shared" si="22"/>
        <v>-2.8529794340657055E-3</v>
      </c>
      <c r="J81" s="23">
        <f t="shared" si="23"/>
        <v>-1.1236869102561799E-3</v>
      </c>
      <c r="L81" s="8">
        <f t="shared" si="24"/>
        <v>0.99001780231653225</v>
      </c>
      <c r="M81" s="8">
        <f t="shared" si="25"/>
        <v>0</v>
      </c>
      <c r="N81" s="10">
        <f t="shared" si="26"/>
        <v>0.99001780231653225</v>
      </c>
      <c r="O81" s="10"/>
      <c r="P81" s="10"/>
      <c r="Q81" s="10"/>
      <c r="R81" s="10"/>
      <c r="S81" s="10"/>
      <c r="T81" s="10"/>
      <c r="U81" s="10"/>
      <c r="V81" s="10"/>
      <c r="Y81" s="5">
        <v>74</v>
      </c>
      <c r="Z81" s="14">
        <v>42717</v>
      </c>
      <c r="AA81" s="32">
        <v>205</v>
      </c>
      <c r="AB81" s="7">
        <f t="shared" si="27"/>
        <v>501548047.19999999</v>
      </c>
      <c r="AC81" s="52">
        <f t="shared" si="28"/>
        <v>2.3117538610557542</v>
      </c>
      <c r="AD81" s="15">
        <f t="shared" si="19"/>
        <v>1.7931429816708236E-3</v>
      </c>
      <c r="AE81" s="23">
        <f t="shared" si="29"/>
        <v>-2.9284615654674995E-3</v>
      </c>
      <c r="AF81" s="23">
        <f t="shared" si="30"/>
        <v>-1.1353185837966759E-3</v>
      </c>
      <c r="AH81" s="8">
        <f t="shared" si="31"/>
        <v>1.0265721094094076</v>
      </c>
      <c r="AI81" s="8">
        <f t="shared" si="32"/>
        <v>0</v>
      </c>
      <c r="AJ81" s="10">
        <f t="shared" si="33"/>
        <v>1.0265721094094076</v>
      </c>
      <c r="AK81" s="10"/>
      <c r="AL81" s="10"/>
      <c r="AM81" s="10"/>
      <c r="AN81" s="10"/>
    </row>
    <row r="82" spans="1:40" x14ac:dyDescent="0.2">
      <c r="A82" s="20">
        <v>42444</v>
      </c>
      <c r="B82" s="19">
        <v>250</v>
      </c>
      <c r="C82" s="5">
        <v>75</v>
      </c>
      <c r="D82" s="14">
        <v>42718</v>
      </c>
      <c r="E82" s="5">
        <v>227</v>
      </c>
      <c r="F82" s="7">
        <f t="shared" si="20"/>
        <v>555372715.67999995</v>
      </c>
      <c r="G82" s="52">
        <f t="shared" si="21"/>
        <v>2.3560258571931225</v>
      </c>
      <c r="H82" s="15">
        <f t="shared" si="18"/>
        <v>1.7437449110470976E-3</v>
      </c>
      <c r="I82" s="23">
        <f t="shared" si="22"/>
        <v>-2.8953571842129378E-3</v>
      </c>
      <c r="J82" s="23">
        <f t="shared" si="23"/>
        <v>-1.1516122731658402E-3</v>
      </c>
      <c r="L82" s="8">
        <f t="shared" si="24"/>
        <v>0.96842834670140654</v>
      </c>
      <c r="M82" s="8">
        <f t="shared" si="25"/>
        <v>0</v>
      </c>
      <c r="N82" s="10">
        <f t="shared" si="26"/>
        <v>0.96842834670140654</v>
      </c>
      <c r="O82" s="10"/>
      <c r="P82" s="10"/>
      <c r="Q82" s="10"/>
      <c r="R82" s="10"/>
      <c r="S82" s="10"/>
      <c r="T82" s="10"/>
      <c r="U82" s="10"/>
      <c r="V82" s="10"/>
      <c r="Y82" s="5">
        <v>75</v>
      </c>
      <c r="Z82" s="14">
        <v>42718</v>
      </c>
      <c r="AA82" s="32">
        <v>205</v>
      </c>
      <c r="AB82" s="7">
        <f t="shared" si="27"/>
        <v>501548047.19999999</v>
      </c>
      <c r="AC82" s="52">
        <f t="shared" si="28"/>
        <v>2.3117538610557542</v>
      </c>
      <c r="AD82" s="15">
        <f t="shared" si="19"/>
        <v>1.7931429816708236E-3</v>
      </c>
      <c r="AE82" s="23">
        <f t="shared" si="29"/>
        <v>-2.9284615654674995E-3</v>
      </c>
      <c r="AF82" s="23">
        <f t="shared" si="30"/>
        <v>-1.1353185837966759E-3</v>
      </c>
      <c r="AH82" s="8">
        <f t="shared" si="31"/>
        <v>0.99586268733305761</v>
      </c>
      <c r="AI82" s="8">
        <f t="shared" si="32"/>
        <v>0</v>
      </c>
      <c r="AJ82" s="10">
        <f t="shared" si="33"/>
        <v>0.99586268733305761</v>
      </c>
      <c r="AK82" s="10"/>
      <c r="AL82" s="10"/>
      <c r="AM82" s="10"/>
      <c r="AN82" s="10"/>
    </row>
    <row r="83" spans="1:40" x14ac:dyDescent="0.2">
      <c r="A83" s="20">
        <v>42445</v>
      </c>
      <c r="B83" s="19">
        <v>250</v>
      </c>
      <c r="C83" s="5">
        <v>76</v>
      </c>
      <c r="D83" s="14">
        <v>42719</v>
      </c>
      <c r="E83" s="5">
        <v>227</v>
      </c>
      <c r="F83" s="7">
        <f t="shared" si="20"/>
        <v>555372715.67999995</v>
      </c>
      <c r="G83" s="52">
        <f t="shared" si="21"/>
        <v>2.3560258571931225</v>
      </c>
      <c r="H83" s="15">
        <f t="shared" si="18"/>
        <v>1.7437449110470976E-3</v>
      </c>
      <c r="I83" s="23">
        <f t="shared" si="22"/>
        <v>-2.8953571842129378E-3</v>
      </c>
      <c r="J83" s="23">
        <f t="shared" si="23"/>
        <v>-1.1516122731658402E-3</v>
      </c>
      <c r="L83" s="8">
        <f t="shared" si="24"/>
        <v>0.96842834670140654</v>
      </c>
      <c r="M83" s="8">
        <f t="shared" si="25"/>
        <v>0</v>
      </c>
      <c r="N83" s="10">
        <f t="shared" si="26"/>
        <v>0.96842834670140654</v>
      </c>
      <c r="O83" s="10"/>
      <c r="P83" s="10"/>
      <c r="Q83" s="10"/>
      <c r="R83" s="10"/>
      <c r="S83" s="10"/>
      <c r="T83" s="10"/>
      <c r="U83" s="10"/>
      <c r="V83" s="10"/>
      <c r="Y83" s="5">
        <v>76</v>
      </c>
      <c r="Z83" s="14">
        <v>42719</v>
      </c>
      <c r="AA83" s="32">
        <v>203</v>
      </c>
      <c r="AB83" s="7">
        <f t="shared" si="27"/>
        <v>496654895.51999998</v>
      </c>
      <c r="AC83" s="52">
        <f t="shared" si="28"/>
        <v>2.307496037913213</v>
      </c>
      <c r="AD83" s="15">
        <f t="shared" si="19"/>
        <v>1.7979669437527281E-3</v>
      </c>
      <c r="AE83" s="23">
        <f t="shared" si="29"/>
        <v>-2.9227808658219279E-3</v>
      </c>
      <c r="AF83" s="23">
        <f t="shared" si="30"/>
        <v>-1.1248139220691998E-3</v>
      </c>
      <c r="AH83" s="8">
        <f t="shared" si="31"/>
        <v>0.99854178425482232</v>
      </c>
      <c r="AI83" s="8">
        <f t="shared" si="32"/>
        <v>0</v>
      </c>
      <c r="AJ83" s="10">
        <f t="shared" si="33"/>
        <v>0.99854178425482232</v>
      </c>
      <c r="AK83" s="10"/>
      <c r="AL83" s="10"/>
      <c r="AM83" s="10"/>
      <c r="AN83" s="10"/>
    </row>
    <row r="84" spans="1:40" x14ac:dyDescent="0.2">
      <c r="A84" s="20">
        <v>42446</v>
      </c>
      <c r="B84" s="19">
        <v>253</v>
      </c>
      <c r="C84" s="5">
        <v>77</v>
      </c>
      <c r="D84" s="14">
        <v>42720</v>
      </c>
      <c r="E84" s="5">
        <v>205</v>
      </c>
      <c r="F84" s="7">
        <f t="shared" si="20"/>
        <v>501548047.19999999</v>
      </c>
      <c r="G84" s="52">
        <f t="shared" si="21"/>
        <v>2.3117538610557542</v>
      </c>
      <c r="H84" s="15">
        <f t="shared" si="18"/>
        <v>1.7931429816708236E-3</v>
      </c>
      <c r="I84" s="23">
        <f t="shared" si="22"/>
        <v>-2.9284615654674995E-3</v>
      </c>
      <c r="J84" s="23">
        <f t="shared" si="23"/>
        <v>-1.1353185837966759E-3</v>
      </c>
      <c r="L84" s="8">
        <f t="shared" si="24"/>
        <v>0.89934736080738698</v>
      </c>
      <c r="M84" s="8">
        <f t="shared" si="25"/>
        <v>0</v>
      </c>
      <c r="N84" s="10">
        <f t="shared" si="26"/>
        <v>0.89934736080738698</v>
      </c>
      <c r="O84" s="10"/>
      <c r="P84" s="10"/>
      <c r="Q84" s="10"/>
      <c r="R84" s="10"/>
      <c r="S84" s="10"/>
      <c r="T84" s="10"/>
      <c r="U84" s="10"/>
      <c r="V84" s="10"/>
      <c r="Y84" s="5">
        <v>77</v>
      </c>
      <c r="Z84" s="14">
        <v>42720</v>
      </c>
      <c r="AA84" s="32">
        <v>200</v>
      </c>
      <c r="AB84" s="7">
        <f t="shared" si="27"/>
        <v>489315168</v>
      </c>
      <c r="AC84" s="52">
        <f t="shared" si="28"/>
        <v>2.3010299956639813</v>
      </c>
      <c r="AD84" s="15">
        <f t="shared" si="19"/>
        <v>1.8053175696425457E-3</v>
      </c>
      <c r="AE84" s="23">
        <f t="shared" si="29"/>
        <v>-2.911179278407422E-3</v>
      </c>
      <c r="AF84" s="23">
        <f t="shared" si="30"/>
        <v>-1.1058617087648763E-3</v>
      </c>
      <c r="AH84" s="8">
        <f t="shared" si="31"/>
        <v>0.90545350163006877</v>
      </c>
      <c r="AI84" s="8">
        <f t="shared" si="32"/>
        <v>0</v>
      </c>
      <c r="AJ84" s="10">
        <f t="shared" si="33"/>
        <v>0.90545350163006877</v>
      </c>
      <c r="AK84" s="10"/>
      <c r="AL84" s="10"/>
      <c r="AM84" s="10"/>
      <c r="AN84" s="10"/>
    </row>
    <row r="85" spans="1:40" x14ac:dyDescent="0.2">
      <c r="A85" s="20">
        <v>42447</v>
      </c>
      <c r="B85" s="19">
        <v>258</v>
      </c>
      <c r="C85" s="5">
        <v>78</v>
      </c>
      <c r="D85" s="14">
        <v>42721</v>
      </c>
      <c r="E85" s="5">
        <v>199</v>
      </c>
      <c r="F85" s="7">
        <f t="shared" si="20"/>
        <v>486868592.15999997</v>
      </c>
      <c r="G85" s="52">
        <f t="shared" si="21"/>
        <v>2.2988530764097068</v>
      </c>
      <c r="H85" s="15">
        <f t="shared" si="18"/>
        <v>1.8077990569706733E-3</v>
      </c>
      <c r="I85" s="23">
        <f t="shared" si="22"/>
        <v>-2.9064662129383023E-3</v>
      </c>
      <c r="J85" s="23">
        <f t="shared" si="23"/>
        <v>-1.098667155967629E-3</v>
      </c>
      <c r="L85" s="8">
        <f t="shared" si="24"/>
        <v>0.88016058177548728</v>
      </c>
      <c r="M85" s="8">
        <f t="shared" si="25"/>
        <v>0</v>
      </c>
      <c r="N85" s="10">
        <f t="shared" si="26"/>
        <v>0.88016058177548728</v>
      </c>
      <c r="O85" s="10"/>
      <c r="P85" s="10"/>
      <c r="Q85" s="10"/>
      <c r="R85" s="10"/>
      <c r="S85" s="10"/>
      <c r="T85" s="10"/>
      <c r="U85" s="10"/>
      <c r="V85" s="10"/>
      <c r="Y85" s="5">
        <v>78</v>
      </c>
      <c r="Z85" s="14">
        <v>42721</v>
      </c>
      <c r="AA85" s="32">
        <v>199</v>
      </c>
      <c r="AB85" s="7">
        <f t="shared" si="27"/>
        <v>486868592.15999997</v>
      </c>
      <c r="AC85" s="52">
        <f t="shared" si="28"/>
        <v>2.2988530764097068</v>
      </c>
      <c r="AD85" s="15">
        <f t="shared" si="19"/>
        <v>1.8077990569706733E-3</v>
      </c>
      <c r="AE85" s="23">
        <f t="shared" si="29"/>
        <v>-2.9064662129383023E-3</v>
      </c>
      <c r="AF85" s="23">
        <f t="shared" si="30"/>
        <v>-1.098667155967629E-3</v>
      </c>
      <c r="AH85" s="8">
        <f t="shared" si="31"/>
        <v>0.88016058177548728</v>
      </c>
      <c r="AI85" s="8">
        <f t="shared" si="32"/>
        <v>0</v>
      </c>
      <c r="AJ85" s="10">
        <f t="shared" si="33"/>
        <v>0.88016058177548728</v>
      </c>
      <c r="AK85" s="10"/>
      <c r="AL85" s="10"/>
      <c r="AM85" s="10"/>
      <c r="AN85" s="10"/>
    </row>
    <row r="86" spans="1:40" x14ac:dyDescent="0.2">
      <c r="A86" s="20">
        <v>42448</v>
      </c>
      <c r="B86" s="19">
        <v>258</v>
      </c>
      <c r="C86" s="5">
        <v>79</v>
      </c>
      <c r="D86" s="14">
        <v>42722</v>
      </c>
      <c r="E86" s="5">
        <v>195</v>
      </c>
      <c r="F86" s="7">
        <f t="shared" si="20"/>
        <v>477082288.79999995</v>
      </c>
      <c r="G86" s="52">
        <f t="shared" si="21"/>
        <v>2.2900346113625178</v>
      </c>
      <c r="H86" s="15">
        <f t="shared" si="18"/>
        <v>1.8178862379252655E-3</v>
      </c>
      <c r="I86" s="23">
        <f t="shared" si="22"/>
        <v>-2.8832144057001907E-3</v>
      </c>
      <c r="J86" s="23">
        <f t="shared" si="23"/>
        <v>-1.0653281677749252E-3</v>
      </c>
      <c r="L86" s="8">
        <f t="shared" si="24"/>
        <v>0.86728132716740691</v>
      </c>
      <c r="M86" s="8">
        <f t="shared" si="25"/>
        <v>0</v>
      </c>
      <c r="N86" s="10">
        <f t="shared" si="26"/>
        <v>0.86728132716740691</v>
      </c>
      <c r="O86" s="10"/>
      <c r="P86" s="10"/>
      <c r="Q86" s="10"/>
      <c r="R86" s="10"/>
      <c r="S86" s="10"/>
      <c r="T86" s="10"/>
      <c r="U86" s="10"/>
      <c r="V86" s="10"/>
      <c r="Y86" s="5">
        <v>79</v>
      </c>
      <c r="Z86" s="14">
        <v>42722</v>
      </c>
      <c r="AA86" s="32">
        <v>203</v>
      </c>
      <c r="AB86" s="7">
        <f t="shared" si="27"/>
        <v>496654895.51999998</v>
      </c>
      <c r="AC86" s="52">
        <f t="shared" si="28"/>
        <v>2.307496037913213</v>
      </c>
      <c r="AD86" s="15">
        <f t="shared" si="19"/>
        <v>1.7979669437527281E-3</v>
      </c>
      <c r="AE86" s="23">
        <f t="shared" si="29"/>
        <v>-2.9227808658219279E-3</v>
      </c>
      <c r="AF86" s="23">
        <f t="shared" si="30"/>
        <v>-1.1248139220691998E-3</v>
      </c>
      <c r="AH86" s="8">
        <f t="shared" si="31"/>
        <v>0.85777818471229228</v>
      </c>
      <c r="AI86" s="8">
        <f t="shared" si="32"/>
        <v>0</v>
      </c>
      <c r="AJ86" s="10">
        <f t="shared" si="33"/>
        <v>0.85777818471229228</v>
      </c>
      <c r="AK86" s="10"/>
      <c r="AL86" s="10"/>
      <c r="AM86" s="10"/>
      <c r="AN86" s="10"/>
    </row>
    <row r="87" spans="1:40" x14ac:dyDescent="0.2">
      <c r="A87" s="20">
        <v>42449</v>
      </c>
      <c r="B87" s="19">
        <v>266</v>
      </c>
      <c r="C87" s="5">
        <v>80</v>
      </c>
      <c r="D87" s="14">
        <v>42723</v>
      </c>
      <c r="E87" s="5">
        <v>192</v>
      </c>
      <c r="F87" s="7">
        <f t="shared" si="20"/>
        <v>469742561.27999997</v>
      </c>
      <c r="G87" s="52">
        <f t="shared" si="21"/>
        <v>2.2833012287035497</v>
      </c>
      <c r="H87" s="15">
        <f t="shared" si="18"/>
        <v>1.8256262338599125E-3</v>
      </c>
      <c r="I87" s="23">
        <f t="shared" si="22"/>
        <v>-2.8609680334950593E-3</v>
      </c>
      <c r="J87" s="23">
        <f t="shared" si="23"/>
        <v>-1.0353417996351469E-3</v>
      </c>
      <c r="L87" s="8">
        <f t="shared" si="24"/>
        <v>0.85757434303331548</v>
      </c>
      <c r="M87" s="8">
        <f t="shared" si="25"/>
        <v>0</v>
      </c>
      <c r="N87" s="10">
        <f t="shared" si="26"/>
        <v>0.85757434303331548</v>
      </c>
      <c r="O87" s="10"/>
      <c r="P87" s="10"/>
      <c r="Q87" s="10"/>
      <c r="R87" s="10"/>
      <c r="S87" s="10"/>
      <c r="T87" s="10"/>
      <c r="U87" s="10"/>
      <c r="V87" s="10"/>
      <c r="Y87" s="5">
        <v>80</v>
      </c>
      <c r="Z87" s="14">
        <v>42723</v>
      </c>
      <c r="AA87" s="32">
        <v>202</v>
      </c>
      <c r="AB87" s="7">
        <f t="shared" si="27"/>
        <v>494208319.68000001</v>
      </c>
      <c r="AC87" s="52">
        <f t="shared" si="28"/>
        <v>2.3053513694466239</v>
      </c>
      <c r="AD87" s="15">
        <f t="shared" si="19"/>
        <v>1.8004016893077934E-3</v>
      </c>
      <c r="AE87" s="23">
        <f t="shared" si="29"/>
        <v>-2.919330424057176E-3</v>
      </c>
      <c r="AF87" s="23">
        <f t="shared" si="30"/>
        <v>-1.1189287347493826E-3</v>
      </c>
      <c r="AH87" s="8">
        <f t="shared" si="31"/>
        <v>0.84572530086828168</v>
      </c>
      <c r="AI87" s="8">
        <f t="shared" si="32"/>
        <v>0</v>
      </c>
      <c r="AJ87" s="10">
        <f t="shared" si="33"/>
        <v>0.84572530086828168</v>
      </c>
      <c r="AK87" s="10"/>
      <c r="AL87" s="10"/>
      <c r="AM87" s="10"/>
      <c r="AN87" s="10"/>
    </row>
    <row r="88" spans="1:40" x14ac:dyDescent="0.2">
      <c r="A88" s="20">
        <v>42450</v>
      </c>
      <c r="B88" s="19">
        <v>270</v>
      </c>
      <c r="C88" s="5">
        <v>81</v>
      </c>
      <c r="D88" s="14">
        <v>42724</v>
      </c>
      <c r="E88" s="5">
        <v>219</v>
      </c>
      <c r="F88" s="7">
        <f t="shared" si="20"/>
        <v>535800108.95999998</v>
      </c>
      <c r="G88" s="52">
        <f t="shared" si="21"/>
        <v>2.3404441148401185</v>
      </c>
      <c r="H88" s="15">
        <f t="shared" si="18"/>
        <v>1.7609736503064923E-3</v>
      </c>
      <c r="I88" s="23">
        <f t="shared" si="22"/>
        <v>-2.9261866244135459E-3</v>
      </c>
      <c r="J88" s="23">
        <f t="shared" si="23"/>
        <v>-1.1652129741070536E-3</v>
      </c>
      <c r="L88" s="8">
        <f t="shared" si="24"/>
        <v>0.94352987370990749</v>
      </c>
      <c r="M88" s="8">
        <f t="shared" si="25"/>
        <v>0</v>
      </c>
      <c r="N88" s="10">
        <f t="shared" si="26"/>
        <v>0.94352987370990749</v>
      </c>
      <c r="O88" s="10"/>
      <c r="P88" s="10"/>
      <c r="Q88" s="10"/>
      <c r="R88" s="10"/>
      <c r="S88" s="10"/>
      <c r="T88" s="10"/>
      <c r="U88" s="10"/>
      <c r="V88" s="10"/>
      <c r="Y88" s="5">
        <v>81</v>
      </c>
      <c r="Z88" s="14">
        <v>42724</v>
      </c>
      <c r="AA88" s="32">
        <v>200</v>
      </c>
      <c r="AB88" s="7">
        <f t="shared" si="27"/>
        <v>489315168</v>
      </c>
      <c r="AC88" s="52">
        <f t="shared" si="28"/>
        <v>2.3010299956639813</v>
      </c>
      <c r="AD88" s="15">
        <f t="shared" si="19"/>
        <v>1.8053175696425457E-3</v>
      </c>
      <c r="AE88" s="23">
        <f t="shared" si="29"/>
        <v>-2.911179278407422E-3</v>
      </c>
      <c r="AF88" s="23">
        <f t="shared" si="30"/>
        <v>-1.1058617087648763E-3</v>
      </c>
      <c r="AH88" s="8">
        <f t="shared" si="31"/>
        <v>0.96728935052187837</v>
      </c>
      <c r="AI88" s="8">
        <f t="shared" si="32"/>
        <v>0</v>
      </c>
      <c r="AJ88" s="10">
        <f t="shared" si="33"/>
        <v>0.96728935052187837</v>
      </c>
      <c r="AK88" s="10"/>
      <c r="AL88" s="10"/>
      <c r="AM88" s="10"/>
      <c r="AN88" s="10"/>
    </row>
    <row r="89" spans="1:40" x14ac:dyDescent="0.2">
      <c r="A89" s="20">
        <v>42451</v>
      </c>
      <c r="B89" s="19">
        <v>279</v>
      </c>
      <c r="C89" s="5">
        <v>82</v>
      </c>
      <c r="D89" s="14">
        <v>42725</v>
      </c>
      <c r="E89" s="5">
        <v>225</v>
      </c>
      <c r="F89" s="7">
        <f t="shared" si="20"/>
        <v>550479564</v>
      </c>
      <c r="G89" s="52">
        <f t="shared" si="21"/>
        <v>2.3521825181113627</v>
      </c>
      <c r="H89" s="15">
        <f t="shared" si="18"/>
        <v>1.7479787680581011E-3</v>
      </c>
      <c r="I89" s="23">
        <f t="shared" si="22"/>
        <v>-2.9048968871931424E-3</v>
      </c>
      <c r="J89" s="23">
        <f t="shared" si="23"/>
        <v>-1.1569181191350413E-3</v>
      </c>
      <c r="L89" s="8">
        <f t="shared" si="24"/>
        <v>0.96222659012188061</v>
      </c>
      <c r="M89" s="8">
        <f t="shared" si="25"/>
        <v>0</v>
      </c>
      <c r="N89" s="10">
        <f t="shared" si="26"/>
        <v>0.96222659012188061</v>
      </c>
      <c r="O89" s="10"/>
      <c r="P89" s="10"/>
      <c r="Q89" s="10"/>
      <c r="R89" s="10"/>
      <c r="S89" s="10"/>
      <c r="T89" s="10"/>
      <c r="U89" s="10"/>
      <c r="V89" s="10"/>
      <c r="Y89" s="5">
        <v>82</v>
      </c>
      <c r="Z89" s="14">
        <v>42725</v>
      </c>
      <c r="AA89" s="32">
        <v>199</v>
      </c>
      <c r="AB89" s="7">
        <f t="shared" si="27"/>
        <v>486868592.15999997</v>
      </c>
      <c r="AC89" s="52">
        <f t="shared" si="28"/>
        <v>2.2988530764097068</v>
      </c>
      <c r="AD89" s="15">
        <f t="shared" si="19"/>
        <v>1.8077990569706733E-3</v>
      </c>
      <c r="AE89" s="23">
        <f t="shared" si="29"/>
        <v>-2.9064662129383023E-3</v>
      </c>
      <c r="AF89" s="23">
        <f t="shared" si="30"/>
        <v>-1.098667155967629E-3</v>
      </c>
      <c r="AH89" s="8">
        <f t="shared" si="31"/>
        <v>0.99515643668082743</v>
      </c>
      <c r="AI89" s="8">
        <f t="shared" si="32"/>
        <v>0</v>
      </c>
      <c r="AJ89" s="10">
        <f t="shared" si="33"/>
        <v>0.99515643668082743</v>
      </c>
      <c r="AK89" s="10"/>
      <c r="AL89" s="10"/>
      <c r="AM89" s="10"/>
      <c r="AN89" s="10"/>
    </row>
    <row r="90" spans="1:40" x14ac:dyDescent="0.2">
      <c r="A90" s="20">
        <v>42452</v>
      </c>
      <c r="B90" s="19">
        <v>297</v>
      </c>
      <c r="C90" s="5">
        <v>83</v>
      </c>
      <c r="D90" s="14">
        <v>42726</v>
      </c>
      <c r="E90" s="5">
        <v>226</v>
      </c>
      <c r="F90" s="7">
        <f t="shared" si="20"/>
        <v>552926139.84000003</v>
      </c>
      <c r="G90" s="52">
        <f t="shared" si="21"/>
        <v>2.3541084391474008</v>
      </c>
      <c r="H90" s="15">
        <f t="shared" si="18"/>
        <v>1.7458558726431625E-3</v>
      </c>
      <c r="I90" s="23">
        <f t="shared" si="22"/>
        <v>-2.9002749038375131E-3</v>
      </c>
      <c r="J90" s="23">
        <f t="shared" si="23"/>
        <v>-1.1544190311943505E-3</v>
      </c>
      <c r="L90" s="8">
        <f t="shared" si="24"/>
        <v>0.96532934837757856</v>
      </c>
      <c r="M90" s="8">
        <f t="shared" si="25"/>
        <v>0</v>
      </c>
      <c r="N90" s="10">
        <f t="shared" si="26"/>
        <v>0.96532934837757856</v>
      </c>
      <c r="O90" s="10"/>
      <c r="P90" s="10"/>
      <c r="Q90" s="10"/>
      <c r="R90" s="10"/>
      <c r="S90" s="10"/>
      <c r="T90" s="10"/>
      <c r="U90" s="10"/>
      <c r="V90" s="10"/>
      <c r="Y90" s="5">
        <v>83</v>
      </c>
      <c r="Z90" s="14">
        <v>42726</v>
      </c>
      <c r="AA90" s="32">
        <v>200</v>
      </c>
      <c r="AB90" s="7">
        <f t="shared" si="27"/>
        <v>489315168</v>
      </c>
      <c r="AC90" s="52">
        <f t="shared" si="28"/>
        <v>2.3010299956639813</v>
      </c>
      <c r="AD90" s="15">
        <f t="shared" si="19"/>
        <v>1.8053175696425457E-3</v>
      </c>
      <c r="AE90" s="23">
        <f t="shared" si="29"/>
        <v>-2.911179278407422E-3</v>
      </c>
      <c r="AF90" s="23">
        <f t="shared" si="30"/>
        <v>-1.1058617087648763E-3</v>
      </c>
      <c r="AH90" s="8">
        <f t="shared" si="31"/>
        <v>0.99820727496778328</v>
      </c>
      <c r="AI90" s="8">
        <f t="shared" si="32"/>
        <v>0</v>
      </c>
      <c r="AJ90" s="10">
        <f t="shared" si="33"/>
        <v>0.99820727496778328</v>
      </c>
      <c r="AK90" s="10"/>
      <c r="AL90" s="10"/>
      <c r="AM90" s="10"/>
      <c r="AN90" s="10"/>
    </row>
    <row r="91" spans="1:40" x14ac:dyDescent="0.2">
      <c r="A91" s="20">
        <v>42453</v>
      </c>
      <c r="B91" s="19">
        <v>306</v>
      </c>
      <c r="C91" s="5">
        <v>84</v>
      </c>
      <c r="D91" s="14">
        <v>42727</v>
      </c>
      <c r="E91" s="5">
        <v>216</v>
      </c>
      <c r="F91" s="7">
        <f t="shared" si="20"/>
        <v>528460381.44</v>
      </c>
      <c r="G91" s="52">
        <f t="shared" si="21"/>
        <v>2.3344537511509307</v>
      </c>
      <c r="H91" s="15">
        <f t="shared" si="18"/>
        <v>1.7676424075509622E-3</v>
      </c>
      <c r="I91" s="23">
        <f t="shared" si="22"/>
        <v>-2.9324951869429405E-3</v>
      </c>
      <c r="J91" s="23">
        <f t="shared" si="23"/>
        <v>-1.1648527793919783E-3</v>
      </c>
      <c r="L91" s="8">
        <f t="shared" si="24"/>
        <v>0.93412898094390151</v>
      </c>
      <c r="M91" s="8">
        <f t="shared" si="25"/>
        <v>0</v>
      </c>
      <c r="N91" s="10">
        <f t="shared" si="26"/>
        <v>0.93412898094390151</v>
      </c>
      <c r="O91" s="10"/>
      <c r="P91" s="10"/>
      <c r="Q91" s="10"/>
      <c r="R91" s="10"/>
      <c r="S91" s="10"/>
      <c r="T91" s="10"/>
      <c r="U91" s="10"/>
      <c r="V91" s="10"/>
      <c r="Y91" s="5">
        <v>84</v>
      </c>
      <c r="Z91" s="14">
        <v>42727</v>
      </c>
      <c r="AA91" s="32">
        <v>200</v>
      </c>
      <c r="AB91" s="7">
        <f t="shared" si="27"/>
        <v>489315168</v>
      </c>
      <c r="AC91" s="52">
        <f t="shared" si="28"/>
        <v>2.3010299956639813</v>
      </c>
      <c r="AD91" s="15">
        <f t="shared" si="19"/>
        <v>1.8053175696425457E-3</v>
      </c>
      <c r="AE91" s="23">
        <f t="shared" si="29"/>
        <v>-2.911179278407422E-3</v>
      </c>
      <c r="AF91" s="23">
        <f t="shared" si="30"/>
        <v>-1.1058617087648763E-3</v>
      </c>
      <c r="AH91" s="8">
        <f t="shared" si="31"/>
        <v>0.95403881147363334</v>
      </c>
      <c r="AI91" s="8">
        <f t="shared" si="32"/>
        <v>0</v>
      </c>
      <c r="AJ91" s="10">
        <f t="shared" si="33"/>
        <v>0.95403881147363334</v>
      </c>
      <c r="AK91" s="10"/>
      <c r="AL91" s="10"/>
      <c r="AM91" s="10"/>
      <c r="AN91" s="10"/>
    </row>
    <row r="92" spans="1:40" x14ac:dyDescent="0.2">
      <c r="A92" s="20">
        <v>42454</v>
      </c>
      <c r="B92" s="19">
        <v>310</v>
      </c>
      <c r="C92" s="5">
        <v>85</v>
      </c>
      <c r="D92" s="14">
        <v>42728</v>
      </c>
      <c r="E92" s="5">
        <v>212</v>
      </c>
      <c r="F92" s="7">
        <f t="shared" si="20"/>
        <v>518674078.07999998</v>
      </c>
      <c r="G92" s="52">
        <f t="shared" si="21"/>
        <v>2.3263358609287512</v>
      </c>
      <c r="H92" s="15">
        <f t="shared" si="18"/>
        <v>1.7767199475023647E-3</v>
      </c>
      <c r="I92" s="23">
        <f t="shared" si="22"/>
        <v>-2.9361309818163039E-3</v>
      </c>
      <c r="J92" s="23">
        <f t="shared" si="23"/>
        <v>-1.1594110343139392E-3</v>
      </c>
      <c r="L92" s="8">
        <f t="shared" si="24"/>
        <v>0.92153858077713502</v>
      </c>
      <c r="M92" s="8">
        <f t="shared" si="25"/>
        <v>0</v>
      </c>
      <c r="N92" s="10">
        <f t="shared" si="26"/>
        <v>0.92153858077713502</v>
      </c>
      <c r="O92" s="10"/>
      <c r="P92" s="10"/>
      <c r="Q92" s="10"/>
      <c r="R92" s="10"/>
      <c r="S92" s="10"/>
      <c r="T92" s="10"/>
      <c r="U92" s="10"/>
      <c r="V92" s="10"/>
      <c r="Y92" s="5">
        <v>85</v>
      </c>
      <c r="Z92" s="14">
        <v>42728</v>
      </c>
      <c r="AA92" s="32">
        <v>195</v>
      </c>
      <c r="AB92" s="7">
        <f t="shared" si="27"/>
        <v>477082288.79999995</v>
      </c>
      <c r="AC92" s="52">
        <f t="shared" si="28"/>
        <v>2.2900346113625178</v>
      </c>
      <c r="AD92" s="15">
        <f t="shared" si="19"/>
        <v>1.8178862379252655E-3</v>
      </c>
      <c r="AE92" s="23">
        <f t="shared" si="29"/>
        <v>-2.8832144057001907E-3</v>
      </c>
      <c r="AF92" s="23">
        <f t="shared" si="30"/>
        <v>-1.0653281677749252E-3</v>
      </c>
      <c r="AH92" s="8">
        <f t="shared" si="31"/>
        <v>0.94289046851020653</v>
      </c>
      <c r="AI92" s="8">
        <f t="shared" si="32"/>
        <v>0</v>
      </c>
      <c r="AJ92" s="10">
        <f t="shared" si="33"/>
        <v>0.94289046851020653</v>
      </c>
      <c r="AK92" s="10"/>
      <c r="AL92" s="10"/>
      <c r="AM92" s="10"/>
      <c r="AN92" s="10"/>
    </row>
    <row r="93" spans="1:40" x14ac:dyDescent="0.2">
      <c r="A93" s="20">
        <v>42455</v>
      </c>
      <c r="B93" s="19">
        <v>315</v>
      </c>
      <c r="C93" s="5">
        <v>86</v>
      </c>
      <c r="D93" s="14">
        <v>42729</v>
      </c>
      <c r="E93" s="5">
        <v>195</v>
      </c>
      <c r="F93" s="7">
        <f t="shared" si="20"/>
        <v>477082288.79999995</v>
      </c>
      <c r="G93" s="52">
        <f t="shared" si="21"/>
        <v>2.2900346113625178</v>
      </c>
      <c r="H93" s="15">
        <f t="shared" si="18"/>
        <v>1.8178862379252655E-3</v>
      </c>
      <c r="I93" s="23">
        <f t="shared" si="22"/>
        <v>-2.8832144057001907E-3</v>
      </c>
      <c r="J93" s="23">
        <f t="shared" si="23"/>
        <v>-1.0653281677749252E-3</v>
      </c>
      <c r="L93" s="8">
        <f t="shared" si="24"/>
        <v>0.86728132716740691</v>
      </c>
      <c r="M93" s="8">
        <f t="shared" si="25"/>
        <v>0</v>
      </c>
      <c r="N93" s="10">
        <f t="shared" si="26"/>
        <v>0.86728132716740691</v>
      </c>
      <c r="O93" s="10"/>
      <c r="P93" s="10"/>
      <c r="Q93" s="10"/>
      <c r="R93" s="10"/>
      <c r="S93" s="10"/>
      <c r="T93" s="10"/>
      <c r="U93" s="10"/>
      <c r="V93" s="10"/>
      <c r="Y93" s="5">
        <v>86</v>
      </c>
      <c r="Z93" s="14">
        <v>42729</v>
      </c>
      <c r="AA93" s="32">
        <v>195</v>
      </c>
      <c r="AB93" s="7">
        <f t="shared" si="27"/>
        <v>477082288.79999995</v>
      </c>
      <c r="AC93" s="52">
        <f t="shared" si="28"/>
        <v>2.2900346113625178</v>
      </c>
      <c r="AD93" s="15">
        <f t="shared" si="19"/>
        <v>1.8178862379252655E-3</v>
      </c>
      <c r="AE93" s="23">
        <f t="shared" si="29"/>
        <v>-2.8832144057001907E-3</v>
      </c>
      <c r="AF93" s="23">
        <f t="shared" si="30"/>
        <v>-1.0653281677749252E-3</v>
      </c>
      <c r="AH93" s="8">
        <f t="shared" si="31"/>
        <v>0.86728132716740691</v>
      </c>
      <c r="AI93" s="8">
        <f t="shared" si="32"/>
        <v>0</v>
      </c>
      <c r="AJ93" s="10">
        <f t="shared" si="33"/>
        <v>0.86728132716740691</v>
      </c>
      <c r="AK93" s="10"/>
      <c r="AL93" s="10"/>
      <c r="AM93" s="10"/>
      <c r="AN93" s="10"/>
    </row>
    <row r="94" spans="1:40" x14ac:dyDescent="0.2">
      <c r="A94" s="20">
        <v>42456</v>
      </c>
      <c r="B94" s="19">
        <v>310</v>
      </c>
      <c r="C94" s="5">
        <v>87</v>
      </c>
      <c r="D94" s="14">
        <v>42730</v>
      </c>
      <c r="E94" s="5">
        <v>200</v>
      </c>
      <c r="F94" s="7">
        <f t="shared" si="20"/>
        <v>489315168</v>
      </c>
      <c r="G94" s="52">
        <f t="shared" si="21"/>
        <v>2.3010299956639813</v>
      </c>
      <c r="H94" s="15">
        <f t="shared" si="18"/>
        <v>1.8053175696425457E-3</v>
      </c>
      <c r="I94" s="23">
        <f t="shared" si="22"/>
        <v>-2.911179278407422E-3</v>
      </c>
      <c r="J94" s="23">
        <f t="shared" si="23"/>
        <v>-1.1058617087648763E-3</v>
      </c>
      <c r="L94" s="8">
        <f t="shared" si="24"/>
        <v>0.88336926988299391</v>
      </c>
      <c r="M94" s="8">
        <f t="shared" si="25"/>
        <v>0</v>
      </c>
      <c r="N94" s="10">
        <f t="shared" si="26"/>
        <v>0.88336926988299391</v>
      </c>
      <c r="O94" s="10"/>
      <c r="P94" s="10"/>
      <c r="Q94" s="10"/>
      <c r="R94" s="10"/>
      <c r="S94" s="10"/>
      <c r="T94" s="10"/>
      <c r="U94" s="10"/>
      <c r="V94" s="10"/>
      <c r="Y94" s="5">
        <v>87</v>
      </c>
      <c r="Z94" s="14">
        <v>42730</v>
      </c>
      <c r="AA94" s="32">
        <v>190</v>
      </c>
      <c r="AB94" s="7">
        <f t="shared" si="27"/>
        <v>464849409.59999996</v>
      </c>
      <c r="AC94" s="52">
        <f t="shared" si="28"/>
        <v>2.2787536009528289</v>
      </c>
      <c r="AD94" s="15">
        <f t="shared" si="19"/>
        <v>1.8308723493694963E-3</v>
      </c>
      <c r="AE94" s="23">
        <f t="shared" si="29"/>
        <v>-2.8437423116891292E-3</v>
      </c>
      <c r="AF94" s="23">
        <f t="shared" si="30"/>
        <v>-1.0128699623196328E-3</v>
      </c>
      <c r="AH94" s="8">
        <f t="shared" si="31"/>
        <v>0.89587361121828979</v>
      </c>
      <c r="AI94" s="8">
        <f t="shared" si="32"/>
        <v>0</v>
      </c>
      <c r="AJ94" s="10">
        <f t="shared" si="33"/>
        <v>0.89587361121828979</v>
      </c>
      <c r="AK94" s="10"/>
      <c r="AL94" s="10"/>
      <c r="AM94" s="10"/>
      <c r="AN94" s="10"/>
    </row>
    <row r="95" spans="1:40" x14ac:dyDescent="0.2">
      <c r="A95" s="20">
        <v>42457</v>
      </c>
      <c r="B95" s="19">
        <v>320</v>
      </c>
      <c r="C95" s="5">
        <v>88</v>
      </c>
      <c r="D95" s="14">
        <v>42731</v>
      </c>
      <c r="E95" s="5">
        <v>195</v>
      </c>
      <c r="F95" s="7">
        <f t="shared" si="20"/>
        <v>477082288.79999995</v>
      </c>
      <c r="G95" s="52">
        <f t="shared" si="21"/>
        <v>2.2900346113625178</v>
      </c>
      <c r="H95" s="15">
        <f t="shared" si="18"/>
        <v>1.8178862379252655E-3</v>
      </c>
      <c r="I95" s="23">
        <f t="shared" si="22"/>
        <v>-2.8832144057001907E-3</v>
      </c>
      <c r="J95" s="23">
        <f t="shared" si="23"/>
        <v>-1.0653281677749252E-3</v>
      </c>
      <c r="L95" s="8">
        <f t="shared" si="24"/>
        <v>0.86728132716740691</v>
      </c>
      <c r="M95" s="8">
        <f t="shared" si="25"/>
        <v>0</v>
      </c>
      <c r="N95" s="10">
        <f t="shared" si="26"/>
        <v>0.86728132716740691</v>
      </c>
      <c r="O95" s="10"/>
      <c r="P95" s="10"/>
      <c r="Q95" s="10"/>
      <c r="R95" s="10"/>
      <c r="S95" s="10"/>
      <c r="T95" s="10"/>
      <c r="U95" s="10"/>
      <c r="V95" s="10"/>
      <c r="Y95" s="5">
        <v>88</v>
      </c>
      <c r="Z95" s="14">
        <v>42731</v>
      </c>
      <c r="AA95" s="32">
        <v>189</v>
      </c>
      <c r="AB95" s="7">
        <f t="shared" si="27"/>
        <v>462402833.75999999</v>
      </c>
      <c r="AC95" s="52">
        <f t="shared" si="28"/>
        <v>2.2764618041732443</v>
      </c>
      <c r="AD95" s="15">
        <f t="shared" si="19"/>
        <v>1.833521862321139E-3</v>
      </c>
      <c r="AE95" s="23">
        <f t="shared" si="29"/>
        <v>-2.8343888951810059E-3</v>
      </c>
      <c r="AF95" s="23">
        <f t="shared" si="30"/>
        <v>-1.0008670328598669E-3</v>
      </c>
      <c r="AH95" s="8">
        <f t="shared" si="31"/>
        <v>0.8747408066410074</v>
      </c>
      <c r="AI95" s="8">
        <f t="shared" si="32"/>
        <v>0</v>
      </c>
      <c r="AJ95" s="10">
        <f t="shared" si="33"/>
        <v>0.8747408066410074</v>
      </c>
      <c r="AK95" s="10"/>
      <c r="AL95" s="10"/>
      <c r="AM95" s="10"/>
      <c r="AN95" s="10"/>
    </row>
    <row r="96" spans="1:40" x14ac:dyDescent="0.2">
      <c r="A96" s="20">
        <v>42458</v>
      </c>
      <c r="B96" s="19">
        <v>325</v>
      </c>
      <c r="C96" s="5">
        <v>89</v>
      </c>
      <c r="D96" s="14">
        <v>42732</v>
      </c>
      <c r="E96" s="5">
        <v>195</v>
      </c>
      <c r="F96" s="7">
        <f t="shared" si="20"/>
        <v>477082288.79999995</v>
      </c>
      <c r="G96" s="52">
        <f t="shared" si="21"/>
        <v>2.2900346113625178</v>
      </c>
      <c r="H96" s="15">
        <f t="shared" si="18"/>
        <v>1.8178862379252655E-3</v>
      </c>
      <c r="I96" s="23">
        <f t="shared" si="22"/>
        <v>-2.8832144057001907E-3</v>
      </c>
      <c r="J96" s="23">
        <f t="shared" si="23"/>
        <v>-1.0653281677749252E-3</v>
      </c>
      <c r="L96" s="8">
        <f t="shared" si="24"/>
        <v>0.86728132716740691</v>
      </c>
      <c r="M96" s="8">
        <f t="shared" si="25"/>
        <v>0</v>
      </c>
      <c r="N96" s="10">
        <f t="shared" si="26"/>
        <v>0.86728132716740691</v>
      </c>
      <c r="O96" s="10"/>
      <c r="P96" s="10"/>
      <c r="Q96" s="10"/>
      <c r="R96" s="10"/>
      <c r="S96" s="10"/>
      <c r="T96" s="10"/>
      <c r="U96" s="10"/>
      <c r="V96" s="10"/>
      <c r="Y96" s="5">
        <v>89</v>
      </c>
      <c r="Z96" s="14">
        <v>42732</v>
      </c>
      <c r="AA96" s="32">
        <v>194</v>
      </c>
      <c r="AB96" s="7">
        <f t="shared" si="27"/>
        <v>474635712.95999998</v>
      </c>
      <c r="AC96" s="52">
        <f t="shared" si="28"/>
        <v>2.287801729930226</v>
      </c>
      <c r="AD96" s="15">
        <f t="shared" si="19"/>
        <v>1.8204492825406658E-3</v>
      </c>
      <c r="AE96" s="23">
        <f t="shared" si="29"/>
        <v>-2.8762683113426613E-3</v>
      </c>
      <c r="AF96" s="23">
        <f t="shared" si="30"/>
        <v>-1.0558190288019955E-3</v>
      </c>
      <c r="AH96" s="8">
        <f t="shared" si="31"/>
        <v>0.86850411035881869</v>
      </c>
      <c r="AI96" s="8">
        <f t="shared" si="32"/>
        <v>0</v>
      </c>
      <c r="AJ96" s="10">
        <f t="shared" si="33"/>
        <v>0.86850411035881869</v>
      </c>
      <c r="AK96" s="10"/>
      <c r="AL96" s="10"/>
      <c r="AM96" s="10"/>
      <c r="AN96" s="10"/>
    </row>
    <row r="97" spans="1:40" x14ac:dyDescent="0.2">
      <c r="A97" s="20">
        <v>42459</v>
      </c>
      <c r="B97" s="19">
        <v>340</v>
      </c>
      <c r="C97" s="5">
        <v>90</v>
      </c>
      <c r="D97" s="14">
        <v>42733</v>
      </c>
      <c r="E97" s="5">
        <v>192</v>
      </c>
      <c r="F97" s="7">
        <f t="shared" si="20"/>
        <v>469742561.27999997</v>
      </c>
      <c r="G97" s="52">
        <f t="shared" si="21"/>
        <v>2.2833012287035497</v>
      </c>
      <c r="H97" s="15">
        <f t="shared" si="18"/>
        <v>1.8256262338599125E-3</v>
      </c>
      <c r="I97" s="23">
        <f t="shared" si="22"/>
        <v>-2.8609680334950593E-3</v>
      </c>
      <c r="J97" s="23">
        <f t="shared" si="23"/>
        <v>-1.0353417996351469E-3</v>
      </c>
      <c r="L97" s="8">
        <f t="shared" si="24"/>
        <v>0.85757434303331548</v>
      </c>
      <c r="M97" s="8">
        <f t="shared" si="25"/>
        <v>0</v>
      </c>
      <c r="N97" s="10">
        <f t="shared" si="26"/>
        <v>0.85757434303331548</v>
      </c>
      <c r="O97" s="10"/>
      <c r="P97" s="10"/>
      <c r="Q97" s="10"/>
      <c r="R97" s="10"/>
      <c r="S97" s="10"/>
      <c r="T97" s="10"/>
      <c r="U97" s="10"/>
      <c r="V97" s="10"/>
      <c r="Y97" s="5">
        <v>90</v>
      </c>
      <c r="Z97" s="14">
        <v>42733</v>
      </c>
      <c r="AA97" s="32">
        <v>192</v>
      </c>
      <c r="AB97" s="7">
        <f t="shared" si="27"/>
        <v>469742561.27999997</v>
      </c>
      <c r="AC97" s="52">
        <f t="shared" si="28"/>
        <v>2.2833012287035497</v>
      </c>
      <c r="AD97" s="15">
        <f t="shared" si="19"/>
        <v>1.8256262338599125E-3</v>
      </c>
      <c r="AE97" s="23">
        <f t="shared" si="29"/>
        <v>-2.8609680334950593E-3</v>
      </c>
      <c r="AF97" s="23">
        <f t="shared" si="30"/>
        <v>-1.0353417996351469E-3</v>
      </c>
      <c r="AH97" s="8">
        <f t="shared" si="31"/>
        <v>0.85757434303331548</v>
      </c>
      <c r="AI97" s="8">
        <f t="shared" si="32"/>
        <v>0</v>
      </c>
      <c r="AJ97" s="10">
        <f t="shared" si="33"/>
        <v>0.85757434303331548</v>
      </c>
      <c r="AK97" s="10"/>
      <c r="AL97" s="10"/>
      <c r="AM97" s="10"/>
      <c r="AN97" s="10"/>
    </row>
    <row r="98" spans="1:40" x14ac:dyDescent="0.2">
      <c r="A98" s="20">
        <v>42460</v>
      </c>
      <c r="B98" s="19">
        <v>362</v>
      </c>
      <c r="C98" s="5">
        <v>91</v>
      </c>
      <c r="D98" s="14">
        <v>42734</v>
      </c>
      <c r="E98" s="5">
        <v>190</v>
      </c>
      <c r="F98" s="7">
        <f t="shared" si="20"/>
        <v>464849409.59999996</v>
      </c>
      <c r="G98" s="52">
        <f t="shared" si="21"/>
        <v>2.2787536009528289</v>
      </c>
      <c r="H98" s="15">
        <f t="shared" si="18"/>
        <v>1.8308723493694963E-3</v>
      </c>
      <c r="I98" s="23">
        <f t="shared" si="22"/>
        <v>-2.8437423116891292E-3</v>
      </c>
      <c r="J98" s="23">
        <f t="shared" si="23"/>
        <v>-1.0128699623196328E-3</v>
      </c>
      <c r="L98" s="8">
        <f t="shared" si="24"/>
        <v>0.85107993065737531</v>
      </c>
      <c r="M98" s="8">
        <f t="shared" si="25"/>
        <v>0</v>
      </c>
      <c r="N98" s="10">
        <f t="shared" si="26"/>
        <v>0.85107993065737531</v>
      </c>
      <c r="O98" s="10"/>
      <c r="P98" s="10"/>
      <c r="Q98" s="10"/>
      <c r="R98" s="10"/>
      <c r="S98" s="10"/>
      <c r="T98" s="10"/>
      <c r="U98" s="10"/>
      <c r="V98" s="10"/>
      <c r="Y98" s="5">
        <v>91</v>
      </c>
      <c r="Z98" s="14">
        <v>42734</v>
      </c>
      <c r="AA98" s="32">
        <v>191</v>
      </c>
      <c r="AB98" s="7">
        <f t="shared" si="27"/>
        <v>467295985.44</v>
      </c>
      <c r="AC98" s="52">
        <f t="shared" si="28"/>
        <v>2.2810333672477277</v>
      </c>
      <c r="AD98" s="15">
        <f t="shared" si="19"/>
        <v>1.8282405432546612E-3</v>
      </c>
      <c r="AE98" s="23">
        <f t="shared" si="29"/>
        <v>-2.8525995207786536E-3</v>
      </c>
      <c r="AF98" s="23">
        <f t="shared" si="30"/>
        <v>-1.0243589775239925E-3</v>
      </c>
      <c r="AH98" s="8">
        <f t="shared" si="31"/>
        <v>0.84985653713871245</v>
      </c>
      <c r="AI98" s="8">
        <f t="shared" si="32"/>
        <v>0</v>
      </c>
      <c r="AJ98" s="10">
        <f t="shared" si="33"/>
        <v>0.84985653713871245</v>
      </c>
      <c r="AK98" s="10"/>
      <c r="AL98" s="10"/>
      <c r="AM98" s="10"/>
      <c r="AN98" s="10"/>
    </row>
    <row r="99" spans="1:40" x14ac:dyDescent="0.2">
      <c r="A99" s="20">
        <v>42461</v>
      </c>
      <c r="B99" s="19">
        <v>379</v>
      </c>
      <c r="C99" s="5">
        <v>92</v>
      </c>
      <c r="D99" s="14">
        <v>42735</v>
      </c>
      <c r="E99" s="5">
        <v>199</v>
      </c>
      <c r="F99" s="7">
        <f t="shared" si="20"/>
        <v>486868592.15999997</v>
      </c>
      <c r="G99" s="52">
        <f t="shared" si="21"/>
        <v>2.2988530764097068</v>
      </c>
      <c r="H99" s="15">
        <f t="shared" si="18"/>
        <v>1.8077990569706733E-3</v>
      </c>
      <c r="I99" s="23">
        <f t="shared" si="22"/>
        <v>-2.9064662129383023E-3</v>
      </c>
      <c r="J99" s="23">
        <f t="shared" si="23"/>
        <v>-1.098667155967629E-3</v>
      </c>
      <c r="L99" s="8">
        <f t="shared" si="24"/>
        <v>0.88016058177548728</v>
      </c>
      <c r="M99" s="8">
        <f t="shared" si="25"/>
        <v>0</v>
      </c>
      <c r="N99" s="10">
        <f t="shared" si="26"/>
        <v>0.88016058177548728</v>
      </c>
      <c r="O99" s="10"/>
      <c r="P99" s="10"/>
      <c r="Q99" s="10"/>
      <c r="R99" s="10"/>
      <c r="S99" s="10"/>
      <c r="T99" s="10"/>
      <c r="U99" s="10"/>
      <c r="V99" s="10"/>
      <c r="Y99" s="5">
        <v>92</v>
      </c>
      <c r="Z99" s="14">
        <v>42735</v>
      </c>
      <c r="AA99" s="32">
        <v>194</v>
      </c>
      <c r="AB99" s="7">
        <f t="shared" si="27"/>
        <v>474635712.95999998</v>
      </c>
      <c r="AC99" s="52">
        <f t="shared" si="28"/>
        <v>2.287801729930226</v>
      </c>
      <c r="AD99" s="15">
        <f t="shared" si="19"/>
        <v>1.8204492825406658E-3</v>
      </c>
      <c r="AE99" s="23">
        <f t="shared" si="29"/>
        <v>-2.8762683113426613E-3</v>
      </c>
      <c r="AF99" s="23">
        <f t="shared" si="30"/>
        <v>-1.0558190288019955E-3</v>
      </c>
      <c r="AH99" s="8">
        <f t="shared" si="31"/>
        <v>0.88631957928925598</v>
      </c>
      <c r="AI99" s="8">
        <f t="shared" si="32"/>
        <v>0</v>
      </c>
      <c r="AJ99" s="10">
        <f t="shared" si="33"/>
        <v>0.88631957928925598</v>
      </c>
      <c r="AK99" s="10"/>
      <c r="AL99" s="10"/>
      <c r="AM99" s="10"/>
      <c r="AN99" s="10"/>
    </row>
    <row r="100" spans="1:40" x14ac:dyDescent="0.2">
      <c r="A100" s="20">
        <v>42462</v>
      </c>
      <c r="B100" s="19">
        <v>383</v>
      </c>
      <c r="C100" s="5">
        <v>93</v>
      </c>
      <c r="D100" s="14">
        <v>42370</v>
      </c>
      <c r="E100" s="5">
        <v>200</v>
      </c>
      <c r="F100" s="7">
        <f t="shared" si="20"/>
        <v>489315168</v>
      </c>
      <c r="G100" s="52">
        <f t="shared" si="21"/>
        <v>2.3010299956639813</v>
      </c>
      <c r="H100" s="15">
        <f t="shared" si="18"/>
        <v>1.8053175696425457E-3</v>
      </c>
      <c r="I100" s="23">
        <f t="shared" si="22"/>
        <v>-2.911179278407422E-3</v>
      </c>
      <c r="J100" s="23">
        <f t="shared" si="23"/>
        <v>-1.1058617087648763E-3</v>
      </c>
      <c r="L100" s="8">
        <f t="shared" si="24"/>
        <v>0.88336926988299391</v>
      </c>
      <c r="M100" s="8">
        <f t="shared" si="25"/>
        <v>0</v>
      </c>
      <c r="N100" s="10">
        <f t="shared" si="26"/>
        <v>0.88336926988299391</v>
      </c>
      <c r="O100" s="10"/>
      <c r="P100" s="10"/>
      <c r="Q100" s="10"/>
      <c r="R100" s="10"/>
      <c r="S100" s="10"/>
      <c r="T100" s="10"/>
      <c r="U100" s="10"/>
      <c r="V100" s="10"/>
      <c r="Y100" s="5">
        <v>93</v>
      </c>
      <c r="Z100" s="14">
        <v>42370</v>
      </c>
      <c r="AA100" s="32">
        <v>194</v>
      </c>
      <c r="AB100" s="7">
        <f t="shared" si="27"/>
        <v>474635712.95999998</v>
      </c>
      <c r="AC100" s="52">
        <f t="shared" si="28"/>
        <v>2.287801729930226</v>
      </c>
      <c r="AD100" s="15">
        <f t="shared" si="19"/>
        <v>1.8204492825406658E-3</v>
      </c>
      <c r="AE100" s="23">
        <f t="shared" si="29"/>
        <v>-2.8762683113426613E-3</v>
      </c>
      <c r="AF100" s="23">
        <f t="shared" si="30"/>
        <v>-1.0558190288019955E-3</v>
      </c>
      <c r="AH100" s="8">
        <f t="shared" si="31"/>
        <v>0.8907734465218653</v>
      </c>
      <c r="AI100" s="8">
        <f t="shared" si="32"/>
        <v>0</v>
      </c>
      <c r="AJ100" s="10">
        <f t="shared" si="33"/>
        <v>0.8907734465218653</v>
      </c>
      <c r="AK100" s="10"/>
      <c r="AL100" s="10"/>
      <c r="AM100" s="10"/>
      <c r="AN100" s="10"/>
    </row>
    <row r="101" spans="1:40" x14ac:dyDescent="0.2">
      <c r="A101" s="20">
        <v>42463</v>
      </c>
      <c r="B101" s="19">
        <v>415</v>
      </c>
      <c r="C101" s="5">
        <v>94</v>
      </c>
      <c r="D101" s="14">
        <v>42371</v>
      </c>
      <c r="E101" s="5">
        <v>198</v>
      </c>
      <c r="F101" s="7">
        <f t="shared" si="20"/>
        <v>484422016.31999999</v>
      </c>
      <c r="G101" s="52">
        <f t="shared" si="21"/>
        <v>2.2966651902615309</v>
      </c>
      <c r="H101" s="15">
        <f t="shared" si="18"/>
        <v>1.8102964822856293E-3</v>
      </c>
      <c r="I101" s="23">
        <f t="shared" si="22"/>
        <v>-2.9013197219528719E-3</v>
      </c>
      <c r="J101" s="23">
        <f t="shared" si="23"/>
        <v>-1.0910232396672426E-3</v>
      </c>
      <c r="L101" s="8">
        <f t="shared" si="24"/>
        <v>0.8769474720858077</v>
      </c>
      <c r="M101" s="8">
        <f t="shared" si="25"/>
        <v>0</v>
      </c>
      <c r="N101" s="10">
        <f t="shared" si="26"/>
        <v>0.8769474720858077</v>
      </c>
      <c r="O101" s="10"/>
      <c r="P101" s="10"/>
      <c r="Q101" s="10"/>
      <c r="R101" s="10"/>
      <c r="S101" s="10"/>
      <c r="T101" s="10"/>
      <c r="U101" s="10"/>
      <c r="V101" s="10"/>
      <c r="Y101" s="5">
        <v>94</v>
      </c>
      <c r="Z101" s="14">
        <v>42371</v>
      </c>
      <c r="AA101" s="32">
        <v>194</v>
      </c>
      <c r="AB101" s="7">
        <f t="shared" si="27"/>
        <v>474635712.95999998</v>
      </c>
      <c r="AC101" s="52">
        <f t="shared" si="28"/>
        <v>2.287801729930226</v>
      </c>
      <c r="AD101" s="15">
        <f t="shared" si="19"/>
        <v>1.8204492825406658E-3</v>
      </c>
      <c r="AE101" s="23">
        <f t="shared" si="29"/>
        <v>-2.8762683113426613E-3</v>
      </c>
      <c r="AF101" s="23">
        <f t="shared" si="30"/>
        <v>-1.0558190288019955E-3</v>
      </c>
      <c r="AH101" s="8">
        <f t="shared" si="31"/>
        <v>0.88186571205664666</v>
      </c>
      <c r="AI101" s="8">
        <f t="shared" si="32"/>
        <v>0</v>
      </c>
      <c r="AJ101" s="10">
        <f t="shared" si="33"/>
        <v>0.88186571205664666</v>
      </c>
      <c r="AK101" s="10"/>
      <c r="AL101" s="10"/>
      <c r="AM101" s="10"/>
      <c r="AN101" s="10"/>
    </row>
    <row r="102" spans="1:40" x14ac:dyDescent="0.2">
      <c r="A102" s="20">
        <v>42464</v>
      </c>
      <c r="B102" s="19">
        <v>459</v>
      </c>
      <c r="C102" s="5">
        <v>95</v>
      </c>
      <c r="D102" s="14">
        <v>42372</v>
      </c>
      <c r="E102" s="5">
        <v>201</v>
      </c>
      <c r="F102" s="7">
        <f t="shared" si="20"/>
        <v>491761743.83999997</v>
      </c>
      <c r="G102" s="52">
        <f t="shared" si="21"/>
        <v>2.3031960574204891</v>
      </c>
      <c r="H102" s="15">
        <f t="shared" si="18"/>
        <v>1.8028518396582093E-3</v>
      </c>
      <c r="I102" s="23">
        <f t="shared" si="22"/>
        <v>-2.9154652698360484E-3</v>
      </c>
      <c r="J102" s="23">
        <f t="shared" si="23"/>
        <v>-1.112613430177839E-3</v>
      </c>
      <c r="L102" s="8">
        <f t="shared" si="24"/>
        <v>0.88657356455547309</v>
      </c>
      <c r="M102" s="8">
        <f t="shared" si="25"/>
        <v>0</v>
      </c>
      <c r="N102" s="10">
        <f t="shared" si="26"/>
        <v>0.88657356455547309</v>
      </c>
      <c r="O102" s="10"/>
      <c r="P102" s="10"/>
      <c r="Q102" s="10"/>
      <c r="R102" s="10"/>
      <c r="S102" s="10"/>
      <c r="T102" s="10"/>
      <c r="U102" s="10"/>
      <c r="V102" s="10"/>
      <c r="Y102" s="5">
        <v>95</v>
      </c>
      <c r="Z102" s="14">
        <v>42372</v>
      </c>
      <c r="AA102" s="32">
        <v>198</v>
      </c>
      <c r="AB102" s="7">
        <f t="shared" si="27"/>
        <v>484422016.31999999</v>
      </c>
      <c r="AC102" s="52">
        <f t="shared" si="28"/>
        <v>2.2966651902615309</v>
      </c>
      <c r="AD102" s="15">
        <f t="shared" si="19"/>
        <v>1.8102964822856293E-3</v>
      </c>
      <c r="AE102" s="23">
        <f t="shared" si="29"/>
        <v>-2.9013197219528719E-3</v>
      </c>
      <c r="AF102" s="23">
        <f t="shared" si="30"/>
        <v>-1.0910232396672426E-3</v>
      </c>
      <c r="AH102" s="8">
        <f t="shared" si="31"/>
        <v>0.89023455499619863</v>
      </c>
      <c r="AI102" s="8">
        <f t="shared" si="32"/>
        <v>0</v>
      </c>
      <c r="AJ102" s="10">
        <f t="shared" si="33"/>
        <v>0.89023455499619863</v>
      </c>
      <c r="AK102" s="10"/>
      <c r="AL102" s="10"/>
      <c r="AM102" s="10"/>
      <c r="AN102" s="10"/>
    </row>
    <row r="103" spans="1:40" x14ac:dyDescent="0.2">
      <c r="A103" s="20">
        <v>42465</v>
      </c>
      <c r="B103" s="19">
        <v>455</v>
      </c>
      <c r="C103" s="5">
        <v>96</v>
      </c>
      <c r="D103" s="14">
        <v>42373</v>
      </c>
      <c r="E103" s="5">
        <v>197</v>
      </c>
      <c r="F103" s="7">
        <f t="shared" si="20"/>
        <v>481975440.47999996</v>
      </c>
      <c r="G103" s="52">
        <f t="shared" si="21"/>
        <v>2.2944662261615929</v>
      </c>
      <c r="H103" s="15">
        <f t="shared" si="18"/>
        <v>1.8128100292271381E-3</v>
      </c>
      <c r="I103" s="23">
        <f t="shared" si="22"/>
        <v>-2.8957333366999016E-3</v>
      </c>
      <c r="J103" s="23">
        <f t="shared" si="23"/>
        <v>-1.0829233074727636E-3</v>
      </c>
      <c r="L103" s="8">
        <f t="shared" si="24"/>
        <v>0.87372991234331143</v>
      </c>
      <c r="M103" s="8">
        <f t="shared" si="25"/>
        <v>0</v>
      </c>
      <c r="N103" s="10">
        <f t="shared" si="26"/>
        <v>0.87372991234331143</v>
      </c>
      <c r="O103" s="10"/>
      <c r="P103" s="10"/>
      <c r="Q103" s="10"/>
      <c r="R103" s="10"/>
      <c r="S103" s="10"/>
      <c r="T103" s="10"/>
      <c r="U103" s="10"/>
      <c r="V103" s="10"/>
      <c r="Y103" s="5">
        <v>96</v>
      </c>
      <c r="Z103" s="14">
        <v>42373</v>
      </c>
      <c r="AA103" s="32">
        <v>195</v>
      </c>
      <c r="AB103" s="7">
        <f t="shared" si="27"/>
        <v>477082288.79999995</v>
      </c>
      <c r="AC103" s="52">
        <f t="shared" si="28"/>
        <v>2.2900346113625178</v>
      </c>
      <c r="AD103" s="15">
        <f t="shared" si="19"/>
        <v>1.8178862379252655E-3</v>
      </c>
      <c r="AE103" s="23">
        <f t="shared" si="29"/>
        <v>-2.8832144057001907E-3</v>
      </c>
      <c r="AF103" s="23">
        <f t="shared" si="30"/>
        <v>-1.0653281677749252E-3</v>
      </c>
      <c r="AH103" s="8">
        <f t="shared" si="31"/>
        <v>0.8761765202665599</v>
      </c>
      <c r="AI103" s="8">
        <f t="shared" si="32"/>
        <v>0</v>
      </c>
      <c r="AJ103" s="10">
        <f t="shared" si="33"/>
        <v>0.8761765202665599</v>
      </c>
      <c r="AK103" s="10"/>
      <c r="AL103" s="10"/>
      <c r="AM103" s="10"/>
      <c r="AN103" s="10"/>
    </row>
    <row r="104" spans="1:40" x14ac:dyDescent="0.2">
      <c r="A104" s="20">
        <v>42466</v>
      </c>
      <c r="B104" s="19">
        <v>475</v>
      </c>
      <c r="C104" s="5">
        <v>97</v>
      </c>
      <c r="D104" s="14">
        <v>42374</v>
      </c>
      <c r="E104" s="5">
        <v>204</v>
      </c>
      <c r="F104" s="7">
        <f t="shared" si="20"/>
        <v>499101471.35999995</v>
      </c>
      <c r="G104" s="52">
        <f t="shared" si="21"/>
        <v>2.3096301674258988</v>
      </c>
      <c r="H104" s="15">
        <f t="shared" si="18"/>
        <v>1.7955474309654757E-3</v>
      </c>
      <c r="I104" s="23">
        <f t="shared" si="22"/>
        <v>-2.9258226102924501E-3</v>
      </c>
      <c r="J104" s="23">
        <f t="shared" si="23"/>
        <v>-1.1302751793269743E-3</v>
      </c>
      <c r="L104" s="8">
        <f t="shared" si="24"/>
        <v>0.89616036469153693</v>
      </c>
      <c r="M104" s="8">
        <f t="shared" si="25"/>
        <v>0</v>
      </c>
      <c r="N104" s="10">
        <f t="shared" si="26"/>
        <v>0.89616036469153693</v>
      </c>
      <c r="O104" s="10"/>
      <c r="P104" s="10"/>
      <c r="Q104" s="10"/>
      <c r="R104" s="10"/>
      <c r="S104" s="10"/>
      <c r="T104" s="10"/>
      <c r="U104" s="10"/>
      <c r="V104" s="10"/>
      <c r="Y104" s="5">
        <v>97</v>
      </c>
      <c r="Z104" s="14">
        <v>42374</v>
      </c>
      <c r="AA104" s="32">
        <v>191</v>
      </c>
      <c r="AB104" s="7">
        <f t="shared" si="27"/>
        <v>467295985.44</v>
      </c>
      <c r="AC104" s="52">
        <f t="shared" si="28"/>
        <v>2.2810333672477277</v>
      </c>
      <c r="AD104" s="15">
        <f t="shared" si="19"/>
        <v>1.8282405432546612E-3</v>
      </c>
      <c r="AE104" s="23">
        <f t="shared" si="29"/>
        <v>-2.8525995207786536E-3</v>
      </c>
      <c r="AF104" s="23">
        <f t="shared" si="30"/>
        <v>-1.0243589775239925E-3</v>
      </c>
      <c r="AH104" s="8">
        <f t="shared" si="31"/>
        <v>0.91247754513840706</v>
      </c>
      <c r="AI104" s="8">
        <f t="shared" si="32"/>
        <v>0</v>
      </c>
      <c r="AJ104" s="10">
        <f t="shared" si="33"/>
        <v>0.91247754513840706</v>
      </c>
      <c r="AK104" s="10"/>
      <c r="AL104" s="10"/>
      <c r="AM104" s="10"/>
      <c r="AN104" s="10"/>
    </row>
    <row r="105" spans="1:40" x14ac:dyDescent="0.2">
      <c r="A105" s="20">
        <v>42467</v>
      </c>
      <c r="B105" s="19">
        <v>494</v>
      </c>
      <c r="C105" s="5">
        <v>98</v>
      </c>
      <c r="D105" s="14">
        <v>42375</v>
      </c>
      <c r="E105" s="5">
        <v>208</v>
      </c>
      <c r="F105" s="7">
        <f t="shared" si="20"/>
        <v>508887774.71999997</v>
      </c>
      <c r="G105" s="52">
        <f t="shared" si="21"/>
        <v>2.3180633349627615</v>
      </c>
      <c r="H105" s="15">
        <f t="shared" si="18"/>
        <v>1.7860183620840566E-3</v>
      </c>
      <c r="I105" s="23">
        <f t="shared" si="22"/>
        <v>-2.9340192169175494E-3</v>
      </c>
      <c r="J105" s="23">
        <f t="shared" si="23"/>
        <v>-1.1480008548334928E-3</v>
      </c>
      <c r="L105" s="8">
        <f t="shared" si="24"/>
        <v>0.90888290989001475</v>
      </c>
      <c r="M105" s="8">
        <f t="shared" si="25"/>
        <v>0</v>
      </c>
      <c r="N105" s="10">
        <f t="shared" si="26"/>
        <v>0.90888290989001475</v>
      </c>
      <c r="O105" s="10"/>
      <c r="P105" s="10"/>
      <c r="Q105" s="10"/>
      <c r="R105" s="10"/>
      <c r="S105" s="10"/>
      <c r="T105" s="10"/>
      <c r="U105" s="10"/>
      <c r="V105" s="10"/>
      <c r="Y105" s="5">
        <v>98</v>
      </c>
      <c r="Z105" s="14">
        <v>42375</v>
      </c>
      <c r="AA105" s="32">
        <v>195</v>
      </c>
      <c r="AB105" s="7">
        <f t="shared" si="27"/>
        <v>477082288.79999995</v>
      </c>
      <c r="AC105" s="52">
        <f t="shared" si="28"/>
        <v>2.2900346113625178</v>
      </c>
      <c r="AD105" s="15">
        <f t="shared" si="19"/>
        <v>1.8178862379252655E-3</v>
      </c>
      <c r="AE105" s="23">
        <f t="shared" si="29"/>
        <v>-2.8832144057001907E-3</v>
      </c>
      <c r="AF105" s="23">
        <f t="shared" si="30"/>
        <v>-1.0653281677749252E-3</v>
      </c>
      <c r="AH105" s="8">
        <f t="shared" si="31"/>
        <v>0.92510008231190077</v>
      </c>
      <c r="AI105" s="8">
        <f t="shared" si="32"/>
        <v>0</v>
      </c>
      <c r="AJ105" s="10">
        <f t="shared" si="33"/>
        <v>0.92510008231190077</v>
      </c>
      <c r="AK105" s="10"/>
      <c r="AL105" s="10"/>
      <c r="AM105" s="10"/>
      <c r="AN105" s="10"/>
    </row>
    <row r="106" spans="1:40" x14ac:dyDescent="0.2">
      <c r="A106" s="20">
        <v>42468</v>
      </c>
      <c r="B106" s="19">
        <v>504</v>
      </c>
      <c r="C106" s="5">
        <v>99</v>
      </c>
      <c r="D106" s="14">
        <v>42376</v>
      </c>
      <c r="E106" s="5">
        <v>208</v>
      </c>
      <c r="F106" s="7">
        <f t="shared" si="20"/>
        <v>508887774.71999997</v>
      </c>
      <c r="G106" s="52">
        <f t="shared" si="21"/>
        <v>2.3180633349627615</v>
      </c>
      <c r="H106" s="15">
        <f t="shared" si="18"/>
        <v>1.7860183620840566E-3</v>
      </c>
      <c r="I106" s="23">
        <f t="shared" si="22"/>
        <v>-2.9340192169175494E-3</v>
      </c>
      <c r="J106" s="23">
        <f t="shared" si="23"/>
        <v>-1.1480008548334928E-3</v>
      </c>
      <c r="L106" s="8">
        <f t="shared" si="24"/>
        <v>0.90888290989001475</v>
      </c>
      <c r="M106" s="8">
        <f t="shared" si="25"/>
        <v>0</v>
      </c>
      <c r="N106" s="10">
        <f t="shared" si="26"/>
        <v>0.90888290989001475</v>
      </c>
      <c r="O106" s="10"/>
      <c r="P106" s="10"/>
      <c r="Q106" s="10"/>
      <c r="R106" s="10"/>
      <c r="S106" s="10"/>
      <c r="T106" s="10"/>
      <c r="U106" s="10"/>
      <c r="V106" s="10"/>
      <c r="Y106" s="5">
        <v>99</v>
      </c>
      <c r="Z106" s="14">
        <v>42376</v>
      </c>
      <c r="AA106" s="32">
        <v>194</v>
      </c>
      <c r="AB106" s="7">
        <f t="shared" si="27"/>
        <v>474635712.95999998</v>
      </c>
      <c r="AC106" s="52">
        <f t="shared" si="28"/>
        <v>2.287801729930226</v>
      </c>
      <c r="AD106" s="15">
        <f t="shared" si="19"/>
        <v>1.8204492825406658E-3</v>
      </c>
      <c r="AE106" s="23">
        <f t="shared" si="29"/>
        <v>-2.8762683113426613E-3</v>
      </c>
      <c r="AF106" s="23">
        <f t="shared" si="30"/>
        <v>-1.0558190288019955E-3</v>
      </c>
      <c r="AH106" s="8">
        <f t="shared" si="31"/>
        <v>0.92640438438273986</v>
      </c>
      <c r="AI106" s="8">
        <f t="shared" si="32"/>
        <v>0</v>
      </c>
      <c r="AJ106" s="10">
        <f t="shared" si="33"/>
        <v>0.92640438438273986</v>
      </c>
      <c r="AK106" s="10"/>
      <c r="AL106" s="10"/>
      <c r="AM106" s="10"/>
      <c r="AN106" s="10"/>
    </row>
    <row r="107" spans="1:40" x14ac:dyDescent="0.2">
      <c r="A107" s="20">
        <v>42469</v>
      </c>
      <c r="B107" s="19">
        <v>505</v>
      </c>
      <c r="C107" s="5">
        <v>100</v>
      </c>
      <c r="D107" s="14">
        <v>42377</v>
      </c>
      <c r="E107" s="5">
        <v>208</v>
      </c>
      <c r="F107" s="7">
        <f t="shared" si="20"/>
        <v>508887774.71999997</v>
      </c>
      <c r="G107" s="52">
        <f t="shared" si="21"/>
        <v>2.3180633349627615</v>
      </c>
      <c r="H107" s="15">
        <f t="shared" si="18"/>
        <v>1.7860183620840566E-3</v>
      </c>
      <c r="I107" s="23">
        <f t="shared" si="22"/>
        <v>-2.9340192169175494E-3</v>
      </c>
      <c r="J107" s="23">
        <f t="shared" si="23"/>
        <v>-1.1480008548334928E-3</v>
      </c>
      <c r="L107" s="8">
        <f t="shared" si="24"/>
        <v>0.90888290989001475</v>
      </c>
      <c r="M107" s="8">
        <f t="shared" si="25"/>
        <v>0</v>
      </c>
      <c r="N107" s="10">
        <f t="shared" si="26"/>
        <v>0.90888290989001475</v>
      </c>
      <c r="O107" s="10"/>
      <c r="P107" s="10"/>
      <c r="Q107" s="10"/>
      <c r="R107" s="10"/>
      <c r="S107" s="10"/>
      <c r="T107" s="10"/>
      <c r="U107" s="10"/>
      <c r="V107" s="10"/>
      <c r="Y107" s="5">
        <v>100</v>
      </c>
      <c r="Z107" s="14">
        <v>42377</v>
      </c>
      <c r="AA107" s="32">
        <v>196</v>
      </c>
      <c r="AB107" s="7">
        <f t="shared" si="27"/>
        <v>479528864.63999999</v>
      </c>
      <c r="AC107" s="52">
        <f t="shared" si="28"/>
        <v>2.2922560713564759</v>
      </c>
      <c r="AD107" s="15">
        <f t="shared" si="19"/>
        <v>1.8153398844968375E-3</v>
      </c>
      <c r="AE107" s="23">
        <f t="shared" si="29"/>
        <v>-2.8897004684471095E-3</v>
      </c>
      <c r="AF107" s="23">
        <f t="shared" si="30"/>
        <v>-1.0743605839502719E-3</v>
      </c>
      <c r="AH107" s="8">
        <f t="shared" si="31"/>
        <v>0.92380427418205746</v>
      </c>
      <c r="AI107" s="8">
        <f t="shared" si="32"/>
        <v>0</v>
      </c>
      <c r="AJ107" s="10">
        <f t="shared" si="33"/>
        <v>0.92380427418205746</v>
      </c>
      <c r="AK107" s="10"/>
      <c r="AL107" s="10"/>
      <c r="AM107" s="10"/>
      <c r="AN107" s="10"/>
    </row>
    <row r="108" spans="1:40" x14ac:dyDescent="0.2">
      <c r="A108" s="20">
        <v>42470</v>
      </c>
      <c r="B108" s="19">
        <v>579</v>
      </c>
      <c r="C108" s="5">
        <v>101</v>
      </c>
      <c r="D108" s="14">
        <v>42378</v>
      </c>
      <c r="E108" s="5">
        <v>194</v>
      </c>
      <c r="F108" s="7">
        <f t="shared" si="20"/>
        <v>474635712.95999998</v>
      </c>
      <c r="G108" s="52">
        <f t="shared" si="21"/>
        <v>2.287801729930226</v>
      </c>
      <c r="H108" s="15">
        <f t="shared" si="18"/>
        <v>1.8204492825406658E-3</v>
      </c>
      <c r="I108" s="23">
        <f t="shared" si="22"/>
        <v>-2.8762683113426613E-3</v>
      </c>
      <c r="J108" s="23">
        <f t="shared" si="23"/>
        <v>-1.0558190288019955E-3</v>
      </c>
      <c r="L108" s="8">
        <f t="shared" si="24"/>
        <v>0.86405024312620937</v>
      </c>
      <c r="M108" s="8">
        <f t="shared" si="25"/>
        <v>0</v>
      </c>
      <c r="N108" s="10">
        <f t="shared" si="26"/>
        <v>0.86405024312620937</v>
      </c>
      <c r="O108" s="10"/>
      <c r="P108" s="10"/>
      <c r="Q108" s="10"/>
      <c r="R108" s="10"/>
      <c r="S108" s="10"/>
      <c r="T108" s="10"/>
      <c r="U108" s="10"/>
      <c r="V108" s="10"/>
      <c r="Y108" s="5">
        <v>101</v>
      </c>
      <c r="Z108" s="14">
        <v>42378</v>
      </c>
      <c r="AA108" s="32">
        <v>200</v>
      </c>
      <c r="AB108" s="7">
        <f t="shared" si="27"/>
        <v>489315168</v>
      </c>
      <c r="AC108" s="52">
        <f t="shared" si="28"/>
        <v>2.3010299956639813</v>
      </c>
      <c r="AD108" s="15">
        <f t="shared" si="19"/>
        <v>1.8053175696425457E-3</v>
      </c>
      <c r="AE108" s="23">
        <f t="shared" si="29"/>
        <v>-2.911179278407422E-3</v>
      </c>
      <c r="AF108" s="23">
        <f t="shared" si="30"/>
        <v>-1.1058617087648763E-3</v>
      </c>
      <c r="AH108" s="8">
        <f t="shared" si="31"/>
        <v>0.85686819178650409</v>
      </c>
      <c r="AI108" s="8">
        <f t="shared" si="32"/>
        <v>0</v>
      </c>
      <c r="AJ108" s="10">
        <f t="shared" si="33"/>
        <v>0.85686819178650409</v>
      </c>
      <c r="AK108" s="10"/>
      <c r="AL108" s="10"/>
      <c r="AM108" s="10"/>
      <c r="AN108" s="10"/>
    </row>
    <row r="109" spans="1:40" x14ac:dyDescent="0.2">
      <c r="A109" s="20">
        <v>42471</v>
      </c>
      <c r="B109" s="19">
        <v>596</v>
      </c>
      <c r="C109" s="5">
        <v>102</v>
      </c>
      <c r="D109" s="14">
        <v>42379</v>
      </c>
      <c r="E109" s="5">
        <v>187</v>
      </c>
      <c r="F109" s="7">
        <f t="shared" si="20"/>
        <v>457509682.07999998</v>
      </c>
      <c r="G109" s="52">
        <f t="shared" si="21"/>
        <v>2.271841606536499</v>
      </c>
      <c r="H109" s="15">
        <f t="shared" si="18"/>
        <v>1.8388748675459039E-3</v>
      </c>
      <c r="I109" s="23">
        <f t="shared" si="22"/>
        <v>-2.8141626693659327E-3</v>
      </c>
      <c r="J109" s="23">
        <f t="shared" si="23"/>
        <v>-9.752878018200288E-4</v>
      </c>
      <c r="L109" s="8">
        <f t="shared" si="24"/>
        <v>0.84130305603582856</v>
      </c>
      <c r="M109" s="8">
        <f t="shared" si="25"/>
        <v>0</v>
      </c>
      <c r="N109" s="10">
        <f t="shared" si="26"/>
        <v>0.84130305603582856</v>
      </c>
      <c r="O109" s="10"/>
      <c r="P109" s="10"/>
      <c r="Q109" s="10"/>
      <c r="R109" s="10"/>
      <c r="S109" s="10"/>
      <c r="T109" s="10"/>
      <c r="U109" s="10"/>
      <c r="V109" s="10"/>
      <c r="Y109" s="5">
        <v>102</v>
      </c>
      <c r="Z109" s="14">
        <v>42379</v>
      </c>
      <c r="AA109" s="32">
        <v>194</v>
      </c>
      <c r="AB109" s="7">
        <f t="shared" si="27"/>
        <v>474635712.95999998</v>
      </c>
      <c r="AC109" s="52">
        <f t="shared" si="28"/>
        <v>2.287801729930226</v>
      </c>
      <c r="AD109" s="15">
        <f t="shared" si="19"/>
        <v>1.8204492825406658E-3</v>
      </c>
      <c r="AE109" s="23">
        <f t="shared" si="29"/>
        <v>-2.8762683113426613E-3</v>
      </c>
      <c r="AF109" s="23">
        <f t="shared" si="30"/>
        <v>-1.0558190288019955E-3</v>
      </c>
      <c r="AH109" s="8">
        <f t="shared" si="31"/>
        <v>0.83287317249794413</v>
      </c>
      <c r="AI109" s="8">
        <f t="shared" si="32"/>
        <v>0</v>
      </c>
      <c r="AJ109" s="10">
        <f t="shared" si="33"/>
        <v>0.83287317249794413</v>
      </c>
      <c r="AK109" s="10"/>
      <c r="AL109" s="10"/>
      <c r="AM109" s="10"/>
      <c r="AN109" s="10"/>
    </row>
    <row r="110" spans="1:40" x14ac:dyDescent="0.2">
      <c r="A110" s="20">
        <v>42472</v>
      </c>
      <c r="B110" s="19">
        <v>599</v>
      </c>
      <c r="C110" s="5">
        <v>103</v>
      </c>
      <c r="D110" s="14">
        <v>42380</v>
      </c>
      <c r="E110" s="5">
        <v>174</v>
      </c>
      <c r="F110" s="7">
        <f t="shared" si="20"/>
        <v>425704196.15999997</v>
      </c>
      <c r="G110" s="52">
        <f t="shared" si="21"/>
        <v>2.2405492482825999</v>
      </c>
      <c r="H110" s="15">
        <f t="shared" si="18"/>
        <v>1.8755441923022278E-3</v>
      </c>
      <c r="I110" s="23">
        <f t="shared" si="22"/>
        <v>-2.628960964648569E-3</v>
      </c>
      <c r="J110" s="23">
        <f t="shared" si="23"/>
        <v>-7.534167723463412E-4</v>
      </c>
      <c r="L110" s="8">
        <f t="shared" si="24"/>
        <v>0.79842703274657623</v>
      </c>
      <c r="M110" s="8">
        <f t="shared" si="25"/>
        <v>0</v>
      </c>
      <c r="N110" s="10">
        <f t="shared" si="26"/>
        <v>0.79842703274657623</v>
      </c>
      <c r="O110" s="10"/>
      <c r="P110" s="10"/>
      <c r="Q110" s="10"/>
      <c r="R110" s="10"/>
      <c r="S110" s="10"/>
      <c r="T110" s="10"/>
      <c r="U110" s="10"/>
      <c r="V110" s="10"/>
      <c r="Y110" s="5">
        <v>103</v>
      </c>
      <c r="Z110" s="14">
        <v>42380</v>
      </c>
      <c r="AA110" s="32">
        <v>193</v>
      </c>
      <c r="AB110" s="7">
        <f t="shared" si="27"/>
        <v>472189137.12</v>
      </c>
      <c r="AC110" s="52">
        <f t="shared" si="28"/>
        <v>2.2855573090077739</v>
      </c>
      <c r="AD110" s="15">
        <f t="shared" si="19"/>
        <v>1.8230292146396692E-3</v>
      </c>
      <c r="AE110" s="23">
        <f t="shared" si="29"/>
        <v>-2.8688552196959316E-3</v>
      </c>
      <c r="AF110" s="23">
        <f t="shared" si="30"/>
        <v>-1.0458260050562624E-3</v>
      </c>
      <c r="AH110" s="8">
        <f t="shared" si="31"/>
        <v>0.77607118639437644</v>
      </c>
      <c r="AI110" s="8">
        <f t="shared" si="32"/>
        <v>0</v>
      </c>
      <c r="AJ110" s="10">
        <f t="shared" si="33"/>
        <v>0.77607118639437644</v>
      </c>
      <c r="AK110" s="10"/>
      <c r="AL110" s="10"/>
      <c r="AM110" s="10"/>
      <c r="AN110" s="10"/>
    </row>
    <row r="111" spans="1:40" x14ac:dyDescent="0.2">
      <c r="A111" s="20">
        <v>42473</v>
      </c>
      <c r="B111" s="19">
        <v>665</v>
      </c>
      <c r="C111" s="5">
        <v>104</v>
      </c>
      <c r="D111" s="14">
        <v>42381</v>
      </c>
      <c r="E111" s="5">
        <v>179</v>
      </c>
      <c r="F111" s="7">
        <f t="shared" si="20"/>
        <v>437937075.35999995</v>
      </c>
      <c r="G111" s="52">
        <f t="shared" si="21"/>
        <v>2.2528530309798933</v>
      </c>
      <c r="H111" s="15">
        <f t="shared" si="18"/>
        <v>1.8610398162533573E-3</v>
      </c>
      <c r="I111" s="23">
        <f t="shared" si="22"/>
        <v>-2.7118028530106753E-3</v>
      </c>
      <c r="J111" s="23">
        <f t="shared" si="23"/>
        <v>-8.5076303675731793E-4</v>
      </c>
      <c r="L111" s="8">
        <f t="shared" si="24"/>
        <v>0.815018334258507</v>
      </c>
      <c r="M111" s="8">
        <f t="shared" si="25"/>
        <v>0</v>
      </c>
      <c r="N111" s="10">
        <f t="shared" si="26"/>
        <v>0.815018334258507</v>
      </c>
      <c r="O111" s="10"/>
      <c r="P111" s="10"/>
      <c r="Q111" s="10"/>
      <c r="R111" s="10"/>
      <c r="S111" s="10"/>
      <c r="T111" s="10"/>
      <c r="U111" s="10"/>
      <c r="V111" s="10"/>
      <c r="Y111" s="5">
        <v>104</v>
      </c>
      <c r="Z111" s="14">
        <v>42381</v>
      </c>
      <c r="AA111" s="32">
        <v>190</v>
      </c>
      <c r="AB111" s="7">
        <f t="shared" si="27"/>
        <v>464849409.59999996</v>
      </c>
      <c r="AC111" s="52">
        <f t="shared" si="28"/>
        <v>2.2787536009528289</v>
      </c>
      <c r="AD111" s="15">
        <f t="shared" si="19"/>
        <v>1.8308723493694963E-3</v>
      </c>
      <c r="AE111" s="23">
        <f t="shared" si="29"/>
        <v>-2.8437423116891292E-3</v>
      </c>
      <c r="AF111" s="23">
        <f t="shared" si="30"/>
        <v>-1.0128699623196328E-3</v>
      </c>
      <c r="AH111" s="8">
        <f t="shared" si="31"/>
        <v>0.80180688204036932</v>
      </c>
      <c r="AI111" s="8">
        <f t="shared" si="32"/>
        <v>0</v>
      </c>
      <c r="AJ111" s="10">
        <f t="shared" si="33"/>
        <v>0.80180688204036932</v>
      </c>
      <c r="AK111" s="10"/>
      <c r="AL111" s="10"/>
      <c r="AM111" s="10"/>
      <c r="AN111" s="10"/>
    </row>
    <row r="112" spans="1:40" x14ac:dyDescent="0.2">
      <c r="A112" s="20">
        <v>42474</v>
      </c>
      <c r="B112" s="19">
        <v>673</v>
      </c>
      <c r="C112" s="5">
        <v>105</v>
      </c>
      <c r="D112" s="14">
        <v>42382</v>
      </c>
      <c r="E112" s="5">
        <v>191</v>
      </c>
      <c r="F112" s="7">
        <f t="shared" si="20"/>
        <v>467295985.44</v>
      </c>
      <c r="G112" s="52">
        <f t="shared" si="21"/>
        <v>2.2810333672477277</v>
      </c>
      <c r="H112" s="15">
        <f t="shared" si="18"/>
        <v>1.8282405432546612E-3</v>
      </c>
      <c r="I112" s="23">
        <f t="shared" si="22"/>
        <v>-2.8525995207786536E-3</v>
      </c>
      <c r="J112" s="23">
        <f t="shared" si="23"/>
        <v>-1.0243589775239925E-3</v>
      </c>
      <c r="L112" s="8">
        <f t="shared" si="24"/>
        <v>0.85432946628154782</v>
      </c>
      <c r="M112" s="8">
        <f t="shared" si="25"/>
        <v>0</v>
      </c>
      <c r="N112" s="10">
        <f t="shared" si="26"/>
        <v>0.85432946628154782</v>
      </c>
      <c r="O112" s="10"/>
      <c r="P112" s="10"/>
      <c r="Q112" s="10"/>
      <c r="R112" s="10"/>
      <c r="S112" s="10"/>
      <c r="T112" s="10"/>
      <c r="U112" s="10"/>
      <c r="V112" s="10"/>
      <c r="Y112" s="5">
        <v>105</v>
      </c>
      <c r="Z112" s="14">
        <v>42382</v>
      </c>
      <c r="AA112" s="32">
        <v>195</v>
      </c>
      <c r="AB112" s="7">
        <f t="shared" si="27"/>
        <v>477082288.79999995</v>
      </c>
      <c r="AC112" s="52">
        <f t="shared" si="28"/>
        <v>2.2900346113625178</v>
      </c>
      <c r="AD112" s="15">
        <f t="shared" si="19"/>
        <v>1.8178862379252655E-3</v>
      </c>
      <c r="AE112" s="23">
        <f t="shared" si="29"/>
        <v>-2.8832144057001907E-3</v>
      </c>
      <c r="AF112" s="23">
        <f t="shared" si="30"/>
        <v>-1.0653281677749252E-3</v>
      </c>
      <c r="AH112" s="8">
        <f t="shared" si="31"/>
        <v>0.84949094096910127</v>
      </c>
      <c r="AI112" s="8">
        <f t="shared" si="32"/>
        <v>0</v>
      </c>
      <c r="AJ112" s="10">
        <f t="shared" si="33"/>
        <v>0.84949094096910127</v>
      </c>
      <c r="AK112" s="10"/>
      <c r="AL112" s="10"/>
      <c r="AM112" s="10"/>
      <c r="AN112" s="10"/>
    </row>
    <row r="113" spans="1:40" x14ac:dyDescent="0.2">
      <c r="A113" s="20">
        <v>42475</v>
      </c>
      <c r="B113" s="19">
        <v>711</v>
      </c>
      <c r="C113" s="5">
        <v>106</v>
      </c>
      <c r="D113" s="14">
        <v>42383</v>
      </c>
      <c r="E113" s="5">
        <v>191</v>
      </c>
      <c r="F113" s="7">
        <f t="shared" si="20"/>
        <v>467295985.44</v>
      </c>
      <c r="G113" s="52">
        <f t="shared" si="21"/>
        <v>2.2810333672477277</v>
      </c>
      <c r="H113" s="15">
        <f t="shared" si="18"/>
        <v>1.8282405432546612E-3</v>
      </c>
      <c r="I113" s="23">
        <f t="shared" si="22"/>
        <v>-2.8525995207786536E-3</v>
      </c>
      <c r="J113" s="23">
        <f t="shared" si="23"/>
        <v>-1.0243589775239925E-3</v>
      </c>
      <c r="L113" s="8">
        <f t="shared" si="24"/>
        <v>0.85432946628154782</v>
      </c>
      <c r="M113" s="8">
        <f t="shared" si="25"/>
        <v>0</v>
      </c>
      <c r="N113" s="10">
        <f t="shared" si="26"/>
        <v>0.85432946628154782</v>
      </c>
      <c r="O113" s="10"/>
      <c r="P113" s="10"/>
      <c r="Q113" s="10"/>
      <c r="R113" s="10"/>
      <c r="S113" s="10"/>
      <c r="T113" s="10"/>
      <c r="U113" s="10"/>
      <c r="V113" s="10"/>
      <c r="Y113" s="5">
        <v>106</v>
      </c>
      <c r="Z113" s="14">
        <v>42383</v>
      </c>
      <c r="AA113" s="32">
        <v>198</v>
      </c>
      <c r="AB113" s="7">
        <f t="shared" si="27"/>
        <v>484422016.31999999</v>
      </c>
      <c r="AC113" s="52">
        <f t="shared" si="28"/>
        <v>2.2966651902615309</v>
      </c>
      <c r="AD113" s="15">
        <f t="shared" si="19"/>
        <v>1.8102964822856293E-3</v>
      </c>
      <c r="AE113" s="23">
        <f t="shared" si="29"/>
        <v>-2.9013197219528719E-3</v>
      </c>
      <c r="AF113" s="23">
        <f t="shared" si="30"/>
        <v>-1.0910232396672426E-3</v>
      </c>
      <c r="AH113" s="8">
        <f t="shared" si="31"/>
        <v>0.84594427862822863</v>
      </c>
      <c r="AI113" s="8">
        <f t="shared" si="32"/>
        <v>0</v>
      </c>
      <c r="AJ113" s="10">
        <f t="shared" si="33"/>
        <v>0.84594427862822863</v>
      </c>
      <c r="AK113" s="10"/>
      <c r="AL113" s="10"/>
      <c r="AM113" s="10"/>
      <c r="AN113" s="10"/>
    </row>
    <row r="114" spans="1:40" x14ac:dyDescent="0.2">
      <c r="A114" s="20">
        <v>42476</v>
      </c>
      <c r="B114" s="19">
        <v>741</v>
      </c>
      <c r="C114" s="5">
        <v>107</v>
      </c>
      <c r="D114" s="14">
        <v>42384</v>
      </c>
      <c r="E114" s="5">
        <v>187</v>
      </c>
      <c r="F114" s="7">
        <f t="shared" si="20"/>
        <v>457509682.07999998</v>
      </c>
      <c r="G114" s="52">
        <f t="shared" si="21"/>
        <v>2.271841606536499</v>
      </c>
      <c r="H114" s="15">
        <f t="shared" si="18"/>
        <v>1.8388748675459039E-3</v>
      </c>
      <c r="I114" s="23">
        <f t="shared" si="22"/>
        <v>-2.8141626693659327E-3</v>
      </c>
      <c r="J114" s="23">
        <f t="shared" si="23"/>
        <v>-9.752878018200288E-4</v>
      </c>
      <c r="L114" s="8">
        <f t="shared" si="24"/>
        <v>0.84130305603582856</v>
      </c>
      <c r="M114" s="8">
        <f t="shared" si="25"/>
        <v>0</v>
      </c>
      <c r="N114" s="10">
        <f t="shared" si="26"/>
        <v>0.84130305603582856</v>
      </c>
      <c r="O114" s="10"/>
      <c r="P114" s="10"/>
      <c r="Q114" s="10"/>
      <c r="R114" s="10"/>
      <c r="S114" s="10"/>
      <c r="T114" s="10"/>
      <c r="U114" s="10"/>
      <c r="V114" s="10"/>
      <c r="Y114" s="5">
        <v>107</v>
      </c>
      <c r="Z114" s="14">
        <v>42384</v>
      </c>
      <c r="AA114" s="32">
        <v>195</v>
      </c>
      <c r="AB114" s="7">
        <f t="shared" si="27"/>
        <v>477082288.79999995</v>
      </c>
      <c r="AC114" s="52">
        <f t="shared" si="28"/>
        <v>2.2900346113625178</v>
      </c>
      <c r="AD114" s="15">
        <f t="shared" si="19"/>
        <v>1.8178862379252655E-3</v>
      </c>
      <c r="AE114" s="23">
        <f t="shared" si="29"/>
        <v>-2.8832144057001907E-3</v>
      </c>
      <c r="AF114" s="23">
        <f t="shared" si="30"/>
        <v>-1.0653281677749252E-3</v>
      </c>
      <c r="AH114" s="8">
        <f t="shared" si="31"/>
        <v>0.83170055477079541</v>
      </c>
      <c r="AI114" s="8">
        <f t="shared" si="32"/>
        <v>0</v>
      </c>
      <c r="AJ114" s="10">
        <f t="shared" si="33"/>
        <v>0.83170055477079541</v>
      </c>
      <c r="AK114" s="10"/>
      <c r="AL114" s="10"/>
      <c r="AM114" s="10"/>
      <c r="AN114" s="10"/>
    </row>
    <row r="115" spans="1:40" x14ac:dyDescent="0.2">
      <c r="A115" s="20">
        <v>42477</v>
      </c>
      <c r="B115" s="19">
        <v>726</v>
      </c>
      <c r="C115" s="5">
        <v>108</v>
      </c>
      <c r="D115" s="14">
        <v>42385</v>
      </c>
      <c r="E115" s="5">
        <v>188</v>
      </c>
      <c r="F115" s="7">
        <f t="shared" si="20"/>
        <v>459956257.91999996</v>
      </c>
      <c r="G115" s="52">
        <f t="shared" si="21"/>
        <v>2.27415784926368</v>
      </c>
      <c r="H115" s="15">
        <f t="shared" si="18"/>
        <v>1.836189295878483E-3</v>
      </c>
      <c r="I115" s="23">
        <f t="shared" si="22"/>
        <v>-2.8245316156338685E-3</v>
      </c>
      <c r="J115" s="23">
        <f t="shared" si="23"/>
        <v>-9.8834231975538549E-4</v>
      </c>
      <c r="L115" s="8">
        <f t="shared" si="24"/>
        <v>0.84456675736502662</v>
      </c>
      <c r="M115" s="8">
        <f t="shared" si="25"/>
        <v>0</v>
      </c>
      <c r="N115" s="10">
        <f t="shared" si="26"/>
        <v>0.84456675736502662</v>
      </c>
      <c r="O115" s="10"/>
      <c r="P115" s="10"/>
      <c r="Q115" s="10"/>
      <c r="R115" s="10"/>
      <c r="S115" s="10"/>
      <c r="T115" s="10"/>
      <c r="U115" s="10"/>
      <c r="V115" s="10"/>
      <c r="Y115" s="5">
        <v>108</v>
      </c>
      <c r="Z115" s="14">
        <v>42385</v>
      </c>
      <c r="AA115" s="32">
        <v>195</v>
      </c>
      <c r="AB115" s="7">
        <f t="shared" si="27"/>
        <v>477082288.79999995</v>
      </c>
      <c r="AC115" s="52">
        <f t="shared" si="28"/>
        <v>2.2900346113625178</v>
      </c>
      <c r="AD115" s="15">
        <f t="shared" si="19"/>
        <v>1.8178862379252655E-3</v>
      </c>
      <c r="AE115" s="23">
        <f t="shared" si="29"/>
        <v>-2.8832144057001907E-3</v>
      </c>
      <c r="AF115" s="23">
        <f t="shared" si="30"/>
        <v>-1.0653281677749252E-3</v>
      </c>
      <c r="AH115" s="8">
        <f t="shared" si="31"/>
        <v>0.8361481513203719</v>
      </c>
      <c r="AI115" s="8">
        <f t="shared" si="32"/>
        <v>0</v>
      </c>
      <c r="AJ115" s="10">
        <f t="shared" si="33"/>
        <v>0.8361481513203719</v>
      </c>
      <c r="AK115" s="10"/>
      <c r="AL115" s="10"/>
      <c r="AM115" s="10"/>
      <c r="AN115" s="10"/>
    </row>
    <row r="116" spans="1:40" x14ac:dyDescent="0.2">
      <c r="A116" s="20">
        <v>42478</v>
      </c>
      <c r="B116" s="19">
        <v>801</v>
      </c>
      <c r="C116" s="5">
        <v>109</v>
      </c>
      <c r="D116" s="14">
        <v>42386</v>
      </c>
      <c r="E116" s="5">
        <v>182</v>
      </c>
      <c r="F116" s="7">
        <f t="shared" si="20"/>
        <v>445276802.88</v>
      </c>
      <c r="G116" s="52">
        <f t="shared" si="21"/>
        <v>2.2600713879850747</v>
      </c>
      <c r="H116" s="15">
        <f t="shared" si="18"/>
        <v>1.8525826826734457E-3</v>
      </c>
      <c r="I116" s="23">
        <f t="shared" si="22"/>
        <v>-2.7543589829836512E-3</v>
      </c>
      <c r="J116" s="23">
        <f t="shared" si="23"/>
        <v>-9.0177630031020549E-4</v>
      </c>
      <c r="L116" s="8">
        <f t="shared" si="24"/>
        <v>0.82491209401168542</v>
      </c>
      <c r="M116" s="8">
        <f t="shared" si="25"/>
        <v>0</v>
      </c>
      <c r="N116" s="10">
        <f t="shared" si="26"/>
        <v>0.82491209401168542</v>
      </c>
      <c r="O116" s="10"/>
      <c r="P116" s="10"/>
      <c r="Q116" s="10"/>
      <c r="R116" s="10"/>
      <c r="S116" s="10"/>
      <c r="T116" s="10"/>
      <c r="U116" s="10"/>
      <c r="V116" s="10"/>
      <c r="Y116" s="5">
        <v>109</v>
      </c>
      <c r="Z116" s="14">
        <v>42386</v>
      </c>
      <c r="AA116" s="32">
        <v>190</v>
      </c>
      <c r="AB116" s="7">
        <f t="shared" si="27"/>
        <v>464849409.59999996</v>
      </c>
      <c r="AC116" s="52">
        <f t="shared" si="28"/>
        <v>2.2787536009528289</v>
      </c>
      <c r="AD116" s="15">
        <f t="shared" si="19"/>
        <v>1.8308723493694963E-3</v>
      </c>
      <c r="AE116" s="23">
        <f t="shared" si="29"/>
        <v>-2.8437423116891292E-3</v>
      </c>
      <c r="AF116" s="23">
        <f t="shared" si="30"/>
        <v>-1.0128699623196328E-3</v>
      </c>
      <c r="AH116" s="8">
        <f t="shared" si="31"/>
        <v>0.81524498620864361</v>
      </c>
      <c r="AI116" s="8">
        <f t="shared" si="32"/>
        <v>0</v>
      </c>
      <c r="AJ116" s="10">
        <f t="shared" si="33"/>
        <v>0.81524498620864361</v>
      </c>
      <c r="AK116" s="10"/>
      <c r="AL116" s="10"/>
      <c r="AM116" s="10"/>
      <c r="AN116" s="10"/>
    </row>
    <row r="117" spans="1:40" x14ac:dyDescent="0.2">
      <c r="A117" s="20">
        <v>42479</v>
      </c>
      <c r="B117" s="19">
        <v>792</v>
      </c>
      <c r="C117" s="5">
        <v>110</v>
      </c>
      <c r="D117" s="14">
        <v>42387</v>
      </c>
      <c r="E117" s="5">
        <v>184</v>
      </c>
      <c r="F117" s="7">
        <f t="shared" si="20"/>
        <v>450169954.56</v>
      </c>
      <c r="G117" s="52">
        <f t="shared" si="21"/>
        <v>2.2648178230095364</v>
      </c>
      <c r="H117" s="15">
        <f t="shared" si="18"/>
        <v>1.8470426441008802E-3</v>
      </c>
      <c r="I117" s="23">
        <f t="shared" si="22"/>
        <v>-2.7799054964135206E-3</v>
      </c>
      <c r="J117" s="23">
        <f t="shared" si="23"/>
        <v>-9.328628523126404E-4</v>
      </c>
      <c r="L117" s="8">
        <f t="shared" si="24"/>
        <v>0.83148310316527552</v>
      </c>
      <c r="M117" s="8">
        <f t="shared" si="25"/>
        <v>0</v>
      </c>
      <c r="N117" s="10">
        <f t="shared" si="26"/>
        <v>0.83148310316527552</v>
      </c>
      <c r="O117" s="10"/>
      <c r="P117" s="10"/>
      <c r="Q117" s="10"/>
      <c r="R117" s="10"/>
      <c r="S117" s="10"/>
      <c r="T117" s="10"/>
      <c r="U117" s="10"/>
      <c r="V117" s="10"/>
      <c r="Y117" s="5">
        <v>110</v>
      </c>
      <c r="Z117" s="14">
        <v>42387</v>
      </c>
      <c r="AA117" s="32">
        <v>192</v>
      </c>
      <c r="AB117" s="7">
        <f t="shared" si="27"/>
        <v>469742561.27999997</v>
      </c>
      <c r="AC117" s="52">
        <f t="shared" si="28"/>
        <v>2.2833012287035497</v>
      </c>
      <c r="AD117" s="15">
        <f t="shared" si="19"/>
        <v>1.8256262338599125E-3</v>
      </c>
      <c r="AE117" s="23">
        <f t="shared" si="29"/>
        <v>-2.8609680334950593E-3</v>
      </c>
      <c r="AF117" s="23">
        <f t="shared" si="30"/>
        <v>-1.0353417996351469E-3</v>
      </c>
      <c r="AH117" s="8">
        <f t="shared" si="31"/>
        <v>0.82184207874026072</v>
      </c>
      <c r="AI117" s="8">
        <f t="shared" si="32"/>
        <v>0</v>
      </c>
      <c r="AJ117" s="10">
        <f t="shared" si="33"/>
        <v>0.82184207874026072</v>
      </c>
      <c r="AK117" s="10"/>
      <c r="AL117" s="10"/>
      <c r="AM117" s="10"/>
      <c r="AN117" s="10"/>
    </row>
    <row r="118" spans="1:40" x14ac:dyDescent="0.2">
      <c r="A118" s="20">
        <v>42480</v>
      </c>
      <c r="B118" s="19">
        <v>851</v>
      </c>
      <c r="C118" s="5">
        <v>111</v>
      </c>
      <c r="D118" s="14">
        <v>42388</v>
      </c>
      <c r="E118" s="5">
        <v>192</v>
      </c>
      <c r="F118" s="7">
        <f t="shared" si="20"/>
        <v>469742561.27999997</v>
      </c>
      <c r="G118" s="52">
        <f t="shared" si="21"/>
        <v>2.2833012287035497</v>
      </c>
      <c r="H118" s="15">
        <f t="shared" si="18"/>
        <v>1.8256262338599125E-3</v>
      </c>
      <c r="I118" s="23">
        <f t="shared" si="22"/>
        <v>-2.8609680334950593E-3</v>
      </c>
      <c r="J118" s="23">
        <f t="shared" si="23"/>
        <v>-1.0353417996351469E-3</v>
      </c>
      <c r="L118" s="8">
        <f t="shared" si="24"/>
        <v>0.85757434303331548</v>
      </c>
      <c r="M118" s="8">
        <f t="shared" si="25"/>
        <v>0</v>
      </c>
      <c r="N118" s="10">
        <f t="shared" si="26"/>
        <v>0.85757434303331548</v>
      </c>
      <c r="O118" s="10"/>
      <c r="P118" s="10"/>
      <c r="Q118" s="10"/>
      <c r="R118" s="10"/>
      <c r="S118" s="10"/>
      <c r="T118" s="10"/>
      <c r="U118" s="10"/>
      <c r="V118" s="10"/>
      <c r="Y118" s="5">
        <v>111</v>
      </c>
      <c r="Z118" s="14">
        <v>42388</v>
      </c>
      <c r="AA118" s="32">
        <v>198</v>
      </c>
      <c r="AB118" s="7">
        <f t="shared" si="27"/>
        <v>484422016.31999999</v>
      </c>
      <c r="AC118" s="52">
        <f t="shared" si="28"/>
        <v>2.2966651902615309</v>
      </c>
      <c r="AD118" s="15">
        <f t="shared" si="19"/>
        <v>1.8102964822856293E-3</v>
      </c>
      <c r="AE118" s="23">
        <f t="shared" si="29"/>
        <v>-2.9013197219528719E-3</v>
      </c>
      <c r="AF118" s="23">
        <f t="shared" si="30"/>
        <v>-1.0910232396672426E-3</v>
      </c>
      <c r="AH118" s="8">
        <f t="shared" si="31"/>
        <v>0.85037330626502561</v>
      </c>
      <c r="AI118" s="8">
        <f t="shared" si="32"/>
        <v>0</v>
      </c>
      <c r="AJ118" s="10">
        <f t="shared" si="33"/>
        <v>0.85037330626502561</v>
      </c>
      <c r="AK118" s="10"/>
      <c r="AL118" s="10"/>
      <c r="AM118" s="10"/>
      <c r="AN118" s="10"/>
    </row>
    <row r="119" spans="1:40" x14ac:dyDescent="0.2">
      <c r="A119" s="20">
        <v>42481</v>
      </c>
      <c r="B119" s="19">
        <v>901</v>
      </c>
      <c r="C119" s="5">
        <v>112</v>
      </c>
      <c r="D119" s="14">
        <v>42389</v>
      </c>
      <c r="E119" s="5">
        <v>200</v>
      </c>
      <c r="F119" s="7">
        <f t="shared" si="20"/>
        <v>489315168</v>
      </c>
      <c r="G119" s="52">
        <f t="shared" si="21"/>
        <v>2.3010299956639813</v>
      </c>
      <c r="H119" s="15">
        <f t="shared" si="18"/>
        <v>1.8053175696425457E-3</v>
      </c>
      <c r="I119" s="23">
        <f t="shared" si="22"/>
        <v>-2.911179278407422E-3</v>
      </c>
      <c r="J119" s="23">
        <f t="shared" si="23"/>
        <v>-1.1058617087648763E-3</v>
      </c>
      <c r="L119" s="8">
        <f t="shared" si="24"/>
        <v>0.88336926988299391</v>
      </c>
      <c r="M119" s="8">
        <f t="shared" si="25"/>
        <v>0</v>
      </c>
      <c r="N119" s="10">
        <f t="shared" si="26"/>
        <v>0.88336926988299391</v>
      </c>
      <c r="O119" s="10"/>
      <c r="P119" s="10"/>
      <c r="Q119" s="10"/>
      <c r="R119" s="10"/>
      <c r="S119" s="10"/>
      <c r="T119" s="10"/>
      <c r="U119" s="10"/>
      <c r="V119" s="10"/>
      <c r="Y119" s="5">
        <v>112</v>
      </c>
      <c r="Z119" s="14">
        <v>42389</v>
      </c>
      <c r="AA119" s="32">
        <v>199</v>
      </c>
      <c r="AB119" s="7">
        <f t="shared" si="27"/>
        <v>486868592.15999997</v>
      </c>
      <c r="AC119" s="52">
        <f t="shared" si="28"/>
        <v>2.2988530764097068</v>
      </c>
      <c r="AD119" s="15">
        <f t="shared" si="19"/>
        <v>1.8077990569706733E-3</v>
      </c>
      <c r="AE119" s="23">
        <f t="shared" si="29"/>
        <v>-2.9064662129383023E-3</v>
      </c>
      <c r="AF119" s="23">
        <f t="shared" si="30"/>
        <v>-1.098667155967629E-3</v>
      </c>
      <c r="AH119" s="8">
        <f t="shared" si="31"/>
        <v>0.88458349927184665</v>
      </c>
      <c r="AI119" s="8">
        <f t="shared" si="32"/>
        <v>0</v>
      </c>
      <c r="AJ119" s="10">
        <f t="shared" si="33"/>
        <v>0.88458349927184665</v>
      </c>
      <c r="AK119" s="10"/>
      <c r="AL119" s="10"/>
      <c r="AM119" s="10"/>
      <c r="AN119" s="10"/>
    </row>
    <row r="120" spans="1:40" x14ac:dyDescent="0.2">
      <c r="A120" s="20">
        <v>42482</v>
      </c>
      <c r="B120" s="19">
        <v>949</v>
      </c>
      <c r="C120" s="5">
        <v>113</v>
      </c>
      <c r="D120" s="14">
        <v>42390</v>
      </c>
      <c r="E120" s="5">
        <v>191</v>
      </c>
      <c r="F120" s="7">
        <f t="shared" si="20"/>
        <v>467295985.44</v>
      </c>
      <c r="G120" s="52">
        <f t="shared" si="21"/>
        <v>2.2810333672477277</v>
      </c>
      <c r="H120" s="15">
        <f t="shared" si="18"/>
        <v>1.8282405432546612E-3</v>
      </c>
      <c r="I120" s="23">
        <f t="shared" si="22"/>
        <v>-2.8525995207786536E-3</v>
      </c>
      <c r="J120" s="23">
        <f t="shared" si="23"/>
        <v>-1.0243589775239925E-3</v>
      </c>
      <c r="L120" s="8">
        <f t="shared" si="24"/>
        <v>0.85432946628154782</v>
      </c>
      <c r="M120" s="8">
        <f t="shared" si="25"/>
        <v>0</v>
      </c>
      <c r="N120" s="10">
        <f t="shared" si="26"/>
        <v>0.85432946628154782</v>
      </c>
      <c r="O120" s="10"/>
      <c r="P120" s="10"/>
      <c r="Q120" s="10"/>
      <c r="R120" s="10"/>
      <c r="S120" s="10"/>
      <c r="T120" s="10"/>
      <c r="U120" s="10"/>
      <c r="V120" s="10"/>
      <c r="Y120" s="5">
        <v>113</v>
      </c>
      <c r="Z120" s="14">
        <v>42390</v>
      </c>
      <c r="AA120" s="32">
        <v>196</v>
      </c>
      <c r="AB120" s="7">
        <f t="shared" si="27"/>
        <v>479528864.63999999</v>
      </c>
      <c r="AC120" s="52">
        <f t="shared" si="28"/>
        <v>2.2922560713564759</v>
      </c>
      <c r="AD120" s="15">
        <f t="shared" si="19"/>
        <v>1.8153398844968375E-3</v>
      </c>
      <c r="AE120" s="23">
        <f t="shared" si="29"/>
        <v>-2.8897004684471095E-3</v>
      </c>
      <c r="AF120" s="23">
        <f t="shared" si="30"/>
        <v>-1.0743605839502719E-3</v>
      </c>
      <c r="AH120" s="8">
        <f t="shared" si="31"/>
        <v>0.84830104023448549</v>
      </c>
      <c r="AI120" s="8">
        <f t="shared" si="32"/>
        <v>0</v>
      </c>
      <c r="AJ120" s="10">
        <f t="shared" si="33"/>
        <v>0.84830104023448549</v>
      </c>
      <c r="AK120" s="10"/>
      <c r="AL120" s="10"/>
      <c r="AM120" s="10"/>
      <c r="AN120" s="10"/>
    </row>
    <row r="121" spans="1:40" x14ac:dyDescent="0.2">
      <c r="A121" s="20">
        <v>42483</v>
      </c>
      <c r="B121" s="19">
        <v>935</v>
      </c>
      <c r="C121" s="5">
        <v>114</v>
      </c>
      <c r="D121" s="14">
        <v>42391</v>
      </c>
      <c r="E121" s="5">
        <v>179</v>
      </c>
      <c r="F121" s="7">
        <f t="shared" si="20"/>
        <v>437937075.35999995</v>
      </c>
      <c r="G121" s="52">
        <f t="shared" si="21"/>
        <v>2.2528530309798933</v>
      </c>
      <c r="H121" s="15">
        <f t="shared" si="18"/>
        <v>1.8610398162533573E-3</v>
      </c>
      <c r="I121" s="23">
        <f t="shared" si="22"/>
        <v>-2.7118028530106753E-3</v>
      </c>
      <c r="J121" s="23">
        <f t="shared" si="23"/>
        <v>-8.5076303675731793E-4</v>
      </c>
      <c r="L121" s="8">
        <f t="shared" si="24"/>
        <v>0.815018334258507</v>
      </c>
      <c r="M121" s="8">
        <f t="shared" si="25"/>
        <v>0</v>
      </c>
      <c r="N121" s="10">
        <f t="shared" si="26"/>
        <v>0.815018334258507</v>
      </c>
      <c r="O121" s="10"/>
      <c r="P121" s="10"/>
      <c r="Q121" s="10"/>
      <c r="R121" s="10"/>
      <c r="S121" s="10"/>
      <c r="T121" s="10"/>
      <c r="U121" s="10"/>
      <c r="V121" s="10"/>
      <c r="Y121" s="5">
        <v>114</v>
      </c>
      <c r="Z121" s="14">
        <v>42391</v>
      </c>
      <c r="AA121" s="32">
        <v>196</v>
      </c>
      <c r="AB121" s="7">
        <f t="shared" si="27"/>
        <v>479528864.63999999</v>
      </c>
      <c r="AC121" s="52">
        <f t="shared" si="28"/>
        <v>2.2922560713564759</v>
      </c>
      <c r="AD121" s="15">
        <f t="shared" si="19"/>
        <v>1.8153398844968375E-3</v>
      </c>
      <c r="AE121" s="23">
        <f t="shared" si="29"/>
        <v>-2.8897004684471095E-3</v>
      </c>
      <c r="AF121" s="23">
        <f t="shared" si="30"/>
        <v>-1.0743605839502719E-3</v>
      </c>
      <c r="AH121" s="8">
        <f t="shared" si="31"/>
        <v>0.79500463980090519</v>
      </c>
      <c r="AI121" s="8">
        <f t="shared" si="32"/>
        <v>0</v>
      </c>
      <c r="AJ121" s="10">
        <f t="shared" si="33"/>
        <v>0.79500463980090519</v>
      </c>
      <c r="AK121" s="10"/>
      <c r="AL121" s="10"/>
      <c r="AM121" s="10"/>
      <c r="AN121" s="10"/>
    </row>
    <row r="122" spans="1:40" x14ac:dyDescent="0.2">
      <c r="A122" s="20">
        <v>42484</v>
      </c>
      <c r="B122" s="19">
        <v>987</v>
      </c>
      <c r="C122" s="5">
        <v>115</v>
      </c>
      <c r="D122" s="14">
        <v>42392</v>
      </c>
      <c r="E122" s="5">
        <v>190</v>
      </c>
      <c r="F122" s="7">
        <f t="shared" si="20"/>
        <v>464849409.59999996</v>
      </c>
      <c r="G122" s="52">
        <f t="shared" si="21"/>
        <v>2.2787536009528289</v>
      </c>
      <c r="H122" s="15">
        <f t="shared" si="18"/>
        <v>1.8308723493694963E-3</v>
      </c>
      <c r="I122" s="23">
        <f t="shared" si="22"/>
        <v>-2.8437423116891292E-3</v>
      </c>
      <c r="J122" s="23">
        <f t="shared" si="23"/>
        <v>-1.0128699623196328E-3</v>
      </c>
      <c r="L122" s="8">
        <f t="shared" si="24"/>
        <v>0.85107993065737531</v>
      </c>
      <c r="M122" s="8">
        <f t="shared" si="25"/>
        <v>0</v>
      </c>
      <c r="N122" s="10">
        <f t="shared" si="26"/>
        <v>0.85107993065737531</v>
      </c>
      <c r="O122" s="10"/>
      <c r="P122" s="10"/>
      <c r="Q122" s="10"/>
      <c r="R122" s="10"/>
      <c r="S122" s="10"/>
      <c r="T122" s="10"/>
      <c r="U122" s="10"/>
      <c r="V122" s="10"/>
      <c r="Y122" s="5">
        <v>115</v>
      </c>
      <c r="Z122" s="14">
        <v>42392</v>
      </c>
      <c r="AA122" s="32">
        <v>193</v>
      </c>
      <c r="AB122" s="7">
        <f t="shared" si="27"/>
        <v>472189137.12</v>
      </c>
      <c r="AC122" s="52">
        <f t="shared" si="28"/>
        <v>2.2855573090077739</v>
      </c>
      <c r="AD122" s="15">
        <f t="shared" si="19"/>
        <v>1.8230292146396692E-3</v>
      </c>
      <c r="AE122" s="23">
        <f t="shared" si="29"/>
        <v>-2.8688552196959316E-3</v>
      </c>
      <c r="AF122" s="23">
        <f t="shared" si="30"/>
        <v>-1.0458260050562624E-3</v>
      </c>
      <c r="AH122" s="8">
        <f t="shared" si="31"/>
        <v>0.8474340541088019</v>
      </c>
      <c r="AI122" s="8">
        <f t="shared" si="32"/>
        <v>0</v>
      </c>
      <c r="AJ122" s="10">
        <f t="shared" si="33"/>
        <v>0.8474340541088019</v>
      </c>
      <c r="AK122" s="10"/>
      <c r="AL122" s="10"/>
      <c r="AM122" s="10"/>
      <c r="AN122" s="10"/>
    </row>
    <row r="123" spans="1:40" x14ac:dyDescent="0.2">
      <c r="A123" s="20">
        <v>42485</v>
      </c>
      <c r="B123" s="19">
        <v>1010</v>
      </c>
      <c r="C123" s="5">
        <v>116</v>
      </c>
      <c r="D123" s="14">
        <v>42393</v>
      </c>
      <c r="E123" s="5">
        <v>189</v>
      </c>
      <c r="F123" s="7">
        <f t="shared" si="20"/>
        <v>462402833.75999999</v>
      </c>
      <c r="G123" s="52">
        <f t="shared" si="21"/>
        <v>2.2764618041732443</v>
      </c>
      <c r="H123" s="15">
        <f t="shared" si="18"/>
        <v>1.833521862321139E-3</v>
      </c>
      <c r="I123" s="23">
        <f t="shared" si="22"/>
        <v>-2.8343888951810059E-3</v>
      </c>
      <c r="J123" s="23">
        <f t="shared" si="23"/>
        <v>-1.0008670328598669E-3</v>
      </c>
      <c r="L123" s="8">
        <f t="shared" si="24"/>
        <v>0.84782570489820719</v>
      </c>
      <c r="M123" s="8">
        <f t="shared" si="25"/>
        <v>0</v>
      </c>
      <c r="N123" s="10">
        <f t="shared" si="26"/>
        <v>0.84782570489820719</v>
      </c>
      <c r="O123" s="10"/>
      <c r="P123" s="10"/>
      <c r="Q123" s="10"/>
      <c r="R123" s="10"/>
      <c r="S123" s="10"/>
      <c r="T123" s="10"/>
      <c r="U123" s="10"/>
      <c r="V123" s="10"/>
      <c r="Y123" s="5">
        <v>116</v>
      </c>
      <c r="Z123" s="14">
        <v>42393</v>
      </c>
      <c r="AA123" s="32">
        <v>194</v>
      </c>
      <c r="AB123" s="7">
        <f t="shared" si="27"/>
        <v>474635712.95999998</v>
      </c>
      <c r="AC123" s="52">
        <f t="shared" si="28"/>
        <v>2.287801729930226</v>
      </c>
      <c r="AD123" s="15">
        <f t="shared" si="19"/>
        <v>1.8204492825406658E-3</v>
      </c>
      <c r="AE123" s="23">
        <f t="shared" si="29"/>
        <v>-2.8762683113426613E-3</v>
      </c>
      <c r="AF123" s="23">
        <f t="shared" si="30"/>
        <v>-1.0558190288019955E-3</v>
      </c>
      <c r="AH123" s="8">
        <f t="shared" si="31"/>
        <v>0.84178090696316266</v>
      </c>
      <c r="AI123" s="8">
        <f t="shared" si="32"/>
        <v>0</v>
      </c>
      <c r="AJ123" s="10">
        <f t="shared" si="33"/>
        <v>0.84178090696316266</v>
      </c>
      <c r="AK123" s="10"/>
      <c r="AL123" s="10"/>
      <c r="AM123" s="10"/>
      <c r="AN123" s="10"/>
    </row>
    <row r="124" spans="1:40" x14ac:dyDescent="0.2">
      <c r="A124" s="20">
        <v>42486</v>
      </c>
      <c r="B124" s="19">
        <v>1050</v>
      </c>
      <c r="C124" s="5">
        <v>117</v>
      </c>
      <c r="D124" s="14">
        <v>42394</v>
      </c>
      <c r="E124" s="5">
        <v>186</v>
      </c>
      <c r="F124" s="7">
        <f t="shared" si="20"/>
        <v>455063106.24000001</v>
      </c>
      <c r="G124" s="52">
        <f t="shared" si="21"/>
        <v>2.2695129442179165</v>
      </c>
      <c r="H124" s="15">
        <f t="shared" si="18"/>
        <v>1.8415787986489341E-3</v>
      </c>
      <c r="I124" s="23">
        <f t="shared" si="22"/>
        <v>-2.80327410104661E-3</v>
      </c>
      <c r="J124" s="23">
        <f t="shared" si="23"/>
        <v>-9.6169530239767595E-4</v>
      </c>
      <c r="L124" s="8">
        <f t="shared" si="24"/>
        <v>0.83803456849891145</v>
      </c>
      <c r="M124" s="8">
        <f t="shared" si="25"/>
        <v>0</v>
      </c>
      <c r="N124" s="10">
        <f t="shared" si="26"/>
        <v>0.83803456849891145</v>
      </c>
      <c r="O124" s="10"/>
      <c r="P124" s="10"/>
      <c r="Q124" s="10"/>
      <c r="R124" s="10"/>
      <c r="S124" s="10"/>
      <c r="T124" s="10"/>
      <c r="U124" s="10"/>
      <c r="V124" s="10"/>
      <c r="Y124" s="5">
        <v>117</v>
      </c>
      <c r="Z124" s="14">
        <v>42394</v>
      </c>
      <c r="AA124" s="32">
        <v>193</v>
      </c>
      <c r="AB124" s="7">
        <f t="shared" si="27"/>
        <v>472189137.12</v>
      </c>
      <c r="AC124" s="52">
        <f t="shared" si="28"/>
        <v>2.2855573090077739</v>
      </c>
      <c r="AD124" s="15">
        <f t="shared" si="19"/>
        <v>1.8230292146396692E-3</v>
      </c>
      <c r="AE124" s="23">
        <f t="shared" si="29"/>
        <v>-2.8688552196959316E-3</v>
      </c>
      <c r="AF124" s="23">
        <f t="shared" si="30"/>
        <v>-1.0458260050562624E-3</v>
      </c>
      <c r="AH124" s="8">
        <f t="shared" si="31"/>
        <v>0.82959333718019557</v>
      </c>
      <c r="AI124" s="8">
        <f t="shared" si="32"/>
        <v>0</v>
      </c>
      <c r="AJ124" s="10">
        <f t="shared" si="33"/>
        <v>0.82959333718019557</v>
      </c>
      <c r="AK124" s="10"/>
      <c r="AL124" s="10"/>
      <c r="AM124" s="10"/>
      <c r="AN124" s="10"/>
    </row>
    <row r="125" spans="1:40" x14ac:dyDescent="0.2">
      <c r="A125" s="20">
        <v>42487</v>
      </c>
      <c r="B125" s="19">
        <v>1050</v>
      </c>
      <c r="C125" s="5">
        <v>118</v>
      </c>
      <c r="D125" s="14">
        <v>42395</v>
      </c>
      <c r="E125" s="5">
        <v>189</v>
      </c>
      <c r="F125" s="7">
        <f t="shared" si="20"/>
        <v>462402833.75999999</v>
      </c>
      <c r="G125" s="52">
        <f t="shared" si="21"/>
        <v>2.2764618041732443</v>
      </c>
      <c r="H125" s="15">
        <f t="shared" si="18"/>
        <v>1.833521862321139E-3</v>
      </c>
      <c r="I125" s="23">
        <f t="shared" si="22"/>
        <v>-2.8343888951810059E-3</v>
      </c>
      <c r="J125" s="23">
        <f t="shared" si="23"/>
        <v>-1.0008670328598669E-3</v>
      </c>
      <c r="L125" s="8">
        <f t="shared" si="24"/>
        <v>0.84782570489820719</v>
      </c>
      <c r="M125" s="8">
        <f t="shared" si="25"/>
        <v>0</v>
      </c>
      <c r="N125" s="10">
        <f t="shared" si="26"/>
        <v>0.84782570489820719</v>
      </c>
      <c r="O125" s="10"/>
      <c r="P125" s="10"/>
      <c r="Q125" s="10"/>
      <c r="R125" s="10"/>
      <c r="S125" s="10"/>
      <c r="T125" s="10"/>
      <c r="U125" s="10"/>
      <c r="V125" s="10"/>
      <c r="Y125" s="5">
        <v>118</v>
      </c>
      <c r="Z125" s="14">
        <v>42395</v>
      </c>
      <c r="AA125" s="32">
        <v>190</v>
      </c>
      <c r="AB125" s="7">
        <f t="shared" si="27"/>
        <v>464849409.59999996</v>
      </c>
      <c r="AC125" s="52">
        <f t="shared" si="28"/>
        <v>2.2787536009528289</v>
      </c>
      <c r="AD125" s="15">
        <f t="shared" si="19"/>
        <v>1.8308723493694963E-3</v>
      </c>
      <c r="AE125" s="23">
        <f t="shared" si="29"/>
        <v>-2.8437423116891292E-3</v>
      </c>
      <c r="AF125" s="23">
        <f t="shared" si="30"/>
        <v>-1.0128699623196328E-3</v>
      </c>
      <c r="AH125" s="8">
        <f t="shared" si="31"/>
        <v>0.8466005626012838</v>
      </c>
      <c r="AI125" s="8">
        <f t="shared" si="32"/>
        <v>0</v>
      </c>
      <c r="AJ125" s="10">
        <f t="shared" si="33"/>
        <v>0.8466005626012838</v>
      </c>
      <c r="AK125" s="10"/>
      <c r="AL125" s="10"/>
      <c r="AM125" s="10"/>
      <c r="AN125" s="10"/>
    </row>
    <row r="126" spans="1:40" x14ac:dyDescent="0.2">
      <c r="A126" s="20">
        <v>42488</v>
      </c>
      <c r="B126" s="19">
        <v>1040</v>
      </c>
      <c r="C126" s="5">
        <v>119</v>
      </c>
      <c r="D126" s="14">
        <v>42396</v>
      </c>
      <c r="E126" s="5">
        <v>185</v>
      </c>
      <c r="F126" s="7">
        <f t="shared" si="20"/>
        <v>452616530.39999998</v>
      </c>
      <c r="G126" s="52">
        <f t="shared" si="21"/>
        <v>2.2671717284030137</v>
      </c>
      <c r="H126" s="15">
        <f t="shared" si="18"/>
        <v>1.844301314422366E-3</v>
      </c>
      <c r="I126" s="23">
        <f t="shared" si="22"/>
        <v>-2.7918578000021843E-3</v>
      </c>
      <c r="J126" s="23">
        <f t="shared" si="23"/>
        <v>-9.4755648557981833E-4</v>
      </c>
      <c r="L126" s="8">
        <f t="shared" si="24"/>
        <v>0.83476126194601075</v>
      </c>
      <c r="M126" s="8">
        <f t="shared" si="25"/>
        <v>0</v>
      </c>
      <c r="N126" s="10">
        <f t="shared" si="26"/>
        <v>0.83476126194601075</v>
      </c>
      <c r="O126" s="10"/>
      <c r="P126" s="10"/>
      <c r="Q126" s="10"/>
      <c r="R126" s="10"/>
      <c r="S126" s="10"/>
      <c r="T126" s="10"/>
      <c r="U126" s="10"/>
      <c r="V126" s="10"/>
      <c r="Y126" s="5">
        <v>119</v>
      </c>
      <c r="Z126" s="14">
        <v>42396</v>
      </c>
      <c r="AA126" s="32">
        <v>191</v>
      </c>
      <c r="AB126" s="7">
        <f t="shared" si="27"/>
        <v>467295985.44</v>
      </c>
      <c r="AC126" s="52">
        <f t="shared" si="28"/>
        <v>2.2810333672477277</v>
      </c>
      <c r="AD126" s="15">
        <f t="shared" si="19"/>
        <v>1.8282405432546612E-3</v>
      </c>
      <c r="AE126" s="23">
        <f t="shared" si="29"/>
        <v>-2.8525995207786536E-3</v>
      </c>
      <c r="AF126" s="23">
        <f t="shared" si="30"/>
        <v>-1.0243589775239925E-3</v>
      </c>
      <c r="AH126" s="8">
        <f t="shared" si="31"/>
        <v>0.82749189142453572</v>
      </c>
      <c r="AI126" s="8">
        <f t="shared" si="32"/>
        <v>0</v>
      </c>
      <c r="AJ126" s="10">
        <f t="shared" si="33"/>
        <v>0.82749189142453572</v>
      </c>
      <c r="AK126" s="10"/>
      <c r="AL126" s="10"/>
      <c r="AM126" s="10"/>
      <c r="AN126" s="10"/>
    </row>
    <row r="127" spans="1:40" x14ac:dyDescent="0.2">
      <c r="A127" s="20">
        <v>42489</v>
      </c>
      <c r="B127" s="19">
        <v>1100</v>
      </c>
      <c r="C127" s="5">
        <v>120</v>
      </c>
      <c r="D127" s="14">
        <v>42397</v>
      </c>
      <c r="E127" s="5">
        <v>191</v>
      </c>
      <c r="F127" s="7">
        <f t="shared" si="20"/>
        <v>467295985.44</v>
      </c>
      <c r="G127" s="52">
        <f t="shared" si="21"/>
        <v>2.2810333672477277</v>
      </c>
      <c r="H127" s="15">
        <f t="shared" si="18"/>
        <v>1.8282405432546612E-3</v>
      </c>
      <c r="I127" s="23">
        <f t="shared" si="22"/>
        <v>-2.8525995207786536E-3</v>
      </c>
      <c r="J127" s="23">
        <f t="shared" si="23"/>
        <v>-1.0243589775239925E-3</v>
      </c>
      <c r="L127" s="8">
        <f t="shared" si="24"/>
        <v>0.85432946628154782</v>
      </c>
      <c r="M127" s="8">
        <f t="shared" si="25"/>
        <v>0</v>
      </c>
      <c r="N127" s="10">
        <f t="shared" si="26"/>
        <v>0.85432946628154782</v>
      </c>
      <c r="O127" s="10"/>
      <c r="P127" s="10"/>
      <c r="Q127" s="10"/>
      <c r="R127" s="10"/>
      <c r="S127" s="10"/>
      <c r="T127" s="10"/>
      <c r="U127" s="10"/>
      <c r="V127" s="10"/>
      <c r="Y127" s="5">
        <v>120</v>
      </c>
      <c r="Z127" s="14">
        <v>42397</v>
      </c>
      <c r="AA127" s="32">
        <v>190</v>
      </c>
      <c r="AB127" s="7">
        <f t="shared" si="27"/>
        <v>464849409.59999996</v>
      </c>
      <c r="AC127" s="52">
        <f t="shared" si="28"/>
        <v>2.2787536009528289</v>
      </c>
      <c r="AD127" s="15">
        <f t="shared" si="19"/>
        <v>1.8308723493694963E-3</v>
      </c>
      <c r="AE127" s="23">
        <f t="shared" si="29"/>
        <v>-2.8437423116891292E-3</v>
      </c>
      <c r="AF127" s="23">
        <f t="shared" si="30"/>
        <v>-1.0128699623196328E-3</v>
      </c>
      <c r="AH127" s="8">
        <f t="shared" si="31"/>
        <v>0.8555592987134667</v>
      </c>
      <c r="AI127" s="8">
        <f t="shared" si="32"/>
        <v>0</v>
      </c>
      <c r="AJ127" s="10">
        <f t="shared" si="33"/>
        <v>0.8555592987134667</v>
      </c>
      <c r="AK127" s="10"/>
      <c r="AL127" s="10"/>
      <c r="AM127" s="10"/>
      <c r="AN127" s="10"/>
    </row>
    <row r="128" spans="1:40" x14ac:dyDescent="0.2">
      <c r="A128" s="20">
        <v>42490</v>
      </c>
      <c r="B128" s="19">
        <v>1170</v>
      </c>
      <c r="C128" s="5">
        <v>121</v>
      </c>
      <c r="D128" s="14">
        <v>42398</v>
      </c>
      <c r="E128" s="5">
        <v>190</v>
      </c>
      <c r="F128" s="7">
        <f t="shared" si="20"/>
        <v>464849409.59999996</v>
      </c>
      <c r="G128" s="52">
        <f t="shared" si="21"/>
        <v>2.2787536009528289</v>
      </c>
      <c r="H128" s="15">
        <f t="shared" si="18"/>
        <v>1.8308723493694963E-3</v>
      </c>
      <c r="I128" s="23">
        <f t="shared" si="22"/>
        <v>-2.8437423116891292E-3</v>
      </c>
      <c r="J128" s="23">
        <f t="shared" si="23"/>
        <v>-1.0128699623196328E-3</v>
      </c>
      <c r="L128" s="8">
        <f t="shared" si="24"/>
        <v>0.85107993065737531</v>
      </c>
      <c r="M128" s="8">
        <f t="shared" si="25"/>
        <v>0</v>
      </c>
      <c r="N128" s="10">
        <f t="shared" si="26"/>
        <v>0.85107993065737531</v>
      </c>
      <c r="O128" s="10"/>
      <c r="P128" s="10"/>
      <c r="Q128" s="10"/>
      <c r="R128" s="10"/>
      <c r="S128" s="10"/>
      <c r="T128" s="10"/>
      <c r="U128" s="10"/>
      <c r="V128" s="10"/>
      <c r="Y128" s="5">
        <v>121</v>
      </c>
      <c r="Z128" s="14">
        <v>42398</v>
      </c>
      <c r="AA128" s="32">
        <v>190</v>
      </c>
      <c r="AB128" s="7">
        <f t="shared" si="27"/>
        <v>464849409.59999996</v>
      </c>
      <c r="AC128" s="52">
        <f t="shared" si="28"/>
        <v>2.2787536009528289</v>
      </c>
      <c r="AD128" s="15">
        <f t="shared" si="19"/>
        <v>1.8308723493694963E-3</v>
      </c>
      <c r="AE128" s="23">
        <f t="shared" si="29"/>
        <v>-2.8437423116891292E-3</v>
      </c>
      <c r="AF128" s="23">
        <f t="shared" si="30"/>
        <v>-1.0128699623196328E-3</v>
      </c>
      <c r="AH128" s="8">
        <f t="shared" si="31"/>
        <v>0.85107993065737531</v>
      </c>
      <c r="AI128" s="8">
        <f t="shared" si="32"/>
        <v>0</v>
      </c>
      <c r="AJ128" s="10">
        <f t="shared" si="33"/>
        <v>0.85107993065737531</v>
      </c>
      <c r="AK128" s="10"/>
      <c r="AL128" s="10"/>
      <c r="AM128" s="10"/>
      <c r="AN128" s="10"/>
    </row>
    <row r="129" spans="1:40" x14ac:dyDescent="0.2">
      <c r="A129" s="20">
        <v>42491</v>
      </c>
      <c r="B129" s="19">
        <v>1190</v>
      </c>
      <c r="C129" s="5">
        <v>122</v>
      </c>
      <c r="D129" s="14">
        <v>42399</v>
      </c>
      <c r="E129" s="5">
        <v>193</v>
      </c>
      <c r="F129" s="7">
        <f t="shared" si="20"/>
        <v>472189137.12</v>
      </c>
      <c r="G129" s="52">
        <f t="shared" si="21"/>
        <v>2.2855573090077739</v>
      </c>
      <c r="H129" s="15">
        <f t="shared" si="18"/>
        <v>1.8230292146396692E-3</v>
      </c>
      <c r="I129" s="23">
        <f t="shared" si="22"/>
        <v>-2.8688552196959316E-3</v>
      </c>
      <c r="J129" s="23">
        <f t="shared" si="23"/>
        <v>-1.0458260050562624E-3</v>
      </c>
      <c r="L129" s="8">
        <f t="shared" si="24"/>
        <v>0.86081459180525666</v>
      </c>
      <c r="M129" s="8">
        <f t="shared" si="25"/>
        <v>0</v>
      </c>
      <c r="N129" s="10">
        <f t="shared" si="26"/>
        <v>0.86081459180525666</v>
      </c>
      <c r="O129" s="10"/>
      <c r="P129" s="10"/>
      <c r="Q129" s="10"/>
      <c r="R129" s="10"/>
      <c r="S129" s="10"/>
      <c r="T129" s="10"/>
      <c r="U129" s="10"/>
      <c r="V129" s="10"/>
      <c r="Y129" s="5">
        <v>122</v>
      </c>
      <c r="Z129" s="14">
        <v>42399</v>
      </c>
      <c r="AA129" s="32">
        <v>192</v>
      </c>
      <c r="AB129" s="7">
        <f t="shared" si="27"/>
        <v>469742561.27999997</v>
      </c>
      <c r="AC129" s="52">
        <f t="shared" si="28"/>
        <v>2.2833012287035497</v>
      </c>
      <c r="AD129" s="15">
        <f t="shared" si="19"/>
        <v>1.8256262338599125E-3</v>
      </c>
      <c r="AE129" s="23">
        <f t="shared" si="29"/>
        <v>-2.8609680334950593E-3</v>
      </c>
      <c r="AF129" s="23">
        <f t="shared" si="30"/>
        <v>-1.0353417996351469E-3</v>
      </c>
      <c r="AH129" s="8">
        <f t="shared" si="31"/>
        <v>0.86204087606994739</v>
      </c>
      <c r="AI129" s="8">
        <f t="shared" si="32"/>
        <v>0</v>
      </c>
      <c r="AJ129" s="10">
        <f t="shared" si="33"/>
        <v>0.86204087606994739</v>
      </c>
      <c r="AK129" s="10"/>
      <c r="AL129" s="10"/>
      <c r="AM129" s="10"/>
      <c r="AN129" s="10"/>
    </row>
    <row r="130" spans="1:40" x14ac:dyDescent="0.2">
      <c r="A130" s="20">
        <v>42492</v>
      </c>
      <c r="B130" s="19">
        <v>1250</v>
      </c>
      <c r="C130" s="5">
        <v>123</v>
      </c>
      <c r="D130" s="14">
        <v>42400</v>
      </c>
      <c r="E130" s="5">
        <v>202</v>
      </c>
      <c r="F130" s="7">
        <f t="shared" si="20"/>
        <v>494208319.68000001</v>
      </c>
      <c r="G130" s="52">
        <f t="shared" si="21"/>
        <v>2.3053513694466239</v>
      </c>
      <c r="H130" s="15">
        <f t="shared" si="18"/>
        <v>1.8004016893077934E-3</v>
      </c>
      <c r="I130" s="23">
        <f t="shared" si="22"/>
        <v>-2.919330424057176E-3</v>
      </c>
      <c r="J130" s="23">
        <f t="shared" si="23"/>
        <v>-1.1189287347493826E-3</v>
      </c>
      <c r="L130" s="8">
        <f t="shared" si="24"/>
        <v>0.889773493621838</v>
      </c>
      <c r="M130" s="8">
        <f t="shared" si="25"/>
        <v>0</v>
      </c>
      <c r="N130" s="10">
        <f t="shared" si="26"/>
        <v>0.889773493621838</v>
      </c>
      <c r="O130" s="10"/>
      <c r="P130" s="10"/>
      <c r="Q130" s="10"/>
      <c r="R130" s="10"/>
      <c r="S130" s="10"/>
      <c r="T130" s="10"/>
      <c r="U130" s="10"/>
      <c r="V130" s="10"/>
      <c r="Y130" s="5">
        <v>123</v>
      </c>
      <c r="Z130" s="14">
        <v>42400</v>
      </c>
      <c r="AA130" s="32">
        <v>192</v>
      </c>
      <c r="AB130" s="7">
        <f t="shared" si="27"/>
        <v>469742561.27999997</v>
      </c>
      <c r="AC130" s="52">
        <f t="shared" si="28"/>
        <v>2.2833012287035497</v>
      </c>
      <c r="AD130" s="15">
        <f t="shared" si="19"/>
        <v>1.8256262338599125E-3</v>
      </c>
      <c r="AE130" s="23">
        <f t="shared" si="29"/>
        <v>-2.8609680334950593E-3</v>
      </c>
      <c r="AF130" s="23">
        <f t="shared" si="30"/>
        <v>-1.0353417996351469E-3</v>
      </c>
      <c r="AH130" s="8">
        <f t="shared" si="31"/>
        <v>0.90223967339963407</v>
      </c>
      <c r="AI130" s="8">
        <f t="shared" si="32"/>
        <v>0</v>
      </c>
      <c r="AJ130" s="10">
        <f t="shared" si="33"/>
        <v>0.90223967339963407</v>
      </c>
      <c r="AK130" s="10"/>
      <c r="AL130" s="10"/>
      <c r="AM130" s="10"/>
      <c r="AN130" s="10"/>
    </row>
    <row r="131" spans="1:40" x14ac:dyDescent="0.2">
      <c r="A131" s="20">
        <v>42493</v>
      </c>
      <c r="B131" s="19">
        <v>1360</v>
      </c>
      <c r="C131" s="5">
        <v>124</v>
      </c>
      <c r="D131" s="14">
        <v>42401</v>
      </c>
      <c r="E131" s="5">
        <v>210</v>
      </c>
      <c r="F131" s="7">
        <f t="shared" si="20"/>
        <v>513780926.39999998</v>
      </c>
      <c r="G131" s="52">
        <f t="shared" si="21"/>
        <v>2.3222192947339191</v>
      </c>
      <c r="H131" s="15">
        <f t="shared" si="18"/>
        <v>1.7813409485299319E-3</v>
      </c>
      <c r="I131" s="23">
        <f t="shared" si="22"/>
        <v>-2.9358140728167892E-3</v>
      </c>
      <c r="J131" s="23">
        <f t="shared" si="23"/>
        <v>-1.1544731242868573E-3</v>
      </c>
      <c r="L131" s="8">
        <f t="shared" si="24"/>
        <v>0.91521900276996315</v>
      </c>
      <c r="M131" s="8">
        <f t="shared" si="25"/>
        <v>0</v>
      </c>
      <c r="N131" s="10">
        <f t="shared" si="26"/>
        <v>0.91521900276996315</v>
      </c>
      <c r="O131" s="10"/>
      <c r="P131" s="10"/>
      <c r="Q131" s="10"/>
      <c r="R131" s="10"/>
      <c r="S131" s="10"/>
      <c r="T131" s="10"/>
      <c r="U131" s="10"/>
      <c r="V131" s="10"/>
      <c r="Y131" s="5">
        <v>124</v>
      </c>
      <c r="Z131" s="14">
        <v>42401</v>
      </c>
      <c r="AA131" s="32">
        <v>191</v>
      </c>
      <c r="AB131" s="7">
        <f t="shared" si="27"/>
        <v>467295985.44</v>
      </c>
      <c r="AC131" s="52">
        <f t="shared" si="28"/>
        <v>2.2810333672477277</v>
      </c>
      <c r="AD131" s="15">
        <f t="shared" si="19"/>
        <v>1.8282405432546612E-3</v>
      </c>
      <c r="AE131" s="23">
        <f t="shared" si="29"/>
        <v>-2.8525995207786536E-3</v>
      </c>
      <c r="AF131" s="23">
        <f t="shared" si="30"/>
        <v>-1.0243589775239925E-3</v>
      </c>
      <c r="AH131" s="8">
        <f t="shared" si="31"/>
        <v>0.93931511999541906</v>
      </c>
      <c r="AI131" s="8">
        <f t="shared" si="32"/>
        <v>0</v>
      </c>
      <c r="AJ131" s="10">
        <f t="shared" si="33"/>
        <v>0.93931511999541906</v>
      </c>
      <c r="AK131" s="10"/>
      <c r="AL131" s="10"/>
      <c r="AM131" s="10"/>
      <c r="AN131" s="10"/>
    </row>
    <row r="132" spans="1:40" x14ac:dyDescent="0.2">
      <c r="A132" s="20">
        <v>42494</v>
      </c>
      <c r="B132" s="19">
        <v>1390</v>
      </c>
      <c r="C132" s="5">
        <v>125</v>
      </c>
      <c r="D132" s="14">
        <v>42402</v>
      </c>
      <c r="E132" s="5">
        <v>188</v>
      </c>
      <c r="F132" s="7">
        <f t="shared" si="20"/>
        <v>459956257.91999996</v>
      </c>
      <c r="G132" s="52">
        <f t="shared" si="21"/>
        <v>2.27415784926368</v>
      </c>
      <c r="H132" s="15">
        <f t="shared" si="18"/>
        <v>1.836189295878483E-3</v>
      </c>
      <c r="I132" s="23">
        <f t="shared" si="22"/>
        <v>-2.8245316156338685E-3</v>
      </c>
      <c r="J132" s="23">
        <f t="shared" si="23"/>
        <v>-9.8834231975538549E-4</v>
      </c>
      <c r="L132" s="8">
        <f t="shared" si="24"/>
        <v>0.84456675736502662</v>
      </c>
      <c r="M132" s="8">
        <f t="shared" si="25"/>
        <v>0</v>
      </c>
      <c r="N132" s="10">
        <f t="shared" si="26"/>
        <v>0.84456675736502662</v>
      </c>
      <c r="O132" s="10"/>
      <c r="P132" s="10"/>
      <c r="Q132" s="10"/>
      <c r="R132" s="10"/>
      <c r="S132" s="10"/>
      <c r="T132" s="10"/>
      <c r="U132" s="10"/>
      <c r="V132" s="10"/>
      <c r="Y132" s="5">
        <v>125</v>
      </c>
      <c r="Z132" s="14">
        <v>42402</v>
      </c>
      <c r="AA132" s="32">
        <v>190</v>
      </c>
      <c r="AB132" s="7">
        <f t="shared" si="27"/>
        <v>464849409.59999996</v>
      </c>
      <c r="AC132" s="52">
        <f t="shared" si="28"/>
        <v>2.2787536009528289</v>
      </c>
      <c r="AD132" s="15">
        <f t="shared" si="19"/>
        <v>1.8308723493694963E-3</v>
      </c>
      <c r="AE132" s="23">
        <f t="shared" si="29"/>
        <v>-2.8437423116891292E-3</v>
      </c>
      <c r="AF132" s="23">
        <f t="shared" si="30"/>
        <v>-1.0128699623196328E-3</v>
      </c>
      <c r="AH132" s="8">
        <f t="shared" si="31"/>
        <v>0.8421211945451923</v>
      </c>
      <c r="AI132" s="8">
        <f t="shared" si="32"/>
        <v>0</v>
      </c>
      <c r="AJ132" s="10">
        <f t="shared" si="33"/>
        <v>0.8421211945451923</v>
      </c>
      <c r="AK132" s="10"/>
      <c r="AL132" s="10"/>
      <c r="AM132" s="10"/>
      <c r="AN132" s="10"/>
    </row>
    <row r="133" spans="1:40" x14ac:dyDescent="0.2">
      <c r="A133" s="20">
        <v>42495</v>
      </c>
      <c r="B133" s="19">
        <v>1560</v>
      </c>
      <c r="C133" s="5">
        <v>126</v>
      </c>
      <c r="D133" s="14">
        <v>42403</v>
      </c>
      <c r="E133" s="5">
        <v>183</v>
      </c>
      <c r="F133" s="7">
        <f t="shared" si="20"/>
        <v>447723378.71999997</v>
      </c>
      <c r="G133" s="52">
        <f t="shared" si="21"/>
        <v>2.2624510897304293</v>
      </c>
      <c r="H133" s="15">
        <f t="shared" si="18"/>
        <v>1.849803021012286E-3</v>
      </c>
      <c r="I133" s="23">
        <f t="shared" si="22"/>
        <v>-2.7674087573994199E-3</v>
      </c>
      <c r="J133" s="23">
        <f t="shared" si="23"/>
        <v>-9.1760573638713394E-4</v>
      </c>
      <c r="L133" s="8">
        <f t="shared" si="24"/>
        <v>0.82820005853408374</v>
      </c>
      <c r="M133" s="8">
        <f t="shared" si="25"/>
        <v>0</v>
      </c>
      <c r="N133" s="10">
        <f t="shared" si="26"/>
        <v>0.82820005853408374</v>
      </c>
      <c r="O133" s="10"/>
      <c r="P133" s="10"/>
      <c r="Q133" s="10"/>
      <c r="R133" s="10"/>
      <c r="S133" s="10"/>
      <c r="T133" s="10"/>
      <c r="U133" s="10"/>
      <c r="V133" s="10"/>
      <c r="Y133" s="5">
        <v>126</v>
      </c>
      <c r="Z133" s="14">
        <v>42403</v>
      </c>
      <c r="AA133" s="32">
        <v>191</v>
      </c>
      <c r="AB133" s="7">
        <f t="shared" si="27"/>
        <v>467295985.44</v>
      </c>
      <c r="AC133" s="52">
        <f t="shared" si="28"/>
        <v>2.2810333672477277</v>
      </c>
      <c r="AD133" s="15">
        <f t="shared" si="19"/>
        <v>1.8282405432546612E-3</v>
      </c>
      <c r="AE133" s="23">
        <f t="shared" si="29"/>
        <v>-2.8525995207786536E-3</v>
      </c>
      <c r="AF133" s="23">
        <f t="shared" si="30"/>
        <v>-1.0243589775239925E-3</v>
      </c>
      <c r="AH133" s="8">
        <f t="shared" si="31"/>
        <v>0.81854603313886509</v>
      </c>
      <c r="AI133" s="8">
        <f t="shared" si="32"/>
        <v>0</v>
      </c>
      <c r="AJ133" s="10">
        <f t="shared" si="33"/>
        <v>0.81854603313886509</v>
      </c>
      <c r="AK133" s="10"/>
      <c r="AL133" s="10"/>
      <c r="AM133" s="10"/>
      <c r="AN133" s="10"/>
    </row>
    <row r="134" spans="1:40" x14ac:dyDescent="0.2">
      <c r="A134" s="20">
        <v>42496</v>
      </c>
      <c r="B134" s="19">
        <v>1610</v>
      </c>
      <c r="C134" s="5">
        <v>127</v>
      </c>
      <c r="D134" s="14">
        <v>42404</v>
      </c>
      <c r="E134" s="5">
        <v>173</v>
      </c>
      <c r="F134" s="7">
        <f t="shared" si="20"/>
        <v>423257620.31999999</v>
      </c>
      <c r="G134" s="52">
        <f t="shared" si="21"/>
        <v>2.2380461031287955</v>
      </c>
      <c r="H134" s="15">
        <f t="shared" si="18"/>
        <v>1.8785088474140618E-3</v>
      </c>
      <c r="I134" s="23">
        <f t="shared" si="22"/>
        <v>-2.6105171417782624E-3</v>
      </c>
      <c r="J134" s="23">
        <f t="shared" si="23"/>
        <v>-7.3200829436420069E-4</v>
      </c>
      <c r="L134" s="8">
        <f t="shared" si="24"/>
        <v>0.79509318450654165</v>
      </c>
      <c r="M134" s="8">
        <f t="shared" si="25"/>
        <v>0</v>
      </c>
      <c r="N134" s="10">
        <f t="shared" si="26"/>
        <v>0.79509318450654165</v>
      </c>
      <c r="O134" s="10"/>
      <c r="P134" s="10"/>
      <c r="Q134" s="10"/>
      <c r="R134" s="10"/>
      <c r="S134" s="10"/>
      <c r="T134" s="10"/>
      <c r="U134" s="10"/>
      <c r="V134" s="10"/>
      <c r="Y134" s="5">
        <v>127</v>
      </c>
      <c r="Z134" s="14">
        <v>42404</v>
      </c>
      <c r="AA134" s="32">
        <v>192</v>
      </c>
      <c r="AB134" s="7">
        <f t="shared" si="27"/>
        <v>469742561.27999997</v>
      </c>
      <c r="AC134" s="52">
        <f t="shared" si="28"/>
        <v>2.2833012287035497</v>
      </c>
      <c r="AD134" s="15">
        <f t="shared" si="19"/>
        <v>1.8256262338599125E-3</v>
      </c>
      <c r="AE134" s="23">
        <f t="shared" si="29"/>
        <v>-2.8609680334950593E-3</v>
      </c>
      <c r="AF134" s="23">
        <f t="shared" si="30"/>
        <v>-1.0353417996351469E-3</v>
      </c>
      <c r="AH134" s="8">
        <f t="shared" si="31"/>
        <v>0.77271021533731032</v>
      </c>
      <c r="AI134" s="8">
        <f t="shared" si="32"/>
        <v>0</v>
      </c>
      <c r="AJ134" s="10">
        <f t="shared" si="33"/>
        <v>0.77271021533731032</v>
      </c>
      <c r="AK134" s="10"/>
      <c r="AL134" s="10"/>
      <c r="AM134" s="10"/>
      <c r="AN134" s="10"/>
    </row>
    <row r="135" spans="1:40" x14ac:dyDescent="0.2">
      <c r="A135" s="20">
        <v>42497</v>
      </c>
      <c r="B135" s="19">
        <v>1590</v>
      </c>
      <c r="C135" s="5">
        <v>128</v>
      </c>
      <c r="D135" s="14">
        <v>42405</v>
      </c>
      <c r="E135" s="5">
        <v>180</v>
      </c>
      <c r="F135" s="7">
        <f t="shared" si="20"/>
        <v>440383651.19999999</v>
      </c>
      <c r="G135" s="52">
        <f t="shared" si="21"/>
        <v>2.255272505103306</v>
      </c>
      <c r="H135" s="15">
        <f t="shared" si="18"/>
        <v>1.8582008318529669E-3</v>
      </c>
      <c r="I135" s="23">
        <f t="shared" si="22"/>
        <v>-2.7265650675145359E-3</v>
      </c>
      <c r="J135" s="23">
        <f t="shared" si="23"/>
        <v>-8.6836423566156898E-4</v>
      </c>
      <c r="L135" s="8">
        <f t="shared" si="24"/>
        <v>0.81832126699428676</v>
      </c>
      <c r="M135" s="8">
        <f t="shared" si="25"/>
        <v>0</v>
      </c>
      <c r="N135" s="10">
        <f t="shared" si="26"/>
        <v>0.81832126699428676</v>
      </c>
      <c r="O135" s="10"/>
      <c r="P135" s="10"/>
      <c r="Q135" s="10"/>
      <c r="R135" s="10"/>
      <c r="S135" s="10"/>
      <c r="T135" s="10"/>
      <c r="U135" s="10"/>
      <c r="V135" s="10"/>
      <c r="Y135" s="5">
        <v>128</v>
      </c>
      <c r="Z135" s="14">
        <v>42405</v>
      </c>
      <c r="AA135" s="32">
        <v>193</v>
      </c>
      <c r="AB135" s="7">
        <f t="shared" si="27"/>
        <v>472189137.12</v>
      </c>
      <c r="AC135" s="52">
        <f t="shared" si="28"/>
        <v>2.2855573090077739</v>
      </c>
      <c r="AD135" s="15">
        <f t="shared" si="19"/>
        <v>1.8230292146396692E-3</v>
      </c>
      <c r="AE135" s="23">
        <f t="shared" si="29"/>
        <v>-2.8688552196959316E-3</v>
      </c>
      <c r="AF135" s="23">
        <f t="shared" si="30"/>
        <v>-1.0458260050562624E-3</v>
      </c>
      <c r="AH135" s="8">
        <f t="shared" si="31"/>
        <v>0.80283226178728606</v>
      </c>
      <c r="AI135" s="8">
        <f t="shared" si="32"/>
        <v>0</v>
      </c>
      <c r="AJ135" s="10">
        <f t="shared" si="33"/>
        <v>0.80283226178728606</v>
      </c>
      <c r="AK135" s="10"/>
      <c r="AL135" s="10"/>
      <c r="AM135" s="10"/>
      <c r="AN135" s="10"/>
    </row>
    <row r="136" spans="1:40" x14ac:dyDescent="0.2">
      <c r="A136" s="20">
        <v>42498</v>
      </c>
      <c r="B136" s="19">
        <v>1620</v>
      </c>
      <c r="C136" s="5">
        <v>129</v>
      </c>
      <c r="D136" s="14">
        <v>42406</v>
      </c>
      <c r="E136" s="5">
        <v>180</v>
      </c>
      <c r="F136" s="7">
        <f t="shared" si="20"/>
        <v>440383651.19999999</v>
      </c>
      <c r="G136" s="52">
        <f t="shared" si="21"/>
        <v>2.255272505103306</v>
      </c>
      <c r="H136" s="15">
        <f t="shared" ref="H136:H199" si="34">$I$6*(POWER(E136,$H$6))</f>
        <v>1.8582008318529669E-3</v>
      </c>
      <c r="I136" s="23">
        <f t="shared" si="22"/>
        <v>-2.7265650675145359E-3</v>
      </c>
      <c r="J136" s="23">
        <f t="shared" si="23"/>
        <v>-8.6836423566156898E-4</v>
      </c>
      <c r="L136" s="8">
        <f t="shared" si="24"/>
        <v>0.81832126699428676</v>
      </c>
      <c r="M136" s="8">
        <f t="shared" si="25"/>
        <v>0</v>
      </c>
      <c r="N136" s="10">
        <f t="shared" si="26"/>
        <v>0.81832126699428676</v>
      </c>
      <c r="O136" s="10"/>
      <c r="P136" s="10"/>
      <c r="Q136" s="10"/>
      <c r="R136" s="10"/>
      <c r="S136" s="10"/>
      <c r="T136" s="10"/>
      <c r="U136" s="10"/>
      <c r="V136" s="10"/>
      <c r="Y136" s="5">
        <v>129</v>
      </c>
      <c r="Z136" s="14">
        <v>42406</v>
      </c>
      <c r="AA136" s="32">
        <v>192</v>
      </c>
      <c r="AB136" s="7">
        <f t="shared" si="27"/>
        <v>469742561.27999997</v>
      </c>
      <c r="AC136" s="52">
        <f t="shared" si="28"/>
        <v>2.2833012287035497</v>
      </c>
      <c r="AD136" s="15">
        <f t="shared" ref="AD136:AD199" si="35">$I$6*(POWER(AA136,$H$6))</f>
        <v>1.8256262338599125E-3</v>
      </c>
      <c r="AE136" s="23">
        <f t="shared" si="29"/>
        <v>-2.8609680334950593E-3</v>
      </c>
      <c r="AF136" s="23">
        <f t="shared" si="30"/>
        <v>-1.0353417996351469E-3</v>
      </c>
      <c r="AH136" s="8">
        <f t="shared" si="31"/>
        <v>0.80397594659373328</v>
      </c>
      <c r="AI136" s="8">
        <f t="shared" si="32"/>
        <v>0</v>
      </c>
      <c r="AJ136" s="10">
        <f t="shared" si="33"/>
        <v>0.80397594659373328</v>
      </c>
      <c r="AK136" s="10"/>
      <c r="AL136" s="10"/>
      <c r="AM136" s="10"/>
      <c r="AN136" s="10"/>
    </row>
    <row r="137" spans="1:40" x14ac:dyDescent="0.2">
      <c r="A137" s="20">
        <v>42499</v>
      </c>
      <c r="B137" s="19">
        <v>1610</v>
      </c>
      <c r="C137" s="5">
        <v>130</v>
      </c>
      <c r="D137" s="14">
        <v>42407</v>
      </c>
      <c r="E137" s="5">
        <v>201</v>
      </c>
      <c r="F137" s="7">
        <f t="shared" ref="F137:F200" si="36">(E137*60*60*24)*28.31685</f>
        <v>491761743.83999997</v>
      </c>
      <c r="G137" s="52">
        <f t="shared" ref="G137:G200" si="37">LOG10(E137)</f>
        <v>2.3031960574204891</v>
      </c>
      <c r="H137" s="15">
        <f t="shared" si="34"/>
        <v>1.8028518396582093E-3</v>
      </c>
      <c r="I137" s="23">
        <f t="shared" ref="I137:I200" si="38">((G137*G137)*$J$6+(G137*$K$6)+$L$6)</f>
        <v>-2.9154652698360484E-3</v>
      </c>
      <c r="J137" s="23">
        <f t="shared" ref="J137:J200" si="39">H137+I137</f>
        <v>-1.112613430177839E-3</v>
      </c>
      <c r="L137" s="8">
        <f t="shared" ref="L137:L200" si="40">(H137*$F137)/1000000</f>
        <v>0.88657356455547309</v>
      </c>
      <c r="M137" s="8">
        <f t="shared" ref="M137:M200" si="41">IF(I137&gt;0,(F137*I137)/1000000,0)</f>
        <v>0</v>
      </c>
      <c r="N137" s="10">
        <f t="shared" ref="N137:N200" si="42">L137+M137</f>
        <v>0.88657356455547309</v>
      </c>
      <c r="O137" s="10"/>
      <c r="P137" s="10"/>
      <c r="Q137" s="10"/>
      <c r="R137" s="10"/>
      <c r="S137" s="10"/>
      <c r="T137" s="10"/>
      <c r="U137" s="10"/>
      <c r="V137" s="10"/>
      <c r="Y137" s="5">
        <v>130</v>
      </c>
      <c r="Z137" s="14">
        <v>42407</v>
      </c>
      <c r="AA137" s="32">
        <v>194</v>
      </c>
      <c r="AB137" s="7">
        <f t="shared" ref="AB137:AB200" si="43">(AA137*60*60*24)*28.31685</f>
        <v>474635712.95999998</v>
      </c>
      <c r="AC137" s="52">
        <f t="shared" ref="AC137:AC200" si="44">LOG10(AA137)</f>
        <v>2.287801729930226</v>
      </c>
      <c r="AD137" s="15">
        <f t="shared" si="35"/>
        <v>1.8204492825406658E-3</v>
      </c>
      <c r="AE137" s="23">
        <f t="shared" ref="AE137:AE200" si="45">((AC137*AC137)*$J$6+(AC137*$K$6)+$L$6)</f>
        <v>-2.8762683113426613E-3</v>
      </c>
      <c r="AF137" s="23">
        <f t="shared" ref="AF137:AF200" si="46">AD137+AE137</f>
        <v>-1.0558190288019955E-3</v>
      </c>
      <c r="AH137" s="8">
        <f t="shared" ref="AH137:AH200" si="47">(AD137*$F137)/1000000</f>
        <v>0.89522731375447462</v>
      </c>
      <c r="AI137" s="8">
        <f t="shared" ref="AI137:AI200" si="48">IF(AE137&gt;0,(AB137*AE137)/1000000,0)</f>
        <v>0</v>
      </c>
      <c r="AJ137" s="10">
        <f t="shared" ref="AJ137:AJ200" si="49">AH137+AI137</f>
        <v>0.89522731375447462</v>
      </c>
      <c r="AK137" s="10"/>
      <c r="AL137" s="10"/>
      <c r="AM137" s="10"/>
      <c r="AN137" s="10"/>
    </row>
    <row r="138" spans="1:40" x14ac:dyDescent="0.2">
      <c r="A138" s="20">
        <v>42500</v>
      </c>
      <c r="B138" s="19">
        <v>1600</v>
      </c>
      <c r="C138" s="5">
        <v>131</v>
      </c>
      <c r="D138" s="14">
        <v>42408</v>
      </c>
      <c r="E138" s="5">
        <v>210</v>
      </c>
      <c r="F138" s="7">
        <f t="shared" si="36"/>
        <v>513780926.39999998</v>
      </c>
      <c r="G138" s="52">
        <f t="shared" si="37"/>
        <v>2.3222192947339191</v>
      </c>
      <c r="H138" s="15">
        <f t="shared" si="34"/>
        <v>1.7813409485299319E-3</v>
      </c>
      <c r="I138" s="23">
        <f t="shared" si="38"/>
        <v>-2.9358140728167892E-3</v>
      </c>
      <c r="J138" s="23">
        <f t="shared" si="39"/>
        <v>-1.1544731242868573E-3</v>
      </c>
      <c r="L138" s="8">
        <f t="shared" si="40"/>
        <v>0.91521900276996315</v>
      </c>
      <c r="M138" s="8">
        <f t="shared" si="41"/>
        <v>0</v>
      </c>
      <c r="N138" s="10">
        <f t="shared" si="42"/>
        <v>0.91521900276996315</v>
      </c>
      <c r="O138" s="10"/>
      <c r="P138" s="10"/>
      <c r="Q138" s="10"/>
      <c r="R138" s="10"/>
      <c r="S138" s="10"/>
      <c r="T138" s="10"/>
      <c r="U138" s="10"/>
      <c r="V138" s="10"/>
      <c r="Y138" s="5">
        <v>131</v>
      </c>
      <c r="Z138" s="14">
        <v>42408</v>
      </c>
      <c r="AA138" s="32">
        <v>192</v>
      </c>
      <c r="AB138" s="7">
        <f t="shared" si="43"/>
        <v>469742561.27999997</v>
      </c>
      <c r="AC138" s="52">
        <f t="shared" si="44"/>
        <v>2.2833012287035497</v>
      </c>
      <c r="AD138" s="15">
        <f t="shared" si="35"/>
        <v>1.8256262338599125E-3</v>
      </c>
      <c r="AE138" s="23">
        <f t="shared" si="45"/>
        <v>-2.8609680334950593E-3</v>
      </c>
      <c r="AF138" s="23">
        <f t="shared" si="46"/>
        <v>-1.0353417996351469E-3</v>
      </c>
      <c r="AH138" s="8">
        <f t="shared" si="47"/>
        <v>0.93797193769268883</v>
      </c>
      <c r="AI138" s="8">
        <f t="shared" si="48"/>
        <v>0</v>
      </c>
      <c r="AJ138" s="10">
        <f t="shared" si="49"/>
        <v>0.93797193769268883</v>
      </c>
      <c r="AK138" s="10"/>
      <c r="AL138" s="10"/>
      <c r="AM138" s="10"/>
      <c r="AN138" s="10"/>
    </row>
    <row r="139" spans="1:40" x14ac:dyDescent="0.2">
      <c r="A139" s="20">
        <v>42501</v>
      </c>
      <c r="B139" s="19">
        <v>1750</v>
      </c>
      <c r="C139" s="5">
        <v>132</v>
      </c>
      <c r="D139" s="14">
        <v>42409</v>
      </c>
      <c r="E139" s="5">
        <v>214</v>
      </c>
      <c r="F139" s="7">
        <f t="shared" si="36"/>
        <v>523567229.75999999</v>
      </c>
      <c r="G139" s="52">
        <f t="shared" si="37"/>
        <v>2.330413773349191</v>
      </c>
      <c r="H139" s="15">
        <f t="shared" si="34"/>
        <v>1.7721541559840132E-3</v>
      </c>
      <c r="I139" s="23">
        <f t="shared" si="38"/>
        <v>-2.9350113529937605E-3</v>
      </c>
      <c r="J139" s="23">
        <f t="shared" si="39"/>
        <v>-1.1628571970097473E-3</v>
      </c>
      <c r="L139" s="8">
        <f t="shared" si="40"/>
        <v>0.92784184215622068</v>
      </c>
      <c r="M139" s="8">
        <f t="shared" si="41"/>
        <v>0</v>
      </c>
      <c r="N139" s="10">
        <f t="shared" si="42"/>
        <v>0.92784184215622068</v>
      </c>
      <c r="O139" s="10"/>
      <c r="P139" s="10"/>
      <c r="Q139" s="10"/>
      <c r="R139" s="10"/>
      <c r="S139" s="10"/>
      <c r="T139" s="10"/>
      <c r="U139" s="10"/>
      <c r="V139" s="10"/>
      <c r="Y139" s="5">
        <v>132</v>
      </c>
      <c r="Z139" s="14">
        <v>42409</v>
      </c>
      <c r="AA139" s="32">
        <v>194</v>
      </c>
      <c r="AB139" s="7">
        <f t="shared" si="43"/>
        <v>474635712.95999998</v>
      </c>
      <c r="AC139" s="52">
        <f t="shared" si="44"/>
        <v>2.287801729930226</v>
      </c>
      <c r="AD139" s="15">
        <f t="shared" si="35"/>
        <v>1.8204492825406658E-3</v>
      </c>
      <c r="AE139" s="23">
        <f t="shared" si="45"/>
        <v>-2.8762683113426613E-3</v>
      </c>
      <c r="AF139" s="23">
        <f t="shared" si="46"/>
        <v>-1.0558190288019955E-3</v>
      </c>
      <c r="AH139" s="8">
        <f t="shared" si="47"/>
        <v>0.9531275877783959</v>
      </c>
      <c r="AI139" s="8">
        <f t="shared" si="48"/>
        <v>0</v>
      </c>
      <c r="AJ139" s="10">
        <f t="shared" si="49"/>
        <v>0.9531275877783959</v>
      </c>
      <c r="AK139" s="10"/>
      <c r="AL139" s="10"/>
      <c r="AM139" s="10"/>
      <c r="AN139" s="10"/>
    </row>
    <row r="140" spans="1:40" x14ac:dyDescent="0.2">
      <c r="A140" s="20">
        <v>42502</v>
      </c>
      <c r="B140" s="19">
        <v>1870</v>
      </c>
      <c r="C140" s="5">
        <v>133</v>
      </c>
      <c r="D140" s="14">
        <v>42410</v>
      </c>
      <c r="E140" s="5">
        <v>214</v>
      </c>
      <c r="F140" s="7">
        <f t="shared" si="36"/>
        <v>523567229.75999999</v>
      </c>
      <c r="G140" s="52">
        <f t="shared" si="37"/>
        <v>2.330413773349191</v>
      </c>
      <c r="H140" s="15">
        <f t="shared" si="34"/>
        <v>1.7721541559840132E-3</v>
      </c>
      <c r="I140" s="23">
        <f t="shared" si="38"/>
        <v>-2.9350113529937605E-3</v>
      </c>
      <c r="J140" s="23">
        <f t="shared" si="39"/>
        <v>-1.1628571970097473E-3</v>
      </c>
      <c r="L140" s="8">
        <f t="shared" si="40"/>
        <v>0.92784184215622068</v>
      </c>
      <c r="M140" s="8">
        <f t="shared" si="41"/>
        <v>0</v>
      </c>
      <c r="N140" s="10">
        <f t="shared" si="42"/>
        <v>0.92784184215622068</v>
      </c>
      <c r="O140" s="10"/>
      <c r="P140" s="10"/>
      <c r="Q140" s="10"/>
      <c r="R140" s="10"/>
      <c r="S140" s="10"/>
      <c r="T140" s="10"/>
      <c r="U140" s="10"/>
      <c r="V140" s="10"/>
      <c r="Y140" s="5">
        <v>133</v>
      </c>
      <c r="Z140" s="14">
        <v>42410</v>
      </c>
      <c r="AA140" s="32">
        <v>197</v>
      </c>
      <c r="AB140" s="7">
        <f t="shared" si="43"/>
        <v>481975440.47999996</v>
      </c>
      <c r="AC140" s="52">
        <f t="shared" si="44"/>
        <v>2.2944662261615929</v>
      </c>
      <c r="AD140" s="15">
        <f t="shared" si="35"/>
        <v>1.8128100292271381E-3</v>
      </c>
      <c r="AE140" s="23">
        <f t="shared" si="45"/>
        <v>-2.8957333366999016E-3</v>
      </c>
      <c r="AF140" s="23">
        <f t="shared" si="46"/>
        <v>-1.0829233074727636E-3</v>
      </c>
      <c r="AH140" s="8">
        <f t="shared" si="47"/>
        <v>0.94912792508359733</v>
      </c>
      <c r="AI140" s="8">
        <f t="shared" si="48"/>
        <v>0</v>
      </c>
      <c r="AJ140" s="10">
        <f t="shared" si="49"/>
        <v>0.94912792508359733</v>
      </c>
      <c r="AK140" s="10"/>
      <c r="AL140" s="10"/>
      <c r="AM140" s="10"/>
      <c r="AN140" s="10"/>
    </row>
    <row r="141" spans="1:40" x14ac:dyDescent="0.2">
      <c r="A141" s="20">
        <v>42503</v>
      </c>
      <c r="B141" s="19">
        <v>1820</v>
      </c>
      <c r="C141" s="5">
        <v>134</v>
      </c>
      <c r="D141" s="14">
        <v>42411</v>
      </c>
      <c r="E141" s="5">
        <v>225</v>
      </c>
      <c r="F141" s="7">
        <f t="shared" si="36"/>
        <v>550479564</v>
      </c>
      <c r="G141" s="52">
        <f t="shared" si="37"/>
        <v>2.3521825181113627</v>
      </c>
      <c r="H141" s="15">
        <f t="shared" si="34"/>
        <v>1.7479787680581011E-3</v>
      </c>
      <c r="I141" s="23">
        <f t="shared" si="38"/>
        <v>-2.9048968871931424E-3</v>
      </c>
      <c r="J141" s="23">
        <f t="shared" si="39"/>
        <v>-1.1569181191350413E-3</v>
      </c>
      <c r="L141" s="8">
        <f t="shared" si="40"/>
        <v>0.96222659012188061</v>
      </c>
      <c r="M141" s="8">
        <f t="shared" si="41"/>
        <v>0</v>
      </c>
      <c r="N141" s="10">
        <f t="shared" si="42"/>
        <v>0.96222659012188061</v>
      </c>
      <c r="O141" s="10"/>
      <c r="P141" s="10"/>
      <c r="Q141" s="10"/>
      <c r="R141" s="10"/>
      <c r="S141" s="10"/>
      <c r="T141" s="10"/>
      <c r="U141" s="10"/>
      <c r="V141" s="10"/>
      <c r="Y141" s="5">
        <v>134</v>
      </c>
      <c r="Z141" s="14">
        <v>42411</v>
      </c>
      <c r="AA141" s="32">
        <v>192</v>
      </c>
      <c r="AB141" s="7">
        <f t="shared" si="43"/>
        <v>469742561.27999997</v>
      </c>
      <c r="AC141" s="52">
        <f t="shared" si="44"/>
        <v>2.2833012287035497</v>
      </c>
      <c r="AD141" s="15">
        <f t="shared" si="35"/>
        <v>1.8256262338599125E-3</v>
      </c>
      <c r="AE141" s="23">
        <f t="shared" si="45"/>
        <v>-2.8609680334950593E-3</v>
      </c>
      <c r="AF141" s="23">
        <f t="shared" si="46"/>
        <v>-1.0353417996351469E-3</v>
      </c>
      <c r="AH141" s="8">
        <f t="shared" si="47"/>
        <v>1.0049699332421667</v>
      </c>
      <c r="AI141" s="8">
        <f t="shared" si="48"/>
        <v>0</v>
      </c>
      <c r="AJ141" s="10">
        <f t="shared" si="49"/>
        <v>1.0049699332421667</v>
      </c>
      <c r="AK141" s="10"/>
      <c r="AL141" s="10"/>
      <c r="AM141" s="10"/>
      <c r="AN141" s="10"/>
    </row>
    <row r="142" spans="1:40" x14ac:dyDescent="0.2">
      <c r="A142" s="20">
        <v>42504</v>
      </c>
      <c r="B142" s="19">
        <v>1800</v>
      </c>
      <c r="C142" s="5">
        <v>135</v>
      </c>
      <c r="D142" s="14">
        <v>42412</v>
      </c>
      <c r="E142" s="5">
        <v>229</v>
      </c>
      <c r="F142" s="7">
        <f t="shared" si="36"/>
        <v>560265867.36000001</v>
      </c>
      <c r="G142" s="52">
        <f t="shared" si="37"/>
        <v>2.3598354823398879</v>
      </c>
      <c r="H142" s="15">
        <f t="shared" si="34"/>
        <v>1.7395583141543546E-3</v>
      </c>
      <c r="I142" s="23">
        <f t="shared" si="38"/>
        <v>-2.8846504176344157E-3</v>
      </c>
      <c r="J142" s="23">
        <f t="shared" si="39"/>
        <v>-1.145092103480061E-3</v>
      </c>
      <c r="L142" s="8">
        <f t="shared" si="40"/>
        <v>0.97461514770298896</v>
      </c>
      <c r="M142" s="8">
        <f t="shared" si="41"/>
        <v>0</v>
      </c>
      <c r="N142" s="10">
        <f t="shared" si="42"/>
        <v>0.97461514770298896</v>
      </c>
      <c r="O142" s="10"/>
      <c r="P142" s="10"/>
      <c r="Q142" s="10"/>
      <c r="R142" s="10"/>
      <c r="S142" s="10"/>
      <c r="T142" s="10"/>
      <c r="U142" s="10"/>
      <c r="V142" s="10"/>
      <c r="Y142" s="5">
        <v>135</v>
      </c>
      <c r="Z142" s="14">
        <v>42412</v>
      </c>
      <c r="AA142" s="32">
        <v>193</v>
      </c>
      <c r="AB142" s="7">
        <f t="shared" si="43"/>
        <v>472189137.12</v>
      </c>
      <c r="AC142" s="52">
        <f t="shared" si="44"/>
        <v>2.2855573090077739</v>
      </c>
      <c r="AD142" s="15">
        <f t="shared" si="35"/>
        <v>1.8230292146396692E-3</v>
      </c>
      <c r="AE142" s="23">
        <f t="shared" si="45"/>
        <v>-2.8688552196959316E-3</v>
      </c>
      <c r="AF142" s="23">
        <f t="shared" si="46"/>
        <v>-1.0458260050562624E-3</v>
      </c>
      <c r="AH142" s="8">
        <f t="shared" si="47"/>
        <v>1.021381044162714</v>
      </c>
      <c r="AI142" s="8">
        <f t="shared" si="48"/>
        <v>0</v>
      </c>
      <c r="AJ142" s="10">
        <f t="shared" si="49"/>
        <v>1.021381044162714</v>
      </c>
      <c r="AK142" s="10"/>
      <c r="AL142" s="10"/>
      <c r="AM142" s="10"/>
      <c r="AN142" s="10"/>
    </row>
    <row r="143" spans="1:40" x14ac:dyDescent="0.2">
      <c r="A143" s="20">
        <v>42505</v>
      </c>
      <c r="B143" s="19">
        <v>1930</v>
      </c>
      <c r="C143" s="5">
        <v>136</v>
      </c>
      <c r="D143" s="14">
        <v>42413</v>
      </c>
      <c r="E143" s="5">
        <v>248</v>
      </c>
      <c r="F143" s="7">
        <f t="shared" si="36"/>
        <v>606750808.31999993</v>
      </c>
      <c r="G143" s="52">
        <f t="shared" si="37"/>
        <v>2.3944516808262164</v>
      </c>
      <c r="H143" s="15">
        <f t="shared" si="34"/>
        <v>1.7019744145012293E-3</v>
      </c>
      <c r="I143" s="23">
        <f t="shared" si="38"/>
        <v>-2.7302995821171516E-3</v>
      </c>
      <c r="J143" s="23">
        <f t="shared" si="39"/>
        <v>-1.0283251676159223E-3</v>
      </c>
      <c r="L143" s="8">
        <f t="shared" si="40"/>
        <v>1.0326743517385795</v>
      </c>
      <c r="M143" s="8">
        <f t="shared" si="41"/>
        <v>0</v>
      </c>
      <c r="N143" s="10">
        <f t="shared" si="42"/>
        <v>1.0326743517385795</v>
      </c>
      <c r="O143" s="10"/>
      <c r="P143" s="10"/>
      <c r="Q143" s="10"/>
      <c r="R143" s="10"/>
      <c r="S143" s="10"/>
      <c r="T143" s="10"/>
      <c r="U143" s="10"/>
      <c r="V143" s="10"/>
      <c r="Y143" s="5">
        <v>136</v>
      </c>
      <c r="Z143" s="14">
        <v>42413</v>
      </c>
      <c r="AA143" s="32">
        <v>197</v>
      </c>
      <c r="AB143" s="7">
        <f t="shared" si="43"/>
        <v>481975440.47999996</v>
      </c>
      <c r="AC143" s="52">
        <f t="shared" si="44"/>
        <v>2.2944662261615929</v>
      </c>
      <c r="AD143" s="15">
        <f t="shared" si="35"/>
        <v>1.8128100292271381E-3</v>
      </c>
      <c r="AE143" s="23">
        <f t="shared" si="45"/>
        <v>-2.8957333366999016E-3</v>
      </c>
      <c r="AF143" s="23">
        <f t="shared" si="46"/>
        <v>-1.0829233074727636E-3</v>
      </c>
      <c r="AH143" s="8">
        <f t="shared" si="47"/>
        <v>1.0999239505641687</v>
      </c>
      <c r="AI143" s="8">
        <f t="shared" si="48"/>
        <v>0</v>
      </c>
      <c r="AJ143" s="10">
        <f t="shared" si="49"/>
        <v>1.0999239505641687</v>
      </c>
      <c r="AK143" s="10"/>
      <c r="AL143" s="10"/>
      <c r="AM143" s="10"/>
      <c r="AN143" s="10"/>
    </row>
    <row r="144" spans="1:40" x14ac:dyDescent="0.2">
      <c r="A144" s="20">
        <v>42506</v>
      </c>
      <c r="B144" s="19">
        <v>1990</v>
      </c>
      <c r="C144" s="5">
        <v>137</v>
      </c>
      <c r="D144" s="14">
        <v>42414</v>
      </c>
      <c r="E144" s="5">
        <v>273</v>
      </c>
      <c r="F144" s="7">
        <f t="shared" si="36"/>
        <v>667915204.31999993</v>
      </c>
      <c r="G144" s="52">
        <f t="shared" si="37"/>
        <v>2.436162647040756</v>
      </c>
      <c r="H144" s="15">
        <f t="shared" si="34"/>
        <v>1.6577646139447678E-3</v>
      </c>
      <c r="I144" s="23">
        <f t="shared" si="38"/>
        <v>-2.4077338869396836E-3</v>
      </c>
      <c r="J144" s="23">
        <f t="shared" si="39"/>
        <v>-7.4996927299491581E-4</v>
      </c>
      <c r="L144" s="8">
        <f t="shared" si="40"/>
        <v>1.1072461908373854</v>
      </c>
      <c r="M144" s="8">
        <f t="shared" si="41"/>
        <v>0</v>
      </c>
      <c r="N144" s="10">
        <f t="shared" si="42"/>
        <v>1.1072461908373854</v>
      </c>
      <c r="O144" s="10"/>
      <c r="P144" s="10"/>
      <c r="Q144" s="10"/>
      <c r="R144" s="10"/>
      <c r="S144" s="10"/>
      <c r="T144" s="10"/>
      <c r="U144" s="10"/>
      <c r="V144" s="10"/>
      <c r="Y144" s="5">
        <v>137</v>
      </c>
      <c r="Z144" s="14">
        <v>42414</v>
      </c>
      <c r="AA144" s="32">
        <v>192</v>
      </c>
      <c r="AB144" s="7">
        <f t="shared" si="43"/>
        <v>469742561.27999997</v>
      </c>
      <c r="AC144" s="52">
        <f t="shared" si="44"/>
        <v>2.2833012287035497</v>
      </c>
      <c r="AD144" s="15">
        <f t="shared" si="35"/>
        <v>1.8256262338599125E-3</v>
      </c>
      <c r="AE144" s="23">
        <f t="shared" si="45"/>
        <v>-2.8609680334950593E-3</v>
      </c>
      <c r="AF144" s="23">
        <f t="shared" si="46"/>
        <v>-1.0353417996351469E-3</v>
      </c>
      <c r="AH144" s="8">
        <f t="shared" si="47"/>
        <v>1.2193635190004952</v>
      </c>
      <c r="AI144" s="8">
        <f t="shared" si="48"/>
        <v>0</v>
      </c>
      <c r="AJ144" s="10">
        <f t="shared" si="49"/>
        <v>1.2193635190004952</v>
      </c>
      <c r="AK144" s="10"/>
      <c r="AL144" s="10"/>
      <c r="AM144" s="10"/>
      <c r="AN144" s="10"/>
    </row>
    <row r="145" spans="1:40" x14ac:dyDescent="0.2">
      <c r="A145" s="20">
        <v>42507</v>
      </c>
      <c r="B145" s="19">
        <v>2130</v>
      </c>
      <c r="C145" s="5">
        <v>138</v>
      </c>
      <c r="D145" s="14">
        <v>42415</v>
      </c>
      <c r="E145" s="5">
        <v>280</v>
      </c>
      <c r="F145" s="7">
        <f t="shared" si="36"/>
        <v>685041235.19999993</v>
      </c>
      <c r="G145" s="52">
        <f t="shared" si="37"/>
        <v>2.4471580313422194</v>
      </c>
      <c r="H145" s="15">
        <f t="shared" si="34"/>
        <v>1.6463030092036029E-3</v>
      </c>
      <c r="I145" s="23">
        <f t="shared" si="38"/>
        <v>-2.2978409902117691E-3</v>
      </c>
      <c r="J145" s="23">
        <f t="shared" si="39"/>
        <v>-6.5153798100816619E-4</v>
      </c>
      <c r="L145" s="8">
        <f t="shared" si="40"/>
        <v>1.1277854469383131</v>
      </c>
      <c r="M145" s="8">
        <f t="shared" si="41"/>
        <v>0</v>
      </c>
      <c r="N145" s="10">
        <f t="shared" si="42"/>
        <v>1.1277854469383131</v>
      </c>
      <c r="O145" s="10"/>
      <c r="P145" s="10"/>
      <c r="Q145" s="10"/>
      <c r="R145" s="10"/>
      <c r="S145" s="10"/>
      <c r="T145" s="10"/>
      <c r="U145" s="10"/>
      <c r="V145" s="10"/>
      <c r="Y145" s="5">
        <v>138</v>
      </c>
      <c r="Z145" s="14">
        <v>42415</v>
      </c>
      <c r="AA145" s="32">
        <v>194</v>
      </c>
      <c r="AB145" s="7">
        <f t="shared" si="43"/>
        <v>474635712.95999998</v>
      </c>
      <c r="AC145" s="52">
        <f t="shared" si="44"/>
        <v>2.287801729930226</v>
      </c>
      <c r="AD145" s="15">
        <f t="shared" si="35"/>
        <v>1.8204492825406658E-3</v>
      </c>
      <c r="AE145" s="23">
        <f t="shared" si="45"/>
        <v>-2.8762683113426613E-3</v>
      </c>
      <c r="AF145" s="23">
        <f t="shared" si="46"/>
        <v>-1.0558190288019955E-3</v>
      </c>
      <c r="AH145" s="8">
        <f t="shared" si="47"/>
        <v>1.2470828251306114</v>
      </c>
      <c r="AI145" s="8">
        <f t="shared" si="48"/>
        <v>0</v>
      </c>
      <c r="AJ145" s="10">
        <f t="shared" si="49"/>
        <v>1.2470828251306114</v>
      </c>
      <c r="AK145" s="10"/>
      <c r="AL145" s="10"/>
      <c r="AM145" s="10"/>
      <c r="AN145" s="10"/>
    </row>
    <row r="146" spans="1:40" x14ac:dyDescent="0.2">
      <c r="A146" s="20">
        <v>42508</v>
      </c>
      <c r="B146" s="19">
        <v>2320</v>
      </c>
      <c r="C146" s="5">
        <v>139</v>
      </c>
      <c r="D146" s="14">
        <v>42416</v>
      </c>
      <c r="E146" s="5">
        <v>275</v>
      </c>
      <c r="F146" s="7">
        <f t="shared" si="36"/>
        <v>672808356</v>
      </c>
      <c r="G146" s="52">
        <f t="shared" si="37"/>
        <v>2.4393326938302629</v>
      </c>
      <c r="H146" s="15">
        <f t="shared" si="34"/>
        <v>1.6544519903810549E-3</v>
      </c>
      <c r="I146" s="23">
        <f t="shared" si="38"/>
        <v>-2.3771151971204441E-3</v>
      </c>
      <c r="J146" s="23">
        <f t="shared" si="39"/>
        <v>-7.2266320673938919E-4</v>
      </c>
      <c r="L146" s="8">
        <f t="shared" si="40"/>
        <v>1.1131291237292051</v>
      </c>
      <c r="M146" s="8">
        <f t="shared" si="41"/>
        <v>0</v>
      </c>
      <c r="N146" s="10">
        <f t="shared" si="42"/>
        <v>1.1131291237292051</v>
      </c>
      <c r="O146" s="10"/>
      <c r="P146" s="10"/>
      <c r="Q146" s="10"/>
      <c r="R146" s="10"/>
      <c r="S146" s="10"/>
      <c r="T146" s="10"/>
      <c r="U146" s="10"/>
      <c r="V146" s="10"/>
      <c r="Y146" s="5">
        <v>139</v>
      </c>
      <c r="Z146" s="14">
        <v>42416</v>
      </c>
      <c r="AA146" s="32">
        <v>195</v>
      </c>
      <c r="AB146" s="7">
        <f t="shared" si="43"/>
        <v>477082288.79999995</v>
      </c>
      <c r="AC146" s="52">
        <f t="shared" si="44"/>
        <v>2.2900346113625178</v>
      </c>
      <c r="AD146" s="15">
        <f t="shared" si="35"/>
        <v>1.8178862379252655E-3</v>
      </c>
      <c r="AE146" s="23">
        <f t="shared" si="45"/>
        <v>-2.8832144057001907E-3</v>
      </c>
      <c r="AF146" s="23">
        <f t="shared" si="46"/>
        <v>-1.0653281677749252E-3</v>
      </c>
      <c r="AH146" s="8">
        <f t="shared" si="47"/>
        <v>1.2230890511335228</v>
      </c>
      <c r="AI146" s="8">
        <f t="shared" si="48"/>
        <v>0</v>
      </c>
      <c r="AJ146" s="10">
        <f t="shared" si="49"/>
        <v>1.2230890511335228</v>
      </c>
      <c r="AK146" s="10"/>
      <c r="AL146" s="10"/>
      <c r="AM146" s="10"/>
      <c r="AN146" s="10"/>
    </row>
    <row r="147" spans="1:40" x14ac:dyDescent="0.2">
      <c r="A147" s="20">
        <v>42509</v>
      </c>
      <c r="B147" s="19">
        <v>2290</v>
      </c>
      <c r="C147" s="5">
        <v>140</v>
      </c>
      <c r="D147" s="14">
        <v>42417</v>
      </c>
      <c r="E147" s="5">
        <v>284</v>
      </c>
      <c r="F147" s="7">
        <f t="shared" si="36"/>
        <v>694827538.55999994</v>
      </c>
      <c r="G147" s="52">
        <f t="shared" si="37"/>
        <v>2.4533183400470375</v>
      </c>
      <c r="H147" s="15">
        <f t="shared" si="34"/>
        <v>1.6399161655672322E-3</v>
      </c>
      <c r="I147" s="23">
        <f t="shared" si="38"/>
        <v>-2.2317381898655786E-3</v>
      </c>
      <c r="J147" s="23">
        <f t="shared" si="39"/>
        <v>-5.9182202429834642E-4</v>
      </c>
      <c r="L147" s="8">
        <f t="shared" si="40"/>
        <v>1.1394589127658332</v>
      </c>
      <c r="M147" s="8">
        <f t="shared" si="41"/>
        <v>0</v>
      </c>
      <c r="N147" s="10">
        <f t="shared" si="42"/>
        <v>1.1394589127658332</v>
      </c>
      <c r="O147" s="10"/>
      <c r="P147" s="10"/>
      <c r="Q147" s="10"/>
      <c r="R147" s="10"/>
      <c r="S147" s="10"/>
      <c r="T147" s="10"/>
      <c r="U147" s="10"/>
      <c r="V147" s="10"/>
      <c r="Y147" s="5">
        <v>140</v>
      </c>
      <c r="Z147" s="14">
        <v>42417</v>
      </c>
      <c r="AA147" s="32">
        <v>198</v>
      </c>
      <c r="AB147" s="7">
        <f t="shared" si="43"/>
        <v>484422016.31999999</v>
      </c>
      <c r="AC147" s="52">
        <f t="shared" si="44"/>
        <v>2.2966651902615309</v>
      </c>
      <c r="AD147" s="15">
        <f t="shared" si="35"/>
        <v>1.8102964822856293E-3</v>
      </c>
      <c r="AE147" s="23">
        <f t="shared" si="45"/>
        <v>-2.9013197219528719E-3</v>
      </c>
      <c r="AF147" s="23">
        <f t="shared" si="46"/>
        <v>-1.0910232396672426E-3</v>
      </c>
      <c r="AH147" s="8">
        <f t="shared" si="47"/>
        <v>1.2578438488503503</v>
      </c>
      <c r="AI147" s="8">
        <f t="shared" si="48"/>
        <v>0</v>
      </c>
      <c r="AJ147" s="10">
        <f t="shared" si="49"/>
        <v>1.2578438488503503</v>
      </c>
      <c r="AK147" s="10"/>
      <c r="AL147" s="10"/>
      <c r="AM147" s="10"/>
      <c r="AN147" s="10"/>
    </row>
    <row r="148" spans="1:40" x14ac:dyDescent="0.2">
      <c r="A148" s="20">
        <v>42510</v>
      </c>
      <c r="B148" s="19">
        <v>2420</v>
      </c>
      <c r="C148" s="5">
        <v>141</v>
      </c>
      <c r="D148" s="14">
        <v>42418</v>
      </c>
      <c r="E148" s="5">
        <v>286</v>
      </c>
      <c r="F148" s="7">
        <f t="shared" si="36"/>
        <v>699720690.24000001</v>
      </c>
      <c r="G148" s="52">
        <f t="shared" si="37"/>
        <v>2.4563660331290431</v>
      </c>
      <c r="H148" s="15">
        <f t="shared" si="34"/>
        <v>1.6367655661780037E-3</v>
      </c>
      <c r="I148" s="23">
        <f t="shared" si="38"/>
        <v>-2.1978312035803305E-3</v>
      </c>
      <c r="J148" s="23">
        <f t="shared" si="39"/>
        <v>-5.610656374023268E-4</v>
      </c>
      <c r="L148" s="8">
        <f t="shared" si="40"/>
        <v>1.1452787317271371</v>
      </c>
      <c r="M148" s="8">
        <f t="shared" si="41"/>
        <v>0</v>
      </c>
      <c r="N148" s="10">
        <f t="shared" si="42"/>
        <v>1.1452787317271371</v>
      </c>
      <c r="O148" s="10"/>
      <c r="P148" s="10"/>
      <c r="Q148" s="10"/>
      <c r="R148" s="10"/>
      <c r="S148" s="10"/>
      <c r="T148" s="10"/>
      <c r="U148" s="10"/>
      <c r="V148" s="10"/>
      <c r="Y148" s="5">
        <v>141</v>
      </c>
      <c r="Z148" s="14">
        <v>42418</v>
      </c>
      <c r="AA148" s="32">
        <v>193</v>
      </c>
      <c r="AB148" s="7">
        <f t="shared" si="43"/>
        <v>472189137.12</v>
      </c>
      <c r="AC148" s="52">
        <f t="shared" si="44"/>
        <v>2.2855573090077739</v>
      </c>
      <c r="AD148" s="15">
        <f t="shared" si="35"/>
        <v>1.8230292146396692E-3</v>
      </c>
      <c r="AE148" s="23">
        <f t="shared" si="45"/>
        <v>-2.8688552196959316E-3</v>
      </c>
      <c r="AF148" s="23">
        <f t="shared" si="46"/>
        <v>-1.0458260050562624E-3</v>
      </c>
      <c r="AH148" s="8">
        <f t="shared" si="47"/>
        <v>1.2756112603953544</v>
      </c>
      <c r="AI148" s="8">
        <f t="shared" si="48"/>
        <v>0</v>
      </c>
      <c r="AJ148" s="10">
        <f t="shared" si="49"/>
        <v>1.2756112603953544</v>
      </c>
      <c r="AK148" s="10"/>
      <c r="AL148" s="10"/>
      <c r="AM148" s="10"/>
      <c r="AN148" s="10"/>
    </row>
    <row r="149" spans="1:40" x14ac:dyDescent="0.2">
      <c r="A149" s="20">
        <v>42511</v>
      </c>
      <c r="B149" s="19">
        <v>2550</v>
      </c>
      <c r="C149" s="5">
        <v>142</v>
      </c>
      <c r="D149" s="14">
        <v>42419</v>
      </c>
      <c r="E149" s="5">
        <v>287</v>
      </c>
      <c r="F149" s="7">
        <f t="shared" si="36"/>
        <v>702167266.07999992</v>
      </c>
      <c r="G149" s="52">
        <f t="shared" si="37"/>
        <v>2.4578818967339924</v>
      </c>
      <c r="H149" s="15">
        <f t="shared" si="34"/>
        <v>1.6352007737018303E-3</v>
      </c>
      <c r="I149" s="23">
        <f t="shared" si="38"/>
        <v>-2.180669753675174E-3</v>
      </c>
      <c r="J149" s="23">
        <f t="shared" si="39"/>
        <v>-5.454689799733437E-4</v>
      </c>
      <c r="L149" s="8">
        <f t="shared" si="40"/>
        <v>1.1481844567621147</v>
      </c>
      <c r="M149" s="8">
        <f t="shared" si="41"/>
        <v>0</v>
      </c>
      <c r="N149" s="10">
        <f t="shared" si="42"/>
        <v>1.1481844567621147</v>
      </c>
      <c r="O149" s="10"/>
      <c r="P149" s="10"/>
      <c r="Q149" s="10"/>
      <c r="R149" s="10"/>
      <c r="S149" s="10"/>
      <c r="T149" s="10"/>
      <c r="U149" s="10"/>
      <c r="V149" s="10"/>
      <c r="Y149" s="5">
        <v>142</v>
      </c>
      <c r="Z149" s="14">
        <v>42419</v>
      </c>
      <c r="AA149" s="32">
        <v>198</v>
      </c>
      <c r="AB149" s="7">
        <f t="shared" si="43"/>
        <v>484422016.31999999</v>
      </c>
      <c r="AC149" s="52">
        <f t="shared" si="44"/>
        <v>2.2966651902615309</v>
      </c>
      <c r="AD149" s="15">
        <f t="shared" si="35"/>
        <v>1.8102964822856293E-3</v>
      </c>
      <c r="AE149" s="23">
        <f t="shared" si="45"/>
        <v>-2.9013197219528719E-3</v>
      </c>
      <c r="AF149" s="23">
        <f t="shared" si="46"/>
        <v>-1.0910232396672426E-3</v>
      </c>
      <c r="AH149" s="8">
        <f t="shared" si="47"/>
        <v>1.2711309317607413</v>
      </c>
      <c r="AI149" s="8">
        <f t="shared" si="48"/>
        <v>0</v>
      </c>
      <c r="AJ149" s="10">
        <f t="shared" si="49"/>
        <v>1.2711309317607413</v>
      </c>
      <c r="AK149" s="10"/>
      <c r="AL149" s="10"/>
      <c r="AM149" s="10"/>
      <c r="AN149" s="10"/>
    </row>
    <row r="150" spans="1:40" x14ac:dyDescent="0.2">
      <c r="A150" s="20">
        <v>42512</v>
      </c>
      <c r="B150" s="19">
        <v>2530</v>
      </c>
      <c r="C150" s="5">
        <v>143</v>
      </c>
      <c r="D150" s="14">
        <v>42420</v>
      </c>
      <c r="E150" s="5">
        <v>284</v>
      </c>
      <c r="F150" s="7">
        <f t="shared" si="36"/>
        <v>694827538.55999994</v>
      </c>
      <c r="G150" s="52">
        <f t="shared" si="37"/>
        <v>2.4533183400470375</v>
      </c>
      <c r="H150" s="15">
        <f t="shared" si="34"/>
        <v>1.6399161655672322E-3</v>
      </c>
      <c r="I150" s="23">
        <f t="shared" si="38"/>
        <v>-2.2317381898655786E-3</v>
      </c>
      <c r="J150" s="23">
        <f t="shared" si="39"/>
        <v>-5.9182202429834642E-4</v>
      </c>
      <c r="L150" s="8">
        <f t="shared" si="40"/>
        <v>1.1394589127658332</v>
      </c>
      <c r="M150" s="8">
        <f t="shared" si="41"/>
        <v>0</v>
      </c>
      <c r="N150" s="10">
        <f t="shared" si="42"/>
        <v>1.1394589127658332</v>
      </c>
      <c r="O150" s="10"/>
      <c r="P150" s="10"/>
      <c r="Q150" s="10"/>
      <c r="R150" s="10"/>
      <c r="S150" s="10"/>
      <c r="T150" s="10"/>
      <c r="U150" s="10"/>
      <c r="V150" s="10"/>
      <c r="Y150" s="5">
        <v>143</v>
      </c>
      <c r="Z150" s="14">
        <v>42420</v>
      </c>
      <c r="AA150" s="32">
        <v>198</v>
      </c>
      <c r="AB150" s="7">
        <f t="shared" si="43"/>
        <v>484422016.31999999</v>
      </c>
      <c r="AC150" s="52">
        <f t="shared" si="44"/>
        <v>2.2966651902615309</v>
      </c>
      <c r="AD150" s="15">
        <f t="shared" si="35"/>
        <v>1.8102964822856293E-3</v>
      </c>
      <c r="AE150" s="23">
        <f t="shared" si="45"/>
        <v>-2.9013197219528719E-3</v>
      </c>
      <c r="AF150" s="23">
        <f t="shared" si="46"/>
        <v>-1.0910232396672426E-3</v>
      </c>
      <c r="AH150" s="8">
        <f t="shared" si="47"/>
        <v>1.2578438488503503</v>
      </c>
      <c r="AI150" s="8">
        <f t="shared" si="48"/>
        <v>0</v>
      </c>
      <c r="AJ150" s="10">
        <f t="shared" si="49"/>
        <v>1.2578438488503503</v>
      </c>
      <c r="AK150" s="10"/>
      <c r="AL150" s="10"/>
      <c r="AM150" s="10"/>
      <c r="AN150" s="10"/>
    </row>
    <row r="151" spans="1:40" x14ac:dyDescent="0.2">
      <c r="A151" s="20">
        <v>42513</v>
      </c>
      <c r="B151" s="19">
        <v>2490</v>
      </c>
      <c r="C151" s="5">
        <v>144</v>
      </c>
      <c r="D151" s="14">
        <v>42421</v>
      </c>
      <c r="E151" s="5">
        <v>293</v>
      </c>
      <c r="F151" s="7">
        <f t="shared" si="36"/>
        <v>716846721.12</v>
      </c>
      <c r="G151" s="52">
        <f t="shared" si="37"/>
        <v>2.4668676203541096</v>
      </c>
      <c r="H151" s="15">
        <f t="shared" si="34"/>
        <v>1.6259556791575636E-3</v>
      </c>
      <c r="I151" s="23">
        <f t="shared" si="38"/>
        <v>-2.0748920231634937E-3</v>
      </c>
      <c r="J151" s="23">
        <f t="shared" si="39"/>
        <v>-4.4893634400593012E-4</v>
      </c>
      <c r="L151" s="8">
        <f t="shared" si="40"/>
        <v>1.1655609972905421</v>
      </c>
      <c r="M151" s="8">
        <f t="shared" si="41"/>
        <v>0</v>
      </c>
      <c r="N151" s="10">
        <f t="shared" si="42"/>
        <v>1.1655609972905421</v>
      </c>
      <c r="O151" s="10"/>
      <c r="P151" s="10"/>
      <c r="Q151" s="10"/>
      <c r="R151" s="10"/>
      <c r="S151" s="10"/>
      <c r="T151" s="10"/>
      <c r="U151" s="10"/>
      <c r="V151" s="10"/>
      <c r="Y151" s="5">
        <v>144</v>
      </c>
      <c r="Z151" s="14">
        <v>42421</v>
      </c>
      <c r="AA151" s="32">
        <v>200</v>
      </c>
      <c r="AB151" s="7">
        <f t="shared" si="43"/>
        <v>489315168</v>
      </c>
      <c r="AC151" s="52">
        <f t="shared" si="44"/>
        <v>2.3010299956639813</v>
      </c>
      <c r="AD151" s="15">
        <f t="shared" si="35"/>
        <v>1.8053175696425457E-3</v>
      </c>
      <c r="AE151" s="23">
        <f t="shared" si="45"/>
        <v>-2.911179278407422E-3</v>
      </c>
      <c r="AF151" s="23">
        <f t="shared" si="46"/>
        <v>-1.1058617087648763E-3</v>
      </c>
      <c r="AH151" s="8">
        <f t="shared" si="47"/>
        <v>1.2941359803785861</v>
      </c>
      <c r="AI151" s="8">
        <f t="shared" si="48"/>
        <v>0</v>
      </c>
      <c r="AJ151" s="10">
        <f t="shared" si="49"/>
        <v>1.2941359803785861</v>
      </c>
      <c r="AK151" s="10"/>
      <c r="AL151" s="10"/>
      <c r="AM151" s="10"/>
      <c r="AN151" s="10"/>
    </row>
    <row r="152" spans="1:40" x14ac:dyDescent="0.2">
      <c r="A152" s="20">
        <v>42514</v>
      </c>
      <c r="B152" s="19">
        <v>2620</v>
      </c>
      <c r="C152" s="5">
        <v>145</v>
      </c>
      <c r="D152" s="14">
        <v>42422</v>
      </c>
      <c r="E152" s="5">
        <v>321</v>
      </c>
      <c r="F152" s="7">
        <f t="shared" si="36"/>
        <v>785350844.63999999</v>
      </c>
      <c r="G152" s="52">
        <f t="shared" si="37"/>
        <v>2.5065050324048719</v>
      </c>
      <c r="H152" s="15">
        <f t="shared" si="34"/>
        <v>1.5857939716924911E-3</v>
      </c>
      <c r="I152" s="23">
        <f t="shared" si="38"/>
        <v>-1.5256091812682893E-3</v>
      </c>
      <c r="J152" s="23">
        <f t="shared" si="39"/>
        <v>6.0184790424201804E-5</v>
      </c>
      <c r="L152" s="8">
        <f t="shared" si="40"/>
        <v>1.245404635093718</v>
      </c>
      <c r="M152" s="8">
        <f t="shared" si="41"/>
        <v>0</v>
      </c>
      <c r="N152" s="10">
        <f t="shared" si="42"/>
        <v>1.245404635093718</v>
      </c>
      <c r="O152" s="10"/>
      <c r="P152" s="10"/>
      <c r="Q152" s="10"/>
      <c r="R152" s="10"/>
      <c r="S152" s="10"/>
      <c r="T152" s="10"/>
      <c r="U152" s="10"/>
      <c r="V152" s="10"/>
      <c r="Y152" s="5">
        <v>145</v>
      </c>
      <c r="Z152" s="14">
        <v>42422</v>
      </c>
      <c r="AA152" s="32">
        <v>202</v>
      </c>
      <c r="AB152" s="7">
        <f t="shared" si="43"/>
        <v>494208319.68000001</v>
      </c>
      <c r="AC152" s="52">
        <f t="shared" si="44"/>
        <v>2.3053513694466239</v>
      </c>
      <c r="AD152" s="15">
        <f t="shared" si="35"/>
        <v>1.8004016893077934E-3</v>
      </c>
      <c r="AE152" s="23">
        <f t="shared" si="45"/>
        <v>-2.919330424057176E-3</v>
      </c>
      <c r="AF152" s="23">
        <f t="shared" si="46"/>
        <v>-1.1189287347493826E-3</v>
      </c>
      <c r="AH152" s="8">
        <f t="shared" si="47"/>
        <v>1.4139469873891584</v>
      </c>
      <c r="AI152" s="8">
        <f t="shared" si="48"/>
        <v>0</v>
      </c>
      <c r="AJ152" s="10">
        <f t="shared" si="49"/>
        <v>1.4139469873891584</v>
      </c>
      <c r="AK152" s="10"/>
      <c r="AL152" s="10"/>
      <c r="AM152" s="10"/>
      <c r="AN152" s="10"/>
    </row>
    <row r="153" spans="1:40" x14ac:dyDescent="0.2">
      <c r="A153" s="20">
        <v>42515</v>
      </c>
      <c r="B153" s="19">
        <v>2570</v>
      </c>
      <c r="C153" s="5">
        <v>146</v>
      </c>
      <c r="D153" s="14">
        <v>42423</v>
      </c>
      <c r="E153" s="5">
        <v>333</v>
      </c>
      <c r="F153" s="7">
        <f t="shared" si="36"/>
        <v>814709754.71999991</v>
      </c>
      <c r="G153" s="52">
        <f t="shared" si="37"/>
        <v>2.5224442335063197</v>
      </c>
      <c r="H153" s="15">
        <f t="shared" si="34"/>
        <v>1.5699249907704651E-3</v>
      </c>
      <c r="I153" s="23">
        <f t="shared" si="38"/>
        <v>-1.2667258962065497E-3</v>
      </c>
      <c r="J153" s="23">
        <f t="shared" si="39"/>
        <v>3.0319909456391538E-4</v>
      </c>
      <c r="L153" s="8">
        <f t="shared" si="40"/>
        <v>1.2790332041594037</v>
      </c>
      <c r="M153" s="8">
        <f t="shared" si="41"/>
        <v>0</v>
      </c>
      <c r="N153" s="10">
        <f t="shared" si="42"/>
        <v>1.2790332041594037</v>
      </c>
      <c r="O153" s="10"/>
      <c r="P153" s="10"/>
      <c r="Q153" s="10"/>
      <c r="R153" s="10"/>
      <c r="S153" s="10"/>
      <c r="T153" s="10"/>
      <c r="U153" s="10"/>
      <c r="V153" s="10"/>
      <c r="Y153" s="5">
        <v>146</v>
      </c>
      <c r="Z153" s="14">
        <v>42423</v>
      </c>
      <c r="AA153" s="32">
        <v>198</v>
      </c>
      <c r="AB153" s="7">
        <f t="shared" si="43"/>
        <v>484422016.31999999</v>
      </c>
      <c r="AC153" s="52">
        <f t="shared" si="44"/>
        <v>2.2966651902615309</v>
      </c>
      <c r="AD153" s="15">
        <f t="shared" si="35"/>
        <v>1.8102964822856293E-3</v>
      </c>
      <c r="AE153" s="23">
        <f t="shared" si="45"/>
        <v>-2.9013197219528719E-3</v>
      </c>
      <c r="AF153" s="23">
        <f t="shared" si="46"/>
        <v>-1.0910232396672426E-3</v>
      </c>
      <c r="AH153" s="8">
        <f t="shared" si="47"/>
        <v>1.4748662030534037</v>
      </c>
      <c r="AI153" s="8">
        <f t="shared" si="48"/>
        <v>0</v>
      </c>
      <c r="AJ153" s="10">
        <f t="shared" si="49"/>
        <v>1.4748662030534037</v>
      </c>
      <c r="AK153" s="10"/>
      <c r="AL153" s="10"/>
      <c r="AM153" s="10"/>
      <c r="AN153" s="10"/>
    </row>
    <row r="154" spans="1:40" x14ac:dyDescent="0.2">
      <c r="A154" s="20">
        <v>42516</v>
      </c>
      <c r="B154" s="19">
        <v>2490</v>
      </c>
      <c r="C154" s="5">
        <v>147</v>
      </c>
      <c r="D154" s="14">
        <v>42424</v>
      </c>
      <c r="E154" s="5">
        <v>317</v>
      </c>
      <c r="F154" s="7">
        <f t="shared" si="36"/>
        <v>775564541.27999997</v>
      </c>
      <c r="G154" s="52">
        <f t="shared" si="37"/>
        <v>2.5010592622177517</v>
      </c>
      <c r="H154" s="15">
        <f t="shared" si="34"/>
        <v>1.5912524334292736E-3</v>
      </c>
      <c r="I154" s="23">
        <f t="shared" si="38"/>
        <v>-1.6090629313702254E-3</v>
      </c>
      <c r="J154" s="23">
        <f t="shared" si="39"/>
        <v>-1.7810497940951757E-5</v>
      </c>
      <c r="L154" s="8">
        <f t="shared" si="40"/>
        <v>1.2341189635932583</v>
      </c>
      <c r="M154" s="8">
        <f t="shared" si="41"/>
        <v>0</v>
      </c>
      <c r="N154" s="10">
        <f t="shared" si="42"/>
        <v>1.2341189635932583</v>
      </c>
      <c r="O154" s="10"/>
      <c r="P154" s="10"/>
      <c r="Q154" s="10"/>
      <c r="R154" s="10"/>
      <c r="S154" s="10"/>
      <c r="T154" s="10"/>
      <c r="U154" s="10"/>
      <c r="V154" s="10"/>
      <c r="Y154" s="5">
        <v>147</v>
      </c>
      <c r="Z154" s="14">
        <v>42424</v>
      </c>
      <c r="AA154" s="32">
        <v>200</v>
      </c>
      <c r="AB154" s="7">
        <f t="shared" si="43"/>
        <v>489315168</v>
      </c>
      <c r="AC154" s="52">
        <f t="shared" si="44"/>
        <v>2.3010299956639813</v>
      </c>
      <c r="AD154" s="15">
        <f t="shared" si="35"/>
        <v>1.8053175696425457E-3</v>
      </c>
      <c r="AE154" s="23">
        <f t="shared" si="45"/>
        <v>-2.911179278407422E-3</v>
      </c>
      <c r="AF154" s="23">
        <f t="shared" si="46"/>
        <v>-1.1058617087648763E-3</v>
      </c>
      <c r="AH154" s="8">
        <f t="shared" si="47"/>
        <v>1.4001402927645454</v>
      </c>
      <c r="AI154" s="8">
        <f t="shared" si="48"/>
        <v>0</v>
      </c>
      <c r="AJ154" s="10">
        <f t="shared" si="49"/>
        <v>1.4001402927645454</v>
      </c>
      <c r="AK154" s="10"/>
      <c r="AL154" s="10"/>
      <c r="AM154" s="10"/>
      <c r="AN154" s="10"/>
    </row>
    <row r="155" spans="1:40" x14ac:dyDescent="0.2">
      <c r="A155" s="20">
        <v>42517</v>
      </c>
      <c r="B155" s="19">
        <v>2560</v>
      </c>
      <c r="C155" s="5">
        <v>148</v>
      </c>
      <c r="D155" s="14">
        <v>42425</v>
      </c>
      <c r="E155" s="5">
        <v>315</v>
      </c>
      <c r="F155" s="7">
        <f t="shared" si="36"/>
        <v>770671389.60000002</v>
      </c>
      <c r="G155" s="52">
        <f t="shared" si="37"/>
        <v>2.4983105537896004</v>
      </c>
      <c r="H155" s="15">
        <f t="shared" si="34"/>
        <v>1.5940146787846562E-3</v>
      </c>
      <c r="I155" s="23">
        <f t="shared" si="38"/>
        <v>-1.6502192467534871E-3</v>
      </c>
      <c r="J155" s="23">
        <f t="shared" si="39"/>
        <v>-5.6204567968830841E-5</v>
      </c>
      <c r="L155" s="8">
        <f t="shared" si="40"/>
        <v>1.2284615075417686</v>
      </c>
      <c r="M155" s="8">
        <f t="shared" si="41"/>
        <v>0</v>
      </c>
      <c r="N155" s="10">
        <f t="shared" si="42"/>
        <v>1.2284615075417686</v>
      </c>
      <c r="O155" s="10"/>
      <c r="P155" s="10"/>
      <c r="Q155" s="10"/>
      <c r="R155" s="10"/>
      <c r="S155" s="10"/>
      <c r="T155" s="10"/>
      <c r="U155" s="10"/>
      <c r="V155" s="10"/>
      <c r="Y155" s="5">
        <v>148</v>
      </c>
      <c r="Z155" s="14">
        <v>42425</v>
      </c>
      <c r="AA155" s="32">
        <v>204</v>
      </c>
      <c r="AB155" s="7">
        <f t="shared" si="43"/>
        <v>499101471.35999995</v>
      </c>
      <c r="AC155" s="52">
        <f t="shared" si="44"/>
        <v>2.3096301674258988</v>
      </c>
      <c r="AD155" s="15">
        <f t="shared" si="35"/>
        <v>1.7955474309654757E-3</v>
      </c>
      <c r="AE155" s="23">
        <f t="shared" si="45"/>
        <v>-2.9258226102924501E-3</v>
      </c>
      <c r="AF155" s="23">
        <f t="shared" si="46"/>
        <v>-1.1302751793269743E-3</v>
      </c>
      <c r="AH155" s="8">
        <f t="shared" si="47"/>
        <v>1.3837770337148732</v>
      </c>
      <c r="AI155" s="8">
        <f t="shared" si="48"/>
        <v>0</v>
      </c>
      <c r="AJ155" s="10">
        <f t="shared" si="49"/>
        <v>1.3837770337148732</v>
      </c>
      <c r="AK155" s="10"/>
      <c r="AL155" s="10"/>
      <c r="AM155" s="10"/>
      <c r="AN155" s="10"/>
    </row>
    <row r="156" spans="1:40" x14ac:dyDescent="0.2">
      <c r="A156" s="20">
        <v>42518</v>
      </c>
      <c r="B156" s="19">
        <v>2560</v>
      </c>
      <c r="C156" s="5">
        <v>149</v>
      </c>
      <c r="D156" s="14">
        <v>42426</v>
      </c>
      <c r="E156" s="5">
        <v>313</v>
      </c>
      <c r="F156" s="7">
        <f t="shared" si="36"/>
        <v>765778237.91999996</v>
      </c>
      <c r="G156" s="52">
        <f t="shared" si="37"/>
        <v>2.4955443375464483</v>
      </c>
      <c r="H156" s="15">
        <f t="shared" si="34"/>
        <v>1.5967993590700602E-3</v>
      </c>
      <c r="I156" s="23">
        <f t="shared" si="38"/>
        <v>-1.6909832461964036E-3</v>
      </c>
      <c r="J156" s="23">
        <f t="shared" si="39"/>
        <v>-9.4183887126343376E-5</v>
      </c>
      <c r="L156" s="8">
        <f t="shared" si="40"/>
        <v>1.2227941995004561</v>
      </c>
      <c r="M156" s="8">
        <f t="shared" si="41"/>
        <v>0</v>
      </c>
      <c r="N156" s="10">
        <f t="shared" si="42"/>
        <v>1.2227941995004561</v>
      </c>
      <c r="O156" s="10"/>
      <c r="P156" s="10"/>
      <c r="Q156" s="10"/>
      <c r="R156" s="10"/>
      <c r="S156" s="10"/>
      <c r="T156" s="10"/>
      <c r="U156" s="10"/>
      <c r="V156" s="10"/>
      <c r="Y156" s="5">
        <v>149</v>
      </c>
      <c r="Z156" s="14">
        <v>42426</v>
      </c>
      <c r="AA156" s="32">
        <v>205</v>
      </c>
      <c r="AB156" s="7">
        <f t="shared" si="43"/>
        <v>501548047.19999999</v>
      </c>
      <c r="AC156" s="52">
        <f t="shared" si="44"/>
        <v>2.3117538610557542</v>
      </c>
      <c r="AD156" s="15">
        <f t="shared" si="35"/>
        <v>1.7931429816708236E-3</v>
      </c>
      <c r="AE156" s="23">
        <f t="shared" si="45"/>
        <v>-2.9284615654674995E-3</v>
      </c>
      <c r="AF156" s="23">
        <f t="shared" si="46"/>
        <v>-1.1353185837966759E-3</v>
      </c>
      <c r="AH156" s="8">
        <f t="shared" si="47"/>
        <v>1.3731498728424982</v>
      </c>
      <c r="AI156" s="8">
        <f t="shared" si="48"/>
        <v>0</v>
      </c>
      <c r="AJ156" s="10">
        <f t="shared" si="49"/>
        <v>1.3731498728424982</v>
      </c>
      <c r="AK156" s="10"/>
      <c r="AL156" s="10"/>
      <c r="AM156" s="10"/>
      <c r="AN156" s="10"/>
    </row>
    <row r="157" spans="1:40" x14ac:dyDescent="0.2">
      <c r="A157" s="20">
        <v>42519</v>
      </c>
      <c r="B157" s="19">
        <v>2890</v>
      </c>
      <c r="C157" s="5">
        <v>150</v>
      </c>
      <c r="D157" s="14">
        <v>42427</v>
      </c>
      <c r="E157" s="5">
        <v>320</v>
      </c>
      <c r="F157" s="7">
        <f t="shared" si="36"/>
        <v>782904268.79999995</v>
      </c>
      <c r="G157" s="52">
        <f t="shared" si="37"/>
        <v>2.5051499783199058</v>
      </c>
      <c r="H157" s="15">
        <f t="shared" si="34"/>
        <v>1.5871504313905772E-3</v>
      </c>
      <c r="I157" s="23">
        <f t="shared" si="38"/>
        <v>-1.5466125195311708E-3</v>
      </c>
      <c r="J157" s="23">
        <f t="shared" si="39"/>
        <v>4.0537911859406337E-5</v>
      </c>
      <c r="L157" s="8">
        <f t="shared" si="40"/>
        <v>1.2425868479634443</v>
      </c>
      <c r="M157" s="8">
        <f t="shared" si="41"/>
        <v>0</v>
      </c>
      <c r="N157" s="10">
        <f t="shared" si="42"/>
        <v>1.2425868479634443</v>
      </c>
      <c r="O157" s="10"/>
      <c r="P157" s="10"/>
      <c r="Q157" s="10"/>
      <c r="R157" s="10"/>
      <c r="S157" s="10"/>
      <c r="T157" s="10"/>
      <c r="U157" s="10"/>
      <c r="V157" s="10"/>
      <c r="Y157" s="5">
        <v>150</v>
      </c>
      <c r="Z157" s="14">
        <v>42427</v>
      </c>
      <c r="AA157" s="32">
        <v>205</v>
      </c>
      <c r="AB157" s="7">
        <f t="shared" si="43"/>
        <v>501548047.19999999</v>
      </c>
      <c r="AC157" s="52">
        <f t="shared" si="44"/>
        <v>2.3117538610557542</v>
      </c>
      <c r="AD157" s="15">
        <f t="shared" si="35"/>
        <v>1.7931429816708236E-3</v>
      </c>
      <c r="AE157" s="23">
        <f t="shared" si="45"/>
        <v>-2.9284615654674995E-3</v>
      </c>
      <c r="AF157" s="23">
        <f t="shared" si="46"/>
        <v>-1.1353185837966759E-3</v>
      </c>
      <c r="AH157" s="8">
        <f t="shared" si="47"/>
        <v>1.4038592949188478</v>
      </c>
      <c r="AI157" s="8">
        <f t="shared" si="48"/>
        <v>0</v>
      </c>
      <c r="AJ157" s="10">
        <f t="shared" si="49"/>
        <v>1.4038592949188478</v>
      </c>
      <c r="AK157" s="10"/>
      <c r="AL157" s="10"/>
      <c r="AM157" s="10"/>
      <c r="AN157" s="10"/>
    </row>
    <row r="158" spans="1:40" x14ac:dyDescent="0.2">
      <c r="A158" s="20">
        <v>42520</v>
      </c>
      <c r="B158" s="19">
        <v>2860</v>
      </c>
      <c r="C158" s="5">
        <v>151</v>
      </c>
      <c r="D158" s="14">
        <v>42428</v>
      </c>
      <c r="E158" s="5">
        <v>319</v>
      </c>
      <c r="F158" s="7">
        <f t="shared" si="36"/>
        <v>780457692.95999992</v>
      </c>
      <c r="G158" s="52">
        <f t="shared" si="37"/>
        <v>2.503790683057181</v>
      </c>
      <c r="H158" s="15">
        <f t="shared" si="34"/>
        <v>1.58851230241123E-3</v>
      </c>
      <c r="I158" s="23">
        <f t="shared" si="38"/>
        <v>-1.5675233121143217E-3</v>
      </c>
      <c r="J158" s="23">
        <f t="shared" si="39"/>
        <v>2.0988990296908275E-5</v>
      </c>
      <c r="L158" s="8">
        <f t="shared" si="40"/>
        <v>1.2397666467784463</v>
      </c>
      <c r="M158" s="8">
        <f t="shared" si="41"/>
        <v>0</v>
      </c>
      <c r="N158" s="10">
        <f t="shared" si="42"/>
        <v>1.2397666467784463</v>
      </c>
      <c r="O158" s="10"/>
      <c r="P158" s="10"/>
      <c r="Q158" s="10"/>
      <c r="R158" s="10"/>
      <c r="S158" s="10"/>
      <c r="T158" s="10"/>
      <c r="U158" s="10"/>
      <c r="V158" s="10"/>
      <c r="Y158" s="5">
        <v>151</v>
      </c>
      <c r="Z158" s="14">
        <v>42428</v>
      </c>
      <c r="AA158" s="32">
        <v>202</v>
      </c>
      <c r="AB158" s="7">
        <f t="shared" si="43"/>
        <v>494208319.68000001</v>
      </c>
      <c r="AC158" s="52">
        <f t="shared" si="44"/>
        <v>2.3053513694466239</v>
      </c>
      <c r="AD158" s="15">
        <f t="shared" si="35"/>
        <v>1.8004016893077934E-3</v>
      </c>
      <c r="AE158" s="23">
        <f t="shared" si="45"/>
        <v>-2.919330424057176E-3</v>
      </c>
      <c r="AF158" s="23">
        <f t="shared" si="46"/>
        <v>-1.1189287347493826E-3</v>
      </c>
      <c r="AH158" s="8">
        <f t="shared" si="47"/>
        <v>1.4051373488384471</v>
      </c>
      <c r="AI158" s="8">
        <f t="shared" si="48"/>
        <v>0</v>
      </c>
      <c r="AJ158" s="10">
        <f t="shared" si="49"/>
        <v>1.4051373488384471</v>
      </c>
      <c r="AK158" s="10"/>
      <c r="AL158" s="10"/>
      <c r="AM158" s="10"/>
      <c r="AN158" s="10"/>
    </row>
    <row r="159" spans="1:40" x14ac:dyDescent="0.2">
      <c r="A159" s="20">
        <v>42521</v>
      </c>
      <c r="B159" s="19">
        <v>2880</v>
      </c>
      <c r="C159" s="5">
        <v>152</v>
      </c>
      <c r="D159" s="14">
        <v>42429</v>
      </c>
      <c r="E159" s="5">
        <v>334</v>
      </c>
      <c r="F159" s="7">
        <f t="shared" si="36"/>
        <v>817156330.55999994</v>
      </c>
      <c r="G159" s="52">
        <f t="shared" si="37"/>
        <v>2.5237464668115646</v>
      </c>
      <c r="H159" s="15">
        <f t="shared" si="34"/>
        <v>1.568635533036884E-3</v>
      </c>
      <c r="I159" s="23">
        <f t="shared" si="38"/>
        <v>-1.2446119157956959E-3</v>
      </c>
      <c r="J159" s="23">
        <f t="shared" si="39"/>
        <v>3.2402361724118817E-4</v>
      </c>
      <c r="L159" s="8">
        <f t="shared" si="40"/>
        <v>1.2818204561624498</v>
      </c>
      <c r="M159" s="8">
        <f t="shared" si="41"/>
        <v>0</v>
      </c>
      <c r="N159" s="10">
        <f t="shared" si="42"/>
        <v>1.2818204561624498</v>
      </c>
      <c r="O159" s="10"/>
      <c r="P159" s="10"/>
      <c r="Q159" s="10"/>
      <c r="R159" s="10"/>
      <c r="S159" s="10"/>
      <c r="T159" s="10"/>
      <c r="U159" s="10"/>
      <c r="V159" s="10"/>
      <c r="Y159" s="5">
        <v>152</v>
      </c>
      <c r="Z159" s="14">
        <v>42429</v>
      </c>
      <c r="AA159" s="32">
        <v>209</v>
      </c>
      <c r="AB159" s="7">
        <f t="shared" si="43"/>
        <v>511334350.56</v>
      </c>
      <c r="AC159" s="52">
        <f t="shared" si="44"/>
        <v>2.3201462861110542</v>
      </c>
      <c r="AD159" s="15">
        <f t="shared" si="35"/>
        <v>1.783672527082306E-3</v>
      </c>
      <c r="AE159" s="23">
        <f t="shared" si="45"/>
        <v>-2.9351040329893552E-3</v>
      </c>
      <c r="AF159" s="23">
        <f t="shared" si="46"/>
        <v>-1.1514315059070492E-3</v>
      </c>
      <c r="AH159" s="8">
        <f t="shared" si="47"/>
        <v>1.4575392971512593</v>
      </c>
      <c r="AI159" s="8">
        <f t="shared" si="48"/>
        <v>0</v>
      </c>
      <c r="AJ159" s="10">
        <f t="shared" si="49"/>
        <v>1.4575392971512593</v>
      </c>
      <c r="AK159" s="10"/>
      <c r="AL159" s="10"/>
      <c r="AM159" s="10"/>
      <c r="AN159" s="10"/>
    </row>
    <row r="160" spans="1:40" x14ac:dyDescent="0.2">
      <c r="A160" s="20">
        <v>42522</v>
      </c>
      <c r="B160" s="21">
        <v>2840</v>
      </c>
      <c r="C160" s="5">
        <v>153</v>
      </c>
      <c r="D160" s="14">
        <v>42430</v>
      </c>
      <c r="E160" s="5">
        <v>378</v>
      </c>
      <c r="F160" s="7">
        <f t="shared" si="36"/>
        <v>924805667.51999998</v>
      </c>
      <c r="G160" s="52">
        <f t="shared" si="37"/>
        <v>2.5774917998372255</v>
      </c>
      <c r="H160" s="15">
        <f t="shared" si="34"/>
        <v>1.5163312254406706E-3</v>
      </c>
      <c r="I160" s="23">
        <f t="shared" si="38"/>
        <v>-2.050094015393078E-4</v>
      </c>
      <c r="J160" s="23">
        <f t="shared" si="39"/>
        <v>1.3113218239013628E-3</v>
      </c>
      <c r="L160" s="8">
        <f t="shared" si="40"/>
        <v>1.4023117111250789</v>
      </c>
      <c r="M160" s="8">
        <f t="shared" si="41"/>
        <v>0</v>
      </c>
      <c r="N160" s="10">
        <f t="shared" si="42"/>
        <v>1.4023117111250789</v>
      </c>
      <c r="O160" s="10"/>
      <c r="P160" s="10"/>
      <c r="Q160" s="10"/>
      <c r="R160" s="10"/>
      <c r="S160" s="10"/>
      <c r="T160" s="10"/>
      <c r="U160" s="10"/>
      <c r="V160" s="10"/>
      <c r="Y160" s="5">
        <v>153</v>
      </c>
      <c r="Z160" s="14">
        <v>42430</v>
      </c>
      <c r="AA160" s="32">
        <v>206</v>
      </c>
      <c r="AB160" s="7">
        <f t="shared" si="43"/>
        <v>503994623.03999996</v>
      </c>
      <c r="AC160" s="52">
        <f t="shared" si="44"/>
        <v>2.3138672203691533</v>
      </c>
      <c r="AD160" s="15">
        <f t="shared" si="35"/>
        <v>1.7907534292886781E-3</v>
      </c>
      <c r="AE160" s="23">
        <f t="shared" si="45"/>
        <v>-2.930703534544471E-3</v>
      </c>
      <c r="AF160" s="23">
        <f t="shared" si="46"/>
        <v>-1.1399501052557928E-3</v>
      </c>
      <c r="AH160" s="8">
        <f t="shared" si="47"/>
        <v>1.6560989205370449</v>
      </c>
      <c r="AI160" s="8">
        <f t="shared" si="48"/>
        <v>0</v>
      </c>
      <c r="AJ160" s="10">
        <f t="shared" si="49"/>
        <v>1.6560989205370449</v>
      </c>
      <c r="AK160" s="10"/>
      <c r="AL160" s="10"/>
      <c r="AM160" s="10"/>
      <c r="AN160" s="10"/>
    </row>
    <row r="161" spans="1:40" x14ac:dyDescent="0.2">
      <c r="A161" s="20">
        <v>42523</v>
      </c>
      <c r="B161" s="21">
        <v>2930</v>
      </c>
      <c r="C161" s="5">
        <v>154</v>
      </c>
      <c r="D161" s="14">
        <v>42431</v>
      </c>
      <c r="E161" s="5">
        <v>376</v>
      </c>
      <c r="F161" s="7">
        <f t="shared" si="36"/>
        <v>919912515.83999991</v>
      </c>
      <c r="G161" s="52">
        <f t="shared" si="37"/>
        <v>2.5751878449276608</v>
      </c>
      <c r="H161" s="15">
        <f t="shared" si="34"/>
        <v>1.5185372055699002E-3</v>
      </c>
      <c r="I161" s="23">
        <f t="shared" si="38"/>
        <v>-2.5465953021838739E-4</v>
      </c>
      <c r="J161" s="23">
        <f t="shared" si="39"/>
        <v>1.2638776753515128E-3</v>
      </c>
      <c r="L161" s="8">
        <f t="shared" si="40"/>
        <v>1.3969213811724501</v>
      </c>
      <c r="M161" s="8">
        <f t="shared" si="41"/>
        <v>0</v>
      </c>
      <c r="N161" s="10">
        <f t="shared" si="42"/>
        <v>1.3969213811724501</v>
      </c>
      <c r="O161" s="10"/>
      <c r="P161" s="10"/>
      <c r="Q161" s="10"/>
      <c r="R161" s="10"/>
      <c r="S161" s="10"/>
      <c r="T161" s="10"/>
      <c r="U161" s="10"/>
      <c r="V161" s="10"/>
      <c r="Y161" s="5">
        <v>154</v>
      </c>
      <c r="Z161" s="14">
        <v>42431</v>
      </c>
      <c r="AA161" s="32">
        <v>212</v>
      </c>
      <c r="AB161" s="7">
        <f t="shared" si="43"/>
        <v>518674078.07999998</v>
      </c>
      <c r="AC161" s="52">
        <f t="shared" si="44"/>
        <v>2.3263358609287512</v>
      </c>
      <c r="AD161" s="15">
        <f t="shared" si="35"/>
        <v>1.7767199475023647E-3</v>
      </c>
      <c r="AE161" s="23">
        <f t="shared" si="45"/>
        <v>-2.9361309818163039E-3</v>
      </c>
      <c r="AF161" s="23">
        <f t="shared" si="46"/>
        <v>-1.1594110343139392E-3</v>
      </c>
      <c r="AH161" s="8">
        <f t="shared" si="47"/>
        <v>1.634426916850013</v>
      </c>
      <c r="AI161" s="8">
        <f t="shared" si="48"/>
        <v>0</v>
      </c>
      <c r="AJ161" s="10">
        <f t="shared" si="49"/>
        <v>1.634426916850013</v>
      </c>
      <c r="AK161" s="10"/>
      <c r="AL161" s="10"/>
      <c r="AM161" s="10"/>
      <c r="AN161" s="10"/>
    </row>
    <row r="162" spans="1:40" x14ac:dyDescent="0.2">
      <c r="A162" s="20">
        <v>42524</v>
      </c>
      <c r="B162" s="21">
        <v>2790</v>
      </c>
      <c r="C162" s="5">
        <v>155</v>
      </c>
      <c r="D162" s="14">
        <v>42432</v>
      </c>
      <c r="E162" s="5">
        <v>414</v>
      </c>
      <c r="F162" s="7">
        <f t="shared" si="36"/>
        <v>1012882397.76</v>
      </c>
      <c r="G162" s="52">
        <f t="shared" si="37"/>
        <v>2.6170003411208991</v>
      </c>
      <c r="H162" s="15">
        <f t="shared" si="34"/>
        <v>1.4789975428139764E-3</v>
      </c>
      <c r="I162" s="23">
        <f t="shared" si="38"/>
        <v>7.1726664119467487E-4</v>
      </c>
      <c r="J162" s="23">
        <f t="shared" si="39"/>
        <v>2.1962641840086511E-3</v>
      </c>
      <c r="L162" s="8">
        <f t="shared" si="40"/>
        <v>1.4980505774465687</v>
      </c>
      <c r="M162" s="8">
        <f t="shared" si="41"/>
        <v>0.72650675536652387</v>
      </c>
      <c r="N162" s="10">
        <f t="shared" si="42"/>
        <v>2.2245573328130925</v>
      </c>
      <c r="O162" s="10"/>
      <c r="P162" s="10"/>
      <c r="Q162" s="10"/>
      <c r="R162" s="10"/>
      <c r="S162" s="10"/>
      <c r="T162" s="10"/>
      <c r="U162" s="10"/>
      <c r="V162" s="10"/>
      <c r="Y162" s="5">
        <v>155</v>
      </c>
      <c r="Z162" s="14">
        <v>42432</v>
      </c>
      <c r="AA162" s="32">
        <v>218</v>
      </c>
      <c r="AB162" s="7">
        <f t="shared" si="43"/>
        <v>533353533.12</v>
      </c>
      <c r="AC162" s="52">
        <f t="shared" si="44"/>
        <v>2.3384564936046046</v>
      </c>
      <c r="AD162" s="15">
        <f t="shared" si="35"/>
        <v>1.7631835709330129E-3</v>
      </c>
      <c r="AE162" s="23">
        <f t="shared" si="45"/>
        <v>-2.9286211346604696E-3</v>
      </c>
      <c r="AF162" s="23">
        <f t="shared" si="46"/>
        <v>-1.1654375637274567E-3</v>
      </c>
      <c r="AH162" s="8">
        <f t="shared" si="47"/>
        <v>1.7858976030176692</v>
      </c>
      <c r="AI162" s="8">
        <f t="shared" si="48"/>
        <v>0</v>
      </c>
      <c r="AJ162" s="10">
        <f t="shared" si="49"/>
        <v>1.7858976030176692</v>
      </c>
      <c r="AK162" s="10"/>
      <c r="AL162" s="10"/>
      <c r="AM162" s="10"/>
      <c r="AN162" s="10"/>
    </row>
    <row r="163" spans="1:40" x14ac:dyDescent="0.2">
      <c r="A163" s="20">
        <v>42525</v>
      </c>
      <c r="B163" s="21">
        <v>2920</v>
      </c>
      <c r="C163" s="5">
        <v>156</v>
      </c>
      <c r="D163" s="14">
        <v>42433</v>
      </c>
      <c r="E163" s="5">
        <v>436</v>
      </c>
      <c r="F163" s="7">
        <f t="shared" si="36"/>
        <v>1066707066.24</v>
      </c>
      <c r="G163" s="52">
        <f t="shared" si="37"/>
        <v>2.6394864892685859</v>
      </c>
      <c r="H163" s="15">
        <f t="shared" si="34"/>
        <v>1.4581611268082279E-3</v>
      </c>
      <c r="I163" s="23">
        <f t="shared" si="38"/>
        <v>1.3019803605643088E-3</v>
      </c>
      <c r="J163" s="23">
        <f t="shared" si="39"/>
        <v>2.7601414873725367E-3</v>
      </c>
      <c r="L163" s="8">
        <f t="shared" si="40"/>
        <v>1.5554307776828173</v>
      </c>
      <c r="M163" s="8">
        <f t="shared" si="41"/>
        <v>1.3888316507196512</v>
      </c>
      <c r="N163" s="10">
        <f t="shared" si="42"/>
        <v>2.9442624284024683</v>
      </c>
      <c r="O163" s="10"/>
      <c r="P163" s="10"/>
      <c r="Q163" s="10"/>
      <c r="R163" s="10"/>
      <c r="S163" s="10"/>
      <c r="T163" s="10"/>
      <c r="U163" s="10"/>
      <c r="V163" s="10"/>
      <c r="Y163" s="5">
        <v>156</v>
      </c>
      <c r="Z163" s="14">
        <v>42433</v>
      </c>
      <c r="AA163" s="32">
        <v>213</v>
      </c>
      <c r="AB163" s="7">
        <f t="shared" si="43"/>
        <v>521120653.91999996</v>
      </c>
      <c r="AC163" s="52">
        <f t="shared" si="44"/>
        <v>2.3283796034387376</v>
      </c>
      <c r="AD163" s="15">
        <f t="shared" si="35"/>
        <v>1.7744302242964703E-3</v>
      </c>
      <c r="AE163" s="23">
        <f t="shared" si="45"/>
        <v>-2.9357482022892289E-3</v>
      </c>
      <c r="AF163" s="23">
        <f t="shared" si="46"/>
        <v>-1.1613179779927586E-3</v>
      </c>
      <c r="AH163" s="8">
        <f t="shared" si="47"/>
        <v>1.8927972588068731</v>
      </c>
      <c r="AI163" s="8">
        <f t="shared" si="48"/>
        <v>0</v>
      </c>
      <c r="AJ163" s="10">
        <f t="shared" si="49"/>
        <v>1.8927972588068731</v>
      </c>
      <c r="AK163" s="10"/>
      <c r="AL163" s="10"/>
      <c r="AM163" s="10"/>
      <c r="AN163" s="10"/>
    </row>
    <row r="164" spans="1:40" x14ac:dyDescent="0.2">
      <c r="A164" s="20">
        <v>42526</v>
      </c>
      <c r="B164" s="21">
        <v>2850</v>
      </c>
      <c r="C164" s="5">
        <v>157</v>
      </c>
      <c r="D164" s="14">
        <v>42434</v>
      </c>
      <c r="E164" s="5">
        <v>428</v>
      </c>
      <c r="F164" s="7">
        <f t="shared" si="36"/>
        <v>1047134459.52</v>
      </c>
      <c r="G164" s="52">
        <f t="shared" si="37"/>
        <v>2.6314437690131722</v>
      </c>
      <c r="H164" s="15">
        <f t="shared" si="34"/>
        <v>1.4655798429429147E-3</v>
      </c>
      <c r="I164" s="23">
        <f t="shared" si="38"/>
        <v>1.0878597584889904E-3</v>
      </c>
      <c r="J164" s="23">
        <f t="shared" si="39"/>
        <v>2.5534396014319054E-3</v>
      </c>
      <c r="L164" s="8">
        <f t="shared" si="40"/>
        <v>1.5346591567234356</v>
      </c>
      <c r="M164" s="8">
        <f t="shared" si="41"/>
        <v>1.1391354402389269</v>
      </c>
      <c r="N164" s="10">
        <f t="shared" si="42"/>
        <v>2.6737945969623622</v>
      </c>
      <c r="O164" s="10"/>
      <c r="P164" s="10"/>
      <c r="Q164" s="10"/>
      <c r="R164" s="10"/>
      <c r="S164" s="10"/>
      <c r="T164" s="10"/>
      <c r="U164" s="10"/>
      <c r="V164" s="10"/>
      <c r="Y164" s="5">
        <v>157</v>
      </c>
      <c r="Z164" s="14">
        <v>42434</v>
      </c>
      <c r="AA164" s="32">
        <v>216</v>
      </c>
      <c r="AB164" s="7">
        <f t="shared" si="43"/>
        <v>528460381.44</v>
      </c>
      <c r="AC164" s="52">
        <f t="shared" si="44"/>
        <v>2.3344537511509307</v>
      </c>
      <c r="AD164" s="15">
        <f t="shared" si="35"/>
        <v>1.7676424075509622E-3</v>
      </c>
      <c r="AE164" s="23">
        <f t="shared" si="45"/>
        <v>-2.9324951869429405E-3</v>
      </c>
      <c r="AF164" s="23">
        <f t="shared" si="46"/>
        <v>-1.1648527793919783E-3</v>
      </c>
      <c r="AH164" s="8">
        <f t="shared" si="47"/>
        <v>1.8509592770555083</v>
      </c>
      <c r="AI164" s="8">
        <f t="shared" si="48"/>
        <v>0</v>
      </c>
      <c r="AJ164" s="10">
        <f t="shared" si="49"/>
        <v>1.8509592770555083</v>
      </c>
      <c r="AK164" s="10"/>
      <c r="AL164" s="10"/>
      <c r="AM164" s="10"/>
      <c r="AN164" s="10"/>
    </row>
    <row r="165" spans="1:40" x14ac:dyDescent="0.2">
      <c r="A165" s="20">
        <v>42527</v>
      </c>
      <c r="B165" s="21">
        <v>2810</v>
      </c>
      <c r="C165" s="5">
        <v>158</v>
      </c>
      <c r="D165" s="14">
        <v>42435</v>
      </c>
      <c r="E165" s="5">
        <v>423</v>
      </c>
      <c r="F165" s="7">
        <f t="shared" si="36"/>
        <v>1034901580.3199999</v>
      </c>
      <c r="G165" s="52">
        <f t="shared" si="37"/>
        <v>2.6263403673750423</v>
      </c>
      <c r="H165" s="15">
        <f t="shared" si="34"/>
        <v>1.4703068526431247E-3</v>
      </c>
      <c r="I165" s="23">
        <f t="shared" si="38"/>
        <v>9.5487052420653584E-4</v>
      </c>
      <c r="J165" s="23">
        <f t="shared" si="39"/>
        <v>2.4251773768496606E-3</v>
      </c>
      <c r="L165" s="8">
        <f t="shared" si="40"/>
        <v>1.5216228853556952</v>
      </c>
      <c r="M165" s="8">
        <f t="shared" si="41"/>
        <v>0.98819701450233066</v>
      </c>
      <c r="N165" s="10">
        <f t="shared" si="42"/>
        <v>2.5098198998580257</v>
      </c>
      <c r="O165" s="10"/>
      <c r="P165" s="10"/>
      <c r="Q165" s="10"/>
      <c r="R165" s="10"/>
      <c r="S165" s="10"/>
      <c r="T165" s="10"/>
      <c r="U165" s="10"/>
      <c r="V165" s="10"/>
      <c r="Y165" s="5">
        <v>158</v>
      </c>
      <c r="Z165" s="14">
        <v>42435</v>
      </c>
      <c r="AA165" s="32">
        <v>211</v>
      </c>
      <c r="AB165" s="7">
        <f t="shared" si="43"/>
        <v>516227502.23999995</v>
      </c>
      <c r="AC165" s="52">
        <f t="shared" si="44"/>
        <v>2.3242824552976926</v>
      </c>
      <c r="AD165" s="15">
        <f t="shared" si="35"/>
        <v>1.7790234725139338E-3</v>
      </c>
      <c r="AE165" s="23">
        <f t="shared" si="45"/>
        <v>-2.9361546488893553E-3</v>
      </c>
      <c r="AF165" s="23">
        <f t="shared" si="46"/>
        <v>-1.1571311763754215E-3</v>
      </c>
      <c r="AH165" s="8">
        <f t="shared" si="47"/>
        <v>1.8411142031310441</v>
      </c>
      <c r="AI165" s="8">
        <f t="shared" si="48"/>
        <v>0</v>
      </c>
      <c r="AJ165" s="10">
        <f t="shared" si="49"/>
        <v>1.8411142031310441</v>
      </c>
      <c r="AK165" s="10"/>
      <c r="AL165" s="10"/>
      <c r="AM165" s="10"/>
      <c r="AN165" s="10"/>
    </row>
    <row r="166" spans="1:40" x14ac:dyDescent="0.2">
      <c r="A166" s="20">
        <v>42528</v>
      </c>
      <c r="B166" s="21">
        <v>2860</v>
      </c>
      <c r="C166" s="5">
        <v>159</v>
      </c>
      <c r="D166" s="14">
        <v>42436</v>
      </c>
      <c r="E166" s="5">
        <v>431</v>
      </c>
      <c r="F166" s="7">
        <f t="shared" si="36"/>
        <v>1054474187.04</v>
      </c>
      <c r="G166" s="52">
        <f t="shared" si="37"/>
        <v>2.6344772701607315</v>
      </c>
      <c r="H166" s="15">
        <f t="shared" si="34"/>
        <v>1.4627772766200914E-3</v>
      </c>
      <c r="I166" s="23">
        <f t="shared" si="38"/>
        <v>1.1679684949569558E-3</v>
      </c>
      <c r="J166" s="23">
        <f t="shared" si="39"/>
        <v>2.6307457715770474E-3</v>
      </c>
      <c r="L166" s="8">
        <f t="shared" si="40"/>
        <v>1.542460879584556</v>
      </c>
      <c r="M166" s="8">
        <f t="shared" si="41"/>
        <v>1.2315926292080681</v>
      </c>
      <c r="N166" s="10">
        <f t="shared" si="42"/>
        <v>2.7740535087926244</v>
      </c>
      <c r="O166" s="10"/>
      <c r="P166" s="10"/>
      <c r="Q166" s="10"/>
      <c r="R166" s="10"/>
      <c r="S166" s="10"/>
      <c r="T166" s="10"/>
      <c r="U166" s="10"/>
      <c r="V166" s="10"/>
      <c r="Y166" s="5">
        <v>159</v>
      </c>
      <c r="Z166" s="14">
        <v>42436</v>
      </c>
      <c r="AA166" s="32">
        <v>220</v>
      </c>
      <c r="AB166" s="7">
        <f t="shared" si="43"/>
        <v>538246684.79999995</v>
      </c>
      <c r="AC166" s="52">
        <f t="shared" si="44"/>
        <v>2.3424226808222062</v>
      </c>
      <c r="AD166" s="15">
        <f t="shared" si="35"/>
        <v>1.7587765486432299E-3</v>
      </c>
      <c r="AE166" s="23">
        <f t="shared" si="45"/>
        <v>-2.9234265534906489E-3</v>
      </c>
      <c r="AF166" s="23">
        <f t="shared" si="46"/>
        <v>-1.1646500048474191E-3</v>
      </c>
      <c r="AH166" s="8">
        <f t="shared" si="47"/>
        <v>1.8545844713155868</v>
      </c>
      <c r="AI166" s="8">
        <f t="shared" si="48"/>
        <v>0</v>
      </c>
      <c r="AJ166" s="10">
        <f t="shared" si="49"/>
        <v>1.8545844713155868</v>
      </c>
      <c r="AK166" s="10"/>
      <c r="AL166" s="10"/>
      <c r="AM166" s="10"/>
      <c r="AN166" s="10"/>
    </row>
    <row r="167" spans="1:40" x14ac:dyDescent="0.2">
      <c r="A167" s="20">
        <v>42529</v>
      </c>
      <c r="B167" s="21">
        <v>2770</v>
      </c>
      <c r="C167" s="5">
        <v>160</v>
      </c>
      <c r="D167" s="14">
        <v>42437</v>
      </c>
      <c r="E167" s="5">
        <v>413</v>
      </c>
      <c r="F167" s="7">
        <f t="shared" si="36"/>
        <v>1010435821.92</v>
      </c>
      <c r="G167" s="52">
        <f t="shared" si="37"/>
        <v>2.6159500516564012</v>
      </c>
      <c r="H167" s="15">
        <f t="shared" si="34"/>
        <v>1.479978021599021E-3</v>
      </c>
      <c r="I167" s="23">
        <f t="shared" si="38"/>
        <v>6.9101615600034028E-4</v>
      </c>
      <c r="J167" s="23">
        <f t="shared" si="39"/>
        <v>2.1709941775993613E-3</v>
      </c>
      <c r="L167" s="8">
        <f t="shared" si="40"/>
        <v>1.4954228086779422</v>
      </c>
      <c r="M167" s="8">
        <f t="shared" si="41"/>
        <v>0.69822747754820269</v>
      </c>
      <c r="N167" s="10">
        <f t="shared" si="42"/>
        <v>2.1936502862261449</v>
      </c>
      <c r="O167" s="10"/>
      <c r="P167" s="10"/>
      <c r="Q167" s="10"/>
      <c r="R167" s="10"/>
      <c r="S167" s="10"/>
      <c r="T167" s="10"/>
      <c r="U167" s="10"/>
      <c r="V167" s="10"/>
      <c r="Y167" s="5">
        <v>160</v>
      </c>
      <c r="Z167" s="14">
        <v>42437</v>
      </c>
      <c r="AA167" s="32">
        <v>220</v>
      </c>
      <c r="AB167" s="7">
        <f t="shared" si="43"/>
        <v>538246684.79999995</v>
      </c>
      <c r="AC167" s="52">
        <f t="shared" si="44"/>
        <v>2.3424226808222062</v>
      </c>
      <c r="AD167" s="15">
        <f t="shared" si="35"/>
        <v>1.7587765486432299E-3</v>
      </c>
      <c r="AE167" s="23">
        <f t="shared" si="45"/>
        <v>-2.9234265534906489E-3</v>
      </c>
      <c r="AF167" s="23">
        <f t="shared" si="46"/>
        <v>-1.1646500048474191E-3</v>
      </c>
      <c r="AH167" s="8">
        <f t="shared" si="47"/>
        <v>1.7771308275019428</v>
      </c>
      <c r="AI167" s="8">
        <f t="shared" si="48"/>
        <v>0</v>
      </c>
      <c r="AJ167" s="10">
        <f t="shared" si="49"/>
        <v>1.7771308275019428</v>
      </c>
      <c r="AK167" s="10"/>
      <c r="AL167" s="10"/>
      <c r="AM167" s="10"/>
      <c r="AN167" s="10"/>
    </row>
    <row r="168" spans="1:40" x14ac:dyDescent="0.2">
      <c r="A168" s="20">
        <v>42530</v>
      </c>
      <c r="B168" s="21">
        <v>2770</v>
      </c>
      <c r="C168" s="5">
        <v>161</v>
      </c>
      <c r="D168" s="14">
        <v>42438</v>
      </c>
      <c r="E168" s="5">
        <v>390</v>
      </c>
      <c r="F168" s="7">
        <f t="shared" si="36"/>
        <v>954164577.5999999</v>
      </c>
      <c r="G168" s="52">
        <f t="shared" si="37"/>
        <v>2.5910646070264991</v>
      </c>
      <c r="H168" s="15">
        <f t="shared" si="34"/>
        <v>1.5034004903412208E-3</v>
      </c>
      <c r="I168" s="23">
        <f t="shared" si="38"/>
        <v>9.6728623206449038E-5</v>
      </c>
      <c r="J168" s="23">
        <f t="shared" si="39"/>
        <v>1.6001291135476698E-3</v>
      </c>
      <c r="L168" s="8">
        <f t="shared" si="40"/>
        <v>1.4344914938300637</v>
      </c>
      <c r="M168" s="8">
        <f t="shared" si="41"/>
        <v>9.2295025903610994E-2</v>
      </c>
      <c r="N168" s="10">
        <f t="shared" si="42"/>
        <v>1.5267865197336747</v>
      </c>
      <c r="O168" s="10"/>
      <c r="P168" s="10"/>
      <c r="Q168" s="10"/>
      <c r="R168" s="10"/>
      <c r="S168" s="10"/>
      <c r="T168" s="10"/>
      <c r="U168" s="10"/>
      <c r="V168" s="10"/>
      <c r="Y168" s="5">
        <v>161</v>
      </c>
      <c r="Z168" s="14">
        <v>42438</v>
      </c>
      <c r="AA168" s="32">
        <v>227</v>
      </c>
      <c r="AB168" s="7">
        <f t="shared" si="43"/>
        <v>555372715.67999995</v>
      </c>
      <c r="AC168" s="52">
        <f t="shared" si="44"/>
        <v>2.3560258571931225</v>
      </c>
      <c r="AD168" s="15">
        <f t="shared" si="35"/>
        <v>1.7437449110470976E-3</v>
      </c>
      <c r="AE168" s="23">
        <f t="shared" si="45"/>
        <v>-2.8953571842129378E-3</v>
      </c>
      <c r="AF168" s="23">
        <f t="shared" si="46"/>
        <v>-1.1516122731658402E-3</v>
      </c>
      <c r="AH168" s="8">
        <f t="shared" si="47"/>
        <v>1.6638196264914031</v>
      </c>
      <c r="AI168" s="8">
        <f t="shared" si="48"/>
        <v>0</v>
      </c>
      <c r="AJ168" s="10">
        <f t="shared" si="49"/>
        <v>1.6638196264914031</v>
      </c>
      <c r="AK168" s="10"/>
      <c r="AL168" s="10"/>
      <c r="AM168" s="10"/>
      <c r="AN168" s="10"/>
    </row>
    <row r="169" spans="1:40" x14ac:dyDescent="0.2">
      <c r="A169" s="20">
        <v>42531</v>
      </c>
      <c r="B169" s="21">
        <v>2830</v>
      </c>
      <c r="C169" s="5">
        <v>162</v>
      </c>
      <c r="D169" s="14">
        <v>42439</v>
      </c>
      <c r="E169" s="5">
        <v>373</v>
      </c>
      <c r="F169" s="7">
        <f t="shared" si="36"/>
        <v>912572788.31999993</v>
      </c>
      <c r="G169" s="52">
        <f t="shared" si="37"/>
        <v>2.5717088318086878</v>
      </c>
      <c r="H169" s="15">
        <f t="shared" si="34"/>
        <v>1.521874358404763E-3</v>
      </c>
      <c r="I169" s="23">
        <f t="shared" si="38"/>
        <v>-3.2876900647285656E-4</v>
      </c>
      <c r="J169" s="23">
        <f t="shared" si="39"/>
        <v>1.1931053519319064E-3</v>
      </c>
      <c r="L169" s="8">
        <f t="shared" si="40"/>
        <v>1.3888211267221455</v>
      </c>
      <c r="M169" s="8">
        <f t="shared" si="41"/>
        <v>0</v>
      </c>
      <c r="N169" s="10">
        <f t="shared" si="42"/>
        <v>1.3888211267221455</v>
      </c>
      <c r="O169" s="10"/>
      <c r="P169" s="10"/>
      <c r="Q169" s="10"/>
      <c r="R169" s="10"/>
      <c r="S169" s="10"/>
      <c r="T169" s="10"/>
      <c r="U169" s="10"/>
      <c r="V169" s="10"/>
      <c r="Y169" s="5">
        <v>162</v>
      </c>
      <c r="Z169" s="14">
        <v>42439</v>
      </c>
      <c r="AA169" s="32">
        <v>229</v>
      </c>
      <c r="AB169" s="7">
        <f t="shared" si="43"/>
        <v>560265867.36000001</v>
      </c>
      <c r="AC169" s="52">
        <f t="shared" si="44"/>
        <v>2.3598354823398879</v>
      </c>
      <c r="AD169" s="15">
        <f t="shared" si="35"/>
        <v>1.7395583141543546E-3</v>
      </c>
      <c r="AE169" s="23">
        <f t="shared" si="45"/>
        <v>-2.8846504176344157E-3</v>
      </c>
      <c r="AF169" s="23">
        <f t="shared" si="46"/>
        <v>-1.145092103480061E-3</v>
      </c>
      <c r="AH169" s="8">
        <f t="shared" si="47"/>
        <v>1.5874735811930778</v>
      </c>
      <c r="AI169" s="8">
        <f t="shared" si="48"/>
        <v>0</v>
      </c>
      <c r="AJ169" s="10">
        <f t="shared" si="49"/>
        <v>1.5874735811930778</v>
      </c>
      <c r="AK169" s="10"/>
      <c r="AL169" s="10"/>
      <c r="AM169" s="10"/>
      <c r="AN169" s="10"/>
    </row>
    <row r="170" spans="1:40" x14ac:dyDescent="0.2">
      <c r="A170" s="20">
        <v>42532</v>
      </c>
      <c r="B170" s="21">
        <v>2730</v>
      </c>
      <c r="C170" s="5">
        <v>163</v>
      </c>
      <c r="D170" s="14">
        <v>42440</v>
      </c>
      <c r="E170" s="5">
        <v>383</v>
      </c>
      <c r="F170" s="7">
        <f t="shared" si="36"/>
        <v>937038546.71999991</v>
      </c>
      <c r="G170" s="52">
        <f t="shared" si="37"/>
        <v>2.5831987739686229</v>
      </c>
      <c r="H170" s="15">
        <f t="shared" si="34"/>
        <v>1.5108807285830097E-3</v>
      </c>
      <c r="I170" s="23">
        <f t="shared" si="38"/>
        <v>-8.0063046504735835E-5</v>
      </c>
      <c r="J170" s="23">
        <f t="shared" si="39"/>
        <v>1.4308176820782739E-3</v>
      </c>
      <c r="L170" s="8">
        <f t="shared" si="40"/>
        <v>1.4157534821786781</v>
      </c>
      <c r="M170" s="8">
        <f t="shared" si="41"/>
        <v>0</v>
      </c>
      <c r="N170" s="10">
        <f t="shared" si="42"/>
        <v>1.4157534821786781</v>
      </c>
      <c r="O170" s="10"/>
      <c r="P170" s="10"/>
      <c r="Q170" s="10"/>
      <c r="R170" s="10"/>
      <c r="S170" s="10"/>
      <c r="T170" s="10"/>
      <c r="U170" s="10"/>
      <c r="V170" s="10"/>
      <c r="Y170" s="5">
        <v>163</v>
      </c>
      <c r="Z170" s="14">
        <v>42440</v>
      </c>
      <c r="AA170" s="32">
        <v>234</v>
      </c>
      <c r="AB170" s="7">
        <f t="shared" si="43"/>
        <v>572498746.55999994</v>
      </c>
      <c r="AC170" s="52">
        <f t="shared" si="44"/>
        <v>2.369215857410143</v>
      </c>
      <c r="AD170" s="15">
        <f t="shared" si="35"/>
        <v>1.7292925238095256E-3</v>
      </c>
      <c r="AE170" s="23">
        <f t="shared" si="45"/>
        <v>-2.8529794340657055E-3</v>
      </c>
      <c r="AF170" s="23">
        <f t="shared" si="46"/>
        <v>-1.1236869102561799E-3</v>
      </c>
      <c r="AH170" s="8">
        <f t="shared" si="47"/>
        <v>1.6204137533642387</v>
      </c>
      <c r="AI170" s="8">
        <f t="shared" si="48"/>
        <v>0</v>
      </c>
      <c r="AJ170" s="10">
        <f t="shared" si="49"/>
        <v>1.6204137533642387</v>
      </c>
      <c r="AK170" s="10"/>
      <c r="AL170" s="10"/>
      <c r="AM170" s="10"/>
      <c r="AN170" s="10"/>
    </row>
    <row r="171" spans="1:40" x14ac:dyDescent="0.2">
      <c r="A171" s="20">
        <v>42533</v>
      </c>
      <c r="B171" s="21">
        <v>2610</v>
      </c>
      <c r="C171" s="5">
        <v>164</v>
      </c>
      <c r="D171" s="14">
        <v>42441</v>
      </c>
      <c r="E171" s="5">
        <v>400</v>
      </c>
      <c r="F171" s="7">
        <f t="shared" si="36"/>
        <v>978630336</v>
      </c>
      <c r="G171" s="52">
        <f t="shared" si="37"/>
        <v>2.6020599913279625</v>
      </c>
      <c r="H171" s="15">
        <f t="shared" si="34"/>
        <v>1.4930061424084573E-3</v>
      </c>
      <c r="I171" s="23">
        <f t="shared" si="38"/>
        <v>3.5275664442060983E-4</v>
      </c>
      <c r="J171" s="23">
        <f t="shared" si="39"/>
        <v>1.8457627868290671E-3</v>
      </c>
      <c r="L171" s="8">
        <f t="shared" si="40"/>
        <v>1.4611011027952523</v>
      </c>
      <c r="M171" s="8">
        <f t="shared" si="41"/>
        <v>0.34521835345557389</v>
      </c>
      <c r="N171" s="10">
        <f t="shared" si="42"/>
        <v>1.8063194562508262</v>
      </c>
      <c r="O171" s="10"/>
      <c r="P171" s="10"/>
      <c r="Q171" s="10"/>
      <c r="R171" s="10"/>
      <c r="S171" s="10"/>
      <c r="T171" s="10"/>
      <c r="U171" s="10"/>
      <c r="V171" s="10"/>
      <c r="Y171" s="5">
        <v>164</v>
      </c>
      <c r="Z171" s="14">
        <v>42441</v>
      </c>
      <c r="AA171" s="32">
        <v>236</v>
      </c>
      <c r="AB171" s="7">
        <f t="shared" si="43"/>
        <v>577391898.24000001</v>
      </c>
      <c r="AC171" s="52">
        <f t="shared" si="44"/>
        <v>2.3729120029701067</v>
      </c>
      <c r="AD171" s="15">
        <f t="shared" si="35"/>
        <v>1.7252641568873124E-3</v>
      </c>
      <c r="AE171" s="23">
        <f t="shared" si="45"/>
        <v>-2.8384266548173165E-3</v>
      </c>
      <c r="AF171" s="23">
        <f t="shared" si="46"/>
        <v>-1.1131624979300041E-3</v>
      </c>
      <c r="AH171" s="8">
        <f t="shared" si="47"/>
        <v>1.6883958415433871</v>
      </c>
      <c r="AI171" s="8">
        <f t="shared" si="48"/>
        <v>0</v>
      </c>
      <c r="AJ171" s="10">
        <f t="shared" si="49"/>
        <v>1.6883958415433871</v>
      </c>
      <c r="AK171" s="10"/>
      <c r="AL171" s="10"/>
      <c r="AM171" s="10"/>
      <c r="AN171" s="10"/>
    </row>
    <row r="172" spans="1:40" x14ac:dyDescent="0.2">
      <c r="A172" s="20">
        <v>42534</v>
      </c>
      <c r="B172" s="21">
        <v>2610</v>
      </c>
      <c r="C172" s="5">
        <v>165</v>
      </c>
      <c r="D172" s="14">
        <v>42442</v>
      </c>
      <c r="E172" s="5">
        <v>397</v>
      </c>
      <c r="F172" s="7">
        <f t="shared" si="36"/>
        <v>971290608.4799999</v>
      </c>
      <c r="G172" s="52">
        <f t="shared" si="37"/>
        <v>2.5987905067631152</v>
      </c>
      <c r="H172" s="15">
        <f t="shared" si="34"/>
        <v>1.4960893783529403E-3</v>
      </c>
      <c r="I172" s="23">
        <f t="shared" si="38"/>
        <v>2.7554290676415349E-4</v>
      </c>
      <c r="J172" s="23">
        <f t="shared" si="39"/>
        <v>1.7716322851170938E-3</v>
      </c>
      <c r="L172" s="8">
        <f t="shared" si="40"/>
        <v>1.453137562640892</v>
      </c>
      <c r="M172" s="8">
        <f t="shared" si="41"/>
        <v>0.26763223757330251</v>
      </c>
      <c r="N172" s="10">
        <f t="shared" si="42"/>
        <v>1.7207698002141945</v>
      </c>
      <c r="O172" s="10"/>
      <c r="P172" s="10"/>
      <c r="Q172" s="10"/>
      <c r="R172" s="10"/>
      <c r="S172" s="10"/>
      <c r="T172" s="10"/>
      <c r="U172" s="10"/>
      <c r="V172" s="10"/>
      <c r="Y172" s="5">
        <v>165</v>
      </c>
      <c r="Z172" s="14">
        <v>42442</v>
      </c>
      <c r="AA172" s="32">
        <v>242</v>
      </c>
      <c r="AB172" s="7">
        <f t="shared" si="43"/>
        <v>592071353.27999997</v>
      </c>
      <c r="AC172" s="52">
        <f t="shared" si="44"/>
        <v>2.3838153659804311</v>
      </c>
      <c r="AD172" s="15">
        <f t="shared" si="35"/>
        <v>1.7134353534651902E-3</v>
      </c>
      <c r="AE172" s="23">
        <f t="shared" si="45"/>
        <v>-2.7886680223745408E-3</v>
      </c>
      <c r="AF172" s="23">
        <f t="shared" si="46"/>
        <v>-1.0752326689093506E-3</v>
      </c>
      <c r="AH172" s="8">
        <f t="shared" si="47"/>
        <v>1.6642436670583483</v>
      </c>
      <c r="AI172" s="8">
        <f t="shared" si="48"/>
        <v>0</v>
      </c>
      <c r="AJ172" s="10">
        <f t="shared" si="49"/>
        <v>1.6642436670583483</v>
      </c>
      <c r="AK172" s="10"/>
      <c r="AL172" s="10"/>
      <c r="AM172" s="10"/>
      <c r="AN172" s="10"/>
    </row>
    <row r="173" spans="1:40" x14ac:dyDescent="0.2">
      <c r="A173" s="20">
        <v>42535</v>
      </c>
      <c r="B173" s="21">
        <v>2670</v>
      </c>
      <c r="C173" s="5">
        <v>166</v>
      </c>
      <c r="D173" s="14">
        <v>42443</v>
      </c>
      <c r="E173" s="5">
        <v>398</v>
      </c>
      <c r="F173" s="7">
        <f t="shared" si="36"/>
        <v>973737184.31999993</v>
      </c>
      <c r="G173" s="52">
        <f t="shared" si="37"/>
        <v>2.5998830720736876</v>
      </c>
      <c r="H173" s="15">
        <f t="shared" si="34"/>
        <v>1.4950583441293633E-3</v>
      </c>
      <c r="I173" s="23">
        <f t="shared" si="38"/>
        <v>3.0124342603241039E-4</v>
      </c>
      <c r="J173" s="23">
        <f t="shared" si="39"/>
        <v>1.7963017701617737E-3</v>
      </c>
      <c r="L173" s="8">
        <f t="shared" si="40"/>
        <v>1.4557939024066477</v>
      </c>
      <c r="M173" s="8">
        <f t="shared" si="41"/>
        <v>0.29333192545970949</v>
      </c>
      <c r="N173" s="10">
        <f t="shared" si="42"/>
        <v>1.7491258278663573</v>
      </c>
      <c r="O173" s="10"/>
      <c r="P173" s="10"/>
      <c r="Q173" s="10"/>
      <c r="R173" s="10"/>
      <c r="S173" s="10"/>
      <c r="T173" s="10"/>
      <c r="U173" s="10"/>
      <c r="V173" s="10"/>
      <c r="Y173" s="5">
        <v>166</v>
      </c>
      <c r="Z173" s="14">
        <v>42443</v>
      </c>
      <c r="AA173" s="32">
        <v>250</v>
      </c>
      <c r="AB173" s="7">
        <f t="shared" si="43"/>
        <v>611643960</v>
      </c>
      <c r="AC173" s="52">
        <f t="shared" si="44"/>
        <v>2.3979400086720375</v>
      </c>
      <c r="AD173" s="15">
        <f t="shared" si="35"/>
        <v>1.6982323585501002E-3</v>
      </c>
      <c r="AE173" s="23">
        <f t="shared" si="45"/>
        <v>-2.7090430954183065E-3</v>
      </c>
      <c r="AF173" s="23">
        <f t="shared" si="46"/>
        <v>-1.0108107368682062E-3</v>
      </c>
      <c r="AH173" s="8">
        <f t="shared" si="47"/>
        <v>1.653631995135687</v>
      </c>
      <c r="AI173" s="8">
        <f t="shared" si="48"/>
        <v>0</v>
      </c>
      <c r="AJ173" s="10">
        <f t="shared" si="49"/>
        <v>1.653631995135687</v>
      </c>
      <c r="AK173" s="10"/>
      <c r="AL173" s="10"/>
      <c r="AM173" s="10"/>
      <c r="AN173" s="10"/>
    </row>
    <row r="174" spans="1:40" x14ac:dyDescent="0.2">
      <c r="A174" s="20">
        <v>42536</v>
      </c>
      <c r="B174" s="21">
        <v>2590</v>
      </c>
      <c r="C174" s="5">
        <v>167</v>
      </c>
      <c r="D174" s="14">
        <v>42444</v>
      </c>
      <c r="E174" s="5">
        <v>424</v>
      </c>
      <c r="F174" s="7">
        <f t="shared" si="36"/>
        <v>1037348156.16</v>
      </c>
      <c r="G174" s="52">
        <f t="shared" si="37"/>
        <v>2.6273658565927325</v>
      </c>
      <c r="H174" s="15">
        <f t="shared" si="34"/>
        <v>1.46935577405691E-3</v>
      </c>
      <c r="I174" s="23">
        <f t="shared" si="38"/>
        <v>9.814142840492146E-4</v>
      </c>
      <c r="J174" s="23">
        <f t="shared" si="39"/>
        <v>2.4507700581061246E-3</v>
      </c>
      <c r="L174" s="8">
        <f t="shared" si="40"/>
        <v>1.524233502960985</v>
      </c>
      <c r="M174" s="8">
        <f t="shared" si="41"/>
        <v>1.0180682979875393</v>
      </c>
      <c r="N174" s="10">
        <f t="shared" si="42"/>
        <v>2.5423018009485245</v>
      </c>
      <c r="O174" s="10"/>
      <c r="P174" s="10"/>
      <c r="Q174" s="10"/>
      <c r="R174" s="10"/>
      <c r="S174" s="10"/>
      <c r="T174" s="10"/>
      <c r="U174" s="10"/>
      <c r="V174" s="10"/>
      <c r="Y174" s="5">
        <v>167</v>
      </c>
      <c r="Z174" s="14">
        <v>42444</v>
      </c>
      <c r="AA174" s="32">
        <v>250</v>
      </c>
      <c r="AB174" s="7">
        <f t="shared" si="43"/>
        <v>611643960</v>
      </c>
      <c r="AC174" s="52">
        <f t="shared" si="44"/>
        <v>2.3979400086720375</v>
      </c>
      <c r="AD174" s="15">
        <f t="shared" si="35"/>
        <v>1.6982323585501002E-3</v>
      </c>
      <c r="AE174" s="23">
        <f t="shared" si="45"/>
        <v>-2.7090430954183065E-3</v>
      </c>
      <c r="AF174" s="23">
        <f t="shared" si="46"/>
        <v>-1.0108107368682062E-3</v>
      </c>
      <c r="AH174" s="8">
        <f t="shared" si="47"/>
        <v>1.7616582058731944</v>
      </c>
      <c r="AI174" s="8">
        <f t="shared" si="48"/>
        <v>0</v>
      </c>
      <c r="AJ174" s="10">
        <f t="shared" si="49"/>
        <v>1.7616582058731944</v>
      </c>
      <c r="AK174" s="10"/>
      <c r="AL174" s="10"/>
      <c r="AM174" s="10"/>
      <c r="AN174" s="10"/>
    </row>
    <row r="175" spans="1:40" x14ac:dyDescent="0.2">
      <c r="A175" s="20">
        <v>42537</v>
      </c>
      <c r="B175" s="21">
        <v>2820</v>
      </c>
      <c r="C175" s="5">
        <v>168</v>
      </c>
      <c r="D175" s="14">
        <v>42445</v>
      </c>
      <c r="E175" s="5">
        <v>402</v>
      </c>
      <c r="F175" s="7">
        <f t="shared" si="36"/>
        <v>983523487.67999995</v>
      </c>
      <c r="G175" s="52">
        <f t="shared" si="37"/>
        <v>2.6042260530844699</v>
      </c>
      <c r="H175" s="15">
        <f t="shared" si="34"/>
        <v>1.4909669720851641E-3</v>
      </c>
      <c r="I175" s="23">
        <f t="shared" si="38"/>
        <v>4.0441650534026041E-4</v>
      </c>
      <c r="J175" s="23">
        <f t="shared" si="39"/>
        <v>1.8953834774254245E-3</v>
      </c>
      <c r="L175" s="8">
        <f t="shared" si="40"/>
        <v>1.4664010364008897</v>
      </c>
      <c r="M175" s="8">
        <f t="shared" si="41"/>
        <v>0.39775313180761024</v>
      </c>
      <c r="N175" s="10">
        <f t="shared" si="42"/>
        <v>1.8641541682084999</v>
      </c>
      <c r="O175" s="10"/>
      <c r="P175" s="10"/>
      <c r="Q175" s="10"/>
      <c r="R175" s="10"/>
      <c r="S175" s="10"/>
      <c r="T175" s="10"/>
      <c r="U175" s="10"/>
      <c r="V175" s="10"/>
      <c r="Y175" s="5">
        <v>168</v>
      </c>
      <c r="Z175" s="14">
        <v>42445</v>
      </c>
      <c r="AA175" s="32">
        <v>250</v>
      </c>
      <c r="AB175" s="7">
        <f t="shared" si="43"/>
        <v>611643960</v>
      </c>
      <c r="AC175" s="52">
        <f t="shared" si="44"/>
        <v>2.3979400086720375</v>
      </c>
      <c r="AD175" s="15">
        <f t="shared" si="35"/>
        <v>1.6982323585501002E-3</v>
      </c>
      <c r="AE175" s="23">
        <f t="shared" si="45"/>
        <v>-2.7090430954183065E-3</v>
      </c>
      <c r="AF175" s="23">
        <f t="shared" si="46"/>
        <v>-1.0108107368682062E-3</v>
      </c>
      <c r="AH175" s="8">
        <f t="shared" si="47"/>
        <v>1.6702514121722267</v>
      </c>
      <c r="AI175" s="8">
        <f t="shared" si="48"/>
        <v>0</v>
      </c>
      <c r="AJ175" s="10">
        <f t="shared" si="49"/>
        <v>1.6702514121722267</v>
      </c>
      <c r="AK175" s="10"/>
      <c r="AL175" s="10"/>
      <c r="AM175" s="10"/>
      <c r="AN175" s="10"/>
    </row>
    <row r="176" spans="1:40" x14ac:dyDescent="0.2">
      <c r="A176" s="20">
        <v>42538</v>
      </c>
      <c r="B176" s="21">
        <v>2570</v>
      </c>
      <c r="C176" s="5">
        <v>169</v>
      </c>
      <c r="D176" s="14">
        <v>42446</v>
      </c>
      <c r="E176" s="5">
        <v>389</v>
      </c>
      <c r="F176" s="7">
        <f t="shared" si="36"/>
        <v>951718001.75999999</v>
      </c>
      <c r="G176" s="52">
        <f t="shared" si="37"/>
        <v>2.5899496013257077</v>
      </c>
      <c r="H176" s="15">
        <f t="shared" si="34"/>
        <v>1.5044585797888538E-3</v>
      </c>
      <c r="I176" s="23">
        <f t="shared" si="38"/>
        <v>7.1344950289903286E-5</v>
      </c>
      <c r="J176" s="23">
        <f t="shared" si="39"/>
        <v>1.5758035300787571E-3</v>
      </c>
      <c r="L176" s="8">
        <f t="shared" si="40"/>
        <v>1.4318203132873355</v>
      </c>
      <c r="M176" s="8">
        <f t="shared" si="41"/>
        <v>6.790027352557329E-2</v>
      </c>
      <c r="N176" s="10">
        <f t="shared" si="42"/>
        <v>1.4997205868129089</v>
      </c>
      <c r="O176" s="10"/>
      <c r="P176" s="10"/>
      <c r="Q176" s="10"/>
      <c r="R176" s="10"/>
      <c r="S176" s="10"/>
      <c r="T176" s="10"/>
      <c r="U176" s="10"/>
      <c r="V176" s="10"/>
      <c r="Y176" s="5">
        <v>169</v>
      </c>
      <c r="Z176" s="14">
        <v>42446</v>
      </c>
      <c r="AA176" s="32">
        <v>253</v>
      </c>
      <c r="AB176" s="7">
        <f t="shared" si="43"/>
        <v>618983687.51999998</v>
      </c>
      <c r="AC176" s="52">
        <f t="shared" si="44"/>
        <v>2.403120521175818</v>
      </c>
      <c r="AD176" s="15">
        <f t="shared" si="35"/>
        <v>1.6926902115379334E-3</v>
      </c>
      <c r="AE176" s="23">
        <f t="shared" si="45"/>
        <v>-2.6755485087629483E-3</v>
      </c>
      <c r="AF176" s="23">
        <f t="shared" si="46"/>
        <v>-9.8285829722501486E-4</v>
      </c>
      <c r="AH176" s="8">
        <f t="shared" si="47"/>
        <v>1.6109637457235937</v>
      </c>
      <c r="AI176" s="8">
        <f t="shared" si="48"/>
        <v>0</v>
      </c>
      <c r="AJ176" s="10">
        <f t="shared" si="49"/>
        <v>1.6109637457235937</v>
      </c>
      <c r="AK176" s="10"/>
      <c r="AL176" s="10"/>
      <c r="AM176" s="10"/>
      <c r="AN176" s="10"/>
    </row>
    <row r="177" spans="1:40" x14ac:dyDescent="0.2">
      <c r="A177" s="20">
        <v>42539</v>
      </c>
      <c r="B177" s="21">
        <v>2670</v>
      </c>
      <c r="C177" s="5">
        <v>170</v>
      </c>
      <c r="D177" s="14">
        <v>42447</v>
      </c>
      <c r="E177" s="5">
        <v>388</v>
      </c>
      <c r="F177" s="7">
        <f t="shared" si="36"/>
        <v>949271425.91999996</v>
      </c>
      <c r="G177" s="52">
        <f t="shared" si="37"/>
        <v>2.5888317255942073</v>
      </c>
      <c r="H177" s="15">
        <f t="shared" si="34"/>
        <v>1.5055201403232547E-3</v>
      </c>
      <c r="I177" s="23">
        <f t="shared" si="38"/>
        <v>4.6003021663826305E-5</v>
      </c>
      <c r="J177" s="23">
        <f t="shared" si="39"/>
        <v>1.551523161987081E-3</v>
      </c>
      <c r="L177" s="8">
        <f t="shared" si="40"/>
        <v>1.4291472503559346</v>
      </c>
      <c r="M177" s="8">
        <f t="shared" si="41"/>
        <v>4.3669353971449047E-2</v>
      </c>
      <c r="N177" s="10">
        <f t="shared" si="42"/>
        <v>1.4728166043273836</v>
      </c>
      <c r="O177" s="10"/>
      <c r="P177" s="10"/>
      <c r="Q177" s="10"/>
      <c r="R177" s="10"/>
      <c r="S177" s="10"/>
      <c r="T177" s="10"/>
      <c r="U177" s="10"/>
      <c r="V177" s="10"/>
      <c r="Y177" s="5">
        <v>170</v>
      </c>
      <c r="Z177" s="14">
        <v>42447</v>
      </c>
      <c r="AA177" s="32">
        <v>258</v>
      </c>
      <c r="AB177" s="7">
        <f t="shared" si="43"/>
        <v>631216566.72000003</v>
      </c>
      <c r="AC177" s="52">
        <f t="shared" si="44"/>
        <v>2.4116197059632301</v>
      </c>
      <c r="AD177" s="15">
        <f t="shared" si="35"/>
        <v>1.6836368769060259E-3</v>
      </c>
      <c r="AE177" s="23">
        <f t="shared" si="45"/>
        <v>-2.6156092341058645E-3</v>
      </c>
      <c r="AF177" s="23">
        <f t="shared" si="46"/>
        <v>-9.319723571998386E-4</v>
      </c>
      <c r="AH177" s="8">
        <f t="shared" si="47"/>
        <v>1.5982283788720786</v>
      </c>
      <c r="AI177" s="8">
        <f t="shared" si="48"/>
        <v>0</v>
      </c>
      <c r="AJ177" s="10">
        <f t="shared" si="49"/>
        <v>1.5982283788720786</v>
      </c>
      <c r="AK177" s="10"/>
      <c r="AL177" s="10"/>
      <c r="AM177" s="10"/>
      <c r="AN177" s="10"/>
    </row>
    <row r="178" spans="1:40" x14ac:dyDescent="0.2">
      <c r="A178" s="20">
        <v>42540</v>
      </c>
      <c r="B178" s="21">
        <v>2400</v>
      </c>
      <c r="C178" s="5">
        <v>171</v>
      </c>
      <c r="D178" s="14">
        <v>42448</v>
      </c>
      <c r="E178" s="5">
        <v>382</v>
      </c>
      <c r="F178" s="7">
        <f t="shared" si="36"/>
        <v>934591970.88</v>
      </c>
      <c r="G178" s="52">
        <f t="shared" si="37"/>
        <v>2.5820633629117089</v>
      </c>
      <c r="H178" s="15">
        <f t="shared" si="34"/>
        <v>1.5119635496705667E-3</v>
      </c>
      <c r="I178" s="23">
        <f t="shared" si="38"/>
        <v>-1.0514398798536218E-4</v>
      </c>
      <c r="J178" s="23">
        <f t="shared" si="39"/>
        <v>1.4068195616852045E-3</v>
      </c>
      <c r="L178" s="8">
        <f t="shared" si="40"/>
        <v>1.4130689937853358</v>
      </c>
      <c r="M178" s="8">
        <f t="shared" si="41"/>
        <v>0</v>
      </c>
      <c r="N178" s="10">
        <f t="shared" si="42"/>
        <v>1.4130689937853358</v>
      </c>
      <c r="O178" s="10"/>
      <c r="P178" s="10"/>
      <c r="Q178" s="10"/>
      <c r="R178" s="10"/>
      <c r="S178" s="10"/>
      <c r="T178" s="10"/>
      <c r="U178" s="10"/>
      <c r="V178" s="10"/>
      <c r="Y178" s="5">
        <v>171</v>
      </c>
      <c r="Z178" s="14">
        <v>42448</v>
      </c>
      <c r="AA178" s="32">
        <v>258</v>
      </c>
      <c r="AB178" s="7">
        <f t="shared" si="43"/>
        <v>631216566.72000003</v>
      </c>
      <c r="AC178" s="52">
        <f t="shared" si="44"/>
        <v>2.4116197059632301</v>
      </c>
      <c r="AD178" s="15">
        <f t="shared" si="35"/>
        <v>1.6836368769060259E-3</v>
      </c>
      <c r="AE178" s="23">
        <f t="shared" si="45"/>
        <v>-2.6156092341058645E-3</v>
      </c>
      <c r="AF178" s="23">
        <f t="shared" si="46"/>
        <v>-9.319723571998386E-4</v>
      </c>
      <c r="AH178" s="8">
        <f t="shared" si="47"/>
        <v>1.5735135070338508</v>
      </c>
      <c r="AI178" s="8">
        <f t="shared" si="48"/>
        <v>0</v>
      </c>
      <c r="AJ178" s="10">
        <f t="shared" si="49"/>
        <v>1.5735135070338508</v>
      </c>
      <c r="AK178" s="10"/>
      <c r="AL178" s="10"/>
      <c r="AM178" s="10"/>
      <c r="AN178" s="10"/>
    </row>
    <row r="179" spans="1:40" x14ac:dyDescent="0.2">
      <c r="A179" s="20">
        <v>42541</v>
      </c>
      <c r="B179" s="21">
        <v>2340</v>
      </c>
      <c r="C179" s="5">
        <v>172</v>
      </c>
      <c r="D179" s="14">
        <v>42449</v>
      </c>
      <c r="E179" s="5">
        <v>383</v>
      </c>
      <c r="F179" s="7">
        <f t="shared" si="36"/>
        <v>937038546.71999991</v>
      </c>
      <c r="G179" s="52">
        <f t="shared" si="37"/>
        <v>2.5831987739686229</v>
      </c>
      <c r="H179" s="15">
        <f t="shared" si="34"/>
        <v>1.5108807285830097E-3</v>
      </c>
      <c r="I179" s="23">
        <f t="shared" si="38"/>
        <v>-8.0063046504735835E-5</v>
      </c>
      <c r="J179" s="23">
        <f t="shared" si="39"/>
        <v>1.4308176820782739E-3</v>
      </c>
      <c r="L179" s="8">
        <f t="shared" si="40"/>
        <v>1.4157534821786781</v>
      </c>
      <c r="M179" s="8">
        <f t="shared" si="41"/>
        <v>0</v>
      </c>
      <c r="N179" s="10">
        <f t="shared" si="42"/>
        <v>1.4157534821786781</v>
      </c>
      <c r="O179" s="10"/>
      <c r="P179" s="10"/>
      <c r="Q179" s="10"/>
      <c r="R179" s="10"/>
      <c r="S179" s="10"/>
      <c r="T179" s="10"/>
      <c r="U179" s="10"/>
      <c r="V179" s="10"/>
      <c r="Y179" s="5">
        <v>172</v>
      </c>
      <c r="Z179" s="14">
        <v>42449</v>
      </c>
      <c r="AA179" s="32">
        <v>266</v>
      </c>
      <c r="AB179" s="7">
        <f t="shared" si="43"/>
        <v>650789173.43999994</v>
      </c>
      <c r="AC179" s="52">
        <f t="shared" si="44"/>
        <v>2.424881636631067</v>
      </c>
      <c r="AD179" s="15">
        <f t="shared" si="35"/>
        <v>1.6696068929476381E-3</v>
      </c>
      <c r="AE179" s="23">
        <f t="shared" si="45"/>
        <v>-2.5097006812307698E-3</v>
      </c>
      <c r="AF179" s="23">
        <f t="shared" si="46"/>
        <v>-8.4009378828313178E-4</v>
      </c>
      <c r="AH179" s="8">
        <f t="shared" si="47"/>
        <v>1.5644860165613492</v>
      </c>
      <c r="AI179" s="8">
        <f t="shared" si="48"/>
        <v>0</v>
      </c>
      <c r="AJ179" s="10">
        <f t="shared" si="49"/>
        <v>1.5644860165613492</v>
      </c>
      <c r="AK179" s="10"/>
      <c r="AL179" s="10"/>
      <c r="AM179" s="10"/>
      <c r="AN179" s="10"/>
    </row>
    <row r="180" spans="1:40" x14ac:dyDescent="0.2">
      <c r="A180" s="20">
        <v>42542</v>
      </c>
      <c r="B180" s="21">
        <v>2300</v>
      </c>
      <c r="C180" s="5">
        <v>173</v>
      </c>
      <c r="D180" s="14">
        <v>42450</v>
      </c>
      <c r="E180" s="5">
        <v>399</v>
      </c>
      <c r="F180" s="7">
        <f t="shared" si="36"/>
        <v>976183760.15999997</v>
      </c>
      <c r="G180" s="52">
        <f t="shared" si="37"/>
        <v>2.6009728956867484</v>
      </c>
      <c r="H180" s="15">
        <f t="shared" si="34"/>
        <v>1.4940306050646305E-3</v>
      </c>
      <c r="I180" s="23">
        <f t="shared" si="38"/>
        <v>3.2698148625961987E-4</v>
      </c>
      <c r="J180" s="23">
        <f t="shared" si="39"/>
        <v>1.8210120913242504E-3</v>
      </c>
      <c r="L180" s="8">
        <f t="shared" si="40"/>
        <v>1.4584484138461109</v>
      </c>
      <c r="M180" s="8">
        <f t="shared" si="41"/>
        <v>0.31919401675962111</v>
      </c>
      <c r="N180" s="10">
        <f t="shared" si="42"/>
        <v>1.7776424306057321</v>
      </c>
      <c r="O180" s="10"/>
      <c r="P180" s="10"/>
      <c r="Q180" s="10"/>
      <c r="R180" s="10"/>
      <c r="S180" s="10"/>
      <c r="T180" s="10"/>
      <c r="U180" s="10"/>
      <c r="V180" s="10"/>
      <c r="Y180" s="5">
        <v>173</v>
      </c>
      <c r="Z180" s="14">
        <v>42450</v>
      </c>
      <c r="AA180" s="32">
        <v>270</v>
      </c>
      <c r="AB180" s="7">
        <f t="shared" si="43"/>
        <v>660575476.79999995</v>
      </c>
      <c r="AC180" s="52">
        <f t="shared" si="44"/>
        <v>2.4313637641589874</v>
      </c>
      <c r="AD180" s="15">
        <f t="shared" si="35"/>
        <v>1.6627919571196663E-3</v>
      </c>
      <c r="AE180" s="23">
        <f t="shared" si="45"/>
        <v>-2.4524445174740339E-3</v>
      </c>
      <c r="AF180" s="23">
        <f t="shared" si="46"/>
        <v>-7.8965256035436757E-4</v>
      </c>
      <c r="AH180" s="8">
        <f t="shared" si="47"/>
        <v>1.6231905050648814</v>
      </c>
      <c r="AI180" s="8">
        <f t="shared" si="48"/>
        <v>0</v>
      </c>
      <c r="AJ180" s="10">
        <f t="shared" si="49"/>
        <v>1.6231905050648814</v>
      </c>
      <c r="AK180" s="10"/>
      <c r="AL180" s="10"/>
      <c r="AM180" s="10"/>
      <c r="AN180" s="10"/>
    </row>
    <row r="181" spans="1:40" x14ac:dyDescent="0.2">
      <c r="A181" s="20">
        <v>42543</v>
      </c>
      <c r="B181" s="21">
        <v>2300</v>
      </c>
      <c r="C181" s="5">
        <v>174</v>
      </c>
      <c r="D181" s="14">
        <v>42451</v>
      </c>
      <c r="E181" s="5">
        <v>430</v>
      </c>
      <c r="F181" s="7">
        <f t="shared" si="36"/>
        <v>1052027611.1999999</v>
      </c>
      <c r="G181" s="52">
        <f t="shared" si="37"/>
        <v>2.6334684555795866</v>
      </c>
      <c r="H181" s="15">
        <f t="shared" si="34"/>
        <v>1.4637086967339947E-3</v>
      </c>
      <c r="I181" s="23">
        <f t="shared" si="38"/>
        <v>1.1412400821266544E-3</v>
      </c>
      <c r="J181" s="23">
        <f t="shared" si="39"/>
        <v>2.6049487788606489E-3</v>
      </c>
      <c r="L181" s="8">
        <f t="shared" si="40"/>
        <v>1.5398619637177295</v>
      </c>
      <c r="M181" s="8">
        <f t="shared" si="41"/>
        <v>1.200616077405396</v>
      </c>
      <c r="N181" s="10">
        <f t="shared" si="42"/>
        <v>2.7404780411231258</v>
      </c>
      <c r="O181" s="10"/>
      <c r="P181" s="10"/>
      <c r="Q181" s="10"/>
      <c r="R181" s="10"/>
      <c r="S181" s="10"/>
      <c r="T181" s="10"/>
      <c r="U181" s="10"/>
      <c r="V181" s="10"/>
      <c r="Y181" s="5">
        <v>174</v>
      </c>
      <c r="Z181" s="14">
        <v>42451</v>
      </c>
      <c r="AA181" s="32">
        <v>279</v>
      </c>
      <c r="AB181" s="7">
        <f t="shared" si="43"/>
        <v>682594659.36000001</v>
      </c>
      <c r="AC181" s="52">
        <f t="shared" si="44"/>
        <v>2.4456042032735974</v>
      </c>
      <c r="AD181" s="15">
        <f t="shared" si="35"/>
        <v>1.64791790117864E-3</v>
      </c>
      <c r="AE181" s="23">
        <f t="shared" si="45"/>
        <v>-2.3140000250017334E-3</v>
      </c>
      <c r="AF181" s="23">
        <f t="shared" si="46"/>
        <v>-6.660821238230934E-4</v>
      </c>
      <c r="AH181" s="8">
        <f t="shared" si="47"/>
        <v>1.7336551330306822</v>
      </c>
      <c r="AI181" s="8">
        <f t="shared" si="48"/>
        <v>0</v>
      </c>
      <c r="AJ181" s="10">
        <f t="shared" si="49"/>
        <v>1.7336551330306822</v>
      </c>
      <c r="AK181" s="10"/>
      <c r="AL181" s="10"/>
      <c r="AM181" s="10"/>
      <c r="AN181" s="10"/>
    </row>
    <row r="182" spans="1:40" x14ac:dyDescent="0.2">
      <c r="A182" s="20">
        <v>42544</v>
      </c>
      <c r="B182" s="21">
        <v>2210</v>
      </c>
      <c r="C182" s="5">
        <v>175</v>
      </c>
      <c r="D182" s="14">
        <v>42452</v>
      </c>
      <c r="E182" s="5">
        <v>446</v>
      </c>
      <c r="F182" s="7">
        <f t="shared" si="36"/>
        <v>1091172824.6399999</v>
      </c>
      <c r="G182" s="52">
        <f t="shared" si="37"/>
        <v>2.6493348587121419</v>
      </c>
      <c r="H182" s="15">
        <f t="shared" si="34"/>
        <v>1.4491279817374471E-3</v>
      </c>
      <c r="I182" s="23">
        <f t="shared" si="38"/>
        <v>1.571731491822187E-3</v>
      </c>
      <c r="J182" s="23">
        <f t="shared" si="39"/>
        <v>3.0208594735596341E-3</v>
      </c>
      <c r="L182" s="8">
        <f t="shared" si="40"/>
        <v>1.5812490730973123</v>
      </c>
      <c r="M182" s="8">
        <f t="shared" si="41"/>
        <v>1.7150306915072566</v>
      </c>
      <c r="N182" s="10">
        <f t="shared" si="42"/>
        <v>3.2962797646045692</v>
      </c>
      <c r="O182" s="10"/>
      <c r="P182" s="10"/>
      <c r="Q182" s="10"/>
      <c r="R182" s="10"/>
      <c r="S182" s="10"/>
      <c r="T182" s="10"/>
      <c r="U182" s="10"/>
      <c r="V182" s="10"/>
      <c r="Y182" s="5">
        <v>175</v>
      </c>
      <c r="Z182" s="14">
        <v>42452</v>
      </c>
      <c r="AA182" s="32">
        <v>297</v>
      </c>
      <c r="AB182" s="7">
        <f t="shared" si="43"/>
        <v>726633024.48000002</v>
      </c>
      <c r="AC182" s="52">
        <f t="shared" si="44"/>
        <v>2.4727564493172123</v>
      </c>
      <c r="AD182" s="15">
        <f t="shared" si="35"/>
        <v>1.6199252412049023E-3</v>
      </c>
      <c r="AE182" s="23">
        <f t="shared" si="45"/>
        <v>-2.0018124060335596E-3</v>
      </c>
      <c r="AF182" s="23">
        <f t="shared" si="46"/>
        <v>-3.8188716482865726E-4</v>
      </c>
      <c r="AH182" s="8">
        <f t="shared" si="47"/>
        <v>1.7676184011511864</v>
      </c>
      <c r="AI182" s="8">
        <f t="shared" si="48"/>
        <v>0</v>
      </c>
      <c r="AJ182" s="10">
        <f t="shared" si="49"/>
        <v>1.7676184011511864</v>
      </c>
      <c r="AK182" s="10"/>
      <c r="AL182" s="10"/>
      <c r="AM182" s="10"/>
      <c r="AN182" s="10"/>
    </row>
    <row r="183" spans="1:40" x14ac:dyDescent="0.2">
      <c r="A183" s="20">
        <v>42545</v>
      </c>
      <c r="B183" s="21">
        <v>2110</v>
      </c>
      <c r="C183" s="5">
        <v>176</v>
      </c>
      <c r="D183" s="14">
        <v>42453</v>
      </c>
      <c r="E183" s="5">
        <v>411</v>
      </c>
      <c r="F183" s="7">
        <f t="shared" si="36"/>
        <v>1005542670.24</v>
      </c>
      <c r="G183" s="52">
        <f t="shared" si="37"/>
        <v>2.6138418218760693</v>
      </c>
      <c r="H183" s="15">
        <f t="shared" si="34"/>
        <v>1.4819480837547348E-3</v>
      </c>
      <c r="I183" s="23">
        <f t="shared" si="38"/>
        <v>6.3860962964698564E-4</v>
      </c>
      <c r="J183" s="23">
        <f t="shared" si="39"/>
        <v>2.1205577134017204E-3</v>
      </c>
      <c r="L183" s="8">
        <f t="shared" si="40"/>
        <v>1.4901620332957872</v>
      </c>
      <c r="M183" s="8">
        <f t="shared" si="41"/>
        <v>0.64214923223620746</v>
      </c>
      <c r="N183" s="10">
        <f t="shared" si="42"/>
        <v>2.1323112655319947</v>
      </c>
      <c r="O183" s="10"/>
      <c r="P183" s="10"/>
      <c r="Q183" s="10"/>
      <c r="R183" s="10"/>
      <c r="S183" s="10"/>
      <c r="T183" s="10"/>
      <c r="U183" s="10"/>
      <c r="V183" s="10"/>
      <c r="Y183" s="5">
        <v>176</v>
      </c>
      <c r="Z183" s="14">
        <v>42453</v>
      </c>
      <c r="AA183" s="32">
        <v>306</v>
      </c>
      <c r="AB183" s="7">
        <f t="shared" si="43"/>
        <v>748652207.03999996</v>
      </c>
      <c r="AC183" s="52">
        <f t="shared" si="44"/>
        <v>2.4857214264815801</v>
      </c>
      <c r="AD183" s="15">
        <f t="shared" si="35"/>
        <v>1.6067272038938112E-3</v>
      </c>
      <c r="AE183" s="23">
        <f t="shared" si="45"/>
        <v>-1.8304322510884485E-3</v>
      </c>
      <c r="AF183" s="23">
        <f t="shared" si="46"/>
        <v>-2.2370504719463735E-4</v>
      </c>
      <c r="AH183" s="8">
        <f t="shared" si="47"/>
        <v>1.6156327629506317</v>
      </c>
      <c r="AI183" s="8">
        <f t="shared" si="48"/>
        <v>0</v>
      </c>
      <c r="AJ183" s="10">
        <f t="shared" si="49"/>
        <v>1.6156327629506317</v>
      </c>
      <c r="AK183" s="10"/>
      <c r="AL183" s="10"/>
      <c r="AM183" s="10"/>
      <c r="AN183" s="10"/>
    </row>
    <row r="184" spans="1:40" x14ac:dyDescent="0.2">
      <c r="A184" s="20">
        <v>42546</v>
      </c>
      <c r="B184" s="21">
        <v>1980</v>
      </c>
      <c r="C184" s="5">
        <v>177</v>
      </c>
      <c r="D184" s="14">
        <v>42454</v>
      </c>
      <c r="E184" s="5">
        <v>402</v>
      </c>
      <c r="F184" s="7">
        <f t="shared" si="36"/>
        <v>983523487.67999995</v>
      </c>
      <c r="G184" s="52">
        <f t="shared" si="37"/>
        <v>2.6042260530844699</v>
      </c>
      <c r="H184" s="15">
        <f t="shared" si="34"/>
        <v>1.4909669720851641E-3</v>
      </c>
      <c r="I184" s="23">
        <f t="shared" si="38"/>
        <v>4.0441650534026041E-4</v>
      </c>
      <c r="J184" s="23">
        <f t="shared" si="39"/>
        <v>1.8953834774254245E-3</v>
      </c>
      <c r="L184" s="8">
        <f t="shared" si="40"/>
        <v>1.4664010364008897</v>
      </c>
      <c r="M184" s="8">
        <f t="shared" si="41"/>
        <v>0.39775313180761024</v>
      </c>
      <c r="N184" s="10">
        <f t="shared" si="42"/>
        <v>1.8641541682084999</v>
      </c>
      <c r="O184" s="10"/>
      <c r="P184" s="10"/>
      <c r="Q184" s="10"/>
      <c r="R184" s="10"/>
      <c r="S184" s="10"/>
      <c r="T184" s="10"/>
      <c r="U184" s="10"/>
      <c r="V184" s="10"/>
      <c r="Y184" s="5">
        <v>177</v>
      </c>
      <c r="Z184" s="14">
        <v>42454</v>
      </c>
      <c r="AA184" s="32">
        <v>310</v>
      </c>
      <c r="AB184" s="7">
        <f t="shared" si="43"/>
        <v>758438510.39999998</v>
      </c>
      <c r="AC184" s="52">
        <f t="shared" si="44"/>
        <v>2.4913616938342726</v>
      </c>
      <c r="AD184" s="15">
        <f t="shared" si="35"/>
        <v>1.6010191629069667E-3</v>
      </c>
      <c r="AE184" s="23">
        <f t="shared" si="45"/>
        <v>-1.7513733801825249E-3</v>
      </c>
      <c r="AF184" s="23">
        <f t="shared" si="46"/>
        <v>-1.5035421727555812E-4</v>
      </c>
      <c r="AH184" s="8">
        <f t="shared" si="47"/>
        <v>1.5746399509447739</v>
      </c>
      <c r="AI184" s="8">
        <f t="shared" si="48"/>
        <v>0</v>
      </c>
      <c r="AJ184" s="10">
        <f t="shared" si="49"/>
        <v>1.5746399509447739</v>
      </c>
      <c r="AK184" s="10"/>
      <c r="AL184" s="10"/>
      <c r="AM184" s="10"/>
      <c r="AN184" s="10"/>
    </row>
    <row r="185" spans="1:40" x14ac:dyDescent="0.2">
      <c r="A185" s="20">
        <v>42547</v>
      </c>
      <c r="B185" s="21">
        <v>2010</v>
      </c>
      <c r="C185" s="5">
        <v>178</v>
      </c>
      <c r="D185" s="14">
        <v>42455</v>
      </c>
      <c r="E185" s="5">
        <v>390</v>
      </c>
      <c r="F185" s="7">
        <f t="shared" si="36"/>
        <v>954164577.5999999</v>
      </c>
      <c r="G185" s="52">
        <f t="shared" si="37"/>
        <v>2.5910646070264991</v>
      </c>
      <c r="H185" s="15">
        <f t="shared" si="34"/>
        <v>1.5034004903412208E-3</v>
      </c>
      <c r="I185" s="23">
        <f t="shared" si="38"/>
        <v>9.6728623206449038E-5</v>
      </c>
      <c r="J185" s="23">
        <f t="shared" si="39"/>
        <v>1.6001291135476698E-3</v>
      </c>
      <c r="L185" s="8">
        <f t="shared" si="40"/>
        <v>1.4344914938300637</v>
      </c>
      <c r="M185" s="8">
        <f t="shared" si="41"/>
        <v>9.2295025903610994E-2</v>
      </c>
      <c r="N185" s="10">
        <f t="shared" si="42"/>
        <v>1.5267865197336747</v>
      </c>
      <c r="O185" s="10"/>
      <c r="P185" s="10"/>
      <c r="Q185" s="10"/>
      <c r="R185" s="10"/>
      <c r="S185" s="10"/>
      <c r="T185" s="10"/>
      <c r="U185" s="10"/>
      <c r="V185" s="10"/>
      <c r="Y185" s="5">
        <v>178</v>
      </c>
      <c r="Z185" s="14">
        <v>42455</v>
      </c>
      <c r="AA185" s="32">
        <v>315</v>
      </c>
      <c r="AB185" s="7">
        <f t="shared" si="43"/>
        <v>770671389.60000002</v>
      </c>
      <c r="AC185" s="52">
        <f t="shared" si="44"/>
        <v>2.4983105537896004</v>
      </c>
      <c r="AD185" s="15">
        <f t="shared" si="35"/>
        <v>1.5940146787846562E-3</v>
      </c>
      <c r="AE185" s="23">
        <f t="shared" si="45"/>
        <v>-1.6502192467534871E-3</v>
      </c>
      <c r="AF185" s="23">
        <f t="shared" si="46"/>
        <v>-5.6204567968830841E-5</v>
      </c>
      <c r="AH185" s="8">
        <f t="shared" si="47"/>
        <v>1.520952342670761</v>
      </c>
      <c r="AI185" s="8">
        <f t="shared" si="48"/>
        <v>0</v>
      </c>
      <c r="AJ185" s="10">
        <f t="shared" si="49"/>
        <v>1.520952342670761</v>
      </c>
      <c r="AK185" s="10"/>
      <c r="AL185" s="10"/>
      <c r="AM185" s="10"/>
      <c r="AN185" s="10"/>
    </row>
    <row r="186" spans="1:40" x14ac:dyDescent="0.2">
      <c r="A186" s="20">
        <v>42548</v>
      </c>
      <c r="B186" s="21">
        <v>1990</v>
      </c>
      <c r="C186" s="5">
        <v>179</v>
      </c>
      <c r="D186" s="14">
        <v>42456</v>
      </c>
      <c r="E186" s="5">
        <v>361</v>
      </c>
      <c r="F186" s="7">
        <f t="shared" si="36"/>
        <v>883213878.24000001</v>
      </c>
      <c r="G186" s="52">
        <f t="shared" si="37"/>
        <v>2.5575072019056577</v>
      </c>
      <c r="H186" s="15">
        <f t="shared" si="34"/>
        <v>1.5355731457147536E-3</v>
      </c>
      <c r="I186" s="23">
        <f t="shared" si="38"/>
        <v>-6.2051831358847509E-4</v>
      </c>
      <c r="J186" s="23">
        <f t="shared" si="39"/>
        <v>9.1505483212627847E-4</v>
      </c>
      <c r="L186" s="8">
        <f t="shared" si="40"/>
        <v>1.3562395133479241</v>
      </c>
      <c r="M186" s="8">
        <f t="shared" si="41"/>
        <v>0</v>
      </c>
      <c r="N186" s="10">
        <f t="shared" si="42"/>
        <v>1.3562395133479241</v>
      </c>
      <c r="O186" s="10"/>
      <c r="P186" s="10"/>
      <c r="Q186" s="10"/>
      <c r="R186" s="10"/>
      <c r="S186" s="10"/>
      <c r="T186" s="10"/>
      <c r="U186" s="10"/>
      <c r="V186" s="10"/>
      <c r="Y186" s="5">
        <v>179</v>
      </c>
      <c r="Z186" s="14">
        <v>42456</v>
      </c>
      <c r="AA186" s="32">
        <v>310</v>
      </c>
      <c r="AB186" s="7">
        <f t="shared" si="43"/>
        <v>758438510.39999998</v>
      </c>
      <c r="AC186" s="52">
        <f t="shared" si="44"/>
        <v>2.4913616938342726</v>
      </c>
      <c r="AD186" s="15">
        <f t="shared" si="35"/>
        <v>1.6010191629069667E-3</v>
      </c>
      <c r="AE186" s="23">
        <f t="shared" si="45"/>
        <v>-1.7513733801825249E-3</v>
      </c>
      <c r="AF186" s="23">
        <f t="shared" si="46"/>
        <v>-1.5035421727555812E-4</v>
      </c>
      <c r="AH186" s="8">
        <f t="shared" si="47"/>
        <v>1.4140423440076204</v>
      </c>
      <c r="AI186" s="8">
        <f t="shared" si="48"/>
        <v>0</v>
      </c>
      <c r="AJ186" s="10">
        <f t="shared" si="49"/>
        <v>1.4140423440076204</v>
      </c>
      <c r="AK186" s="10"/>
      <c r="AL186" s="10"/>
      <c r="AM186" s="10"/>
      <c r="AN186" s="10"/>
    </row>
    <row r="187" spans="1:40" x14ac:dyDescent="0.2">
      <c r="A187" s="20">
        <v>42549</v>
      </c>
      <c r="B187" s="21">
        <v>1800</v>
      </c>
      <c r="C187" s="5">
        <v>180</v>
      </c>
      <c r="D187" s="14">
        <v>42457</v>
      </c>
      <c r="E187" s="5">
        <v>358</v>
      </c>
      <c r="F187" s="7">
        <f t="shared" si="36"/>
        <v>875874150.71999991</v>
      </c>
      <c r="G187" s="52">
        <f t="shared" si="37"/>
        <v>2.5538830266438746</v>
      </c>
      <c r="H187" s="15">
        <f t="shared" si="34"/>
        <v>1.5390887030934525E-3</v>
      </c>
      <c r="I187" s="23">
        <f t="shared" si="38"/>
        <v>-6.9219957430480261E-4</v>
      </c>
      <c r="J187" s="23">
        <f t="shared" si="39"/>
        <v>8.4688912878864986E-4</v>
      </c>
      <c r="L187" s="8">
        <f t="shared" si="40"/>
        <v>1.3480480107047239</v>
      </c>
      <c r="M187" s="8">
        <f t="shared" si="41"/>
        <v>0</v>
      </c>
      <c r="N187" s="10">
        <f t="shared" si="42"/>
        <v>1.3480480107047239</v>
      </c>
      <c r="O187" s="10"/>
      <c r="P187" s="10"/>
      <c r="Q187" s="10"/>
      <c r="R187" s="10"/>
      <c r="S187" s="10"/>
      <c r="T187" s="10"/>
      <c r="U187" s="10"/>
      <c r="V187" s="10"/>
      <c r="Y187" s="5">
        <v>180</v>
      </c>
      <c r="Z187" s="14">
        <v>42457</v>
      </c>
      <c r="AA187" s="32">
        <v>320</v>
      </c>
      <c r="AB187" s="7">
        <f t="shared" si="43"/>
        <v>782904268.79999995</v>
      </c>
      <c r="AC187" s="52">
        <f t="shared" si="44"/>
        <v>2.5051499783199058</v>
      </c>
      <c r="AD187" s="15">
        <f t="shared" si="35"/>
        <v>1.5871504313905772E-3</v>
      </c>
      <c r="AE187" s="23">
        <f t="shared" si="45"/>
        <v>-1.5466125195311708E-3</v>
      </c>
      <c r="AF187" s="23">
        <f t="shared" si="46"/>
        <v>4.0537911859406337E-5</v>
      </c>
      <c r="AH187" s="8">
        <f t="shared" si="47"/>
        <v>1.3901440361591033</v>
      </c>
      <c r="AI187" s="8">
        <f t="shared" si="48"/>
        <v>0</v>
      </c>
      <c r="AJ187" s="10">
        <f t="shared" si="49"/>
        <v>1.3901440361591033</v>
      </c>
      <c r="AK187" s="10"/>
      <c r="AL187" s="10"/>
      <c r="AM187" s="10"/>
      <c r="AN187" s="10"/>
    </row>
    <row r="188" spans="1:40" x14ac:dyDescent="0.2">
      <c r="A188" s="20">
        <v>42550</v>
      </c>
      <c r="B188" s="21">
        <v>1830</v>
      </c>
      <c r="C188" s="5">
        <v>181</v>
      </c>
      <c r="D188" s="14">
        <v>42458</v>
      </c>
      <c r="E188" s="5">
        <v>345</v>
      </c>
      <c r="F188" s="7">
        <f t="shared" si="36"/>
        <v>844068664.79999995</v>
      </c>
      <c r="G188" s="52">
        <f t="shared" si="37"/>
        <v>2.537819095073274</v>
      </c>
      <c r="H188" s="15">
        <f t="shared" si="34"/>
        <v>1.5547683471642379E-3</v>
      </c>
      <c r="I188" s="23">
        <f t="shared" si="38"/>
        <v>-9.9635439235321033E-4</v>
      </c>
      <c r="J188" s="23">
        <f t="shared" si="39"/>
        <v>5.5841395481102756E-4</v>
      </c>
      <c r="L188" s="8">
        <f t="shared" si="40"/>
        <v>1.3123312428642211</v>
      </c>
      <c r="M188" s="8">
        <f t="shared" si="41"/>
        <v>0</v>
      </c>
      <c r="N188" s="10">
        <f t="shared" si="42"/>
        <v>1.3123312428642211</v>
      </c>
      <c r="O188" s="10"/>
      <c r="P188" s="10"/>
      <c r="Q188" s="10"/>
      <c r="R188" s="10"/>
      <c r="S188" s="10"/>
      <c r="T188" s="10"/>
      <c r="U188" s="10"/>
      <c r="V188" s="10"/>
      <c r="Y188" s="5">
        <v>181</v>
      </c>
      <c r="Z188" s="14">
        <v>42458</v>
      </c>
      <c r="AA188" s="32">
        <v>325</v>
      </c>
      <c r="AB188" s="7">
        <f t="shared" si="43"/>
        <v>795137148</v>
      </c>
      <c r="AC188" s="52">
        <f t="shared" si="44"/>
        <v>2.5118833609788744</v>
      </c>
      <c r="AD188" s="15">
        <f t="shared" si="35"/>
        <v>1.5804214867365207E-3</v>
      </c>
      <c r="AE188" s="23">
        <f t="shared" si="45"/>
        <v>-1.4406914932131032E-3</v>
      </c>
      <c r="AF188" s="23">
        <f t="shared" si="46"/>
        <v>1.3972999352341751E-4</v>
      </c>
      <c r="AH188" s="8">
        <f t="shared" si="47"/>
        <v>1.3339842541309257</v>
      </c>
      <c r="AI188" s="8">
        <f t="shared" si="48"/>
        <v>0</v>
      </c>
      <c r="AJ188" s="10">
        <f t="shared" si="49"/>
        <v>1.3339842541309257</v>
      </c>
      <c r="AK188" s="10"/>
      <c r="AL188" s="10"/>
      <c r="AM188" s="10"/>
      <c r="AN188" s="10"/>
    </row>
    <row r="189" spans="1:40" x14ac:dyDescent="0.2">
      <c r="A189" s="20">
        <v>42551</v>
      </c>
      <c r="B189" s="21">
        <v>1750</v>
      </c>
      <c r="C189" s="5">
        <v>182</v>
      </c>
      <c r="D189" s="14">
        <v>42459</v>
      </c>
      <c r="E189" s="5">
        <v>338</v>
      </c>
      <c r="F189" s="7">
        <f t="shared" si="36"/>
        <v>826942633.91999996</v>
      </c>
      <c r="G189" s="52">
        <f t="shared" si="37"/>
        <v>2.5289167002776547</v>
      </c>
      <c r="H189" s="15">
        <f t="shared" si="34"/>
        <v>1.5635264634922374E-3</v>
      </c>
      <c r="I189" s="23">
        <f t="shared" si="38"/>
        <v>-1.1553775645279651E-3</v>
      </c>
      <c r="J189" s="23">
        <f t="shared" si="39"/>
        <v>4.0814889896427227E-4</v>
      </c>
      <c r="L189" s="8">
        <f t="shared" si="40"/>
        <v>1.2929466919238934</v>
      </c>
      <c r="M189" s="8">
        <f t="shared" si="41"/>
        <v>0</v>
      </c>
      <c r="N189" s="10">
        <f t="shared" si="42"/>
        <v>1.2929466919238934</v>
      </c>
      <c r="O189" s="10"/>
      <c r="P189" s="10"/>
      <c r="Q189" s="10"/>
      <c r="R189" s="10"/>
      <c r="S189" s="10"/>
      <c r="T189" s="10"/>
      <c r="U189" s="10"/>
      <c r="V189" s="10"/>
      <c r="Y189" s="5">
        <v>182</v>
      </c>
      <c r="Z189" s="14">
        <v>42459</v>
      </c>
      <c r="AA189" s="32">
        <v>340</v>
      </c>
      <c r="AB189" s="7">
        <f t="shared" si="43"/>
        <v>831835785.5999999</v>
      </c>
      <c r="AC189" s="52">
        <f t="shared" si="44"/>
        <v>2.5314789170422549</v>
      </c>
      <c r="AD189" s="15">
        <f t="shared" si="35"/>
        <v>1.5610007277413898E-3</v>
      </c>
      <c r="AE189" s="23">
        <f t="shared" si="45"/>
        <v>-1.1103056812074297E-3</v>
      </c>
      <c r="AF189" s="23">
        <f t="shared" si="46"/>
        <v>4.5069504653396015E-4</v>
      </c>
      <c r="AH189" s="8">
        <f t="shared" si="47"/>
        <v>1.2908580533495018</v>
      </c>
      <c r="AI189" s="8">
        <f t="shared" si="48"/>
        <v>0</v>
      </c>
      <c r="AJ189" s="10">
        <f t="shared" si="49"/>
        <v>1.2908580533495018</v>
      </c>
      <c r="AK189" s="10"/>
      <c r="AL189" s="10"/>
      <c r="AM189" s="10"/>
      <c r="AN189" s="10"/>
    </row>
    <row r="190" spans="1:40" x14ac:dyDescent="0.2">
      <c r="A190" s="20">
        <v>42552</v>
      </c>
      <c r="B190" s="21">
        <v>1580</v>
      </c>
      <c r="C190" s="5">
        <v>183</v>
      </c>
      <c r="D190" s="14">
        <v>42460</v>
      </c>
      <c r="E190" s="5">
        <v>316</v>
      </c>
      <c r="F190" s="7">
        <f t="shared" si="36"/>
        <v>773117965.43999994</v>
      </c>
      <c r="G190" s="52">
        <f t="shared" si="37"/>
        <v>2.4996870826184039</v>
      </c>
      <c r="H190" s="15">
        <f t="shared" si="34"/>
        <v>1.5926307719334564E-3</v>
      </c>
      <c r="I190" s="23">
        <f t="shared" si="38"/>
        <v>-1.6296895600722838E-3</v>
      </c>
      <c r="J190" s="23">
        <f t="shared" si="39"/>
        <v>-3.7058788138827391E-5</v>
      </c>
      <c r="L190" s="8">
        <f t="shared" si="40"/>
        <v>1.2312914620943305</v>
      </c>
      <c r="M190" s="8">
        <f t="shared" si="41"/>
        <v>0</v>
      </c>
      <c r="N190" s="10">
        <f t="shared" si="42"/>
        <v>1.2312914620943305</v>
      </c>
      <c r="O190" s="10"/>
      <c r="P190" s="10"/>
      <c r="Q190" s="10"/>
      <c r="R190" s="10"/>
      <c r="S190" s="10"/>
      <c r="T190" s="10"/>
      <c r="U190" s="10"/>
      <c r="V190" s="10"/>
      <c r="Y190" s="5">
        <v>183</v>
      </c>
      <c r="Z190" s="14">
        <v>42460</v>
      </c>
      <c r="AA190" s="32">
        <v>362</v>
      </c>
      <c r="AB190" s="7">
        <f t="shared" si="43"/>
        <v>885660454.07999992</v>
      </c>
      <c r="AC190" s="52">
        <f t="shared" si="44"/>
        <v>2.5587085705331658</v>
      </c>
      <c r="AD190" s="15">
        <f t="shared" si="35"/>
        <v>1.5344095555991568E-3</v>
      </c>
      <c r="AE190" s="23">
        <f t="shared" si="45"/>
        <v>-5.9650817270381906E-4</v>
      </c>
      <c r="AF190" s="23">
        <f t="shared" si="46"/>
        <v>9.3790138289533771E-4</v>
      </c>
      <c r="AH190" s="8">
        <f t="shared" si="47"/>
        <v>1.1862795937765145</v>
      </c>
      <c r="AI190" s="8">
        <f t="shared" si="48"/>
        <v>0</v>
      </c>
      <c r="AJ190" s="10">
        <f t="shared" si="49"/>
        <v>1.1862795937765145</v>
      </c>
      <c r="AK190" s="10"/>
      <c r="AL190" s="10"/>
      <c r="AM190" s="10"/>
      <c r="AN190" s="10"/>
    </row>
    <row r="191" spans="1:40" x14ac:dyDescent="0.2">
      <c r="A191" s="20">
        <v>42553</v>
      </c>
      <c r="B191" s="21">
        <v>1460</v>
      </c>
      <c r="C191" s="5">
        <v>184</v>
      </c>
      <c r="D191" s="14">
        <v>42461</v>
      </c>
      <c r="E191" s="5">
        <v>310</v>
      </c>
      <c r="F191" s="7">
        <f t="shared" si="36"/>
        <v>758438510.39999998</v>
      </c>
      <c r="G191" s="52">
        <f t="shared" si="37"/>
        <v>2.4913616938342726</v>
      </c>
      <c r="H191" s="15">
        <f t="shared" si="34"/>
        <v>1.6010191629069667E-3</v>
      </c>
      <c r="I191" s="23">
        <f t="shared" si="38"/>
        <v>-1.7513733801825249E-3</v>
      </c>
      <c r="J191" s="23">
        <f t="shared" si="39"/>
        <v>-1.5035421727555812E-4</v>
      </c>
      <c r="L191" s="8">
        <f t="shared" si="40"/>
        <v>1.2142745890370148</v>
      </c>
      <c r="M191" s="8">
        <f t="shared" si="41"/>
        <v>0</v>
      </c>
      <c r="N191" s="10">
        <f t="shared" si="42"/>
        <v>1.2142745890370148</v>
      </c>
      <c r="O191" s="10"/>
      <c r="P191" s="10"/>
      <c r="Q191" s="10"/>
      <c r="R191" s="10"/>
      <c r="S191" s="10"/>
      <c r="T191" s="10"/>
      <c r="U191" s="10"/>
      <c r="V191" s="10"/>
      <c r="Y191" s="5">
        <v>184</v>
      </c>
      <c r="Z191" s="14">
        <v>42461</v>
      </c>
      <c r="AA191" s="32">
        <v>379</v>
      </c>
      <c r="AB191" s="7">
        <f t="shared" si="43"/>
        <v>927252243.36000001</v>
      </c>
      <c r="AC191" s="52">
        <f t="shared" si="44"/>
        <v>2.5786392099680722</v>
      </c>
      <c r="AD191" s="15">
        <f t="shared" si="35"/>
        <v>1.5152338041564163E-3</v>
      </c>
      <c r="AE191" s="23">
        <f t="shared" si="45"/>
        <v>-1.801128732040469E-4</v>
      </c>
      <c r="AF191" s="23">
        <f t="shared" si="46"/>
        <v>1.3351209309523694E-3</v>
      </c>
      <c r="AH191" s="8">
        <f t="shared" si="47"/>
        <v>1.1492116693321177</v>
      </c>
      <c r="AI191" s="8">
        <f t="shared" si="48"/>
        <v>0</v>
      </c>
      <c r="AJ191" s="10">
        <f t="shared" si="49"/>
        <v>1.1492116693321177</v>
      </c>
      <c r="AK191" s="10"/>
      <c r="AL191" s="10"/>
      <c r="AM191" s="10"/>
      <c r="AN191" s="10"/>
    </row>
    <row r="192" spans="1:40" x14ac:dyDescent="0.2">
      <c r="A192" s="20">
        <v>42554</v>
      </c>
      <c r="B192" s="21">
        <v>1410</v>
      </c>
      <c r="C192" s="5">
        <v>185</v>
      </c>
      <c r="D192" s="14">
        <v>42462</v>
      </c>
      <c r="E192" s="5">
        <v>303</v>
      </c>
      <c r="F192" s="7">
        <f t="shared" si="36"/>
        <v>741312479.51999998</v>
      </c>
      <c r="G192" s="52">
        <f t="shared" si="37"/>
        <v>2.4814426285023048</v>
      </c>
      <c r="H192" s="15">
        <f t="shared" si="34"/>
        <v>1.6110709871873204E-3</v>
      </c>
      <c r="I192" s="23">
        <f t="shared" si="38"/>
        <v>-1.8885868404822925E-3</v>
      </c>
      <c r="J192" s="23">
        <f t="shared" si="39"/>
        <v>-2.775158532949721E-4</v>
      </c>
      <c r="L192" s="8">
        <f t="shared" si="40"/>
        <v>1.1943070281945667</v>
      </c>
      <c r="M192" s="8">
        <f t="shared" si="41"/>
        <v>0</v>
      </c>
      <c r="N192" s="10">
        <f t="shared" si="42"/>
        <v>1.1943070281945667</v>
      </c>
      <c r="O192" s="10"/>
      <c r="P192" s="10"/>
      <c r="Q192" s="10"/>
      <c r="R192" s="10"/>
      <c r="S192" s="10"/>
      <c r="T192" s="10"/>
      <c r="U192" s="10"/>
      <c r="V192" s="10"/>
      <c r="Y192" s="5">
        <v>185</v>
      </c>
      <c r="Z192" s="14">
        <v>42462</v>
      </c>
      <c r="AA192" s="32">
        <v>383</v>
      </c>
      <c r="AB192" s="7">
        <f t="shared" si="43"/>
        <v>937038546.71999991</v>
      </c>
      <c r="AC192" s="52">
        <f t="shared" si="44"/>
        <v>2.5831987739686229</v>
      </c>
      <c r="AD192" s="15">
        <f t="shared" si="35"/>
        <v>1.5108807285830097E-3</v>
      </c>
      <c r="AE192" s="23">
        <f t="shared" si="45"/>
        <v>-8.0063046504735835E-5</v>
      </c>
      <c r="AF192" s="23">
        <f t="shared" si="46"/>
        <v>1.4308176820782739E-3</v>
      </c>
      <c r="AH192" s="8">
        <f t="shared" si="47"/>
        <v>1.1200347391648551</v>
      </c>
      <c r="AI192" s="8">
        <f t="shared" si="48"/>
        <v>0</v>
      </c>
      <c r="AJ192" s="10">
        <f t="shared" si="49"/>
        <v>1.1200347391648551</v>
      </c>
      <c r="AK192" s="10"/>
      <c r="AL192" s="10"/>
      <c r="AM192" s="10"/>
      <c r="AN192" s="10"/>
    </row>
    <row r="193" spans="1:40" x14ac:dyDescent="0.2">
      <c r="A193" s="20">
        <v>42555</v>
      </c>
      <c r="B193" s="21">
        <v>1300</v>
      </c>
      <c r="C193" s="5">
        <v>186</v>
      </c>
      <c r="D193" s="14">
        <v>42463</v>
      </c>
      <c r="E193" s="5">
        <v>310</v>
      </c>
      <c r="F193" s="7">
        <f t="shared" si="36"/>
        <v>758438510.39999998</v>
      </c>
      <c r="G193" s="52">
        <f t="shared" si="37"/>
        <v>2.4913616938342726</v>
      </c>
      <c r="H193" s="15">
        <f t="shared" si="34"/>
        <v>1.6010191629069667E-3</v>
      </c>
      <c r="I193" s="23">
        <f t="shared" si="38"/>
        <v>-1.7513733801825249E-3</v>
      </c>
      <c r="J193" s="23">
        <f t="shared" si="39"/>
        <v>-1.5035421727555812E-4</v>
      </c>
      <c r="L193" s="8">
        <f t="shared" si="40"/>
        <v>1.2142745890370148</v>
      </c>
      <c r="M193" s="8">
        <f t="shared" si="41"/>
        <v>0</v>
      </c>
      <c r="N193" s="10">
        <f t="shared" si="42"/>
        <v>1.2142745890370148</v>
      </c>
      <c r="O193" s="10"/>
      <c r="P193" s="10"/>
      <c r="Q193" s="10"/>
      <c r="R193" s="10"/>
      <c r="S193" s="10"/>
      <c r="T193" s="10"/>
      <c r="U193" s="10"/>
      <c r="V193" s="10"/>
      <c r="Y193" s="5">
        <v>186</v>
      </c>
      <c r="Z193" s="14">
        <v>42463</v>
      </c>
      <c r="AA193" s="32">
        <v>415</v>
      </c>
      <c r="AB193" s="7">
        <f t="shared" si="43"/>
        <v>1015328973.5999999</v>
      </c>
      <c r="AC193" s="52">
        <f t="shared" si="44"/>
        <v>2.6180480967120925</v>
      </c>
      <c r="AD193" s="15">
        <f t="shared" si="35"/>
        <v>1.4780200766950193E-3</v>
      </c>
      <c r="AE193" s="23">
        <f t="shared" si="45"/>
        <v>7.4354810027357776E-4</v>
      </c>
      <c r="AF193" s="23">
        <f t="shared" si="46"/>
        <v>2.221568176968597E-3</v>
      </c>
      <c r="AH193" s="8">
        <f t="shared" si="47"/>
        <v>1.1209873453098642</v>
      </c>
      <c r="AI193" s="8">
        <f t="shared" si="48"/>
        <v>0.75494592947300154</v>
      </c>
      <c r="AJ193" s="10">
        <f t="shared" si="49"/>
        <v>1.8759332747828656</v>
      </c>
      <c r="AK193" s="10"/>
      <c r="AL193" s="10"/>
      <c r="AM193" s="10"/>
      <c r="AN193" s="10"/>
    </row>
    <row r="194" spans="1:40" x14ac:dyDescent="0.2">
      <c r="A194" s="20">
        <v>42556</v>
      </c>
      <c r="B194" s="21">
        <v>1190</v>
      </c>
      <c r="C194" s="5">
        <v>187</v>
      </c>
      <c r="D194" s="14">
        <v>42464</v>
      </c>
      <c r="E194" s="5">
        <v>355</v>
      </c>
      <c r="F194" s="7">
        <f t="shared" si="36"/>
        <v>868534423.19999993</v>
      </c>
      <c r="G194" s="52">
        <f t="shared" si="37"/>
        <v>2.5502283530550942</v>
      </c>
      <c r="H194" s="15">
        <f t="shared" si="34"/>
        <v>1.5426419952402619E-3</v>
      </c>
      <c r="I194" s="23">
        <f t="shared" si="38"/>
        <v>-7.6334283254167468E-4</v>
      </c>
      <c r="J194" s="23">
        <f t="shared" si="39"/>
        <v>7.7929916269858725E-4</v>
      </c>
      <c r="L194" s="8">
        <f t="shared" si="40"/>
        <v>1.339837675540098</v>
      </c>
      <c r="M194" s="8">
        <f t="shared" si="41"/>
        <v>0</v>
      </c>
      <c r="N194" s="10">
        <f t="shared" si="42"/>
        <v>1.339837675540098</v>
      </c>
      <c r="O194" s="10"/>
      <c r="P194" s="10"/>
      <c r="Q194" s="10"/>
      <c r="R194" s="10"/>
      <c r="S194" s="10"/>
      <c r="T194" s="10"/>
      <c r="U194" s="10"/>
      <c r="V194" s="10"/>
      <c r="Y194" s="5">
        <v>187</v>
      </c>
      <c r="Z194" s="14">
        <v>42464</v>
      </c>
      <c r="AA194" s="32">
        <v>459</v>
      </c>
      <c r="AB194" s="7">
        <f t="shared" si="43"/>
        <v>1122978310.5599999</v>
      </c>
      <c r="AC194" s="52">
        <f t="shared" si="44"/>
        <v>2.661812685537261</v>
      </c>
      <c r="AD194" s="15">
        <f t="shared" si="35"/>
        <v>1.4377633601938876E-3</v>
      </c>
      <c r="AE194" s="23">
        <f t="shared" si="45"/>
        <v>1.9254557921723758E-3</v>
      </c>
      <c r="AF194" s="23">
        <f t="shared" si="46"/>
        <v>3.3632191523662635E-3</v>
      </c>
      <c r="AH194" s="8">
        <f t="shared" si="47"/>
        <v>1.2487469707440919</v>
      </c>
      <c r="AI194" s="8">
        <f t="shared" si="48"/>
        <v>2.1622450925517009</v>
      </c>
      <c r="AJ194" s="10">
        <f t="shared" si="49"/>
        <v>3.4109920632957929</v>
      </c>
      <c r="AK194" s="10"/>
      <c r="AL194" s="10"/>
      <c r="AM194" s="10"/>
      <c r="AN194" s="10"/>
    </row>
    <row r="195" spans="1:40" x14ac:dyDescent="0.2">
      <c r="A195" s="20">
        <v>42557</v>
      </c>
      <c r="B195" s="21">
        <v>1190</v>
      </c>
      <c r="C195" s="5">
        <v>188</v>
      </c>
      <c r="D195" s="14">
        <v>42465</v>
      </c>
      <c r="E195" s="5">
        <v>439</v>
      </c>
      <c r="F195" s="7">
        <f t="shared" si="36"/>
        <v>1074046793.76</v>
      </c>
      <c r="G195" s="52">
        <f t="shared" si="37"/>
        <v>2.6424645202421213</v>
      </c>
      <c r="H195" s="15">
        <f t="shared" si="34"/>
        <v>1.4554236870118274E-3</v>
      </c>
      <c r="I195" s="23">
        <f t="shared" si="38"/>
        <v>1.3826721893751281E-3</v>
      </c>
      <c r="J195" s="23">
        <f t="shared" si="39"/>
        <v>2.8380958763869557E-3</v>
      </c>
      <c r="L195" s="8">
        <f t="shared" si="40"/>
        <v>1.563193144597411</v>
      </c>
      <c r="M195" s="8">
        <f t="shared" si="41"/>
        <v>1.4850546318194759</v>
      </c>
      <c r="N195" s="10">
        <f t="shared" si="42"/>
        <v>3.0482477764168872</v>
      </c>
      <c r="O195" s="10"/>
      <c r="P195" s="10"/>
      <c r="Q195" s="10"/>
      <c r="R195" s="10"/>
      <c r="S195" s="10"/>
      <c r="T195" s="10"/>
      <c r="U195" s="10"/>
      <c r="V195" s="10"/>
      <c r="Y195" s="5">
        <v>188</v>
      </c>
      <c r="Z195" s="14">
        <v>42465</v>
      </c>
      <c r="AA195" s="32">
        <v>455</v>
      </c>
      <c r="AB195" s="7">
        <f t="shared" si="43"/>
        <v>1113192007.2</v>
      </c>
      <c r="AC195" s="52">
        <f t="shared" si="44"/>
        <v>2.6580113966571126</v>
      </c>
      <c r="AD195" s="15">
        <f t="shared" si="35"/>
        <v>1.4412160459611185E-3</v>
      </c>
      <c r="AE195" s="23">
        <f t="shared" si="45"/>
        <v>1.816281053071217E-3</v>
      </c>
      <c r="AF195" s="23">
        <f t="shared" si="46"/>
        <v>3.2574970990323355E-3</v>
      </c>
      <c r="AH195" s="8">
        <f t="shared" si="47"/>
        <v>1.5479334732800043</v>
      </c>
      <c r="AI195" s="8">
        <f t="shared" si="48"/>
        <v>2.0218695511076779</v>
      </c>
      <c r="AJ195" s="10">
        <f t="shared" si="49"/>
        <v>3.5698030243876824</v>
      </c>
      <c r="AK195" s="10"/>
      <c r="AL195" s="10"/>
      <c r="AM195" s="10"/>
      <c r="AN195" s="10"/>
    </row>
    <row r="196" spans="1:40" x14ac:dyDescent="0.2">
      <c r="A196" s="20">
        <v>42558</v>
      </c>
      <c r="B196" s="21">
        <v>1240</v>
      </c>
      <c r="C196" s="5">
        <v>189</v>
      </c>
      <c r="D196" s="14">
        <v>42466</v>
      </c>
      <c r="E196" s="5">
        <v>505</v>
      </c>
      <c r="F196" s="7">
        <f t="shared" si="36"/>
        <v>1235520799.2</v>
      </c>
      <c r="G196" s="52">
        <f t="shared" si="37"/>
        <v>2.7032913781186614</v>
      </c>
      <c r="H196" s="15">
        <f t="shared" si="34"/>
        <v>1.4006218605376413E-3</v>
      </c>
      <c r="I196" s="23">
        <f t="shared" si="38"/>
        <v>3.1973154632857492E-3</v>
      </c>
      <c r="J196" s="23">
        <f t="shared" si="39"/>
        <v>4.5979373238233907E-3</v>
      </c>
      <c r="L196" s="8">
        <f t="shared" si="40"/>
        <v>1.7304974405084577</v>
      </c>
      <c r="M196" s="8">
        <f t="shared" si="41"/>
        <v>3.9503497564933272</v>
      </c>
      <c r="N196" s="10">
        <f t="shared" si="42"/>
        <v>5.6808471970017846</v>
      </c>
      <c r="O196" s="10"/>
      <c r="P196" s="10"/>
      <c r="Q196" s="10"/>
      <c r="R196" s="10"/>
      <c r="S196" s="10"/>
      <c r="T196" s="10"/>
      <c r="U196" s="10"/>
      <c r="V196" s="10"/>
      <c r="Y196" s="5">
        <v>189</v>
      </c>
      <c r="Z196" s="14">
        <v>42466</v>
      </c>
      <c r="AA196" s="32">
        <v>475</v>
      </c>
      <c r="AB196" s="7">
        <f t="shared" si="43"/>
        <v>1162123524</v>
      </c>
      <c r="AC196" s="52">
        <f t="shared" si="44"/>
        <v>2.6766936096248664</v>
      </c>
      <c r="AD196" s="15">
        <f t="shared" si="35"/>
        <v>1.424326499808359E-3</v>
      </c>
      <c r="AE196" s="23">
        <f t="shared" si="45"/>
        <v>2.3647692435421475E-3</v>
      </c>
      <c r="AF196" s="23">
        <f t="shared" si="46"/>
        <v>3.7890957433505063E-3</v>
      </c>
      <c r="AH196" s="8">
        <f t="shared" si="47"/>
        <v>1.7597850153649623</v>
      </c>
      <c r="AI196" s="8">
        <f t="shared" si="48"/>
        <v>2.7481539667520147</v>
      </c>
      <c r="AJ196" s="10">
        <f t="shared" si="49"/>
        <v>4.5079389821169773</v>
      </c>
      <c r="AK196" s="10"/>
      <c r="AL196" s="10"/>
      <c r="AM196" s="10"/>
      <c r="AN196" s="10"/>
    </row>
    <row r="197" spans="1:40" x14ac:dyDescent="0.2">
      <c r="A197" s="20">
        <v>42559</v>
      </c>
      <c r="B197" s="21">
        <v>1200</v>
      </c>
      <c r="C197" s="5">
        <v>190</v>
      </c>
      <c r="D197" s="14">
        <v>42467</v>
      </c>
      <c r="E197" s="5">
        <v>598</v>
      </c>
      <c r="F197" s="7">
        <f t="shared" si="36"/>
        <v>1463052352.3199999</v>
      </c>
      <c r="G197" s="52">
        <f t="shared" si="37"/>
        <v>2.7767011839884108</v>
      </c>
      <c r="H197" s="15">
        <f t="shared" si="34"/>
        <v>1.3372241918535881E-3</v>
      </c>
      <c r="I197" s="23">
        <f t="shared" si="38"/>
        <v>5.8100938497893384E-3</v>
      </c>
      <c r="J197" s="23">
        <f t="shared" si="39"/>
        <v>7.1473180416429267E-3</v>
      </c>
      <c r="L197" s="8">
        <f t="shared" si="40"/>
        <v>1.956428999470603</v>
      </c>
      <c r="M197" s="8">
        <f t="shared" si="41"/>
        <v>8.5004714741342546</v>
      </c>
      <c r="N197" s="10">
        <f t="shared" si="42"/>
        <v>10.456900473604858</v>
      </c>
      <c r="O197" s="10"/>
      <c r="P197" s="10"/>
      <c r="Q197" s="10"/>
      <c r="R197" s="10"/>
      <c r="S197" s="10"/>
      <c r="T197" s="10"/>
      <c r="U197" s="10"/>
      <c r="V197" s="10"/>
      <c r="Y197" s="5">
        <v>190</v>
      </c>
      <c r="Z197" s="14">
        <v>42467</v>
      </c>
      <c r="AA197" s="32">
        <v>494</v>
      </c>
      <c r="AB197" s="7">
        <f t="shared" si="43"/>
        <v>1208608464.96</v>
      </c>
      <c r="AC197" s="52">
        <f t="shared" si="44"/>
        <v>2.6937269489236471</v>
      </c>
      <c r="AD197" s="15">
        <f t="shared" si="35"/>
        <v>1.4091001633382053E-3</v>
      </c>
      <c r="AE197" s="23">
        <f t="shared" si="45"/>
        <v>2.8909468425691587E-3</v>
      </c>
      <c r="AF197" s="23">
        <f t="shared" si="46"/>
        <v>4.3000470059073644E-3</v>
      </c>
      <c r="AH197" s="8">
        <f t="shared" si="47"/>
        <v>2.0615873086264576</v>
      </c>
      <c r="AI197" s="8">
        <f t="shared" si="48"/>
        <v>3.4940228256784698</v>
      </c>
      <c r="AJ197" s="10">
        <f t="shared" si="49"/>
        <v>5.5556101343049278</v>
      </c>
      <c r="AK197" s="10"/>
      <c r="AL197" s="10"/>
      <c r="AM197" s="10"/>
      <c r="AN197" s="10"/>
    </row>
    <row r="198" spans="1:40" x14ac:dyDescent="0.2">
      <c r="A198" s="20">
        <v>42560</v>
      </c>
      <c r="B198" s="21">
        <v>1150</v>
      </c>
      <c r="C198" s="5">
        <v>191</v>
      </c>
      <c r="D198" s="14">
        <v>42468</v>
      </c>
      <c r="E198" s="5">
        <v>778</v>
      </c>
      <c r="F198" s="7">
        <f t="shared" si="36"/>
        <v>1903436003.52</v>
      </c>
      <c r="G198" s="52">
        <f t="shared" si="37"/>
        <v>2.890979596989689</v>
      </c>
      <c r="H198" s="15">
        <f t="shared" si="34"/>
        <v>1.2441943392090321E-3</v>
      </c>
      <c r="I198" s="23">
        <f t="shared" si="38"/>
        <v>1.0797604396594523E-2</v>
      </c>
      <c r="J198" s="23">
        <f t="shared" si="39"/>
        <v>1.2041798735803556E-2</v>
      </c>
      <c r="L198" s="8">
        <f t="shared" si="40"/>
        <v>2.3682443006262472</v>
      </c>
      <c r="M198" s="8">
        <f t="shared" si="41"/>
        <v>20.552548960243861</v>
      </c>
      <c r="N198" s="10">
        <f t="shared" si="42"/>
        <v>22.920793260870109</v>
      </c>
      <c r="O198" s="10"/>
      <c r="P198" s="10"/>
      <c r="Q198" s="10"/>
      <c r="R198" s="10"/>
      <c r="S198" s="10"/>
      <c r="T198" s="10"/>
      <c r="U198" s="10"/>
      <c r="V198" s="10"/>
      <c r="Y198" s="5">
        <v>191</v>
      </c>
      <c r="Z198" s="14">
        <v>42468</v>
      </c>
      <c r="AA198" s="32">
        <v>504</v>
      </c>
      <c r="AB198" s="7">
        <f t="shared" si="43"/>
        <v>1233074223.3599999</v>
      </c>
      <c r="AC198" s="52">
        <f t="shared" si="44"/>
        <v>2.7024305364455254</v>
      </c>
      <c r="AD198" s="15">
        <f t="shared" si="35"/>
        <v>1.4013828523127424E-3</v>
      </c>
      <c r="AE198" s="23">
        <f t="shared" si="45"/>
        <v>3.169419484156083E-3</v>
      </c>
      <c r="AF198" s="23">
        <f t="shared" si="46"/>
        <v>4.5708023364688256E-3</v>
      </c>
      <c r="AH198" s="8">
        <f t="shared" si="47"/>
        <v>2.6674425758076246</v>
      </c>
      <c r="AI198" s="8">
        <f t="shared" si="48"/>
        <v>3.9081294689278137</v>
      </c>
      <c r="AJ198" s="10">
        <f t="shared" si="49"/>
        <v>6.5755720447354378</v>
      </c>
      <c r="AK198" s="10"/>
      <c r="AL198" s="10"/>
      <c r="AM198" s="10"/>
      <c r="AN198" s="10"/>
    </row>
    <row r="199" spans="1:40" x14ac:dyDescent="0.2">
      <c r="A199" s="20">
        <v>42561</v>
      </c>
      <c r="B199" s="21">
        <v>1130</v>
      </c>
      <c r="C199" s="5">
        <v>192</v>
      </c>
      <c r="D199" s="14">
        <v>42469</v>
      </c>
      <c r="E199" s="5">
        <v>854</v>
      </c>
      <c r="F199" s="7">
        <f t="shared" si="36"/>
        <v>2089375767.3599999</v>
      </c>
      <c r="G199" s="52">
        <f t="shared" si="37"/>
        <v>2.9314578706890049</v>
      </c>
      <c r="H199" s="15">
        <f t="shared" si="34"/>
        <v>1.2128186227909617E-3</v>
      </c>
      <c r="I199" s="23">
        <f t="shared" si="38"/>
        <v>1.2832955920635131E-2</v>
      </c>
      <c r="J199" s="23">
        <f t="shared" si="39"/>
        <v>1.4045774543426093E-2</v>
      </c>
      <c r="L199" s="8">
        <f t="shared" si="40"/>
        <v>2.5340338406623637</v>
      </c>
      <c r="M199" s="8">
        <f t="shared" si="41"/>
        <v>26.81286712417408</v>
      </c>
      <c r="N199" s="10">
        <f t="shared" si="42"/>
        <v>29.346900964836443</v>
      </c>
      <c r="O199" s="10"/>
      <c r="P199" s="10"/>
      <c r="Q199" s="10"/>
      <c r="R199" s="10"/>
      <c r="S199" s="10"/>
      <c r="T199" s="10"/>
      <c r="U199" s="10"/>
      <c r="V199" s="10"/>
      <c r="Y199" s="5">
        <v>192</v>
      </c>
      <c r="Z199" s="14">
        <v>42469</v>
      </c>
      <c r="AA199" s="32">
        <v>505</v>
      </c>
      <c r="AB199" s="7">
        <f t="shared" si="43"/>
        <v>1235520799.2</v>
      </c>
      <c r="AC199" s="52">
        <f t="shared" si="44"/>
        <v>2.7032913781186614</v>
      </c>
      <c r="AD199" s="15">
        <f t="shared" si="35"/>
        <v>1.4006218605376413E-3</v>
      </c>
      <c r="AE199" s="23">
        <f t="shared" si="45"/>
        <v>3.1973154632857492E-3</v>
      </c>
      <c r="AF199" s="23">
        <f t="shared" si="46"/>
        <v>4.5979373238233907E-3</v>
      </c>
      <c r="AH199" s="8">
        <f t="shared" si="47"/>
        <v>2.9264253746420246</v>
      </c>
      <c r="AI199" s="8">
        <f t="shared" si="48"/>
        <v>3.9503497564933272</v>
      </c>
      <c r="AJ199" s="10">
        <f t="shared" si="49"/>
        <v>6.8767751311353518</v>
      </c>
      <c r="AK199" s="10"/>
      <c r="AL199" s="10"/>
      <c r="AM199" s="10"/>
      <c r="AN199" s="10"/>
    </row>
    <row r="200" spans="1:40" x14ac:dyDescent="0.2">
      <c r="A200" s="20">
        <v>42562</v>
      </c>
      <c r="B200" s="21">
        <v>1170</v>
      </c>
      <c r="C200" s="5">
        <v>193</v>
      </c>
      <c r="D200" s="14">
        <v>42470</v>
      </c>
      <c r="E200" s="5">
        <v>849</v>
      </c>
      <c r="F200" s="7">
        <f t="shared" si="36"/>
        <v>2077142888.1599998</v>
      </c>
      <c r="G200" s="52">
        <f t="shared" si="37"/>
        <v>2.9289076902439528</v>
      </c>
      <c r="H200" s="15">
        <f t="shared" ref="H200:H263" si="50">$I$6*(POWER(E200,$H$6))</f>
        <v>1.2147717658567802E-3</v>
      </c>
      <c r="I200" s="23">
        <f t="shared" si="38"/>
        <v>1.2700576863251573E-2</v>
      </c>
      <c r="J200" s="23">
        <f t="shared" si="39"/>
        <v>1.3915348629108353E-2</v>
      </c>
      <c r="L200" s="8">
        <f t="shared" si="40"/>
        <v>2.5232545341869757</v>
      </c>
      <c r="M200" s="8">
        <f t="shared" si="41"/>
        <v>26.380912907032442</v>
      </c>
      <c r="N200" s="10">
        <f t="shared" si="42"/>
        <v>28.904167441219418</v>
      </c>
      <c r="O200" s="10"/>
      <c r="P200" s="10"/>
      <c r="Q200" s="10"/>
      <c r="R200" s="10"/>
      <c r="S200" s="10"/>
      <c r="T200" s="10"/>
      <c r="U200" s="10"/>
      <c r="V200" s="10"/>
      <c r="Y200" s="5">
        <v>193</v>
      </c>
      <c r="Z200" s="14">
        <v>42470</v>
      </c>
      <c r="AA200" s="32">
        <v>579</v>
      </c>
      <c r="AB200" s="7">
        <f t="shared" si="43"/>
        <v>1416567411.3599999</v>
      </c>
      <c r="AC200" s="52">
        <f t="shared" si="44"/>
        <v>2.762678563727436</v>
      </c>
      <c r="AD200" s="15">
        <f t="shared" ref="AD200:AD263" si="51">$I$6*(POWER(AA200,$H$6))</f>
        <v>1.3491085017184796E-3</v>
      </c>
      <c r="AE200" s="23">
        <f t="shared" si="45"/>
        <v>5.2752796503294508E-3</v>
      </c>
      <c r="AF200" s="23">
        <f t="shared" si="46"/>
        <v>6.62438815204793E-3</v>
      </c>
      <c r="AH200" s="8">
        <f t="shared" si="47"/>
        <v>2.8022911297007327</v>
      </c>
      <c r="AI200" s="8">
        <f t="shared" si="48"/>
        <v>7.4727892384672749</v>
      </c>
      <c r="AJ200" s="10">
        <f t="shared" si="49"/>
        <v>10.275080368168007</v>
      </c>
      <c r="AK200" s="10"/>
      <c r="AL200" s="10"/>
      <c r="AM200" s="10"/>
      <c r="AN200" s="10"/>
    </row>
    <row r="201" spans="1:40" x14ac:dyDescent="0.2">
      <c r="A201" s="20">
        <v>42563</v>
      </c>
      <c r="B201" s="21">
        <v>1100</v>
      </c>
      <c r="C201" s="5">
        <v>194</v>
      </c>
      <c r="D201" s="14">
        <v>42471</v>
      </c>
      <c r="E201" s="5">
        <v>815</v>
      </c>
      <c r="F201" s="7">
        <f t="shared" ref="F201:F264" si="52">(E201*60*60*24)*28.31685</f>
        <v>1993959309.5999999</v>
      </c>
      <c r="G201" s="52">
        <f t="shared" ref="G201:G264" si="53">LOG10(E201)</f>
        <v>2.9111576087399764</v>
      </c>
      <c r="H201" s="15">
        <f t="shared" si="50"/>
        <v>1.2284536902343254E-3</v>
      </c>
      <c r="I201" s="23">
        <f t="shared" ref="I201:I264" si="54">((G201*G201)*$J$6+(G201*$K$6)+$L$6)</f>
        <v>1.1794633979842511E-2</v>
      </c>
      <c r="J201" s="23">
        <f t="shared" ref="J201:J264" si="55">H201+I201</f>
        <v>1.3023087670076837E-2</v>
      </c>
      <c r="L201" s="8">
        <f t="shared" ref="L201:L264" si="56">(H201*$F201)/1000000</f>
        <v>2.4494866720552078</v>
      </c>
      <c r="M201" s="8">
        <f t="shared" ref="M201:M264" si="57">IF(I201&gt;0,(F201*I201)/1000000,0)</f>
        <v>23.518020227431471</v>
      </c>
      <c r="N201" s="10">
        <f t="shared" ref="N201:N264" si="58">L201+M201</f>
        <v>25.967506899486679</v>
      </c>
      <c r="O201" s="10"/>
      <c r="P201" s="10"/>
      <c r="Q201" s="10"/>
      <c r="R201" s="10"/>
      <c r="S201" s="10"/>
      <c r="T201" s="10"/>
      <c r="U201" s="10"/>
      <c r="V201" s="10"/>
      <c r="Y201" s="5">
        <v>194</v>
      </c>
      <c r="Z201" s="14">
        <v>42471</v>
      </c>
      <c r="AA201" s="32">
        <v>596</v>
      </c>
      <c r="AB201" s="7">
        <f t="shared" ref="AB201:AB264" si="59">(AA201*60*60*24)*28.31685</f>
        <v>1458159200.6399999</v>
      </c>
      <c r="AC201" s="52">
        <f t="shared" ref="AC201:AC264" si="60">LOG10(AA201)</f>
        <v>2.7752462597402365</v>
      </c>
      <c r="AD201" s="15">
        <f t="shared" si="51"/>
        <v>1.3384523712154834E-3</v>
      </c>
      <c r="AE201" s="23">
        <f t="shared" ref="AE201:AE264" si="61">((AC201*AC201)*$J$6+(AC201*$K$6)+$L$6)</f>
        <v>5.7538194962959699E-3</v>
      </c>
      <c r="AF201" s="23">
        <f t="shared" ref="AF201:AF264" si="62">AD201+AE201</f>
        <v>7.0922718675114531E-3</v>
      </c>
      <c r="AH201" s="8">
        <f t="shared" ref="AH201:AH264" si="63">(AD201*$F201)/1000000</f>
        <v>2.6688195660413081</v>
      </c>
      <c r="AI201" s="8">
        <f t="shared" ref="AI201:AI264" si="64">IF(AE201&gt;0,(AB201*AE201)/1000000,0)</f>
        <v>8.3899848373457786</v>
      </c>
      <c r="AJ201" s="10">
        <f t="shared" ref="AJ201:AJ264" si="65">AH201+AI201</f>
        <v>11.058804403387086</v>
      </c>
      <c r="AK201" s="10"/>
      <c r="AL201" s="10"/>
      <c r="AM201" s="10"/>
      <c r="AN201" s="10"/>
    </row>
    <row r="202" spans="1:40" x14ac:dyDescent="0.2">
      <c r="A202" s="20">
        <v>42564</v>
      </c>
      <c r="B202" s="21">
        <v>1040</v>
      </c>
      <c r="C202" s="5">
        <v>195</v>
      </c>
      <c r="D202" s="14">
        <v>42472</v>
      </c>
      <c r="E202" s="5">
        <v>801</v>
      </c>
      <c r="F202" s="7">
        <f t="shared" si="52"/>
        <v>1959707247.8399999</v>
      </c>
      <c r="G202" s="52">
        <f t="shared" si="53"/>
        <v>2.9036325160842376</v>
      </c>
      <c r="H202" s="15">
        <f t="shared" si="50"/>
        <v>1.2343005130629819E-3</v>
      </c>
      <c r="I202" s="23">
        <f t="shared" si="54"/>
        <v>1.1418721766200651E-2</v>
      </c>
      <c r="J202" s="23">
        <f t="shared" si="55"/>
        <v>1.2653022279263633E-2</v>
      </c>
      <c r="L202" s="8">
        <f t="shared" si="56"/>
        <v>2.4188676614621563</v>
      </c>
      <c r="M202" s="8">
        <f t="shared" si="57"/>
        <v>22.377351806291781</v>
      </c>
      <c r="N202" s="10">
        <f t="shared" si="58"/>
        <v>24.796219467753936</v>
      </c>
      <c r="O202" s="10"/>
      <c r="P202" s="10"/>
      <c r="Q202" s="10"/>
      <c r="R202" s="10"/>
      <c r="S202" s="10"/>
      <c r="T202" s="10"/>
      <c r="U202" s="10"/>
      <c r="V202" s="10"/>
      <c r="Y202" s="5">
        <v>195</v>
      </c>
      <c r="Z202" s="14">
        <v>42472</v>
      </c>
      <c r="AA202" s="32">
        <v>599</v>
      </c>
      <c r="AB202" s="7">
        <f t="shared" si="59"/>
        <v>1465498928.1599998</v>
      </c>
      <c r="AC202" s="52">
        <f t="shared" si="60"/>
        <v>2.7774268223893115</v>
      </c>
      <c r="AD202" s="15">
        <f t="shared" si="51"/>
        <v>1.3366120629495703E-3</v>
      </c>
      <c r="AE202" s="23">
        <f t="shared" si="61"/>
        <v>5.8382283682457958E-3</v>
      </c>
      <c r="AF202" s="23">
        <f t="shared" si="62"/>
        <v>7.1748404311953659E-3</v>
      </c>
      <c r="AH202" s="8">
        <f t="shared" si="63"/>
        <v>2.6193683473126468</v>
      </c>
      <c r="AI202" s="8">
        <f t="shared" si="64"/>
        <v>8.55591741601752</v>
      </c>
      <c r="AJ202" s="10">
        <f t="shared" si="65"/>
        <v>11.175285763330166</v>
      </c>
      <c r="AK202" s="10"/>
      <c r="AL202" s="10"/>
      <c r="AM202" s="10"/>
      <c r="AN202" s="10"/>
    </row>
    <row r="203" spans="1:40" x14ac:dyDescent="0.2">
      <c r="A203" s="20">
        <v>42565</v>
      </c>
      <c r="B203" s="21">
        <v>961</v>
      </c>
      <c r="C203" s="5">
        <v>196</v>
      </c>
      <c r="D203" s="14">
        <v>42473</v>
      </c>
      <c r="E203" s="5">
        <v>794</v>
      </c>
      <c r="F203" s="7">
        <f t="shared" si="52"/>
        <v>1942581216.9599998</v>
      </c>
      <c r="G203" s="52">
        <f t="shared" si="53"/>
        <v>2.8998205024270964</v>
      </c>
      <c r="H203" s="15">
        <f t="shared" si="50"/>
        <v>1.2372729701596262E-3</v>
      </c>
      <c r="I203" s="23">
        <f t="shared" si="54"/>
        <v>1.1230148561915704E-2</v>
      </c>
      <c r="J203" s="23">
        <f t="shared" si="55"/>
        <v>1.2467421532075329E-2</v>
      </c>
      <c r="L203" s="8">
        <f t="shared" si="56"/>
        <v>2.4035032320843999</v>
      </c>
      <c r="M203" s="8">
        <f t="shared" si="57"/>
        <v>21.815475660047799</v>
      </c>
      <c r="N203" s="10">
        <f t="shared" si="58"/>
        <v>24.218978892132199</v>
      </c>
      <c r="O203" s="10"/>
      <c r="P203" s="10"/>
      <c r="Q203" s="10"/>
      <c r="R203" s="10"/>
      <c r="S203" s="10"/>
      <c r="T203" s="10"/>
      <c r="U203" s="10"/>
      <c r="V203" s="10"/>
      <c r="Y203" s="5">
        <v>196</v>
      </c>
      <c r="Z203" s="14">
        <v>42473</v>
      </c>
      <c r="AA203" s="32">
        <v>665</v>
      </c>
      <c r="AB203" s="7">
        <f t="shared" si="59"/>
        <v>1626972933.5999999</v>
      </c>
      <c r="AC203" s="52">
        <f t="shared" si="60"/>
        <v>2.8228216453031045</v>
      </c>
      <c r="AD203" s="15">
        <f t="shared" si="51"/>
        <v>1.2988700947430666E-3</v>
      </c>
      <c r="AE203" s="23">
        <f t="shared" si="61"/>
        <v>7.6880973291556243E-3</v>
      </c>
      <c r="AF203" s="23">
        <f t="shared" si="62"/>
        <v>8.9869674238986907E-3</v>
      </c>
      <c r="AH203" s="8">
        <f t="shared" si="63"/>
        <v>2.5231606493189367</v>
      </c>
      <c r="AI203" s="8">
        <f t="shared" si="64"/>
        <v>12.508326265418651</v>
      </c>
      <c r="AJ203" s="10">
        <f t="shared" si="65"/>
        <v>15.031486914737588</v>
      </c>
      <c r="AK203" s="10"/>
      <c r="AL203" s="10"/>
      <c r="AM203" s="10"/>
      <c r="AN203" s="10"/>
    </row>
    <row r="204" spans="1:40" x14ac:dyDescent="0.2">
      <c r="A204" s="20">
        <v>42566</v>
      </c>
      <c r="B204" s="21">
        <v>898</v>
      </c>
      <c r="C204" s="5">
        <v>197</v>
      </c>
      <c r="D204" s="14">
        <v>42474</v>
      </c>
      <c r="E204" s="5">
        <v>856</v>
      </c>
      <c r="F204" s="7">
        <f t="shared" si="52"/>
        <v>2094268919.04</v>
      </c>
      <c r="G204" s="52">
        <f t="shared" si="53"/>
        <v>2.932473764677153</v>
      </c>
      <c r="H204" s="15">
        <f t="shared" si="50"/>
        <v>1.2120414405189907E-3</v>
      </c>
      <c r="I204" s="23">
        <f t="shared" si="54"/>
        <v>1.2885846071207158E-2</v>
      </c>
      <c r="J204" s="23">
        <f t="shared" si="55"/>
        <v>1.4097887511726147E-2</v>
      </c>
      <c r="L204" s="8">
        <f t="shared" si="56"/>
        <v>2.5383407174673911</v>
      </c>
      <c r="M204" s="8">
        <f t="shared" si="57"/>
        <v>26.986426922462844</v>
      </c>
      <c r="N204" s="10">
        <f t="shared" si="58"/>
        <v>29.524767639930236</v>
      </c>
      <c r="O204" s="10"/>
      <c r="P204" s="10"/>
      <c r="Q204" s="10"/>
      <c r="R204" s="10"/>
      <c r="S204" s="10"/>
      <c r="T204" s="10"/>
      <c r="U204" s="10"/>
      <c r="V204" s="10"/>
      <c r="Y204" s="5">
        <v>197</v>
      </c>
      <c r="Z204" s="14">
        <v>42474</v>
      </c>
      <c r="AA204" s="32">
        <v>673</v>
      </c>
      <c r="AB204" s="7">
        <f t="shared" si="59"/>
        <v>1646545540.3199999</v>
      </c>
      <c r="AC204" s="52">
        <f t="shared" si="60"/>
        <v>2.828015064223977</v>
      </c>
      <c r="AD204" s="15">
        <f t="shared" si="51"/>
        <v>1.2946207153268525E-3</v>
      </c>
      <c r="AE204" s="23">
        <f t="shared" si="61"/>
        <v>7.9110035165118331E-3</v>
      </c>
      <c r="AF204" s="23">
        <f t="shared" si="62"/>
        <v>9.2056242318386862E-3</v>
      </c>
      <c r="AH204" s="8">
        <f t="shared" si="63"/>
        <v>2.7112839260543589</v>
      </c>
      <c r="AI204" s="8">
        <f t="shared" si="64"/>
        <v>13.025827559568397</v>
      </c>
      <c r="AJ204" s="10">
        <f t="shared" si="65"/>
        <v>15.737111485622755</v>
      </c>
      <c r="AK204" s="10"/>
      <c r="AL204" s="10"/>
      <c r="AM204" s="10"/>
      <c r="AN204" s="10"/>
    </row>
    <row r="205" spans="1:40" x14ac:dyDescent="0.2">
      <c r="A205" s="20">
        <v>42567</v>
      </c>
      <c r="B205" s="21">
        <v>842</v>
      </c>
      <c r="C205" s="5">
        <v>198</v>
      </c>
      <c r="D205" s="14">
        <v>42475</v>
      </c>
      <c r="E205" s="5">
        <v>927</v>
      </c>
      <c r="F205" s="7">
        <f t="shared" si="52"/>
        <v>2267975803.6799998</v>
      </c>
      <c r="G205" s="52">
        <f t="shared" si="53"/>
        <v>2.9670797341444972</v>
      </c>
      <c r="H205" s="15">
        <f t="shared" si="50"/>
        <v>1.1858624219481526E-3</v>
      </c>
      <c r="I205" s="23">
        <f t="shared" si="54"/>
        <v>1.4740409220447864E-2</v>
      </c>
      <c r="J205" s="23">
        <f t="shared" si="55"/>
        <v>1.5926271642396017E-2</v>
      </c>
      <c r="L205" s="8">
        <f t="shared" si="56"/>
        <v>2.6895072794717727</v>
      </c>
      <c r="M205" s="8">
        <f t="shared" si="57"/>
        <v>33.430891448317325</v>
      </c>
      <c r="N205" s="10">
        <f t="shared" si="58"/>
        <v>36.120398727789095</v>
      </c>
      <c r="O205" s="10"/>
      <c r="P205" s="10"/>
      <c r="Q205" s="10"/>
      <c r="R205" s="10"/>
      <c r="S205" s="10"/>
      <c r="T205" s="10"/>
      <c r="U205" s="10"/>
      <c r="V205" s="10"/>
      <c r="Y205" s="5">
        <v>198</v>
      </c>
      <c r="Z205" s="14">
        <v>42475</v>
      </c>
      <c r="AA205" s="32">
        <v>711</v>
      </c>
      <c r="AB205" s="7">
        <f t="shared" si="59"/>
        <v>1739515422.24</v>
      </c>
      <c r="AC205" s="52">
        <f t="shared" si="60"/>
        <v>2.8518696007297661</v>
      </c>
      <c r="AD205" s="15">
        <f t="shared" si="51"/>
        <v>1.2752802464104107E-3</v>
      </c>
      <c r="AE205" s="23">
        <f t="shared" si="61"/>
        <v>8.9645880738169204E-3</v>
      </c>
      <c r="AF205" s="23">
        <f t="shared" si="62"/>
        <v>1.0239868320227332E-2</v>
      </c>
      <c r="AH205" s="8">
        <f t="shared" si="63"/>
        <v>2.8923047417698795</v>
      </c>
      <c r="AI205" s="8">
        <f t="shared" si="64"/>
        <v>15.594039208433308</v>
      </c>
      <c r="AJ205" s="10">
        <f t="shared" si="65"/>
        <v>18.486343950203189</v>
      </c>
      <c r="AK205" s="10"/>
      <c r="AL205" s="10"/>
      <c r="AM205" s="10"/>
      <c r="AN205" s="10"/>
    </row>
    <row r="206" spans="1:40" x14ac:dyDescent="0.2">
      <c r="A206" s="20">
        <v>42568</v>
      </c>
      <c r="B206" s="21">
        <v>873</v>
      </c>
      <c r="C206" s="5">
        <v>199</v>
      </c>
      <c r="D206" s="14">
        <v>42476</v>
      </c>
      <c r="E206" s="5">
        <v>907</v>
      </c>
      <c r="F206" s="7">
        <f t="shared" si="52"/>
        <v>2219044286.8800001</v>
      </c>
      <c r="G206" s="52">
        <f t="shared" si="53"/>
        <v>2.9576072870600951</v>
      </c>
      <c r="H206" s="15">
        <f t="shared" si="50"/>
        <v>1.192971492851827E-3</v>
      </c>
      <c r="I206" s="23">
        <f t="shared" si="54"/>
        <v>1.4222559317315892E-2</v>
      </c>
      <c r="J206" s="23">
        <f t="shared" si="55"/>
        <v>1.5415530810167718E-2</v>
      </c>
      <c r="L206" s="8">
        <f t="shared" si="56"/>
        <v>2.6472565756235515</v>
      </c>
      <c r="M206" s="8">
        <f t="shared" si="57"/>
        <v>31.560488997901746</v>
      </c>
      <c r="N206" s="10">
        <f t="shared" si="58"/>
        <v>34.207745573525301</v>
      </c>
      <c r="O206" s="10"/>
      <c r="P206" s="10"/>
      <c r="Q206" s="10"/>
      <c r="R206" s="10"/>
      <c r="S206" s="10"/>
      <c r="T206" s="10"/>
      <c r="U206" s="10"/>
      <c r="V206" s="10"/>
      <c r="Y206" s="5">
        <v>199</v>
      </c>
      <c r="Z206" s="14">
        <v>42476</v>
      </c>
      <c r="AA206" s="32">
        <v>741</v>
      </c>
      <c r="AB206" s="7">
        <f t="shared" si="59"/>
        <v>1812912697.4399998</v>
      </c>
      <c r="AC206" s="52">
        <f t="shared" si="60"/>
        <v>2.869818207979328</v>
      </c>
      <c r="AD206" s="15">
        <f t="shared" si="51"/>
        <v>1.2609188297684351E-3</v>
      </c>
      <c r="AE206" s="23">
        <f t="shared" si="61"/>
        <v>9.7895133679754276E-3</v>
      </c>
      <c r="AF206" s="23">
        <f t="shared" si="62"/>
        <v>1.1050432197743862E-2</v>
      </c>
      <c r="AH206" s="8">
        <f t="shared" si="63"/>
        <v>2.7980347254170614</v>
      </c>
      <c r="AI206" s="8">
        <f t="shared" si="64"/>
        <v>17.747533086561269</v>
      </c>
      <c r="AJ206" s="10">
        <f t="shared" si="65"/>
        <v>20.54556781197833</v>
      </c>
      <c r="AK206" s="10"/>
      <c r="AL206" s="10"/>
      <c r="AM206" s="10"/>
      <c r="AN206" s="10"/>
    </row>
    <row r="207" spans="1:40" x14ac:dyDescent="0.2">
      <c r="A207" s="20">
        <v>42569</v>
      </c>
      <c r="B207" s="21">
        <v>832</v>
      </c>
      <c r="C207" s="5">
        <v>200</v>
      </c>
      <c r="D207" s="14">
        <v>42477</v>
      </c>
      <c r="E207" s="5">
        <v>792</v>
      </c>
      <c r="F207" s="7">
        <f t="shared" si="52"/>
        <v>1937688065.28</v>
      </c>
      <c r="G207" s="52">
        <f t="shared" si="53"/>
        <v>2.8987251815894934</v>
      </c>
      <c r="H207" s="15">
        <f t="shared" si="50"/>
        <v>1.238128381070551E-3</v>
      </c>
      <c r="I207" s="23">
        <f t="shared" si="54"/>
        <v>1.1176195675442729E-2</v>
      </c>
      <c r="J207" s="23">
        <f t="shared" si="55"/>
        <v>1.2414324056513281E-2</v>
      </c>
      <c r="L207" s="8">
        <f t="shared" si="56"/>
        <v>2.3991065872848547</v>
      </c>
      <c r="M207" s="8">
        <f t="shared" si="57"/>
        <v>21.655980975539325</v>
      </c>
      <c r="N207" s="10">
        <f t="shared" si="58"/>
        <v>24.05508756282418</v>
      </c>
      <c r="O207" s="10"/>
      <c r="P207" s="10"/>
      <c r="Q207" s="10"/>
      <c r="R207" s="10"/>
      <c r="S207" s="10"/>
      <c r="T207" s="10"/>
      <c r="U207" s="10"/>
      <c r="V207" s="10"/>
      <c r="Y207" s="5">
        <v>200</v>
      </c>
      <c r="Z207" s="14">
        <v>42477</v>
      </c>
      <c r="AA207" s="32">
        <v>726</v>
      </c>
      <c r="AB207" s="7">
        <f t="shared" si="59"/>
        <v>1776214059.8399999</v>
      </c>
      <c r="AC207" s="52">
        <f t="shared" si="60"/>
        <v>2.8609366207000937</v>
      </c>
      <c r="AD207" s="15">
        <f t="shared" si="51"/>
        <v>1.2680050236944765E-3</v>
      </c>
      <c r="AE207" s="23">
        <f t="shared" si="61"/>
        <v>9.3778572850684305E-3</v>
      </c>
      <c r="AF207" s="23">
        <f t="shared" si="62"/>
        <v>1.0645862308762907E-2</v>
      </c>
      <c r="AH207" s="8">
        <f t="shared" si="63"/>
        <v>2.4569982011278704</v>
      </c>
      <c r="AI207" s="8">
        <f t="shared" si="64"/>
        <v>16.657081960911515</v>
      </c>
      <c r="AJ207" s="10">
        <f t="shared" si="65"/>
        <v>19.114080162039386</v>
      </c>
      <c r="AK207" s="10"/>
      <c r="AL207" s="10"/>
      <c r="AM207" s="10"/>
      <c r="AN207" s="10"/>
    </row>
    <row r="208" spans="1:40" x14ac:dyDescent="0.2">
      <c r="A208" s="20">
        <v>42570</v>
      </c>
      <c r="B208" s="21">
        <v>779</v>
      </c>
      <c r="C208" s="5">
        <v>201</v>
      </c>
      <c r="D208" s="14">
        <v>42478</v>
      </c>
      <c r="E208" s="5">
        <v>701</v>
      </c>
      <c r="F208" s="7">
        <f t="shared" si="52"/>
        <v>1715049663.8399999</v>
      </c>
      <c r="G208" s="52">
        <f t="shared" si="53"/>
        <v>2.8457180179666586</v>
      </c>
      <c r="H208" s="15">
        <f t="shared" si="50"/>
        <v>1.2802399242624173E-3</v>
      </c>
      <c r="I208" s="23">
        <f t="shared" si="54"/>
        <v>8.6882189364173856E-3</v>
      </c>
      <c r="J208" s="23">
        <f t="shared" si="55"/>
        <v>9.968458860679803E-3</v>
      </c>
      <c r="L208" s="8">
        <f t="shared" si="56"/>
        <v>2.1956750517408055</v>
      </c>
      <c r="M208" s="8">
        <f t="shared" si="57"/>
        <v>14.900726966270959</v>
      </c>
      <c r="N208" s="10">
        <f t="shared" si="58"/>
        <v>17.096402018011766</v>
      </c>
      <c r="O208" s="10"/>
      <c r="P208" s="10"/>
      <c r="Q208" s="10"/>
      <c r="R208" s="10"/>
      <c r="S208" s="10"/>
      <c r="T208" s="10"/>
      <c r="U208" s="10"/>
      <c r="V208" s="10"/>
      <c r="Y208" s="5">
        <v>201</v>
      </c>
      <c r="Z208" s="14">
        <v>42478</v>
      </c>
      <c r="AA208" s="32">
        <v>801</v>
      </c>
      <c r="AB208" s="7">
        <f t="shared" si="59"/>
        <v>1959707247.8399999</v>
      </c>
      <c r="AC208" s="52">
        <f t="shared" si="60"/>
        <v>2.9036325160842376</v>
      </c>
      <c r="AD208" s="15">
        <f t="shared" si="51"/>
        <v>1.2343005130629819E-3</v>
      </c>
      <c r="AE208" s="23">
        <f t="shared" si="61"/>
        <v>1.1418721766200651E-2</v>
      </c>
      <c r="AF208" s="23">
        <f t="shared" si="62"/>
        <v>1.2653022279263633E-2</v>
      </c>
      <c r="AH208" s="8">
        <f t="shared" si="63"/>
        <v>2.1168866800062065</v>
      </c>
      <c r="AI208" s="8">
        <f t="shared" si="64"/>
        <v>22.377351806291781</v>
      </c>
      <c r="AJ208" s="10">
        <f t="shared" si="65"/>
        <v>24.494238486297988</v>
      </c>
      <c r="AK208" s="10"/>
      <c r="AL208" s="10"/>
      <c r="AM208" s="10"/>
      <c r="AN208" s="10"/>
    </row>
    <row r="209" spans="1:40" x14ac:dyDescent="0.2">
      <c r="A209" s="20">
        <v>42571</v>
      </c>
      <c r="B209" s="21">
        <v>770</v>
      </c>
      <c r="C209" s="5">
        <v>202</v>
      </c>
      <c r="D209" s="14">
        <v>42479</v>
      </c>
      <c r="E209" s="5">
        <v>634</v>
      </c>
      <c r="F209" s="7">
        <f t="shared" si="52"/>
        <v>1551129082.5599999</v>
      </c>
      <c r="G209" s="52">
        <f t="shared" si="53"/>
        <v>2.8020892578817329</v>
      </c>
      <c r="H209" s="15">
        <f t="shared" si="50"/>
        <v>1.3159732654143006E-3</v>
      </c>
      <c r="I209" s="23">
        <f t="shared" si="54"/>
        <v>6.8213036245372838E-3</v>
      </c>
      <c r="J209" s="23">
        <f t="shared" si="55"/>
        <v>8.1372768899515835E-3</v>
      </c>
      <c r="L209" s="8">
        <f t="shared" si="56"/>
        <v>2.0412444038555715</v>
      </c>
      <c r="M209" s="8">
        <f t="shared" si="57"/>
        <v>10.580722432991719</v>
      </c>
      <c r="N209" s="10">
        <f t="shared" si="58"/>
        <v>12.621966836847291</v>
      </c>
      <c r="O209" s="10"/>
      <c r="P209" s="10"/>
      <c r="Q209" s="10"/>
      <c r="R209" s="10"/>
      <c r="S209" s="10"/>
      <c r="T209" s="10"/>
      <c r="U209" s="10"/>
      <c r="V209" s="10"/>
      <c r="Y209" s="5">
        <v>202</v>
      </c>
      <c r="Z209" s="14">
        <v>42479</v>
      </c>
      <c r="AA209" s="32">
        <v>792</v>
      </c>
      <c r="AB209" s="7">
        <f t="shared" si="59"/>
        <v>1937688065.28</v>
      </c>
      <c r="AC209" s="52">
        <f t="shared" si="60"/>
        <v>2.8987251815894934</v>
      </c>
      <c r="AD209" s="15">
        <f t="shared" si="51"/>
        <v>1.238128381070551E-3</v>
      </c>
      <c r="AE209" s="23">
        <f t="shared" si="61"/>
        <v>1.1176195675442729E-2</v>
      </c>
      <c r="AF209" s="23">
        <f t="shared" si="62"/>
        <v>1.2414324056513281E-2</v>
      </c>
      <c r="AH209" s="8">
        <f t="shared" si="63"/>
        <v>1.9204969398214617</v>
      </c>
      <c r="AI209" s="8">
        <f t="shared" si="64"/>
        <v>21.655980975539325</v>
      </c>
      <c r="AJ209" s="10">
        <f t="shared" si="65"/>
        <v>23.576477915360787</v>
      </c>
      <c r="AK209" s="10"/>
      <c r="AL209" s="10"/>
      <c r="AM209" s="10"/>
      <c r="AN209" s="10"/>
    </row>
    <row r="210" spans="1:40" x14ac:dyDescent="0.2">
      <c r="A210" s="20">
        <v>42572</v>
      </c>
      <c r="B210" s="21">
        <v>746</v>
      </c>
      <c r="C210" s="5">
        <v>203</v>
      </c>
      <c r="D210" s="14">
        <v>42480</v>
      </c>
      <c r="E210" s="5">
        <v>614</v>
      </c>
      <c r="F210" s="7">
        <f t="shared" si="52"/>
        <v>1502197565.76</v>
      </c>
      <c r="G210" s="52">
        <f t="shared" si="53"/>
        <v>2.7881683711411678</v>
      </c>
      <c r="H210" s="15">
        <f t="shared" si="50"/>
        <v>1.3275834887943958E-3</v>
      </c>
      <c r="I210" s="23">
        <f t="shared" si="54"/>
        <v>6.2599849015294862E-3</v>
      </c>
      <c r="J210" s="23">
        <f t="shared" si="55"/>
        <v>7.587568390323882E-3</v>
      </c>
      <c r="L210" s="8">
        <f t="shared" si="56"/>
        <v>1.9942926852101097</v>
      </c>
      <c r="M210" s="8">
        <f t="shared" si="57"/>
        <v>9.4037340807719474</v>
      </c>
      <c r="N210" s="10">
        <f t="shared" si="58"/>
        <v>11.398026765982056</v>
      </c>
      <c r="O210" s="10"/>
      <c r="P210" s="10"/>
      <c r="Q210" s="10"/>
      <c r="R210" s="10"/>
      <c r="S210" s="10"/>
      <c r="T210" s="10"/>
      <c r="U210" s="10"/>
      <c r="V210" s="10"/>
      <c r="Y210" s="5">
        <v>203</v>
      </c>
      <c r="Z210" s="14">
        <v>42480</v>
      </c>
      <c r="AA210" s="32">
        <v>851</v>
      </c>
      <c r="AB210" s="7">
        <f t="shared" si="59"/>
        <v>2082036039.8399999</v>
      </c>
      <c r="AC210" s="52">
        <f t="shared" si="60"/>
        <v>2.929929560084588</v>
      </c>
      <c r="AD210" s="15">
        <f t="shared" si="51"/>
        <v>1.2139887544468562E-3</v>
      </c>
      <c r="AE210" s="23">
        <f t="shared" si="61"/>
        <v>1.2753554803890038E-2</v>
      </c>
      <c r="AF210" s="23">
        <f t="shared" si="62"/>
        <v>1.3967543558336895E-2</v>
      </c>
      <c r="AH210" s="8">
        <f t="shared" si="63"/>
        <v>1.8236509517900819</v>
      </c>
      <c r="AI210" s="8">
        <f t="shared" si="64"/>
        <v>26.553360737773623</v>
      </c>
      <c r="AJ210" s="10">
        <f t="shared" si="65"/>
        <v>28.377011689563705</v>
      </c>
      <c r="AK210" s="10"/>
      <c r="AL210" s="10"/>
      <c r="AM210" s="10"/>
      <c r="AN210" s="10"/>
    </row>
    <row r="211" spans="1:40" x14ac:dyDescent="0.2">
      <c r="A211" s="20">
        <v>42573</v>
      </c>
      <c r="B211" s="21">
        <v>755</v>
      </c>
      <c r="C211" s="5">
        <v>204</v>
      </c>
      <c r="D211" s="14">
        <v>42481</v>
      </c>
      <c r="E211" s="5">
        <v>613</v>
      </c>
      <c r="F211" s="7">
        <f t="shared" si="52"/>
        <v>1499750989.9199998</v>
      </c>
      <c r="G211" s="52">
        <f t="shared" si="53"/>
        <v>2.7874604745184151</v>
      </c>
      <c r="H211" s="15">
        <f t="shared" si="50"/>
        <v>1.3281766141698462E-3</v>
      </c>
      <c r="I211" s="23">
        <f t="shared" si="54"/>
        <v>6.2318853149803399E-3</v>
      </c>
      <c r="J211" s="23">
        <f t="shared" si="55"/>
        <v>7.5600619291501863E-3</v>
      </c>
      <c r="L211" s="8">
        <f t="shared" si="56"/>
        <v>1.9919341918898206</v>
      </c>
      <c r="M211" s="8">
        <f t="shared" si="57"/>
        <v>9.3462761702096735</v>
      </c>
      <c r="N211" s="10">
        <f t="shared" si="58"/>
        <v>11.338210362099494</v>
      </c>
      <c r="O211" s="10"/>
      <c r="P211" s="10"/>
      <c r="Q211" s="10"/>
      <c r="R211" s="10"/>
      <c r="S211" s="10"/>
      <c r="T211" s="10"/>
      <c r="U211" s="10"/>
      <c r="V211" s="10"/>
      <c r="Y211" s="5">
        <v>204</v>
      </c>
      <c r="Z211" s="14">
        <v>42481</v>
      </c>
      <c r="AA211" s="32">
        <v>901</v>
      </c>
      <c r="AB211" s="7">
        <f t="shared" si="59"/>
        <v>2204364831.8399997</v>
      </c>
      <c r="AC211" s="52">
        <f t="shared" si="60"/>
        <v>2.9547247909790628</v>
      </c>
      <c r="AD211" s="15">
        <f t="shared" si="51"/>
        <v>1.1951432518273336E-3</v>
      </c>
      <c r="AE211" s="23">
        <f t="shared" si="61"/>
        <v>1.4066503728963814E-2</v>
      </c>
      <c r="AF211" s="23">
        <f t="shared" si="62"/>
        <v>1.5261646980791148E-2</v>
      </c>
      <c r="AH211" s="8">
        <f t="shared" si="63"/>
        <v>1.7924172750242511</v>
      </c>
      <c r="AI211" s="8">
        <f t="shared" si="64"/>
        <v>31.007706127074048</v>
      </c>
      <c r="AJ211" s="10">
        <f t="shared" si="65"/>
        <v>32.800123402098301</v>
      </c>
      <c r="AK211" s="10"/>
      <c r="AL211" s="10"/>
      <c r="AM211" s="10"/>
      <c r="AN211" s="10"/>
    </row>
    <row r="212" spans="1:40" x14ac:dyDescent="0.2">
      <c r="A212" s="20">
        <v>42574</v>
      </c>
      <c r="B212" s="21">
        <v>745</v>
      </c>
      <c r="C212" s="5">
        <v>205</v>
      </c>
      <c r="D212" s="14">
        <v>42482</v>
      </c>
      <c r="E212" s="5">
        <v>673</v>
      </c>
      <c r="F212" s="7">
        <f t="shared" si="52"/>
        <v>1646545540.3199999</v>
      </c>
      <c r="G212" s="52">
        <f t="shared" si="53"/>
        <v>2.828015064223977</v>
      </c>
      <c r="H212" s="15">
        <f t="shared" si="50"/>
        <v>1.2946207153268525E-3</v>
      </c>
      <c r="I212" s="23">
        <f t="shared" si="54"/>
        <v>7.9110035165118331E-3</v>
      </c>
      <c r="J212" s="23">
        <f t="shared" si="55"/>
        <v>9.2056242318386862E-3</v>
      </c>
      <c r="L212" s="8">
        <f t="shared" si="56"/>
        <v>2.1316519652273169</v>
      </c>
      <c r="M212" s="8">
        <f t="shared" si="57"/>
        <v>13.025827559568397</v>
      </c>
      <c r="N212" s="10">
        <f t="shared" si="58"/>
        <v>15.157479524795713</v>
      </c>
      <c r="O212" s="10"/>
      <c r="P212" s="10"/>
      <c r="Q212" s="10"/>
      <c r="R212" s="10"/>
      <c r="S212" s="10"/>
      <c r="T212" s="10"/>
      <c r="U212" s="10"/>
      <c r="V212" s="10"/>
      <c r="Y212" s="5">
        <v>205</v>
      </c>
      <c r="Z212" s="14">
        <v>42482</v>
      </c>
      <c r="AA212" s="32">
        <v>949</v>
      </c>
      <c r="AB212" s="7">
        <f t="shared" si="59"/>
        <v>2321800472.1599998</v>
      </c>
      <c r="AC212" s="52">
        <f t="shared" si="60"/>
        <v>2.9772662124272928</v>
      </c>
      <c r="AD212" s="15">
        <f t="shared" si="51"/>
        <v>1.1782647378878869E-3</v>
      </c>
      <c r="AE212" s="23">
        <f t="shared" si="61"/>
        <v>1.5305885496218724E-2</v>
      </c>
      <c r="AF212" s="23">
        <f t="shared" si="62"/>
        <v>1.6484150234106612E-2</v>
      </c>
      <c r="AH212" s="8">
        <f t="shared" si="63"/>
        <v>1.9400665494856137</v>
      </c>
      <c r="AI212" s="8">
        <f t="shared" si="64"/>
        <v>35.537212171947523</v>
      </c>
      <c r="AJ212" s="10">
        <f t="shared" si="65"/>
        <v>37.477278721433137</v>
      </c>
      <c r="AK212" s="10"/>
      <c r="AL212" s="10"/>
      <c r="AM212" s="10"/>
      <c r="AN212" s="10"/>
    </row>
    <row r="213" spans="1:40" x14ac:dyDescent="0.2">
      <c r="A213" s="20">
        <v>42575</v>
      </c>
      <c r="B213" s="21">
        <v>731</v>
      </c>
      <c r="C213" s="5">
        <v>206</v>
      </c>
      <c r="D213" s="14">
        <v>42483</v>
      </c>
      <c r="E213" s="5">
        <v>828</v>
      </c>
      <c r="F213" s="7">
        <f t="shared" si="52"/>
        <v>2025764795.52</v>
      </c>
      <c r="G213" s="52">
        <f t="shared" si="53"/>
        <v>2.9180303367848803</v>
      </c>
      <c r="H213" s="15">
        <f t="shared" si="50"/>
        <v>1.2231379415786094E-3</v>
      </c>
      <c r="I213" s="23">
        <f t="shared" si="54"/>
        <v>1.2142202701842658E-2</v>
      </c>
      <c r="J213" s="23">
        <f t="shared" si="55"/>
        <v>1.3365340643421268E-2</v>
      </c>
      <c r="L213" s="8">
        <f t="shared" si="56"/>
        <v>2.477789782114745</v>
      </c>
      <c r="M213" s="8">
        <f t="shared" si="57"/>
        <v>24.597246773460682</v>
      </c>
      <c r="N213" s="10">
        <f t="shared" si="58"/>
        <v>27.075036555575426</v>
      </c>
      <c r="O213" s="10"/>
      <c r="P213" s="10"/>
      <c r="Q213" s="10"/>
      <c r="R213" s="10"/>
      <c r="S213" s="10"/>
      <c r="T213" s="10"/>
      <c r="U213" s="10"/>
      <c r="V213" s="10"/>
      <c r="Y213" s="5">
        <v>206</v>
      </c>
      <c r="Z213" s="14">
        <v>42483</v>
      </c>
      <c r="AA213" s="32">
        <v>935</v>
      </c>
      <c r="AB213" s="7">
        <f t="shared" si="59"/>
        <v>2287548410.4000001</v>
      </c>
      <c r="AC213" s="52">
        <f t="shared" si="60"/>
        <v>2.9708116108725178</v>
      </c>
      <c r="AD213" s="15">
        <f t="shared" si="51"/>
        <v>1.1830732955624267E-3</v>
      </c>
      <c r="AE213" s="23">
        <f t="shared" si="61"/>
        <v>1.4946541441886702E-2</v>
      </c>
      <c r="AF213" s="23">
        <f t="shared" si="62"/>
        <v>1.612961473744913E-2</v>
      </c>
      <c r="AH213" s="8">
        <f t="shared" si="63"/>
        <v>2.3966282326701918</v>
      </c>
      <c r="AI213" s="8">
        <f t="shared" si="64"/>
        <v>34.190937116365646</v>
      </c>
      <c r="AJ213" s="10">
        <f t="shared" si="65"/>
        <v>36.587565349035835</v>
      </c>
      <c r="AK213" s="10"/>
      <c r="AL213" s="10"/>
      <c r="AM213" s="10"/>
      <c r="AN213" s="10"/>
    </row>
    <row r="214" spans="1:40" x14ac:dyDescent="0.2">
      <c r="A214" s="20">
        <v>42576</v>
      </c>
      <c r="B214" s="21">
        <v>699</v>
      </c>
      <c r="C214" s="5">
        <v>207</v>
      </c>
      <c r="D214" s="14">
        <v>42484</v>
      </c>
      <c r="E214" s="5">
        <v>910</v>
      </c>
      <c r="F214" s="7">
        <f t="shared" si="52"/>
        <v>2226384014.4000001</v>
      </c>
      <c r="G214" s="52">
        <f t="shared" si="53"/>
        <v>2.9590413923210934</v>
      </c>
      <c r="H214" s="15">
        <f t="shared" si="50"/>
        <v>1.1918924655364798E-3</v>
      </c>
      <c r="I214" s="23">
        <f t="shared" si="54"/>
        <v>1.4300465978985794E-2</v>
      </c>
      <c r="J214" s="23">
        <f t="shared" si="55"/>
        <v>1.5492358444522273E-2</v>
      </c>
      <c r="L214" s="8">
        <f t="shared" si="56"/>
        <v>2.6536103321542215</v>
      </c>
      <c r="M214" s="8">
        <f t="shared" si="57"/>
        <v>31.838328854085017</v>
      </c>
      <c r="N214" s="10">
        <f t="shared" si="58"/>
        <v>34.491939186239236</v>
      </c>
      <c r="O214" s="10"/>
      <c r="P214" s="10"/>
      <c r="Q214" s="10"/>
      <c r="R214" s="10"/>
      <c r="S214" s="10"/>
      <c r="T214" s="10"/>
      <c r="U214" s="10"/>
      <c r="V214" s="10"/>
      <c r="Y214" s="5">
        <v>207</v>
      </c>
      <c r="Z214" s="14">
        <v>42484</v>
      </c>
      <c r="AA214" s="32">
        <v>987</v>
      </c>
      <c r="AB214" s="7">
        <f t="shared" si="59"/>
        <v>2414770354.0799999</v>
      </c>
      <c r="AC214" s="52">
        <f t="shared" si="60"/>
        <v>2.9943171526696366</v>
      </c>
      <c r="AD214" s="15">
        <f t="shared" si="51"/>
        <v>1.165655905363081E-3</v>
      </c>
      <c r="AE214" s="23">
        <f t="shared" si="61"/>
        <v>1.6272348584509128E-2</v>
      </c>
      <c r="AF214" s="23">
        <f t="shared" si="62"/>
        <v>1.7438004489872209E-2</v>
      </c>
      <c r="AH214" s="8">
        <f t="shared" si="63"/>
        <v>2.595197673991323</v>
      </c>
      <c r="AI214" s="8">
        <f t="shared" si="64"/>
        <v>39.293984953128295</v>
      </c>
      <c r="AJ214" s="10">
        <f t="shared" si="65"/>
        <v>41.889182627119617</v>
      </c>
      <c r="AK214" s="10"/>
      <c r="AL214" s="10"/>
      <c r="AM214" s="10"/>
      <c r="AN214" s="10"/>
    </row>
    <row r="215" spans="1:40" x14ac:dyDescent="0.2">
      <c r="A215" s="20">
        <v>42577</v>
      </c>
      <c r="B215" s="21">
        <v>663</v>
      </c>
      <c r="C215" s="5">
        <v>208</v>
      </c>
      <c r="D215" s="14">
        <v>42485</v>
      </c>
      <c r="E215" s="5">
        <v>976</v>
      </c>
      <c r="F215" s="7">
        <f t="shared" si="52"/>
        <v>2387858019.8399997</v>
      </c>
      <c r="G215" s="52">
        <f t="shared" si="53"/>
        <v>2.9894498176666917</v>
      </c>
      <c r="H215" s="15">
        <f t="shared" si="50"/>
        <v>1.1692413787741181E-3</v>
      </c>
      <c r="I215" s="23">
        <f t="shared" si="54"/>
        <v>1.5993919485199098E-2</v>
      </c>
      <c r="J215" s="23">
        <f t="shared" si="55"/>
        <v>1.7163160863973216E-2</v>
      </c>
      <c r="L215" s="8">
        <f t="shared" si="56"/>
        <v>2.7919824034345564</v>
      </c>
      <c r="M215" s="8">
        <f t="shared" si="57"/>
        <v>38.191208911407905</v>
      </c>
      <c r="N215" s="10">
        <f t="shared" si="58"/>
        <v>40.983191314842465</v>
      </c>
      <c r="O215" s="10"/>
      <c r="P215" s="10"/>
      <c r="Q215" s="10"/>
      <c r="R215" s="10"/>
      <c r="S215" s="10"/>
      <c r="T215" s="10"/>
      <c r="U215" s="10"/>
      <c r="V215" s="10"/>
      <c r="Y215" s="5">
        <v>208</v>
      </c>
      <c r="Z215" s="14">
        <v>42485</v>
      </c>
      <c r="AA215" s="32">
        <v>1010</v>
      </c>
      <c r="AB215" s="7">
        <f t="shared" si="59"/>
        <v>2471041598.4000001</v>
      </c>
      <c r="AC215" s="52">
        <f t="shared" si="60"/>
        <v>3.0043213737826426</v>
      </c>
      <c r="AD215" s="15">
        <f t="shared" si="51"/>
        <v>1.1583208827842446E-3</v>
      </c>
      <c r="AE215" s="23">
        <f t="shared" si="61"/>
        <v>1.6851008668256701E-2</v>
      </c>
      <c r="AF215" s="23">
        <f t="shared" si="62"/>
        <v>1.8009329551040947E-2</v>
      </c>
      <c r="AH215" s="8">
        <f t="shared" si="63"/>
        <v>2.7659058095045066</v>
      </c>
      <c r="AI215" s="8">
        <f t="shared" si="64"/>
        <v>41.639543394261295</v>
      </c>
      <c r="AJ215" s="10">
        <f t="shared" si="65"/>
        <v>44.405449203765805</v>
      </c>
      <c r="AK215" s="10"/>
      <c r="AL215" s="10"/>
      <c r="AM215" s="10"/>
      <c r="AN215" s="10"/>
    </row>
    <row r="216" spans="1:40" x14ac:dyDescent="0.2">
      <c r="A216" s="20">
        <v>42578</v>
      </c>
      <c r="B216" s="21">
        <v>650</v>
      </c>
      <c r="C216" s="5">
        <v>209</v>
      </c>
      <c r="D216" s="14">
        <v>42486</v>
      </c>
      <c r="E216" s="5">
        <v>957</v>
      </c>
      <c r="F216" s="7">
        <f t="shared" si="52"/>
        <v>2341373078.8800001</v>
      </c>
      <c r="G216" s="52">
        <f t="shared" si="53"/>
        <v>2.9809119377768436</v>
      </c>
      <c r="H216" s="15">
        <f t="shared" si="50"/>
        <v>1.1755573827657924E-3</v>
      </c>
      <c r="I216" s="23">
        <f t="shared" si="54"/>
        <v>1.5510431989002954E-2</v>
      </c>
      <c r="J216" s="23">
        <f t="shared" si="55"/>
        <v>1.6685989371768746E-2</v>
      </c>
      <c r="L216" s="8">
        <f t="shared" si="56"/>
        <v>2.752418408686458</v>
      </c>
      <c r="M216" s="8">
        <f t="shared" si="57"/>
        <v>36.31570790085069</v>
      </c>
      <c r="N216" s="10">
        <f t="shared" si="58"/>
        <v>39.068126309537149</v>
      </c>
      <c r="O216" s="10"/>
      <c r="P216" s="10"/>
      <c r="Q216" s="10"/>
      <c r="R216" s="10"/>
      <c r="S216" s="10"/>
      <c r="T216" s="10"/>
      <c r="U216" s="10"/>
      <c r="V216" s="10"/>
      <c r="Y216" s="5">
        <v>209</v>
      </c>
      <c r="Z216" s="14">
        <v>42486</v>
      </c>
      <c r="AA216" s="32">
        <v>1050</v>
      </c>
      <c r="AB216" s="7">
        <f t="shared" si="59"/>
        <v>2568904632</v>
      </c>
      <c r="AC216" s="52">
        <f t="shared" si="60"/>
        <v>3.0211892990699383</v>
      </c>
      <c r="AD216" s="15">
        <f t="shared" si="51"/>
        <v>1.1460578115954905E-3</v>
      </c>
      <c r="AE216" s="23">
        <f t="shared" si="61"/>
        <v>1.7846121932498099E-2</v>
      </c>
      <c r="AF216" s="23">
        <f t="shared" si="62"/>
        <v>1.899217974409359E-2</v>
      </c>
      <c r="AH216" s="8">
        <f t="shared" si="63"/>
        <v>2.6833489069098087</v>
      </c>
      <c r="AI216" s="8">
        <f t="shared" si="64"/>
        <v>45.844985295631155</v>
      </c>
      <c r="AJ216" s="10">
        <f t="shared" si="65"/>
        <v>48.528334202540961</v>
      </c>
      <c r="AK216" s="10"/>
      <c r="AL216" s="10"/>
      <c r="AM216" s="10"/>
      <c r="AN216" s="10"/>
    </row>
    <row r="217" spans="1:40" x14ac:dyDescent="0.2">
      <c r="A217" s="20">
        <v>42579</v>
      </c>
      <c r="B217" s="21">
        <v>643</v>
      </c>
      <c r="C217" s="5">
        <v>210</v>
      </c>
      <c r="D217" s="14">
        <v>42487</v>
      </c>
      <c r="E217" s="5">
        <v>864</v>
      </c>
      <c r="F217" s="7">
        <f t="shared" si="52"/>
        <v>2113841525.76</v>
      </c>
      <c r="G217" s="52">
        <f t="shared" si="53"/>
        <v>2.9365137424788932</v>
      </c>
      <c r="H217" s="15">
        <f t="shared" si="50"/>
        <v>1.2089556897384567E-3</v>
      </c>
      <c r="I217" s="23">
        <f t="shared" si="54"/>
        <v>1.3097054349482024E-2</v>
      </c>
      <c r="J217" s="23">
        <f t="shared" si="55"/>
        <v>1.430601003922048E-2</v>
      </c>
      <c r="L217" s="8">
        <f t="shared" si="56"/>
        <v>2.5555407397729728</v>
      </c>
      <c r="M217" s="8">
        <f t="shared" si="57"/>
        <v>27.685097349070723</v>
      </c>
      <c r="N217" s="10">
        <f t="shared" si="58"/>
        <v>30.240638088843696</v>
      </c>
      <c r="O217" s="10"/>
      <c r="P217" s="10"/>
      <c r="Q217" s="10"/>
      <c r="R217" s="10"/>
      <c r="S217" s="10"/>
      <c r="T217" s="10"/>
      <c r="U217" s="10"/>
      <c r="V217" s="10"/>
      <c r="Y217" s="5">
        <v>210</v>
      </c>
      <c r="Z217" s="14">
        <v>42487</v>
      </c>
      <c r="AA217" s="32">
        <v>1050</v>
      </c>
      <c r="AB217" s="7">
        <f t="shared" si="59"/>
        <v>2568904632</v>
      </c>
      <c r="AC217" s="52">
        <f t="shared" si="60"/>
        <v>3.0211892990699383</v>
      </c>
      <c r="AD217" s="15">
        <f t="shared" si="51"/>
        <v>1.1460578115954905E-3</v>
      </c>
      <c r="AE217" s="23">
        <f t="shared" si="61"/>
        <v>1.7846121932498099E-2</v>
      </c>
      <c r="AF217" s="23">
        <f t="shared" si="62"/>
        <v>1.899217974409359E-2</v>
      </c>
      <c r="AH217" s="8">
        <f t="shared" si="63"/>
        <v>2.4225845930721781</v>
      </c>
      <c r="AI217" s="8">
        <f t="shared" si="64"/>
        <v>45.844985295631155</v>
      </c>
      <c r="AJ217" s="10">
        <f t="shared" si="65"/>
        <v>48.267569888703335</v>
      </c>
      <c r="AK217" s="10"/>
      <c r="AL217" s="10"/>
      <c r="AM217" s="10"/>
      <c r="AN217" s="10"/>
    </row>
    <row r="218" spans="1:40" x14ac:dyDescent="0.2">
      <c r="A218" s="20">
        <v>42580</v>
      </c>
      <c r="B218" s="21">
        <v>637</v>
      </c>
      <c r="C218" s="5">
        <v>211</v>
      </c>
      <c r="D218" s="14">
        <v>42488</v>
      </c>
      <c r="E218" s="5">
        <v>804</v>
      </c>
      <c r="F218" s="7">
        <f t="shared" si="52"/>
        <v>1967046975.3599999</v>
      </c>
      <c r="G218" s="52">
        <f t="shared" si="53"/>
        <v>2.9052560487484511</v>
      </c>
      <c r="H218" s="15">
        <f t="shared" si="50"/>
        <v>1.2330367160233436E-3</v>
      </c>
      <c r="I218" s="23">
        <f t="shared" si="54"/>
        <v>1.1499413481752013E-2</v>
      </c>
      <c r="J218" s="23">
        <f t="shared" si="55"/>
        <v>1.2732450197775356E-2</v>
      </c>
      <c r="L218" s="8">
        <f t="shared" si="56"/>
        <v>2.4254411427615454</v>
      </c>
      <c r="M218" s="8">
        <f t="shared" si="57"/>
        <v>22.619886507694304</v>
      </c>
      <c r="N218" s="10">
        <f t="shared" si="58"/>
        <v>25.04532765045585</v>
      </c>
      <c r="O218" s="10"/>
      <c r="P218" s="10"/>
      <c r="Q218" s="10"/>
      <c r="R218" s="10"/>
      <c r="S218" s="10"/>
      <c r="T218" s="10"/>
      <c r="U218" s="10"/>
      <c r="V218" s="10"/>
      <c r="Y218" s="5">
        <v>211</v>
      </c>
      <c r="Z218" s="14">
        <v>42488</v>
      </c>
      <c r="AA218" s="32">
        <v>1040</v>
      </c>
      <c r="AB218" s="7">
        <f t="shared" si="59"/>
        <v>2544438873.5999999</v>
      </c>
      <c r="AC218" s="52">
        <f t="shared" si="60"/>
        <v>3.0170333392987803</v>
      </c>
      <c r="AD218" s="15">
        <f t="shared" si="51"/>
        <v>1.1490671099255998E-3</v>
      </c>
      <c r="AE218" s="23">
        <f t="shared" si="61"/>
        <v>1.7598677121784284E-2</v>
      </c>
      <c r="AF218" s="23">
        <f t="shared" si="62"/>
        <v>1.8747744231709884E-2</v>
      </c>
      <c r="AH218" s="8">
        <f t="shared" si="63"/>
        <v>2.2602689830648073</v>
      </c>
      <c r="AI218" s="8">
        <f t="shared" si="64"/>
        <v>44.778758192602893</v>
      </c>
      <c r="AJ218" s="10">
        <f t="shared" si="65"/>
        <v>47.039027175667698</v>
      </c>
      <c r="AK218" s="10"/>
      <c r="AL218" s="10"/>
      <c r="AM218" s="10"/>
      <c r="AN218" s="10"/>
    </row>
    <row r="219" spans="1:40" x14ac:dyDescent="0.2">
      <c r="A219" s="20">
        <v>42581</v>
      </c>
      <c r="B219" s="21">
        <v>599</v>
      </c>
      <c r="C219" s="5">
        <v>212</v>
      </c>
      <c r="D219" s="14">
        <v>42489</v>
      </c>
      <c r="E219" s="5">
        <v>780</v>
      </c>
      <c r="F219" s="7">
        <f t="shared" si="52"/>
        <v>1908329155.1999998</v>
      </c>
      <c r="G219" s="52">
        <f t="shared" si="53"/>
        <v>2.8920946026904804</v>
      </c>
      <c r="H219" s="15">
        <f t="shared" si="50"/>
        <v>1.2433192942468058E-3</v>
      </c>
      <c r="I219" s="23">
        <f t="shared" si="54"/>
        <v>1.0851786853348505E-2</v>
      </c>
      <c r="J219" s="23">
        <f t="shared" si="55"/>
        <v>1.2095106147595311E-2</v>
      </c>
      <c r="L219" s="8">
        <f t="shared" si="56"/>
        <v>2.3726624584338669</v>
      </c>
      <c r="M219" s="8">
        <f t="shared" si="57"/>
        <v>20.708781238261018</v>
      </c>
      <c r="N219" s="10">
        <f t="shared" si="58"/>
        <v>23.081443696694883</v>
      </c>
      <c r="O219" s="10"/>
      <c r="P219" s="10"/>
      <c r="Q219" s="10"/>
      <c r="R219" s="10"/>
      <c r="S219" s="10"/>
      <c r="T219" s="10"/>
      <c r="U219" s="10"/>
      <c r="V219" s="10"/>
      <c r="Y219" s="5">
        <v>212</v>
      </c>
      <c r="Z219" s="14">
        <v>42489</v>
      </c>
      <c r="AA219" s="32">
        <v>1100</v>
      </c>
      <c r="AB219" s="7">
        <f t="shared" si="59"/>
        <v>2691233424</v>
      </c>
      <c r="AC219" s="52">
        <f t="shared" si="60"/>
        <v>3.0413926851582249</v>
      </c>
      <c r="AD219" s="15">
        <f t="shared" si="51"/>
        <v>1.1315405981583548E-3</v>
      </c>
      <c r="AE219" s="23">
        <f t="shared" si="61"/>
        <v>1.9070139373760925E-2</v>
      </c>
      <c r="AF219" s="23">
        <f t="shared" si="62"/>
        <v>2.0201679971919281E-2</v>
      </c>
      <c r="AH219" s="8">
        <f t="shared" si="63"/>
        <v>2.1593519137580359</v>
      </c>
      <c r="AI219" s="8">
        <f t="shared" si="64"/>
        <v>51.322196483003829</v>
      </c>
      <c r="AJ219" s="10">
        <f t="shared" si="65"/>
        <v>53.481548396761866</v>
      </c>
      <c r="AK219" s="10"/>
      <c r="AL219" s="10"/>
      <c r="AM219" s="10"/>
      <c r="AN219" s="10"/>
    </row>
    <row r="220" spans="1:40" x14ac:dyDescent="0.2">
      <c r="A220" s="20">
        <v>42582</v>
      </c>
      <c r="B220" s="21">
        <v>612</v>
      </c>
      <c r="C220" s="5">
        <v>213</v>
      </c>
      <c r="D220" s="14">
        <v>42490</v>
      </c>
      <c r="E220" s="5">
        <v>726</v>
      </c>
      <c r="F220" s="7">
        <f t="shared" si="52"/>
        <v>1776214059.8399999</v>
      </c>
      <c r="G220" s="52">
        <f t="shared" si="53"/>
        <v>2.8609366207000937</v>
      </c>
      <c r="H220" s="15">
        <f t="shared" si="50"/>
        <v>1.2680050236944765E-3</v>
      </c>
      <c r="I220" s="23">
        <f t="shared" si="54"/>
        <v>9.3778572850684305E-3</v>
      </c>
      <c r="J220" s="23">
        <f t="shared" si="55"/>
        <v>1.0645862308762907E-2</v>
      </c>
      <c r="L220" s="8">
        <f t="shared" si="56"/>
        <v>2.2522483510338813</v>
      </c>
      <c r="M220" s="8">
        <f t="shared" si="57"/>
        <v>16.657081960911515</v>
      </c>
      <c r="N220" s="10">
        <f t="shared" si="58"/>
        <v>18.909330311945396</v>
      </c>
      <c r="O220" s="10"/>
      <c r="P220" s="10"/>
      <c r="Q220" s="10"/>
      <c r="R220" s="10"/>
      <c r="S220" s="10"/>
      <c r="T220" s="10"/>
      <c r="U220" s="10"/>
      <c r="V220" s="10"/>
      <c r="Y220" s="5">
        <v>213</v>
      </c>
      <c r="Z220" s="14">
        <v>42490</v>
      </c>
      <c r="AA220" s="32">
        <v>1170</v>
      </c>
      <c r="AB220" s="7">
        <f t="shared" si="59"/>
        <v>2862493732.7999997</v>
      </c>
      <c r="AC220" s="52">
        <f t="shared" si="60"/>
        <v>3.0681858617461617</v>
      </c>
      <c r="AD220" s="15">
        <f t="shared" si="51"/>
        <v>1.1125715192709983E-3</v>
      </c>
      <c r="AE220" s="23">
        <f t="shared" si="61"/>
        <v>2.0747416868837382E-2</v>
      </c>
      <c r="AF220" s="23">
        <f t="shared" si="62"/>
        <v>2.1859988388108379E-2</v>
      </c>
      <c r="AH220" s="8">
        <f t="shared" si="63"/>
        <v>1.9761651751066966</v>
      </c>
      <c r="AI220" s="8">
        <f t="shared" si="64"/>
        <v>59.389350758836002</v>
      </c>
      <c r="AJ220" s="10">
        <f t="shared" si="65"/>
        <v>61.365515933942696</v>
      </c>
      <c r="AK220" s="10"/>
      <c r="AL220" s="10"/>
      <c r="AM220" s="10"/>
      <c r="AN220" s="10"/>
    </row>
    <row r="221" spans="1:40" x14ac:dyDescent="0.2">
      <c r="A221" s="20">
        <v>42583</v>
      </c>
      <c r="B221" s="21">
        <v>603</v>
      </c>
      <c r="C221" s="5">
        <v>214</v>
      </c>
      <c r="D221" s="14">
        <v>42491</v>
      </c>
      <c r="E221" s="5">
        <v>718</v>
      </c>
      <c r="F221" s="7">
        <f t="shared" si="52"/>
        <v>1756641453.1199999</v>
      </c>
      <c r="G221" s="52">
        <f t="shared" si="53"/>
        <v>2.8561244442423002</v>
      </c>
      <c r="H221" s="15">
        <f t="shared" si="50"/>
        <v>1.2718610488325949E-3</v>
      </c>
      <c r="I221" s="23">
        <f t="shared" si="54"/>
        <v>9.1576428524919595E-3</v>
      </c>
      <c r="J221" s="23">
        <f t="shared" si="55"/>
        <v>1.0429503901324555E-2</v>
      </c>
      <c r="L221" s="8">
        <f t="shared" si="56"/>
        <v>2.2342038409880165</v>
      </c>
      <c r="M221" s="8">
        <f t="shared" si="57"/>
        <v>16.086695047555455</v>
      </c>
      <c r="N221" s="10">
        <f t="shared" si="58"/>
        <v>18.320898888543471</v>
      </c>
      <c r="O221" s="10"/>
      <c r="P221" s="10"/>
      <c r="Q221" s="10"/>
      <c r="R221" s="10"/>
      <c r="S221" s="10"/>
      <c r="T221" s="10"/>
      <c r="U221" s="10"/>
      <c r="V221" s="10"/>
      <c r="Y221" s="5">
        <v>214</v>
      </c>
      <c r="Z221" s="14">
        <v>42491</v>
      </c>
      <c r="AA221" s="32">
        <v>1190</v>
      </c>
      <c r="AB221" s="7">
        <f t="shared" si="59"/>
        <v>2911425249.5999999</v>
      </c>
      <c r="AC221" s="52">
        <f t="shared" si="60"/>
        <v>3.0755469613925306</v>
      </c>
      <c r="AD221" s="15">
        <f t="shared" si="51"/>
        <v>1.1074159068673933E-3</v>
      </c>
      <c r="AE221" s="23">
        <f t="shared" si="61"/>
        <v>2.1219014095442662E-2</v>
      </c>
      <c r="AF221" s="23">
        <f t="shared" si="62"/>
        <v>2.2326430002310056E-2</v>
      </c>
      <c r="AH221" s="8">
        <f t="shared" si="63"/>
        <v>1.9453326878477402</v>
      </c>
      <c r="AI221" s="8">
        <f t="shared" si="64"/>
        <v>61.777573409090074</v>
      </c>
      <c r="AJ221" s="10">
        <f t="shared" si="65"/>
        <v>63.722906096937812</v>
      </c>
      <c r="AK221" s="10"/>
      <c r="AL221" s="10"/>
      <c r="AM221" s="10"/>
      <c r="AN221" s="10"/>
    </row>
    <row r="222" spans="1:40" x14ac:dyDescent="0.2">
      <c r="A222" s="20">
        <v>42584</v>
      </c>
      <c r="B222" s="21">
        <v>596</v>
      </c>
      <c r="C222" s="5">
        <v>215</v>
      </c>
      <c r="D222" s="14">
        <v>42492</v>
      </c>
      <c r="E222" s="5">
        <v>692</v>
      </c>
      <c r="F222" s="7">
        <f t="shared" si="52"/>
        <v>1693030481.28</v>
      </c>
      <c r="G222" s="52">
        <f t="shared" si="53"/>
        <v>2.840106094456758</v>
      </c>
      <c r="H222" s="15">
        <f t="shared" si="50"/>
        <v>1.2847813277187315E-3</v>
      </c>
      <c r="I222" s="23">
        <f t="shared" si="54"/>
        <v>8.4389268872277767E-3</v>
      </c>
      <c r="J222" s="23">
        <f t="shared" si="55"/>
        <v>9.7237082149465078E-3</v>
      </c>
      <c r="L222" s="8">
        <f t="shared" si="56"/>
        <v>2.1751739496072013</v>
      </c>
      <c r="M222" s="8">
        <f t="shared" si="57"/>
        <v>14.287360449369974</v>
      </c>
      <c r="N222" s="10">
        <f t="shared" si="58"/>
        <v>16.462534398977176</v>
      </c>
      <c r="O222" s="10"/>
      <c r="P222" s="10"/>
      <c r="Q222" s="10"/>
      <c r="R222" s="10"/>
      <c r="S222" s="10"/>
      <c r="T222" s="10"/>
      <c r="U222" s="10"/>
      <c r="V222" s="10"/>
      <c r="Y222" s="5">
        <v>215</v>
      </c>
      <c r="Z222" s="14">
        <v>42492</v>
      </c>
      <c r="AA222" s="32">
        <v>1250</v>
      </c>
      <c r="AB222" s="7">
        <f t="shared" si="59"/>
        <v>3058219800</v>
      </c>
      <c r="AC222" s="52">
        <f t="shared" si="60"/>
        <v>3.0969100130080562</v>
      </c>
      <c r="AD222" s="15">
        <f t="shared" si="51"/>
        <v>1.0925884020275597E-3</v>
      </c>
      <c r="AE222" s="23">
        <f t="shared" si="61"/>
        <v>2.2613987274816921E-2</v>
      </c>
      <c r="AF222" s="23">
        <f t="shared" si="62"/>
        <v>2.370657567684448E-2</v>
      </c>
      <c r="AH222" s="8">
        <f t="shared" si="63"/>
        <v>1.8497854681256656</v>
      </c>
      <c r="AI222" s="8">
        <f t="shared" si="64"/>
        <v>69.158543640793141</v>
      </c>
      <c r="AJ222" s="10">
        <f t="shared" si="65"/>
        <v>71.008329108918801</v>
      </c>
      <c r="AK222" s="10"/>
      <c r="AL222" s="10"/>
      <c r="AM222" s="10"/>
      <c r="AN222" s="10"/>
    </row>
    <row r="223" spans="1:40" x14ac:dyDescent="0.2">
      <c r="A223" s="20">
        <v>42585</v>
      </c>
      <c r="B223" s="21">
        <v>611</v>
      </c>
      <c r="C223" s="5">
        <v>216</v>
      </c>
      <c r="D223" s="14">
        <v>42493</v>
      </c>
      <c r="E223" s="5">
        <v>673</v>
      </c>
      <c r="F223" s="7">
        <f t="shared" si="52"/>
        <v>1646545540.3199999</v>
      </c>
      <c r="G223" s="52">
        <f t="shared" si="53"/>
        <v>2.828015064223977</v>
      </c>
      <c r="H223" s="15">
        <f t="shared" si="50"/>
        <v>1.2946207153268525E-3</v>
      </c>
      <c r="I223" s="23">
        <f t="shared" si="54"/>
        <v>7.9110035165118331E-3</v>
      </c>
      <c r="J223" s="23">
        <f t="shared" si="55"/>
        <v>9.2056242318386862E-3</v>
      </c>
      <c r="L223" s="8">
        <f t="shared" si="56"/>
        <v>2.1316519652273169</v>
      </c>
      <c r="M223" s="8">
        <f t="shared" si="57"/>
        <v>13.025827559568397</v>
      </c>
      <c r="N223" s="10">
        <f t="shared" si="58"/>
        <v>15.157479524795713</v>
      </c>
      <c r="O223" s="10"/>
      <c r="P223" s="10"/>
      <c r="Q223" s="10"/>
      <c r="R223" s="10"/>
      <c r="S223" s="10"/>
      <c r="T223" s="10"/>
      <c r="U223" s="10"/>
      <c r="V223" s="10"/>
      <c r="Y223" s="5">
        <v>216</v>
      </c>
      <c r="Z223" s="14">
        <v>42493</v>
      </c>
      <c r="AA223" s="32">
        <v>1360</v>
      </c>
      <c r="AB223" s="7">
        <f t="shared" si="59"/>
        <v>3327343142.3999996</v>
      </c>
      <c r="AC223" s="52">
        <f t="shared" si="60"/>
        <v>3.1335389083702174</v>
      </c>
      <c r="AD223" s="15">
        <f t="shared" si="51"/>
        <v>1.0676258407397458E-3</v>
      </c>
      <c r="AE223" s="23">
        <f t="shared" si="61"/>
        <v>2.5096923052725179E-2</v>
      </c>
      <c r="AF223" s="23">
        <f t="shared" si="62"/>
        <v>2.6164548893464923E-2</v>
      </c>
      <c r="AH223" s="8">
        <f t="shared" si="63"/>
        <v>1.7578945668004191</v>
      </c>
      <c r="AI223" s="8">
        <f t="shared" si="64"/>
        <v>83.506074814825581</v>
      </c>
      <c r="AJ223" s="10">
        <f t="shared" si="65"/>
        <v>85.263969381625998</v>
      </c>
      <c r="AK223" s="10"/>
      <c r="AL223" s="10"/>
      <c r="AM223" s="10"/>
      <c r="AN223" s="10"/>
    </row>
    <row r="224" spans="1:40" x14ac:dyDescent="0.2">
      <c r="A224" s="20">
        <v>42586</v>
      </c>
      <c r="B224" s="21">
        <v>598</v>
      </c>
      <c r="C224" s="5">
        <v>217</v>
      </c>
      <c r="D224" s="14">
        <v>42494</v>
      </c>
      <c r="E224" s="5">
        <v>748</v>
      </c>
      <c r="F224" s="7">
        <f t="shared" si="52"/>
        <v>1830038728.3199999</v>
      </c>
      <c r="G224" s="52">
        <f t="shared" si="53"/>
        <v>2.8739015978644615</v>
      </c>
      <c r="H224" s="15">
        <f t="shared" si="50"/>
        <v>1.2576741904018714E-3</v>
      </c>
      <c r="I224" s="23">
        <f t="shared" si="54"/>
        <v>9.9810471375590681E-3</v>
      </c>
      <c r="J224" s="23">
        <f t="shared" si="55"/>
        <v>1.123872132796094E-2</v>
      </c>
      <c r="L224" s="8">
        <f t="shared" si="56"/>
        <v>2.3015924760439259</v>
      </c>
      <c r="M224" s="8">
        <f t="shared" si="57"/>
        <v>18.265702810920573</v>
      </c>
      <c r="N224" s="10">
        <f t="shared" si="58"/>
        <v>20.567295286964498</v>
      </c>
      <c r="O224" s="10"/>
      <c r="P224" s="10"/>
      <c r="Q224" s="10"/>
      <c r="R224" s="10"/>
      <c r="S224" s="10"/>
      <c r="T224" s="10"/>
      <c r="U224" s="10"/>
      <c r="V224" s="10"/>
      <c r="Y224" s="5">
        <v>217</v>
      </c>
      <c r="Z224" s="14">
        <v>42494</v>
      </c>
      <c r="AA224" s="32">
        <v>1390</v>
      </c>
      <c r="AB224" s="7">
        <f t="shared" si="59"/>
        <v>3400740417.5999999</v>
      </c>
      <c r="AC224" s="52">
        <f t="shared" si="60"/>
        <v>3.143014800254095</v>
      </c>
      <c r="AD224" s="15">
        <f t="shared" si="51"/>
        <v>1.0612614139627414E-3</v>
      </c>
      <c r="AE224" s="23">
        <f t="shared" si="61"/>
        <v>2.5758000634346828E-2</v>
      </c>
      <c r="AF224" s="23">
        <f t="shared" si="62"/>
        <v>2.6819262048309568E-2</v>
      </c>
      <c r="AH224" s="8">
        <f t="shared" si="63"/>
        <v>1.9421494884234605</v>
      </c>
      <c r="AI224" s="8">
        <f t="shared" si="64"/>
        <v>87.596273833789695</v>
      </c>
      <c r="AJ224" s="10">
        <f t="shared" si="65"/>
        <v>89.538423322213163</v>
      </c>
      <c r="AK224" s="10"/>
      <c r="AL224" s="10"/>
      <c r="AM224" s="10"/>
      <c r="AN224" s="10"/>
    </row>
    <row r="225" spans="1:40" x14ac:dyDescent="0.2">
      <c r="A225" s="20">
        <v>42587</v>
      </c>
      <c r="B225" s="21">
        <v>607</v>
      </c>
      <c r="C225" s="5">
        <v>218</v>
      </c>
      <c r="D225" s="14">
        <v>42495</v>
      </c>
      <c r="E225" s="5">
        <v>992</v>
      </c>
      <c r="F225" s="7">
        <f t="shared" si="52"/>
        <v>2427003233.2799997</v>
      </c>
      <c r="G225" s="52">
        <f t="shared" si="53"/>
        <v>2.9965116721541785</v>
      </c>
      <c r="H225" s="15">
        <f t="shared" si="50"/>
        <v>1.1640429327848751E-3</v>
      </c>
      <c r="I225" s="23">
        <f t="shared" si="54"/>
        <v>1.6398547843423733E-2</v>
      </c>
      <c r="J225" s="23">
        <f t="shared" si="55"/>
        <v>1.7562590776208607E-2</v>
      </c>
      <c r="L225" s="8">
        <f t="shared" si="56"/>
        <v>2.8251359615456253</v>
      </c>
      <c r="M225" s="8">
        <f t="shared" si="57"/>
        <v>39.79932863708617</v>
      </c>
      <c r="N225" s="10">
        <f t="shared" si="58"/>
        <v>42.624464598631796</v>
      </c>
      <c r="O225" s="10"/>
      <c r="P225" s="10"/>
      <c r="Q225" s="10"/>
      <c r="R225" s="10"/>
      <c r="S225" s="10"/>
      <c r="T225" s="10"/>
      <c r="U225" s="10"/>
      <c r="V225" s="10"/>
      <c r="Y225" s="5">
        <v>218</v>
      </c>
      <c r="Z225" s="14">
        <v>42495</v>
      </c>
      <c r="AA225" s="32">
        <v>1560</v>
      </c>
      <c r="AB225" s="7">
        <f t="shared" si="59"/>
        <v>3816658310.3999996</v>
      </c>
      <c r="AC225" s="52">
        <f t="shared" si="60"/>
        <v>3.1931245983544616</v>
      </c>
      <c r="AD225" s="15">
        <f t="shared" si="51"/>
        <v>1.0282309187590606E-3</v>
      </c>
      <c r="AE225" s="23">
        <f t="shared" si="61"/>
        <v>2.9381960284725978E-2</v>
      </c>
      <c r="AF225" s="23">
        <f t="shared" si="62"/>
        <v>3.0410191203485037E-2</v>
      </c>
      <c r="AH225" s="8">
        <f t="shared" si="63"/>
        <v>2.4955197643867049</v>
      </c>
      <c r="AI225" s="8">
        <f t="shared" si="64"/>
        <v>112.14090289654214</v>
      </c>
      <c r="AJ225" s="10">
        <f t="shared" si="65"/>
        <v>114.63642266092884</v>
      </c>
      <c r="AK225" s="10"/>
      <c r="AL225" s="10"/>
      <c r="AM225" s="10"/>
      <c r="AN225" s="10"/>
    </row>
    <row r="226" spans="1:40" x14ac:dyDescent="0.2">
      <c r="A226" s="20">
        <v>42588</v>
      </c>
      <c r="B226" s="21">
        <v>568</v>
      </c>
      <c r="C226" s="5">
        <v>219</v>
      </c>
      <c r="D226" s="14">
        <v>42496</v>
      </c>
      <c r="E226" s="5">
        <v>1370</v>
      </c>
      <c r="F226" s="7">
        <f t="shared" si="52"/>
        <v>3351808900.7999997</v>
      </c>
      <c r="G226" s="52">
        <f t="shared" si="53"/>
        <v>3.1367205671564067</v>
      </c>
      <c r="H226" s="15">
        <f t="shared" si="50"/>
        <v>1.0654846535422195E-3</v>
      </c>
      <c r="I226" s="23">
        <f t="shared" si="54"/>
        <v>2.5318029666801051E-2</v>
      </c>
      <c r="J226" s="23">
        <f t="shared" si="55"/>
        <v>2.638351432034327E-2</v>
      </c>
      <c r="L226" s="8">
        <f t="shared" si="56"/>
        <v>3.5713009454086153</v>
      </c>
      <c r="M226" s="8">
        <f t="shared" si="57"/>
        <v>84.861197187902206</v>
      </c>
      <c r="N226" s="10">
        <f t="shared" si="58"/>
        <v>88.432498133310816</v>
      </c>
      <c r="O226" s="10"/>
      <c r="P226" s="10"/>
      <c r="Q226" s="10"/>
      <c r="R226" s="10"/>
      <c r="S226" s="10"/>
      <c r="T226" s="10"/>
      <c r="U226" s="10"/>
      <c r="V226" s="10"/>
      <c r="Y226" s="5">
        <v>219</v>
      </c>
      <c r="Z226" s="14">
        <v>42496</v>
      </c>
      <c r="AA226" s="32">
        <v>1610</v>
      </c>
      <c r="AB226" s="7">
        <f t="shared" si="59"/>
        <v>3938987102.3999996</v>
      </c>
      <c r="AC226" s="52">
        <f t="shared" si="60"/>
        <v>3.2068258760318495</v>
      </c>
      <c r="AD226" s="15">
        <f t="shared" si="51"/>
        <v>1.0193798929654719E-3</v>
      </c>
      <c r="AE226" s="23">
        <f t="shared" si="61"/>
        <v>3.0410349076787108E-2</v>
      </c>
      <c r="AF226" s="23">
        <f t="shared" si="62"/>
        <v>3.1429728969752581E-2</v>
      </c>
      <c r="AH226" s="8">
        <f t="shared" si="63"/>
        <v>3.4167665985382198</v>
      </c>
      <c r="AI226" s="8">
        <f t="shared" si="64"/>
        <v>119.78597279294615</v>
      </c>
      <c r="AJ226" s="10">
        <f t="shared" si="65"/>
        <v>123.20273939148437</v>
      </c>
      <c r="AK226" s="10"/>
      <c r="AL226" s="10"/>
      <c r="AM226" s="10"/>
      <c r="AN226" s="10"/>
    </row>
    <row r="227" spans="1:40" x14ac:dyDescent="0.2">
      <c r="A227" s="20">
        <v>42589</v>
      </c>
      <c r="B227" s="21">
        <v>581</v>
      </c>
      <c r="C227" s="5">
        <v>220</v>
      </c>
      <c r="D227" s="14">
        <v>42497</v>
      </c>
      <c r="E227" s="5">
        <v>1650</v>
      </c>
      <c r="F227" s="7">
        <f t="shared" si="52"/>
        <v>4036850136</v>
      </c>
      <c r="G227" s="52">
        <f t="shared" si="53"/>
        <v>3.2174839442139063</v>
      </c>
      <c r="H227" s="15">
        <f t="shared" si="50"/>
        <v>1.0125474994518602E-3</v>
      </c>
      <c r="I227" s="23">
        <f t="shared" si="54"/>
        <v>3.1221458880992065E-2</v>
      </c>
      <c r="J227" s="23">
        <f t="shared" si="55"/>
        <v>3.2234006380443922E-2</v>
      </c>
      <c r="L227" s="8">
        <f t="shared" si="56"/>
        <v>4.0875025108687018</v>
      </c>
      <c r="M227" s="8">
        <f t="shared" si="57"/>
        <v>126.03635052985123</v>
      </c>
      <c r="N227" s="10">
        <f t="shared" si="58"/>
        <v>130.12385304071992</v>
      </c>
      <c r="O227" s="10"/>
      <c r="P227" s="10"/>
      <c r="Q227" s="10"/>
      <c r="R227" s="10"/>
      <c r="S227" s="10"/>
      <c r="T227" s="10"/>
      <c r="U227" s="10"/>
      <c r="V227" s="10"/>
      <c r="Y227" s="5">
        <v>220</v>
      </c>
      <c r="Z227" s="14">
        <v>42497</v>
      </c>
      <c r="AA227" s="32">
        <v>1590</v>
      </c>
      <c r="AB227" s="7">
        <f t="shared" si="59"/>
        <v>3890055585.5999999</v>
      </c>
      <c r="AC227" s="52">
        <f t="shared" si="60"/>
        <v>3.2013971243204513</v>
      </c>
      <c r="AD227" s="15">
        <f t="shared" si="51"/>
        <v>1.0228777165908706E-3</v>
      </c>
      <c r="AE227" s="23">
        <f t="shared" si="61"/>
        <v>3.0000951890421096E-2</v>
      </c>
      <c r="AF227" s="23">
        <f t="shared" si="62"/>
        <v>3.1023829607011968E-2</v>
      </c>
      <c r="AH227" s="8">
        <f t="shared" si="63"/>
        <v>4.1292040493312259</v>
      </c>
      <c r="AI227" s="8">
        <f t="shared" si="64"/>
        <v>116.70537047464946</v>
      </c>
      <c r="AJ227" s="10">
        <f t="shared" si="65"/>
        <v>120.83457452398068</v>
      </c>
      <c r="AK227" s="10"/>
      <c r="AL227" s="10"/>
      <c r="AM227" s="10"/>
      <c r="AN227" s="10"/>
    </row>
    <row r="228" spans="1:40" x14ac:dyDescent="0.2">
      <c r="A228" s="20">
        <v>42590</v>
      </c>
      <c r="B228" s="21">
        <v>562</v>
      </c>
      <c r="C228" s="5">
        <v>221</v>
      </c>
      <c r="D228" s="14">
        <v>42498</v>
      </c>
      <c r="E228" s="5">
        <v>1480</v>
      </c>
      <c r="F228" s="7">
        <f t="shared" si="52"/>
        <v>3620932243.1999998</v>
      </c>
      <c r="G228" s="52">
        <f t="shared" si="53"/>
        <v>3.1702617153949575</v>
      </c>
      <c r="H228" s="15">
        <f t="shared" si="50"/>
        <v>1.043171786789781E-3</v>
      </c>
      <c r="I228" s="23">
        <f t="shared" si="54"/>
        <v>2.7701783640552119E-2</v>
      </c>
      <c r="J228" s="23">
        <f t="shared" si="55"/>
        <v>2.8744955427341901E-2</v>
      </c>
      <c r="L228" s="8">
        <f t="shared" si="56"/>
        <v>3.7772543579836735</v>
      </c>
      <c r="M228" s="8">
        <f t="shared" si="57"/>
        <v>100.30628157822544</v>
      </c>
      <c r="N228" s="10">
        <f t="shared" si="58"/>
        <v>104.08353593620912</v>
      </c>
      <c r="O228" s="10"/>
      <c r="P228" s="10"/>
      <c r="Q228" s="10"/>
      <c r="R228" s="10"/>
      <c r="S228" s="10"/>
      <c r="T228" s="10"/>
      <c r="U228" s="10"/>
      <c r="V228" s="10"/>
      <c r="Y228" s="5">
        <v>221</v>
      </c>
      <c r="Z228" s="14">
        <v>42498</v>
      </c>
      <c r="AA228" s="32">
        <v>1620</v>
      </c>
      <c r="AB228" s="7">
        <f t="shared" si="59"/>
        <v>3963452860.7999997</v>
      </c>
      <c r="AC228" s="52">
        <f t="shared" si="60"/>
        <v>3.2095150145426308</v>
      </c>
      <c r="AD228" s="15">
        <f t="shared" si="51"/>
        <v>1.0176516744389798E-3</v>
      </c>
      <c r="AE228" s="23">
        <f t="shared" si="61"/>
        <v>3.0614080964594698E-2</v>
      </c>
      <c r="AF228" s="23">
        <f t="shared" si="62"/>
        <v>3.1631732639033676E-2</v>
      </c>
      <c r="AH228" s="8">
        <f t="shared" si="63"/>
        <v>3.6848477603225707</v>
      </c>
      <c r="AI228" s="8">
        <f t="shared" si="64"/>
        <v>121.33746677988566</v>
      </c>
      <c r="AJ228" s="10">
        <f t="shared" si="65"/>
        <v>125.02231454020823</v>
      </c>
      <c r="AK228" s="10"/>
      <c r="AL228" s="10"/>
      <c r="AM228" s="10"/>
      <c r="AN228" s="10"/>
    </row>
    <row r="229" spans="1:40" x14ac:dyDescent="0.2">
      <c r="A229" s="20">
        <v>42591</v>
      </c>
      <c r="B229" s="21">
        <v>540</v>
      </c>
      <c r="C229" s="5">
        <v>222</v>
      </c>
      <c r="D229" s="14">
        <v>42499</v>
      </c>
      <c r="E229" s="5">
        <v>1350</v>
      </c>
      <c r="F229" s="7">
        <f t="shared" si="52"/>
        <v>3302877384</v>
      </c>
      <c r="G229" s="52">
        <f t="shared" si="53"/>
        <v>3.1303337684950061</v>
      </c>
      <c r="H229" s="15">
        <f t="shared" si="50"/>
        <v>1.069787180880677E-3</v>
      </c>
      <c r="I229" s="23">
        <f t="shared" si="54"/>
        <v>2.487506282877458E-2</v>
      </c>
      <c r="J229" s="23">
        <f t="shared" si="55"/>
        <v>2.5944850009655258E-2</v>
      </c>
      <c r="L229" s="8">
        <f t="shared" si="56"/>
        <v>3.5333758854239052</v>
      </c>
      <c r="M229" s="8">
        <f t="shared" si="57"/>
        <v>82.159282442738629</v>
      </c>
      <c r="N229" s="10">
        <f t="shared" si="58"/>
        <v>85.692658328162537</v>
      </c>
      <c r="O229" s="10"/>
      <c r="P229" s="10"/>
      <c r="Q229" s="10"/>
      <c r="R229" s="10"/>
      <c r="S229" s="10"/>
      <c r="T229" s="10"/>
      <c r="U229" s="10"/>
      <c r="V229" s="10"/>
      <c r="Y229" s="5">
        <v>222</v>
      </c>
      <c r="Z229" s="14">
        <v>42499</v>
      </c>
      <c r="AA229" s="32">
        <v>1610</v>
      </c>
      <c r="AB229" s="7">
        <f t="shared" si="59"/>
        <v>3938987102.3999996</v>
      </c>
      <c r="AC229" s="52">
        <f t="shared" si="60"/>
        <v>3.2068258760318495</v>
      </c>
      <c r="AD229" s="15">
        <f t="shared" si="51"/>
        <v>1.0193798929654719E-3</v>
      </c>
      <c r="AE229" s="23">
        <f t="shared" si="61"/>
        <v>3.0410349076787108E-2</v>
      </c>
      <c r="AF229" s="23">
        <f t="shared" si="62"/>
        <v>3.1429728969752581E-2</v>
      </c>
      <c r="AH229" s="8">
        <f t="shared" si="63"/>
        <v>3.3668867941799978</v>
      </c>
      <c r="AI229" s="8">
        <f t="shared" si="64"/>
        <v>119.78597279294615</v>
      </c>
      <c r="AJ229" s="10">
        <f t="shared" si="65"/>
        <v>123.15285958712616</v>
      </c>
      <c r="AK229" s="10"/>
      <c r="AL229" s="10"/>
      <c r="AM229" s="10"/>
      <c r="AN229" s="10"/>
    </row>
    <row r="230" spans="1:40" x14ac:dyDescent="0.2">
      <c r="A230" s="20">
        <v>42592</v>
      </c>
      <c r="B230" s="21">
        <v>525</v>
      </c>
      <c r="C230" s="5">
        <v>223</v>
      </c>
      <c r="D230" s="14">
        <v>42500</v>
      </c>
      <c r="E230" s="5">
        <v>1380</v>
      </c>
      <c r="F230" s="7">
        <f t="shared" si="52"/>
        <v>3376274659.1999998</v>
      </c>
      <c r="G230" s="52">
        <f t="shared" si="53"/>
        <v>3.1398790864012365</v>
      </c>
      <c r="H230" s="15">
        <f t="shared" si="50"/>
        <v>1.063363286318571E-3</v>
      </c>
      <c r="I230" s="23">
        <f t="shared" si="54"/>
        <v>2.5538387315685446E-2</v>
      </c>
      <c r="J230" s="23">
        <f t="shared" si="55"/>
        <v>2.6601750602004016E-2</v>
      </c>
      <c r="L230" s="8">
        <f t="shared" si="56"/>
        <v>3.5902065171210249</v>
      </c>
      <c r="M230" s="8">
        <f t="shared" si="57"/>
        <v>86.224609930783487</v>
      </c>
      <c r="N230" s="10">
        <f t="shared" si="58"/>
        <v>89.814816447904505</v>
      </c>
      <c r="O230" s="10"/>
      <c r="P230" s="10"/>
      <c r="Q230" s="10"/>
      <c r="R230" s="10"/>
      <c r="S230" s="10"/>
      <c r="T230" s="10"/>
      <c r="U230" s="10"/>
      <c r="V230" s="10"/>
      <c r="Y230" s="5">
        <v>223</v>
      </c>
      <c r="Z230" s="14">
        <v>42500</v>
      </c>
      <c r="AA230" s="32">
        <v>1600</v>
      </c>
      <c r="AB230" s="7">
        <f t="shared" si="59"/>
        <v>3914521344</v>
      </c>
      <c r="AC230" s="52">
        <f t="shared" si="60"/>
        <v>3.2041199826559246</v>
      </c>
      <c r="AD230" s="15">
        <f t="shared" si="51"/>
        <v>1.0211218417077548E-3</v>
      </c>
      <c r="AE230" s="23">
        <f t="shared" si="61"/>
        <v>3.0205974093782589E-2</v>
      </c>
      <c r="AF230" s="23">
        <f t="shared" si="62"/>
        <v>3.1227095935490345E-2</v>
      </c>
      <c r="AH230" s="8">
        <f t="shared" si="63"/>
        <v>3.4475877981135259</v>
      </c>
      <c r="AI230" s="8">
        <f t="shared" si="64"/>
        <v>118.24193030642301</v>
      </c>
      <c r="AJ230" s="10">
        <f t="shared" si="65"/>
        <v>121.68951810453655</v>
      </c>
      <c r="AK230" s="10"/>
      <c r="AL230" s="10"/>
      <c r="AM230" s="10"/>
      <c r="AN230" s="10"/>
    </row>
    <row r="231" spans="1:40" x14ac:dyDescent="0.2">
      <c r="A231" s="20">
        <v>42593</v>
      </c>
      <c r="B231" s="21">
        <v>520</v>
      </c>
      <c r="C231" s="5">
        <v>224</v>
      </c>
      <c r="D231" s="14">
        <v>42501</v>
      </c>
      <c r="E231" s="5">
        <v>1440</v>
      </c>
      <c r="F231" s="7">
        <f t="shared" si="52"/>
        <v>3523069209.5999999</v>
      </c>
      <c r="G231" s="52">
        <f t="shared" si="53"/>
        <v>3.1583624920952498</v>
      </c>
      <c r="H231" s="15">
        <f t="shared" si="50"/>
        <v>1.0510336173487084E-3</v>
      </c>
      <c r="I231" s="23">
        <f t="shared" si="54"/>
        <v>2.6845063617237291E-2</v>
      </c>
      <c r="J231" s="23">
        <f t="shared" si="55"/>
        <v>2.7896097234585998E-2</v>
      </c>
      <c r="L231" s="8">
        <f t="shared" si="56"/>
        <v>3.7028641755357432</v>
      </c>
      <c r="M231" s="8">
        <f t="shared" si="57"/>
        <v>94.577017059641904</v>
      </c>
      <c r="N231" s="10">
        <f t="shared" si="58"/>
        <v>98.279881235177641</v>
      </c>
      <c r="O231" s="10"/>
      <c r="P231" s="10"/>
      <c r="Q231" s="10"/>
      <c r="R231" s="10"/>
      <c r="S231" s="10"/>
      <c r="T231" s="10"/>
      <c r="U231" s="10"/>
      <c r="V231" s="10"/>
      <c r="Y231" s="5">
        <v>224</v>
      </c>
      <c r="Z231" s="14">
        <v>42501</v>
      </c>
      <c r="AA231" s="32">
        <v>1750</v>
      </c>
      <c r="AB231" s="7">
        <f t="shared" si="59"/>
        <v>4281507720</v>
      </c>
      <c r="AC231" s="52">
        <f t="shared" si="60"/>
        <v>3.2430380486862944</v>
      </c>
      <c r="AD231" s="15">
        <f t="shared" si="51"/>
        <v>9.9635189083939263E-4</v>
      </c>
      <c r="AE231" s="23">
        <f t="shared" si="61"/>
        <v>3.3205898473322865E-2</v>
      </c>
      <c r="AF231" s="23">
        <f t="shared" si="62"/>
        <v>3.4202250364162259E-2</v>
      </c>
      <c r="AH231" s="8">
        <f t="shared" si="63"/>
        <v>3.5102166685430043</v>
      </c>
      <c r="AI231" s="8">
        <f t="shared" si="64"/>
        <v>142.17131066306806</v>
      </c>
      <c r="AJ231" s="10">
        <f t="shared" si="65"/>
        <v>145.68152733161105</v>
      </c>
      <c r="AK231" s="10"/>
      <c r="AL231" s="10"/>
      <c r="AM231" s="10"/>
      <c r="AN231" s="10"/>
    </row>
    <row r="232" spans="1:40" x14ac:dyDescent="0.2">
      <c r="A232" s="20">
        <v>42594</v>
      </c>
      <c r="B232" s="21">
        <v>525</v>
      </c>
      <c r="C232" s="5">
        <v>225</v>
      </c>
      <c r="D232" s="14">
        <v>42502</v>
      </c>
      <c r="E232" s="5">
        <v>1400</v>
      </c>
      <c r="F232" s="7">
        <f t="shared" si="52"/>
        <v>3425206176</v>
      </c>
      <c r="G232" s="52">
        <f t="shared" si="53"/>
        <v>3.1461280356782382</v>
      </c>
      <c r="H232" s="15">
        <f t="shared" si="50"/>
        <v>1.0591787189914519E-3</v>
      </c>
      <c r="I232" s="23">
        <f t="shared" si="54"/>
        <v>2.5976874246369602E-2</v>
      </c>
      <c r="J232" s="23">
        <f t="shared" si="55"/>
        <v>2.7036052965361053E-2</v>
      </c>
      <c r="L232" s="8">
        <f t="shared" si="56"/>
        <v>3.62790548977729</v>
      </c>
      <c r="M232" s="8">
        <f t="shared" si="57"/>
        <v>88.976150101840517</v>
      </c>
      <c r="N232" s="10">
        <f t="shared" si="58"/>
        <v>92.604055591617808</v>
      </c>
      <c r="O232" s="10"/>
      <c r="P232" s="10"/>
      <c r="Q232" s="10"/>
      <c r="R232" s="10"/>
      <c r="S232" s="10"/>
      <c r="T232" s="10"/>
      <c r="U232" s="10"/>
      <c r="V232" s="10"/>
      <c r="Y232" s="5">
        <v>225</v>
      </c>
      <c r="Z232" s="14">
        <v>42502</v>
      </c>
      <c r="AA232" s="32">
        <v>1870</v>
      </c>
      <c r="AB232" s="7">
        <f t="shared" si="59"/>
        <v>4575096820.8000002</v>
      </c>
      <c r="AC232" s="52">
        <f t="shared" si="60"/>
        <v>3.271841606536499</v>
      </c>
      <c r="AD232" s="15">
        <f t="shared" si="51"/>
        <v>9.7840719377912853E-4</v>
      </c>
      <c r="AE232" s="23">
        <f t="shared" si="61"/>
        <v>3.5509847171465686E-2</v>
      </c>
      <c r="AF232" s="23">
        <f t="shared" si="62"/>
        <v>3.6488254365244811E-2</v>
      </c>
      <c r="AH232" s="8">
        <f t="shared" si="63"/>
        <v>3.3512463627750999</v>
      </c>
      <c r="AI232" s="8">
        <f t="shared" si="64"/>
        <v>162.46098890126655</v>
      </c>
      <c r="AJ232" s="10">
        <f t="shared" si="65"/>
        <v>165.81223526404165</v>
      </c>
      <c r="AK232" s="10"/>
      <c r="AL232" s="10"/>
      <c r="AM232" s="10"/>
      <c r="AN232" s="10"/>
    </row>
    <row r="233" spans="1:40" x14ac:dyDescent="0.2">
      <c r="A233" s="20">
        <v>42595</v>
      </c>
      <c r="B233" s="21">
        <v>522</v>
      </c>
      <c r="C233" s="5">
        <v>226</v>
      </c>
      <c r="D233" s="14">
        <v>42503</v>
      </c>
      <c r="E233" s="5">
        <v>1460</v>
      </c>
      <c r="F233" s="7">
        <f t="shared" si="52"/>
        <v>3572000726.3999996</v>
      </c>
      <c r="G233" s="52">
        <f t="shared" si="53"/>
        <v>3.1643528557844371</v>
      </c>
      <c r="H233" s="15">
        <f t="shared" si="50"/>
        <v>1.0470683990330954E-3</v>
      </c>
      <c r="I233" s="23">
        <f t="shared" si="54"/>
        <v>2.7274839195591954E-2</v>
      </c>
      <c r="J233" s="23">
        <f t="shared" si="55"/>
        <v>2.8321907594625051E-2</v>
      </c>
      <c r="L233" s="8">
        <f t="shared" si="56"/>
        <v>3.740129081936701</v>
      </c>
      <c r="M233" s="8">
        <f t="shared" si="57"/>
        <v>97.425745419097652</v>
      </c>
      <c r="N233" s="10">
        <f t="shared" si="58"/>
        <v>101.16587450103435</v>
      </c>
      <c r="O233" s="10"/>
      <c r="P233" s="10"/>
      <c r="Q233" s="10"/>
      <c r="R233" s="10"/>
      <c r="S233" s="10"/>
      <c r="T233" s="10"/>
      <c r="U233" s="10"/>
      <c r="V233" s="10"/>
      <c r="Y233" s="5">
        <v>226</v>
      </c>
      <c r="Z233" s="14">
        <v>42503</v>
      </c>
      <c r="AA233" s="32">
        <v>1820</v>
      </c>
      <c r="AB233" s="7">
        <f t="shared" si="59"/>
        <v>4452768028.8000002</v>
      </c>
      <c r="AC233" s="52">
        <f t="shared" si="60"/>
        <v>3.2600713879850747</v>
      </c>
      <c r="AD233" s="15">
        <f t="shared" si="51"/>
        <v>9.8570068893123731E-4</v>
      </c>
      <c r="AE233" s="23">
        <f t="shared" si="61"/>
        <v>3.4559766106135731E-2</v>
      </c>
      <c r="AF233" s="23">
        <f t="shared" si="62"/>
        <v>3.5545466795066968E-2</v>
      </c>
      <c r="AH233" s="8">
        <f t="shared" si="63"/>
        <v>3.5209235768753597</v>
      </c>
      <c r="AI233" s="8">
        <f t="shared" si="64"/>
        <v>153.88662160020706</v>
      </c>
      <c r="AJ233" s="10">
        <f t="shared" si="65"/>
        <v>157.40754517708243</v>
      </c>
      <c r="AK233" s="10"/>
      <c r="AL233" s="10"/>
      <c r="AM233" s="10"/>
      <c r="AN233" s="10"/>
    </row>
    <row r="234" spans="1:40" x14ac:dyDescent="0.2">
      <c r="A234" s="20">
        <v>42596</v>
      </c>
      <c r="B234" s="21">
        <v>496</v>
      </c>
      <c r="C234" s="5">
        <v>227</v>
      </c>
      <c r="D234" s="14">
        <v>42504</v>
      </c>
      <c r="E234" s="5">
        <v>1720</v>
      </c>
      <c r="F234" s="7">
        <f t="shared" si="52"/>
        <v>4208110444.7999997</v>
      </c>
      <c r="G234" s="52">
        <f t="shared" si="53"/>
        <v>3.2355284469075487</v>
      </c>
      <c r="H234" s="15">
        <f t="shared" si="50"/>
        <v>1.0010842404985726E-3</v>
      </c>
      <c r="I234" s="23">
        <f t="shared" si="54"/>
        <v>3.2616916631032139E-2</v>
      </c>
      <c r="J234" s="23">
        <f t="shared" si="55"/>
        <v>3.3618000871530711E-2</v>
      </c>
      <c r="L234" s="8">
        <f t="shared" si="56"/>
        <v>4.2126730485667183</v>
      </c>
      <c r="M234" s="8">
        <f t="shared" si="57"/>
        <v>137.25558755221715</v>
      </c>
      <c r="N234" s="10">
        <f t="shared" si="58"/>
        <v>141.46826060078388</v>
      </c>
      <c r="O234" s="10"/>
      <c r="P234" s="10"/>
      <c r="Q234" s="10"/>
      <c r="R234" s="10"/>
      <c r="S234" s="10"/>
      <c r="T234" s="10"/>
      <c r="U234" s="10"/>
      <c r="V234" s="10"/>
      <c r="Y234" s="5">
        <v>227</v>
      </c>
      <c r="Z234" s="14">
        <v>42504</v>
      </c>
      <c r="AA234" s="32">
        <v>1800</v>
      </c>
      <c r="AB234" s="7">
        <f t="shared" si="59"/>
        <v>4403836512</v>
      </c>
      <c r="AC234" s="52">
        <f t="shared" si="60"/>
        <v>3.255272505103306</v>
      </c>
      <c r="AD234" s="15">
        <f t="shared" si="51"/>
        <v>9.8868992853094122E-4</v>
      </c>
      <c r="AE234" s="23">
        <f t="shared" si="61"/>
        <v>3.4175815870349041E-2</v>
      </c>
      <c r="AF234" s="23">
        <f t="shared" si="62"/>
        <v>3.5164505798879982E-2</v>
      </c>
      <c r="AH234" s="8">
        <f t="shared" si="63"/>
        <v>4.160516414919619</v>
      </c>
      <c r="AI234" s="8">
        <f t="shared" si="64"/>
        <v>150.50470575723216</v>
      </c>
      <c r="AJ234" s="10">
        <f t="shared" si="65"/>
        <v>154.66522217215177</v>
      </c>
      <c r="AK234" s="10"/>
      <c r="AL234" s="10"/>
      <c r="AM234" s="10"/>
      <c r="AN234" s="10"/>
    </row>
    <row r="235" spans="1:40" x14ac:dyDescent="0.2">
      <c r="A235" s="20">
        <v>42597</v>
      </c>
      <c r="B235" s="21">
        <v>467</v>
      </c>
      <c r="C235" s="5">
        <v>228</v>
      </c>
      <c r="D235" s="14">
        <v>42505</v>
      </c>
      <c r="E235" s="5">
        <v>2120</v>
      </c>
      <c r="F235" s="7">
        <f t="shared" si="52"/>
        <v>5186740780.8000002</v>
      </c>
      <c r="G235" s="52">
        <f t="shared" si="53"/>
        <v>3.3263358609287512</v>
      </c>
      <c r="H235" s="15">
        <f t="shared" si="50"/>
        <v>9.4533652541955505E-4</v>
      </c>
      <c r="I235" s="23">
        <f t="shared" si="54"/>
        <v>4.0063485885870581E-2</v>
      </c>
      <c r="J235" s="23">
        <f t="shared" si="55"/>
        <v>4.1008822411290134E-2</v>
      </c>
      <c r="L235" s="8">
        <f t="shared" si="56"/>
        <v>4.9032155079733819</v>
      </c>
      <c r="M235" s="8">
        <f t="shared" si="57"/>
        <v>207.79891606525015</v>
      </c>
      <c r="N235" s="10">
        <f t="shared" si="58"/>
        <v>212.70213157322354</v>
      </c>
      <c r="O235" s="10"/>
      <c r="P235" s="10"/>
      <c r="Q235" s="10"/>
      <c r="R235" s="10"/>
      <c r="S235" s="10"/>
      <c r="T235" s="10"/>
      <c r="U235" s="10"/>
      <c r="V235" s="10"/>
      <c r="Y235" s="5">
        <v>228</v>
      </c>
      <c r="Z235" s="14">
        <v>42505</v>
      </c>
      <c r="AA235" s="32">
        <v>1930</v>
      </c>
      <c r="AB235" s="7">
        <f t="shared" si="59"/>
        <v>4721891371.1999998</v>
      </c>
      <c r="AC235" s="52">
        <f t="shared" si="60"/>
        <v>3.2855573090077739</v>
      </c>
      <c r="AD235" s="15">
        <f t="shared" si="51"/>
        <v>9.699762227178523E-4</v>
      </c>
      <c r="AE235" s="23">
        <f t="shared" si="61"/>
        <v>3.6631961893171056E-2</v>
      </c>
      <c r="AF235" s="23">
        <f t="shared" si="62"/>
        <v>3.7601938115888911E-2</v>
      </c>
      <c r="AH235" s="8">
        <f t="shared" si="63"/>
        <v>5.0310152307770277</v>
      </c>
      <c r="AI235" s="8">
        <f t="shared" si="64"/>
        <v>172.97214477349161</v>
      </c>
      <c r="AJ235" s="10">
        <f t="shared" si="65"/>
        <v>178.00316000426864</v>
      </c>
      <c r="AK235" s="10"/>
      <c r="AL235" s="10"/>
      <c r="AM235" s="10"/>
      <c r="AN235" s="10"/>
    </row>
    <row r="236" spans="1:40" x14ac:dyDescent="0.2">
      <c r="A236" s="20">
        <v>42598</v>
      </c>
      <c r="B236" s="21">
        <v>462</v>
      </c>
      <c r="C236" s="5">
        <v>229</v>
      </c>
      <c r="D236" s="14">
        <v>42506</v>
      </c>
      <c r="E236" s="5">
        <v>2510</v>
      </c>
      <c r="F236" s="7">
        <f t="shared" si="52"/>
        <v>6140905358.3999996</v>
      </c>
      <c r="G236" s="52">
        <f t="shared" si="53"/>
        <v>3.399673721481038</v>
      </c>
      <c r="H236" s="15">
        <f t="shared" si="50"/>
        <v>9.0258783960486041E-4</v>
      </c>
      <c r="I236" s="23">
        <f t="shared" si="54"/>
        <v>4.6593915162015415E-2</v>
      </c>
      <c r="J236" s="23">
        <f t="shared" si="55"/>
        <v>4.7496503001620276E-2</v>
      </c>
      <c r="L236" s="8">
        <f t="shared" si="56"/>
        <v>5.5427065006561671</v>
      </c>
      <c r="M236" s="8">
        <f t="shared" si="57"/>
        <v>286.12882328725544</v>
      </c>
      <c r="N236" s="10">
        <f t="shared" si="58"/>
        <v>291.6715297879116</v>
      </c>
      <c r="O236" s="10"/>
      <c r="P236" s="10"/>
      <c r="Q236" s="10"/>
      <c r="R236" s="10"/>
      <c r="S236" s="10"/>
      <c r="T236" s="10"/>
      <c r="U236" s="10"/>
      <c r="V236" s="10"/>
      <c r="Y236" s="5">
        <v>229</v>
      </c>
      <c r="Z236" s="14">
        <v>42506</v>
      </c>
      <c r="AA236" s="32">
        <v>1990</v>
      </c>
      <c r="AB236" s="7">
        <f t="shared" si="59"/>
        <v>4868685921.5999994</v>
      </c>
      <c r="AC236" s="52">
        <f t="shared" si="60"/>
        <v>3.2988530764097068</v>
      </c>
      <c r="AD236" s="15">
        <f t="shared" si="51"/>
        <v>9.618727372177092E-4</v>
      </c>
      <c r="AE236" s="23">
        <f t="shared" si="61"/>
        <v>3.773512774301449E-2</v>
      </c>
      <c r="AF236" s="23">
        <f t="shared" si="62"/>
        <v>3.8697000480232197E-2</v>
      </c>
      <c r="AH236" s="8">
        <f t="shared" si="63"/>
        <v>5.9067694460791049</v>
      </c>
      <c r="AI236" s="8">
        <f t="shared" si="64"/>
        <v>183.7204851921922</v>
      </c>
      <c r="AJ236" s="10">
        <f t="shared" si="65"/>
        <v>189.6272546382713</v>
      </c>
      <c r="AK236" s="10"/>
      <c r="AL236" s="10"/>
      <c r="AM236" s="10"/>
      <c r="AN236" s="10"/>
    </row>
    <row r="237" spans="1:40" x14ac:dyDescent="0.2">
      <c r="A237" s="20">
        <v>42599</v>
      </c>
      <c r="B237" s="21">
        <v>468</v>
      </c>
      <c r="C237" s="5">
        <v>230</v>
      </c>
      <c r="D237" s="14">
        <v>42507</v>
      </c>
      <c r="E237" s="5">
        <v>2080</v>
      </c>
      <c r="F237" s="7">
        <f t="shared" si="52"/>
        <v>5088877747.1999998</v>
      </c>
      <c r="G237" s="52">
        <f t="shared" si="53"/>
        <v>3.3180633349627615</v>
      </c>
      <c r="H237" s="15">
        <f t="shared" si="50"/>
        <v>9.5028391791375413E-4</v>
      </c>
      <c r="I237" s="23">
        <f t="shared" si="54"/>
        <v>3.9355814922887283E-2</v>
      </c>
      <c r="J237" s="23">
        <f t="shared" si="55"/>
        <v>4.0306098840801038E-2</v>
      </c>
      <c r="L237" s="8">
        <f t="shared" si="56"/>
        <v>4.8358786833933349</v>
      </c>
      <c r="M237" s="8">
        <f t="shared" si="57"/>
        <v>200.27693078400279</v>
      </c>
      <c r="N237" s="10">
        <f t="shared" si="58"/>
        <v>205.11280946739612</v>
      </c>
      <c r="O237" s="10"/>
      <c r="P237" s="10"/>
      <c r="Q237" s="10"/>
      <c r="R237" s="10"/>
      <c r="S237" s="10"/>
      <c r="T237" s="10"/>
      <c r="U237" s="10"/>
      <c r="V237" s="10"/>
      <c r="Y237" s="5">
        <v>230</v>
      </c>
      <c r="Z237" s="14">
        <v>42507</v>
      </c>
      <c r="AA237" s="32">
        <v>2130</v>
      </c>
      <c r="AB237" s="7">
        <f t="shared" si="59"/>
        <v>5211206539.1999998</v>
      </c>
      <c r="AC237" s="52">
        <f t="shared" si="60"/>
        <v>3.3283796034387376</v>
      </c>
      <c r="AD237" s="15">
        <f t="shared" si="51"/>
        <v>9.441182360753758E-4</v>
      </c>
      <c r="AE237" s="23">
        <f t="shared" si="61"/>
        <v>4.0239221772754491E-2</v>
      </c>
      <c r="AF237" s="23">
        <f t="shared" si="62"/>
        <v>4.1183340008829866E-2</v>
      </c>
      <c r="AH237" s="8">
        <f t="shared" si="63"/>
        <v>4.8045022822896959</v>
      </c>
      <c r="AI237" s="8">
        <f t="shared" si="64"/>
        <v>209.69489563449721</v>
      </c>
      <c r="AJ237" s="10">
        <f t="shared" si="65"/>
        <v>214.4993979167869</v>
      </c>
      <c r="AK237" s="10"/>
      <c r="AL237" s="10"/>
      <c r="AM237" s="10"/>
      <c r="AN237" s="10"/>
    </row>
    <row r="238" spans="1:40" x14ac:dyDescent="0.2">
      <c r="A238" s="20">
        <v>42600</v>
      </c>
      <c r="B238" s="21">
        <v>453</v>
      </c>
      <c r="C238" s="5">
        <v>231</v>
      </c>
      <c r="D238" s="14">
        <v>42508</v>
      </c>
      <c r="E238" s="5">
        <v>1840</v>
      </c>
      <c r="F238" s="7">
        <f t="shared" si="52"/>
        <v>4501699545.5999994</v>
      </c>
      <c r="G238" s="52">
        <f t="shared" si="53"/>
        <v>3.2648178230095364</v>
      </c>
      <c r="H238" s="15">
        <f t="shared" si="50"/>
        <v>9.8275300951657161E-4</v>
      </c>
      <c r="I238" s="23">
        <f t="shared" si="54"/>
        <v>3.4941463717804683E-2</v>
      </c>
      <c r="J238" s="23">
        <f t="shared" si="55"/>
        <v>3.5924216727321254E-2</v>
      </c>
      <c r="L238" s="8">
        <f t="shared" si="56"/>
        <v>4.4240587763777821</v>
      </c>
      <c r="M238" s="8">
        <f t="shared" si="57"/>
        <v>157.2959713410402</v>
      </c>
      <c r="N238" s="10">
        <f t="shared" si="58"/>
        <v>161.72003011741799</v>
      </c>
      <c r="O238" s="10"/>
      <c r="P238" s="10"/>
      <c r="Q238" s="10"/>
      <c r="R238" s="10"/>
      <c r="S238" s="10"/>
      <c r="T238" s="10"/>
      <c r="U238" s="10"/>
      <c r="V238" s="10"/>
      <c r="Y238" s="5">
        <v>231</v>
      </c>
      <c r="Z238" s="14">
        <v>42508</v>
      </c>
      <c r="AA238" s="32">
        <v>2320</v>
      </c>
      <c r="AB238" s="7">
        <f t="shared" si="59"/>
        <v>5676055948.8000002</v>
      </c>
      <c r="AC238" s="52">
        <f t="shared" si="60"/>
        <v>3.3654879848908998</v>
      </c>
      <c r="AD238" s="15">
        <f t="shared" si="51"/>
        <v>9.222687265559047E-4</v>
      </c>
      <c r="AE238" s="23">
        <f t="shared" si="61"/>
        <v>4.3492399263756393E-2</v>
      </c>
      <c r="AF238" s="23">
        <f t="shared" si="62"/>
        <v>4.4414667990312295E-2</v>
      </c>
      <c r="AH238" s="8">
        <f t="shared" si="63"/>
        <v>4.151776707257806</v>
      </c>
      <c r="AI238" s="8">
        <f t="shared" si="64"/>
        <v>246.86529156862923</v>
      </c>
      <c r="AJ238" s="10">
        <f t="shared" si="65"/>
        <v>251.01706827588703</v>
      </c>
      <c r="AK238" s="10"/>
      <c r="AL238" s="10"/>
      <c r="AM238" s="10"/>
      <c r="AN238" s="10"/>
    </row>
    <row r="239" spans="1:40" x14ac:dyDescent="0.2">
      <c r="A239" s="20">
        <v>42601</v>
      </c>
      <c r="B239" s="21">
        <v>450</v>
      </c>
      <c r="C239" s="5">
        <v>232</v>
      </c>
      <c r="D239" s="14">
        <v>42509</v>
      </c>
      <c r="E239" s="5">
        <v>1730</v>
      </c>
      <c r="F239" s="7">
        <f t="shared" si="52"/>
        <v>4232576203.1999998</v>
      </c>
      <c r="G239" s="52">
        <f t="shared" si="53"/>
        <v>3.2380461031287955</v>
      </c>
      <c r="H239" s="15">
        <f t="shared" si="50"/>
        <v>9.9949518171430288E-4</v>
      </c>
      <c r="I239" s="23">
        <f t="shared" si="54"/>
        <v>3.2813838506672383E-2</v>
      </c>
      <c r="J239" s="23">
        <f t="shared" si="55"/>
        <v>3.3813333688386682E-2</v>
      </c>
      <c r="L239" s="8">
        <f t="shared" si="56"/>
        <v>4.2304395213370185</v>
      </c>
      <c r="M239" s="8">
        <f t="shared" si="57"/>
        <v>138.88707199898934</v>
      </c>
      <c r="N239" s="10">
        <f t="shared" si="58"/>
        <v>143.11751152032636</v>
      </c>
      <c r="O239" s="10"/>
      <c r="P239" s="10"/>
      <c r="Q239" s="10"/>
      <c r="R239" s="10"/>
      <c r="S239" s="10"/>
      <c r="T239" s="10"/>
      <c r="U239" s="10"/>
      <c r="V239" s="10"/>
      <c r="Y239" s="5">
        <v>232</v>
      </c>
      <c r="Z239" s="14">
        <v>42509</v>
      </c>
      <c r="AA239" s="32">
        <v>2290</v>
      </c>
      <c r="AB239" s="7">
        <f t="shared" si="59"/>
        <v>5602658673.5999994</v>
      </c>
      <c r="AC239" s="52">
        <f t="shared" si="60"/>
        <v>3.3598354823398879</v>
      </c>
      <c r="AD239" s="15">
        <f t="shared" si="51"/>
        <v>9.2556399492170829E-4</v>
      </c>
      <c r="AE239" s="23">
        <f t="shared" si="61"/>
        <v>4.2989233967127977E-2</v>
      </c>
      <c r="AF239" s="23">
        <f t="shared" si="62"/>
        <v>4.3914797962049681E-2</v>
      </c>
      <c r="AH239" s="8">
        <f t="shared" si="63"/>
        <v>3.9175201394443477</v>
      </c>
      <c r="AI239" s="8">
        <f t="shared" si="64"/>
        <v>240.85400455734927</v>
      </c>
      <c r="AJ239" s="10">
        <f t="shared" si="65"/>
        <v>244.77152469679362</v>
      </c>
      <c r="AK239" s="10"/>
      <c r="AL239" s="10"/>
      <c r="AM239" s="10"/>
      <c r="AN239" s="10"/>
    </row>
    <row r="240" spans="1:40" x14ac:dyDescent="0.2">
      <c r="A240" s="20">
        <v>42602</v>
      </c>
      <c r="B240" s="21">
        <v>448</v>
      </c>
      <c r="C240" s="5">
        <v>233</v>
      </c>
      <c r="D240" s="14">
        <v>42510</v>
      </c>
      <c r="E240" s="5">
        <v>1790</v>
      </c>
      <c r="F240" s="7">
        <f t="shared" si="52"/>
        <v>4379370753.5999994</v>
      </c>
      <c r="G240" s="52">
        <f t="shared" si="53"/>
        <v>3.2528530309798933</v>
      </c>
      <c r="H240" s="15">
        <f t="shared" si="50"/>
        <v>9.9020046239563816E-4</v>
      </c>
      <c r="I240" s="23">
        <f t="shared" si="54"/>
        <v>3.3982987205064125E-2</v>
      </c>
      <c r="J240" s="23">
        <f t="shared" si="55"/>
        <v>3.4973187667459764E-2</v>
      </c>
      <c r="L240" s="8">
        <f t="shared" si="56"/>
        <v>4.3364549452166541</v>
      </c>
      <c r="M240" s="8">
        <f t="shared" si="57"/>
        <v>148.8241002858208</v>
      </c>
      <c r="N240" s="10">
        <f t="shared" si="58"/>
        <v>153.16055523103745</v>
      </c>
      <c r="O240" s="10"/>
      <c r="P240" s="10"/>
      <c r="Q240" s="10"/>
      <c r="R240" s="10"/>
      <c r="S240" s="10"/>
      <c r="T240" s="10"/>
      <c r="U240" s="10"/>
      <c r="V240" s="10"/>
      <c r="Y240" s="5">
        <v>233</v>
      </c>
      <c r="Z240" s="14">
        <v>42510</v>
      </c>
      <c r="AA240" s="32">
        <v>2420</v>
      </c>
      <c r="AB240" s="7">
        <f t="shared" si="59"/>
        <v>5920713532.8000002</v>
      </c>
      <c r="AC240" s="52">
        <f t="shared" si="60"/>
        <v>3.3838153659804311</v>
      </c>
      <c r="AD240" s="15">
        <f t="shared" si="51"/>
        <v>9.1166479323475638E-4</v>
      </c>
      <c r="AE240" s="23">
        <f t="shared" si="61"/>
        <v>4.5142690378746492E-2</v>
      </c>
      <c r="AF240" s="23">
        <f t="shared" si="62"/>
        <v>4.6054355171981247E-2</v>
      </c>
      <c r="AH240" s="8">
        <f t="shared" si="63"/>
        <v>3.9925181325790828</v>
      </c>
      <c r="AI240" s="8">
        <f t="shared" si="64"/>
        <v>267.27693783244473</v>
      </c>
      <c r="AJ240" s="10">
        <f t="shared" si="65"/>
        <v>271.26945596502384</v>
      </c>
      <c r="AK240" s="10"/>
      <c r="AL240" s="10"/>
      <c r="AM240" s="10"/>
      <c r="AN240" s="10"/>
    </row>
    <row r="241" spans="1:40" x14ac:dyDescent="0.2">
      <c r="A241" s="20">
        <v>42603</v>
      </c>
      <c r="B241" s="21">
        <v>442</v>
      </c>
      <c r="C241" s="5">
        <v>234</v>
      </c>
      <c r="D241" s="14">
        <v>42511</v>
      </c>
      <c r="E241" s="5">
        <v>2100</v>
      </c>
      <c r="F241" s="7">
        <f t="shared" si="52"/>
        <v>5137809264</v>
      </c>
      <c r="G241" s="52">
        <f t="shared" si="53"/>
        <v>3.3222192947339191</v>
      </c>
      <c r="H241" s="15">
        <f t="shared" si="50"/>
        <v>9.4779521400550882E-4</v>
      </c>
      <c r="I241" s="23">
        <f t="shared" si="54"/>
        <v>3.9710601415353458E-2</v>
      </c>
      <c r="J241" s="23">
        <f t="shared" si="55"/>
        <v>4.0658396629358967E-2</v>
      </c>
      <c r="L241" s="8">
        <f t="shared" si="56"/>
        <v>4.8695910308923658</v>
      </c>
      <c r="M241" s="8">
        <f t="shared" si="57"/>
        <v>204.02549583081452</v>
      </c>
      <c r="N241" s="10">
        <f t="shared" si="58"/>
        <v>208.89508686170689</v>
      </c>
      <c r="O241" s="10"/>
      <c r="P241" s="10"/>
      <c r="Q241" s="10"/>
      <c r="R241" s="10"/>
      <c r="S241" s="10"/>
      <c r="T241" s="10"/>
      <c r="U241" s="10"/>
      <c r="V241" s="10"/>
      <c r="Y241" s="5">
        <v>234</v>
      </c>
      <c r="Z241" s="14">
        <v>42511</v>
      </c>
      <c r="AA241" s="32">
        <v>2550</v>
      </c>
      <c r="AB241" s="7">
        <f t="shared" si="59"/>
        <v>6238768392</v>
      </c>
      <c r="AC241" s="52">
        <f t="shared" si="60"/>
        <v>3.406540180433955</v>
      </c>
      <c r="AD241" s="15">
        <f t="shared" si="51"/>
        <v>8.9868572829015028E-4</v>
      </c>
      <c r="AE241" s="23">
        <f t="shared" si="61"/>
        <v>4.7228970442507984E-2</v>
      </c>
      <c r="AF241" s="23">
        <f t="shared" si="62"/>
        <v>4.8127656170798137E-2</v>
      </c>
      <c r="AH241" s="8">
        <f t="shared" si="63"/>
        <v>4.6172758602337209</v>
      </c>
      <c r="AI241" s="8">
        <f t="shared" si="64"/>
        <v>294.65060798342108</v>
      </c>
      <c r="AJ241" s="10">
        <f t="shared" si="65"/>
        <v>299.26788384365483</v>
      </c>
      <c r="AK241" s="10"/>
      <c r="AL241" s="10"/>
      <c r="AM241" s="10"/>
      <c r="AN241" s="10"/>
    </row>
    <row r="242" spans="1:40" x14ac:dyDescent="0.2">
      <c r="A242" s="20">
        <v>42604</v>
      </c>
      <c r="B242" s="21">
        <v>430</v>
      </c>
      <c r="C242" s="5">
        <v>235</v>
      </c>
      <c r="D242" s="14">
        <v>42512</v>
      </c>
      <c r="E242" s="5">
        <v>2670</v>
      </c>
      <c r="F242" s="7">
        <f t="shared" si="52"/>
        <v>6532357492.7999992</v>
      </c>
      <c r="G242" s="52">
        <f t="shared" si="53"/>
        <v>3.4265112613645754</v>
      </c>
      <c r="H242" s="15">
        <f t="shared" si="50"/>
        <v>8.8743206927723354E-4</v>
      </c>
      <c r="I242" s="23">
        <f t="shared" si="54"/>
        <v>4.9099020658446207E-2</v>
      </c>
      <c r="J242" s="23">
        <f t="shared" si="55"/>
        <v>4.9986452727723438E-2</v>
      </c>
      <c r="L242" s="8">
        <f t="shared" si="56"/>
        <v>5.7970235270941446</v>
      </c>
      <c r="M242" s="8">
        <f t="shared" si="57"/>
        <v>320.732355487343</v>
      </c>
      <c r="N242" s="10">
        <f t="shared" si="58"/>
        <v>326.52937901443715</v>
      </c>
      <c r="O242" s="10"/>
      <c r="P242" s="10"/>
      <c r="Q242" s="10"/>
      <c r="R242" s="10"/>
      <c r="S242" s="10"/>
      <c r="T242" s="10"/>
      <c r="U242" s="10"/>
      <c r="V242" s="10"/>
      <c r="Y242" s="5">
        <v>235</v>
      </c>
      <c r="Z242" s="14">
        <v>42512</v>
      </c>
      <c r="AA242" s="32">
        <v>2530</v>
      </c>
      <c r="AB242" s="7">
        <f t="shared" si="59"/>
        <v>6189836875.1999998</v>
      </c>
      <c r="AC242" s="52">
        <f t="shared" si="60"/>
        <v>3.403120521175818</v>
      </c>
      <c r="AD242" s="15">
        <f t="shared" si="51"/>
        <v>9.0062695892867038E-4</v>
      </c>
      <c r="AE242" s="23">
        <f t="shared" si="61"/>
        <v>4.6912192208122233E-2</v>
      </c>
      <c r="AF242" s="23">
        <f t="shared" si="62"/>
        <v>4.78128191670509E-2</v>
      </c>
      <c r="AH242" s="8">
        <f t="shared" si="63"/>
        <v>5.8832172633753776</v>
      </c>
      <c r="AI242" s="8">
        <f t="shared" si="64"/>
        <v>290.3788172263051</v>
      </c>
      <c r="AJ242" s="10">
        <f t="shared" si="65"/>
        <v>296.2620344896805</v>
      </c>
      <c r="AK242" s="10"/>
      <c r="AL242" s="10"/>
      <c r="AM242" s="10"/>
      <c r="AN242" s="10"/>
    </row>
    <row r="243" spans="1:40" x14ac:dyDescent="0.2">
      <c r="A243" s="20">
        <v>42605</v>
      </c>
      <c r="B243" s="21">
        <v>418</v>
      </c>
      <c r="C243" s="5">
        <v>236</v>
      </c>
      <c r="D243" s="14">
        <v>42513</v>
      </c>
      <c r="E243" s="5">
        <v>2970</v>
      </c>
      <c r="F243" s="7">
        <f t="shared" si="52"/>
        <v>7266330244.7999992</v>
      </c>
      <c r="G243" s="52">
        <f t="shared" si="53"/>
        <v>3.4727564493172123</v>
      </c>
      <c r="H243" s="15">
        <f t="shared" si="50"/>
        <v>8.6191101817301966E-4</v>
      </c>
      <c r="I243" s="23">
        <f t="shared" si="54"/>
        <v>5.3560690945383321E-2</v>
      </c>
      <c r="J243" s="23">
        <f t="shared" si="55"/>
        <v>5.442260196355634E-2</v>
      </c>
      <c r="L243" s="8">
        <f t="shared" si="56"/>
        <v>6.2629300996769741</v>
      </c>
      <c r="M243" s="8">
        <f t="shared" si="57"/>
        <v>389.18966854882433</v>
      </c>
      <c r="N243" s="10">
        <f t="shared" si="58"/>
        <v>395.45259864850129</v>
      </c>
      <c r="O243" s="10"/>
      <c r="P243" s="10"/>
      <c r="Q243" s="10"/>
      <c r="R243" s="10"/>
      <c r="S243" s="10"/>
      <c r="T243" s="10"/>
      <c r="U243" s="10"/>
      <c r="V243" s="10"/>
      <c r="Y243" s="5">
        <v>236</v>
      </c>
      <c r="Z243" s="14">
        <v>42513</v>
      </c>
      <c r="AA243" s="32">
        <v>2490</v>
      </c>
      <c r="AB243" s="7">
        <f t="shared" si="59"/>
        <v>6091973841.5999994</v>
      </c>
      <c r="AC243" s="52">
        <f t="shared" si="60"/>
        <v>3.3961993470957363</v>
      </c>
      <c r="AD243" s="15">
        <f t="shared" si="51"/>
        <v>9.0456872819410041E-4</v>
      </c>
      <c r="AE243" s="23">
        <f t="shared" si="61"/>
        <v>4.6274123478059953E-2</v>
      </c>
      <c r="AF243" s="23">
        <f t="shared" si="62"/>
        <v>4.7178692206254057E-2</v>
      </c>
      <c r="AH243" s="8">
        <f t="shared" si="63"/>
        <v>6.572895108177061</v>
      </c>
      <c r="AI243" s="8">
        <f t="shared" si="64"/>
        <v>281.90074977130962</v>
      </c>
      <c r="AJ243" s="10">
        <f t="shared" si="65"/>
        <v>288.4736448794867</v>
      </c>
      <c r="AK243" s="10"/>
      <c r="AL243" s="10"/>
      <c r="AM243" s="10"/>
      <c r="AN243" s="10"/>
    </row>
    <row r="244" spans="1:40" x14ac:dyDescent="0.2">
      <c r="A244" s="20">
        <v>42606</v>
      </c>
      <c r="B244" s="21">
        <v>419</v>
      </c>
      <c r="C244" s="5">
        <v>237</v>
      </c>
      <c r="D244" s="14">
        <v>42514</v>
      </c>
      <c r="E244" s="5">
        <v>2780</v>
      </c>
      <c r="F244" s="7">
        <f t="shared" si="52"/>
        <v>6801480835.1999998</v>
      </c>
      <c r="G244" s="52">
        <f t="shared" si="53"/>
        <v>3.4440447959180762</v>
      </c>
      <c r="H244" s="15">
        <f t="shared" si="50"/>
        <v>8.7766819333685647E-4</v>
      </c>
      <c r="I244" s="23">
        <f t="shared" si="54"/>
        <v>5.0769034679201158E-2</v>
      </c>
      <c r="J244" s="23">
        <f t="shared" si="55"/>
        <v>5.1646702872538017E-2</v>
      </c>
      <c r="L244" s="8">
        <f t="shared" si="56"/>
        <v>5.9694433966452376</v>
      </c>
      <c r="M244" s="8">
        <f t="shared" si="57"/>
        <v>345.30461639219089</v>
      </c>
      <c r="N244" s="10">
        <f t="shared" si="58"/>
        <v>351.27405978883615</v>
      </c>
      <c r="O244" s="10"/>
      <c r="P244" s="10"/>
      <c r="Q244" s="10"/>
      <c r="R244" s="10"/>
      <c r="S244" s="10"/>
      <c r="T244" s="10"/>
      <c r="U244" s="10"/>
      <c r="V244" s="10"/>
      <c r="Y244" s="5">
        <v>237</v>
      </c>
      <c r="Z244" s="14">
        <v>42514</v>
      </c>
      <c r="AA244" s="32">
        <v>2620</v>
      </c>
      <c r="AB244" s="7">
        <f t="shared" si="59"/>
        <v>6410028700.8000002</v>
      </c>
      <c r="AC244" s="52">
        <f t="shared" si="60"/>
        <v>3.4183012913197452</v>
      </c>
      <c r="AD244" s="15">
        <f t="shared" si="51"/>
        <v>8.9204120929400356E-4</v>
      </c>
      <c r="AE244" s="23">
        <f t="shared" si="61"/>
        <v>4.8326113894131134E-2</v>
      </c>
      <c r="AF244" s="23">
        <f t="shared" si="62"/>
        <v>4.9218155103425136E-2</v>
      </c>
      <c r="AH244" s="8">
        <f t="shared" si="63"/>
        <v>6.0672011892217972</v>
      </c>
      <c r="AI244" s="8">
        <f t="shared" si="64"/>
        <v>309.77177705951021</v>
      </c>
      <c r="AJ244" s="10">
        <f t="shared" si="65"/>
        <v>315.83897824873202</v>
      </c>
      <c r="AK244" s="10"/>
      <c r="AL244" s="10"/>
      <c r="AM244" s="10"/>
      <c r="AN244" s="10"/>
    </row>
    <row r="245" spans="1:40" x14ac:dyDescent="0.2">
      <c r="A245" s="20">
        <v>42607</v>
      </c>
      <c r="B245" s="21">
        <v>435</v>
      </c>
      <c r="C245" s="5">
        <v>238</v>
      </c>
      <c r="D245" s="14">
        <v>42515</v>
      </c>
      <c r="E245" s="5">
        <v>2580</v>
      </c>
      <c r="F245" s="7">
        <f t="shared" si="52"/>
        <v>6312165667.1999998</v>
      </c>
      <c r="G245" s="52">
        <f t="shared" si="53"/>
        <v>3.4116197059632301</v>
      </c>
      <c r="H245" s="15">
        <f t="shared" si="50"/>
        <v>8.9580996572925287E-4</v>
      </c>
      <c r="I245" s="23">
        <f t="shared" si="54"/>
        <v>4.7701361537539316E-2</v>
      </c>
      <c r="J245" s="23">
        <f t="shared" si="55"/>
        <v>4.8597171503268567E-2</v>
      </c>
      <c r="L245" s="8">
        <f t="shared" si="56"/>
        <v>5.654500910011798</v>
      </c>
      <c r="M245" s="8">
        <f t="shared" si="57"/>
        <v>301.09889657595028</v>
      </c>
      <c r="N245" s="10">
        <f t="shared" si="58"/>
        <v>306.75339748596207</v>
      </c>
      <c r="O245" s="10"/>
      <c r="P245" s="10"/>
      <c r="Q245" s="10"/>
      <c r="R245" s="10"/>
      <c r="S245" s="10"/>
      <c r="T245" s="10"/>
      <c r="U245" s="10"/>
      <c r="V245" s="10"/>
      <c r="Y245" s="5">
        <v>238</v>
      </c>
      <c r="Z245" s="14">
        <v>42515</v>
      </c>
      <c r="AA245" s="32">
        <v>2570</v>
      </c>
      <c r="AB245" s="7">
        <f t="shared" si="59"/>
        <v>6287699908.8000002</v>
      </c>
      <c r="AC245" s="52">
        <f t="shared" si="60"/>
        <v>3.4099331233312946</v>
      </c>
      <c r="AD245" s="15">
        <f t="shared" si="51"/>
        <v>8.9676379895815112E-4</v>
      </c>
      <c r="AE245" s="23">
        <f t="shared" si="61"/>
        <v>4.7544265445300021E-2</v>
      </c>
      <c r="AF245" s="23">
        <f t="shared" si="62"/>
        <v>4.8441029244258173E-2</v>
      </c>
      <c r="AH245" s="8">
        <f t="shared" si="63"/>
        <v>5.660521663371485</v>
      </c>
      <c r="AI245" s="8">
        <f t="shared" si="64"/>
        <v>298.94407350437592</v>
      </c>
      <c r="AJ245" s="10">
        <f t="shared" si="65"/>
        <v>304.60459516774739</v>
      </c>
      <c r="AK245" s="10"/>
      <c r="AL245" s="10"/>
      <c r="AM245" s="10"/>
      <c r="AN245" s="10"/>
    </row>
    <row r="246" spans="1:40" x14ac:dyDescent="0.2">
      <c r="A246" s="20">
        <v>42608</v>
      </c>
      <c r="B246" s="21">
        <v>425</v>
      </c>
      <c r="C246" s="5">
        <v>239</v>
      </c>
      <c r="D246" s="14">
        <v>42516</v>
      </c>
      <c r="E246" s="5">
        <v>2560</v>
      </c>
      <c r="F246" s="7">
        <f t="shared" si="52"/>
        <v>6263234150.3999996</v>
      </c>
      <c r="G246" s="52">
        <f t="shared" si="53"/>
        <v>3.4082399653118496</v>
      </c>
      <c r="H246" s="15">
        <f t="shared" si="50"/>
        <v>8.9772237240769701E-4</v>
      </c>
      <c r="I246" s="23">
        <f t="shared" si="54"/>
        <v>4.7386802383574539E-2</v>
      </c>
      <c r="J246" s="23">
        <f t="shared" si="55"/>
        <v>4.8284524755982237E-2</v>
      </c>
      <c r="L246" s="8">
        <f t="shared" si="56"/>
        <v>5.6226454204419944</v>
      </c>
      <c r="M246" s="8">
        <f t="shared" si="57"/>
        <v>296.79463896706017</v>
      </c>
      <c r="N246" s="10">
        <f t="shared" si="58"/>
        <v>302.41728438750215</v>
      </c>
      <c r="O246" s="10"/>
      <c r="P246" s="10"/>
      <c r="Q246" s="10"/>
      <c r="R246" s="10"/>
      <c r="S246" s="10"/>
      <c r="T246" s="10"/>
      <c r="U246" s="10"/>
      <c r="V246" s="10"/>
      <c r="Y246" s="5">
        <v>239</v>
      </c>
      <c r="Z246" s="14">
        <v>42516</v>
      </c>
      <c r="AA246" s="32">
        <v>2490</v>
      </c>
      <c r="AB246" s="7">
        <f t="shared" si="59"/>
        <v>6091973841.5999994</v>
      </c>
      <c r="AC246" s="52">
        <f t="shared" si="60"/>
        <v>3.3961993470957363</v>
      </c>
      <c r="AD246" s="15">
        <f t="shared" si="51"/>
        <v>9.0456872819410041E-4</v>
      </c>
      <c r="AE246" s="23">
        <f t="shared" si="61"/>
        <v>4.6274123478059953E-2</v>
      </c>
      <c r="AF246" s="23">
        <f t="shared" si="62"/>
        <v>4.7178692206254057E-2</v>
      </c>
      <c r="AH246" s="8">
        <f t="shared" si="63"/>
        <v>5.6655257498091851</v>
      </c>
      <c r="AI246" s="8">
        <f t="shared" si="64"/>
        <v>281.90074977130962</v>
      </c>
      <c r="AJ246" s="10">
        <f t="shared" si="65"/>
        <v>287.56627552111883</v>
      </c>
      <c r="AK246" s="10"/>
      <c r="AL246" s="10"/>
      <c r="AM246" s="10"/>
      <c r="AN246" s="10"/>
    </row>
    <row r="247" spans="1:40" x14ac:dyDescent="0.2">
      <c r="A247" s="20">
        <v>42609</v>
      </c>
      <c r="B247" s="21">
        <v>406</v>
      </c>
      <c r="C247" s="5">
        <v>240</v>
      </c>
      <c r="D247" s="14">
        <v>42517</v>
      </c>
      <c r="E247" s="5">
        <v>2050</v>
      </c>
      <c r="F247" s="7">
        <f t="shared" si="52"/>
        <v>5015480472</v>
      </c>
      <c r="G247" s="52">
        <f t="shared" si="53"/>
        <v>3.3117538610557542</v>
      </c>
      <c r="H247" s="15">
        <f t="shared" si="50"/>
        <v>9.5407470280056705E-4</v>
      </c>
      <c r="I247" s="23">
        <f t="shared" si="54"/>
        <v>3.8820019713116188E-2</v>
      </c>
      <c r="J247" s="23">
        <f t="shared" si="55"/>
        <v>3.9774094415916755E-2</v>
      </c>
      <c r="L247" s="8">
        <f t="shared" si="56"/>
        <v>4.7851430407254485</v>
      </c>
      <c r="M247" s="8">
        <f t="shared" si="57"/>
        <v>194.70105079378931</v>
      </c>
      <c r="N247" s="10">
        <f t="shared" si="58"/>
        <v>199.48619383451475</v>
      </c>
      <c r="O247" s="10"/>
      <c r="P247" s="10"/>
      <c r="Q247" s="10"/>
      <c r="R247" s="10"/>
      <c r="S247" s="10"/>
      <c r="T247" s="10"/>
      <c r="U247" s="10"/>
      <c r="V247" s="10"/>
      <c r="Y247" s="5">
        <v>240</v>
      </c>
      <c r="Z247" s="14">
        <v>42517</v>
      </c>
      <c r="AA247" s="32">
        <v>2560</v>
      </c>
      <c r="AB247" s="7">
        <f t="shared" si="59"/>
        <v>6263234150.3999996</v>
      </c>
      <c r="AC247" s="52">
        <f t="shared" si="60"/>
        <v>3.4082399653118496</v>
      </c>
      <c r="AD247" s="15">
        <f t="shared" si="51"/>
        <v>8.9772237240769701E-4</v>
      </c>
      <c r="AE247" s="23">
        <f t="shared" si="61"/>
        <v>4.7386802383574539E-2</v>
      </c>
      <c r="AF247" s="23">
        <f t="shared" si="62"/>
        <v>4.8284524755982237E-2</v>
      </c>
      <c r="AH247" s="8">
        <f t="shared" si="63"/>
        <v>4.5025090280883164</v>
      </c>
      <c r="AI247" s="8">
        <f t="shared" si="64"/>
        <v>296.79463896706017</v>
      </c>
      <c r="AJ247" s="10">
        <f t="shared" si="65"/>
        <v>301.29714799514846</v>
      </c>
      <c r="AK247" s="10"/>
      <c r="AL247" s="10"/>
      <c r="AM247" s="10"/>
      <c r="AN247" s="10"/>
    </row>
    <row r="248" spans="1:40" x14ac:dyDescent="0.2">
      <c r="A248" s="20">
        <v>42610</v>
      </c>
      <c r="B248" s="21">
        <v>398</v>
      </c>
      <c r="C248" s="5">
        <v>241</v>
      </c>
      <c r="D248" s="14">
        <v>42518</v>
      </c>
      <c r="E248" s="5">
        <v>1760</v>
      </c>
      <c r="F248" s="7">
        <f t="shared" si="52"/>
        <v>4305973478.3999996</v>
      </c>
      <c r="G248" s="52">
        <f t="shared" si="53"/>
        <v>3.2455126678141499</v>
      </c>
      <c r="H248" s="15">
        <f t="shared" si="50"/>
        <v>9.9479735792887616E-4</v>
      </c>
      <c r="I248" s="23">
        <f t="shared" si="54"/>
        <v>3.3401044031894062E-2</v>
      </c>
      <c r="J248" s="23">
        <f t="shared" si="55"/>
        <v>3.4395841389822934E-2</v>
      </c>
      <c r="L248" s="8">
        <f t="shared" si="56"/>
        <v>4.2835710396241327</v>
      </c>
      <c r="M248" s="8">
        <f t="shared" si="57"/>
        <v>143.82400975220642</v>
      </c>
      <c r="N248" s="10">
        <f t="shared" si="58"/>
        <v>148.10758079183054</v>
      </c>
      <c r="O248" s="10"/>
      <c r="P248" s="10"/>
      <c r="Q248" s="10"/>
      <c r="R248" s="10"/>
      <c r="S248" s="10"/>
      <c r="T248" s="10"/>
      <c r="U248" s="10"/>
      <c r="V248" s="10"/>
      <c r="Y248" s="5">
        <v>241</v>
      </c>
      <c r="Z248" s="14">
        <v>42518</v>
      </c>
      <c r="AA248" s="32">
        <v>2560</v>
      </c>
      <c r="AB248" s="7">
        <f t="shared" si="59"/>
        <v>6263234150.3999996</v>
      </c>
      <c r="AC248" s="52">
        <f t="shared" si="60"/>
        <v>3.4082399653118496</v>
      </c>
      <c r="AD248" s="15">
        <f t="shared" si="51"/>
        <v>8.9772237240769701E-4</v>
      </c>
      <c r="AE248" s="23">
        <f t="shared" si="61"/>
        <v>4.7386802383574539E-2</v>
      </c>
      <c r="AF248" s="23">
        <f t="shared" si="62"/>
        <v>4.8284524755982237E-2</v>
      </c>
      <c r="AH248" s="8">
        <f t="shared" si="63"/>
        <v>3.865568726553871</v>
      </c>
      <c r="AI248" s="8">
        <f t="shared" si="64"/>
        <v>296.79463896706017</v>
      </c>
      <c r="AJ248" s="10">
        <f t="shared" si="65"/>
        <v>300.66020769361404</v>
      </c>
      <c r="AK248" s="10"/>
      <c r="AL248" s="10"/>
      <c r="AM248" s="10"/>
      <c r="AN248" s="10"/>
    </row>
    <row r="249" spans="1:40" x14ac:dyDescent="0.2">
      <c r="A249" s="20">
        <v>42611</v>
      </c>
      <c r="B249" s="21">
        <v>385</v>
      </c>
      <c r="C249" s="5">
        <v>242</v>
      </c>
      <c r="D249" s="14">
        <v>42519</v>
      </c>
      <c r="E249" s="5">
        <v>1740</v>
      </c>
      <c r="F249" s="7">
        <f t="shared" si="52"/>
        <v>4257041961.5999999</v>
      </c>
      <c r="G249" s="52">
        <f t="shared" si="53"/>
        <v>3.2405492482825999</v>
      </c>
      <c r="H249" s="15">
        <f t="shared" si="50"/>
        <v>9.9791778243625172E-4</v>
      </c>
      <c r="I249" s="23">
        <f t="shared" si="54"/>
        <v>3.3010164537998571E-2</v>
      </c>
      <c r="J249" s="23">
        <f t="shared" si="55"/>
        <v>3.400808232043482E-2</v>
      </c>
      <c r="L249" s="8">
        <f t="shared" si="56"/>
        <v>4.2481778740579426</v>
      </c>
      <c r="M249" s="8">
        <f t="shared" si="57"/>
        <v>140.5256555975802</v>
      </c>
      <c r="N249" s="10">
        <f t="shared" si="58"/>
        <v>144.77383347163814</v>
      </c>
      <c r="O249" s="10"/>
      <c r="P249" s="10"/>
      <c r="Q249" s="10"/>
      <c r="R249" s="10"/>
      <c r="S249" s="10"/>
      <c r="T249" s="10"/>
      <c r="U249" s="10"/>
      <c r="V249" s="10"/>
      <c r="Y249" s="5">
        <v>242</v>
      </c>
      <c r="Z249" s="14">
        <v>42519</v>
      </c>
      <c r="AA249" s="32">
        <v>2890</v>
      </c>
      <c r="AB249" s="7">
        <f t="shared" si="59"/>
        <v>7070604177.5999994</v>
      </c>
      <c r="AC249" s="52">
        <f t="shared" si="60"/>
        <v>3.4608978427565478</v>
      </c>
      <c r="AD249" s="15">
        <f t="shared" si="51"/>
        <v>8.683845271275811E-4</v>
      </c>
      <c r="AE249" s="23">
        <f t="shared" si="61"/>
        <v>5.2399095736136908E-2</v>
      </c>
      <c r="AF249" s="23">
        <f t="shared" si="62"/>
        <v>5.3267480263264493E-2</v>
      </c>
      <c r="AH249" s="8">
        <f t="shared" si="63"/>
        <v>3.6967493707862857</v>
      </c>
      <c r="AI249" s="8">
        <f t="shared" si="64"/>
        <v>370.49326521439195</v>
      </c>
      <c r="AJ249" s="10">
        <f t="shared" si="65"/>
        <v>374.19001458517823</v>
      </c>
      <c r="AK249" s="10"/>
      <c r="AL249" s="10"/>
      <c r="AM249" s="10"/>
      <c r="AN249" s="10"/>
    </row>
    <row r="250" spans="1:40" x14ac:dyDescent="0.2">
      <c r="A250" s="20">
        <v>42612</v>
      </c>
      <c r="B250" s="21">
        <v>371</v>
      </c>
      <c r="C250" s="5">
        <v>243</v>
      </c>
      <c r="D250" s="14">
        <v>42520</v>
      </c>
      <c r="E250" s="5">
        <v>1840</v>
      </c>
      <c r="F250" s="7">
        <f t="shared" si="52"/>
        <v>4501699545.5999994</v>
      </c>
      <c r="G250" s="52">
        <f t="shared" si="53"/>
        <v>3.2648178230095364</v>
      </c>
      <c r="H250" s="15">
        <f t="shared" si="50"/>
        <v>9.8275300951657161E-4</v>
      </c>
      <c r="I250" s="23">
        <f t="shared" si="54"/>
        <v>3.4941463717804683E-2</v>
      </c>
      <c r="J250" s="23">
        <f t="shared" si="55"/>
        <v>3.5924216727321254E-2</v>
      </c>
      <c r="L250" s="8">
        <f t="shared" si="56"/>
        <v>4.4240587763777821</v>
      </c>
      <c r="M250" s="8">
        <f t="shared" si="57"/>
        <v>157.2959713410402</v>
      </c>
      <c r="N250" s="10">
        <f t="shared" si="58"/>
        <v>161.72003011741799</v>
      </c>
      <c r="O250" s="10"/>
      <c r="P250" s="10"/>
      <c r="Q250" s="10"/>
      <c r="R250" s="10"/>
      <c r="S250" s="10"/>
      <c r="T250" s="10"/>
      <c r="U250" s="10"/>
      <c r="V250" s="10"/>
      <c r="Y250" s="5">
        <v>243</v>
      </c>
      <c r="Z250" s="14">
        <v>42520</v>
      </c>
      <c r="AA250" s="32">
        <v>2860</v>
      </c>
      <c r="AB250" s="7">
        <f t="shared" si="59"/>
        <v>6997206902.3999996</v>
      </c>
      <c r="AC250" s="52">
        <f t="shared" si="60"/>
        <v>3.4563660331290431</v>
      </c>
      <c r="AD250" s="15">
        <f t="shared" si="51"/>
        <v>8.7087122280143426E-4</v>
      </c>
      <c r="AE250" s="23">
        <f t="shared" si="61"/>
        <v>5.1958374438891536E-2</v>
      </c>
      <c r="AF250" s="23">
        <f t="shared" si="62"/>
        <v>5.2829245661692968E-2</v>
      </c>
      <c r="AH250" s="8">
        <f t="shared" si="63"/>
        <v>3.9204005879613324</v>
      </c>
      <c r="AI250" s="8">
        <f t="shared" si="64"/>
        <v>363.56349626129554</v>
      </c>
      <c r="AJ250" s="10">
        <f t="shared" si="65"/>
        <v>367.48389684925689</v>
      </c>
      <c r="AK250" s="10"/>
      <c r="AL250" s="10"/>
      <c r="AM250" s="10"/>
      <c r="AN250" s="10"/>
    </row>
    <row r="251" spans="1:40" x14ac:dyDescent="0.2">
      <c r="A251" s="20">
        <v>42613</v>
      </c>
      <c r="B251" s="21">
        <v>370</v>
      </c>
      <c r="C251" s="5">
        <v>244</v>
      </c>
      <c r="D251" s="14">
        <v>42521</v>
      </c>
      <c r="E251" s="5">
        <v>2070</v>
      </c>
      <c r="F251" s="7">
        <f t="shared" si="52"/>
        <v>5064411988.8000002</v>
      </c>
      <c r="G251" s="52">
        <f t="shared" si="53"/>
        <v>3.3159703454569178</v>
      </c>
      <c r="H251" s="15">
        <f t="shared" si="50"/>
        <v>9.5153973116225785E-4</v>
      </c>
      <c r="I251" s="23">
        <f t="shared" si="54"/>
        <v>3.9177701421985761E-2</v>
      </c>
      <c r="J251" s="23">
        <f t="shared" si="55"/>
        <v>4.0129241153148018E-2</v>
      </c>
      <c r="L251" s="8">
        <f t="shared" si="56"/>
        <v>4.8189892223176676</v>
      </c>
      <c r="M251" s="8">
        <f t="shared" si="57"/>
        <v>198.41202077513148</v>
      </c>
      <c r="N251" s="10">
        <f t="shared" si="58"/>
        <v>203.23100999744915</v>
      </c>
      <c r="O251" s="10"/>
      <c r="P251" s="10"/>
      <c r="Q251" s="10"/>
      <c r="R251" s="10"/>
      <c r="S251" s="10"/>
      <c r="T251" s="10"/>
      <c r="U251" s="10"/>
      <c r="V251" s="10"/>
      <c r="Y251" s="5">
        <v>244</v>
      </c>
      <c r="Z251" s="14">
        <v>42521</v>
      </c>
      <c r="AA251" s="32">
        <v>2880</v>
      </c>
      <c r="AB251" s="7">
        <f t="shared" si="59"/>
        <v>7046138419.1999998</v>
      </c>
      <c r="AC251" s="52">
        <f t="shared" si="60"/>
        <v>3.459392487759231</v>
      </c>
      <c r="AD251" s="15">
        <f t="shared" si="51"/>
        <v>8.6920975731162044E-4</v>
      </c>
      <c r="AE251" s="23">
        <f t="shared" si="61"/>
        <v>5.2252503581291881E-2</v>
      </c>
      <c r="AF251" s="23">
        <f t="shared" si="62"/>
        <v>5.31217133386035E-2</v>
      </c>
      <c r="AH251" s="8">
        <f t="shared" si="63"/>
        <v>4.4020363157109088</v>
      </c>
      <c r="AI251" s="8">
        <f t="shared" si="64"/>
        <v>368.17837298352629</v>
      </c>
      <c r="AJ251" s="10">
        <f t="shared" si="65"/>
        <v>372.5804092992372</v>
      </c>
      <c r="AK251" s="10"/>
      <c r="AL251" s="10"/>
      <c r="AM251" s="10"/>
      <c r="AN251" s="10"/>
    </row>
    <row r="252" spans="1:40" x14ac:dyDescent="0.2">
      <c r="A252" s="20">
        <v>42614</v>
      </c>
      <c r="B252" s="21">
        <v>406</v>
      </c>
      <c r="C252" s="5">
        <v>245</v>
      </c>
      <c r="D252" s="14">
        <v>42522</v>
      </c>
      <c r="E252" s="5">
        <v>2590</v>
      </c>
      <c r="F252" s="7">
        <f t="shared" si="52"/>
        <v>6336631425.5999994</v>
      </c>
      <c r="G252" s="52">
        <f t="shared" si="53"/>
        <v>3.4132997640812519</v>
      </c>
      <c r="H252" s="15">
        <f t="shared" si="50"/>
        <v>8.9486083104310145E-4</v>
      </c>
      <c r="I252" s="23">
        <f t="shared" si="54"/>
        <v>4.7858092555359139E-2</v>
      </c>
      <c r="J252" s="23">
        <f t="shared" si="55"/>
        <v>4.8752953386402238E-2</v>
      </c>
      <c r="L252" s="8">
        <f t="shared" si="56"/>
        <v>5.6704032635262482</v>
      </c>
      <c r="M252" s="8">
        <f t="shared" si="57"/>
        <v>303.25909325556211</v>
      </c>
      <c r="N252" s="10">
        <f t="shared" si="58"/>
        <v>308.92949651908833</v>
      </c>
      <c r="O252" s="10"/>
      <c r="P252" s="10"/>
      <c r="Q252" s="10"/>
      <c r="R252" s="10"/>
      <c r="S252" s="10"/>
      <c r="T252" s="10"/>
      <c r="U252" s="10"/>
      <c r="V252" s="10"/>
      <c r="Y252" s="5">
        <v>245</v>
      </c>
      <c r="Z252" s="14">
        <v>42522</v>
      </c>
      <c r="AA252" s="32">
        <v>2840</v>
      </c>
      <c r="AB252" s="7">
        <f t="shared" si="59"/>
        <v>6948275385.5999994</v>
      </c>
      <c r="AC252" s="52">
        <f t="shared" si="60"/>
        <v>3.4533183400470375</v>
      </c>
      <c r="AD252" s="15">
        <f t="shared" si="51"/>
        <v>8.7254755715215123E-4</v>
      </c>
      <c r="AE252" s="23">
        <f t="shared" si="61"/>
        <v>5.1662975386170179E-2</v>
      </c>
      <c r="AF252" s="23">
        <f t="shared" si="62"/>
        <v>5.2535522943322331E-2</v>
      </c>
      <c r="AH252" s="8">
        <f t="shared" si="63"/>
        <v>5.5290122709808331</v>
      </c>
      <c r="AI252" s="8">
        <f t="shared" si="64"/>
        <v>358.96858022258488</v>
      </c>
      <c r="AJ252" s="10">
        <f t="shared" si="65"/>
        <v>364.49759249356572</v>
      </c>
      <c r="AK252" s="10"/>
      <c r="AL252" s="10"/>
      <c r="AM252" s="10"/>
      <c r="AN252" s="10"/>
    </row>
    <row r="253" spans="1:40" x14ac:dyDescent="0.2">
      <c r="A253" s="20">
        <v>42615</v>
      </c>
      <c r="B253" s="21">
        <v>382</v>
      </c>
      <c r="C253" s="5">
        <v>246</v>
      </c>
      <c r="D253" s="14">
        <v>42523</v>
      </c>
      <c r="E253" s="5">
        <v>2980</v>
      </c>
      <c r="F253" s="7">
        <f t="shared" si="52"/>
        <v>7290796003.1999998</v>
      </c>
      <c r="G253" s="52">
        <f t="shared" si="53"/>
        <v>3.4742162640762553</v>
      </c>
      <c r="H253" s="15">
        <f t="shared" si="50"/>
        <v>8.6111746139665927E-4</v>
      </c>
      <c r="I253" s="23">
        <f t="shared" si="54"/>
        <v>5.3704519383424604E-2</v>
      </c>
      <c r="J253" s="23">
        <f t="shared" si="55"/>
        <v>5.4565636844821262E-2</v>
      </c>
      <c r="L253" s="8">
        <f t="shared" si="56"/>
        <v>6.2782317458364938</v>
      </c>
      <c r="M253" s="8">
        <f t="shared" si="57"/>
        <v>391.54869527444902</v>
      </c>
      <c r="N253" s="10">
        <f t="shared" si="58"/>
        <v>397.8269270202855</v>
      </c>
      <c r="O253" s="10"/>
      <c r="P253" s="10"/>
      <c r="Q253" s="10"/>
      <c r="R253" s="10"/>
      <c r="S253" s="10"/>
      <c r="T253" s="10"/>
      <c r="U253" s="10"/>
      <c r="V253" s="10"/>
      <c r="Y253" s="5">
        <v>246</v>
      </c>
      <c r="Z253" s="14">
        <v>42523</v>
      </c>
      <c r="AA253" s="32">
        <v>2930</v>
      </c>
      <c r="AB253" s="7">
        <f t="shared" si="59"/>
        <v>7168467211.1999998</v>
      </c>
      <c r="AC253" s="52">
        <f t="shared" si="60"/>
        <v>3.4668676203541096</v>
      </c>
      <c r="AD253" s="15">
        <f t="shared" si="51"/>
        <v>8.6511962359726825E-4</v>
      </c>
      <c r="AE253" s="23">
        <f t="shared" si="61"/>
        <v>5.298234980321917E-2</v>
      </c>
      <c r="AF253" s="23">
        <f t="shared" si="62"/>
        <v>5.3847469426816438E-2</v>
      </c>
      <c r="AH253" s="8">
        <f t="shared" si="63"/>
        <v>6.3074106940128516</v>
      </c>
      <c r="AI253" s="8">
        <f t="shared" si="64"/>
        <v>379.80223733670539</v>
      </c>
      <c r="AJ253" s="10">
        <f t="shared" si="65"/>
        <v>386.10964803071823</v>
      </c>
      <c r="AK253" s="10"/>
      <c r="AL253" s="10"/>
      <c r="AM253" s="10"/>
      <c r="AN253" s="10"/>
    </row>
    <row r="254" spans="1:40" x14ac:dyDescent="0.2">
      <c r="A254" s="20">
        <v>42616</v>
      </c>
      <c r="B254" s="21">
        <v>370</v>
      </c>
      <c r="C254" s="5">
        <v>247</v>
      </c>
      <c r="D254" s="14">
        <v>42524</v>
      </c>
      <c r="E254" s="5">
        <v>3660</v>
      </c>
      <c r="F254" s="7">
        <f t="shared" si="52"/>
        <v>8954467574.3999996</v>
      </c>
      <c r="G254" s="52">
        <f t="shared" si="53"/>
        <v>3.5634810853944106</v>
      </c>
      <c r="H254" s="15">
        <f t="shared" si="50"/>
        <v>8.1395600220216609E-4</v>
      </c>
      <c r="I254" s="23">
        <f t="shared" si="54"/>
        <v>6.2846773895658986E-2</v>
      </c>
      <c r="J254" s="23">
        <f t="shared" si="55"/>
        <v>6.3660729897861146E-2</v>
      </c>
      <c r="L254" s="8">
        <f t="shared" si="56"/>
        <v>7.2885426287075505</v>
      </c>
      <c r="M254" s="8">
        <f t="shared" si="57"/>
        <v>562.75939900432672</v>
      </c>
      <c r="N254" s="10">
        <f t="shared" si="58"/>
        <v>570.04794163303427</v>
      </c>
      <c r="O254" s="10"/>
      <c r="P254" s="10"/>
      <c r="Q254" s="10"/>
      <c r="R254" s="10"/>
      <c r="S254" s="10"/>
      <c r="T254" s="10"/>
      <c r="U254" s="10"/>
      <c r="V254" s="10"/>
      <c r="Y254" s="5">
        <v>247</v>
      </c>
      <c r="Z254" s="14">
        <v>42524</v>
      </c>
      <c r="AA254" s="32">
        <v>2790</v>
      </c>
      <c r="AB254" s="7">
        <f t="shared" si="59"/>
        <v>6825946593.5999994</v>
      </c>
      <c r="AC254" s="52">
        <f t="shared" si="60"/>
        <v>3.4456042032735974</v>
      </c>
      <c r="AD254" s="15">
        <f t="shared" si="51"/>
        <v>8.7680502775175145E-4</v>
      </c>
      <c r="AE254" s="23">
        <f t="shared" si="61"/>
        <v>5.0918840615872957E-2</v>
      </c>
      <c r="AF254" s="23">
        <f t="shared" si="62"/>
        <v>5.179564564362471E-2</v>
      </c>
      <c r="AH254" s="8">
        <f t="shared" si="63"/>
        <v>7.85132219007395</v>
      </c>
      <c r="AI254" s="8">
        <f t="shared" si="64"/>
        <v>347.56928665197933</v>
      </c>
      <c r="AJ254" s="10">
        <f t="shared" si="65"/>
        <v>355.4206088420533</v>
      </c>
      <c r="AK254" s="10"/>
      <c r="AL254" s="10"/>
      <c r="AM254" s="10"/>
      <c r="AN254" s="10"/>
    </row>
    <row r="255" spans="1:40" x14ac:dyDescent="0.2">
      <c r="A255" s="20">
        <v>42617</v>
      </c>
      <c r="B255" s="21">
        <v>361</v>
      </c>
      <c r="C255" s="5">
        <v>248</v>
      </c>
      <c r="D255" s="14">
        <v>42525</v>
      </c>
      <c r="E255" s="5">
        <v>3670</v>
      </c>
      <c r="F255" s="7">
        <f t="shared" si="52"/>
        <v>8978933332.7999992</v>
      </c>
      <c r="G255" s="52">
        <f t="shared" si="53"/>
        <v>3.5646660642520893</v>
      </c>
      <c r="H255" s="15">
        <f t="shared" si="50"/>
        <v>8.1334763330111507E-4</v>
      </c>
      <c r="I255" s="23">
        <f t="shared" si="54"/>
        <v>6.2972734200855834E-2</v>
      </c>
      <c r="J255" s="23">
        <f t="shared" si="55"/>
        <v>6.3786081834156946E-2</v>
      </c>
      <c r="L255" s="8">
        <f t="shared" si="56"/>
        <v>7.3029941758013734</v>
      </c>
      <c r="M255" s="8">
        <f t="shared" si="57"/>
        <v>565.42798217361906</v>
      </c>
      <c r="N255" s="10">
        <f t="shared" si="58"/>
        <v>572.73097634942042</v>
      </c>
      <c r="O255" s="10"/>
      <c r="P255" s="10"/>
      <c r="Q255" s="10"/>
      <c r="R255" s="10"/>
      <c r="S255" s="10"/>
      <c r="T255" s="10"/>
      <c r="U255" s="10"/>
      <c r="V255" s="10"/>
      <c r="Y255" s="5">
        <v>248</v>
      </c>
      <c r="Z255" s="14">
        <v>42525</v>
      </c>
      <c r="AA255" s="32">
        <v>2920</v>
      </c>
      <c r="AB255" s="7">
        <f t="shared" si="59"/>
        <v>7144001452.7999992</v>
      </c>
      <c r="AC255" s="52">
        <f t="shared" si="60"/>
        <v>3.4653828514484184</v>
      </c>
      <c r="AD255" s="15">
        <f t="shared" si="51"/>
        <v>8.6593050306807363E-4</v>
      </c>
      <c r="AE255" s="23">
        <f t="shared" si="61"/>
        <v>5.2837000511178372E-2</v>
      </c>
      <c r="AF255" s="23">
        <f t="shared" si="62"/>
        <v>5.3702931014246447E-2</v>
      </c>
      <c r="AH255" s="8">
        <f t="shared" si="63"/>
        <v>7.7751322578861988</v>
      </c>
      <c r="AI255" s="8">
        <f t="shared" si="64"/>
        <v>377.46760841345258</v>
      </c>
      <c r="AJ255" s="10">
        <f t="shared" si="65"/>
        <v>385.24274067133877</v>
      </c>
      <c r="AK255" s="10"/>
      <c r="AL255" s="10"/>
      <c r="AM255" s="10"/>
      <c r="AN255" s="10"/>
    </row>
    <row r="256" spans="1:40" x14ac:dyDescent="0.2">
      <c r="A256" s="20">
        <v>42618</v>
      </c>
      <c r="B256" s="21">
        <v>356</v>
      </c>
      <c r="C256" s="5">
        <v>249</v>
      </c>
      <c r="D256" s="14">
        <v>42526</v>
      </c>
      <c r="E256" s="5">
        <v>4590</v>
      </c>
      <c r="F256" s="7">
        <f t="shared" si="52"/>
        <v>11229783105.6</v>
      </c>
      <c r="G256" s="52">
        <f t="shared" si="53"/>
        <v>3.661812685537261</v>
      </c>
      <c r="H256" s="15">
        <f t="shared" si="50"/>
        <v>7.6498843906823682E-4</v>
      </c>
      <c r="I256" s="23">
        <f t="shared" si="54"/>
        <v>7.3708984211269396E-2</v>
      </c>
      <c r="J256" s="23">
        <f t="shared" si="55"/>
        <v>7.447397265033763E-2</v>
      </c>
      <c r="L256" s="8">
        <f t="shared" si="56"/>
        <v>8.5906542490278017</v>
      </c>
      <c r="M256" s="8">
        <f t="shared" si="57"/>
        <v>827.73590562665026</v>
      </c>
      <c r="N256" s="10">
        <f t="shared" si="58"/>
        <v>836.32655987567807</v>
      </c>
      <c r="O256" s="10"/>
      <c r="P256" s="10"/>
      <c r="Q256" s="10"/>
      <c r="R256" s="10"/>
      <c r="S256" s="10"/>
      <c r="T256" s="10"/>
      <c r="U256" s="10"/>
      <c r="V256" s="10"/>
      <c r="Y256" s="5">
        <v>249</v>
      </c>
      <c r="Z256" s="14">
        <v>42526</v>
      </c>
      <c r="AA256" s="32">
        <v>2850</v>
      </c>
      <c r="AB256" s="7">
        <f t="shared" si="59"/>
        <v>6972741144</v>
      </c>
      <c r="AC256" s="52">
        <f t="shared" si="60"/>
        <v>3.4548448600085102</v>
      </c>
      <c r="AD256" s="15">
        <f t="shared" si="51"/>
        <v>8.7170751654861052E-4</v>
      </c>
      <c r="AE256" s="23">
        <f t="shared" si="61"/>
        <v>5.181083441690007E-2</v>
      </c>
      <c r="AF256" s="23">
        <f t="shared" si="62"/>
        <v>5.2682541933448679E-2</v>
      </c>
      <c r="AH256" s="8">
        <f t="shared" si="63"/>
        <v>9.7890863423621184</v>
      </c>
      <c r="AI256" s="8">
        <f t="shared" si="64"/>
        <v>361.26353684369042</v>
      </c>
      <c r="AJ256" s="10">
        <f t="shared" si="65"/>
        <v>371.05262318605253</v>
      </c>
      <c r="AK256" s="10"/>
      <c r="AL256" s="10"/>
      <c r="AM256" s="10"/>
      <c r="AN256" s="10"/>
    </row>
    <row r="257" spans="1:40" x14ac:dyDescent="0.2">
      <c r="A257" s="20">
        <v>42619</v>
      </c>
      <c r="B257" s="21">
        <v>365</v>
      </c>
      <c r="C257" s="5">
        <v>250</v>
      </c>
      <c r="D257" s="14">
        <v>42527</v>
      </c>
      <c r="E257" s="5">
        <v>5110</v>
      </c>
      <c r="F257" s="7">
        <f t="shared" si="52"/>
        <v>12502002542.4</v>
      </c>
      <c r="G257" s="52">
        <f t="shared" si="53"/>
        <v>3.7084209001347128</v>
      </c>
      <c r="H257" s="15">
        <f t="shared" si="50"/>
        <v>7.4281848820478304E-4</v>
      </c>
      <c r="I257" s="23">
        <f t="shared" si="54"/>
        <v>7.9147371485775136E-2</v>
      </c>
      <c r="J257" s="23">
        <f t="shared" si="55"/>
        <v>7.9890189973979925E-2</v>
      </c>
      <c r="L257" s="8">
        <f t="shared" si="56"/>
        <v>9.2867186280779226</v>
      </c>
      <c r="M257" s="8">
        <f t="shared" si="57"/>
        <v>989.500639539438</v>
      </c>
      <c r="N257" s="10">
        <f t="shared" si="58"/>
        <v>998.78735816751589</v>
      </c>
      <c r="O257" s="10"/>
      <c r="P257" s="10"/>
      <c r="Q257" s="10"/>
      <c r="R257" s="10"/>
      <c r="S257" s="10"/>
      <c r="T257" s="10"/>
      <c r="U257" s="10"/>
      <c r="V257" s="10"/>
      <c r="Y257" s="5">
        <v>250</v>
      </c>
      <c r="Z257" s="14">
        <v>42527</v>
      </c>
      <c r="AA257" s="32">
        <v>2810</v>
      </c>
      <c r="AB257" s="7">
        <f t="shared" si="59"/>
        <v>6874878110.3999996</v>
      </c>
      <c r="AC257" s="52">
        <f t="shared" si="60"/>
        <v>3.4487063199050798</v>
      </c>
      <c r="AD257" s="15">
        <f t="shared" si="51"/>
        <v>8.750904625414044E-4</v>
      </c>
      <c r="AE257" s="23">
        <f t="shared" si="61"/>
        <v>5.1217468731830446E-2</v>
      </c>
      <c r="AF257" s="23">
        <f t="shared" si="62"/>
        <v>5.2092559194371849E-2</v>
      </c>
      <c r="AH257" s="8">
        <f t="shared" si="63"/>
        <v>10.940383187522629</v>
      </c>
      <c r="AI257" s="8">
        <f t="shared" si="64"/>
        <v>352.1138546545576</v>
      </c>
      <c r="AJ257" s="10">
        <f t="shared" si="65"/>
        <v>363.05423784208023</v>
      </c>
      <c r="AK257" s="10"/>
      <c r="AL257" s="10"/>
      <c r="AM257" s="10"/>
      <c r="AN257" s="10"/>
    </row>
    <row r="258" spans="1:40" x14ac:dyDescent="0.2">
      <c r="A258" s="20">
        <v>42620</v>
      </c>
      <c r="B258" s="21">
        <v>361</v>
      </c>
      <c r="C258" s="5">
        <v>251</v>
      </c>
      <c r="D258" s="14">
        <v>42528</v>
      </c>
      <c r="E258" s="5">
        <v>4300</v>
      </c>
      <c r="F258" s="7">
        <f t="shared" si="52"/>
        <v>10520276112</v>
      </c>
      <c r="G258" s="52">
        <f t="shared" si="53"/>
        <v>3.6334684555795866</v>
      </c>
      <c r="H258" s="15">
        <f t="shared" si="50"/>
        <v>7.7879313255982776E-4</v>
      </c>
      <c r="I258" s="23">
        <f t="shared" si="54"/>
        <v>7.0492833570855257E-2</v>
      </c>
      <c r="J258" s="23">
        <f t="shared" si="55"/>
        <v>7.1271626703415081E-2</v>
      </c>
      <c r="L258" s="8">
        <f t="shared" si="56"/>
        <v>8.1931187886588059</v>
      </c>
      <c r="M258" s="8">
        <f t="shared" si="57"/>
        <v>741.60407308266019</v>
      </c>
      <c r="N258" s="10">
        <f t="shared" si="58"/>
        <v>749.797191871319</v>
      </c>
      <c r="O258" s="10"/>
      <c r="P258" s="10"/>
      <c r="Q258" s="10"/>
      <c r="R258" s="10"/>
      <c r="S258" s="10"/>
      <c r="T258" s="10"/>
      <c r="U258" s="10"/>
      <c r="V258" s="10"/>
      <c r="Y258" s="5">
        <v>251</v>
      </c>
      <c r="Z258" s="14">
        <v>42528</v>
      </c>
      <c r="AA258" s="32">
        <v>2860</v>
      </c>
      <c r="AB258" s="7">
        <f t="shared" si="59"/>
        <v>6997206902.3999996</v>
      </c>
      <c r="AC258" s="52">
        <f t="shared" si="60"/>
        <v>3.4563660331290431</v>
      </c>
      <c r="AD258" s="15">
        <f t="shared" si="51"/>
        <v>8.7087122280143426E-4</v>
      </c>
      <c r="AE258" s="23">
        <f t="shared" si="61"/>
        <v>5.1958374438891536E-2</v>
      </c>
      <c r="AF258" s="23">
        <f t="shared" si="62"/>
        <v>5.2829245661692968E-2</v>
      </c>
      <c r="AH258" s="8">
        <f t="shared" si="63"/>
        <v>9.161805721866159</v>
      </c>
      <c r="AI258" s="8">
        <f t="shared" si="64"/>
        <v>363.56349626129554</v>
      </c>
      <c r="AJ258" s="10">
        <f t="shared" si="65"/>
        <v>372.72530198316167</v>
      </c>
      <c r="AK258" s="10"/>
      <c r="AL258" s="10"/>
      <c r="AM258" s="10"/>
      <c r="AN258" s="10"/>
    </row>
    <row r="259" spans="1:40" x14ac:dyDescent="0.2">
      <c r="A259" s="20">
        <v>42621</v>
      </c>
      <c r="B259" s="21">
        <v>356</v>
      </c>
      <c r="C259" s="5">
        <v>252</v>
      </c>
      <c r="D259" s="14">
        <v>42529</v>
      </c>
      <c r="E259" s="5">
        <v>4640</v>
      </c>
      <c r="F259" s="7">
        <f t="shared" si="52"/>
        <v>11352111897.6</v>
      </c>
      <c r="G259" s="52">
        <f t="shared" si="53"/>
        <v>3.6665179805548807</v>
      </c>
      <c r="H259" s="15">
        <f t="shared" si="50"/>
        <v>7.6272058548227013E-4</v>
      </c>
      <c r="I259" s="23">
        <f t="shared" si="54"/>
        <v>7.4249553843614341E-2</v>
      </c>
      <c r="J259" s="23">
        <f t="shared" si="55"/>
        <v>7.5012274429096609E-2</v>
      </c>
      <c r="L259" s="8">
        <f t="shared" si="56"/>
        <v>8.6584894329977171</v>
      </c>
      <c r="M259" s="8">
        <f t="shared" si="57"/>
        <v>842.88924357958615</v>
      </c>
      <c r="N259" s="10">
        <f t="shared" si="58"/>
        <v>851.54773301258388</v>
      </c>
      <c r="O259" s="10"/>
      <c r="P259" s="10"/>
      <c r="Q259" s="10"/>
      <c r="R259" s="10"/>
      <c r="S259" s="10"/>
      <c r="T259" s="10"/>
      <c r="U259" s="10"/>
      <c r="V259" s="10"/>
      <c r="Y259" s="5">
        <v>252</v>
      </c>
      <c r="Z259" s="14">
        <v>42529</v>
      </c>
      <c r="AA259" s="32">
        <v>2770</v>
      </c>
      <c r="AB259" s="7">
        <f t="shared" si="59"/>
        <v>6777015076.7999992</v>
      </c>
      <c r="AC259" s="52">
        <f t="shared" si="60"/>
        <v>3.4424797690644486</v>
      </c>
      <c r="AD259" s="15">
        <f t="shared" si="51"/>
        <v>8.7853532377332733E-4</v>
      </c>
      <c r="AE259" s="23">
        <f t="shared" si="61"/>
        <v>5.0618898673575524E-2</v>
      </c>
      <c r="AF259" s="23">
        <f t="shared" si="62"/>
        <v>5.1497433997348852E-2</v>
      </c>
      <c r="AH259" s="8">
        <f t="shared" si="63"/>
        <v>9.9732313014690579</v>
      </c>
      <c r="AI259" s="8">
        <f t="shared" si="64"/>
        <v>343.04503948183282</v>
      </c>
      <c r="AJ259" s="10">
        <f t="shared" si="65"/>
        <v>353.01827078330189</v>
      </c>
      <c r="AK259" s="10"/>
      <c r="AL259" s="10"/>
      <c r="AM259" s="10"/>
      <c r="AN259" s="10"/>
    </row>
    <row r="260" spans="1:40" x14ac:dyDescent="0.2">
      <c r="A260" s="20">
        <v>42622</v>
      </c>
      <c r="B260" s="21">
        <v>357</v>
      </c>
      <c r="C260" s="5">
        <v>253</v>
      </c>
      <c r="D260" s="14">
        <v>42530</v>
      </c>
      <c r="E260" s="5">
        <v>4060</v>
      </c>
      <c r="F260" s="7">
        <f t="shared" si="52"/>
        <v>9933097910.3999996</v>
      </c>
      <c r="G260" s="52">
        <f t="shared" si="53"/>
        <v>3.6085260335771943</v>
      </c>
      <c r="H260" s="15">
        <f t="shared" si="50"/>
        <v>7.911469324056728E-4</v>
      </c>
      <c r="I260" s="23">
        <f t="shared" si="54"/>
        <v>6.7719696093036658E-2</v>
      </c>
      <c r="J260" s="23">
        <f t="shared" si="55"/>
        <v>6.8510843025442331E-2</v>
      </c>
      <c r="L260" s="8">
        <f t="shared" si="56"/>
        <v>7.858539941098158</v>
      </c>
      <c r="M260" s="8">
        <f t="shared" si="57"/>
        <v>672.66637175466553</v>
      </c>
      <c r="N260" s="10">
        <f t="shared" si="58"/>
        <v>680.52491169576365</v>
      </c>
      <c r="O260" s="10"/>
      <c r="P260" s="10"/>
      <c r="Q260" s="10"/>
      <c r="R260" s="10"/>
      <c r="S260" s="10"/>
      <c r="T260" s="10"/>
      <c r="U260" s="10"/>
      <c r="V260" s="10"/>
      <c r="Y260" s="5">
        <v>253</v>
      </c>
      <c r="Z260" s="14">
        <v>42530</v>
      </c>
      <c r="AA260" s="32">
        <v>2770</v>
      </c>
      <c r="AB260" s="7">
        <f t="shared" si="59"/>
        <v>6777015076.7999992</v>
      </c>
      <c r="AC260" s="52">
        <f t="shared" si="60"/>
        <v>3.4424797690644486</v>
      </c>
      <c r="AD260" s="15">
        <f t="shared" si="51"/>
        <v>8.7853532377332733E-4</v>
      </c>
      <c r="AE260" s="23">
        <f t="shared" si="61"/>
        <v>5.0618898673575524E-2</v>
      </c>
      <c r="AF260" s="23">
        <f t="shared" si="62"/>
        <v>5.1497433997348852E-2</v>
      </c>
      <c r="AH260" s="8">
        <f t="shared" si="63"/>
        <v>8.7265773887854259</v>
      </c>
      <c r="AI260" s="8">
        <f t="shared" si="64"/>
        <v>343.04503948183282</v>
      </c>
      <c r="AJ260" s="10">
        <f t="shared" si="65"/>
        <v>351.77161687061823</v>
      </c>
      <c r="AK260" s="10"/>
      <c r="AL260" s="10"/>
      <c r="AM260" s="10"/>
      <c r="AN260" s="10"/>
    </row>
    <row r="261" spans="1:40" x14ac:dyDescent="0.2">
      <c r="A261" s="20">
        <v>42623</v>
      </c>
      <c r="B261" s="21">
        <v>370</v>
      </c>
      <c r="C261" s="5">
        <v>254</v>
      </c>
      <c r="D261" s="14">
        <v>42531</v>
      </c>
      <c r="E261" s="5">
        <v>4360</v>
      </c>
      <c r="F261" s="7">
        <f t="shared" si="52"/>
        <v>10667070662.4</v>
      </c>
      <c r="G261" s="52">
        <f t="shared" si="53"/>
        <v>3.6394864892685859</v>
      </c>
      <c r="H261" s="15">
        <f t="shared" si="50"/>
        <v>7.75841445950175E-4</v>
      </c>
      <c r="I261" s="23">
        <f t="shared" si="54"/>
        <v>7.1169921139808939E-2</v>
      </c>
      <c r="J261" s="23">
        <f t="shared" si="55"/>
        <v>7.1945762585759118E-2</v>
      </c>
      <c r="L261" s="8">
        <f t="shared" si="56"/>
        <v>8.2759555267691063</v>
      </c>
      <c r="M261" s="8">
        <f t="shared" si="57"/>
        <v>759.17457783577754</v>
      </c>
      <c r="N261" s="10">
        <f t="shared" si="58"/>
        <v>767.45053336254659</v>
      </c>
      <c r="O261" s="10"/>
      <c r="P261" s="10"/>
      <c r="Q261" s="10"/>
      <c r="R261" s="10"/>
      <c r="S261" s="10"/>
      <c r="T261" s="10"/>
      <c r="U261" s="10"/>
      <c r="V261" s="10"/>
      <c r="Y261" s="5">
        <v>254</v>
      </c>
      <c r="Z261" s="14">
        <v>42531</v>
      </c>
      <c r="AA261" s="32">
        <v>2830</v>
      </c>
      <c r="AB261" s="7">
        <f t="shared" si="59"/>
        <v>6923809627.1999998</v>
      </c>
      <c r="AC261" s="52">
        <f t="shared" si="60"/>
        <v>3.4517864355242902</v>
      </c>
      <c r="AD261" s="15">
        <f t="shared" si="51"/>
        <v>8.7339137468124344E-4</v>
      </c>
      <c r="AE261" s="23">
        <f t="shared" si="61"/>
        <v>5.151479580144494E-2</v>
      </c>
      <c r="AF261" s="23">
        <f t="shared" si="62"/>
        <v>5.2388187176126186E-2</v>
      </c>
      <c r="AH261" s="8">
        <f t="shared" si="63"/>
        <v>9.3165275096554971</v>
      </c>
      <c r="AI261" s="8">
        <f t="shared" si="64"/>
        <v>356.67863911328664</v>
      </c>
      <c r="AJ261" s="10">
        <f t="shared" si="65"/>
        <v>365.99516662294212</v>
      </c>
      <c r="AK261" s="10"/>
      <c r="AL261" s="10"/>
      <c r="AM261" s="10"/>
      <c r="AN261" s="10"/>
    </row>
    <row r="262" spans="1:40" x14ac:dyDescent="0.2">
      <c r="A262" s="20">
        <v>42624</v>
      </c>
      <c r="B262" s="21">
        <v>369</v>
      </c>
      <c r="C262" s="5">
        <v>255</v>
      </c>
      <c r="D262" s="14">
        <v>42532</v>
      </c>
      <c r="E262" s="5">
        <v>4340</v>
      </c>
      <c r="F262" s="7">
        <f t="shared" si="52"/>
        <v>10618139145.6</v>
      </c>
      <c r="G262" s="52">
        <f t="shared" si="53"/>
        <v>3.6374897295125108</v>
      </c>
      <c r="H262" s="15">
        <f t="shared" si="50"/>
        <v>7.7681956165800189E-4</v>
      </c>
      <c r="I262" s="23">
        <f t="shared" si="54"/>
        <v>7.0944921698310154E-2</v>
      </c>
      <c r="J262" s="23">
        <f t="shared" si="55"/>
        <v>7.172174125996815E-2</v>
      </c>
      <c r="L262" s="8">
        <f t="shared" si="56"/>
        <v>8.2483781967086642</v>
      </c>
      <c r="M262" s="8">
        <f t="shared" si="57"/>
        <v>753.30305026635381</v>
      </c>
      <c r="N262" s="10">
        <f t="shared" si="58"/>
        <v>761.55142846306251</v>
      </c>
      <c r="O262" s="10"/>
      <c r="P262" s="10"/>
      <c r="Q262" s="10"/>
      <c r="R262" s="10"/>
      <c r="S262" s="10"/>
      <c r="T262" s="10"/>
      <c r="U262" s="10"/>
      <c r="V262" s="10"/>
      <c r="Y262" s="5">
        <v>255</v>
      </c>
      <c r="Z262" s="14">
        <v>42532</v>
      </c>
      <c r="AA262" s="32">
        <v>2730</v>
      </c>
      <c r="AB262" s="7">
        <f t="shared" si="59"/>
        <v>6679152043.1999998</v>
      </c>
      <c r="AC262" s="52">
        <f t="shared" si="60"/>
        <v>3.436162647040756</v>
      </c>
      <c r="AD262" s="15">
        <f t="shared" si="51"/>
        <v>8.8204415237925463E-4</v>
      </c>
      <c r="AE262" s="23">
        <f t="shared" si="61"/>
        <v>5.0015021229157047E-2</v>
      </c>
      <c r="AF262" s="23">
        <f t="shared" si="62"/>
        <v>5.0897065381536301E-2</v>
      </c>
      <c r="AH262" s="8">
        <f t="shared" si="63"/>
        <v>9.3656675425257347</v>
      </c>
      <c r="AI262" s="8">
        <f t="shared" si="64"/>
        <v>334.05793123341567</v>
      </c>
      <c r="AJ262" s="10">
        <f t="shared" si="65"/>
        <v>343.4235987759414</v>
      </c>
      <c r="AK262" s="10"/>
      <c r="AL262" s="10"/>
      <c r="AM262" s="10"/>
      <c r="AN262" s="10"/>
    </row>
    <row r="263" spans="1:40" x14ac:dyDescent="0.2">
      <c r="A263" s="20">
        <v>42625</v>
      </c>
      <c r="B263" s="21">
        <v>364</v>
      </c>
      <c r="C263" s="5">
        <v>256</v>
      </c>
      <c r="D263" s="14">
        <v>42533</v>
      </c>
      <c r="E263" s="5">
        <v>4020</v>
      </c>
      <c r="F263" s="7">
        <f t="shared" si="52"/>
        <v>9835234876.7999992</v>
      </c>
      <c r="G263" s="52">
        <f t="shared" si="53"/>
        <v>3.6042260530844699</v>
      </c>
      <c r="H263" s="15">
        <f t="shared" si="50"/>
        <v>7.9329639929335454E-4</v>
      </c>
      <c r="I263" s="23">
        <f t="shared" si="54"/>
        <v>6.7247011859987743E-2</v>
      </c>
      <c r="J263" s="23">
        <f t="shared" si="55"/>
        <v>6.8040308259281104E-2</v>
      </c>
      <c r="L263" s="8">
        <f t="shared" si="56"/>
        <v>7.8022564139698583</v>
      </c>
      <c r="M263" s="8">
        <f t="shared" si="57"/>
        <v>661.3901564059347</v>
      </c>
      <c r="N263" s="10">
        <f t="shared" si="58"/>
        <v>669.19241281990458</v>
      </c>
      <c r="O263" s="10"/>
      <c r="P263" s="10"/>
      <c r="Q263" s="10"/>
      <c r="R263" s="10"/>
      <c r="S263" s="10"/>
      <c r="T263" s="10"/>
      <c r="U263" s="10"/>
      <c r="V263" s="10"/>
      <c r="Y263" s="5">
        <v>256</v>
      </c>
      <c r="Z263" s="14">
        <v>42533</v>
      </c>
      <c r="AA263" s="32">
        <v>2610</v>
      </c>
      <c r="AB263" s="7">
        <f t="shared" si="59"/>
        <v>6385562942.3999996</v>
      </c>
      <c r="AC263" s="52">
        <f t="shared" si="60"/>
        <v>3.4166405073382808</v>
      </c>
      <c r="AD263" s="15">
        <f t="shared" si="51"/>
        <v>8.9297649320662319E-4</v>
      </c>
      <c r="AE263" s="23">
        <f t="shared" si="61"/>
        <v>4.8170466874920242E-2</v>
      </c>
      <c r="AF263" s="23">
        <f t="shared" si="62"/>
        <v>4.9063443368126868E-2</v>
      </c>
      <c r="AH263" s="8">
        <f t="shared" si="63"/>
        <v>8.7826335501483381</v>
      </c>
      <c r="AI263" s="8">
        <f t="shared" si="64"/>
        <v>307.59554819459743</v>
      </c>
      <c r="AJ263" s="10">
        <f t="shared" si="65"/>
        <v>316.37818174474575</v>
      </c>
      <c r="AK263" s="10"/>
      <c r="AL263" s="10"/>
      <c r="AM263" s="10"/>
      <c r="AN263" s="10"/>
    </row>
    <row r="264" spans="1:40" x14ac:dyDescent="0.2">
      <c r="A264" s="20">
        <v>42626</v>
      </c>
      <c r="B264" s="21">
        <v>380</v>
      </c>
      <c r="C264" s="5">
        <v>257</v>
      </c>
      <c r="D264" s="14">
        <v>42534</v>
      </c>
      <c r="E264" s="5">
        <v>3650</v>
      </c>
      <c r="F264" s="7">
        <f t="shared" si="52"/>
        <v>8930001816</v>
      </c>
      <c r="G264" s="52">
        <f t="shared" si="53"/>
        <v>3.5622928644564746</v>
      </c>
      <c r="H264" s="15">
        <f t="shared" ref="H264:H327" si="66">$I$6*(POWER(E264,$H$6))</f>
        <v>8.1456649250743161E-4</v>
      </c>
      <c r="I264" s="23">
        <f t="shared" si="54"/>
        <v>6.2720589938490751E-2</v>
      </c>
      <c r="J264" s="23">
        <f t="shared" si="55"/>
        <v>6.3535156430998177E-2</v>
      </c>
      <c r="L264" s="8">
        <f t="shared" si="56"/>
        <v>7.2740802573441146</v>
      </c>
      <c r="M264" s="8">
        <f t="shared" si="57"/>
        <v>560.09498205131376</v>
      </c>
      <c r="N264" s="10">
        <f t="shared" si="58"/>
        <v>567.36906230865793</v>
      </c>
      <c r="O264" s="10"/>
      <c r="P264" s="10"/>
      <c r="Q264" s="10"/>
      <c r="R264" s="10"/>
      <c r="S264" s="10"/>
      <c r="T264" s="10"/>
      <c r="U264" s="10"/>
      <c r="V264" s="10"/>
      <c r="Y264" s="5">
        <v>257</v>
      </c>
      <c r="Z264" s="14">
        <v>42534</v>
      </c>
      <c r="AA264" s="32">
        <v>2610</v>
      </c>
      <c r="AB264" s="7">
        <f t="shared" si="59"/>
        <v>6385562942.3999996</v>
      </c>
      <c r="AC264" s="52">
        <f t="shared" si="60"/>
        <v>3.4166405073382808</v>
      </c>
      <c r="AD264" s="15">
        <f t="shared" ref="AD264:AD327" si="67">$I$6*(POWER(AA264,$H$6))</f>
        <v>8.9297649320662319E-4</v>
      </c>
      <c r="AE264" s="23">
        <f t="shared" si="61"/>
        <v>4.8170466874920242E-2</v>
      </c>
      <c r="AF264" s="23">
        <f t="shared" si="62"/>
        <v>4.9063443368126868E-2</v>
      </c>
      <c r="AH264" s="8">
        <f t="shared" si="63"/>
        <v>7.9742817059804567</v>
      </c>
      <c r="AI264" s="8">
        <f t="shared" si="64"/>
        <v>307.59554819459743</v>
      </c>
      <c r="AJ264" s="10">
        <f t="shared" si="65"/>
        <v>315.56982990057787</v>
      </c>
      <c r="AK264" s="10"/>
      <c r="AL264" s="10"/>
      <c r="AM264" s="10"/>
      <c r="AN264" s="10"/>
    </row>
    <row r="265" spans="1:40" x14ac:dyDescent="0.2">
      <c r="A265" s="20">
        <v>42627</v>
      </c>
      <c r="B265" s="21">
        <v>360</v>
      </c>
      <c r="C265" s="5">
        <v>258</v>
      </c>
      <c r="D265" s="14">
        <v>42535</v>
      </c>
      <c r="E265" s="5">
        <v>2900</v>
      </c>
      <c r="F265" s="7">
        <f t="shared" ref="F265:F328" si="68">(E265*60*60*24)*28.31685</f>
        <v>7095069936</v>
      </c>
      <c r="G265" s="52">
        <f t="shared" ref="G265:G328" si="69">LOG10(E265)</f>
        <v>3.4623979978989561</v>
      </c>
      <c r="H265" s="15">
        <f t="shared" si="66"/>
        <v>8.6756292690717308E-4</v>
      </c>
      <c r="I265" s="23">
        <f t="shared" ref="I265:I328" si="70">((G265*G265)*$J$6+(G265*$K$6)+$L$6)</f>
        <v>5.2545374951324858E-2</v>
      </c>
      <c r="J265" s="23">
        <f t="shared" ref="J265:J328" si="71">H265+I265</f>
        <v>5.3412937878232029E-2</v>
      </c>
      <c r="L265" s="8">
        <f t="shared" ref="L265:L328" si="72">(H265*$F265)/1000000</f>
        <v>6.1554196402872492</v>
      </c>
      <c r="M265" s="8">
        <f t="shared" ref="M265:M328" si="73">IF(I265&gt;0,(F265*I265)/1000000,0)</f>
        <v>372.81311009299247</v>
      </c>
      <c r="N265" s="10">
        <f t="shared" ref="N265:N328" si="74">L265+M265</f>
        <v>378.96852973327975</v>
      </c>
      <c r="O265" s="10"/>
      <c r="P265" s="10"/>
      <c r="Q265" s="10"/>
      <c r="R265" s="10"/>
      <c r="S265" s="10"/>
      <c r="T265" s="10"/>
      <c r="U265" s="10"/>
      <c r="V265" s="10"/>
      <c r="Y265" s="5">
        <v>258</v>
      </c>
      <c r="Z265" s="14">
        <v>42535</v>
      </c>
      <c r="AA265" s="32">
        <v>2670</v>
      </c>
      <c r="AB265" s="7">
        <f t="shared" ref="AB265:AB328" si="75">(AA265*60*60*24)*28.31685</f>
        <v>6532357492.7999992</v>
      </c>
      <c r="AC265" s="52">
        <f t="shared" ref="AC265:AC328" si="76">LOG10(AA265)</f>
        <v>3.4265112613645754</v>
      </c>
      <c r="AD265" s="15">
        <f t="shared" si="67"/>
        <v>8.8743206927723354E-4</v>
      </c>
      <c r="AE265" s="23">
        <f t="shared" ref="AE265:AE328" si="77">((AC265*AC265)*$J$6+(AC265*$K$6)+$L$6)</f>
        <v>4.9099020658446207E-2</v>
      </c>
      <c r="AF265" s="23">
        <f t="shared" ref="AF265:AF328" si="78">AD265+AE265</f>
        <v>4.9986452727723438E-2</v>
      </c>
      <c r="AH265" s="8">
        <f t="shared" ref="AH265:AH328" si="79">(AD265*$F265)/1000000</f>
        <v>6.2963925949711692</v>
      </c>
      <c r="AI265" s="8">
        <f t="shared" ref="AI265:AI328" si="80">IF(AE265&gt;0,(AB265*AE265)/1000000,0)</f>
        <v>320.732355487343</v>
      </c>
      <c r="AJ265" s="10">
        <f t="shared" ref="AJ265:AJ328" si="81">AH265+AI265</f>
        <v>327.02874808231417</v>
      </c>
      <c r="AK265" s="10"/>
      <c r="AL265" s="10"/>
      <c r="AM265" s="10"/>
      <c r="AN265" s="10"/>
    </row>
    <row r="266" spans="1:40" x14ac:dyDescent="0.2">
      <c r="A266" s="20">
        <v>42628</v>
      </c>
      <c r="B266" s="21">
        <v>358</v>
      </c>
      <c r="C266" s="5">
        <v>259</v>
      </c>
      <c r="D266" s="14">
        <v>42536</v>
      </c>
      <c r="E266" s="5">
        <v>2750</v>
      </c>
      <c r="F266" s="7">
        <f t="shared" si="68"/>
        <v>6728083560</v>
      </c>
      <c r="G266" s="52">
        <f t="shared" si="69"/>
        <v>3.4393326938302629</v>
      </c>
      <c r="H266" s="15">
        <f t="shared" si="66"/>
        <v>8.802816100865619E-4</v>
      </c>
      <c r="I266" s="23">
        <f t="shared" si="70"/>
        <v>5.0317629933515989E-2</v>
      </c>
      <c r="J266" s="23">
        <f t="shared" si="71"/>
        <v>5.1197911543602551E-2</v>
      </c>
      <c r="L266" s="8">
        <f t="shared" si="72"/>
        <v>5.9226082289937265</v>
      </c>
      <c r="M266" s="8">
        <f t="shared" si="73"/>
        <v>338.54121873385282</v>
      </c>
      <c r="N266" s="10">
        <f t="shared" si="74"/>
        <v>344.46382696284655</v>
      </c>
      <c r="O266" s="10"/>
      <c r="P266" s="10"/>
      <c r="Q266" s="10"/>
      <c r="R266" s="10"/>
      <c r="S266" s="10"/>
      <c r="T266" s="10"/>
      <c r="U266" s="10"/>
      <c r="V266" s="10"/>
      <c r="Y266" s="5">
        <v>259</v>
      </c>
      <c r="Z266" s="14">
        <v>42536</v>
      </c>
      <c r="AA266" s="32">
        <v>2590</v>
      </c>
      <c r="AB266" s="7">
        <f t="shared" si="75"/>
        <v>6336631425.5999994</v>
      </c>
      <c r="AC266" s="52">
        <f t="shared" si="76"/>
        <v>3.4132997640812519</v>
      </c>
      <c r="AD266" s="15">
        <f t="shared" si="67"/>
        <v>8.9486083104310145E-4</v>
      </c>
      <c r="AE266" s="23">
        <f t="shared" si="77"/>
        <v>4.7858092555359139E-2</v>
      </c>
      <c r="AF266" s="23">
        <f t="shared" si="78"/>
        <v>4.8752953386402238E-2</v>
      </c>
      <c r="AH266" s="8">
        <f t="shared" si="79"/>
        <v>6.0206984458290282</v>
      </c>
      <c r="AI266" s="8">
        <f t="shared" si="80"/>
        <v>303.25909325556211</v>
      </c>
      <c r="AJ266" s="10">
        <f t="shared" si="81"/>
        <v>309.27979170139116</v>
      </c>
      <c r="AK266" s="10"/>
      <c r="AL266" s="10"/>
      <c r="AM266" s="10"/>
      <c r="AN266" s="10"/>
    </row>
    <row r="267" spans="1:40" x14ac:dyDescent="0.2">
      <c r="A267" s="20">
        <v>42629</v>
      </c>
      <c r="B267" s="21">
        <v>360</v>
      </c>
      <c r="C267" s="5">
        <v>260</v>
      </c>
      <c r="D267" s="14">
        <v>42537</v>
      </c>
      <c r="E267" s="5">
        <v>2700</v>
      </c>
      <c r="F267" s="7">
        <f t="shared" si="68"/>
        <v>6605754768</v>
      </c>
      <c r="G267" s="52">
        <f t="shared" si="69"/>
        <v>3.4313637641589874</v>
      </c>
      <c r="H267" s="15">
        <f t="shared" si="66"/>
        <v>8.8471904277812204E-4</v>
      </c>
      <c r="I267" s="23">
        <f t="shared" si="70"/>
        <v>4.9558566447367142E-2</v>
      </c>
      <c r="J267" s="23">
        <f t="shared" si="71"/>
        <v>5.0443285490145262E-2</v>
      </c>
      <c r="L267" s="8">
        <f t="shared" si="72"/>
        <v>5.8442370351719752</v>
      </c>
      <c r="M267" s="8">
        <f t="shared" si="73"/>
        <v>327.37173660494028</v>
      </c>
      <c r="N267" s="10">
        <f t="shared" si="74"/>
        <v>333.21597364011228</v>
      </c>
      <c r="O267" s="10"/>
      <c r="P267" s="10"/>
      <c r="Q267" s="10"/>
      <c r="R267" s="10"/>
      <c r="S267" s="10"/>
      <c r="T267" s="10"/>
      <c r="U267" s="10"/>
      <c r="V267" s="10"/>
      <c r="Y267" s="5">
        <v>260</v>
      </c>
      <c r="Z267" s="14">
        <v>42537</v>
      </c>
      <c r="AA267" s="32">
        <v>2820</v>
      </c>
      <c r="AB267" s="7">
        <f t="shared" si="75"/>
        <v>6899343868.7999992</v>
      </c>
      <c r="AC267" s="52">
        <f t="shared" si="76"/>
        <v>3.4502491083193609</v>
      </c>
      <c r="AD267" s="15">
        <f t="shared" si="67"/>
        <v>8.742389995537288E-4</v>
      </c>
      <c r="AE267" s="23">
        <f t="shared" si="77"/>
        <v>5.1366294106059113E-2</v>
      </c>
      <c r="AF267" s="23">
        <f t="shared" si="78"/>
        <v>5.2240533105612844E-2</v>
      </c>
      <c r="AH267" s="8">
        <f t="shared" si="79"/>
        <v>5.7750084396735941</v>
      </c>
      <c r="AI267" s="8">
        <f t="shared" si="80"/>
        <v>354.39372630361646</v>
      </c>
      <c r="AJ267" s="10">
        <f t="shared" si="81"/>
        <v>360.16873474329003</v>
      </c>
      <c r="AK267" s="10"/>
      <c r="AL267" s="10"/>
      <c r="AM267" s="10"/>
      <c r="AN267" s="10"/>
    </row>
    <row r="268" spans="1:40" x14ac:dyDescent="0.2">
      <c r="A268" s="20">
        <v>42630</v>
      </c>
      <c r="B268" s="21">
        <v>350</v>
      </c>
      <c r="C268" s="5">
        <v>261</v>
      </c>
      <c r="D268" s="14">
        <v>42538</v>
      </c>
      <c r="E268" s="5">
        <v>2580</v>
      </c>
      <c r="F268" s="7">
        <f t="shared" si="68"/>
        <v>6312165667.1999998</v>
      </c>
      <c r="G268" s="52">
        <f t="shared" si="69"/>
        <v>3.4116197059632301</v>
      </c>
      <c r="H268" s="15">
        <f t="shared" si="66"/>
        <v>8.9580996572925287E-4</v>
      </c>
      <c r="I268" s="23">
        <f t="shared" si="70"/>
        <v>4.7701361537539316E-2</v>
      </c>
      <c r="J268" s="23">
        <f t="shared" si="71"/>
        <v>4.8597171503268567E-2</v>
      </c>
      <c r="L268" s="8">
        <f t="shared" si="72"/>
        <v>5.654500910011798</v>
      </c>
      <c r="M268" s="8">
        <f t="shared" si="73"/>
        <v>301.09889657595028</v>
      </c>
      <c r="N268" s="10">
        <f t="shared" si="74"/>
        <v>306.75339748596207</v>
      </c>
      <c r="O268" s="10"/>
      <c r="P268" s="10"/>
      <c r="Q268" s="10"/>
      <c r="R268" s="10"/>
      <c r="S268" s="10"/>
      <c r="T268" s="10"/>
      <c r="U268" s="10"/>
      <c r="V268" s="10"/>
      <c r="Y268" s="5">
        <v>261</v>
      </c>
      <c r="Z268" s="14">
        <v>42538</v>
      </c>
      <c r="AA268" s="32">
        <v>2570</v>
      </c>
      <c r="AB268" s="7">
        <f t="shared" si="75"/>
        <v>6287699908.8000002</v>
      </c>
      <c r="AC268" s="52">
        <f t="shared" si="76"/>
        <v>3.4099331233312946</v>
      </c>
      <c r="AD268" s="15">
        <f t="shared" si="67"/>
        <v>8.9676379895815112E-4</v>
      </c>
      <c r="AE268" s="23">
        <f t="shared" si="77"/>
        <v>4.7544265445300021E-2</v>
      </c>
      <c r="AF268" s="23">
        <f t="shared" si="78"/>
        <v>4.8441029244258173E-2</v>
      </c>
      <c r="AH268" s="8">
        <f t="shared" si="79"/>
        <v>5.660521663371485</v>
      </c>
      <c r="AI268" s="8">
        <f t="shared" si="80"/>
        <v>298.94407350437592</v>
      </c>
      <c r="AJ268" s="10">
        <f t="shared" si="81"/>
        <v>304.60459516774739</v>
      </c>
      <c r="AK268" s="10"/>
      <c r="AL268" s="10"/>
      <c r="AM268" s="10"/>
      <c r="AN268" s="10"/>
    </row>
    <row r="269" spans="1:40" x14ac:dyDescent="0.2">
      <c r="A269" s="20">
        <v>42631</v>
      </c>
      <c r="B269" s="21">
        <v>341</v>
      </c>
      <c r="C269" s="5">
        <v>262</v>
      </c>
      <c r="D269" s="14">
        <v>42539</v>
      </c>
      <c r="E269" s="5">
        <v>2560</v>
      </c>
      <c r="F269" s="7">
        <f t="shared" si="68"/>
        <v>6263234150.3999996</v>
      </c>
      <c r="G269" s="52">
        <f t="shared" si="69"/>
        <v>3.4082399653118496</v>
      </c>
      <c r="H269" s="15">
        <f t="shared" si="66"/>
        <v>8.9772237240769701E-4</v>
      </c>
      <c r="I269" s="23">
        <f t="shared" si="70"/>
        <v>4.7386802383574539E-2</v>
      </c>
      <c r="J269" s="23">
        <f t="shared" si="71"/>
        <v>4.8284524755982237E-2</v>
      </c>
      <c r="L269" s="8">
        <f t="shared" si="72"/>
        <v>5.6226454204419944</v>
      </c>
      <c r="M269" s="8">
        <f t="shared" si="73"/>
        <v>296.79463896706017</v>
      </c>
      <c r="N269" s="10">
        <f t="shared" si="74"/>
        <v>302.41728438750215</v>
      </c>
      <c r="O269" s="10"/>
      <c r="P269" s="10"/>
      <c r="Q269" s="10"/>
      <c r="R269" s="10"/>
      <c r="S269" s="10"/>
      <c r="T269" s="10"/>
      <c r="U269" s="10"/>
      <c r="V269" s="10"/>
      <c r="Y269" s="5">
        <v>262</v>
      </c>
      <c r="Z269" s="14">
        <v>42539</v>
      </c>
      <c r="AA269" s="32">
        <v>2670</v>
      </c>
      <c r="AB269" s="7">
        <f t="shared" si="75"/>
        <v>6532357492.7999992</v>
      </c>
      <c r="AC269" s="52">
        <f t="shared" si="76"/>
        <v>3.4265112613645754</v>
      </c>
      <c r="AD269" s="15">
        <f t="shared" si="67"/>
        <v>8.8743206927723354E-4</v>
      </c>
      <c r="AE269" s="23">
        <f t="shared" si="77"/>
        <v>4.9099020658446207E-2</v>
      </c>
      <c r="AF269" s="23">
        <f t="shared" si="78"/>
        <v>4.9986452727723438E-2</v>
      </c>
      <c r="AH269" s="8">
        <f t="shared" si="79"/>
        <v>5.5581948424573078</v>
      </c>
      <c r="AI269" s="8">
        <f t="shared" si="80"/>
        <v>320.732355487343</v>
      </c>
      <c r="AJ269" s="10">
        <f t="shared" si="81"/>
        <v>326.29055032980028</v>
      </c>
      <c r="AK269" s="10"/>
      <c r="AL269" s="10"/>
      <c r="AM269" s="10"/>
      <c r="AN269" s="10"/>
    </row>
    <row r="270" spans="1:40" x14ac:dyDescent="0.2">
      <c r="A270" s="20">
        <v>42632</v>
      </c>
      <c r="B270" s="21">
        <v>339</v>
      </c>
      <c r="C270" s="5">
        <v>263</v>
      </c>
      <c r="D270" s="14">
        <v>42540</v>
      </c>
      <c r="E270" s="5">
        <v>2480</v>
      </c>
      <c r="F270" s="7">
        <f t="shared" si="68"/>
        <v>6067508083.1999998</v>
      </c>
      <c r="G270" s="52">
        <f t="shared" si="69"/>
        <v>3.3944516808262164</v>
      </c>
      <c r="H270" s="15">
        <f t="shared" si="66"/>
        <v>9.0556678986992252E-4</v>
      </c>
      <c r="I270" s="23">
        <f t="shared" si="70"/>
        <v>4.61136546327722E-2</v>
      </c>
      <c r="J270" s="23">
        <f t="shared" si="71"/>
        <v>4.7019221422642123E-2</v>
      </c>
      <c r="L270" s="8">
        <f t="shared" si="72"/>
        <v>5.4945338174132301</v>
      </c>
      <c r="M270" s="8">
        <f t="shared" si="73"/>
        <v>279.79497223023844</v>
      </c>
      <c r="N270" s="10">
        <f t="shared" si="74"/>
        <v>285.28950604765168</v>
      </c>
      <c r="O270" s="10"/>
      <c r="P270" s="10"/>
      <c r="Q270" s="10"/>
      <c r="R270" s="10"/>
      <c r="S270" s="10"/>
      <c r="T270" s="10"/>
      <c r="U270" s="10"/>
      <c r="V270" s="10"/>
      <c r="Y270" s="5">
        <v>263</v>
      </c>
      <c r="Z270" s="14">
        <v>42540</v>
      </c>
      <c r="AA270" s="32">
        <v>2400</v>
      </c>
      <c r="AB270" s="7">
        <f t="shared" si="75"/>
        <v>5871782016</v>
      </c>
      <c r="AC270" s="52">
        <f t="shared" si="76"/>
        <v>3.3802112417116059</v>
      </c>
      <c r="AD270" s="15">
        <f t="shared" si="67"/>
        <v>9.1374040767043703E-4</v>
      </c>
      <c r="AE270" s="23">
        <f t="shared" si="77"/>
        <v>4.481588013419649E-2</v>
      </c>
      <c r="AF270" s="23">
        <f t="shared" si="78"/>
        <v>4.5729620541866925E-2</v>
      </c>
      <c r="AH270" s="8">
        <f t="shared" si="79"/>
        <v>5.5441273094868402</v>
      </c>
      <c r="AI270" s="8">
        <f t="shared" si="80"/>
        <v>263.14907900318661</v>
      </c>
      <c r="AJ270" s="10">
        <f t="shared" si="81"/>
        <v>268.69320631267345</v>
      </c>
      <c r="AK270" s="10"/>
      <c r="AL270" s="10"/>
      <c r="AM270" s="10"/>
      <c r="AN270" s="10"/>
    </row>
    <row r="271" spans="1:40" x14ac:dyDescent="0.2">
      <c r="A271" s="20">
        <v>42633</v>
      </c>
      <c r="B271" s="21">
        <v>344</v>
      </c>
      <c r="C271" s="5">
        <v>264</v>
      </c>
      <c r="D271" s="14">
        <v>42541</v>
      </c>
      <c r="E271" s="5">
        <v>2510</v>
      </c>
      <c r="F271" s="7">
        <f t="shared" si="68"/>
        <v>6140905358.3999996</v>
      </c>
      <c r="G271" s="52">
        <f t="shared" si="69"/>
        <v>3.399673721481038</v>
      </c>
      <c r="H271" s="15">
        <f t="shared" si="66"/>
        <v>9.0258783960486041E-4</v>
      </c>
      <c r="I271" s="23">
        <f t="shared" si="70"/>
        <v>4.6593915162015415E-2</v>
      </c>
      <c r="J271" s="23">
        <f t="shared" si="71"/>
        <v>4.7496503001620276E-2</v>
      </c>
      <c r="L271" s="8">
        <f t="shared" si="72"/>
        <v>5.5427065006561671</v>
      </c>
      <c r="M271" s="8">
        <f t="shared" si="73"/>
        <v>286.12882328725544</v>
      </c>
      <c r="N271" s="10">
        <f t="shared" si="74"/>
        <v>291.6715297879116</v>
      </c>
      <c r="O271" s="10"/>
      <c r="P271" s="10"/>
      <c r="Q271" s="10"/>
      <c r="R271" s="10"/>
      <c r="S271" s="10"/>
      <c r="T271" s="10"/>
      <c r="U271" s="10"/>
      <c r="V271" s="10"/>
      <c r="Y271" s="5">
        <v>264</v>
      </c>
      <c r="Z271" s="14">
        <v>42541</v>
      </c>
      <c r="AA271" s="32">
        <v>2340</v>
      </c>
      <c r="AB271" s="7">
        <f t="shared" si="75"/>
        <v>5724987465.5999994</v>
      </c>
      <c r="AC271" s="52">
        <f t="shared" si="76"/>
        <v>3.369215857410143</v>
      </c>
      <c r="AD271" s="15">
        <f t="shared" si="67"/>
        <v>9.2010189236080211E-4</v>
      </c>
      <c r="AE271" s="23">
        <f t="shared" si="77"/>
        <v>4.3825741131724522E-2</v>
      </c>
      <c r="AF271" s="23">
        <f t="shared" si="78"/>
        <v>4.4745843024085324E-2</v>
      </c>
      <c r="AH271" s="8">
        <f t="shared" si="79"/>
        <v>5.6502586410724298</v>
      </c>
      <c r="AI271" s="8">
        <f t="shared" si="80"/>
        <v>250.90181864975321</v>
      </c>
      <c r="AJ271" s="10">
        <f t="shared" si="81"/>
        <v>256.55207729082565</v>
      </c>
      <c r="AK271" s="10"/>
      <c r="AL271" s="10"/>
      <c r="AM271" s="10"/>
      <c r="AN271" s="10"/>
    </row>
    <row r="272" spans="1:40" x14ac:dyDescent="0.2">
      <c r="A272" s="20">
        <v>42634</v>
      </c>
      <c r="B272" s="21">
        <v>344</v>
      </c>
      <c r="C272" s="5">
        <v>265</v>
      </c>
      <c r="D272" s="14">
        <v>42542</v>
      </c>
      <c r="E272" s="5">
        <v>2520</v>
      </c>
      <c r="F272" s="7">
        <f t="shared" si="68"/>
        <v>6165371116.8000002</v>
      </c>
      <c r="G272" s="52">
        <f t="shared" si="69"/>
        <v>3.4014005407815442</v>
      </c>
      <c r="H272" s="15">
        <f t="shared" si="66"/>
        <v>9.0160492086279625E-4</v>
      </c>
      <c r="I272" s="23">
        <f t="shared" si="70"/>
        <v>4.6753242019845237E-2</v>
      </c>
      <c r="J272" s="23">
        <f t="shared" si="71"/>
        <v>4.7654846940708033E-2</v>
      </c>
      <c r="L272" s="8">
        <f t="shared" si="72"/>
        <v>5.5587289378522335</v>
      </c>
      <c r="M272" s="8">
        <f t="shared" si="73"/>
        <v>288.25108796591394</v>
      </c>
      <c r="N272" s="10">
        <f t="shared" si="74"/>
        <v>293.80981690376615</v>
      </c>
      <c r="O272" s="10"/>
      <c r="P272" s="10"/>
      <c r="Q272" s="10"/>
      <c r="R272" s="10"/>
      <c r="S272" s="10"/>
      <c r="T272" s="10"/>
      <c r="U272" s="10"/>
      <c r="V272" s="10"/>
      <c r="Y272" s="5">
        <v>265</v>
      </c>
      <c r="Z272" s="14">
        <v>42542</v>
      </c>
      <c r="AA272" s="32">
        <v>2300</v>
      </c>
      <c r="AB272" s="7">
        <f t="shared" si="75"/>
        <v>5627124432</v>
      </c>
      <c r="AC272" s="52">
        <f t="shared" si="76"/>
        <v>3.3617278360175931</v>
      </c>
      <c r="AD272" s="15">
        <f t="shared" si="67"/>
        <v>9.2445949083295542E-4</v>
      </c>
      <c r="AE272" s="23">
        <f t="shared" si="77"/>
        <v>4.315737917873233E-2</v>
      </c>
      <c r="AF272" s="23">
        <f t="shared" si="78"/>
        <v>4.4081838669565283E-2</v>
      </c>
      <c r="AH272" s="8">
        <f t="shared" si="79"/>
        <v>5.6996358434331382</v>
      </c>
      <c r="AI272" s="8">
        <f t="shared" si="80"/>
        <v>242.85194279773279</v>
      </c>
      <c r="AJ272" s="10">
        <f t="shared" si="81"/>
        <v>248.55157864116592</v>
      </c>
      <c r="AK272" s="10"/>
      <c r="AL272" s="10"/>
      <c r="AM272" s="10"/>
      <c r="AN272" s="10"/>
    </row>
    <row r="273" spans="1:40" x14ac:dyDescent="0.2">
      <c r="A273" s="20">
        <v>42635</v>
      </c>
      <c r="B273" s="21">
        <v>330</v>
      </c>
      <c r="C273" s="5">
        <v>266</v>
      </c>
      <c r="D273" s="14">
        <v>42543</v>
      </c>
      <c r="E273" s="5">
        <v>2380</v>
      </c>
      <c r="F273" s="7">
        <f t="shared" si="68"/>
        <v>5822850499.1999998</v>
      </c>
      <c r="G273" s="52">
        <f t="shared" si="69"/>
        <v>3.3765769570565118</v>
      </c>
      <c r="H273" s="15">
        <f t="shared" si="66"/>
        <v>9.1583817659361721E-4</v>
      </c>
      <c r="I273" s="23">
        <f t="shared" si="70"/>
        <v>4.448746359030889E-2</v>
      </c>
      <c r="J273" s="23">
        <f t="shared" si="71"/>
        <v>4.5403301766902507E-2</v>
      </c>
      <c r="L273" s="8">
        <f t="shared" si="72"/>
        <v>5.3327887837645616</v>
      </c>
      <c r="M273" s="8">
        <f t="shared" si="73"/>
        <v>259.04384957497194</v>
      </c>
      <c r="N273" s="10">
        <f t="shared" si="74"/>
        <v>264.3766383587365</v>
      </c>
      <c r="O273" s="10"/>
      <c r="P273" s="10"/>
      <c r="Q273" s="10"/>
      <c r="R273" s="10"/>
      <c r="S273" s="10"/>
      <c r="T273" s="10"/>
      <c r="U273" s="10"/>
      <c r="V273" s="10"/>
      <c r="Y273" s="5">
        <v>266</v>
      </c>
      <c r="Z273" s="14">
        <v>42543</v>
      </c>
      <c r="AA273" s="32">
        <v>2300</v>
      </c>
      <c r="AB273" s="7">
        <f t="shared" si="75"/>
        <v>5627124432</v>
      </c>
      <c r="AC273" s="52">
        <f t="shared" si="76"/>
        <v>3.3617278360175931</v>
      </c>
      <c r="AD273" s="15">
        <f t="shared" si="67"/>
        <v>9.2445949083295542E-4</v>
      </c>
      <c r="AE273" s="23">
        <f t="shared" si="77"/>
        <v>4.315737917873233E-2</v>
      </c>
      <c r="AF273" s="23">
        <f t="shared" si="78"/>
        <v>4.4081838669565283E-2</v>
      </c>
      <c r="AH273" s="8">
        <f t="shared" si="79"/>
        <v>5.3829894076868516</v>
      </c>
      <c r="AI273" s="8">
        <f t="shared" si="80"/>
        <v>242.85194279773279</v>
      </c>
      <c r="AJ273" s="10">
        <f t="shared" si="81"/>
        <v>248.23493220541965</v>
      </c>
      <c r="AK273" s="10"/>
      <c r="AL273" s="10"/>
      <c r="AM273" s="10"/>
      <c r="AN273" s="10"/>
    </row>
    <row r="274" spans="1:40" x14ac:dyDescent="0.2">
      <c r="A274" s="20">
        <v>42636</v>
      </c>
      <c r="B274" s="21">
        <v>338</v>
      </c>
      <c r="C274" s="5">
        <v>267</v>
      </c>
      <c r="D274" s="14">
        <v>42544</v>
      </c>
      <c r="E274" s="5">
        <v>2090</v>
      </c>
      <c r="F274" s="7">
        <f t="shared" si="68"/>
        <v>5113343505.5999994</v>
      </c>
      <c r="G274" s="52">
        <f t="shared" si="69"/>
        <v>3.3201462861110542</v>
      </c>
      <c r="H274" s="15">
        <f t="shared" si="66"/>
        <v>9.4903577325658407E-4</v>
      </c>
      <c r="I274" s="23">
        <f t="shared" si="70"/>
        <v>3.9533447315339115E-2</v>
      </c>
      <c r="J274" s="23">
        <f t="shared" si="71"/>
        <v>4.04824830885957E-2</v>
      </c>
      <c r="L274" s="8">
        <f t="shared" si="72"/>
        <v>4.8527459077636275</v>
      </c>
      <c r="M274" s="8">
        <f t="shared" si="73"/>
        <v>202.14809608386901</v>
      </c>
      <c r="N274" s="10">
        <f t="shared" si="74"/>
        <v>207.00084199163263</v>
      </c>
      <c r="O274" s="10"/>
      <c r="P274" s="10"/>
      <c r="Q274" s="10"/>
      <c r="R274" s="10"/>
      <c r="S274" s="10"/>
      <c r="T274" s="10"/>
      <c r="U274" s="10"/>
      <c r="V274" s="10"/>
      <c r="Y274" s="5">
        <v>267</v>
      </c>
      <c r="Z274" s="14">
        <v>42544</v>
      </c>
      <c r="AA274" s="32">
        <v>2210</v>
      </c>
      <c r="AB274" s="7">
        <f t="shared" si="75"/>
        <v>5406932606.3999996</v>
      </c>
      <c r="AC274" s="52">
        <f t="shared" si="76"/>
        <v>3.3443922736851106</v>
      </c>
      <c r="AD274" s="15">
        <f t="shared" si="67"/>
        <v>9.3462715196103896E-4</v>
      </c>
      <c r="AE274" s="23">
        <f t="shared" si="77"/>
        <v>4.1628511684032504E-2</v>
      </c>
      <c r="AF274" s="23">
        <f t="shared" si="78"/>
        <v>4.2563138835993546E-2</v>
      </c>
      <c r="AH274" s="8">
        <f t="shared" si="79"/>
        <v>4.779069677637402</v>
      </c>
      <c r="AI274" s="8">
        <f t="shared" si="80"/>
        <v>225.08255718029872</v>
      </c>
      <c r="AJ274" s="10">
        <f t="shared" si="81"/>
        <v>229.86162685793613</v>
      </c>
      <c r="AK274" s="10"/>
      <c r="AL274" s="10"/>
      <c r="AM274" s="10"/>
      <c r="AN274" s="10"/>
    </row>
    <row r="275" spans="1:40" x14ac:dyDescent="0.2">
      <c r="A275" s="20">
        <v>42637</v>
      </c>
      <c r="B275" s="21">
        <v>345</v>
      </c>
      <c r="C275" s="5">
        <v>268</v>
      </c>
      <c r="D275" s="14">
        <v>42545</v>
      </c>
      <c r="E275" s="5">
        <v>2110</v>
      </c>
      <c r="F275" s="7">
        <f t="shared" si="68"/>
        <v>5162275022.3999996</v>
      </c>
      <c r="G275" s="52">
        <f t="shared" si="69"/>
        <v>3.3242824552976926</v>
      </c>
      <c r="H275" s="15">
        <f t="shared" si="66"/>
        <v>9.465621582682856E-4</v>
      </c>
      <c r="I275" s="23">
        <f t="shared" si="70"/>
        <v>3.9887280015652643E-2</v>
      </c>
      <c r="J275" s="23">
        <f t="shared" si="71"/>
        <v>4.0833842173920928E-2</v>
      </c>
      <c r="L275" s="8">
        <f t="shared" si="72"/>
        <v>4.8864141867774062</v>
      </c>
      <c r="M275" s="8">
        <f t="shared" si="73"/>
        <v>205.90910933627831</v>
      </c>
      <c r="N275" s="10">
        <f t="shared" si="74"/>
        <v>210.79552352305572</v>
      </c>
      <c r="O275" s="10"/>
      <c r="P275" s="10"/>
      <c r="Q275" s="10"/>
      <c r="R275" s="10"/>
      <c r="S275" s="10"/>
      <c r="T275" s="10"/>
      <c r="U275" s="10"/>
      <c r="V275" s="10"/>
      <c r="Y275" s="5">
        <v>268</v>
      </c>
      <c r="Z275" s="14">
        <v>42545</v>
      </c>
      <c r="AA275" s="32">
        <v>2110</v>
      </c>
      <c r="AB275" s="7">
        <f t="shared" si="75"/>
        <v>5162275022.3999996</v>
      </c>
      <c r="AC275" s="52">
        <f t="shared" si="76"/>
        <v>3.3242824552976926</v>
      </c>
      <c r="AD275" s="15">
        <f t="shared" si="67"/>
        <v>9.465621582682856E-4</v>
      </c>
      <c r="AE275" s="23">
        <f t="shared" si="77"/>
        <v>3.9887280015652643E-2</v>
      </c>
      <c r="AF275" s="23">
        <f t="shared" si="78"/>
        <v>4.0833842173920928E-2</v>
      </c>
      <c r="AH275" s="8">
        <f t="shared" si="79"/>
        <v>4.8864141867774062</v>
      </c>
      <c r="AI275" s="8">
        <f t="shared" si="80"/>
        <v>205.90910933627831</v>
      </c>
      <c r="AJ275" s="10">
        <f t="shared" si="81"/>
        <v>210.79552352305572</v>
      </c>
      <c r="AK275" s="10"/>
      <c r="AL275" s="10"/>
      <c r="AM275" s="10"/>
      <c r="AN275" s="10"/>
    </row>
    <row r="276" spans="1:40" x14ac:dyDescent="0.2">
      <c r="A276" s="20">
        <v>42638</v>
      </c>
      <c r="B276" s="21">
        <v>350</v>
      </c>
      <c r="C276" s="5">
        <v>269</v>
      </c>
      <c r="D276" s="14">
        <v>42546</v>
      </c>
      <c r="E276" s="5">
        <v>1900</v>
      </c>
      <c r="F276" s="7">
        <f t="shared" si="68"/>
        <v>4648494096</v>
      </c>
      <c r="G276" s="52">
        <f t="shared" si="69"/>
        <v>3.2787536009528289</v>
      </c>
      <c r="H276" s="15">
        <f t="shared" si="66"/>
        <v>9.7414930680142747E-4</v>
      </c>
      <c r="I276" s="23">
        <f t="shared" si="70"/>
        <v>3.6073316650063664E-2</v>
      </c>
      <c r="J276" s="23">
        <f t="shared" si="71"/>
        <v>3.7047465956865089E-2</v>
      </c>
      <c r="L276" s="8">
        <f t="shared" si="72"/>
        <v>4.528327301288928</v>
      </c>
      <c r="M276" s="8">
        <f t="shared" si="73"/>
        <v>167.68659947095944</v>
      </c>
      <c r="N276" s="10">
        <f t="shared" si="74"/>
        <v>172.21492677224836</v>
      </c>
      <c r="O276" s="10"/>
      <c r="P276" s="10"/>
      <c r="Q276" s="10"/>
      <c r="R276" s="10"/>
      <c r="S276" s="10"/>
      <c r="T276" s="10"/>
      <c r="U276" s="10"/>
      <c r="V276" s="10"/>
      <c r="Y276" s="5">
        <v>269</v>
      </c>
      <c r="Z276" s="14">
        <v>42546</v>
      </c>
      <c r="AA276" s="32">
        <v>1980</v>
      </c>
      <c r="AB276" s="7">
        <f t="shared" si="75"/>
        <v>4844220163.1999998</v>
      </c>
      <c r="AC276" s="52">
        <f t="shared" si="76"/>
        <v>3.2966651902615309</v>
      </c>
      <c r="AD276" s="15">
        <f t="shared" si="67"/>
        <v>9.6320153828906199E-4</v>
      </c>
      <c r="AE276" s="23">
        <f t="shared" si="77"/>
        <v>3.7552553602486466E-2</v>
      </c>
      <c r="AF276" s="23">
        <f t="shared" si="78"/>
        <v>3.8515755140775529E-2</v>
      </c>
      <c r="AH276" s="8">
        <f t="shared" si="79"/>
        <v>4.4774366639948227</v>
      </c>
      <c r="AI276" s="8">
        <f t="shared" si="80"/>
        <v>181.91283734081372</v>
      </c>
      <c r="AJ276" s="10">
        <f t="shared" si="81"/>
        <v>186.39027400480853</v>
      </c>
      <c r="AK276" s="10"/>
      <c r="AL276" s="10"/>
      <c r="AM276" s="10"/>
      <c r="AN276" s="10"/>
    </row>
    <row r="277" spans="1:40" x14ac:dyDescent="0.2">
      <c r="A277" s="20">
        <v>42639</v>
      </c>
      <c r="B277" s="21">
        <v>341</v>
      </c>
      <c r="C277" s="5">
        <v>270</v>
      </c>
      <c r="D277" s="14">
        <v>42547</v>
      </c>
      <c r="E277" s="5">
        <v>1680</v>
      </c>
      <c r="F277" s="7">
        <f t="shared" si="68"/>
        <v>4110247411.1999998</v>
      </c>
      <c r="G277" s="52">
        <f t="shared" si="69"/>
        <v>3.2253092817258628</v>
      </c>
      <c r="H277" s="15">
        <f t="shared" si="66"/>
        <v>1.0075602102695316E-3</v>
      </c>
      <c r="I277" s="23">
        <f t="shared" si="70"/>
        <v>3.1823194699252738E-2</v>
      </c>
      <c r="J277" s="23">
        <f t="shared" si="71"/>
        <v>3.2830754909522267E-2</v>
      </c>
      <c r="L277" s="8">
        <f t="shared" si="72"/>
        <v>4.1413217458884697</v>
      </c>
      <c r="M277" s="8">
        <f t="shared" si="73"/>
        <v>130.80120362871713</v>
      </c>
      <c r="N277" s="10">
        <f t="shared" si="74"/>
        <v>134.94252537460559</v>
      </c>
      <c r="O277" s="10"/>
      <c r="P277" s="10"/>
      <c r="Q277" s="10"/>
      <c r="R277" s="10"/>
      <c r="S277" s="10"/>
      <c r="T277" s="10"/>
      <c r="U277" s="10"/>
      <c r="V277" s="10"/>
      <c r="Y277" s="5">
        <v>270</v>
      </c>
      <c r="Z277" s="14">
        <v>42547</v>
      </c>
      <c r="AA277" s="32">
        <v>2010</v>
      </c>
      <c r="AB277" s="7">
        <f t="shared" si="75"/>
        <v>4917617438.3999996</v>
      </c>
      <c r="AC277" s="52">
        <f t="shared" si="76"/>
        <v>3.3031960574204891</v>
      </c>
      <c r="AD277" s="15">
        <f t="shared" si="67"/>
        <v>9.5924047925762164E-4</v>
      </c>
      <c r="AE277" s="23">
        <f t="shared" si="77"/>
        <v>3.8098756456841881E-2</v>
      </c>
      <c r="AF277" s="23">
        <f t="shared" si="78"/>
        <v>3.9057996936099501E-2</v>
      </c>
      <c r="AH277" s="8">
        <f t="shared" si="79"/>
        <v>3.9427156965868866</v>
      </c>
      <c r="AI277" s="8">
        <f t="shared" si="80"/>
        <v>187.35510913352022</v>
      </c>
      <c r="AJ277" s="10">
        <f t="shared" si="81"/>
        <v>191.29782483010709</v>
      </c>
      <c r="AK277" s="10"/>
      <c r="AL277" s="10"/>
      <c r="AM277" s="10"/>
      <c r="AN277" s="10"/>
    </row>
    <row r="278" spans="1:40" x14ac:dyDescent="0.2">
      <c r="A278" s="20">
        <v>42640</v>
      </c>
      <c r="B278" s="21">
        <v>330</v>
      </c>
      <c r="C278" s="5">
        <v>271</v>
      </c>
      <c r="D278" s="14">
        <v>42548</v>
      </c>
      <c r="E278" s="5">
        <v>1630</v>
      </c>
      <c r="F278" s="7">
        <f t="shared" si="68"/>
        <v>3987918619.1999998</v>
      </c>
      <c r="G278" s="52">
        <f t="shared" si="69"/>
        <v>3.2121876044039577</v>
      </c>
      <c r="H278" s="15">
        <f t="shared" si="66"/>
        <v>1.0159369941474261E-3</v>
      </c>
      <c r="I278" s="23">
        <f t="shared" si="70"/>
        <v>3.0817173853938534E-2</v>
      </c>
      <c r="J278" s="23">
        <f t="shared" si="71"/>
        <v>3.183311084808596E-2</v>
      </c>
      <c r="L278" s="8">
        <f t="shared" si="72"/>
        <v>4.0514740548946016</v>
      </c>
      <c r="M278" s="8">
        <f t="shared" si="73"/>
        <v>122.8963814032449</v>
      </c>
      <c r="N278" s="10">
        <f t="shared" si="74"/>
        <v>126.9478554581395</v>
      </c>
      <c r="O278" s="10"/>
      <c r="P278" s="10"/>
      <c r="Q278" s="10"/>
      <c r="R278" s="10"/>
      <c r="S278" s="10"/>
      <c r="T278" s="10"/>
      <c r="U278" s="10"/>
      <c r="V278" s="10"/>
      <c r="Y278" s="5">
        <v>271</v>
      </c>
      <c r="Z278" s="14">
        <v>42548</v>
      </c>
      <c r="AA278" s="32">
        <v>1990</v>
      </c>
      <c r="AB278" s="7">
        <f t="shared" si="75"/>
        <v>4868685921.5999994</v>
      </c>
      <c r="AC278" s="52">
        <f t="shared" si="76"/>
        <v>3.2988530764097068</v>
      </c>
      <c r="AD278" s="15">
        <f t="shared" si="67"/>
        <v>9.618727372177092E-4</v>
      </c>
      <c r="AE278" s="23">
        <f t="shared" si="77"/>
        <v>3.773512774301449E-2</v>
      </c>
      <c r="AF278" s="23">
        <f t="shared" si="78"/>
        <v>3.8697000480232197E-2</v>
      </c>
      <c r="AH278" s="8">
        <f t="shared" si="79"/>
        <v>3.8358701980513712</v>
      </c>
      <c r="AI278" s="8">
        <f t="shared" si="80"/>
        <v>183.7204851921922</v>
      </c>
      <c r="AJ278" s="10">
        <f t="shared" si="81"/>
        <v>187.55635539024357</v>
      </c>
      <c r="AK278" s="10"/>
      <c r="AL278" s="10"/>
      <c r="AM278" s="10"/>
      <c r="AN278" s="10"/>
    </row>
    <row r="279" spans="1:40" x14ac:dyDescent="0.2">
      <c r="A279" s="20">
        <v>42641</v>
      </c>
      <c r="B279" s="21">
        <v>340</v>
      </c>
      <c r="C279" s="5">
        <v>272</v>
      </c>
      <c r="D279" s="14">
        <v>42549</v>
      </c>
      <c r="E279" s="5">
        <v>1550</v>
      </c>
      <c r="F279" s="7">
        <f t="shared" si="68"/>
        <v>3792192552</v>
      </c>
      <c r="G279" s="52">
        <f t="shared" si="69"/>
        <v>3.1903316981702914</v>
      </c>
      <c r="H279" s="15">
        <f t="shared" si="66"/>
        <v>1.0300445401414244E-3</v>
      </c>
      <c r="I279" s="23">
        <f t="shared" si="70"/>
        <v>2.9174307387647619E-2</v>
      </c>
      <c r="J279" s="23">
        <f t="shared" si="71"/>
        <v>3.0204351927789044E-2</v>
      </c>
      <c r="L279" s="8">
        <f t="shared" si="72"/>
        <v>3.9061272333525747</v>
      </c>
      <c r="M279" s="8">
        <f t="shared" si="73"/>
        <v>110.63459118519587</v>
      </c>
      <c r="N279" s="10">
        <f t="shared" si="74"/>
        <v>114.54071841854845</v>
      </c>
      <c r="O279" s="10"/>
      <c r="P279" s="10"/>
      <c r="Q279" s="10"/>
      <c r="R279" s="10"/>
      <c r="S279" s="10"/>
      <c r="T279" s="10"/>
      <c r="U279" s="10"/>
      <c r="V279" s="10"/>
      <c r="Y279" s="5">
        <v>272</v>
      </c>
      <c r="Z279" s="14">
        <v>42549</v>
      </c>
      <c r="AA279" s="32">
        <v>1800</v>
      </c>
      <c r="AB279" s="7">
        <f t="shared" si="75"/>
        <v>4403836512</v>
      </c>
      <c r="AC279" s="52">
        <f t="shared" si="76"/>
        <v>3.255272505103306</v>
      </c>
      <c r="AD279" s="15">
        <f t="shared" si="67"/>
        <v>9.8868992853094122E-4</v>
      </c>
      <c r="AE279" s="23">
        <f t="shared" si="77"/>
        <v>3.4175815870349041E-2</v>
      </c>
      <c r="AF279" s="23">
        <f t="shared" si="78"/>
        <v>3.5164505798879982E-2</v>
      </c>
      <c r="AH279" s="8">
        <f t="shared" si="79"/>
        <v>3.7493025832124474</v>
      </c>
      <c r="AI279" s="8">
        <f t="shared" si="80"/>
        <v>150.50470575723216</v>
      </c>
      <c r="AJ279" s="10">
        <f t="shared" si="81"/>
        <v>154.25400834044461</v>
      </c>
      <c r="AK279" s="10"/>
      <c r="AL279" s="10"/>
      <c r="AM279" s="10"/>
      <c r="AN279" s="10"/>
    </row>
    <row r="280" spans="1:40" x14ac:dyDescent="0.2">
      <c r="A280" s="20">
        <v>42642</v>
      </c>
      <c r="B280" s="21">
        <v>325</v>
      </c>
      <c r="C280" s="5">
        <v>273</v>
      </c>
      <c r="D280" s="14">
        <v>42550</v>
      </c>
      <c r="E280" s="5">
        <v>1390</v>
      </c>
      <c r="F280" s="7">
        <f t="shared" si="68"/>
        <v>3400740417.5999999</v>
      </c>
      <c r="G280" s="52">
        <f t="shared" si="69"/>
        <v>3.143014800254095</v>
      </c>
      <c r="H280" s="15">
        <f t="shared" si="66"/>
        <v>1.0612614139627414E-3</v>
      </c>
      <c r="I280" s="23">
        <f t="shared" si="70"/>
        <v>2.5758000634346828E-2</v>
      </c>
      <c r="J280" s="23">
        <f t="shared" si="71"/>
        <v>2.6819262048309568E-2</v>
      </c>
      <c r="L280" s="8">
        <f t="shared" si="72"/>
        <v>3.6090745841024199</v>
      </c>
      <c r="M280" s="8">
        <f t="shared" si="73"/>
        <v>87.596273833789695</v>
      </c>
      <c r="N280" s="10">
        <f t="shared" si="74"/>
        <v>91.205348417892111</v>
      </c>
      <c r="O280" s="10"/>
      <c r="P280" s="10"/>
      <c r="Q280" s="10"/>
      <c r="R280" s="10"/>
      <c r="S280" s="10"/>
      <c r="T280" s="10"/>
      <c r="U280" s="10"/>
      <c r="V280" s="10"/>
      <c r="Y280" s="5">
        <v>273</v>
      </c>
      <c r="Z280" s="14">
        <v>42550</v>
      </c>
      <c r="AA280" s="32">
        <v>1830</v>
      </c>
      <c r="AB280" s="7">
        <f t="shared" si="75"/>
        <v>4477233787.1999998</v>
      </c>
      <c r="AC280" s="52">
        <f t="shared" si="76"/>
        <v>3.2624510897304293</v>
      </c>
      <c r="AD280" s="15">
        <f t="shared" si="67"/>
        <v>9.8422171882100963E-4</v>
      </c>
      <c r="AE280" s="23">
        <f t="shared" si="77"/>
        <v>3.4750894741471389E-2</v>
      </c>
      <c r="AF280" s="23">
        <f t="shared" si="78"/>
        <v>3.5735116460292399E-2</v>
      </c>
      <c r="AH280" s="8">
        <f t="shared" si="79"/>
        <v>3.3470825790743501</v>
      </c>
      <c r="AI280" s="8">
        <f t="shared" si="80"/>
        <v>155.5878800719465</v>
      </c>
      <c r="AJ280" s="10">
        <f t="shared" si="81"/>
        <v>158.93496265102084</v>
      </c>
      <c r="AK280" s="10"/>
      <c r="AL280" s="10"/>
      <c r="AM280" s="10"/>
      <c r="AN280" s="10"/>
    </row>
    <row r="281" spans="1:40" x14ac:dyDescent="0.2">
      <c r="A281" s="20">
        <v>42643</v>
      </c>
      <c r="B281" s="21">
        <v>326</v>
      </c>
      <c r="C281" s="5">
        <v>274</v>
      </c>
      <c r="D281" s="14">
        <v>42551</v>
      </c>
      <c r="E281" s="5">
        <v>1340</v>
      </c>
      <c r="F281" s="7">
        <f t="shared" si="68"/>
        <v>3278411625.5999999</v>
      </c>
      <c r="G281" s="52">
        <f t="shared" si="69"/>
        <v>3.1271047983648077</v>
      </c>
      <c r="H281" s="15">
        <f t="shared" si="66"/>
        <v>1.0719690150481481E-3</v>
      </c>
      <c r="I281" s="23">
        <f t="shared" si="70"/>
        <v>2.4652444342342067E-2</v>
      </c>
      <c r="J281" s="23">
        <f t="shared" si="71"/>
        <v>2.5724413357390216E-2</v>
      </c>
      <c r="L281" s="8">
        <f t="shared" si="72"/>
        <v>3.5143556812168297</v>
      </c>
      <c r="M281" s="8">
        <f t="shared" si="73"/>
        <v>80.820860131391186</v>
      </c>
      <c r="N281" s="10">
        <f t="shared" si="74"/>
        <v>84.335215812608013</v>
      </c>
      <c r="O281" s="10"/>
      <c r="P281" s="10"/>
      <c r="Q281" s="10"/>
      <c r="R281" s="10"/>
      <c r="S281" s="10"/>
      <c r="T281" s="10"/>
      <c r="U281" s="10"/>
      <c r="V281" s="10"/>
      <c r="Y281" s="5">
        <v>274</v>
      </c>
      <c r="Z281" s="14">
        <v>42551</v>
      </c>
      <c r="AA281" s="32">
        <v>1750</v>
      </c>
      <c r="AB281" s="7">
        <f t="shared" si="75"/>
        <v>4281507720</v>
      </c>
      <c r="AC281" s="52">
        <f t="shared" si="76"/>
        <v>3.2430380486862944</v>
      </c>
      <c r="AD281" s="15">
        <f t="shared" si="67"/>
        <v>9.9635189083939263E-4</v>
      </c>
      <c r="AE281" s="23">
        <f t="shared" si="77"/>
        <v>3.3205898473322865E-2</v>
      </c>
      <c r="AF281" s="23">
        <f t="shared" si="78"/>
        <v>3.4202250364162259E-2</v>
      </c>
      <c r="AH281" s="8">
        <f t="shared" si="79"/>
        <v>3.2664516221164068</v>
      </c>
      <c r="AI281" s="8">
        <f t="shared" si="80"/>
        <v>142.17131066306806</v>
      </c>
      <c r="AJ281" s="10">
        <f t="shared" si="81"/>
        <v>145.43776228518448</v>
      </c>
      <c r="AK281" s="10"/>
      <c r="AL281" s="10"/>
      <c r="AM281" s="10"/>
      <c r="AN281" s="10"/>
    </row>
    <row r="282" spans="1:40" x14ac:dyDescent="0.2">
      <c r="A282" s="20">
        <v>42644</v>
      </c>
      <c r="B282" s="21">
        <v>332</v>
      </c>
      <c r="C282" s="5">
        <v>275</v>
      </c>
      <c r="D282" s="14">
        <v>42552</v>
      </c>
      <c r="E282" s="5">
        <v>1420</v>
      </c>
      <c r="F282" s="7">
        <f t="shared" si="68"/>
        <v>3474137692.7999997</v>
      </c>
      <c r="G282" s="52">
        <f t="shared" si="69"/>
        <v>3.1522883443830563</v>
      </c>
      <c r="H282" s="15">
        <f t="shared" si="66"/>
        <v>1.0550696280019127E-3</v>
      </c>
      <c r="I282" s="23">
        <f t="shared" si="70"/>
        <v>2.6412420778697571E-2</v>
      </c>
      <c r="J282" s="23">
        <f t="shared" si="71"/>
        <v>2.7467490406699484E-2</v>
      </c>
      <c r="L282" s="8">
        <f t="shared" si="72"/>
        <v>3.6654571631699189</v>
      </c>
      <c r="M282" s="8">
        <f t="shared" si="73"/>
        <v>91.760386585367144</v>
      </c>
      <c r="N282" s="10">
        <f t="shared" si="74"/>
        <v>95.425843748537062</v>
      </c>
      <c r="O282" s="10"/>
      <c r="P282" s="10"/>
      <c r="Q282" s="10"/>
      <c r="R282" s="10"/>
      <c r="S282" s="10"/>
      <c r="T282" s="10"/>
      <c r="U282" s="10"/>
      <c r="V282" s="10"/>
      <c r="Y282" s="5">
        <v>275</v>
      </c>
      <c r="Z282" s="14">
        <v>42552</v>
      </c>
      <c r="AA282" s="32">
        <v>1580</v>
      </c>
      <c r="AB282" s="7">
        <f t="shared" si="75"/>
        <v>3865589827.1999998</v>
      </c>
      <c r="AC282" s="52">
        <f t="shared" si="76"/>
        <v>3.1986570869544226</v>
      </c>
      <c r="AD282" s="15">
        <f t="shared" si="67"/>
        <v>1.0246477175905012E-3</v>
      </c>
      <c r="AE282" s="23">
        <f t="shared" si="77"/>
        <v>2.9795278313321655E-2</v>
      </c>
      <c r="AF282" s="23">
        <f t="shared" si="78"/>
        <v>3.0819926030912156E-2</v>
      </c>
      <c r="AH282" s="8">
        <f t="shared" si="79"/>
        <v>3.5597672575226498</v>
      </c>
      <c r="AI282" s="8">
        <f t="shared" si="80"/>
        <v>115.17632474656897</v>
      </c>
      <c r="AJ282" s="10">
        <f t="shared" si="81"/>
        <v>118.73609200409162</v>
      </c>
      <c r="AK282" s="10"/>
      <c r="AL282" s="10"/>
      <c r="AM282" s="10"/>
      <c r="AN282" s="10"/>
    </row>
    <row r="283" spans="1:40" x14ac:dyDescent="0.2">
      <c r="A283" s="20">
        <v>42645</v>
      </c>
      <c r="B283" s="21">
        <v>326</v>
      </c>
      <c r="C283" s="5">
        <v>276</v>
      </c>
      <c r="D283" s="14">
        <v>42553</v>
      </c>
      <c r="E283" s="5">
        <v>1650</v>
      </c>
      <c r="F283" s="7">
        <f t="shared" si="68"/>
        <v>4036850136</v>
      </c>
      <c r="G283" s="52">
        <f t="shared" si="69"/>
        <v>3.2174839442139063</v>
      </c>
      <c r="H283" s="15">
        <f t="shared" si="66"/>
        <v>1.0125474994518602E-3</v>
      </c>
      <c r="I283" s="23">
        <f t="shared" si="70"/>
        <v>3.1221458880992065E-2</v>
      </c>
      <c r="J283" s="23">
        <f t="shared" si="71"/>
        <v>3.2234006380443922E-2</v>
      </c>
      <c r="L283" s="8">
        <f t="shared" si="72"/>
        <v>4.0875025108687018</v>
      </c>
      <c r="M283" s="8">
        <f t="shared" si="73"/>
        <v>126.03635052985123</v>
      </c>
      <c r="N283" s="10">
        <f t="shared" si="74"/>
        <v>130.12385304071992</v>
      </c>
      <c r="O283" s="10"/>
      <c r="P283" s="10"/>
      <c r="Q283" s="10"/>
      <c r="R283" s="10"/>
      <c r="S283" s="10"/>
      <c r="T283" s="10"/>
      <c r="U283" s="10"/>
      <c r="V283" s="10"/>
      <c r="Y283" s="5">
        <v>276</v>
      </c>
      <c r="Z283" s="14">
        <v>42553</v>
      </c>
      <c r="AA283" s="32">
        <v>1460</v>
      </c>
      <c r="AB283" s="7">
        <f t="shared" si="75"/>
        <v>3572000726.3999996</v>
      </c>
      <c r="AC283" s="52">
        <f t="shared" si="76"/>
        <v>3.1643528557844371</v>
      </c>
      <c r="AD283" s="15">
        <f t="shared" si="67"/>
        <v>1.0470683990330954E-3</v>
      </c>
      <c r="AE283" s="23">
        <f t="shared" si="77"/>
        <v>2.7274839195591954E-2</v>
      </c>
      <c r="AF283" s="23">
        <f t="shared" si="78"/>
        <v>2.8321907594625051E-2</v>
      </c>
      <c r="AH283" s="8">
        <f t="shared" si="79"/>
        <v>4.2268582090380535</v>
      </c>
      <c r="AI283" s="8">
        <f t="shared" si="80"/>
        <v>97.425745419097652</v>
      </c>
      <c r="AJ283" s="10">
        <f t="shared" si="81"/>
        <v>101.65260362813571</v>
      </c>
      <c r="AK283" s="10"/>
      <c r="AL283" s="10"/>
      <c r="AM283" s="10"/>
      <c r="AN283" s="10"/>
    </row>
    <row r="284" spans="1:40" x14ac:dyDescent="0.2">
      <c r="A284" s="20">
        <v>42646</v>
      </c>
      <c r="B284" s="21">
        <v>330</v>
      </c>
      <c r="C284" s="5">
        <v>277</v>
      </c>
      <c r="D284" s="14">
        <v>42554</v>
      </c>
      <c r="E284" s="5">
        <v>1490</v>
      </c>
      <c r="F284" s="7">
        <f t="shared" si="68"/>
        <v>3645398001.5999999</v>
      </c>
      <c r="G284" s="52">
        <f t="shared" si="69"/>
        <v>3.173186268412274</v>
      </c>
      <c r="H284" s="15">
        <f t="shared" si="66"/>
        <v>1.041248551112839E-3</v>
      </c>
      <c r="I284" s="23">
        <f t="shared" si="70"/>
        <v>2.7914205386076446E-2</v>
      </c>
      <c r="J284" s="23">
        <f t="shared" si="71"/>
        <v>2.8955453937189284E-2</v>
      </c>
      <c r="L284" s="8">
        <f t="shared" si="72"/>
        <v>3.7957653873956385</v>
      </c>
      <c r="M284" s="8">
        <f t="shared" si="73"/>
        <v>101.75838853065503</v>
      </c>
      <c r="N284" s="10">
        <f t="shared" si="74"/>
        <v>105.55415391805066</v>
      </c>
      <c r="O284" s="10"/>
      <c r="P284" s="10"/>
      <c r="Q284" s="10"/>
      <c r="R284" s="10"/>
      <c r="S284" s="10"/>
      <c r="T284" s="10"/>
      <c r="U284" s="10"/>
      <c r="V284" s="10"/>
      <c r="Y284" s="5">
        <v>277</v>
      </c>
      <c r="Z284" s="14">
        <v>42554</v>
      </c>
      <c r="AA284" s="32">
        <v>1410</v>
      </c>
      <c r="AB284" s="7">
        <f t="shared" si="75"/>
        <v>3449671934.3999996</v>
      </c>
      <c r="AC284" s="52">
        <f t="shared" si="76"/>
        <v>3.1492191126553797</v>
      </c>
      <c r="AD284" s="15">
        <f t="shared" si="67"/>
        <v>1.0571148913125382E-3</v>
      </c>
      <c r="AE284" s="23">
        <f t="shared" si="77"/>
        <v>2.6195012762399689E-2</v>
      </c>
      <c r="AF284" s="23">
        <f t="shared" si="78"/>
        <v>2.7252127653712228E-2</v>
      </c>
      <c r="AH284" s="8">
        <f t="shared" si="79"/>
        <v>3.8536045122523275</v>
      </c>
      <c r="AI284" s="8">
        <f t="shared" si="80"/>
        <v>90.36420034770002</v>
      </c>
      <c r="AJ284" s="10">
        <f t="shared" si="81"/>
        <v>94.217804859952352</v>
      </c>
      <c r="AK284" s="10"/>
      <c r="AL284" s="10"/>
      <c r="AM284" s="10"/>
      <c r="AN284" s="10"/>
    </row>
    <row r="285" spans="1:40" x14ac:dyDescent="0.2">
      <c r="A285" s="20">
        <v>42647</v>
      </c>
      <c r="B285" s="21">
        <v>322</v>
      </c>
      <c r="C285" s="5">
        <v>278</v>
      </c>
      <c r="D285" s="14">
        <v>42555</v>
      </c>
      <c r="E285" s="5">
        <v>1400</v>
      </c>
      <c r="F285" s="7">
        <f t="shared" si="68"/>
        <v>3425206176</v>
      </c>
      <c r="G285" s="52">
        <f t="shared" si="69"/>
        <v>3.1461280356782382</v>
      </c>
      <c r="H285" s="15">
        <f t="shared" si="66"/>
        <v>1.0591787189914519E-3</v>
      </c>
      <c r="I285" s="23">
        <f t="shared" si="70"/>
        <v>2.5976874246369602E-2</v>
      </c>
      <c r="J285" s="23">
        <f t="shared" si="71"/>
        <v>2.7036052965361053E-2</v>
      </c>
      <c r="L285" s="8">
        <f t="shared" si="72"/>
        <v>3.62790548977729</v>
      </c>
      <c r="M285" s="8">
        <f t="shared" si="73"/>
        <v>88.976150101840517</v>
      </c>
      <c r="N285" s="10">
        <f t="shared" si="74"/>
        <v>92.604055591617808</v>
      </c>
      <c r="O285" s="10"/>
      <c r="P285" s="10"/>
      <c r="Q285" s="10"/>
      <c r="R285" s="10"/>
      <c r="S285" s="10"/>
      <c r="T285" s="10"/>
      <c r="U285" s="10"/>
      <c r="V285" s="10"/>
      <c r="Y285" s="5">
        <v>278</v>
      </c>
      <c r="Z285" s="14">
        <v>42555</v>
      </c>
      <c r="AA285" s="32">
        <v>1300</v>
      </c>
      <c r="AB285" s="7">
        <f t="shared" si="75"/>
        <v>3180548592</v>
      </c>
      <c r="AC285" s="52">
        <f t="shared" si="76"/>
        <v>3.1139433523068369</v>
      </c>
      <c r="AD285" s="15">
        <f t="shared" si="67"/>
        <v>1.0809084124781851E-3</v>
      </c>
      <c r="AE285" s="23">
        <f t="shared" si="77"/>
        <v>2.3754294553813921E-2</v>
      </c>
      <c r="AF285" s="23">
        <f t="shared" si="78"/>
        <v>2.4835202966292106E-2</v>
      </c>
      <c r="AH285" s="8">
        <f t="shared" si="79"/>
        <v>3.7023341701106349</v>
      </c>
      <c r="AI285" s="8">
        <f t="shared" si="80"/>
        <v>75.551688097086128</v>
      </c>
      <c r="AJ285" s="10">
        <f t="shared" si="81"/>
        <v>79.25402226719676</v>
      </c>
      <c r="AK285" s="10"/>
      <c r="AL285" s="10"/>
      <c r="AM285" s="10"/>
      <c r="AN285" s="10"/>
    </row>
    <row r="286" spans="1:40" x14ac:dyDescent="0.2">
      <c r="A286" s="20">
        <v>42648</v>
      </c>
      <c r="B286" s="21">
        <v>330</v>
      </c>
      <c r="C286" s="5">
        <v>279</v>
      </c>
      <c r="D286" s="14">
        <v>42556</v>
      </c>
      <c r="E286" s="5">
        <v>1280</v>
      </c>
      <c r="F286" s="7">
        <f t="shared" si="68"/>
        <v>3131617075.1999998</v>
      </c>
      <c r="G286" s="52">
        <f t="shared" si="69"/>
        <v>3.1072099696478683</v>
      </c>
      <c r="H286" s="15">
        <f t="shared" si="66"/>
        <v>1.0855105853445437E-3</v>
      </c>
      <c r="I286" s="23">
        <f t="shared" si="70"/>
        <v>2.3300548881303923E-2</v>
      </c>
      <c r="J286" s="23">
        <f t="shared" si="71"/>
        <v>2.4386059466648468E-2</v>
      </c>
      <c r="L286" s="8">
        <f t="shared" si="72"/>
        <v>3.3994034843753198</v>
      </c>
      <c r="M286" s="8">
        <f t="shared" si="73"/>
        <v>72.968396738223618</v>
      </c>
      <c r="N286" s="10">
        <f t="shared" si="74"/>
        <v>76.36780022259893</v>
      </c>
      <c r="O286" s="10"/>
      <c r="P286" s="10"/>
      <c r="Q286" s="10"/>
      <c r="R286" s="10"/>
      <c r="S286" s="10"/>
      <c r="T286" s="10"/>
      <c r="U286" s="10"/>
      <c r="V286" s="10"/>
      <c r="Y286" s="5">
        <v>279</v>
      </c>
      <c r="Z286" s="14">
        <v>42556</v>
      </c>
      <c r="AA286" s="32">
        <v>1190</v>
      </c>
      <c r="AB286" s="7">
        <f t="shared" si="75"/>
        <v>2911425249.5999999</v>
      </c>
      <c r="AC286" s="52">
        <f t="shared" si="76"/>
        <v>3.0755469613925306</v>
      </c>
      <c r="AD286" s="15">
        <f t="shared" si="67"/>
        <v>1.1074159068673933E-3</v>
      </c>
      <c r="AE286" s="23">
        <f t="shared" si="77"/>
        <v>2.1219014095442662E-2</v>
      </c>
      <c r="AF286" s="23">
        <f t="shared" si="78"/>
        <v>2.2326430002310056E-2</v>
      </c>
      <c r="AH286" s="8">
        <f t="shared" si="79"/>
        <v>3.4680025632940215</v>
      </c>
      <c r="AI286" s="8">
        <f t="shared" si="80"/>
        <v>61.777573409090074</v>
      </c>
      <c r="AJ286" s="10">
        <f t="shared" si="81"/>
        <v>65.245575972384103</v>
      </c>
      <c r="AK286" s="10"/>
      <c r="AL286" s="10"/>
      <c r="AM286" s="10"/>
      <c r="AN286" s="10"/>
    </row>
    <row r="287" spans="1:40" x14ac:dyDescent="0.2">
      <c r="A287" s="20">
        <v>42649</v>
      </c>
      <c r="B287" s="21">
        <v>335</v>
      </c>
      <c r="C287" s="5">
        <v>280</v>
      </c>
      <c r="D287" s="14">
        <v>42557</v>
      </c>
      <c r="E287" s="5">
        <v>1210</v>
      </c>
      <c r="F287" s="7">
        <f t="shared" si="68"/>
        <v>2960356766.4000001</v>
      </c>
      <c r="G287" s="52">
        <f t="shared" si="69"/>
        <v>3.0827853703164503</v>
      </c>
      <c r="H287" s="15">
        <f t="shared" si="66"/>
        <v>1.1023695228716433E-3</v>
      </c>
      <c r="I287" s="23">
        <f t="shared" si="70"/>
        <v>2.1687284553721126E-2</v>
      </c>
      <c r="J287" s="23">
        <f t="shared" si="71"/>
        <v>2.278965407659277E-2</v>
      </c>
      <c r="L287" s="8">
        <f t="shared" si="72"/>
        <v>3.2634070761062088</v>
      </c>
      <c r="M287" s="8">
        <f t="shared" si="73"/>
        <v>64.202099573450539</v>
      </c>
      <c r="N287" s="10">
        <f t="shared" si="74"/>
        <v>67.465506649556744</v>
      </c>
      <c r="O287" s="10"/>
      <c r="P287" s="10"/>
      <c r="Q287" s="10"/>
      <c r="R287" s="10"/>
      <c r="S287" s="10"/>
      <c r="T287" s="10"/>
      <c r="U287" s="10"/>
      <c r="V287" s="10"/>
      <c r="Y287" s="5">
        <v>280</v>
      </c>
      <c r="Z287" s="14">
        <v>42557</v>
      </c>
      <c r="AA287" s="32">
        <v>1190</v>
      </c>
      <c r="AB287" s="7">
        <f t="shared" si="75"/>
        <v>2911425249.5999999</v>
      </c>
      <c r="AC287" s="52">
        <f t="shared" si="76"/>
        <v>3.0755469613925306</v>
      </c>
      <c r="AD287" s="15">
        <f t="shared" si="67"/>
        <v>1.1074159068673933E-3</v>
      </c>
      <c r="AE287" s="23">
        <f t="shared" si="77"/>
        <v>2.1219014095442662E-2</v>
      </c>
      <c r="AF287" s="23">
        <f t="shared" si="78"/>
        <v>2.2326430002310056E-2</v>
      </c>
      <c r="AH287" s="8">
        <f t="shared" si="79"/>
        <v>3.2783461731138801</v>
      </c>
      <c r="AI287" s="8">
        <f t="shared" si="80"/>
        <v>61.777573409090074</v>
      </c>
      <c r="AJ287" s="10">
        <f t="shared" si="81"/>
        <v>65.055919582203956</v>
      </c>
      <c r="AK287" s="10"/>
      <c r="AL287" s="10"/>
      <c r="AM287" s="10"/>
      <c r="AN287" s="10"/>
    </row>
    <row r="288" spans="1:40" x14ac:dyDescent="0.2">
      <c r="A288" s="20">
        <v>42650</v>
      </c>
      <c r="B288" s="21">
        <v>331</v>
      </c>
      <c r="C288" s="5">
        <v>281</v>
      </c>
      <c r="D288" s="14">
        <v>42558</v>
      </c>
      <c r="E288" s="5">
        <v>1130</v>
      </c>
      <c r="F288" s="7">
        <f t="shared" si="68"/>
        <v>2764630699.1999998</v>
      </c>
      <c r="G288" s="52">
        <f t="shared" si="69"/>
        <v>3.0530784434834195</v>
      </c>
      <c r="H288" s="15">
        <f t="shared" si="66"/>
        <v>1.1232278483317749E-3</v>
      </c>
      <c r="I288" s="23">
        <f t="shared" si="70"/>
        <v>1.9794104955566522E-2</v>
      </c>
      <c r="J288" s="23">
        <f t="shared" si="71"/>
        <v>2.0917332803898295E-2</v>
      </c>
      <c r="L288" s="8">
        <f t="shared" si="72"/>
        <v>3.1053101916943864</v>
      </c>
      <c r="M288" s="8">
        <f t="shared" si="73"/>
        <v>54.723390223346051</v>
      </c>
      <c r="N288" s="10">
        <f t="shared" si="74"/>
        <v>57.828700415040437</v>
      </c>
      <c r="O288" s="10"/>
      <c r="P288" s="10"/>
      <c r="Q288" s="10"/>
      <c r="R288" s="10"/>
      <c r="S288" s="10"/>
      <c r="T288" s="10"/>
      <c r="U288" s="10"/>
      <c r="V288" s="10"/>
      <c r="Y288" s="5">
        <v>281</v>
      </c>
      <c r="Z288" s="14">
        <v>42558</v>
      </c>
      <c r="AA288" s="32">
        <v>1240</v>
      </c>
      <c r="AB288" s="7">
        <f t="shared" si="75"/>
        <v>3033754041.5999999</v>
      </c>
      <c r="AC288" s="52">
        <f t="shared" si="76"/>
        <v>3.0934216851622351</v>
      </c>
      <c r="AD288" s="15">
        <f t="shared" si="67"/>
        <v>1.0949959211820251E-3</v>
      </c>
      <c r="AE288" s="23">
        <f t="shared" si="77"/>
        <v>2.2383530093885357E-2</v>
      </c>
      <c r="AF288" s="23">
        <f t="shared" si="78"/>
        <v>2.3478526015067381E-2</v>
      </c>
      <c r="AH288" s="8">
        <f t="shared" si="79"/>
        <v>3.02725933919861</v>
      </c>
      <c r="AI288" s="8">
        <f t="shared" si="80"/>
        <v>67.90612488759993</v>
      </c>
      <c r="AJ288" s="10">
        <f t="shared" si="81"/>
        <v>70.933384226798537</v>
      </c>
      <c r="AK288" s="10"/>
      <c r="AL288" s="10"/>
      <c r="AM288" s="10"/>
      <c r="AN288" s="10"/>
    </row>
    <row r="289" spans="1:40" x14ac:dyDescent="0.2">
      <c r="A289" s="20">
        <v>42651</v>
      </c>
      <c r="B289" s="21">
        <v>342</v>
      </c>
      <c r="C289" s="5">
        <v>282</v>
      </c>
      <c r="D289" s="14">
        <v>42559</v>
      </c>
      <c r="E289" s="5">
        <v>1040</v>
      </c>
      <c r="F289" s="7">
        <f t="shared" si="68"/>
        <v>2544438873.5999999</v>
      </c>
      <c r="G289" s="52">
        <f t="shared" si="69"/>
        <v>3.0170333392987803</v>
      </c>
      <c r="H289" s="15">
        <f t="shared" si="66"/>
        <v>1.1490671099255998E-3</v>
      </c>
      <c r="I289" s="23">
        <f t="shared" si="70"/>
        <v>1.7598677121784284E-2</v>
      </c>
      <c r="J289" s="23">
        <f t="shared" si="71"/>
        <v>1.8747744231709884E-2</v>
      </c>
      <c r="L289" s="8">
        <f t="shared" si="72"/>
        <v>2.9237310228699003</v>
      </c>
      <c r="M289" s="8">
        <f t="shared" si="73"/>
        <v>44.778758192602893</v>
      </c>
      <c r="N289" s="10">
        <f t="shared" si="74"/>
        <v>47.702489215472795</v>
      </c>
      <c r="O289" s="10"/>
      <c r="P289" s="10"/>
      <c r="Q289" s="10"/>
      <c r="R289" s="10"/>
      <c r="S289" s="10"/>
      <c r="T289" s="10"/>
      <c r="U289" s="10"/>
      <c r="V289" s="10"/>
      <c r="Y289" s="5">
        <v>282</v>
      </c>
      <c r="Z289" s="14">
        <v>42559</v>
      </c>
      <c r="AA289" s="32">
        <v>1200</v>
      </c>
      <c r="AB289" s="7">
        <f t="shared" si="75"/>
        <v>2935891008</v>
      </c>
      <c r="AC289" s="52">
        <f t="shared" si="76"/>
        <v>3.0791812460476247</v>
      </c>
      <c r="AD289" s="15">
        <f t="shared" si="67"/>
        <v>1.1048793204552583E-3</v>
      </c>
      <c r="AE289" s="23">
        <f t="shared" si="77"/>
        <v>2.1453562977388013E-2</v>
      </c>
      <c r="AF289" s="23">
        <f t="shared" si="78"/>
        <v>2.2558442297843272E-2</v>
      </c>
      <c r="AH289" s="8">
        <f t="shared" si="79"/>
        <v>2.8112978936031108</v>
      </c>
      <c r="AI289" s="8">
        <f t="shared" si="80"/>
        <v>62.985322634875182</v>
      </c>
      <c r="AJ289" s="10">
        <f t="shared" si="81"/>
        <v>65.796620528478286</v>
      </c>
      <c r="AK289" s="10"/>
      <c r="AL289" s="10"/>
      <c r="AM289" s="10"/>
      <c r="AN289" s="10"/>
    </row>
    <row r="290" spans="1:40" x14ac:dyDescent="0.2">
      <c r="A290" s="20">
        <v>42652</v>
      </c>
      <c r="B290" s="21">
        <v>330</v>
      </c>
      <c r="C290" s="5">
        <v>283</v>
      </c>
      <c r="D290" s="14">
        <v>42560</v>
      </c>
      <c r="E290" s="5">
        <v>957</v>
      </c>
      <c r="F290" s="7">
        <f t="shared" si="68"/>
        <v>2341373078.8800001</v>
      </c>
      <c r="G290" s="52">
        <f t="shared" si="69"/>
        <v>2.9809119377768436</v>
      </c>
      <c r="H290" s="15">
        <f t="shared" si="66"/>
        <v>1.1755573827657924E-3</v>
      </c>
      <c r="I290" s="23">
        <f t="shared" si="70"/>
        <v>1.5510431989002954E-2</v>
      </c>
      <c r="J290" s="23">
        <f t="shared" si="71"/>
        <v>1.6685989371768746E-2</v>
      </c>
      <c r="L290" s="8">
        <f t="shared" si="72"/>
        <v>2.752418408686458</v>
      </c>
      <c r="M290" s="8">
        <f t="shared" si="73"/>
        <v>36.31570790085069</v>
      </c>
      <c r="N290" s="10">
        <f t="shared" si="74"/>
        <v>39.068126309537149</v>
      </c>
      <c r="O290" s="10"/>
      <c r="P290" s="10"/>
      <c r="Q290" s="10"/>
      <c r="R290" s="10"/>
      <c r="S290" s="10"/>
      <c r="T290" s="10"/>
      <c r="U290" s="10"/>
      <c r="V290" s="10"/>
      <c r="Y290" s="5">
        <v>283</v>
      </c>
      <c r="Z290" s="14">
        <v>42560</v>
      </c>
      <c r="AA290" s="32">
        <v>1150</v>
      </c>
      <c r="AB290" s="7">
        <f t="shared" si="75"/>
        <v>2813562216</v>
      </c>
      <c r="AC290" s="52">
        <f t="shared" si="76"/>
        <v>3.0606978403536118</v>
      </c>
      <c r="AD290" s="15">
        <f t="shared" si="67"/>
        <v>1.1178406530406265E-3</v>
      </c>
      <c r="AE290" s="23">
        <f t="shared" si="77"/>
        <v>2.0272458330106241E-2</v>
      </c>
      <c r="AF290" s="23">
        <f t="shared" si="78"/>
        <v>2.1390298983146868E-2</v>
      </c>
      <c r="AH290" s="8">
        <f t="shared" si="79"/>
        <v>2.6172820115069615</v>
      </c>
      <c r="AI290" s="8">
        <f t="shared" si="80"/>
        <v>57.037822783021376</v>
      </c>
      <c r="AJ290" s="10">
        <f t="shared" si="81"/>
        <v>59.655104794528334</v>
      </c>
      <c r="AK290" s="10"/>
      <c r="AL290" s="10"/>
      <c r="AM290" s="10"/>
      <c r="AN290" s="10"/>
    </row>
    <row r="291" spans="1:40" x14ac:dyDescent="0.2">
      <c r="A291" s="20">
        <v>42653</v>
      </c>
      <c r="B291" s="21">
        <v>320</v>
      </c>
      <c r="C291" s="5">
        <v>284</v>
      </c>
      <c r="D291" s="14">
        <v>42561</v>
      </c>
      <c r="E291" s="5">
        <v>885</v>
      </c>
      <c r="F291" s="7">
        <f t="shared" si="68"/>
        <v>2165219618.4000001</v>
      </c>
      <c r="G291" s="52">
        <f t="shared" si="69"/>
        <v>2.9469432706978256</v>
      </c>
      <c r="H291" s="15">
        <f t="shared" si="66"/>
        <v>1.2010258457967017E-3</v>
      </c>
      <c r="I291" s="23">
        <f t="shared" si="70"/>
        <v>1.3648779582294129E-2</v>
      </c>
      <c r="J291" s="23">
        <f t="shared" si="71"/>
        <v>1.4849805428090831E-2</v>
      </c>
      <c r="L291" s="8">
        <f t="shared" si="72"/>
        <v>2.6004847235244717</v>
      </c>
      <c r="M291" s="8">
        <f t="shared" si="73"/>
        <v>29.552605318800605</v>
      </c>
      <c r="N291" s="10">
        <f t="shared" si="74"/>
        <v>32.153090042325076</v>
      </c>
      <c r="O291" s="10"/>
      <c r="P291" s="10"/>
      <c r="Q291" s="10"/>
      <c r="R291" s="10"/>
      <c r="S291" s="10"/>
      <c r="T291" s="10"/>
      <c r="U291" s="10"/>
      <c r="V291" s="10"/>
      <c r="Y291" s="5">
        <v>284</v>
      </c>
      <c r="Z291" s="14">
        <v>42561</v>
      </c>
      <c r="AA291" s="32">
        <v>1130</v>
      </c>
      <c r="AB291" s="7">
        <f t="shared" si="75"/>
        <v>2764630699.1999998</v>
      </c>
      <c r="AC291" s="52">
        <f t="shared" si="76"/>
        <v>3.0530784434834195</v>
      </c>
      <c r="AD291" s="15">
        <f t="shared" si="67"/>
        <v>1.1232278483317749E-3</v>
      </c>
      <c r="AE291" s="23">
        <f t="shared" si="77"/>
        <v>1.9794104955566522E-2</v>
      </c>
      <c r="AF291" s="23">
        <f t="shared" si="78"/>
        <v>2.0917332803898295E-2</v>
      </c>
      <c r="AH291" s="8">
        <f t="shared" si="79"/>
        <v>2.432034973141179</v>
      </c>
      <c r="AI291" s="8">
        <f t="shared" si="80"/>
        <v>54.723390223346051</v>
      </c>
      <c r="AJ291" s="10">
        <f t="shared" si="81"/>
        <v>57.155425196487229</v>
      </c>
      <c r="AK291" s="10"/>
      <c r="AL291" s="10"/>
      <c r="AM291" s="10"/>
      <c r="AN291" s="10"/>
    </row>
    <row r="292" spans="1:40" x14ac:dyDescent="0.2">
      <c r="A292" s="20">
        <v>42654</v>
      </c>
      <c r="B292" s="21">
        <v>320</v>
      </c>
      <c r="C292" s="5">
        <v>285</v>
      </c>
      <c r="D292" s="14">
        <v>42562</v>
      </c>
      <c r="E292" s="5">
        <v>844</v>
      </c>
      <c r="F292" s="7">
        <f t="shared" si="68"/>
        <v>2064910008.9599998</v>
      </c>
      <c r="G292" s="52">
        <f t="shared" si="69"/>
        <v>2.9263424466256551</v>
      </c>
      <c r="H292" s="15">
        <f t="shared" si="66"/>
        <v>1.2167396188767772E-3</v>
      </c>
      <c r="I292" s="23">
        <f t="shared" si="70"/>
        <v>1.2567978828379595E-2</v>
      </c>
      <c r="J292" s="23">
        <f t="shared" si="71"/>
        <v>1.3784718447256372E-2</v>
      </c>
      <c r="L292" s="8">
        <f t="shared" si="72"/>
        <v>2.5124578173168324</v>
      </c>
      <c r="M292" s="8">
        <f t="shared" si="73"/>
        <v>25.951745275118395</v>
      </c>
      <c r="N292" s="10">
        <f t="shared" si="74"/>
        <v>28.464203092435227</v>
      </c>
      <c r="O292" s="10"/>
      <c r="P292" s="10"/>
      <c r="Q292" s="10"/>
      <c r="R292" s="10"/>
      <c r="S292" s="10"/>
      <c r="T292" s="10"/>
      <c r="U292" s="10"/>
      <c r="V292" s="10"/>
      <c r="Y292" s="5">
        <v>285</v>
      </c>
      <c r="Z292" s="14">
        <v>42562</v>
      </c>
      <c r="AA292" s="32">
        <v>1170</v>
      </c>
      <c r="AB292" s="7">
        <f t="shared" si="75"/>
        <v>2862493732.7999997</v>
      </c>
      <c r="AC292" s="52">
        <f t="shared" si="76"/>
        <v>3.0681858617461617</v>
      </c>
      <c r="AD292" s="15">
        <f t="shared" si="67"/>
        <v>1.1125715192709983E-3</v>
      </c>
      <c r="AE292" s="23">
        <f t="shared" si="77"/>
        <v>2.0747416868837382E-2</v>
      </c>
      <c r="AF292" s="23">
        <f t="shared" si="78"/>
        <v>2.1859988388108379E-2</v>
      </c>
      <c r="AH292" s="8">
        <f t="shared" si="79"/>
        <v>2.2973600658265174</v>
      </c>
      <c r="AI292" s="8">
        <f t="shared" si="80"/>
        <v>59.389350758836002</v>
      </c>
      <c r="AJ292" s="10">
        <f t="shared" si="81"/>
        <v>61.686710824662519</v>
      </c>
      <c r="AK292" s="10"/>
      <c r="AL292" s="10"/>
      <c r="AM292" s="10"/>
      <c r="AN292" s="10"/>
    </row>
    <row r="293" spans="1:40" x14ac:dyDescent="0.2">
      <c r="A293" s="20">
        <v>42655</v>
      </c>
      <c r="B293" s="21">
        <v>320</v>
      </c>
      <c r="C293" s="5">
        <v>286</v>
      </c>
      <c r="D293" s="14">
        <v>42563</v>
      </c>
      <c r="E293" s="5">
        <v>765</v>
      </c>
      <c r="F293" s="7">
        <f t="shared" si="68"/>
        <v>1871630517.5999999</v>
      </c>
      <c r="G293" s="52">
        <f t="shared" si="69"/>
        <v>2.8836614351536176</v>
      </c>
      <c r="H293" s="15">
        <f t="shared" si="66"/>
        <v>1.2499528627744273E-3</v>
      </c>
      <c r="I293" s="23">
        <f t="shared" si="70"/>
        <v>1.0444634081059528E-2</v>
      </c>
      <c r="J293" s="23">
        <f t="shared" si="71"/>
        <v>1.1694586943833955E-2</v>
      </c>
      <c r="L293" s="8">
        <f t="shared" si="72"/>
        <v>2.3394499235301032</v>
      </c>
      <c r="M293" s="8">
        <f t="shared" si="73"/>
        <v>19.548495891276044</v>
      </c>
      <c r="N293" s="10">
        <f t="shared" si="74"/>
        <v>21.887945814806148</v>
      </c>
      <c r="O293" s="10"/>
      <c r="P293" s="10"/>
      <c r="Q293" s="10"/>
      <c r="R293" s="10"/>
      <c r="S293" s="10"/>
      <c r="T293" s="10"/>
      <c r="U293" s="10"/>
      <c r="V293" s="10"/>
      <c r="Y293" s="5">
        <v>286</v>
      </c>
      <c r="Z293" s="14">
        <v>42563</v>
      </c>
      <c r="AA293" s="32">
        <v>1100</v>
      </c>
      <c r="AB293" s="7">
        <f t="shared" si="75"/>
        <v>2691233424</v>
      </c>
      <c r="AC293" s="52">
        <f t="shared" si="76"/>
        <v>3.0413926851582249</v>
      </c>
      <c r="AD293" s="15">
        <f t="shared" si="67"/>
        <v>1.1315405981583548E-3</v>
      </c>
      <c r="AE293" s="23">
        <f t="shared" si="77"/>
        <v>1.9070139373760925E-2</v>
      </c>
      <c r="AF293" s="23">
        <f t="shared" si="78"/>
        <v>2.0201679971919281E-2</v>
      </c>
      <c r="AH293" s="8">
        <f t="shared" si="79"/>
        <v>2.1178259154165349</v>
      </c>
      <c r="AI293" s="8">
        <f t="shared" si="80"/>
        <v>51.322196483003829</v>
      </c>
      <c r="AJ293" s="10">
        <f t="shared" si="81"/>
        <v>53.440022398420361</v>
      </c>
      <c r="AK293" s="10"/>
      <c r="AL293" s="10"/>
      <c r="AM293" s="10"/>
      <c r="AN293" s="10"/>
    </row>
    <row r="294" spans="1:40" x14ac:dyDescent="0.2">
      <c r="A294" s="20">
        <v>42656</v>
      </c>
      <c r="B294" s="21">
        <v>314</v>
      </c>
      <c r="C294" s="5">
        <v>287</v>
      </c>
      <c r="D294" s="14">
        <v>42564</v>
      </c>
      <c r="E294" s="5">
        <v>677</v>
      </c>
      <c r="F294" s="7">
        <f t="shared" si="68"/>
        <v>1656331843.6799998</v>
      </c>
      <c r="G294" s="52">
        <f t="shared" si="69"/>
        <v>2.8305886686851442</v>
      </c>
      <c r="H294" s="15">
        <f t="shared" si="66"/>
        <v>1.2925200851526392E-3</v>
      </c>
      <c r="I294" s="23">
        <f t="shared" si="70"/>
        <v>8.022322461600534E-3</v>
      </c>
      <c r="J294" s="23">
        <f t="shared" si="71"/>
        <v>9.3148425467531725E-3</v>
      </c>
      <c r="L294" s="8">
        <f t="shared" si="72"/>
        <v>2.1408421756343015</v>
      </c>
      <c r="M294" s="8">
        <f t="shared" si="73"/>
        <v>13.287628153418288</v>
      </c>
      <c r="N294" s="10">
        <f t="shared" si="74"/>
        <v>15.428470329052589</v>
      </c>
      <c r="O294" s="10"/>
      <c r="P294" s="10"/>
      <c r="Q294" s="10"/>
      <c r="R294" s="10"/>
      <c r="S294" s="10"/>
      <c r="T294" s="10"/>
      <c r="U294" s="10"/>
      <c r="V294" s="10"/>
      <c r="Y294" s="5">
        <v>287</v>
      </c>
      <c r="Z294" s="14">
        <v>42564</v>
      </c>
      <c r="AA294" s="32">
        <v>1040</v>
      </c>
      <c r="AB294" s="7">
        <f t="shared" si="75"/>
        <v>2544438873.5999999</v>
      </c>
      <c r="AC294" s="52">
        <f t="shared" si="76"/>
        <v>3.0170333392987803</v>
      </c>
      <c r="AD294" s="15">
        <f t="shared" si="67"/>
        <v>1.1490671099255998E-3</v>
      </c>
      <c r="AE294" s="23">
        <f t="shared" si="77"/>
        <v>1.7598677121784284E-2</v>
      </c>
      <c r="AF294" s="23">
        <f t="shared" si="78"/>
        <v>1.8747744231709884E-2</v>
      </c>
      <c r="AH294" s="8">
        <f t="shared" si="79"/>
        <v>1.9032364446951175</v>
      </c>
      <c r="AI294" s="8">
        <f t="shared" si="80"/>
        <v>44.778758192602893</v>
      </c>
      <c r="AJ294" s="10">
        <f t="shared" si="81"/>
        <v>46.681994637298011</v>
      </c>
      <c r="AK294" s="10"/>
      <c r="AL294" s="10"/>
      <c r="AM294" s="10"/>
      <c r="AN294" s="10"/>
    </row>
    <row r="295" spans="1:40" x14ac:dyDescent="0.2">
      <c r="A295" s="20">
        <v>42657</v>
      </c>
      <c r="B295" s="21">
        <v>310</v>
      </c>
      <c r="C295" s="5">
        <v>288</v>
      </c>
      <c r="D295" s="14">
        <v>42565</v>
      </c>
      <c r="E295" s="5">
        <v>616</v>
      </c>
      <c r="F295" s="7">
        <f t="shared" si="68"/>
        <v>1507090717.4399998</v>
      </c>
      <c r="G295" s="52">
        <f t="shared" si="69"/>
        <v>2.7895807121644256</v>
      </c>
      <c r="H295" s="15">
        <f t="shared" si="66"/>
        <v>1.3264009218318096E-3</v>
      </c>
      <c r="I295" s="23">
        <f t="shared" si="70"/>
        <v>6.3161755044597589E-3</v>
      </c>
      <c r="J295" s="23">
        <f t="shared" si="71"/>
        <v>7.6425764262915688E-3</v>
      </c>
      <c r="L295" s="8">
        <f t="shared" si="72"/>
        <v>1.9990065168965789</v>
      </c>
      <c r="M295" s="8">
        <f t="shared" si="73"/>
        <v>9.5190494724932115</v>
      </c>
      <c r="N295" s="10">
        <f t="shared" si="74"/>
        <v>11.51805598938979</v>
      </c>
      <c r="O295" s="10"/>
      <c r="P295" s="10"/>
      <c r="Q295" s="10"/>
      <c r="R295" s="10"/>
      <c r="S295" s="10"/>
      <c r="T295" s="10"/>
      <c r="U295" s="10"/>
      <c r="V295" s="10"/>
      <c r="Y295" s="5">
        <v>288</v>
      </c>
      <c r="Z295" s="14">
        <v>42565</v>
      </c>
      <c r="AA295" s="32">
        <v>961</v>
      </c>
      <c r="AB295" s="7">
        <f t="shared" si="75"/>
        <v>2351159382.2399998</v>
      </c>
      <c r="AC295" s="52">
        <f t="shared" si="76"/>
        <v>2.9827233876685453</v>
      </c>
      <c r="AD295" s="15">
        <f t="shared" si="67"/>
        <v>1.1742144947169098E-3</v>
      </c>
      <c r="AE295" s="23">
        <f t="shared" si="77"/>
        <v>1.5612488995222357E-2</v>
      </c>
      <c r="AF295" s="23">
        <f t="shared" si="78"/>
        <v>1.6786703489939266E-2</v>
      </c>
      <c r="AH295" s="8">
        <f t="shared" si="79"/>
        <v>1.7696477652713545</v>
      </c>
      <c r="AI295" s="8">
        <f t="shared" si="80"/>
        <v>36.70744998123579</v>
      </c>
      <c r="AJ295" s="10">
        <f t="shared" si="81"/>
        <v>38.477097746507141</v>
      </c>
      <c r="AK295" s="10"/>
      <c r="AL295" s="10"/>
      <c r="AM295" s="10"/>
      <c r="AN295" s="10"/>
    </row>
    <row r="296" spans="1:40" x14ac:dyDescent="0.2">
      <c r="A296" s="20">
        <v>42658</v>
      </c>
      <c r="B296" s="21">
        <v>310</v>
      </c>
      <c r="C296" s="5">
        <v>289</v>
      </c>
      <c r="D296" s="14">
        <v>42566</v>
      </c>
      <c r="E296" s="5">
        <v>559</v>
      </c>
      <c r="F296" s="7">
        <f t="shared" si="68"/>
        <v>1367635894.5599999</v>
      </c>
      <c r="G296" s="52">
        <f t="shared" si="69"/>
        <v>2.7474118078864231</v>
      </c>
      <c r="H296" s="15">
        <f t="shared" si="66"/>
        <v>1.3621673518319488E-3</v>
      </c>
      <c r="I296" s="23">
        <f t="shared" si="70"/>
        <v>4.7121977733381726E-3</v>
      </c>
      <c r="J296" s="23">
        <f t="shared" si="71"/>
        <v>6.0743651251701216E-3</v>
      </c>
      <c r="L296" s="8">
        <f t="shared" si="72"/>
        <v>1.8629489647631134</v>
      </c>
      <c r="M296" s="8">
        <f t="shared" si="73"/>
        <v>6.4445708170829921</v>
      </c>
      <c r="N296" s="10">
        <f t="shared" si="74"/>
        <v>8.3075197818461053</v>
      </c>
      <c r="O296" s="10"/>
      <c r="P296" s="10"/>
      <c r="Q296" s="10"/>
      <c r="R296" s="10"/>
      <c r="S296" s="10"/>
      <c r="T296" s="10"/>
      <c r="U296" s="10"/>
      <c r="V296" s="10"/>
      <c r="Y296" s="5">
        <v>289</v>
      </c>
      <c r="Z296" s="14">
        <v>42566</v>
      </c>
      <c r="AA296" s="32">
        <v>898</v>
      </c>
      <c r="AB296" s="7">
        <f t="shared" si="75"/>
        <v>2197025104.3199997</v>
      </c>
      <c r="AC296" s="52">
        <f t="shared" si="76"/>
        <v>2.9532763366673045</v>
      </c>
      <c r="AD296" s="15">
        <f t="shared" si="67"/>
        <v>1.1962360527836087E-3</v>
      </c>
      <c r="AE296" s="23">
        <f t="shared" si="77"/>
        <v>1.3988354913720108E-2</v>
      </c>
      <c r="AF296" s="23">
        <f t="shared" si="78"/>
        <v>1.5184590966503717E-2</v>
      </c>
      <c r="AH296" s="8">
        <f t="shared" si="79"/>
        <v>1.6360153641536341</v>
      </c>
      <c r="AI296" s="8">
        <f t="shared" si="80"/>
        <v>30.732766913581099</v>
      </c>
      <c r="AJ296" s="10">
        <f t="shared" si="81"/>
        <v>32.368782277734731</v>
      </c>
      <c r="AK296" s="10"/>
      <c r="AL296" s="10"/>
      <c r="AM296" s="10"/>
      <c r="AN296" s="10"/>
    </row>
    <row r="297" spans="1:40" x14ac:dyDescent="0.2">
      <c r="A297" s="20">
        <v>42659</v>
      </c>
      <c r="B297" s="21">
        <v>305</v>
      </c>
      <c r="C297" s="5">
        <v>290</v>
      </c>
      <c r="D297" s="14">
        <v>42567</v>
      </c>
      <c r="E297" s="5">
        <v>521</v>
      </c>
      <c r="F297" s="7">
        <f t="shared" si="68"/>
        <v>1274666012.6399999</v>
      </c>
      <c r="G297" s="52">
        <f t="shared" si="69"/>
        <v>2.7168377232995247</v>
      </c>
      <c r="H297" s="15">
        <f t="shared" si="66"/>
        <v>1.3887010409433093E-3</v>
      </c>
      <c r="I297" s="23">
        <f t="shared" si="70"/>
        <v>3.644663714234303E-3</v>
      </c>
      <c r="J297" s="23">
        <f t="shared" si="71"/>
        <v>5.0333647551776125E-3</v>
      </c>
      <c r="L297" s="8">
        <f t="shared" si="72"/>
        <v>1.7701300186082254</v>
      </c>
      <c r="M297" s="8">
        <f t="shared" si="73"/>
        <v>4.6457289640367314</v>
      </c>
      <c r="N297" s="10">
        <f t="shared" si="74"/>
        <v>6.4158589826449566</v>
      </c>
      <c r="O297" s="10"/>
      <c r="P297" s="10"/>
      <c r="Q297" s="10"/>
      <c r="R297" s="10"/>
      <c r="S297" s="10"/>
      <c r="T297" s="10"/>
      <c r="U297" s="10"/>
      <c r="V297" s="10"/>
      <c r="Y297" s="5">
        <v>290</v>
      </c>
      <c r="Z297" s="14">
        <v>42567</v>
      </c>
      <c r="AA297" s="32">
        <v>842</v>
      </c>
      <c r="AB297" s="7">
        <f t="shared" si="75"/>
        <v>2060016857.28</v>
      </c>
      <c r="AC297" s="52">
        <f t="shared" si="76"/>
        <v>2.9253120914996495</v>
      </c>
      <c r="AD297" s="15">
        <f t="shared" si="67"/>
        <v>1.217530923300403E-3</v>
      </c>
      <c r="AE297" s="23">
        <f t="shared" si="77"/>
        <v>1.2514878467536822E-2</v>
      </c>
      <c r="AF297" s="23">
        <f t="shared" si="78"/>
        <v>1.3732409390837225E-2</v>
      </c>
      <c r="AH297" s="8">
        <f t="shared" si="79"/>
        <v>1.5519452872692223</v>
      </c>
      <c r="AI297" s="8">
        <f t="shared" si="80"/>
        <v>25.780860609936344</v>
      </c>
      <c r="AJ297" s="10">
        <f t="shared" si="81"/>
        <v>27.332805897205567</v>
      </c>
      <c r="AK297" s="10"/>
      <c r="AL297" s="10"/>
      <c r="AM297" s="10"/>
      <c r="AN297" s="10"/>
    </row>
    <row r="298" spans="1:40" x14ac:dyDescent="0.2">
      <c r="A298" s="20">
        <v>42660</v>
      </c>
      <c r="B298" s="21">
        <v>309</v>
      </c>
      <c r="C298" s="5">
        <v>291</v>
      </c>
      <c r="D298" s="14">
        <v>42568</v>
      </c>
      <c r="E298" s="5">
        <v>489</v>
      </c>
      <c r="F298" s="7">
        <f t="shared" si="68"/>
        <v>1196375585.76</v>
      </c>
      <c r="G298" s="52">
        <f t="shared" si="69"/>
        <v>2.6893088591236203</v>
      </c>
      <c r="H298" s="15">
        <f t="shared" si="66"/>
        <v>1.4130338496073562E-3</v>
      </c>
      <c r="I298" s="23">
        <f t="shared" si="70"/>
        <v>2.7520764005755372E-3</v>
      </c>
      <c r="J298" s="23">
        <f t="shared" si="71"/>
        <v>4.1651102501828931E-3</v>
      </c>
      <c r="L298" s="8">
        <f t="shared" si="72"/>
        <v>1.6905191995227085</v>
      </c>
      <c r="M298" s="8">
        <f t="shared" si="73"/>
        <v>3.2925170157948309</v>
      </c>
      <c r="N298" s="10">
        <f t="shared" si="74"/>
        <v>4.9830362153175392</v>
      </c>
      <c r="O298" s="10"/>
      <c r="P298" s="10"/>
      <c r="Q298" s="10"/>
      <c r="R298" s="10"/>
      <c r="S298" s="10"/>
      <c r="T298" s="10"/>
      <c r="U298" s="10"/>
      <c r="V298" s="10"/>
      <c r="Y298" s="5">
        <v>291</v>
      </c>
      <c r="Z298" s="14">
        <v>42568</v>
      </c>
      <c r="AA298" s="32">
        <v>873</v>
      </c>
      <c r="AB298" s="7">
        <f t="shared" si="75"/>
        <v>2135860708.3199999</v>
      </c>
      <c r="AC298" s="52">
        <f t="shared" si="76"/>
        <v>2.9410142437055695</v>
      </c>
      <c r="AD298" s="15">
        <f t="shared" si="67"/>
        <v>1.2055274388529126E-3</v>
      </c>
      <c r="AE298" s="23">
        <f t="shared" si="77"/>
        <v>1.3333987514769857E-2</v>
      </c>
      <c r="AF298" s="23">
        <f t="shared" si="78"/>
        <v>1.4539514953622769E-2</v>
      </c>
      <c r="AH298" s="8">
        <f t="shared" si="79"/>
        <v>1.4422635958074059</v>
      </c>
      <c r="AI298" s="8">
        <f t="shared" si="80"/>
        <v>28.47954001802638</v>
      </c>
      <c r="AJ298" s="10">
        <f t="shared" si="81"/>
        <v>29.921803613833788</v>
      </c>
      <c r="AK298" s="10"/>
      <c r="AL298" s="10"/>
      <c r="AM298" s="10"/>
      <c r="AN298" s="10"/>
    </row>
    <row r="299" spans="1:40" x14ac:dyDescent="0.2">
      <c r="A299" s="20">
        <v>42661</v>
      </c>
      <c r="B299" s="21">
        <v>304</v>
      </c>
      <c r="C299" s="5">
        <v>292</v>
      </c>
      <c r="D299" s="14">
        <v>42569</v>
      </c>
      <c r="E299" s="5">
        <v>463</v>
      </c>
      <c r="F299" s="7">
        <f t="shared" si="68"/>
        <v>1132764613.9199998</v>
      </c>
      <c r="G299" s="52">
        <f t="shared" si="69"/>
        <v>2.6655809910179533</v>
      </c>
      <c r="H299" s="15">
        <f t="shared" si="66"/>
        <v>1.4343487972576848E-3</v>
      </c>
      <c r="I299" s="23">
        <f t="shared" si="70"/>
        <v>2.0349069360295624E-3</v>
      </c>
      <c r="J299" s="23">
        <f t="shared" si="71"/>
        <v>3.469255733287247E-3</v>
      </c>
      <c r="L299" s="8">
        <f t="shared" si="72"/>
        <v>1.6247795615522174</v>
      </c>
      <c r="M299" s="8">
        <f t="shared" si="73"/>
        <v>2.305070569754657</v>
      </c>
      <c r="N299" s="10">
        <f t="shared" si="74"/>
        <v>3.9298501313068743</v>
      </c>
      <c r="O299" s="10"/>
      <c r="P299" s="10"/>
      <c r="Q299" s="10"/>
      <c r="R299" s="10"/>
      <c r="S299" s="10"/>
      <c r="T299" s="10"/>
      <c r="U299" s="10"/>
      <c r="V299" s="10"/>
      <c r="Y299" s="5">
        <v>292</v>
      </c>
      <c r="Z299" s="14">
        <v>42569</v>
      </c>
      <c r="AA299" s="32">
        <v>832</v>
      </c>
      <c r="AB299" s="7">
        <f t="shared" si="75"/>
        <v>2035551098.8799999</v>
      </c>
      <c r="AC299" s="52">
        <f t="shared" si="76"/>
        <v>2.920123326290724</v>
      </c>
      <c r="AD299" s="15">
        <f t="shared" si="67"/>
        <v>1.2215236812577021E-3</v>
      </c>
      <c r="AE299" s="23">
        <f t="shared" si="77"/>
        <v>1.2248854733055453E-2</v>
      </c>
      <c r="AF299" s="23">
        <f t="shared" si="78"/>
        <v>1.3470378414313155E-2</v>
      </c>
      <c r="AH299" s="8">
        <f t="shared" si="79"/>
        <v>1.3836988011940179</v>
      </c>
      <c r="AI299" s="8">
        <f t="shared" si="80"/>
        <v>24.933169711892514</v>
      </c>
      <c r="AJ299" s="10">
        <f t="shared" si="81"/>
        <v>26.316868513086533</v>
      </c>
      <c r="AK299" s="10"/>
      <c r="AL299" s="10"/>
      <c r="AM299" s="10"/>
      <c r="AN299" s="10"/>
    </row>
    <row r="300" spans="1:40" x14ac:dyDescent="0.2">
      <c r="A300" s="20">
        <v>42662</v>
      </c>
      <c r="B300" s="21">
        <v>307</v>
      </c>
      <c r="C300" s="5">
        <v>293</v>
      </c>
      <c r="D300" s="14">
        <v>42570</v>
      </c>
      <c r="E300" s="5">
        <v>460</v>
      </c>
      <c r="F300" s="7">
        <f t="shared" si="68"/>
        <v>1125424886.3999999</v>
      </c>
      <c r="G300" s="52">
        <f t="shared" si="69"/>
        <v>2.6627578316815739</v>
      </c>
      <c r="H300" s="15">
        <f t="shared" si="66"/>
        <v>1.4369061749034324E-3</v>
      </c>
      <c r="I300" s="23">
        <f t="shared" si="70"/>
        <v>1.952793270314751E-3</v>
      </c>
      <c r="J300" s="23">
        <f t="shared" si="71"/>
        <v>3.3896994452181834E-3</v>
      </c>
      <c r="L300" s="8">
        <f t="shared" si="72"/>
        <v>1.6171299686581537</v>
      </c>
      <c r="M300" s="8">
        <f t="shared" si="73"/>
        <v>2.1977221444066628</v>
      </c>
      <c r="N300" s="10">
        <f t="shared" si="74"/>
        <v>3.8148521130648163</v>
      </c>
      <c r="O300" s="10"/>
      <c r="P300" s="10"/>
      <c r="Q300" s="10"/>
      <c r="R300" s="10"/>
      <c r="S300" s="10"/>
      <c r="T300" s="10"/>
      <c r="U300" s="10"/>
      <c r="V300" s="10"/>
      <c r="Y300" s="5">
        <v>293</v>
      </c>
      <c r="Z300" s="14">
        <v>42570</v>
      </c>
      <c r="AA300" s="32">
        <v>779</v>
      </c>
      <c r="AB300" s="7">
        <f t="shared" si="75"/>
        <v>1905882579.3599999</v>
      </c>
      <c r="AC300" s="52">
        <f t="shared" si="76"/>
        <v>2.8915374576725643</v>
      </c>
      <c r="AD300" s="15">
        <f t="shared" si="67"/>
        <v>1.2437564589499958E-3</v>
      </c>
      <c r="AE300" s="23">
        <f t="shared" si="77"/>
        <v>1.0824699679722299E-2</v>
      </c>
      <c r="AF300" s="23">
        <f t="shared" si="78"/>
        <v>1.2068456138672296E-2</v>
      </c>
      <c r="AH300" s="8">
        <f t="shared" si="79"/>
        <v>1.3997544715230652</v>
      </c>
      <c r="AI300" s="8">
        <f t="shared" si="80"/>
        <v>20.630606546386499</v>
      </c>
      <c r="AJ300" s="10">
        <f t="shared" si="81"/>
        <v>22.030361017909563</v>
      </c>
      <c r="AK300" s="10"/>
      <c r="AL300" s="10"/>
      <c r="AM300" s="10"/>
      <c r="AN300" s="10"/>
    </row>
    <row r="301" spans="1:40" x14ac:dyDescent="0.2">
      <c r="A301" s="20">
        <v>42663</v>
      </c>
      <c r="B301" s="21">
        <v>311</v>
      </c>
      <c r="C301" s="5">
        <v>294</v>
      </c>
      <c r="D301" s="14">
        <v>42571</v>
      </c>
      <c r="E301" s="5">
        <v>521</v>
      </c>
      <c r="F301" s="7">
        <f t="shared" si="68"/>
        <v>1274666012.6399999</v>
      </c>
      <c r="G301" s="52">
        <f t="shared" si="69"/>
        <v>2.7168377232995247</v>
      </c>
      <c r="H301" s="15">
        <f t="shared" si="66"/>
        <v>1.3887010409433093E-3</v>
      </c>
      <c r="I301" s="23">
        <f t="shared" si="70"/>
        <v>3.644663714234303E-3</v>
      </c>
      <c r="J301" s="23">
        <f t="shared" si="71"/>
        <v>5.0333647551776125E-3</v>
      </c>
      <c r="L301" s="8">
        <f t="shared" si="72"/>
        <v>1.7701300186082254</v>
      </c>
      <c r="M301" s="8">
        <f t="shared" si="73"/>
        <v>4.6457289640367314</v>
      </c>
      <c r="N301" s="10">
        <f t="shared" si="74"/>
        <v>6.4158589826449566</v>
      </c>
      <c r="O301" s="10"/>
      <c r="P301" s="10"/>
      <c r="Q301" s="10"/>
      <c r="R301" s="10"/>
      <c r="S301" s="10"/>
      <c r="T301" s="10"/>
      <c r="U301" s="10"/>
      <c r="V301" s="10"/>
      <c r="Y301" s="5">
        <v>294</v>
      </c>
      <c r="Z301" s="14">
        <v>42571</v>
      </c>
      <c r="AA301" s="32">
        <v>770</v>
      </c>
      <c r="AB301" s="7">
        <f t="shared" si="75"/>
        <v>1883863396.8</v>
      </c>
      <c r="AC301" s="52">
        <f t="shared" si="76"/>
        <v>2.8864907251724818</v>
      </c>
      <c r="AD301" s="15">
        <f t="shared" si="67"/>
        <v>1.2477233943452208E-3</v>
      </c>
      <c r="AE301" s="23">
        <f t="shared" si="77"/>
        <v>1.0580551837229862E-2</v>
      </c>
      <c r="AF301" s="23">
        <f t="shared" si="78"/>
        <v>1.1828275231575083E-2</v>
      </c>
      <c r="AH301" s="8">
        <f t="shared" si="79"/>
        <v>1.5904306039476688</v>
      </c>
      <c r="AI301" s="8">
        <f t="shared" si="80"/>
        <v>19.932314324102329</v>
      </c>
      <c r="AJ301" s="10">
        <f t="shared" si="81"/>
        <v>21.522744928049999</v>
      </c>
      <c r="AK301" s="10"/>
      <c r="AL301" s="10"/>
      <c r="AM301" s="10"/>
      <c r="AN301" s="10"/>
    </row>
    <row r="302" spans="1:40" x14ac:dyDescent="0.2">
      <c r="A302" s="20">
        <v>42664</v>
      </c>
      <c r="B302" s="21">
        <v>315</v>
      </c>
      <c r="C302" s="5">
        <v>295</v>
      </c>
      <c r="D302" s="14">
        <v>42572</v>
      </c>
      <c r="E302" s="5">
        <v>577</v>
      </c>
      <c r="F302" s="7">
        <f t="shared" si="68"/>
        <v>1411674259.6799998</v>
      </c>
      <c r="G302" s="52">
        <f t="shared" si="69"/>
        <v>2.7611758131557314</v>
      </c>
      <c r="H302" s="15">
        <f t="shared" si="66"/>
        <v>1.3503883471525301E-3</v>
      </c>
      <c r="I302" s="23">
        <f t="shared" si="70"/>
        <v>5.2189665480331937E-3</v>
      </c>
      <c r="J302" s="23">
        <f t="shared" si="71"/>
        <v>6.5693548951857236E-3</v>
      </c>
      <c r="L302" s="8">
        <f t="shared" si="72"/>
        <v>1.9063084702470465</v>
      </c>
      <c r="M302" s="8">
        <f t="shared" si="73"/>
        <v>7.3674807379894434</v>
      </c>
      <c r="N302" s="10">
        <f t="shared" si="74"/>
        <v>9.2737892082364901</v>
      </c>
      <c r="O302" s="10"/>
      <c r="P302" s="10"/>
      <c r="Q302" s="10"/>
      <c r="R302" s="10"/>
      <c r="S302" s="10"/>
      <c r="T302" s="10"/>
      <c r="U302" s="10"/>
      <c r="V302" s="10"/>
      <c r="Y302" s="5">
        <v>295</v>
      </c>
      <c r="Z302" s="14">
        <v>42572</v>
      </c>
      <c r="AA302" s="32">
        <v>746</v>
      </c>
      <c r="AB302" s="7">
        <f t="shared" si="75"/>
        <v>1825145576.6399999</v>
      </c>
      <c r="AC302" s="52">
        <f t="shared" si="76"/>
        <v>2.8727388274726686</v>
      </c>
      <c r="AD302" s="15">
        <f t="shared" si="67"/>
        <v>1.2585972702421175E-3</v>
      </c>
      <c r="AE302" s="23">
        <f t="shared" si="77"/>
        <v>9.9263610294845483E-3</v>
      </c>
      <c r="AF302" s="23">
        <f t="shared" si="78"/>
        <v>1.1184958299726665E-2</v>
      </c>
      <c r="AH302" s="8">
        <f t="shared" si="79"/>
        <v>1.7767293697043098</v>
      </c>
      <c r="AI302" s="8">
        <f t="shared" si="80"/>
        <v>18.117053925095398</v>
      </c>
      <c r="AJ302" s="10">
        <f t="shared" si="81"/>
        <v>19.893783294799707</v>
      </c>
      <c r="AK302" s="10"/>
      <c r="AL302" s="10"/>
      <c r="AM302" s="10"/>
      <c r="AN302" s="10"/>
    </row>
    <row r="303" spans="1:40" x14ac:dyDescent="0.2">
      <c r="A303" s="20">
        <v>42665</v>
      </c>
      <c r="B303" s="21">
        <v>303</v>
      </c>
      <c r="C303" s="5">
        <v>296</v>
      </c>
      <c r="D303" s="14">
        <v>42573</v>
      </c>
      <c r="E303" s="5">
        <v>531</v>
      </c>
      <c r="F303" s="7">
        <f t="shared" si="68"/>
        <v>1299131771.04</v>
      </c>
      <c r="G303" s="52">
        <f t="shared" si="69"/>
        <v>2.725094521081469</v>
      </c>
      <c r="H303" s="15">
        <f t="shared" si="66"/>
        <v>1.3814848600766769E-3</v>
      </c>
      <c r="I303" s="23">
        <f t="shared" si="70"/>
        <v>3.9250554289784467E-3</v>
      </c>
      <c r="J303" s="23">
        <f t="shared" si="71"/>
        <v>5.3065402890551238E-3</v>
      </c>
      <c r="L303" s="8">
        <f t="shared" si="72"/>
        <v>1.7947308729363598</v>
      </c>
      <c r="M303" s="8">
        <f t="shared" si="73"/>
        <v>5.0991642108789366</v>
      </c>
      <c r="N303" s="10">
        <f t="shared" si="74"/>
        <v>6.8938950838152966</v>
      </c>
      <c r="O303" s="10"/>
      <c r="P303" s="10"/>
      <c r="Q303" s="10"/>
      <c r="R303" s="10"/>
      <c r="S303" s="10"/>
      <c r="T303" s="10"/>
      <c r="U303" s="10"/>
      <c r="V303" s="10"/>
      <c r="Y303" s="5">
        <v>296</v>
      </c>
      <c r="Z303" s="14">
        <v>42573</v>
      </c>
      <c r="AA303" s="32">
        <v>755</v>
      </c>
      <c r="AB303" s="7">
        <f t="shared" si="75"/>
        <v>1847164759.1999998</v>
      </c>
      <c r="AC303" s="52">
        <f t="shared" si="76"/>
        <v>2.8779469516291885</v>
      </c>
      <c r="AD303" s="15">
        <f t="shared" si="67"/>
        <v>1.2544680073168291E-3</v>
      </c>
      <c r="AE303" s="23">
        <f t="shared" si="77"/>
        <v>1.017220750918249E-2</v>
      </c>
      <c r="AF303" s="23">
        <f t="shared" si="78"/>
        <v>1.142667551649932E-2</v>
      </c>
      <c r="AH303" s="8">
        <f t="shared" si="79"/>
        <v>1.629719244058532</v>
      </c>
      <c r="AI303" s="8">
        <f t="shared" si="80"/>
        <v>18.789743234231505</v>
      </c>
      <c r="AJ303" s="10">
        <f t="shared" si="81"/>
        <v>20.419462478290036</v>
      </c>
      <c r="AK303" s="10"/>
      <c r="AL303" s="10"/>
      <c r="AM303" s="10"/>
      <c r="AN303" s="10"/>
    </row>
    <row r="304" spans="1:40" x14ac:dyDescent="0.2">
      <c r="A304" s="20">
        <v>42666</v>
      </c>
      <c r="B304" s="21">
        <v>300</v>
      </c>
      <c r="C304" s="5">
        <v>297</v>
      </c>
      <c r="D304" s="14">
        <v>42574</v>
      </c>
      <c r="E304" s="5">
        <v>495</v>
      </c>
      <c r="F304" s="7">
        <f t="shared" si="68"/>
        <v>1211055040.8</v>
      </c>
      <c r="G304" s="52">
        <f t="shared" si="69"/>
        <v>2.6946051989335689</v>
      </c>
      <c r="H304" s="15">
        <f t="shared" si="66"/>
        <v>1.4083195112522325E-3</v>
      </c>
      <c r="I304" s="23">
        <f t="shared" si="70"/>
        <v>2.9187517540932573E-3</v>
      </c>
      <c r="J304" s="23">
        <f t="shared" si="71"/>
        <v>4.3270712653454895E-3</v>
      </c>
      <c r="L304" s="8">
        <f t="shared" si="72"/>
        <v>1.7055524431590083</v>
      </c>
      <c r="M304" s="8">
        <f t="shared" si="73"/>
        <v>3.5347690246384809</v>
      </c>
      <c r="N304" s="10">
        <f t="shared" si="74"/>
        <v>5.2403214677974894</v>
      </c>
      <c r="O304" s="10"/>
      <c r="P304" s="10"/>
      <c r="Q304" s="10"/>
      <c r="R304" s="10"/>
      <c r="S304" s="10"/>
      <c r="T304" s="10"/>
      <c r="U304" s="10"/>
      <c r="V304" s="10"/>
      <c r="Y304" s="5">
        <v>297</v>
      </c>
      <c r="Z304" s="14">
        <v>42574</v>
      </c>
      <c r="AA304" s="32">
        <v>745</v>
      </c>
      <c r="AB304" s="7">
        <f t="shared" si="75"/>
        <v>1822699000.8</v>
      </c>
      <c r="AC304" s="52">
        <f t="shared" si="76"/>
        <v>2.8721562727482928</v>
      </c>
      <c r="AD304" s="15">
        <f t="shared" si="67"/>
        <v>1.2590599933208989E-3</v>
      </c>
      <c r="AE304" s="23">
        <f t="shared" si="77"/>
        <v>9.8990065899635382E-3</v>
      </c>
      <c r="AF304" s="23">
        <f t="shared" si="78"/>
        <v>1.1158066583284438E-2</v>
      </c>
      <c r="AH304" s="8">
        <f t="shared" si="79"/>
        <v>1.5247909515808888</v>
      </c>
      <c r="AI304" s="8">
        <f t="shared" si="80"/>
        <v>18.042909420439159</v>
      </c>
      <c r="AJ304" s="10">
        <f t="shared" si="81"/>
        <v>19.567700372020049</v>
      </c>
      <c r="AK304" s="10"/>
      <c r="AL304" s="10"/>
      <c r="AM304" s="10"/>
      <c r="AN304" s="10"/>
    </row>
    <row r="305" spans="1:40" x14ac:dyDescent="0.2">
      <c r="A305" s="20">
        <v>42667</v>
      </c>
      <c r="B305" s="21">
        <v>295</v>
      </c>
      <c r="C305" s="5">
        <v>298</v>
      </c>
      <c r="D305" s="14">
        <v>42575</v>
      </c>
      <c r="E305" s="5">
        <v>462</v>
      </c>
      <c r="F305" s="7">
        <f t="shared" si="68"/>
        <v>1130318038.0799999</v>
      </c>
      <c r="G305" s="52">
        <f t="shared" si="69"/>
        <v>2.6646419755561257</v>
      </c>
      <c r="H305" s="15">
        <f t="shared" si="66"/>
        <v>1.43519890507267E-3</v>
      </c>
      <c r="I305" s="23">
        <f t="shared" si="70"/>
        <v>2.007519080276382E-3</v>
      </c>
      <c r="J305" s="23">
        <f t="shared" si="71"/>
        <v>3.442717985349052E-3</v>
      </c>
      <c r="L305" s="8">
        <f t="shared" si="72"/>
        <v>1.6222312106363044</v>
      </c>
      <c r="M305" s="8">
        <f t="shared" si="73"/>
        <v>2.2691350282261662</v>
      </c>
      <c r="N305" s="10">
        <f t="shared" si="74"/>
        <v>3.8913662388624708</v>
      </c>
      <c r="O305" s="10"/>
      <c r="P305" s="10"/>
      <c r="Q305" s="10"/>
      <c r="R305" s="10"/>
      <c r="S305" s="10"/>
      <c r="T305" s="10"/>
      <c r="U305" s="10"/>
      <c r="V305" s="10"/>
      <c r="Y305" s="5">
        <v>298</v>
      </c>
      <c r="Z305" s="14">
        <v>42575</v>
      </c>
      <c r="AA305" s="32">
        <v>731</v>
      </c>
      <c r="AB305" s="7">
        <f t="shared" si="75"/>
        <v>1788446939.04</v>
      </c>
      <c r="AC305" s="52">
        <f t="shared" si="76"/>
        <v>2.8639173769578603</v>
      </c>
      <c r="AD305" s="15">
        <f t="shared" si="67"/>
        <v>1.2656223919958686E-3</v>
      </c>
      <c r="AE305" s="23">
        <f t="shared" si="77"/>
        <v>9.5152589304739743E-3</v>
      </c>
      <c r="AF305" s="23">
        <f t="shared" si="78"/>
        <v>1.0780881322469843E-2</v>
      </c>
      <c r="AH305" s="8">
        <f t="shared" si="79"/>
        <v>1.4305558190708869</v>
      </c>
      <c r="AI305" s="8">
        <f t="shared" si="80"/>
        <v>17.017535708379203</v>
      </c>
      <c r="AJ305" s="10">
        <f t="shared" si="81"/>
        <v>18.448091527450089</v>
      </c>
      <c r="AK305" s="10"/>
      <c r="AL305" s="10"/>
      <c r="AM305" s="10"/>
      <c r="AN305" s="10"/>
    </row>
    <row r="306" spans="1:40" x14ac:dyDescent="0.2">
      <c r="A306" s="20">
        <v>42668</v>
      </c>
      <c r="B306" s="21">
        <v>290</v>
      </c>
      <c r="C306" s="5">
        <v>299</v>
      </c>
      <c r="D306" s="14">
        <v>42576</v>
      </c>
      <c r="E306" s="5">
        <v>441</v>
      </c>
      <c r="F306" s="7">
        <f t="shared" si="68"/>
        <v>1078939945.4400001</v>
      </c>
      <c r="G306" s="52">
        <f t="shared" si="69"/>
        <v>2.6444385894678386</v>
      </c>
      <c r="H306" s="15">
        <f t="shared" si="66"/>
        <v>1.4536119331722305E-3</v>
      </c>
      <c r="I306" s="23">
        <f t="shared" si="70"/>
        <v>1.4365803548855582E-3</v>
      </c>
      <c r="J306" s="23">
        <f t="shared" si="71"/>
        <v>2.8901922880577888E-3</v>
      </c>
      <c r="L306" s="8">
        <f t="shared" si="72"/>
        <v>1.5683599798677794</v>
      </c>
      <c r="M306" s="8">
        <f t="shared" si="73"/>
        <v>1.5499839297204001</v>
      </c>
      <c r="N306" s="10">
        <f t="shared" si="74"/>
        <v>3.1183439095881793</v>
      </c>
      <c r="O306" s="10"/>
      <c r="P306" s="10"/>
      <c r="Q306" s="10"/>
      <c r="R306" s="10"/>
      <c r="S306" s="10"/>
      <c r="T306" s="10"/>
      <c r="U306" s="10"/>
      <c r="V306" s="10"/>
      <c r="Y306" s="5">
        <v>299</v>
      </c>
      <c r="Z306" s="14">
        <v>42576</v>
      </c>
      <c r="AA306" s="32">
        <v>699</v>
      </c>
      <c r="AB306" s="7">
        <f t="shared" si="75"/>
        <v>1710156512.1599998</v>
      </c>
      <c r="AC306" s="52">
        <f t="shared" si="76"/>
        <v>2.8444771757456815</v>
      </c>
      <c r="AD306" s="15">
        <f t="shared" si="67"/>
        <v>1.2812426814427793E-3</v>
      </c>
      <c r="AE306" s="23">
        <f t="shared" si="77"/>
        <v>8.6328657419422472E-3</v>
      </c>
      <c r="AF306" s="23">
        <f t="shared" si="78"/>
        <v>9.9141084233850263E-3</v>
      </c>
      <c r="AH306" s="8">
        <f t="shared" si="79"/>
        <v>1.3823839088112717</v>
      </c>
      <c r="AI306" s="8">
        <f t="shared" si="80"/>
        <v>14.763551567185502</v>
      </c>
      <c r="AJ306" s="10">
        <f t="shared" si="81"/>
        <v>16.145935475996772</v>
      </c>
      <c r="AK306" s="10"/>
      <c r="AL306" s="10"/>
      <c r="AM306" s="10"/>
      <c r="AN306" s="10"/>
    </row>
    <row r="307" spans="1:40" x14ac:dyDescent="0.2">
      <c r="A307" s="20">
        <v>42669</v>
      </c>
      <c r="B307" s="21">
        <v>290</v>
      </c>
      <c r="C307" s="5">
        <v>300</v>
      </c>
      <c r="D307" s="14">
        <v>42577</v>
      </c>
      <c r="E307" s="5">
        <v>417</v>
      </c>
      <c r="F307" s="7">
        <f t="shared" si="68"/>
        <v>1020222125.28</v>
      </c>
      <c r="G307" s="52">
        <f t="shared" si="69"/>
        <v>2.6201360549737576</v>
      </c>
      <c r="H307" s="15">
        <f t="shared" si="66"/>
        <v>1.4760741166532489E-3</v>
      </c>
      <c r="I307" s="23">
        <f t="shared" si="70"/>
        <v>7.9620244073611013E-4</v>
      </c>
      <c r="J307" s="23">
        <f t="shared" si="71"/>
        <v>2.2722765573893588E-3</v>
      </c>
      <c r="L307" s="8">
        <f t="shared" si="72"/>
        <v>1.5059234723627761</v>
      </c>
      <c r="M307" s="8">
        <f t="shared" si="73"/>
        <v>0.81230334624091749</v>
      </c>
      <c r="N307" s="10">
        <f t="shared" si="74"/>
        <v>2.3182268186036934</v>
      </c>
      <c r="O307" s="10"/>
      <c r="P307" s="10"/>
      <c r="Q307" s="10"/>
      <c r="R307" s="10"/>
      <c r="S307" s="10"/>
      <c r="T307" s="10"/>
      <c r="U307" s="10"/>
      <c r="V307" s="10"/>
      <c r="Y307" s="5">
        <v>300</v>
      </c>
      <c r="Z307" s="14">
        <v>42577</v>
      </c>
      <c r="AA307" s="32">
        <v>663</v>
      </c>
      <c r="AB307" s="7">
        <f t="shared" si="75"/>
        <v>1622079781.9199998</v>
      </c>
      <c r="AC307" s="52">
        <f t="shared" si="76"/>
        <v>2.8215135284047732</v>
      </c>
      <c r="AD307" s="15">
        <f t="shared" si="67"/>
        <v>1.299942624484665E-3</v>
      </c>
      <c r="AE307" s="23">
        <f t="shared" si="77"/>
        <v>7.632316635910158E-3</v>
      </c>
      <c r="AF307" s="23">
        <f t="shared" si="78"/>
        <v>8.9322592603948234E-3</v>
      </c>
      <c r="AH307" s="8">
        <f t="shared" si="79"/>
        <v>1.3262302270938058</v>
      </c>
      <c r="AI307" s="8">
        <f t="shared" si="80"/>
        <v>12.380226504321536</v>
      </c>
      <c r="AJ307" s="10">
        <f t="shared" si="81"/>
        <v>13.706456731415342</v>
      </c>
      <c r="AK307" s="10"/>
      <c r="AL307" s="10"/>
      <c r="AM307" s="10"/>
      <c r="AN307" s="10"/>
    </row>
    <row r="308" spans="1:40" x14ac:dyDescent="0.2">
      <c r="A308" s="20">
        <v>42670</v>
      </c>
      <c r="B308" s="21">
        <v>290</v>
      </c>
      <c r="C308" s="5">
        <v>301</v>
      </c>
      <c r="D308" s="14">
        <v>42578</v>
      </c>
      <c r="E308" s="5">
        <v>394</v>
      </c>
      <c r="F308" s="7">
        <f t="shared" si="68"/>
        <v>963950880.95999992</v>
      </c>
      <c r="G308" s="52">
        <f t="shared" si="69"/>
        <v>2.5954962218255742</v>
      </c>
      <c r="H308" s="15">
        <f t="shared" si="66"/>
        <v>1.499202441812865E-3</v>
      </c>
      <c r="I308" s="23">
        <f t="shared" si="70"/>
        <v>1.9867109501262026E-4</v>
      </c>
      <c r="J308" s="23">
        <f t="shared" si="71"/>
        <v>1.6978735368254852E-3</v>
      </c>
      <c r="L308" s="8">
        <f t="shared" si="72"/>
        <v>1.4451575145228943</v>
      </c>
      <c r="M308" s="8">
        <f t="shared" si="73"/>
        <v>0.19150917705870316</v>
      </c>
      <c r="N308" s="10">
        <f t="shared" si="74"/>
        <v>1.6366666915815975</v>
      </c>
      <c r="O308" s="10"/>
      <c r="P308" s="10"/>
      <c r="Q308" s="10"/>
      <c r="R308" s="10"/>
      <c r="S308" s="10"/>
      <c r="T308" s="10"/>
      <c r="U308" s="10"/>
      <c r="V308" s="10"/>
      <c r="Y308" s="5">
        <v>301</v>
      </c>
      <c r="Z308" s="14">
        <v>42578</v>
      </c>
      <c r="AA308" s="32">
        <v>650</v>
      </c>
      <c r="AB308" s="7">
        <f t="shared" si="75"/>
        <v>1590274296</v>
      </c>
      <c r="AC308" s="52">
        <f t="shared" si="76"/>
        <v>2.8129133566428557</v>
      </c>
      <c r="AD308" s="15">
        <f t="shared" si="67"/>
        <v>1.3070160214300301E-3</v>
      </c>
      <c r="AE308" s="23">
        <f t="shared" si="77"/>
        <v>7.2692439296827838E-3</v>
      </c>
      <c r="AF308" s="23">
        <f t="shared" si="78"/>
        <v>8.5762599511128145E-3</v>
      </c>
      <c r="AH308" s="8">
        <f t="shared" si="79"/>
        <v>1.2598992452863118</v>
      </c>
      <c r="AI308" s="8">
        <f t="shared" si="80"/>
        <v>11.560091772728562</v>
      </c>
      <c r="AJ308" s="10">
        <f t="shared" si="81"/>
        <v>12.819991018014873</v>
      </c>
      <c r="AK308" s="10"/>
      <c r="AL308" s="10"/>
      <c r="AM308" s="10"/>
      <c r="AN308" s="10"/>
    </row>
    <row r="309" spans="1:40" x14ac:dyDescent="0.2">
      <c r="A309" s="20">
        <v>42671</v>
      </c>
      <c r="B309" s="21">
        <v>282</v>
      </c>
      <c r="C309" s="5">
        <v>302</v>
      </c>
      <c r="D309" s="14">
        <v>42579</v>
      </c>
      <c r="E309" s="5">
        <v>366</v>
      </c>
      <c r="F309" s="7">
        <f t="shared" si="68"/>
        <v>895446757.43999994</v>
      </c>
      <c r="G309" s="52">
        <f t="shared" si="69"/>
        <v>2.5634810853944106</v>
      </c>
      <c r="H309" s="15">
        <f t="shared" si="66"/>
        <v>1.5297958204460928E-3</v>
      </c>
      <c r="I309" s="23">
        <f t="shared" si="70"/>
        <v>-4.9990323118145885E-4</v>
      </c>
      <c r="J309" s="23">
        <f t="shared" si="71"/>
        <v>1.029892589264634E-3</v>
      </c>
      <c r="L309" s="8">
        <f t="shared" si="72"/>
        <v>1.3698507069637182</v>
      </c>
      <c r="M309" s="8">
        <f t="shared" si="73"/>
        <v>0</v>
      </c>
      <c r="N309" s="10">
        <f t="shared" si="74"/>
        <v>1.3698507069637182</v>
      </c>
      <c r="O309" s="10"/>
      <c r="P309" s="10"/>
      <c r="Q309" s="10"/>
      <c r="R309" s="10"/>
      <c r="S309" s="10"/>
      <c r="T309" s="10"/>
      <c r="U309" s="10"/>
      <c r="V309" s="10"/>
      <c r="Y309" s="5">
        <v>302</v>
      </c>
      <c r="Z309" s="14">
        <v>42579</v>
      </c>
      <c r="AA309" s="32">
        <v>643</v>
      </c>
      <c r="AB309" s="7">
        <f t="shared" si="75"/>
        <v>1573148265.1199999</v>
      </c>
      <c r="AC309" s="52">
        <f t="shared" si="76"/>
        <v>2.8082109729242219</v>
      </c>
      <c r="AD309" s="15">
        <f t="shared" si="67"/>
        <v>1.3108998608332416E-3</v>
      </c>
      <c r="AE309" s="23">
        <f t="shared" si="77"/>
        <v>7.0734073582086887E-3</v>
      </c>
      <c r="AF309" s="23">
        <f t="shared" si="78"/>
        <v>8.384307219041931E-3</v>
      </c>
      <c r="AH309" s="8">
        <f t="shared" si="79"/>
        <v>1.1738410297116735</v>
      </c>
      <c r="AI309" s="8">
        <f t="shared" si="80"/>
        <v>11.12751851405304</v>
      </c>
      <c r="AJ309" s="10">
        <f t="shared" si="81"/>
        <v>12.301359543764715</v>
      </c>
      <c r="AK309" s="10"/>
      <c r="AL309" s="10"/>
      <c r="AM309" s="10"/>
      <c r="AN309" s="10"/>
    </row>
    <row r="310" spans="1:40" x14ac:dyDescent="0.2">
      <c r="A310" s="20">
        <v>42672</v>
      </c>
      <c r="B310" s="21">
        <v>290</v>
      </c>
      <c r="C310" s="5">
        <v>303</v>
      </c>
      <c r="D310" s="14">
        <v>42580</v>
      </c>
      <c r="E310" s="5">
        <v>352</v>
      </c>
      <c r="F310" s="7">
        <f t="shared" si="68"/>
        <v>861194695.67999995</v>
      </c>
      <c r="G310" s="52">
        <f t="shared" si="69"/>
        <v>2.5465426634781312</v>
      </c>
      <c r="H310" s="15">
        <f t="shared" si="66"/>
        <v>1.5462337512460159E-3</v>
      </c>
      <c r="I310" s="23">
        <f t="shared" si="70"/>
        <v>-8.3392923026395782E-4</v>
      </c>
      <c r="J310" s="23">
        <f t="shared" si="71"/>
        <v>7.1230452098205803E-4</v>
      </c>
      <c r="L310" s="8">
        <f t="shared" si="72"/>
        <v>1.3316083048544574</v>
      </c>
      <c r="M310" s="8">
        <f t="shared" si="73"/>
        <v>0</v>
      </c>
      <c r="N310" s="10">
        <f t="shared" si="74"/>
        <v>1.3316083048544574</v>
      </c>
      <c r="O310" s="10"/>
      <c r="P310" s="10"/>
      <c r="Q310" s="10"/>
      <c r="R310" s="10"/>
      <c r="S310" s="10"/>
      <c r="T310" s="10"/>
      <c r="U310" s="10"/>
      <c r="V310" s="10"/>
      <c r="Y310" s="5">
        <v>303</v>
      </c>
      <c r="Z310" s="14">
        <v>42580</v>
      </c>
      <c r="AA310" s="32">
        <v>637</v>
      </c>
      <c r="AB310" s="7">
        <f t="shared" si="75"/>
        <v>1558468810.0799999</v>
      </c>
      <c r="AC310" s="52">
        <f t="shared" si="76"/>
        <v>2.8041394323353503</v>
      </c>
      <c r="AD310" s="15">
        <f t="shared" si="67"/>
        <v>1.3142719891925162E-3</v>
      </c>
      <c r="AE310" s="23">
        <f t="shared" si="77"/>
        <v>6.9053755605546774E-3</v>
      </c>
      <c r="AF310" s="23">
        <f t="shared" si="78"/>
        <v>8.219647549747194E-3</v>
      </c>
      <c r="AH310" s="8">
        <f t="shared" si="79"/>
        <v>1.1318440657733972</v>
      </c>
      <c r="AI310" s="8">
        <f t="shared" si="80"/>
        <v>10.76181243301316</v>
      </c>
      <c r="AJ310" s="10">
        <f t="shared" si="81"/>
        <v>11.893656498786557</v>
      </c>
      <c r="AK310" s="10"/>
      <c r="AL310" s="10"/>
      <c r="AM310" s="10"/>
      <c r="AN310" s="10"/>
    </row>
    <row r="311" spans="1:40" x14ac:dyDescent="0.2">
      <c r="A311" s="20">
        <v>42673</v>
      </c>
      <c r="B311" s="21">
        <v>290</v>
      </c>
      <c r="C311" s="5">
        <v>304</v>
      </c>
      <c r="D311" s="14">
        <v>42581</v>
      </c>
      <c r="E311" s="5">
        <v>330</v>
      </c>
      <c r="F311" s="7">
        <f t="shared" si="68"/>
        <v>807370027.19999993</v>
      </c>
      <c r="G311" s="52">
        <f t="shared" si="69"/>
        <v>2.5185139398778875</v>
      </c>
      <c r="H311" s="15">
        <f t="shared" si="66"/>
        <v>1.5738231569611377E-3</v>
      </c>
      <c r="I311" s="23">
        <f t="shared" si="70"/>
        <v>-1.3325862417271905E-3</v>
      </c>
      <c r="J311" s="23">
        <f t="shared" si="71"/>
        <v>2.4123691523394715E-4</v>
      </c>
      <c r="L311" s="8">
        <f t="shared" si="72"/>
        <v>1.2706576450437035</v>
      </c>
      <c r="M311" s="8">
        <f t="shared" si="73"/>
        <v>0</v>
      </c>
      <c r="N311" s="10">
        <f t="shared" si="74"/>
        <v>1.2706576450437035</v>
      </c>
      <c r="O311" s="10"/>
      <c r="P311" s="10"/>
      <c r="Q311" s="10"/>
      <c r="R311" s="10"/>
      <c r="S311" s="10"/>
      <c r="T311" s="10"/>
      <c r="U311" s="10"/>
      <c r="V311" s="10"/>
      <c r="Y311" s="5">
        <v>304</v>
      </c>
      <c r="Z311" s="14">
        <v>42581</v>
      </c>
      <c r="AA311" s="32">
        <v>599</v>
      </c>
      <c r="AB311" s="7">
        <f t="shared" si="75"/>
        <v>1465498928.1599998</v>
      </c>
      <c r="AC311" s="52">
        <f t="shared" si="76"/>
        <v>2.7774268223893115</v>
      </c>
      <c r="AD311" s="15">
        <f t="shared" si="67"/>
        <v>1.3366120629495703E-3</v>
      </c>
      <c r="AE311" s="23">
        <f t="shared" si="77"/>
        <v>5.8382283682457958E-3</v>
      </c>
      <c r="AF311" s="23">
        <f t="shared" si="78"/>
        <v>7.1748404311953659E-3</v>
      </c>
      <c r="AH311" s="8">
        <f t="shared" si="79"/>
        <v>1.0791405176194426</v>
      </c>
      <c r="AI311" s="8">
        <f t="shared" si="80"/>
        <v>8.55591741601752</v>
      </c>
      <c r="AJ311" s="10">
        <f t="shared" si="81"/>
        <v>9.6350579336369631</v>
      </c>
      <c r="AK311" s="10"/>
      <c r="AL311" s="10"/>
      <c r="AM311" s="10"/>
      <c r="AN311" s="10"/>
    </row>
    <row r="312" spans="1:40" x14ac:dyDescent="0.2">
      <c r="A312" s="20">
        <v>42674</v>
      </c>
      <c r="B312" s="21">
        <v>287</v>
      </c>
      <c r="C312" s="5">
        <v>305</v>
      </c>
      <c r="D312" s="14">
        <v>42582</v>
      </c>
      <c r="E312" s="5">
        <v>327</v>
      </c>
      <c r="F312" s="7">
        <f t="shared" si="68"/>
        <v>800030299.67999995</v>
      </c>
      <c r="G312" s="52">
        <f t="shared" si="69"/>
        <v>2.514547752660286</v>
      </c>
      <c r="H312" s="15">
        <f t="shared" si="66"/>
        <v>1.5777667356597813E-3</v>
      </c>
      <c r="I312" s="23">
        <f t="shared" si="70"/>
        <v>-1.3977044781854631E-3</v>
      </c>
      <c r="J312" s="23">
        <f t="shared" si="71"/>
        <v>1.8006225747431827E-4</v>
      </c>
      <c r="L312" s="8">
        <f t="shared" si="72"/>
        <v>1.2622611943550301</v>
      </c>
      <c r="M312" s="8">
        <f t="shared" si="73"/>
        <v>0</v>
      </c>
      <c r="N312" s="10">
        <f t="shared" si="74"/>
        <v>1.2622611943550301</v>
      </c>
      <c r="O312" s="10"/>
      <c r="P312" s="10"/>
      <c r="Q312" s="10"/>
      <c r="R312" s="10"/>
      <c r="S312" s="10"/>
      <c r="T312" s="10"/>
      <c r="U312" s="10"/>
      <c r="V312" s="10"/>
      <c r="Y312" s="5">
        <v>305</v>
      </c>
      <c r="Z312" s="14">
        <v>42582</v>
      </c>
      <c r="AA312" s="32">
        <v>612</v>
      </c>
      <c r="AB312" s="7">
        <f t="shared" si="75"/>
        <v>1497304414.0799999</v>
      </c>
      <c r="AC312" s="52">
        <f t="shared" si="76"/>
        <v>2.7867514221455614</v>
      </c>
      <c r="AD312" s="15">
        <f t="shared" si="67"/>
        <v>1.3287709735540882E-3</v>
      </c>
      <c r="AE312" s="23">
        <f t="shared" si="77"/>
        <v>6.203782952780762E-3</v>
      </c>
      <c r="AF312" s="23">
        <f t="shared" si="78"/>
        <v>7.53255392633485E-3</v>
      </c>
      <c r="AH312" s="8">
        <f t="shared" si="79"/>
        <v>1.0630570401785626</v>
      </c>
      <c r="AI312" s="8">
        <f t="shared" si="80"/>
        <v>9.2889515991928917</v>
      </c>
      <c r="AJ312" s="10">
        <f t="shared" si="81"/>
        <v>10.352008639371455</v>
      </c>
      <c r="AK312" s="10"/>
      <c r="AL312" s="10"/>
      <c r="AM312" s="10"/>
      <c r="AN312" s="10"/>
    </row>
    <row r="313" spans="1:40" x14ac:dyDescent="0.2">
      <c r="A313" s="20">
        <v>42675</v>
      </c>
      <c r="B313" s="21">
        <v>280</v>
      </c>
      <c r="C313" s="5">
        <v>306</v>
      </c>
      <c r="D313" s="14">
        <v>42583</v>
      </c>
      <c r="E313" s="5">
        <v>337</v>
      </c>
      <c r="F313" s="7">
        <f t="shared" si="68"/>
        <v>824496058.07999992</v>
      </c>
      <c r="G313" s="52">
        <f t="shared" si="69"/>
        <v>2.5276299008713385</v>
      </c>
      <c r="H313" s="15">
        <f t="shared" si="66"/>
        <v>1.5647964825484116E-3</v>
      </c>
      <c r="I313" s="23">
        <f t="shared" si="70"/>
        <v>-1.1778011369192598E-3</v>
      </c>
      <c r="J313" s="23">
        <f t="shared" si="71"/>
        <v>3.8699534562915182E-4</v>
      </c>
      <c r="L313" s="8">
        <f t="shared" si="72"/>
        <v>1.2901685315586147</v>
      </c>
      <c r="M313" s="8">
        <f t="shared" si="73"/>
        <v>0</v>
      </c>
      <c r="N313" s="10">
        <f t="shared" si="74"/>
        <v>1.2901685315586147</v>
      </c>
      <c r="O313" s="10"/>
      <c r="P313" s="10"/>
      <c r="Q313" s="10"/>
      <c r="R313" s="10"/>
      <c r="S313" s="10"/>
      <c r="T313" s="10"/>
      <c r="U313" s="10"/>
      <c r="V313" s="10"/>
      <c r="Y313" s="5">
        <v>306</v>
      </c>
      <c r="Z313" s="14">
        <v>42583</v>
      </c>
      <c r="AA313" s="32">
        <v>603</v>
      </c>
      <c r="AB313" s="7">
        <f t="shared" si="75"/>
        <v>1475285231.52</v>
      </c>
      <c r="AC313" s="52">
        <f t="shared" si="76"/>
        <v>2.7803173121401512</v>
      </c>
      <c r="AD313" s="15">
        <f t="shared" si="67"/>
        <v>1.3341765039692117E-3</v>
      </c>
      <c r="AE313" s="23">
        <f t="shared" si="77"/>
        <v>5.9507471084292718E-3</v>
      </c>
      <c r="AF313" s="23">
        <f t="shared" si="78"/>
        <v>7.2849236123984831E-3</v>
      </c>
      <c r="AH313" s="8">
        <f t="shared" si="79"/>
        <v>1.1000232683055704</v>
      </c>
      <c r="AI313" s="8">
        <f t="shared" si="80"/>
        <v>8.7790493255760484</v>
      </c>
      <c r="AJ313" s="10">
        <f t="shared" si="81"/>
        <v>9.8790725938816184</v>
      </c>
      <c r="AK313" s="10"/>
      <c r="AL313" s="10"/>
      <c r="AM313" s="10"/>
      <c r="AN313" s="10"/>
    </row>
    <row r="314" spans="1:40" x14ac:dyDescent="0.2">
      <c r="A314" s="20">
        <v>42676</v>
      </c>
      <c r="B314" s="21">
        <v>280</v>
      </c>
      <c r="C314" s="5">
        <v>307</v>
      </c>
      <c r="D314" s="14">
        <v>42584</v>
      </c>
      <c r="E314" s="5">
        <v>342</v>
      </c>
      <c r="F314" s="7">
        <f t="shared" si="68"/>
        <v>836728937.27999997</v>
      </c>
      <c r="G314" s="52">
        <f t="shared" si="69"/>
        <v>2.5340261060561349</v>
      </c>
      <c r="H314" s="15">
        <f t="shared" si="66"/>
        <v>1.5584938500605291E-3</v>
      </c>
      <c r="I314" s="23">
        <f t="shared" si="70"/>
        <v>-1.0649398233335827E-3</v>
      </c>
      <c r="J314" s="23">
        <f t="shared" si="71"/>
        <v>4.9355402672694639E-4</v>
      </c>
      <c r="L314" s="8">
        <f t="shared" si="72"/>
        <v>1.3040369029185621</v>
      </c>
      <c r="M314" s="8">
        <f t="shared" si="73"/>
        <v>0</v>
      </c>
      <c r="N314" s="10">
        <f t="shared" si="74"/>
        <v>1.3040369029185621</v>
      </c>
      <c r="O314" s="10"/>
      <c r="P314" s="10"/>
      <c r="Q314" s="10"/>
      <c r="R314" s="10"/>
      <c r="S314" s="10"/>
      <c r="T314" s="10"/>
      <c r="U314" s="10"/>
      <c r="V314" s="10"/>
      <c r="Y314" s="5">
        <v>307</v>
      </c>
      <c r="Z314" s="14">
        <v>42584</v>
      </c>
      <c r="AA314" s="32">
        <v>596</v>
      </c>
      <c r="AB314" s="7">
        <f t="shared" si="75"/>
        <v>1458159200.6399999</v>
      </c>
      <c r="AC314" s="52">
        <f t="shared" si="76"/>
        <v>2.7752462597402365</v>
      </c>
      <c r="AD314" s="15">
        <f t="shared" si="67"/>
        <v>1.3384523712154834E-3</v>
      </c>
      <c r="AE314" s="23">
        <f t="shared" si="77"/>
        <v>5.7538194962959699E-3</v>
      </c>
      <c r="AF314" s="23">
        <f t="shared" si="78"/>
        <v>7.0922718675114531E-3</v>
      </c>
      <c r="AH314" s="8">
        <f t="shared" si="79"/>
        <v>1.1199218301670275</v>
      </c>
      <c r="AI314" s="8">
        <f t="shared" si="80"/>
        <v>8.3899848373457786</v>
      </c>
      <c r="AJ314" s="10">
        <f t="shared" si="81"/>
        <v>9.5099066675128068</v>
      </c>
      <c r="AK314" s="10"/>
      <c r="AL314" s="10"/>
      <c r="AM314" s="10"/>
      <c r="AN314" s="10"/>
    </row>
    <row r="315" spans="1:40" x14ac:dyDescent="0.2">
      <c r="A315" s="20">
        <v>42677</v>
      </c>
      <c r="B315" s="21">
        <v>280</v>
      </c>
      <c r="C315" s="5">
        <v>308</v>
      </c>
      <c r="D315" s="14">
        <v>42585</v>
      </c>
      <c r="E315" s="5">
        <v>347</v>
      </c>
      <c r="F315" s="7">
        <f t="shared" si="68"/>
        <v>848961816.48000002</v>
      </c>
      <c r="G315" s="52">
        <f t="shared" si="69"/>
        <v>2.5403294747908736</v>
      </c>
      <c r="H315" s="15">
        <f t="shared" si="66"/>
        <v>1.5523075318815414E-3</v>
      </c>
      <c r="I315" s="23">
        <f t="shared" si="70"/>
        <v>-9.5028246370351677E-4</v>
      </c>
      <c r="J315" s="23">
        <f t="shared" si="71"/>
        <v>6.020250681780246E-4</v>
      </c>
      <c r="L315" s="8">
        <f t="shared" si="72"/>
        <v>1.3178498220017389</v>
      </c>
      <c r="M315" s="8">
        <f t="shared" si="73"/>
        <v>0</v>
      </c>
      <c r="N315" s="10">
        <f t="shared" si="74"/>
        <v>1.3178498220017389</v>
      </c>
      <c r="O315" s="10"/>
      <c r="P315" s="10"/>
      <c r="Q315" s="10"/>
      <c r="R315" s="10"/>
      <c r="S315" s="10"/>
      <c r="T315" s="10"/>
      <c r="U315" s="10"/>
      <c r="V315" s="10"/>
      <c r="Y315" s="5">
        <v>308</v>
      </c>
      <c r="Z315" s="14">
        <v>42585</v>
      </c>
      <c r="AA315" s="32">
        <v>611</v>
      </c>
      <c r="AB315" s="7">
        <f t="shared" si="75"/>
        <v>1494857838.24</v>
      </c>
      <c r="AC315" s="52">
        <f t="shared" si="76"/>
        <v>2.786041210242554</v>
      </c>
      <c r="AD315" s="15">
        <f t="shared" si="67"/>
        <v>1.3293665715371568E-3</v>
      </c>
      <c r="AE315" s="23">
        <f t="shared" si="77"/>
        <v>6.1756778763946418E-3</v>
      </c>
      <c r="AF315" s="23">
        <f t="shared" si="78"/>
        <v>7.5050444479317982E-3</v>
      </c>
      <c r="AH315" s="8">
        <f t="shared" si="79"/>
        <v>1.1285814593399746</v>
      </c>
      <c r="AI315" s="8">
        <f t="shared" si="80"/>
        <v>9.2317604799738877</v>
      </c>
      <c r="AJ315" s="10">
        <f t="shared" si="81"/>
        <v>10.360341939313862</v>
      </c>
      <c r="AK315" s="10"/>
      <c r="AL315" s="10"/>
      <c r="AM315" s="10"/>
      <c r="AN315" s="10"/>
    </row>
    <row r="316" spans="1:40" x14ac:dyDescent="0.2">
      <c r="A316" s="20">
        <v>42678</v>
      </c>
      <c r="B316" s="21">
        <v>270</v>
      </c>
      <c r="C316" s="5">
        <v>309</v>
      </c>
      <c r="D316" s="14">
        <v>42586</v>
      </c>
      <c r="E316" s="5">
        <v>353</v>
      </c>
      <c r="F316" s="7">
        <f t="shared" si="68"/>
        <v>863641271.51999998</v>
      </c>
      <c r="G316" s="52">
        <f t="shared" si="69"/>
        <v>2.5477747053878224</v>
      </c>
      <c r="H316" s="15">
        <f t="shared" si="66"/>
        <v>1.5450321796427334E-3</v>
      </c>
      <c r="I316" s="23">
        <f t="shared" si="70"/>
        <v>-8.1046349500971115E-4</v>
      </c>
      <c r="J316" s="23">
        <f t="shared" si="71"/>
        <v>7.3456868463302226E-4</v>
      </c>
      <c r="L316" s="8">
        <f t="shared" si="72"/>
        <v>1.3343535561659674</v>
      </c>
      <c r="M316" s="8">
        <f t="shared" si="73"/>
        <v>0</v>
      </c>
      <c r="N316" s="10">
        <f t="shared" si="74"/>
        <v>1.3343535561659674</v>
      </c>
      <c r="O316" s="10"/>
      <c r="P316" s="10"/>
      <c r="Q316" s="10"/>
      <c r="R316" s="10"/>
      <c r="S316" s="10"/>
      <c r="T316" s="10"/>
      <c r="U316" s="10"/>
      <c r="V316" s="10"/>
      <c r="Y316" s="5">
        <v>309</v>
      </c>
      <c r="Z316" s="14">
        <v>42586</v>
      </c>
      <c r="AA316" s="32">
        <v>598</v>
      </c>
      <c r="AB316" s="7">
        <f t="shared" si="75"/>
        <v>1463052352.3199999</v>
      </c>
      <c r="AC316" s="52">
        <f t="shared" si="76"/>
        <v>2.7767011839884108</v>
      </c>
      <c r="AD316" s="15">
        <f t="shared" si="67"/>
        <v>1.3372241918535881E-3</v>
      </c>
      <c r="AE316" s="23">
        <f t="shared" si="77"/>
        <v>5.8100938497893384E-3</v>
      </c>
      <c r="AF316" s="23">
        <f t="shared" si="78"/>
        <v>7.1473180416429267E-3</v>
      </c>
      <c r="AH316" s="8">
        <f t="shared" si="79"/>
        <v>1.1548820013597372</v>
      </c>
      <c r="AI316" s="8">
        <f t="shared" si="80"/>
        <v>8.5004714741342546</v>
      </c>
      <c r="AJ316" s="10">
        <f t="shared" si="81"/>
        <v>9.6553534754939925</v>
      </c>
      <c r="AK316" s="10"/>
      <c r="AL316" s="10"/>
      <c r="AM316" s="10"/>
      <c r="AN316" s="10"/>
    </row>
    <row r="317" spans="1:40" x14ac:dyDescent="0.2">
      <c r="A317" s="20">
        <v>42679</v>
      </c>
      <c r="B317" s="21">
        <v>274</v>
      </c>
      <c r="C317" s="5">
        <v>310</v>
      </c>
      <c r="D317" s="14">
        <v>42587</v>
      </c>
      <c r="E317" s="5">
        <v>519</v>
      </c>
      <c r="F317" s="7">
        <f t="shared" si="68"/>
        <v>1269772860.96</v>
      </c>
      <c r="G317" s="52">
        <f t="shared" si="69"/>
        <v>2.7151673578484576</v>
      </c>
      <c r="H317" s="15">
        <f t="shared" si="66"/>
        <v>1.3901654653957988E-3</v>
      </c>
      <c r="I317" s="23">
        <f t="shared" si="70"/>
        <v>3.5886513195283742E-3</v>
      </c>
      <c r="J317" s="23">
        <f t="shared" si="71"/>
        <v>4.978816784924173E-3</v>
      </c>
      <c r="L317" s="8">
        <f t="shared" si="72"/>
        <v>1.7651943802034133</v>
      </c>
      <c r="M317" s="8">
        <f t="shared" si="73"/>
        <v>4.5567720529854236</v>
      </c>
      <c r="N317" s="10">
        <f t="shared" si="74"/>
        <v>6.3219664331888374</v>
      </c>
      <c r="O317" s="10"/>
      <c r="P317" s="10"/>
      <c r="Q317" s="10"/>
      <c r="R317" s="10"/>
      <c r="S317" s="10"/>
      <c r="T317" s="10"/>
      <c r="U317" s="10"/>
      <c r="V317" s="10"/>
      <c r="Y317" s="5">
        <v>310</v>
      </c>
      <c r="Z317" s="14">
        <v>42587</v>
      </c>
      <c r="AA317" s="32">
        <v>607</v>
      </c>
      <c r="AB317" s="7">
        <f t="shared" si="75"/>
        <v>1485071534.8799999</v>
      </c>
      <c r="AC317" s="52">
        <f t="shared" si="76"/>
        <v>2.7831886910752575</v>
      </c>
      <c r="AD317" s="15">
        <f t="shared" si="67"/>
        <v>1.3317614421237873E-3</v>
      </c>
      <c r="AE317" s="23">
        <f t="shared" si="77"/>
        <v>6.0632316770290184E-3</v>
      </c>
      <c r="AF317" s="23">
        <f t="shared" si="78"/>
        <v>7.3949931191528056E-3</v>
      </c>
      <c r="AH317" s="8">
        <f t="shared" si="79"/>
        <v>1.691034536481737</v>
      </c>
      <c r="AI317" s="8">
        <f t="shared" si="80"/>
        <v>9.0043327729385201</v>
      </c>
      <c r="AJ317" s="10">
        <f t="shared" si="81"/>
        <v>10.695367309420257</v>
      </c>
      <c r="AK317" s="10"/>
      <c r="AL317" s="10"/>
      <c r="AM317" s="10"/>
      <c r="AN317" s="10"/>
    </row>
    <row r="318" spans="1:40" x14ac:dyDescent="0.2">
      <c r="A318" s="20">
        <v>42680</v>
      </c>
      <c r="B318" s="21">
        <v>267</v>
      </c>
      <c r="C318" s="5">
        <v>311</v>
      </c>
      <c r="D318" s="14">
        <v>42588</v>
      </c>
      <c r="E318" s="5">
        <v>1220</v>
      </c>
      <c r="F318" s="7">
        <f t="shared" si="68"/>
        <v>2984822524.7999997</v>
      </c>
      <c r="G318" s="52">
        <f t="shared" si="69"/>
        <v>3.0863598306747484</v>
      </c>
      <c r="H318" s="15">
        <f t="shared" si="66"/>
        <v>1.0998860132863497E-3</v>
      </c>
      <c r="I318" s="23">
        <f t="shared" si="70"/>
        <v>2.1920183269261845E-2</v>
      </c>
      <c r="J318" s="23">
        <f t="shared" si="71"/>
        <v>2.3020069282548194E-2</v>
      </c>
      <c r="L318" s="8">
        <f t="shared" si="72"/>
        <v>3.2829645471695685</v>
      </c>
      <c r="M318" s="8">
        <f t="shared" si="73"/>
        <v>65.427856769836851</v>
      </c>
      <c r="N318" s="10">
        <f t="shared" si="74"/>
        <v>68.71082131700642</v>
      </c>
      <c r="O318" s="10"/>
      <c r="P318" s="10"/>
      <c r="Q318" s="10"/>
      <c r="R318" s="10"/>
      <c r="S318" s="10"/>
      <c r="T318" s="10"/>
      <c r="U318" s="10"/>
      <c r="V318" s="10"/>
      <c r="Y318" s="5">
        <v>311</v>
      </c>
      <c r="Z318" s="14">
        <v>42588</v>
      </c>
      <c r="AA318" s="32">
        <v>568</v>
      </c>
      <c r="AB318" s="7">
        <f t="shared" si="75"/>
        <v>1389655077.1199999</v>
      </c>
      <c r="AC318" s="52">
        <f t="shared" si="76"/>
        <v>2.7543483357110188</v>
      </c>
      <c r="AD318" s="15">
        <f t="shared" si="67"/>
        <v>1.3562184013484052E-3</v>
      </c>
      <c r="AE318" s="23">
        <f t="shared" si="77"/>
        <v>4.9655579908728098E-3</v>
      </c>
      <c r="AF318" s="23">
        <f t="shared" si="78"/>
        <v>6.321776392221215E-3</v>
      </c>
      <c r="AH318" s="8">
        <f t="shared" si="79"/>
        <v>4.0480712328929664</v>
      </c>
      <c r="AI318" s="8">
        <f t="shared" si="80"/>
        <v>6.9004128727501861</v>
      </c>
      <c r="AJ318" s="10">
        <f t="shared" si="81"/>
        <v>10.948484105643153</v>
      </c>
      <c r="AK318" s="10"/>
      <c r="AL318" s="10"/>
      <c r="AM318" s="10"/>
      <c r="AN318" s="10"/>
    </row>
    <row r="319" spans="1:40" x14ac:dyDescent="0.2">
      <c r="A319" s="20">
        <v>42681</v>
      </c>
      <c r="B319" s="21">
        <v>274</v>
      </c>
      <c r="C319" s="5">
        <v>312</v>
      </c>
      <c r="D319" s="14">
        <v>42589</v>
      </c>
      <c r="E319" s="5">
        <v>1010</v>
      </c>
      <c r="F319" s="7">
        <f t="shared" si="68"/>
        <v>2471041598.4000001</v>
      </c>
      <c r="G319" s="52">
        <f t="shared" si="69"/>
        <v>3.0043213737826426</v>
      </c>
      <c r="H319" s="15">
        <f t="shared" si="66"/>
        <v>1.1583208827842446E-3</v>
      </c>
      <c r="I319" s="23">
        <f t="shared" si="70"/>
        <v>1.6851008668256701E-2</v>
      </c>
      <c r="J319" s="23">
        <f t="shared" si="71"/>
        <v>1.8009329551040947E-2</v>
      </c>
      <c r="L319" s="8">
        <f t="shared" si="72"/>
        <v>2.8622590856552792</v>
      </c>
      <c r="M319" s="8">
        <f t="shared" si="73"/>
        <v>41.639543394261295</v>
      </c>
      <c r="N319" s="10">
        <f t="shared" si="74"/>
        <v>44.501802479916577</v>
      </c>
      <c r="O319" s="10"/>
      <c r="P319" s="10"/>
      <c r="Q319" s="10"/>
      <c r="R319" s="10"/>
      <c r="S319" s="10"/>
      <c r="T319" s="10"/>
      <c r="U319" s="10"/>
      <c r="V319" s="10"/>
      <c r="Y319" s="5">
        <v>312</v>
      </c>
      <c r="Z319" s="14">
        <v>42589</v>
      </c>
      <c r="AA319" s="32">
        <v>581</v>
      </c>
      <c r="AB319" s="7">
        <f t="shared" si="75"/>
        <v>1421460563.04</v>
      </c>
      <c r="AC319" s="52">
        <f t="shared" si="76"/>
        <v>2.7641761323903307</v>
      </c>
      <c r="AD319" s="15">
        <f t="shared" si="67"/>
        <v>1.3478342762753589E-3</v>
      </c>
      <c r="AE319" s="23">
        <f t="shared" si="77"/>
        <v>5.3315913267250881E-3</v>
      </c>
      <c r="AF319" s="23">
        <f t="shared" si="78"/>
        <v>6.6794256030004474E-3</v>
      </c>
      <c r="AH319" s="8">
        <f t="shared" si="79"/>
        <v>3.3305545644257704</v>
      </c>
      <c r="AI319" s="8">
        <f t="shared" si="80"/>
        <v>7.5786468091858241</v>
      </c>
      <c r="AJ319" s="10">
        <f t="shared" si="81"/>
        <v>10.909201373611594</v>
      </c>
      <c r="AK319" s="10"/>
      <c r="AL319" s="10"/>
      <c r="AM319" s="10"/>
      <c r="AN319" s="10"/>
    </row>
    <row r="320" spans="1:40" x14ac:dyDescent="0.2">
      <c r="A320" s="20">
        <v>42682</v>
      </c>
      <c r="B320" s="21">
        <v>270</v>
      </c>
      <c r="C320" s="5">
        <v>313</v>
      </c>
      <c r="D320" s="14">
        <v>42590</v>
      </c>
      <c r="E320" s="5">
        <v>811</v>
      </c>
      <c r="F320" s="7">
        <f t="shared" si="68"/>
        <v>1984173006.24</v>
      </c>
      <c r="G320" s="52">
        <f t="shared" si="69"/>
        <v>2.909020854211156</v>
      </c>
      <c r="H320" s="15">
        <f t="shared" si="66"/>
        <v>1.2301110777008129E-3</v>
      </c>
      <c r="I320" s="23">
        <f t="shared" si="70"/>
        <v>1.1687399551973149E-2</v>
      </c>
      <c r="J320" s="23">
        <f t="shared" si="71"/>
        <v>1.2917510629673962E-2</v>
      </c>
      <c r="L320" s="8">
        <f t="shared" si="72"/>
        <v>2.4407531950507479</v>
      </c>
      <c r="M320" s="8">
        <f t="shared" si="73"/>
        <v>23.189822704166591</v>
      </c>
      <c r="N320" s="10">
        <f t="shared" si="74"/>
        <v>25.630575899217341</v>
      </c>
      <c r="O320" s="10"/>
      <c r="P320" s="10"/>
      <c r="Q320" s="10"/>
      <c r="R320" s="10"/>
      <c r="S320" s="10"/>
      <c r="T320" s="10"/>
      <c r="U320" s="10"/>
      <c r="V320" s="10"/>
      <c r="Y320" s="5">
        <v>313</v>
      </c>
      <c r="Z320" s="14">
        <v>42590</v>
      </c>
      <c r="AA320" s="32">
        <v>562</v>
      </c>
      <c r="AB320" s="7">
        <f t="shared" si="75"/>
        <v>1374975622.0799999</v>
      </c>
      <c r="AC320" s="52">
        <f t="shared" si="76"/>
        <v>2.7497363155690611</v>
      </c>
      <c r="AD320" s="15">
        <f t="shared" si="67"/>
        <v>1.3601708908757945E-3</v>
      </c>
      <c r="AE320" s="23">
        <f t="shared" si="77"/>
        <v>4.796641685306885E-3</v>
      </c>
      <c r="AF320" s="23">
        <f t="shared" si="78"/>
        <v>6.156812576182679E-3</v>
      </c>
      <c r="AH320" s="8">
        <f t="shared" si="79"/>
        <v>2.6988143655491643</v>
      </c>
      <c r="AI320" s="8">
        <f t="shared" si="80"/>
        <v>6.595265385149693</v>
      </c>
      <c r="AJ320" s="10">
        <f t="shared" si="81"/>
        <v>9.2940797506988577</v>
      </c>
      <c r="AK320" s="10"/>
      <c r="AL320" s="10"/>
      <c r="AM320" s="10"/>
      <c r="AN320" s="10"/>
    </row>
    <row r="321" spans="1:40" x14ac:dyDescent="0.2">
      <c r="A321" s="20">
        <v>42683</v>
      </c>
      <c r="B321" s="21">
        <v>269</v>
      </c>
      <c r="C321" s="5">
        <v>314</v>
      </c>
      <c r="D321" s="14">
        <v>42591</v>
      </c>
      <c r="E321" s="5">
        <v>773</v>
      </c>
      <c r="F321" s="7">
        <f t="shared" si="68"/>
        <v>1891203124.3199999</v>
      </c>
      <c r="G321" s="52">
        <f t="shared" si="69"/>
        <v>2.888179493918325</v>
      </c>
      <c r="H321" s="15">
        <f t="shared" si="66"/>
        <v>1.2463945474148657E-3</v>
      </c>
      <c r="I321" s="23">
        <f t="shared" si="70"/>
        <v>1.0662006815268549E-2</v>
      </c>
      <c r="J321" s="23">
        <f t="shared" si="71"/>
        <v>1.1908401362683414E-2</v>
      </c>
      <c r="L321" s="8">
        <f t="shared" si="72"/>
        <v>2.3571852622064062</v>
      </c>
      <c r="M321" s="8">
        <f t="shared" si="73"/>
        <v>20.164020600557009</v>
      </c>
      <c r="N321" s="10">
        <f t="shared" si="74"/>
        <v>22.521205862763416</v>
      </c>
      <c r="O321" s="10"/>
      <c r="P321" s="10"/>
      <c r="Q321" s="10"/>
      <c r="R321" s="10"/>
      <c r="S321" s="10"/>
      <c r="T321" s="10"/>
      <c r="U321" s="10"/>
      <c r="V321" s="10"/>
      <c r="Y321" s="5">
        <v>314</v>
      </c>
      <c r="Z321" s="14">
        <v>42591</v>
      </c>
      <c r="AA321" s="32">
        <v>540</v>
      </c>
      <c r="AB321" s="7">
        <f t="shared" si="75"/>
        <v>1321150953.5999999</v>
      </c>
      <c r="AC321" s="52">
        <f t="shared" si="76"/>
        <v>2.7323937598229686</v>
      </c>
      <c r="AD321" s="15">
        <f t="shared" si="67"/>
        <v>1.3751367888246884E-3</v>
      </c>
      <c r="AE321" s="23">
        <f t="shared" si="77"/>
        <v>4.1778006743842522E-3</v>
      </c>
      <c r="AF321" s="23">
        <f t="shared" si="78"/>
        <v>5.5529374632089408E-3</v>
      </c>
      <c r="AH321" s="8">
        <f t="shared" si="79"/>
        <v>2.6006629913926229</v>
      </c>
      <c r="AI321" s="8">
        <f t="shared" si="80"/>
        <v>5.519505344913477</v>
      </c>
      <c r="AJ321" s="10">
        <f t="shared" si="81"/>
        <v>8.1201683363061008</v>
      </c>
      <c r="AK321" s="10"/>
      <c r="AL321" s="10"/>
      <c r="AM321" s="10"/>
      <c r="AN321" s="10"/>
    </row>
    <row r="322" spans="1:40" x14ac:dyDescent="0.2">
      <c r="A322" s="20">
        <v>42684</v>
      </c>
      <c r="B322" s="21">
        <v>262</v>
      </c>
      <c r="C322" s="5">
        <v>315</v>
      </c>
      <c r="D322" s="14">
        <v>42592</v>
      </c>
      <c r="E322" s="5">
        <v>631</v>
      </c>
      <c r="F322" s="7">
        <f t="shared" si="68"/>
        <v>1543789355.04</v>
      </c>
      <c r="G322" s="52">
        <f t="shared" si="69"/>
        <v>2.8000293592441343</v>
      </c>
      <c r="H322" s="15">
        <f t="shared" si="66"/>
        <v>1.3176848288968834E-3</v>
      </c>
      <c r="I322" s="23">
        <f t="shared" si="70"/>
        <v>6.7371961325843055E-3</v>
      </c>
      <c r="J322" s="23">
        <f t="shared" si="71"/>
        <v>8.0548809614811884E-3</v>
      </c>
      <c r="L322" s="8">
        <f t="shared" si="72"/>
        <v>2.0342278121487123</v>
      </c>
      <c r="M322" s="8">
        <f t="shared" si="73"/>
        <v>10.400811672300307</v>
      </c>
      <c r="N322" s="10">
        <f t="shared" si="74"/>
        <v>12.435039484449019</v>
      </c>
      <c r="O322" s="10"/>
      <c r="P322" s="10"/>
      <c r="Q322" s="10"/>
      <c r="R322" s="10"/>
      <c r="S322" s="10"/>
      <c r="T322" s="10"/>
      <c r="U322" s="10"/>
      <c r="V322" s="10"/>
      <c r="Y322" s="5">
        <v>315</v>
      </c>
      <c r="Z322" s="14">
        <v>42592</v>
      </c>
      <c r="AA322" s="32">
        <v>525</v>
      </c>
      <c r="AB322" s="7">
        <f t="shared" si="75"/>
        <v>1284452316</v>
      </c>
      <c r="AC322" s="52">
        <f t="shared" si="76"/>
        <v>2.720159303405957</v>
      </c>
      <c r="AD322" s="15">
        <f t="shared" si="67"/>
        <v>1.3857935639580159E-3</v>
      </c>
      <c r="AE322" s="23">
        <f t="shared" si="77"/>
        <v>3.7567576508781564E-3</v>
      </c>
      <c r="AF322" s="23">
        <f t="shared" si="78"/>
        <v>5.1425512148361718E-3</v>
      </c>
      <c r="AH322" s="8">
        <f t="shared" si="79"/>
        <v>2.1393733523213281</v>
      </c>
      <c r="AI322" s="8">
        <f t="shared" si="80"/>
        <v>4.8253760653211666</v>
      </c>
      <c r="AJ322" s="10">
        <f t="shared" si="81"/>
        <v>6.9647494176424942</v>
      </c>
      <c r="AK322" s="10"/>
      <c r="AL322" s="10"/>
      <c r="AM322" s="10"/>
      <c r="AN322" s="10"/>
    </row>
    <row r="323" spans="1:40" x14ac:dyDescent="0.2">
      <c r="A323" s="20">
        <v>42685</v>
      </c>
      <c r="B323" s="21">
        <v>259</v>
      </c>
      <c r="C323" s="5">
        <v>316</v>
      </c>
      <c r="D323" s="14">
        <v>42593</v>
      </c>
      <c r="E323" s="5">
        <v>591</v>
      </c>
      <c r="F323" s="7">
        <f t="shared" si="68"/>
        <v>1445926321.4399998</v>
      </c>
      <c r="G323" s="52">
        <f t="shared" si="69"/>
        <v>2.7715874808812555</v>
      </c>
      <c r="H323" s="15">
        <f t="shared" si="66"/>
        <v>1.3415459295940343E-3</v>
      </c>
      <c r="I323" s="23">
        <f t="shared" si="70"/>
        <v>5.6131059074130685E-3</v>
      </c>
      <c r="J323" s="23">
        <f t="shared" si="71"/>
        <v>6.9546518370071026E-3</v>
      </c>
      <c r="L323" s="8">
        <f t="shared" si="72"/>
        <v>1.9397765710207071</v>
      </c>
      <c r="M323" s="8">
        <f t="shared" si="73"/>
        <v>8.116137576558911</v>
      </c>
      <c r="N323" s="10">
        <f t="shared" si="74"/>
        <v>10.055914147579617</v>
      </c>
      <c r="O323" s="10"/>
      <c r="P323" s="10"/>
      <c r="Q323" s="10"/>
      <c r="R323" s="10"/>
      <c r="S323" s="10"/>
      <c r="T323" s="10"/>
      <c r="U323" s="10"/>
      <c r="V323" s="10"/>
      <c r="Y323" s="5">
        <v>316</v>
      </c>
      <c r="Z323" s="14">
        <v>42593</v>
      </c>
      <c r="AA323" s="32">
        <v>520</v>
      </c>
      <c r="AB323" s="7">
        <f t="shared" si="75"/>
        <v>1272219436.8</v>
      </c>
      <c r="AC323" s="52">
        <f t="shared" si="76"/>
        <v>2.716003343634799</v>
      </c>
      <c r="AD323" s="15">
        <f t="shared" si="67"/>
        <v>1.3894323561862109E-3</v>
      </c>
      <c r="AE323" s="23">
        <f t="shared" si="77"/>
        <v>3.6166545219165902E-3</v>
      </c>
      <c r="AF323" s="23">
        <f t="shared" si="78"/>
        <v>5.0060868781028013E-3</v>
      </c>
      <c r="AH323" s="8">
        <f t="shared" si="79"/>
        <v>2.0090168156700394</v>
      </c>
      <c r="AI323" s="8">
        <f t="shared" si="80"/>
        <v>4.6011781789728969</v>
      </c>
      <c r="AJ323" s="10">
        <f t="shared" si="81"/>
        <v>6.6101949946429368</v>
      </c>
      <c r="AK323" s="10"/>
      <c r="AL323" s="10"/>
      <c r="AM323" s="10"/>
      <c r="AN323" s="10"/>
    </row>
    <row r="324" spans="1:40" x14ac:dyDescent="0.2">
      <c r="A324" s="20">
        <v>42686</v>
      </c>
      <c r="B324" s="21">
        <v>262</v>
      </c>
      <c r="C324" s="5">
        <v>317</v>
      </c>
      <c r="D324" s="14">
        <v>42594</v>
      </c>
      <c r="E324" s="5">
        <v>509</v>
      </c>
      <c r="F324" s="7">
        <f t="shared" si="68"/>
        <v>1245307102.5599999</v>
      </c>
      <c r="G324" s="52">
        <f t="shared" si="69"/>
        <v>2.7067177823367587</v>
      </c>
      <c r="H324" s="15">
        <f t="shared" si="66"/>
        <v>1.3975969820535078E-3</v>
      </c>
      <c r="I324" s="23">
        <f t="shared" si="70"/>
        <v>3.3089798968697626E-3</v>
      </c>
      <c r="J324" s="23">
        <f t="shared" si="71"/>
        <v>4.7065768789232706E-3</v>
      </c>
      <c r="L324" s="8">
        <f t="shared" si="72"/>
        <v>1.7404374482676541</v>
      </c>
      <c r="M324" s="8">
        <f t="shared" si="73"/>
        <v>4.1206961678001717</v>
      </c>
      <c r="N324" s="10">
        <f t="shared" si="74"/>
        <v>5.8611336160678258</v>
      </c>
      <c r="O324" s="10"/>
      <c r="P324" s="10"/>
      <c r="Q324" s="10"/>
      <c r="R324" s="10"/>
      <c r="S324" s="10"/>
      <c r="T324" s="10"/>
      <c r="U324" s="10"/>
      <c r="V324" s="10"/>
      <c r="Y324" s="5">
        <v>317</v>
      </c>
      <c r="Z324" s="14">
        <v>42594</v>
      </c>
      <c r="AA324" s="32">
        <v>525</v>
      </c>
      <c r="AB324" s="7">
        <f t="shared" si="75"/>
        <v>1284452316</v>
      </c>
      <c r="AC324" s="52">
        <f t="shared" si="76"/>
        <v>2.720159303405957</v>
      </c>
      <c r="AD324" s="15">
        <f t="shared" si="67"/>
        <v>1.3857935639580159E-3</v>
      </c>
      <c r="AE324" s="23">
        <f t="shared" si="77"/>
        <v>3.7567576508781564E-3</v>
      </c>
      <c r="AF324" s="23">
        <f t="shared" si="78"/>
        <v>5.1425512148361718E-3</v>
      </c>
      <c r="AH324" s="8">
        <f t="shared" si="79"/>
        <v>1.7257385678788528</v>
      </c>
      <c r="AI324" s="8">
        <f t="shared" si="80"/>
        <v>4.8253760653211666</v>
      </c>
      <c r="AJ324" s="10">
        <f t="shared" si="81"/>
        <v>6.5511146332000196</v>
      </c>
      <c r="AK324" s="10"/>
      <c r="AL324" s="10"/>
      <c r="AM324" s="10"/>
      <c r="AN324" s="10"/>
    </row>
    <row r="325" spans="1:40" x14ac:dyDescent="0.2">
      <c r="A325" s="20">
        <v>42687</v>
      </c>
      <c r="B325" s="21">
        <v>262</v>
      </c>
      <c r="C325" s="5">
        <v>318</v>
      </c>
      <c r="D325" s="14">
        <v>42595</v>
      </c>
      <c r="E325" s="5">
        <v>445</v>
      </c>
      <c r="F325" s="7">
        <f t="shared" si="68"/>
        <v>1088726248.8</v>
      </c>
      <c r="G325" s="52">
        <f t="shared" si="69"/>
        <v>2.6483600109809315</v>
      </c>
      <c r="H325" s="15">
        <f t="shared" si="66"/>
        <v>1.4500196327960028E-3</v>
      </c>
      <c r="I325" s="23">
        <f t="shared" si="70"/>
        <v>1.5446588883334111E-3</v>
      </c>
      <c r="J325" s="23">
        <f t="shared" si="71"/>
        <v>2.9946785211294137E-3</v>
      </c>
      <c r="L325" s="8">
        <f t="shared" si="72"/>
        <v>1.5786744355003455</v>
      </c>
      <c r="M325" s="8">
        <f t="shared" si="73"/>
        <v>1.6817106771708126</v>
      </c>
      <c r="N325" s="10">
        <f t="shared" si="74"/>
        <v>3.260385112671158</v>
      </c>
      <c r="O325" s="10"/>
      <c r="P325" s="10"/>
      <c r="Q325" s="10"/>
      <c r="R325" s="10"/>
      <c r="S325" s="10"/>
      <c r="T325" s="10"/>
      <c r="U325" s="10"/>
      <c r="V325" s="10"/>
      <c r="Y325" s="5">
        <v>318</v>
      </c>
      <c r="Z325" s="14">
        <v>42595</v>
      </c>
      <c r="AA325" s="32">
        <v>522</v>
      </c>
      <c r="AB325" s="7">
        <f t="shared" si="75"/>
        <v>1277112588.48</v>
      </c>
      <c r="AC325" s="52">
        <f t="shared" si="76"/>
        <v>2.7176705030022621</v>
      </c>
      <c r="AD325" s="15">
        <f t="shared" si="67"/>
        <v>1.3879715118464428E-3</v>
      </c>
      <c r="AE325" s="23">
        <f t="shared" si="77"/>
        <v>3.6726787589682341E-3</v>
      </c>
      <c r="AF325" s="23">
        <f t="shared" si="78"/>
        <v>5.060650270814677E-3</v>
      </c>
      <c r="AH325" s="8">
        <f t="shared" si="79"/>
        <v>1.5111210175338425</v>
      </c>
      <c r="AI325" s="8">
        <f t="shared" si="80"/>
        <v>4.6904242765214361</v>
      </c>
      <c r="AJ325" s="10">
        <f t="shared" si="81"/>
        <v>6.2015452940552791</v>
      </c>
      <c r="AK325" s="10"/>
      <c r="AL325" s="10"/>
      <c r="AM325" s="10"/>
      <c r="AN325" s="10"/>
    </row>
    <row r="326" spans="1:40" x14ac:dyDescent="0.2">
      <c r="A326" s="20">
        <v>42688</v>
      </c>
      <c r="B326" s="21">
        <v>258</v>
      </c>
      <c r="C326" s="5">
        <v>319</v>
      </c>
      <c r="D326" s="14">
        <v>42596</v>
      </c>
      <c r="E326" s="5">
        <v>410</v>
      </c>
      <c r="F326" s="7">
        <f t="shared" si="68"/>
        <v>1003096094.4</v>
      </c>
      <c r="G326" s="52">
        <f t="shared" si="69"/>
        <v>2.6127838567197355</v>
      </c>
      <c r="H326" s="15">
        <f t="shared" si="66"/>
        <v>1.4829377007510309E-3</v>
      </c>
      <c r="I326" s="23">
        <f t="shared" si="70"/>
        <v>6.1245435943521609E-4</v>
      </c>
      <c r="J326" s="23">
        <f t="shared" si="71"/>
        <v>2.0953920601862472E-3</v>
      </c>
      <c r="L326" s="8">
        <f t="shared" si="72"/>
        <v>1.4875290158618748</v>
      </c>
      <c r="M326" s="8">
        <f t="shared" si="73"/>
        <v>0.61435057594771902</v>
      </c>
      <c r="N326" s="10">
        <f t="shared" si="74"/>
        <v>2.1018795918095936</v>
      </c>
      <c r="O326" s="10"/>
      <c r="P326" s="10"/>
      <c r="Q326" s="10"/>
      <c r="R326" s="10"/>
      <c r="S326" s="10"/>
      <c r="T326" s="10"/>
      <c r="U326" s="10"/>
      <c r="V326" s="10"/>
      <c r="Y326" s="5">
        <v>319</v>
      </c>
      <c r="Z326" s="14">
        <v>42596</v>
      </c>
      <c r="AA326" s="32">
        <v>496</v>
      </c>
      <c r="AB326" s="7">
        <f t="shared" si="75"/>
        <v>1213501616.6399999</v>
      </c>
      <c r="AC326" s="52">
        <f t="shared" si="76"/>
        <v>2.6954816764901977</v>
      </c>
      <c r="AD326" s="15">
        <f t="shared" si="67"/>
        <v>1.4075408658297745E-3</v>
      </c>
      <c r="AE326" s="23">
        <f t="shared" si="77"/>
        <v>2.946566530035527E-3</v>
      </c>
      <c r="AF326" s="23">
        <f t="shared" si="78"/>
        <v>4.3541073958653018E-3</v>
      </c>
      <c r="AH326" s="8">
        <f t="shared" si="79"/>
        <v>1.4118987452222411</v>
      </c>
      <c r="AI326" s="8">
        <f t="shared" si="80"/>
        <v>3.5756632477354269</v>
      </c>
      <c r="AJ326" s="10">
        <f t="shared" si="81"/>
        <v>4.9875619929576676</v>
      </c>
      <c r="AK326" s="10"/>
      <c r="AL326" s="10"/>
      <c r="AM326" s="10"/>
      <c r="AN326" s="10"/>
    </row>
    <row r="327" spans="1:40" x14ac:dyDescent="0.2">
      <c r="A327" s="20">
        <v>42689</v>
      </c>
      <c r="B327" s="21">
        <v>262</v>
      </c>
      <c r="C327" s="5">
        <v>320</v>
      </c>
      <c r="D327" s="14">
        <v>42597</v>
      </c>
      <c r="E327" s="5">
        <v>385</v>
      </c>
      <c r="F327" s="7">
        <f t="shared" si="68"/>
        <v>941931698.39999998</v>
      </c>
      <c r="G327" s="52">
        <f t="shared" si="69"/>
        <v>2.5854607295085006</v>
      </c>
      <c r="H327" s="15">
        <f t="shared" si="66"/>
        <v>1.5087258530844081E-3</v>
      </c>
      <c r="I327" s="23">
        <f t="shared" si="70"/>
        <v>-2.9767350611914489E-5</v>
      </c>
      <c r="J327" s="23">
        <f t="shared" si="71"/>
        <v>1.4789585024724936E-3</v>
      </c>
      <c r="L327" s="8">
        <f t="shared" si="72"/>
        <v>1.4211167052157854</v>
      </c>
      <c r="M327" s="8">
        <f t="shared" si="73"/>
        <v>0</v>
      </c>
      <c r="N327" s="10">
        <f t="shared" si="74"/>
        <v>1.4211167052157854</v>
      </c>
      <c r="O327" s="10"/>
      <c r="P327" s="10"/>
      <c r="Q327" s="10"/>
      <c r="R327" s="10"/>
      <c r="S327" s="10"/>
      <c r="T327" s="10"/>
      <c r="U327" s="10"/>
      <c r="V327" s="10"/>
      <c r="Y327" s="5">
        <v>320</v>
      </c>
      <c r="Z327" s="14">
        <v>42597</v>
      </c>
      <c r="AA327" s="32">
        <v>467</v>
      </c>
      <c r="AB327" s="7">
        <f t="shared" si="75"/>
        <v>1142550917.28</v>
      </c>
      <c r="AC327" s="52">
        <f t="shared" si="76"/>
        <v>2.6693168805661123</v>
      </c>
      <c r="AD327" s="15">
        <f t="shared" si="67"/>
        <v>1.4309716122769961E-3</v>
      </c>
      <c r="AE327" s="23">
        <f t="shared" si="77"/>
        <v>2.1446192478067061E-3</v>
      </c>
      <c r="AF327" s="23">
        <f t="shared" si="78"/>
        <v>3.5755908600837022E-3</v>
      </c>
      <c r="AH327" s="8">
        <f t="shared" si="79"/>
        <v>1.3478775211142571</v>
      </c>
      <c r="AI327" s="8">
        <f t="shared" si="80"/>
        <v>2.4503366887978957</v>
      </c>
      <c r="AJ327" s="10">
        <f t="shared" si="81"/>
        <v>3.7982142099121528</v>
      </c>
      <c r="AK327" s="10"/>
      <c r="AL327" s="10"/>
      <c r="AM327" s="10"/>
      <c r="AN327" s="10"/>
    </row>
    <row r="328" spans="1:40" x14ac:dyDescent="0.2">
      <c r="A328" s="20">
        <v>42690</v>
      </c>
      <c r="B328" s="21">
        <v>262</v>
      </c>
      <c r="C328" s="5">
        <v>321</v>
      </c>
      <c r="D328" s="14">
        <v>42598</v>
      </c>
      <c r="E328" s="5">
        <v>367</v>
      </c>
      <c r="F328" s="7">
        <f t="shared" si="68"/>
        <v>897893333.27999997</v>
      </c>
      <c r="G328" s="52">
        <f t="shared" si="69"/>
        <v>2.5646660642520893</v>
      </c>
      <c r="H328" s="15">
        <f t="shared" ref="H328:H373" si="82">$I$6*(POWER(E328,$H$6))</f>
        <v>1.5286524168719453E-3</v>
      </c>
      <c r="I328" s="23">
        <f t="shared" si="70"/>
        <v>-4.7561411197347137E-4</v>
      </c>
      <c r="J328" s="23">
        <f t="shared" si="71"/>
        <v>1.0530383048984739E-3</v>
      </c>
      <c r="L328" s="8">
        <f t="shared" si="72"/>
        <v>1.3725668140116791</v>
      </c>
      <c r="M328" s="8">
        <f t="shared" si="73"/>
        <v>0</v>
      </c>
      <c r="N328" s="10">
        <f t="shared" si="74"/>
        <v>1.3725668140116791</v>
      </c>
      <c r="O328" s="10"/>
      <c r="P328" s="10"/>
      <c r="Q328" s="10"/>
      <c r="R328" s="10"/>
      <c r="S328" s="10"/>
      <c r="T328" s="10"/>
      <c r="U328" s="10"/>
      <c r="V328" s="10"/>
      <c r="Y328" s="5">
        <v>321</v>
      </c>
      <c r="Z328" s="14">
        <v>42598</v>
      </c>
      <c r="AA328" s="32">
        <v>462</v>
      </c>
      <c r="AB328" s="7">
        <f t="shared" si="75"/>
        <v>1130318038.0799999</v>
      </c>
      <c r="AC328" s="52">
        <f t="shared" si="76"/>
        <v>2.6646419755561257</v>
      </c>
      <c r="AD328" s="15">
        <f t="shared" ref="AD328:AD373" si="83">$I$6*(POWER(AA328,$H$6))</f>
        <v>1.43519890507267E-3</v>
      </c>
      <c r="AE328" s="23">
        <f t="shared" si="77"/>
        <v>2.007519080276382E-3</v>
      </c>
      <c r="AF328" s="23">
        <f t="shared" si="78"/>
        <v>3.442717985349052E-3</v>
      </c>
      <c r="AH328" s="8">
        <f t="shared" si="79"/>
        <v>1.2886555287955059</v>
      </c>
      <c r="AI328" s="8">
        <f t="shared" si="80"/>
        <v>2.2691350282261662</v>
      </c>
      <c r="AJ328" s="10">
        <f t="shared" si="81"/>
        <v>3.5577905570216721</v>
      </c>
      <c r="AK328" s="10"/>
      <c r="AL328" s="10"/>
      <c r="AM328" s="10"/>
      <c r="AN328" s="10"/>
    </row>
    <row r="329" spans="1:40" x14ac:dyDescent="0.2">
      <c r="A329" s="20">
        <v>42691</v>
      </c>
      <c r="B329" s="21">
        <v>262</v>
      </c>
      <c r="C329" s="5">
        <v>322</v>
      </c>
      <c r="D329" s="14">
        <v>42599</v>
      </c>
      <c r="E329" s="5">
        <v>360</v>
      </c>
      <c r="F329" s="7">
        <f t="shared" ref="F329:F373" si="84">(E329*60*60*24)*28.31685</f>
        <v>880767302.39999998</v>
      </c>
      <c r="G329" s="52">
        <f t="shared" ref="G329:G373" si="85">LOG10(E329)</f>
        <v>2.5563025007672873</v>
      </c>
      <c r="H329" s="15">
        <f t="shared" si="82"/>
        <v>1.5367408496081379E-3</v>
      </c>
      <c r="I329" s="23">
        <f t="shared" ref="I329:I373" si="86">((G329*G329)*$J$6+(G329*$K$6)+$L$6)</f>
        <v>-6.4447070716597277E-4</v>
      </c>
      <c r="J329" s="23">
        <f t="shared" ref="J329:J373" si="87">H329+I329</f>
        <v>8.9227014244216518E-4</v>
      </c>
      <c r="L329" s="8">
        <f t="shared" ref="L329:L373" si="88">(H329*$F329)/1000000</f>
        <v>1.3535110925972436</v>
      </c>
      <c r="M329" s="8">
        <f t="shared" ref="M329:M373" si="89">IF(I329&gt;0,(F329*I329)/1000000,0)</f>
        <v>0</v>
      </c>
      <c r="N329" s="10">
        <f t="shared" ref="N329:N373" si="90">L329+M329</f>
        <v>1.3535110925972436</v>
      </c>
      <c r="O329" s="10"/>
      <c r="P329" s="10"/>
      <c r="Q329" s="10"/>
      <c r="R329" s="10"/>
      <c r="S329" s="10"/>
      <c r="T329" s="10"/>
      <c r="U329" s="10"/>
      <c r="V329" s="10"/>
      <c r="Y329" s="5">
        <v>322</v>
      </c>
      <c r="Z329" s="14">
        <v>42599</v>
      </c>
      <c r="AA329" s="32">
        <v>468</v>
      </c>
      <c r="AB329" s="7">
        <f t="shared" ref="AB329:AB373" si="91">(AA329*60*60*24)*28.31685</f>
        <v>1144997493.1199999</v>
      </c>
      <c r="AC329" s="52">
        <f t="shared" ref="AC329:AC373" si="92">LOG10(AA329)</f>
        <v>2.6702458530741242</v>
      </c>
      <c r="AD329" s="15">
        <f t="shared" si="83"/>
        <v>1.430133071036279E-3</v>
      </c>
      <c r="AE329" s="23">
        <f t="shared" ref="AE329:AE373" si="93">((AC329*AC329)*$J$6+(AC329*$K$6)+$L$6)</f>
        <v>2.1720864020872421E-3</v>
      </c>
      <c r="AF329" s="23">
        <f t="shared" ref="AF329:AF373" si="94">AD329+AE329</f>
        <v>3.6022194731235211E-3</v>
      </c>
      <c r="AH329" s="8">
        <f t="shared" ref="AH329:AH373" si="95">(AD329*$F329)/1000000</f>
        <v>1.2596144470496511</v>
      </c>
      <c r="AI329" s="8">
        <f t="shared" ref="AI329:AI373" si="96">IF(AE329&gt;0,(AB329*AE329)/1000000,0)</f>
        <v>2.4870334852299321</v>
      </c>
      <c r="AJ329" s="10">
        <f t="shared" ref="AJ329:AJ373" si="97">AH329+AI329</f>
        <v>3.7466479322795831</v>
      </c>
      <c r="AK329" s="10"/>
      <c r="AL329" s="10"/>
      <c r="AM329" s="10"/>
      <c r="AN329" s="10"/>
    </row>
    <row r="330" spans="1:40" x14ac:dyDescent="0.2">
      <c r="A330" s="20">
        <v>42692</v>
      </c>
      <c r="B330" s="21">
        <v>254</v>
      </c>
      <c r="C330" s="5">
        <v>323</v>
      </c>
      <c r="D330" s="14">
        <v>42600</v>
      </c>
      <c r="E330" s="5">
        <v>356</v>
      </c>
      <c r="F330" s="7">
        <f t="shared" si="84"/>
        <v>870980999.03999996</v>
      </c>
      <c r="G330" s="52">
        <f t="shared" si="85"/>
        <v>2.5514499979728753</v>
      </c>
      <c r="H330" s="15">
        <f t="shared" si="82"/>
        <v>1.5414533271808628E-3</v>
      </c>
      <c r="I330" s="23">
        <f t="shared" si="86"/>
        <v>-7.3968934210547066E-4</v>
      </c>
      <c r="J330" s="23">
        <f t="shared" si="87"/>
        <v>8.0176398507539218E-4</v>
      </c>
      <c r="L330" s="8">
        <f t="shared" si="88"/>
        <v>1.3425765588815197</v>
      </c>
      <c r="M330" s="8">
        <f t="shared" si="89"/>
        <v>0</v>
      </c>
      <c r="N330" s="10">
        <f t="shared" si="90"/>
        <v>1.3425765588815197</v>
      </c>
      <c r="O330" s="10"/>
      <c r="P330" s="10"/>
      <c r="Q330" s="10"/>
      <c r="R330" s="10"/>
      <c r="S330" s="10"/>
      <c r="T330" s="10"/>
      <c r="U330" s="10"/>
      <c r="V330" s="10"/>
      <c r="Y330" s="5">
        <v>323</v>
      </c>
      <c r="Z330" s="14">
        <v>42600</v>
      </c>
      <c r="AA330" s="32">
        <v>453</v>
      </c>
      <c r="AB330" s="7">
        <f t="shared" si="91"/>
        <v>1108298855.52</v>
      </c>
      <c r="AC330" s="52">
        <f t="shared" si="92"/>
        <v>2.6560982020128319</v>
      </c>
      <c r="AD330" s="15">
        <f t="shared" si="83"/>
        <v>1.4429569235532571E-3</v>
      </c>
      <c r="AE330" s="23">
        <f t="shared" si="93"/>
        <v>1.7618022582058523E-3</v>
      </c>
      <c r="AF330" s="23">
        <f t="shared" si="94"/>
        <v>3.2047591817591092E-3</v>
      </c>
      <c r="AH330" s="8">
        <f t="shared" si="95"/>
        <v>1.2567880628481007</v>
      </c>
      <c r="AI330" s="8">
        <f t="shared" si="96"/>
        <v>1.9526034264220977</v>
      </c>
      <c r="AJ330" s="10">
        <f t="shared" si="97"/>
        <v>3.2093914892701987</v>
      </c>
      <c r="AK330" s="10"/>
      <c r="AL330" s="10"/>
      <c r="AM330" s="10"/>
      <c r="AN330" s="10"/>
    </row>
    <row r="331" spans="1:40" x14ac:dyDescent="0.2">
      <c r="A331" s="20">
        <v>42693</v>
      </c>
      <c r="B331" s="21">
        <v>247</v>
      </c>
      <c r="C331" s="5">
        <v>324</v>
      </c>
      <c r="D331" s="14">
        <v>42601</v>
      </c>
      <c r="E331" s="5">
        <v>358</v>
      </c>
      <c r="F331" s="7">
        <f t="shared" si="84"/>
        <v>875874150.71999991</v>
      </c>
      <c r="G331" s="52">
        <f t="shared" si="85"/>
        <v>2.5538830266438746</v>
      </c>
      <c r="H331" s="15">
        <f t="shared" si="82"/>
        <v>1.5390887030934525E-3</v>
      </c>
      <c r="I331" s="23">
        <f t="shared" si="86"/>
        <v>-6.9219957430480261E-4</v>
      </c>
      <c r="J331" s="23">
        <f t="shared" si="87"/>
        <v>8.4688912878864986E-4</v>
      </c>
      <c r="L331" s="8">
        <f t="shared" si="88"/>
        <v>1.3480480107047239</v>
      </c>
      <c r="M331" s="8">
        <f t="shared" si="89"/>
        <v>0</v>
      </c>
      <c r="N331" s="10">
        <f t="shared" si="90"/>
        <v>1.3480480107047239</v>
      </c>
      <c r="O331" s="10"/>
      <c r="P331" s="10"/>
      <c r="Q331" s="10"/>
      <c r="R331" s="10"/>
      <c r="S331" s="10"/>
      <c r="T331" s="10"/>
      <c r="U331" s="10"/>
      <c r="V331" s="10"/>
      <c r="Y331" s="5">
        <v>324</v>
      </c>
      <c r="Z331" s="14">
        <v>42601</v>
      </c>
      <c r="AA331" s="32">
        <v>450</v>
      </c>
      <c r="AB331" s="7">
        <f t="shared" si="91"/>
        <v>1100959128</v>
      </c>
      <c r="AC331" s="52">
        <f t="shared" si="92"/>
        <v>2.6532125137753435</v>
      </c>
      <c r="AD331" s="15">
        <f t="shared" si="83"/>
        <v>1.4455866831379945E-3</v>
      </c>
      <c r="AE331" s="23">
        <f t="shared" si="93"/>
        <v>1.6802254974189468E-3</v>
      </c>
      <c r="AF331" s="23">
        <f t="shared" si="94"/>
        <v>3.1258121805569413E-3</v>
      </c>
      <c r="AH331" s="8">
        <f t="shared" si="95"/>
        <v>1.2661520083856326</v>
      </c>
      <c r="AI331" s="8">
        <f t="shared" si="96"/>
        <v>1.8498595984817299</v>
      </c>
      <c r="AJ331" s="10">
        <f t="shared" si="97"/>
        <v>3.1160116068673624</v>
      </c>
      <c r="AK331" s="10"/>
      <c r="AL331" s="10"/>
      <c r="AM331" s="10"/>
      <c r="AN331" s="10"/>
    </row>
    <row r="332" spans="1:40" x14ac:dyDescent="0.2">
      <c r="A332" s="20">
        <v>42694</v>
      </c>
      <c r="B332" s="21">
        <v>246</v>
      </c>
      <c r="C332" s="5">
        <v>325</v>
      </c>
      <c r="D332" s="14">
        <v>42602</v>
      </c>
      <c r="E332" s="5">
        <v>343</v>
      </c>
      <c r="F332" s="7">
        <f t="shared" si="84"/>
        <v>839175513.12</v>
      </c>
      <c r="G332" s="52">
        <f t="shared" si="85"/>
        <v>2.5352941200427703</v>
      </c>
      <c r="H332" s="15">
        <f t="shared" si="82"/>
        <v>1.5572474047305604E-3</v>
      </c>
      <c r="I332" s="23">
        <f t="shared" si="86"/>
        <v>-1.0421487457369094E-3</v>
      </c>
      <c r="J332" s="23">
        <f t="shared" si="87"/>
        <v>5.1509865899365096E-4</v>
      </c>
      <c r="L332" s="8">
        <f t="shared" si="88"/>
        <v>1.3068038899195562</v>
      </c>
      <c r="M332" s="8">
        <f t="shared" si="89"/>
        <v>0</v>
      </c>
      <c r="N332" s="10">
        <f t="shared" si="90"/>
        <v>1.3068038899195562</v>
      </c>
      <c r="O332" s="10"/>
      <c r="P332" s="10"/>
      <c r="Q332" s="10"/>
      <c r="R332" s="10"/>
      <c r="S332" s="10"/>
      <c r="T332" s="10"/>
      <c r="U332" s="10"/>
      <c r="V332" s="10"/>
      <c r="Y332" s="5">
        <v>325</v>
      </c>
      <c r="Z332" s="14">
        <v>42602</v>
      </c>
      <c r="AA332" s="32">
        <v>448</v>
      </c>
      <c r="AB332" s="7">
        <f t="shared" si="91"/>
        <v>1096065976.3199999</v>
      </c>
      <c r="AC332" s="52">
        <f t="shared" si="92"/>
        <v>2.651278013998144</v>
      </c>
      <c r="AD332" s="15">
        <f t="shared" si="83"/>
        <v>1.4473522970113594E-3</v>
      </c>
      <c r="AE332" s="23">
        <f t="shared" si="93"/>
        <v>1.6259383195467436E-3</v>
      </c>
      <c r="AF332" s="23">
        <f t="shared" si="94"/>
        <v>3.073290616558103E-3</v>
      </c>
      <c r="AH332" s="8">
        <f t="shared" si="95"/>
        <v>1.2145826065099181</v>
      </c>
      <c r="AI332" s="8">
        <f t="shared" si="96"/>
        <v>1.7821356716501016</v>
      </c>
      <c r="AJ332" s="10">
        <f t="shared" si="97"/>
        <v>2.9967182781600199</v>
      </c>
      <c r="AK332" s="10"/>
      <c r="AL332" s="10"/>
      <c r="AM332" s="10"/>
      <c r="AN332" s="10"/>
    </row>
    <row r="333" spans="1:40" x14ac:dyDescent="0.2">
      <c r="A333" s="20">
        <v>42695</v>
      </c>
      <c r="B333" s="21">
        <v>246</v>
      </c>
      <c r="C333" s="5">
        <v>326</v>
      </c>
      <c r="D333" s="14">
        <v>42603</v>
      </c>
      <c r="E333" s="5">
        <v>318</v>
      </c>
      <c r="F333" s="7">
        <f t="shared" si="84"/>
        <v>778011117.12</v>
      </c>
      <c r="G333" s="52">
        <f t="shared" si="85"/>
        <v>2.5024271199844326</v>
      </c>
      <c r="H333" s="15">
        <f t="shared" si="82"/>
        <v>1.5898796234070204E-3</v>
      </c>
      <c r="I333" s="23">
        <f t="shared" si="86"/>
        <v>-1.5883404801336487E-3</v>
      </c>
      <c r="J333" s="23">
        <f t="shared" si="87"/>
        <v>1.5391432733717365E-6</v>
      </c>
      <c r="L333" s="8">
        <f t="shared" si="88"/>
        <v>1.2369440218932211</v>
      </c>
      <c r="M333" s="8">
        <f t="shared" si="89"/>
        <v>0</v>
      </c>
      <c r="N333" s="10">
        <f t="shared" si="90"/>
        <v>1.2369440218932211</v>
      </c>
      <c r="O333" s="10"/>
      <c r="P333" s="10"/>
      <c r="Q333" s="10"/>
      <c r="R333" s="10"/>
      <c r="S333" s="10"/>
      <c r="T333" s="10"/>
      <c r="U333" s="10"/>
      <c r="V333" s="10"/>
      <c r="Y333" s="5">
        <v>326</v>
      </c>
      <c r="Z333" s="14">
        <v>42603</v>
      </c>
      <c r="AA333" s="32">
        <v>442</v>
      </c>
      <c r="AB333" s="7">
        <f t="shared" si="91"/>
        <v>1081386521.28</v>
      </c>
      <c r="AC333" s="52">
        <f t="shared" si="92"/>
        <v>2.6454222693490919</v>
      </c>
      <c r="AD333" s="15">
        <f t="shared" si="83"/>
        <v>1.4527099772378162E-3</v>
      </c>
      <c r="AE333" s="23">
        <f t="shared" si="93"/>
        <v>1.4635676427675881E-3</v>
      </c>
      <c r="AF333" s="23">
        <f t="shared" si="94"/>
        <v>2.9162776200054043E-3</v>
      </c>
      <c r="AH333" s="8">
        <f t="shared" si="95"/>
        <v>1.130224512242163</v>
      </c>
      <c r="AI333" s="8">
        <f t="shared" si="96"/>
        <v>1.5826823218704118</v>
      </c>
      <c r="AJ333" s="10">
        <f t="shared" si="97"/>
        <v>2.7129068341125748</v>
      </c>
      <c r="AK333" s="10"/>
      <c r="AL333" s="10"/>
      <c r="AM333" s="10"/>
      <c r="AN333" s="10"/>
    </row>
    <row r="334" spans="1:40" x14ac:dyDescent="0.2">
      <c r="A334" s="20">
        <v>42696</v>
      </c>
      <c r="B334" s="21">
        <v>242</v>
      </c>
      <c r="C334" s="5">
        <v>327</v>
      </c>
      <c r="D334" s="14">
        <v>42604</v>
      </c>
      <c r="E334" s="5">
        <v>306</v>
      </c>
      <c r="F334" s="7">
        <f t="shared" si="84"/>
        <v>748652207.03999996</v>
      </c>
      <c r="G334" s="52">
        <f t="shared" si="85"/>
        <v>2.4857214264815801</v>
      </c>
      <c r="H334" s="15">
        <f t="shared" si="82"/>
        <v>1.6067272038938112E-3</v>
      </c>
      <c r="I334" s="23">
        <f t="shared" si="86"/>
        <v>-1.8304322510884485E-3</v>
      </c>
      <c r="J334" s="23">
        <f t="shared" si="87"/>
        <v>-2.2370504719463735E-4</v>
      </c>
      <c r="L334" s="8">
        <f t="shared" si="88"/>
        <v>1.2028798673063097</v>
      </c>
      <c r="M334" s="8">
        <f t="shared" si="89"/>
        <v>0</v>
      </c>
      <c r="N334" s="10">
        <f t="shared" si="90"/>
        <v>1.2028798673063097</v>
      </c>
      <c r="O334" s="10"/>
      <c r="P334" s="10"/>
      <c r="Q334" s="10"/>
      <c r="R334" s="10"/>
      <c r="S334" s="10"/>
      <c r="T334" s="10"/>
      <c r="U334" s="10"/>
      <c r="V334" s="10"/>
      <c r="Y334" s="5">
        <v>327</v>
      </c>
      <c r="Z334" s="14">
        <v>42604</v>
      </c>
      <c r="AA334" s="32">
        <v>430</v>
      </c>
      <c r="AB334" s="7">
        <f t="shared" si="91"/>
        <v>1052027611.1999999</v>
      </c>
      <c r="AC334" s="52">
        <f t="shared" si="92"/>
        <v>2.6334684555795866</v>
      </c>
      <c r="AD334" s="15">
        <f t="shared" si="83"/>
        <v>1.4637086967339947E-3</v>
      </c>
      <c r="AE334" s="23">
        <f t="shared" si="93"/>
        <v>1.1412400821266544E-3</v>
      </c>
      <c r="AF334" s="23">
        <f t="shared" si="94"/>
        <v>2.6049487788606489E-3</v>
      </c>
      <c r="AH334" s="8">
        <f t="shared" si="95"/>
        <v>1.0958087462735471</v>
      </c>
      <c r="AI334" s="8">
        <f t="shared" si="96"/>
        <v>1.200616077405396</v>
      </c>
      <c r="AJ334" s="10">
        <f t="shared" si="97"/>
        <v>2.2964248236789429</v>
      </c>
      <c r="AK334" s="10"/>
      <c r="AL334" s="10"/>
      <c r="AM334" s="10"/>
      <c r="AN334" s="10"/>
    </row>
    <row r="335" spans="1:40" x14ac:dyDescent="0.2">
      <c r="A335" s="20">
        <v>42697</v>
      </c>
      <c r="B335" s="21">
        <v>244</v>
      </c>
      <c r="C335" s="5">
        <v>328</v>
      </c>
      <c r="D335" s="14">
        <v>42605</v>
      </c>
      <c r="E335" s="5">
        <v>319</v>
      </c>
      <c r="F335" s="7">
        <f t="shared" si="84"/>
        <v>780457692.95999992</v>
      </c>
      <c r="G335" s="52">
        <f t="shared" si="85"/>
        <v>2.503790683057181</v>
      </c>
      <c r="H335" s="15">
        <f t="shared" si="82"/>
        <v>1.58851230241123E-3</v>
      </c>
      <c r="I335" s="23">
        <f t="shared" si="86"/>
        <v>-1.5675233121143217E-3</v>
      </c>
      <c r="J335" s="23">
        <f t="shared" si="87"/>
        <v>2.0988990296908275E-5</v>
      </c>
      <c r="L335" s="8">
        <f t="shared" si="88"/>
        <v>1.2397666467784463</v>
      </c>
      <c r="M335" s="8">
        <f t="shared" si="89"/>
        <v>0</v>
      </c>
      <c r="N335" s="10">
        <f t="shared" si="90"/>
        <v>1.2397666467784463</v>
      </c>
      <c r="O335" s="10"/>
      <c r="P335" s="10"/>
      <c r="Q335" s="10"/>
      <c r="R335" s="10"/>
      <c r="S335" s="10"/>
      <c r="T335" s="10"/>
      <c r="U335" s="10"/>
      <c r="V335" s="10"/>
      <c r="Y335" s="5">
        <v>328</v>
      </c>
      <c r="Z335" s="14">
        <v>42605</v>
      </c>
      <c r="AA335" s="32">
        <v>418</v>
      </c>
      <c r="AB335" s="7">
        <f t="shared" si="91"/>
        <v>1022668701.12</v>
      </c>
      <c r="AC335" s="52">
        <f t="shared" si="92"/>
        <v>2.621176281775035</v>
      </c>
      <c r="AD335" s="15">
        <f t="shared" si="83"/>
        <v>1.4751055901518651E-3</v>
      </c>
      <c r="AE335" s="23">
        <f t="shared" si="93"/>
        <v>8.2257458188636501E-4</v>
      </c>
      <c r="AF335" s="23">
        <f t="shared" si="94"/>
        <v>2.2976801720382299E-3</v>
      </c>
      <c r="AH335" s="8">
        <f t="shared" si="95"/>
        <v>1.1512575057623238</v>
      </c>
      <c r="AI335" s="8">
        <f t="shared" si="96"/>
        <v>0.84122127923205603</v>
      </c>
      <c r="AJ335" s="10">
        <f t="shared" si="97"/>
        <v>1.9924787849943799</v>
      </c>
      <c r="AK335" s="10"/>
      <c r="AL335" s="10"/>
      <c r="AM335" s="10"/>
      <c r="AN335" s="10"/>
    </row>
    <row r="336" spans="1:40" x14ac:dyDescent="0.2">
      <c r="A336" s="20">
        <v>42698</v>
      </c>
      <c r="B336" s="21">
        <v>247</v>
      </c>
      <c r="C336" s="5">
        <v>329</v>
      </c>
      <c r="D336" s="14">
        <v>42606</v>
      </c>
      <c r="E336" s="5">
        <v>457</v>
      </c>
      <c r="F336" s="7">
        <f t="shared" si="84"/>
        <v>1118085158.8799999</v>
      </c>
      <c r="G336" s="52">
        <f t="shared" si="85"/>
        <v>2.6599162000698504</v>
      </c>
      <c r="H336" s="15">
        <f t="shared" si="82"/>
        <v>1.4394848903361373E-3</v>
      </c>
      <c r="I336" s="23">
        <f t="shared" si="86"/>
        <v>1.8708328968687626E-3</v>
      </c>
      <c r="J336" s="23">
        <f t="shared" si="87"/>
        <v>3.3103177872048999E-3</v>
      </c>
      <c r="L336" s="8">
        <f t="shared" si="88"/>
        <v>1.6094666923168393</v>
      </c>
      <c r="M336" s="8">
        <f t="shared" si="89"/>
        <v>2.0917504967334408</v>
      </c>
      <c r="N336" s="10">
        <f t="shared" si="90"/>
        <v>3.7012171890502801</v>
      </c>
      <c r="O336" s="10"/>
      <c r="P336" s="10"/>
      <c r="Q336" s="10"/>
      <c r="R336" s="10"/>
      <c r="S336" s="10"/>
      <c r="T336" s="10"/>
      <c r="U336" s="10"/>
      <c r="V336" s="10"/>
      <c r="Y336" s="5">
        <v>329</v>
      </c>
      <c r="Z336" s="14">
        <v>42606</v>
      </c>
      <c r="AA336" s="32">
        <v>419</v>
      </c>
      <c r="AB336" s="7">
        <f t="shared" si="91"/>
        <v>1025115276.9599999</v>
      </c>
      <c r="AC336" s="52">
        <f t="shared" si="92"/>
        <v>2.6222140229662951</v>
      </c>
      <c r="AD336" s="15">
        <f t="shared" si="83"/>
        <v>1.474140011156795E-3</v>
      </c>
      <c r="AE336" s="23">
        <f t="shared" si="93"/>
        <v>8.4897621636650933E-4</v>
      </c>
      <c r="AF336" s="23">
        <f t="shared" si="94"/>
        <v>2.3231162275233041E-3</v>
      </c>
      <c r="AH336" s="8">
        <f t="shared" si="95"/>
        <v>1.6482140685856097</v>
      </c>
      <c r="AI336" s="8">
        <f t="shared" si="96"/>
        <v>0.87029848917300712</v>
      </c>
      <c r="AJ336" s="10">
        <f t="shared" si="97"/>
        <v>2.5185125577586169</v>
      </c>
      <c r="AK336" s="10"/>
      <c r="AL336" s="10"/>
      <c r="AM336" s="10"/>
      <c r="AN336" s="10"/>
    </row>
    <row r="337" spans="1:40" x14ac:dyDescent="0.2">
      <c r="A337" s="20">
        <v>42699</v>
      </c>
      <c r="B337" s="21">
        <v>244</v>
      </c>
      <c r="C337" s="5">
        <v>330</v>
      </c>
      <c r="D337" s="14">
        <v>42607</v>
      </c>
      <c r="E337" s="5">
        <v>454</v>
      </c>
      <c r="F337" s="7">
        <f t="shared" si="84"/>
        <v>1110745431.3599999</v>
      </c>
      <c r="G337" s="52">
        <f t="shared" si="85"/>
        <v>2.6570558528571038</v>
      </c>
      <c r="H337" s="15">
        <f t="shared" si="82"/>
        <v>1.4420852634266916E-3</v>
      </c>
      <c r="I337" s="23">
        <f t="shared" si="86"/>
        <v>1.7890323981817613E-3</v>
      </c>
      <c r="J337" s="23">
        <f t="shared" si="87"/>
        <v>3.2311176616084528E-3</v>
      </c>
      <c r="L337" s="8">
        <f t="shared" si="88"/>
        <v>1.6017896179827795</v>
      </c>
      <c r="M337" s="8">
        <f t="shared" si="89"/>
        <v>1.9871595628354155</v>
      </c>
      <c r="N337" s="10">
        <f t="shared" si="90"/>
        <v>3.588949180818195</v>
      </c>
      <c r="O337" s="10"/>
      <c r="P337" s="10"/>
      <c r="Q337" s="10"/>
      <c r="R337" s="10"/>
      <c r="S337" s="10"/>
      <c r="T337" s="10"/>
      <c r="U337" s="10"/>
      <c r="V337" s="10"/>
      <c r="Y337" s="5">
        <v>330</v>
      </c>
      <c r="Z337" s="14">
        <v>42607</v>
      </c>
      <c r="AA337" s="32">
        <v>435</v>
      </c>
      <c r="AB337" s="7">
        <f t="shared" si="91"/>
        <v>1064260490.4</v>
      </c>
      <c r="AC337" s="52">
        <f t="shared" si="92"/>
        <v>2.6384892569546374</v>
      </c>
      <c r="AD337" s="15">
        <f t="shared" si="83"/>
        <v>1.4590789442954246E-3</v>
      </c>
      <c r="AE337" s="23">
        <f t="shared" si="93"/>
        <v>1.2751297214398105E-3</v>
      </c>
      <c r="AF337" s="23">
        <f t="shared" si="94"/>
        <v>2.7342086657352353E-3</v>
      </c>
      <c r="AH337" s="8">
        <f t="shared" si="95"/>
        <v>1.6206652713697145</v>
      </c>
      <c r="AI337" s="8">
        <f t="shared" si="96"/>
        <v>1.3570701826631479</v>
      </c>
      <c r="AJ337" s="10">
        <f t="shared" si="97"/>
        <v>2.9777354540328624</v>
      </c>
      <c r="AK337" s="10"/>
      <c r="AL337" s="10"/>
      <c r="AM337" s="10"/>
      <c r="AN337" s="10"/>
    </row>
    <row r="338" spans="1:40" x14ac:dyDescent="0.2">
      <c r="A338" s="20">
        <v>42700</v>
      </c>
      <c r="B338" s="21">
        <v>242</v>
      </c>
      <c r="C338" s="5">
        <v>331</v>
      </c>
      <c r="D338" s="14">
        <v>42608</v>
      </c>
      <c r="E338" s="5">
        <v>433</v>
      </c>
      <c r="F338" s="7">
        <f t="shared" si="84"/>
        <v>1059367338.7199999</v>
      </c>
      <c r="G338" s="52">
        <f t="shared" si="85"/>
        <v>2.6364878963533656</v>
      </c>
      <c r="H338" s="15">
        <f t="shared" si="82"/>
        <v>1.4609226695691264E-3</v>
      </c>
      <c r="I338" s="23">
        <f t="shared" si="86"/>
        <v>1.2215002223070204E-3</v>
      </c>
      <c r="J338" s="23">
        <f t="shared" si="87"/>
        <v>2.682422891876147E-3</v>
      </c>
      <c r="L338" s="8">
        <f t="shared" si="88"/>
        <v>1.5476537605371632</v>
      </c>
      <c r="M338" s="8">
        <f t="shared" si="89"/>
        <v>1.2940174397512765</v>
      </c>
      <c r="N338" s="10">
        <f t="shared" si="90"/>
        <v>2.8416712002884399</v>
      </c>
      <c r="O338" s="10"/>
      <c r="P338" s="10"/>
      <c r="Q338" s="10"/>
      <c r="R338" s="10"/>
      <c r="S338" s="10"/>
      <c r="T338" s="10"/>
      <c r="U338" s="10"/>
      <c r="V338" s="10"/>
      <c r="Y338" s="5">
        <v>331</v>
      </c>
      <c r="Z338" s="14">
        <v>42608</v>
      </c>
      <c r="AA338" s="32">
        <v>425</v>
      </c>
      <c r="AB338" s="7">
        <f t="shared" si="91"/>
        <v>1039794732</v>
      </c>
      <c r="AC338" s="52">
        <f t="shared" si="92"/>
        <v>2.6283889300503116</v>
      </c>
      <c r="AD338" s="15">
        <f t="shared" si="83"/>
        <v>1.4684075489807434E-3</v>
      </c>
      <c r="AE338" s="23">
        <f t="shared" si="93"/>
        <v>1.007985425475616E-3</v>
      </c>
      <c r="AF338" s="23">
        <f t="shared" si="94"/>
        <v>2.4763929744563594E-3</v>
      </c>
      <c r="AH338" s="8">
        <f t="shared" si="95"/>
        <v>1.5555829973200881</v>
      </c>
      <c r="AI338" s="8">
        <f t="shared" si="96"/>
        <v>1.0480979353423241</v>
      </c>
      <c r="AJ338" s="10">
        <f t="shared" si="97"/>
        <v>2.603680932662412</v>
      </c>
      <c r="AK338" s="10"/>
      <c r="AL338" s="10"/>
      <c r="AM338" s="10"/>
      <c r="AN338" s="10"/>
    </row>
    <row r="339" spans="1:40" x14ac:dyDescent="0.2">
      <c r="A339" s="20">
        <v>42701</v>
      </c>
      <c r="B339" s="21">
        <v>239</v>
      </c>
      <c r="C339" s="5">
        <v>332</v>
      </c>
      <c r="D339" s="14">
        <v>42609</v>
      </c>
      <c r="E339" s="5">
        <v>456</v>
      </c>
      <c r="F339" s="7">
        <f t="shared" si="84"/>
        <v>1115638583.04</v>
      </c>
      <c r="G339" s="52">
        <f t="shared" si="85"/>
        <v>2.6589648426644348</v>
      </c>
      <c r="H339" s="15">
        <f t="shared" si="82"/>
        <v>1.4403492589654824E-3</v>
      </c>
      <c r="I339" s="23">
        <f t="shared" si="86"/>
        <v>1.8435479695892709E-3</v>
      </c>
      <c r="J339" s="23">
        <f t="shared" si="87"/>
        <v>3.2838972285547533E-3</v>
      </c>
      <c r="L339" s="8">
        <f t="shared" si="88"/>
        <v>1.6069092063549648</v>
      </c>
      <c r="M339" s="8">
        <f t="shared" si="89"/>
        <v>2.0567332445588429</v>
      </c>
      <c r="N339" s="10">
        <f t="shared" si="90"/>
        <v>3.6636424509138079</v>
      </c>
      <c r="O339" s="10"/>
      <c r="P339" s="10"/>
      <c r="Q339" s="10"/>
      <c r="R339" s="10"/>
      <c r="S339" s="10"/>
      <c r="T339" s="10"/>
      <c r="U339" s="10"/>
      <c r="V339" s="10"/>
      <c r="Y339" s="5">
        <v>332</v>
      </c>
      <c r="Z339" s="14">
        <v>42609</v>
      </c>
      <c r="AA339" s="32">
        <v>406</v>
      </c>
      <c r="AB339" s="7">
        <f t="shared" si="91"/>
        <v>993309791.03999996</v>
      </c>
      <c r="AC339" s="52">
        <f t="shared" si="92"/>
        <v>2.6085260335771943</v>
      </c>
      <c r="AD339" s="15">
        <f t="shared" si="83"/>
        <v>1.4869271401383925E-3</v>
      </c>
      <c r="AE339" s="23">
        <f t="shared" si="93"/>
        <v>5.081624121134054E-4</v>
      </c>
      <c r="AF339" s="23">
        <f t="shared" si="94"/>
        <v>1.9950895522517979E-3</v>
      </c>
      <c r="AH339" s="8">
        <f t="shared" si="95"/>
        <v>1.6588732877077157</v>
      </c>
      <c r="AI339" s="8">
        <f t="shared" si="96"/>
        <v>0.50476269939074903</v>
      </c>
      <c r="AJ339" s="10">
        <f t="shared" si="97"/>
        <v>2.1636359870984645</v>
      </c>
      <c r="AK339" s="10"/>
      <c r="AL339" s="10"/>
      <c r="AM339" s="10"/>
      <c r="AN339" s="10"/>
    </row>
    <row r="340" spans="1:40" x14ac:dyDescent="0.2">
      <c r="A340" s="20">
        <v>42702</v>
      </c>
      <c r="B340" s="21">
        <v>231</v>
      </c>
      <c r="C340" s="5">
        <v>333</v>
      </c>
      <c r="D340" s="14">
        <v>42610</v>
      </c>
      <c r="E340" s="5">
        <v>511</v>
      </c>
      <c r="F340" s="7">
        <f t="shared" si="84"/>
        <v>1250200254.24</v>
      </c>
      <c r="G340" s="52">
        <f t="shared" si="85"/>
        <v>2.7084209001347128</v>
      </c>
      <c r="H340" s="15">
        <f t="shared" si="82"/>
        <v>1.3960958768426391E-3</v>
      </c>
      <c r="I340" s="23">
        <f t="shared" si="86"/>
        <v>3.3648582542168126E-3</v>
      </c>
      <c r="J340" s="23">
        <f t="shared" si="87"/>
        <v>4.7609541310594519E-3</v>
      </c>
      <c r="L340" s="8">
        <f t="shared" si="88"/>
        <v>1.7453994201720833</v>
      </c>
      <c r="M340" s="8">
        <f t="shared" si="89"/>
        <v>4.2067466449034212</v>
      </c>
      <c r="N340" s="10">
        <f t="shared" si="90"/>
        <v>5.9521460650755049</v>
      </c>
      <c r="O340" s="10"/>
      <c r="P340" s="10"/>
      <c r="Q340" s="10"/>
      <c r="R340" s="10"/>
      <c r="S340" s="10"/>
      <c r="T340" s="10"/>
      <c r="U340" s="10"/>
      <c r="V340" s="10"/>
      <c r="Y340" s="5">
        <v>333</v>
      </c>
      <c r="Z340" s="14">
        <v>42610</v>
      </c>
      <c r="AA340" s="32">
        <v>398</v>
      </c>
      <c r="AB340" s="7">
        <f t="shared" si="91"/>
        <v>973737184.31999993</v>
      </c>
      <c r="AC340" s="52">
        <f t="shared" si="92"/>
        <v>2.5998830720736876</v>
      </c>
      <c r="AD340" s="15">
        <f t="shared" si="83"/>
        <v>1.4950583441293633E-3</v>
      </c>
      <c r="AE340" s="23">
        <f t="shared" si="93"/>
        <v>3.0124342603241039E-4</v>
      </c>
      <c r="AF340" s="23">
        <f t="shared" si="94"/>
        <v>1.7963017701617737E-3</v>
      </c>
      <c r="AH340" s="8">
        <f t="shared" si="95"/>
        <v>1.8691223219341633</v>
      </c>
      <c r="AI340" s="8">
        <f t="shared" si="96"/>
        <v>0.29333192545970949</v>
      </c>
      <c r="AJ340" s="10">
        <f t="shared" si="97"/>
        <v>2.1624542473938728</v>
      </c>
      <c r="AK340" s="10"/>
      <c r="AL340" s="10"/>
      <c r="AM340" s="10"/>
      <c r="AN340" s="10"/>
    </row>
    <row r="341" spans="1:40" x14ac:dyDescent="0.2">
      <c r="A341" s="20">
        <v>42703</v>
      </c>
      <c r="B341" s="21">
        <v>235</v>
      </c>
      <c r="C341" s="5">
        <v>334</v>
      </c>
      <c r="D341" s="14">
        <v>42611</v>
      </c>
      <c r="E341" s="5">
        <v>565</v>
      </c>
      <c r="F341" s="7">
        <f t="shared" si="84"/>
        <v>1382315349.5999999</v>
      </c>
      <c r="G341" s="52">
        <f t="shared" si="85"/>
        <v>2.7520484478194387</v>
      </c>
      <c r="H341" s="15">
        <f t="shared" si="82"/>
        <v>1.3581879616610334E-3</v>
      </c>
      <c r="I341" s="23">
        <f t="shared" si="86"/>
        <v>4.8810959373588869E-3</v>
      </c>
      <c r="J341" s="23">
        <f t="shared" si="87"/>
        <v>6.2392838990199201E-3</v>
      </c>
      <c r="L341" s="8">
        <f t="shared" si="88"/>
        <v>1.8774440670459827</v>
      </c>
      <c r="M341" s="8">
        <f t="shared" si="89"/>
        <v>6.7472138370813886</v>
      </c>
      <c r="N341" s="10">
        <f t="shared" si="90"/>
        <v>8.6246579041273712</v>
      </c>
      <c r="O341" s="10"/>
      <c r="P341" s="10"/>
      <c r="Q341" s="10"/>
      <c r="R341" s="10"/>
      <c r="S341" s="10"/>
      <c r="T341" s="10"/>
      <c r="U341" s="10"/>
      <c r="V341" s="10"/>
      <c r="Y341" s="5">
        <v>334</v>
      </c>
      <c r="Z341" s="14">
        <v>42611</v>
      </c>
      <c r="AA341" s="32">
        <v>385</v>
      </c>
      <c r="AB341" s="7">
        <f t="shared" si="91"/>
        <v>941931698.39999998</v>
      </c>
      <c r="AC341" s="52">
        <f t="shared" si="92"/>
        <v>2.5854607295085006</v>
      </c>
      <c r="AD341" s="15">
        <f t="shared" si="83"/>
        <v>1.5087258530844081E-3</v>
      </c>
      <c r="AE341" s="23">
        <f t="shared" si="93"/>
        <v>-2.9767350611914489E-5</v>
      </c>
      <c r="AF341" s="23">
        <f t="shared" si="94"/>
        <v>1.4789585024724936E-3</v>
      </c>
      <c r="AH341" s="8">
        <f t="shared" si="95"/>
        <v>2.0855349050569316</v>
      </c>
      <c r="AI341" s="8">
        <f t="shared" si="96"/>
        <v>0</v>
      </c>
      <c r="AJ341" s="10">
        <f t="shared" si="97"/>
        <v>2.0855349050569316</v>
      </c>
      <c r="AK341" s="10"/>
      <c r="AL341" s="10"/>
      <c r="AM341" s="10"/>
      <c r="AN341" s="10"/>
    </row>
    <row r="342" spans="1:40" x14ac:dyDescent="0.2">
      <c r="A342" s="20">
        <v>42704</v>
      </c>
      <c r="B342" s="21">
        <v>235</v>
      </c>
      <c r="C342" s="5">
        <v>335</v>
      </c>
      <c r="D342" s="14">
        <v>42612</v>
      </c>
      <c r="E342" s="5">
        <v>556</v>
      </c>
      <c r="F342" s="7">
        <f t="shared" si="84"/>
        <v>1360296167.04</v>
      </c>
      <c r="G342" s="52">
        <f t="shared" si="85"/>
        <v>2.7450747915820575</v>
      </c>
      <c r="H342" s="15">
        <f t="shared" si="82"/>
        <v>1.3641775102398155E-3</v>
      </c>
      <c r="I342" s="23">
        <f t="shared" si="86"/>
        <v>4.6277668075504208E-3</v>
      </c>
      <c r="J342" s="23">
        <f t="shared" si="87"/>
        <v>5.9919443177902359E-3</v>
      </c>
      <c r="L342" s="8">
        <f t="shared" si="88"/>
        <v>1.8556854383413912</v>
      </c>
      <c r="M342" s="8">
        <f t="shared" si="89"/>
        <v>6.2951334502657748</v>
      </c>
      <c r="N342" s="10">
        <f t="shared" si="90"/>
        <v>8.1508188886071657</v>
      </c>
      <c r="O342" s="10"/>
      <c r="P342" s="10"/>
      <c r="Q342" s="10"/>
      <c r="R342" s="10"/>
      <c r="S342" s="10"/>
      <c r="T342" s="10"/>
      <c r="U342" s="10"/>
      <c r="V342" s="10"/>
      <c r="Y342" s="5">
        <v>335</v>
      </c>
      <c r="Z342" s="14">
        <v>42612</v>
      </c>
      <c r="AA342" s="32">
        <v>371</v>
      </c>
      <c r="AB342" s="7">
        <f t="shared" si="91"/>
        <v>907679636.63999999</v>
      </c>
      <c r="AC342" s="52">
        <f t="shared" si="92"/>
        <v>2.5693739096150461</v>
      </c>
      <c r="AD342" s="15">
        <f t="shared" si="83"/>
        <v>1.5241181834926487E-3</v>
      </c>
      <c r="AE342" s="23">
        <f t="shared" si="93"/>
        <v>-3.7792483829093837E-4</v>
      </c>
      <c r="AF342" s="23">
        <f t="shared" si="94"/>
        <v>1.1461933452017103E-3</v>
      </c>
      <c r="AH342" s="8">
        <f t="shared" si="95"/>
        <v>2.0732521231210175</v>
      </c>
      <c r="AI342" s="8">
        <f t="shared" si="96"/>
        <v>0</v>
      </c>
      <c r="AJ342" s="10">
        <f t="shared" si="97"/>
        <v>2.0732521231210175</v>
      </c>
      <c r="AK342" s="10"/>
      <c r="AL342" s="10"/>
      <c r="AM342" s="10"/>
      <c r="AN342" s="10"/>
    </row>
    <row r="343" spans="1:40" x14ac:dyDescent="0.2">
      <c r="A343" s="20">
        <v>42705</v>
      </c>
      <c r="B343" s="21">
        <v>234</v>
      </c>
      <c r="C343" s="5">
        <v>336</v>
      </c>
      <c r="D343" s="14">
        <v>42613</v>
      </c>
      <c r="E343" s="31">
        <v>546</v>
      </c>
      <c r="F343" s="7">
        <f t="shared" si="84"/>
        <v>1335830408.6399999</v>
      </c>
      <c r="G343" s="52">
        <f t="shared" si="85"/>
        <v>2.7371926427047373</v>
      </c>
      <c r="H343" s="15">
        <f t="shared" si="82"/>
        <v>1.3709791523144517E-3</v>
      </c>
      <c r="I343" s="23">
        <f t="shared" si="86"/>
        <v>4.3464586449858122E-3</v>
      </c>
      <c r="J343" s="23">
        <f t="shared" si="87"/>
        <v>5.7174377973002637E-3</v>
      </c>
      <c r="L343" s="8">
        <f t="shared" si="88"/>
        <v>1.8313956412731347</v>
      </c>
      <c r="M343" s="8">
        <f t="shared" si="89"/>
        <v>5.8061316278682575</v>
      </c>
      <c r="N343" s="10">
        <f t="shared" si="90"/>
        <v>7.6375272691413922</v>
      </c>
      <c r="O343" s="10"/>
      <c r="P343" s="10"/>
      <c r="Q343" s="10"/>
      <c r="R343" s="10"/>
      <c r="S343" s="10"/>
      <c r="T343" s="10"/>
      <c r="U343" s="10"/>
      <c r="V343" s="10"/>
      <c r="Y343" s="5">
        <v>336</v>
      </c>
      <c r="Z343" s="14">
        <v>42613</v>
      </c>
      <c r="AA343" s="32">
        <v>370</v>
      </c>
      <c r="AB343" s="7">
        <f t="shared" si="91"/>
        <v>905233060.79999995</v>
      </c>
      <c r="AC343" s="52">
        <f t="shared" si="92"/>
        <v>2.568201724066995</v>
      </c>
      <c r="AD343" s="15">
        <f t="shared" si="83"/>
        <v>1.5252458831549452E-3</v>
      </c>
      <c r="AE343" s="23">
        <f t="shared" si="93"/>
        <v>-4.024258543860737E-4</v>
      </c>
      <c r="AF343" s="23">
        <f t="shared" si="94"/>
        <v>1.1228200287688715E-3</v>
      </c>
      <c r="AH343" s="8">
        <f t="shared" si="95"/>
        <v>2.037469831371348</v>
      </c>
      <c r="AI343" s="8">
        <f t="shared" si="96"/>
        <v>0</v>
      </c>
      <c r="AJ343" s="10">
        <f t="shared" si="97"/>
        <v>2.037469831371348</v>
      </c>
      <c r="AK343" s="10"/>
      <c r="AL343" s="10"/>
      <c r="AM343" s="10"/>
      <c r="AN343" s="10"/>
    </row>
    <row r="344" spans="1:40" x14ac:dyDescent="0.2">
      <c r="A344" s="20">
        <v>42706</v>
      </c>
      <c r="B344" s="21">
        <v>227</v>
      </c>
      <c r="C344" s="5">
        <v>337</v>
      </c>
      <c r="D344" s="14">
        <v>42614</v>
      </c>
      <c r="E344" s="31">
        <v>536</v>
      </c>
      <c r="F344" s="7">
        <f t="shared" si="84"/>
        <v>1311364650.24</v>
      </c>
      <c r="G344" s="52">
        <f t="shared" si="85"/>
        <v>2.7291647896927702</v>
      </c>
      <c r="H344" s="15">
        <f t="shared" si="82"/>
        <v>1.3779413844343818E-3</v>
      </c>
      <c r="I344" s="23">
        <f t="shared" si="86"/>
        <v>4.065429731210185E-3</v>
      </c>
      <c r="J344" s="23">
        <f t="shared" si="87"/>
        <v>5.4433711156445666E-3</v>
      </c>
      <c r="L344" s="8">
        <f t="shared" si="88"/>
        <v>1.8069836216500146</v>
      </c>
      <c r="M344" s="8">
        <f t="shared" si="89"/>
        <v>5.3312608375437414</v>
      </c>
      <c r="N344" s="10">
        <f t="shared" si="90"/>
        <v>7.1382444591937562</v>
      </c>
      <c r="O344" s="10"/>
      <c r="P344" s="10"/>
      <c r="Q344" s="10"/>
      <c r="R344" s="10"/>
      <c r="S344" s="10"/>
      <c r="T344" s="10"/>
      <c r="U344" s="10"/>
      <c r="V344" s="10"/>
      <c r="Y344" s="5">
        <v>337</v>
      </c>
      <c r="Z344" s="14">
        <v>42614</v>
      </c>
      <c r="AA344" s="32">
        <v>406</v>
      </c>
      <c r="AB344" s="7">
        <f t="shared" si="91"/>
        <v>993309791.03999996</v>
      </c>
      <c r="AC344" s="52">
        <f t="shared" si="92"/>
        <v>2.6085260335771943</v>
      </c>
      <c r="AD344" s="15">
        <f t="shared" si="83"/>
        <v>1.4869271401383925E-3</v>
      </c>
      <c r="AE344" s="23">
        <f t="shared" si="93"/>
        <v>5.081624121134054E-4</v>
      </c>
      <c r="AF344" s="23">
        <f t="shared" si="94"/>
        <v>1.9950895522517979E-3</v>
      </c>
      <c r="AH344" s="8">
        <f t="shared" si="95"/>
        <v>1.9499036890599466</v>
      </c>
      <c r="AI344" s="8">
        <f t="shared" si="96"/>
        <v>0.50476269939074903</v>
      </c>
      <c r="AJ344" s="10">
        <f t="shared" si="97"/>
        <v>2.4546663884506956</v>
      </c>
      <c r="AK344" s="10"/>
      <c r="AL344" s="10"/>
      <c r="AM344" s="10"/>
      <c r="AN344" s="10"/>
    </row>
    <row r="345" spans="1:40" x14ac:dyDescent="0.2">
      <c r="A345" s="20">
        <v>42707</v>
      </c>
      <c r="B345" s="21">
        <v>224</v>
      </c>
      <c r="C345" s="5">
        <v>338</v>
      </c>
      <c r="D345" s="14">
        <v>42615</v>
      </c>
      <c r="E345" s="31">
        <v>526</v>
      </c>
      <c r="F345" s="7">
        <f t="shared" si="84"/>
        <v>1286898891.8399999</v>
      </c>
      <c r="G345" s="52">
        <f t="shared" si="85"/>
        <v>2.7209857441537393</v>
      </c>
      <c r="H345" s="15">
        <f t="shared" si="82"/>
        <v>1.3850711022126356E-3</v>
      </c>
      <c r="I345" s="23">
        <f t="shared" si="86"/>
        <v>3.7847947545189553E-3</v>
      </c>
      <c r="J345" s="23">
        <f t="shared" si="87"/>
        <v>5.1698658567315911E-3</v>
      </c>
      <c r="L345" s="8">
        <f t="shared" si="88"/>
        <v>1.7824464665570481</v>
      </c>
      <c r="M345" s="8">
        <f t="shared" si="89"/>
        <v>4.8706481754322883</v>
      </c>
      <c r="N345" s="10">
        <f t="shared" si="90"/>
        <v>6.6530946419893366</v>
      </c>
      <c r="O345" s="10"/>
      <c r="P345" s="10"/>
      <c r="Q345" s="10"/>
      <c r="R345" s="10"/>
      <c r="S345" s="10"/>
      <c r="T345" s="10"/>
      <c r="U345" s="10"/>
      <c r="V345" s="10"/>
      <c r="Y345" s="5">
        <v>338</v>
      </c>
      <c r="Z345" s="14">
        <v>42615</v>
      </c>
      <c r="AA345" s="32">
        <v>382</v>
      </c>
      <c r="AB345" s="7">
        <f t="shared" si="91"/>
        <v>934591970.88</v>
      </c>
      <c r="AC345" s="52">
        <f t="shared" si="92"/>
        <v>2.5820633629117089</v>
      </c>
      <c r="AD345" s="15">
        <f t="shared" si="83"/>
        <v>1.5119635496705667E-3</v>
      </c>
      <c r="AE345" s="23">
        <f t="shared" si="93"/>
        <v>-1.0514398798536218E-4</v>
      </c>
      <c r="AF345" s="23">
        <f t="shared" si="94"/>
        <v>1.4068195616852045E-3</v>
      </c>
      <c r="AH345" s="8">
        <f t="shared" si="95"/>
        <v>1.945744216573525</v>
      </c>
      <c r="AI345" s="8">
        <f t="shared" si="96"/>
        <v>0</v>
      </c>
      <c r="AJ345" s="10">
        <f t="shared" si="97"/>
        <v>1.945744216573525</v>
      </c>
      <c r="AK345" s="10"/>
      <c r="AL345" s="10"/>
      <c r="AM345" s="10"/>
      <c r="AN345" s="10"/>
    </row>
    <row r="346" spans="1:40" x14ac:dyDescent="0.2">
      <c r="A346" s="20">
        <v>42708</v>
      </c>
      <c r="B346" s="21">
        <v>224</v>
      </c>
      <c r="C346" s="5">
        <v>339</v>
      </c>
      <c r="D346" s="14">
        <v>42616</v>
      </c>
      <c r="E346" s="31">
        <v>516</v>
      </c>
      <c r="F346" s="7">
        <f t="shared" si="84"/>
        <v>1262433133.4400001</v>
      </c>
      <c r="G346" s="52">
        <f t="shared" si="85"/>
        <v>2.7126497016272113</v>
      </c>
      <c r="H346" s="15">
        <f t="shared" si="82"/>
        <v>1.3923756357745963E-3</v>
      </c>
      <c r="I346" s="23">
        <f t="shared" si="86"/>
        <v>3.5046790457400057E-3</v>
      </c>
      <c r="J346" s="23">
        <f t="shared" si="87"/>
        <v>4.8970546815146022E-3</v>
      </c>
      <c r="L346" s="8">
        <f t="shared" si="88"/>
        <v>1.7577811367964358</v>
      </c>
      <c r="M346" s="8">
        <f t="shared" si="89"/>
        <v>4.4244229494150646</v>
      </c>
      <c r="N346" s="10">
        <f t="shared" si="90"/>
        <v>6.1822040862115006</v>
      </c>
      <c r="O346" s="10"/>
      <c r="P346" s="10"/>
      <c r="Q346" s="10"/>
      <c r="R346" s="10"/>
      <c r="S346" s="10"/>
      <c r="T346" s="10"/>
      <c r="U346" s="10"/>
      <c r="V346" s="10"/>
      <c r="Y346" s="5">
        <v>339</v>
      </c>
      <c r="Z346" s="14">
        <v>42616</v>
      </c>
      <c r="AA346" s="32">
        <v>370</v>
      </c>
      <c r="AB346" s="7">
        <f t="shared" si="91"/>
        <v>905233060.79999995</v>
      </c>
      <c r="AC346" s="52">
        <f t="shared" si="92"/>
        <v>2.568201724066995</v>
      </c>
      <c r="AD346" s="15">
        <f t="shared" si="83"/>
        <v>1.5252458831549452E-3</v>
      </c>
      <c r="AE346" s="23">
        <f t="shared" si="93"/>
        <v>-4.024258543860737E-4</v>
      </c>
      <c r="AF346" s="23">
        <f t="shared" si="94"/>
        <v>1.1228200287688715E-3</v>
      </c>
      <c r="AH346" s="8">
        <f t="shared" si="95"/>
        <v>1.9255209395377575</v>
      </c>
      <c r="AI346" s="8">
        <f t="shared" si="96"/>
        <v>0</v>
      </c>
      <c r="AJ346" s="10">
        <f t="shared" si="97"/>
        <v>1.9255209395377575</v>
      </c>
      <c r="AK346" s="10"/>
      <c r="AL346" s="10"/>
      <c r="AM346" s="10"/>
      <c r="AN346" s="10"/>
    </row>
    <row r="347" spans="1:40" x14ac:dyDescent="0.2">
      <c r="A347" s="20">
        <v>42709</v>
      </c>
      <c r="B347" s="21">
        <v>221</v>
      </c>
      <c r="C347" s="5">
        <v>340</v>
      </c>
      <c r="D347" s="14">
        <v>42617</v>
      </c>
      <c r="E347" s="31">
        <v>506</v>
      </c>
      <c r="F347" s="7">
        <f t="shared" si="84"/>
        <v>1237967375.04</v>
      </c>
      <c r="G347" s="52">
        <f t="shared" si="85"/>
        <v>2.7041505168397992</v>
      </c>
      <c r="H347" s="15">
        <f t="shared" si="82"/>
        <v>1.3998627862028688E-3</v>
      </c>
      <c r="I347" s="23">
        <f t="shared" si="86"/>
        <v>3.2252196508605613E-3</v>
      </c>
      <c r="J347" s="23">
        <f t="shared" si="87"/>
        <v>4.6250824370634297E-3</v>
      </c>
      <c r="L347" s="8">
        <f t="shared" si="88"/>
        <v>1.7329844588517462</v>
      </c>
      <c r="M347" s="8">
        <f t="shared" si="89"/>
        <v>3.9927167051032746</v>
      </c>
      <c r="N347" s="10">
        <f t="shared" si="90"/>
        <v>5.725701163955021</v>
      </c>
      <c r="O347" s="10"/>
      <c r="P347" s="10"/>
      <c r="Q347" s="10"/>
      <c r="R347" s="10"/>
      <c r="S347" s="10"/>
      <c r="T347" s="10"/>
      <c r="U347" s="10"/>
      <c r="V347" s="10"/>
      <c r="Y347" s="5">
        <v>340</v>
      </c>
      <c r="Z347" s="14">
        <v>42617</v>
      </c>
      <c r="AA347" s="32">
        <v>361</v>
      </c>
      <c r="AB347" s="7">
        <f t="shared" si="91"/>
        <v>883213878.24000001</v>
      </c>
      <c r="AC347" s="52">
        <f t="shared" si="92"/>
        <v>2.5575072019056577</v>
      </c>
      <c r="AD347" s="15">
        <f t="shared" si="83"/>
        <v>1.5355731457147536E-3</v>
      </c>
      <c r="AE347" s="23">
        <f t="shared" si="93"/>
        <v>-6.2051831358847509E-4</v>
      </c>
      <c r="AF347" s="23">
        <f t="shared" si="94"/>
        <v>9.1505483212627847E-4</v>
      </c>
      <c r="AH347" s="8">
        <f t="shared" si="95"/>
        <v>1.9009894563824088</v>
      </c>
      <c r="AI347" s="8">
        <f t="shared" si="96"/>
        <v>0</v>
      </c>
      <c r="AJ347" s="10">
        <f t="shared" si="97"/>
        <v>1.9009894563824088</v>
      </c>
      <c r="AK347" s="10"/>
      <c r="AL347" s="10"/>
      <c r="AM347" s="10"/>
      <c r="AN347" s="10"/>
    </row>
    <row r="348" spans="1:40" x14ac:dyDescent="0.2">
      <c r="A348" s="20">
        <v>42710</v>
      </c>
      <c r="B348" s="21">
        <v>215</v>
      </c>
      <c r="C348" s="5">
        <v>341</v>
      </c>
      <c r="D348" s="14">
        <v>42618</v>
      </c>
      <c r="E348" s="31">
        <v>496</v>
      </c>
      <c r="F348" s="7">
        <f t="shared" si="84"/>
        <v>1213501616.6399999</v>
      </c>
      <c r="G348" s="52">
        <f t="shared" si="85"/>
        <v>2.6954816764901977</v>
      </c>
      <c r="H348" s="15">
        <f t="shared" si="82"/>
        <v>1.4075408658297745E-3</v>
      </c>
      <c r="I348" s="23">
        <f t="shared" si="86"/>
        <v>2.946566530035527E-3</v>
      </c>
      <c r="J348" s="23">
        <f t="shared" si="87"/>
        <v>4.3541073958653018E-3</v>
      </c>
      <c r="L348" s="8">
        <f t="shared" si="88"/>
        <v>1.7080531161712964</v>
      </c>
      <c r="M348" s="8">
        <f t="shared" si="89"/>
        <v>3.5756632477354269</v>
      </c>
      <c r="N348" s="10">
        <f t="shared" si="90"/>
        <v>5.2837163639067235</v>
      </c>
      <c r="O348" s="10"/>
      <c r="P348" s="10"/>
      <c r="Q348" s="10"/>
      <c r="R348" s="10"/>
      <c r="S348" s="10"/>
      <c r="T348" s="10"/>
      <c r="U348" s="10"/>
      <c r="V348" s="10"/>
      <c r="Y348" s="5">
        <v>341</v>
      </c>
      <c r="Z348" s="14">
        <v>42618</v>
      </c>
      <c r="AA348" s="32">
        <v>356</v>
      </c>
      <c r="AB348" s="7">
        <f t="shared" si="91"/>
        <v>870980999.03999996</v>
      </c>
      <c r="AC348" s="52">
        <f t="shared" si="92"/>
        <v>2.5514499979728753</v>
      </c>
      <c r="AD348" s="15">
        <f t="shared" si="83"/>
        <v>1.5414533271808628E-3</v>
      </c>
      <c r="AE348" s="23">
        <f t="shared" si="93"/>
        <v>-7.3968934210547066E-4</v>
      </c>
      <c r="AF348" s="23">
        <f t="shared" si="94"/>
        <v>8.0176398507539218E-4</v>
      </c>
      <c r="AH348" s="8">
        <f t="shared" si="95"/>
        <v>1.8705561045090837</v>
      </c>
      <c r="AI348" s="8">
        <f t="shared" si="96"/>
        <v>0</v>
      </c>
      <c r="AJ348" s="10">
        <f t="shared" si="97"/>
        <v>1.8705561045090837</v>
      </c>
      <c r="AK348" s="10"/>
      <c r="AL348" s="10"/>
      <c r="AM348" s="10"/>
      <c r="AN348" s="10"/>
    </row>
    <row r="349" spans="1:40" x14ac:dyDescent="0.2">
      <c r="A349" s="20">
        <v>42711</v>
      </c>
      <c r="B349" s="21">
        <v>215</v>
      </c>
      <c r="C349" s="5">
        <v>342</v>
      </c>
      <c r="D349" s="14">
        <v>42619</v>
      </c>
      <c r="E349" s="31">
        <v>486</v>
      </c>
      <c r="F349" s="7">
        <f t="shared" si="84"/>
        <v>1189035858.24</v>
      </c>
      <c r="G349" s="52">
        <f t="shared" si="85"/>
        <v>2.6866362692622934</v>
      </c>
      <c r="H349" s="15">
        <f t="shared" si="82"/>
        <v>1.4154187428705978E-3</v>
      </c>
      <c r="I349" s="23">
        <f t="shared" si="86"/>
        <v>2.6688839004123388E-3</v>
      </c>
      <c r="J349" s="23">
        <f t="shared" si="87"/>
        <v>4.0843026432829371E-3</v>
      </c>
      <c r="L349" s="8">
        <f t="shared" si="88"/>
        <v>1.682983639698123</v>
      </c>
      <c r="M349" s="8">
        <f t="shared" si="89"/>
        <v>3.1733986590697039</v>
      </c>
      <c r="N349" s="10">
        <f t="shared" si="90"/>
        <v>4.8563822987678265</v>
      </c>
      <c r="O349" s="10"/>
      <c r="P349" s="10"/>
      <c r="Q349" s="10"/>
      <c r="R349" s="10"/>
      <c r="S349" s="10"/>
      <c r="T349" s="10"/>
      <c r="U349" s="10"/>
      <c r="V349" s="10"/>
      <c r="Y349" s="5">
        <v>342</v>
      </c>
      <c r="Z349" s="14">
        <v>42619</v>
      </c>
      <c r="AA349" s="32">
        <v>365</v>
      </c>
      <c r="AB349" s="7">
        <f t="shared" si="91"/>
        <v>893000181.5999999</v>
      </c>
      <c r="AC349" s="52">
        <f t="shared" si="92"/>
        <v>2.5622928644564746</v>
      </c>
      <c r="AD349" s="15">
        <f t="shared" si="83"/>
        <v>1.5309432111095824E-3</v>
      </c>
      <c r="AE349" s="23">
        <f t="shared" si="93"/>
        <v>-5.2413783187479912E-4</v>
      </c>
      <c r="AF349" s="23">
        <f t="shared" si="94"/>
        <v>1.0068053792347833E-3</v>
      </c>
      <c r="AH349" s="8">
        <f t="shared" si="95"/>
        <v>1.8203463749383839</v>
      </c>
      <c r="AI349" s="8">
        <f t="shared" si="96"/>
        <v>0</v>
      </c>
      <c r="AJ349" s="10">
        <f t="shared" si="97"/>
        <v>1.8203463749383839</v>
      </c>
      <c r="AK349" s="10"/>
      <c r="AL349" s="10"/>
      <c r="AM349" s="10"/>
      <c r="AN349" s="10"/>
    </row>
    <row r="350" spans="1:40" x14ac:dyDescent="0.2">
      <c r="A350" s="20">
        <v>42712</v>
      </c>
      <c r="B350" s="21">
        <v>212</v>
      </c>
      <c r="C350" s="5">
        <v>343</v>
      </c>
      <c r="D350" s="14">
        <v>42620</v>
      </c>
      <c r="E350" s="31">
        <v>476</v>
      </c>
      <c r="F350" s="7">
        <f t="shared" si="84"/>
        <v>1164570099.8399999</v>
      </c>
      <c r="G350" s="52">
        <f t="shared" si="85"/>
        <v>2.6776069527204931</v>
      </c>
      <c r="H350" s="15">
        <f t="shared" si="82"/>
        <v>1.4235058909654894E-3</v>
      </c>
      <c r="I350" s="23">
        <f t="shared" si="86"/>
        <v>2.3923517429923213E-3</v>
      </c>
      <c r="J350" s="23">
        <f t="shared" si="87"/>
        <v>3.8158576339578105E-3</v>
      </c>
      <c r="L350" s="8">
        <f t="shared" si="88"/>
        <v>1.657772397564508</v>
      </c>
      <c r="M350" s="8">
        <f t="shared" si="89"/>
        <v>2.7860613081889656</v>
      </c>
      <c r="N350" s="10">
        <f t="shared" si="90"/>
        <v>4.4438337057534731</v>
      </c>
      <c r="O350" s="10"/>
      <c r="P350" s="10"/>
      <c r="Q350" s="10"/>
      <c r="R350" s="10"/>
      <c r="S350" s="10"/>
      <c r="T350" s="10"/>
      <c r="U350" s="10"/>
      <c r="V350" s="10"/>
      <c r="Y350" s="5">
        <v>343</v>
      </c>
      <c r="Z350" s="14">
        <v>42620</v>
      </c>
      <c r="AA350" s="32">
        <v>361</v>
      </c>
      <c r="AB350" s="7">
        <f t="shared" si="91"/>
        <v>883213878.24000001</v>
      </c>
      <c r="AC350" s="52">
        <f t="shared" si="92"/>
        <v>2.5575072019056577</v>
      </c>
      <c r="AD350" s="15">
        <f t="shared" si="83"/>
        <v>1.5355731457147536E-3</v>
      </c>
      <c r="AE350" s="23">
        <f t="shared" si="93"/>
        <v>-6.2051831358847509E-4</v>
      </c>
      <c r="AF350" s="23">
        <f t="shared" si="94"/>
        <v>9.1505483212627847E-4</v>
      </c>
      <c r="AH350" s="8">
        <f t="shared" si="95"/>
        <v>1.7882825716166533</v>
      </c>
      <c r="AI350" s="8">
        <f t="shared" si="96"/>
        <v>0</v>
      </c>
      <c r="AJ350" s="10">
        <f t="shared" si="97"/>
        <v>1.7882825716166533</v>
      </c>
      <c r="AK350" s="10"/>
      <c r="AL350" s="10"/>
      <c r="AM350" s="10"/>
      <c r="AN350" s="10"/>
    </row>
    <row r="351" spans="1:40" x14ac:dyDescent="0.2">
      <c r="A351" s="20">
        <v>42713</v>
      </c>
      <c r="B351" s="21">
        <v>210</v>
      </c>
      <c r="C351" s="5">
        <v>344</v>
      </c>
      <c r="D351" s="14">
        <v>42621</v>
      </c>
      <c r="E351" s="31">
        <v>466</v>
      </c>
      <c r="F351" s="7">
        <f t="shared" si="84"/>
        <v>1140104341.4400001</v>
      </c>
      <c r="G351" s="52">
        <f t="shared" si="85"/>
        <v>2.6683859166900001</v>
      </c>
      <c r="H351" s="15">
        <f t="shared" si="82"/>
        <v>1.4318124442859327E-3</v>
      </c>
      <c r="I351" s="23">
        <f t="shared" si="86"/>
        <v>2.1171674970558996E-3</v>
      </c>
      <c r="J351" s="23">
        <f t="shared" si="87"/>
        <v>3.5489799413418325E-3</v>
      </c>
      <c r="L351" s="8">
        <f t="shared" si="88"/>
        <v>1.6324155838582102</v>
      </c>
      <c r="M351" s="8">
        <f t="shared" si="89"/>
        <v>2.4137918549490895</v>
      </c>
      <c r="N351" s="10">
        <f t="shared" si="90"/>
        <v>4.0462074388072997</v>
      </c>
      <c r="O351" s="10"/>
      <c r="P351" s="10"/>
      <c r="Q351" s="10"/>
      <c r="R351" s="10"/>
      <c r="S351" s="10"/>
      <c r="T351" s="10"/>
      <c r="U351" s="10"/>
      <c r="V351" s="10"/>
      <c r="Y351" s="5">
        <v>344</v>
      </c>
      <c r="Z351" s="14">
        <v>42621</v>
      </c>
      <c r="AA351" s="32">
        <v>356</v>
      </c>
      <c r="AB351" s="7">
        <f t="shared" si="91"/>
        <v>870980999.03999996</v>
      </c>
      <c r="AC351" s="52">
        <f t="shared" si="92"/>
        <v>2.5514499979728753</v>
      </c>
      <c r="AD351" s="15">
        <f t="shared" si="83"/>
        <v>1.5414533271808628E-3</v>
      </c>
      <c r="AE351" s="23">
        <f t="shared" si="93"/>
        <v>-7.3968934210547066E-4</v>
      </c>
      <c r="AF351" s="23">
        <f t="shared" si="94"/>
        <v>8.0176398507539218E-4</v>
      </c>
      <c r="AH351" s="8">
        <f t="shared" si="95"/>
        <v>1.7574176304460345</v>
      </c>
      <c r="AI351" s="8">
        <f t="shared" si="96"/>
        <v>0</v>
      </c>
      <c r="AJ351" s="10">
        <f t="shared" si="97"/>
        <v>1.7574176304460345</v>
      </c>
      <c r="AK351" s="10"/>
      <c r="AL351" s="10"/>
      <c r="AM351" s="10"/>
      <c r="AN351" s="10"/>
    </row>
    <row r="352" spans="1:40" x14ac:dyDescent="0.2">
      <c r="A352" s="20">
        <v>42714</v>
      </c>
      <c r="B352" s="21">
        <v>214</v>
      </c>
      <c r="C352" s="5">
        <v>345</v>
      </c>
      <c r="D352" s="14">
        <v>42622</v>
      </c>
      <c r="E352" s="31">
        <v>456</v>
      </c>
      <c r="F352" s="7">
        <f t="shared" si="84"/>
        <v>1115638583.04</v>
      </c>
      <c r="G352" s="52">
        <f t="shared" si="85"/>
        <v>2.6589648426644348</v>
      </c>
      <c r="H352" s="15">
        <f t="shared" si="82"/>
        <v>1.4403492589654824E-3</v>
      </c>
      <c r="I352" s="23">
        <f t="shared" si="86"/>
        <v>1.8435479695892709E-3</v>
      </c>
      <c r="J352" s="23">
        <f t="shared" si="87"/>
        <v>3.2838972285547533E-3</v>
      </c>
      <c r="L352" s="8">
        <f t="shared" si="88"/>
        <v>1.6069092063549648</v>
      </c>
      <c r="M352" s="8">
        <f t="shared" si="89"/>
        <v>2.0567332445588429</v>
      </c>
      <c r="N352" s="10">
        <f t="shared" si="90"/>
        <v>3.6636424509138079</v>
      </c>
      <c r="O352" s="10"/>
      <c r="P352" s="10"/>
      <c r="Q352" s="10"/>
      <c r="R352" s="10"/>
      <c r="S352" s="10"/>
      <c r="T352" s="10"/>
      <c r="U352" s="10"/>
      <c r="V352" s="10"/>
      <c r="Y352" s="5">
        <v>345</v>
      </c>
      <c r="Z352" s="14">
        <v>42622</v>
      </c>
      <c r="AA352" s="32">
        <v>357</v>
      </c>
      <c r="AB352" s="7">
        <f t="shared" si="91"/>
        <v>873427574.88</v>
      </c>
      <c r="AC352" s="52">
        <f t="shared" si="92"/>
        <v>2.5526682161121932</v>
      </c>
      <c r="AD352" s="15">
        <f t="shared" si="83"/>
        <v>1.54026890546539E-3</v>
      </c>
      <c r="AE352" s="23">
        <f t="shared" si="93"/>
        <v>-7.1597468991305147E-4</v>
      </c>
      <c r="AF352" s="23">
        <f t="shared" si="94"/>
        <v>8.242942155523385E-4</v>
      </c>
      <c r="AH352" s="8">
        <f t="shared" si="95"/>
        <v>1.7183834191939793</v>
      </c>
      <c r="AI352" s="8">
        <f t="shared" si="96"/>
        <v>0</v>
      </c>
      <c r="AJ352" s="10">
        <f t="shared" si="97"/>
        <v>1.7183834191939793</v>
      </c>
      <c r="AK352" s="10"/>
      <c r="AL352" s="10"/>
      <c r="AM352" s="10"/>
      <c r="AN352" s="10"/>
    </row>
    <row r="353" spans="1:40" x14ac:dyDescent="0.2">
      <c r="A353" s="20">
        <v>42715</v>
      </c>
      <c r="B353" s="21">
        <v>214</v>
      </c>
      <c r="C353" s="5">
        <v>346</v>
      </c>
      <c r="D353" s="14">
        <v>42623</v>
      </c>
      <c r="E353" s="31">
        <v>446</v>
      </c>
      <c r="F353" s="7">
        <f t="shared" si="84"/>
        <v>1091172824.6399999</v>
      </c>
      <c r="G353" s="52">
        <f t="shared" si="85"/>
        <v>2.6493348587121419</v>
      </c>
      <c r="H353" s="15">
        <f t="shared" si="82"/>
        <v>1.4491279817374471E-3</v>
      </c>
      <c r="I353" s="23">
        <f t="shared" si="86"/>
        <v>1.571731491822187E-3</v>
      </c>
      <c r="J353" s="23">
        <f t="shared" si="87"/>
        <v>3.0208594735596341E-3</v>
      </c>
      <c r="L353" s="8">
        <f t="shared" si="88"/>
        <v>1.5812490730973123</v>
      </c>
      <c r="M353" s="8">
        <f t="shared" si="89"/>
        <v>1.7150306915072566</v>
      </c>
      <c r="N353" s="10">
        <f t="shared" si="90"/>
        <v>3.2962797646045692</v>
      </c>
      <c r="O353" s="10"/>
      <c r="P353" s="10"/>
      <c r="Q353" s="10"/>
      <c r="R353" s="10"/>
      <c r="S353" s="10"/>
      <c r="T353" s="10"/>
      <c r="U353" s="10"/>
      <c r="V353" s="10"/>
      <c r="Y353" s="5">
        <v>346</v>
      </c>
      <c r="Z353" s="14">
        <v>42623</v>
      </c>
      <c r="AA353" s="32">
        <v>370</v>
      </c>
      <c r="AB353" s="7">
        <f t="shared" si="91"/>
        <v>905233060.79999995</v>
      </c>
      <c r="AC353" s="52">
        <f t="shared" si="92"/>
        <v>2.568201724066995</v>
      </c>
      <c r="AD353" s="15">
        <f t="shared" si="83"/>
        <v>1.5252458831549452E-3</v>
      </c>
      <c r="AE353" s="23">
        <f t="shared" si="93"/>
        <v>-4.024258543860737E-4</v>
      </c>
      <c r="AF353" s="23">
        <f t="shared" si="94"/>
        <v>1.1228200287688715E-3</v>
      </c>
      <c r="AH353" s="8">
        <f t="shared" si="95"/>
        <v>1.6643068585927128</v>
      </c>
      <c r="AI353" s="8">
        <f t="shared" si="96"/>
        <v>0</v>
      </c>
      <c r="AJ353" s="10">
        <f t="shared" si="97"/>
        <v>1.6643068585927128</v>
      </c>
      <c r="AK353" s="10"/>
      <c r="AL353" s="10"/>
      <c r="AM353" s="10"/>
      <c r="AN353" s="10"/>
    </row>
    <row r="354" spans="1:40" x14ac:dyDescent="0.2">
      <c r="A354" s="20">
        <v>42716</v>
      </c>
      <c r="B354" s="21">
        <v>215</v>
      </c>
      <c r="C354" s="5">
        <v>347</v>
      </c>
      <c r="D354" s="14">
        <v>42624</v>
      </c>
      <c r="E354" s="31">
        <v>436</v>
      </c>
      <c r="F354" s="7">
        <f t="shared" si="84"/>
        <v>1066707066.24</v>
      </c>
      <c r="G354" s="52">
        <f t="shared" si="85"/>
        <v>2.6394864892685859</v>
      </c>
      <c r="H354" s="15">
        <f t="shared" si="82"/>
        <v>1.4581611268082279E-3</v>
      </c>
      <c r="I354" s="23">
        <f t="shared" si="86"/>
        <v>1.3019803605643088E-3</v>
      </c>
      <c r="J354" s="23">
        <f t="shared" si="87"/>
        <v>2.7601414873725367E-3</v>
      </c>
      <c r="L354" s="8">
        <f t="shared" si="88"/>
        <v>1.5554307776828173</v>
      </c>
      <c r="M354" s="8">
        <f t="shared" si="89"/>
        <v>1.3888316507196512</v>
      </c>
      <c r="N354" s="10">
        <f t="shared" si="90"/>
        <v>2.9442624284024683</v>
      </c>
      <c r="O354" s="10"/>
      <c r="P354" s="10"/>
      <c r="Q354" s="10"/>
      <c r="R354" s="10"/>
      <c r="S354" s="10"/>
      <c r="T354" s="10"/>
      <c r="U354" s="10"/>
      <c r="V354" s="10"/>
      <c r="Y354" s="5">
        <v>347</v>
      </c>
      <c r="Z354" s="14">
        <v>42624</v>
      </c>
      <c r="AA354" s="32">
        <v>369</v>
      </c>
      <c r="AB354" s="7">
        <f t="shared" si="91"/>
        <v>902786484.95999992</v>
      </c>
      <c r="AC354" s="52">
        <f t="shared" si="92"/>
        <v>2.5670263661590602</v>
      </c>
      <c r="AD354" s="15">
        <f t="shared" si="83"/>
        <v>1.5263774725614077E-3</v>
      </c>
      <c r="AE354" s="23">
        <f t="shared" si="93"/>
        <v>-4.2687480928918498E-4</v>
      </c>
      <c r="AF354" s="23">
        <f t="shared" si="94"/>
        <v>1.0995026632722228E-3</v>
      </c>
      <c r="AH354" s="8">
        <f t="shared" si="95"/>
        <v>1.6281976357308054</v>
      </c>
      <c r="AI354" s="8">
        <f t="shared" si="96"/>
        <v>0</v>
      </c>
      <c r="AJ354" s="10">
        <f t="shared" si="97"/>
        <v>1.6281976357308054</v>
      </c>
      <c r="AK354" s="10"/>
      <c r="AL354" s="10"/>
      <c r="AM354" s="10"/>
      <c r="AN354" s="10"/>
    </row>
    <row r="355" spans="1:40" x14ac:dyDescent="0.2">
      <c r="A355" s="20">
        <v>42717</v>
      </c>
      <c r="B355" s="21">
        <v>205</v>
      </c>
      <c r="C355" s="5">
        <v>348</v>
      </c>
      <c r="D355" s="14">
        <v>42625</v>
      </c>
      <c r="E355" s="31">
        <v>426</v>
      </c>
      <c r="F355" s="7">
        <f t="shared" si="84"/>
        <v>1042241307.8399999</v>
      </c>
      <c r="G355" s="52">
        <f t="shared" si="85"/>
        <v>2.6294095991027189</v>
      </c>
      <c r="H355" s="15">
        <f t="shared" si="82"/>
        <v>1.4674621621692835E-3</v>
      </c>
      <c r="I355" s="23">
        <f t="shared" si="86"/>
        <v>1.0345836087236326E-3</v>
      </c>
      <c r="J355" s="23">
        <f t="shared" si="87"/>
        <v>2.502045770892916E-3</v>
      </c>
      <c r="L355" s="8">
        <f t="shared" si="88"/>
        <v>1.5294496831050279</v>
      </c>
      <c r="M355" s="8">
        <f t="shared" si="89"/>
        <v>1.0782857734259454</v>
      </c>
      <c r="N355" s="10">
        <f t="shared" si="90"/>
        <v>2.6077354565309734</v>
      </c>
      <c r="O355" s="10"/>
      <c r="P355" s="10"/>
      <c r="Q355" s="10"/>
      <c r="R355" s="10"/>
      <c r="S355" s="10"/>
      <c r="T355" s="10"/>
      <c r="U355" s="10"/>
      <c r="V355" s="10"/>
      <c r="Y355" s="5">
        <v>348</v>
      </c>
      <c r="Z355" s="14">
        <v>42625</v>
      </c>
      <c r="AA355" s="32">
        <v>364</v>
      </c>
      <c r="AB355" s="7">
        <f t="shared" si="91"/>
        <v>890553605.75999999</v>
      </c>
      <c r="AC355" s="52">
        <f t="shared" si="92"/>
        <v>2.5611013836490559</v>
      </c>
      <c r="AD355" s="15">
        <f t="shared" si="83"/>
        <v>1.5320946137463486E-3</v>
      </c>
      <c r="AE355" s="23">
        <f t="shared" si="93"/>
        <v>-5.4831728256785062E-4</v>
      </c>
      <c r="AF355" s="23">
        <f t="shared" si="94"/>
        <v>9.8377733117849795E-4</v>
      </c>
      <c r="AH355" s="8">
        <f t="shared" si="95"/>
        <v>1.596812293965614</v>
      </c>
      <c r="AI355" s="8">
        <f t="shared" si="96"/>
        <v>0</v>
      </c>
      <c r="AJ355" s="10">
        <f t="shared" si="97"/>
        <v>1.596812293965614</v>
      </c>
      <c r="AK355" s="10"/>
      <c r="AL355" s="10"/>
      <c r="AM355" s="10"/>
      <c r="AN355" s="10"/>
    </row>
    <row r="356" spans="1:40" x14ac:dyDescent="0.2">
      <c r="A356" s="20">
        <v>42718</v>
      </c>
      <c r="B356" s="21">
        <v>205</v>
      </c>
      <c r="C356" s="5">
        <v>349</v>
      </c>
      <c r="D356" s="14">
        <v>42626</v>
      </c>
      <c r="E356" s="31">
        <v>416</v>
      </c>
      <c r="F356" s="7">
        <f t="shared" si="84"/>
        <v>1017775549.4399999</v>
      </c>
      <c r="G356" s="52">
        <f t="shared" si="85"/>
        <v>2.6190933306267428</v>
      </c>
      <c r="H356" s="15">
        <f t="shared" si="82"/>
        <v>1.4770456067592387E-3</v>
      </c>
      <c r="I356" s="23">
        <f t="shared" si="86"/>
        <v>7.6986015745131309E-4</v>
      </c>
      <c r="J356" s="23">
        <f t="shared" si="87"/>
        <v>2.246905764210552E-3</v>
      </c>
      <c r="L356" s="8">
        <f t="shared" si="88"/>
        <v>1.5033009039673224</v>
      </c>
      <c r="M356" s="8">
        <f t="shared" si="89"/>
        <v>0.78354484474197506</v>
      </c>
      <c r="N356" s="10">
        <f t="shared" si="90"/>
        <v>2.2868457487092977</v>
      </c>
      <c r="O356" s="10"/>
      <c r="P356" s="10"/>
      <c r="Q356" s="10"/>
      <c r="R356" s="10"/>
      <c r="S356" s="10"/>
      <c r="T356" s="10"/>
      <c r="U356" s="10"/>
      <c r="V356" s="10"/>
      <c r="Y356" s="5">
        <v>349</v>
      </c>
      <c r="Z356" s="14">
        <v>42626</v>
      </c>
      <c r="AA356" s="32">
        <v>380</v>
      </c>
      <c r="AB356" s="7">
        <f t="shared" si="91"/>
        <v>929698819.19999993</v>
      </c>
      <c r="AC356" s="52">
        <f t="shared" si="92"/>
        <v>2.5797835966168101</v>
      </c>
      <c r="AD356" s="15">
        <f t="shared" si="83"/>
        <v>1.5141400657368537E-3</v>
      </c>
      <c r="AE356" s="23">
        <f t="shared" si="93"/>
        <v>-1.5516943454488286E-4</v>
      </c>
      <c r="AF356" s="23">
        <f t="shared" si="94"/>
        <v>1.3589706311919708E-3</v>
      </c>
      <c r="AH356" s="8">
        <f t="shared" si="95"/>
        <v>1.5410547373344439</v>
      </c>
      <c r="AI356" s="8">
        <f t="shared" si="96"/>
        <v>0</v>
      </c>
      <c r="AJ356" s="10">
        <f t="shared" si="97"/>
        <v>1.5410547373344439</v>
      </c>
      <c r="AK356" s="10"/>
      <c r="AL356" s="10"/>
      <c r="AM356" s="10"/>
      <c r="AN356" s="10"/>
    </row>
    <row r="357" spans="1:40" x14ac:dyDescent="0.2">
      <c r="A357" s="20">
        <v>42719</v>
      </c>
      <c r="B357" s="21">
        <v>203</v>
      </c>
      <c r="C357" s="5">
        <v>350</v>
      </c>
      <c r="D357" s="14">
        <v>42627</v>
      </c>
      <c r="E357" s="31">
        <v>406</v>
      </c>
      <c r="F357" s="7">
        <f t="shared" si="84"/>
        <v>993309791.03999996</v>
      </c>
      <c r="G357" s="52">
        <f t="shared" si="85"/>
        <v>2.6085260335771943</v>
      </c>
      <c r="H357" s="15">
        <f t="shared" si="82"/>
        <v>1.4869271401383925E-3</v>
      </c>
      <c r="I357" s="23">
        <f t="shared" si="86"/>
        <v>5.081624121134054E-4</v>
      </c>
      <c r="J357" s="23">
        <f t="shared" si="87"/>
        <v>1.9950895522517979E-3</v>
      </c>
      <c r="L357" s="8">
        <f t="shared" si="88"/>
        <v>1.4769792868625715</v>
      </c>
      <c r="M357" s="8">
        <f t="shared" si="89"/>
        <v>0.50476269939074903</v>
      </c>
      <c r="N357" s="10">
        <f t="shared" si="90"/>
        <v>1.9817419862533205</v>
      </c>
      <c r="O357" s="10"/>
      <c r="P357" s="10"/>
      <c r="Q357" s="10"/>
      <c r="R357" s="10"/>
      <c r="S357" s="10"/>
      <c r="T357" s="10"/>
      <c r="U357" s="10"/>
      <c r="V357" s="10"/>
      <c r="Y357" s="5">
        <v>350</v>
      </c>
      <c r="Z357" s="14">
        <v>42627</v>
      </c>
      <c r="AA357" s="32">
        <v>360</v>
      </c>
      <c r="AB357" s="7">
        <f t="shared" si="91"/>
        <v>880767302.39999998</v>
      </c>
      <c r="AC357" s="52">
        <f t="shared" si="92"/>
        <v>2.5563025007672873</v>
      </c>
      <c r="AD357" s="15">
        <f t="shared" si="83"/>
        <v>1.5367408496081379E-3</v>
      </c>
      <c r="AE357" s="23">
        <f t="shared" si="93"/>
        <v>-6.4447070716597277E-4</v>
      </c>
      <c r="AF357" s="23">
        <f t="shared" si="94"/>
        <v>8.9227014244216518E-4</v>
      </c>
      <c r="AH357" s="8">
        <f t="shared" si="95"/>
        <v>1.5264597322068916</v>
      </c>
      <c r="AI357" s="8">
        <f t="shared" si="96"/>
        <v>0</v>
      </c>
      <c r="AJ357" s="10">
        <f t="shared" si="97"/>
        <v>1.5264597322068916</v>
      </c>
      <c r="AK357" s="10"/>
      <c r="AL357" s="10"/>
      <c r="AM357" s="10"/>
      <c r="AN357" s="10"/>
    </row>
    <row r="358" spans="1:40" x14ac:dyDescent="0.2">
      <c r="A358" s="20">
        <v>42720</v>
      </c>
      <c r="B358" s="21">
        <v>200</v>
      </c>
      <c r="C358" s="5">
        <v>351</v>
      </c>
      <c r="D358" s="14">
        <v>42628</v>
      </c>
      <c r="E358" s="31">
        <v>396</v>
      </c>
      <c r="F358" s="7">
        <f t="shared" si="84"/>
        <v>968844032.63999999</v>
      </c>
      <c r="G358" s="52">
        <f t="shared" si="85"/>
        <v>2.5976951859255122</v>
      </c>
      <c r="H358" s="15">
        <f t="shared" si="82"/>
        <v>1.4971237266405266E-3</v>
      </c>
      <c r="I358" s="23">
        <f t="shared" si="86"/>
        <v>2.4988037612724834E-4</v>
      </c>
      <c r="J358" s="23">
        <f t="shared" si="87"/>
        <v>1.7470041027677749E-3</v>
      </c>
      <c r="L358" s="8">
        <f t="shared" si="88"/>
        <v>1.4504793886794327</v>
      </c>
      <c r="M358" s="8">
        <f t="shared" si="89"/>
        <v>0.24209511128472327</v>
      </c>
      <c r="N358" s="10">
        <f t="shared" si="90"/>
        <v>1.6925744999641559</v>
      </c>
      <c r="O358" s="10"/>
      <c r="P358" s="10"/>
      <c r="Q358" s="10"/>
      <c r="R358" s="10"/>
      <c r="S358" s="10"/>
      <c r="T358" s="10"/>
      <c r="U358" s="10"/>
      <c r="V358" s="10"/>
      <c r="Y358" s="5">
        <v>351</v>
      </c>
      <c r="Z358" s="14">
        <v>42628</v>
      </c>
      <c r="AA358" s="32">
        <v>358</v>
      </c>
      <c r="AB358" s="7">
        <f t="shared" si="91"/>
        <v>875874150.71999991</v>
      </c>
      <c r="AC358" s="52">
        <f t="shared" si="92"/>
        <v>2.5538830266438746</v>
      </c>
      <c r="AD358" s="15">
        <f t="shared" si="83"/>
        <v>1.5390887030934525E-3</v>
      </c>
      <c r="AE358" s="23">
        <f t="shared" si="93"/>
        <v>-6.9219957430480261E-4</v>
      </c>
      <c r="AF358" s="23">
        <f t="shared" si="94"/>
        <v>8.4688912878864986E-4</v>
      </c>
      <c r="AH358" s="8">
        <f t="shared" si="95"/>
        <v>1.491136905695728</v>
      </c>
      <c r="AI358" s="8">
        <f t="shared" si="96"/>
        <v>0</v>
      </c>
      <c r="AJ358" s="10">
        <f t="shared" si="97"/>
        <v>1.491136905695728</v>
      </c>
      <c r="AK358" s="10"/>
      <c r="AL358" s="10"/>
      <c r="AM358" s="10"/>
      <c r="AN358" s="10"/>
    </row>
    <row r="359" spans="1:40" x14ac:dyDescent="0.2">
      <c r="A359" s="20">
        <v>42721</v>
      </c>
      <c r="B359" s="21">
        <v>199</v>
      </c>
      <c r="C359" s="5">
        <v>352</v>
      </c>
      <c r="D359" s="14">
        <v>42629</v>
      </c>
      <c r="E359" s="31">
        <v>386</v>
      </c>
      <c r="F359" s="7">
        <f t="shared" si="84"/>
        <v>944378274.24000001</v>
      </c>
      <c r="G359" s="52">
        <f t="shared" si="85"/>
        <v>2.5865873046717551</v>
      </c>
      <c r="H359" s="15">
        <f t="shared" si="82"/>
        <v>1.5076537563338559E-3</v>
      </c>
      <c r="I359" s="23">
        <f t="shared" si="86"/>
        <v>-4.5536288529601787E-6</v>
      </c>
      <c r="J359" s="23">
        <f t="shared" si="87"/>
        <v>1.5031001274808957E-3</v>
      </c>
      <c r="L359" s="8">
        <f t="shared" si="88"/>
        <v>1.4237954525580203</v>
      </c>
      <c r="M359" s="8">
        <f t="shared" si="89"/>
        <v>0</v>
      </c>
      <c r="N359" s="10">
        <f t="shared" si="90"/>
        <v>1.4237954525580203</v>
      </c>
      <c r="O359" s="10"/>
      <c r="P359" s="10"/>
      <c r="Q359" s="10"/>
      <c r="R359" s="10"/>
      <c r="S359" s="10"/>
      <c r="T359" s="10"/>
      <c r="U359" s="10"/>
      <c r="V359" s="10"/>
      <c r="Y359" s="5">
        <v>352</v>
      </c>
      <c r="Z359" s="14">
        <v>42629</v>
      </c>
      <c r="AA359" s="32">
        <v>360</v>
      </c>
      <c r="AB359" s="7">
        <f t="shared" si="91"/>
        <v>880767302.39999998</v>
      </c>
      <c r="AC359" s="52">
        <f t="shared" si="92"/>
        <v>2.5563025007672873</v>
      </c>
      <c r="AD359" s="15">
        <f t="shared" si="83"/>
        <v>1.5367408496081379E-3</v>
      </c>
      <c r="AE359" s="23">
        <f t="shared" si="93"/>
        <v>-6.4447070716597277E-4</v>
      </c>
      <c r="AF359" s="23">
        <f t="shared" si="94"/>
        <v>8.9227014244216518E-4</v>
      </c>
      <c r="AH359" s="8">
        <f t="shared" si="95"/>
        <v>1.4512646715070447</v>
      </c>
      <c r="AI359" s="8">
        <f t="shared" si="96"/>
        <v>0</v>
      </c>
      <c r="AJ359" s="10">
        <f t="shared" si="97"/>
        <v>1.4512646715070447</v>
      </c>
      <c r="AK359" s="10"/>
      <c r="AL359" s="10"/>
      <c r="AM359" s="10"/>
      <c r="AN359" s="10"/>
    </row>
    <row r="360" spans="1:40" x14ac:dyDescent="0.2">
      <c r="A360" s="20">
        <v>42722</v>
      </c>
      <c r="B360" s="21">
        <v>203</v>
      </c>
      <c r="C360" s="5">
        <v>353</v>
      </c>
      <c r="D360" s="14">
        <v>42630</v>
      </c>
      <c r="E360" s="31">
        <v>376</v>
      </c>
      <c r="F360" s="7">
        <f t="shared" si="84"/>
        <v>919912515.83999991</v>
      </c>
      <c r="G360" s="52">
        <f t="shared" si="85"/>
        <v>2.5751878449276608</v>
      </c>
      <c r="H360" s="15">
        <f t="shared" si="82"/>
        <v>1.5185372055699002E-3</v>
      </c>
      <c r="I360" s="23">
        <f t="shared" si="86"/>
        <v>-2.5465953021838739E-4</v>
      </c>
      <c r="J360" s="23">
        <f t="shared" si="87"/>
        <v>1.2638776753515128E-3</v>
      </c>
      <c r="L360" s="8">
        <f t="shared" si="88"/>
        <v>1.3969213811724501</v>
      </c>
      <c r="M360" s="8">
        <f t="shared" si="89"/>
        <v>0</v>
      </c>
      <c r="N360" s="10">
        <f t="shared" si="90"/>
        <v>1.3969213811724501</v>
      </c>
      <c r="O360" s="10"/>
      <c r="P360" s="10"/>
      <c r="Q360" s="10"/>
      <c r="R360" s="10"/>
      <c r="S360" s="10"/>
      <c r="T360" s="10"/>
      <c r="U360" s="10"/>
      <c r="V360" s="10"/>
      <c r="Y360" s="5">
        <v>353</v>
      </c>
      <c r="Z360" s="14">
        <v>42630</v>
      </c>
      <c r="AA360" s="32">
        <v>350</v>
      </c>
      <c r="AB360" s="7">
        <f t="shared" si="91"/>
        <v>856301544</v>
      </c>
      <c r="AC360" s="52">
        <f t="shared" si="92"/>
        <v>2.5440680443502757</v>
      </c>
      <c r="AD360" s="15">
        <f t="shared" si="83"/>
        <v>1.5486499933424639E-3</v>
      </c>
      <c r="AE360" s="23">
        <f t="shared" si="93"/>
        <v>-8.8066785508625345E-4</v>
      </c>
      <c r="AF360" s="23">
        <f t="shared" si="94"/>
        <v>6.6798213825621042E-4</v>
      </c>
      <c r="AH360" s="8">
        <f t="shared" si="95"/>
        <v>1.424622511531265</v>
      </c>
      <c r="AI360" s="8">
        <f t="shared" si="96"/>
        <v>0</v>
      </c>
      <c r="AJ360" s="10">
        <f t="shared" si="97"/>
        <v>1.424622511531265</v>
      </c>
      <c r="AK360" s="10"/>
      <c r="AL360" s="10"/>
      <c r="AM360" s="10"/>
      <c r="AN360" s="10"/>
    </row>
    <row r="361" spans="1:40" x14ac:dyDescent="0.2">
      <c r="A361" s="20">
        <v>42723</v>
      </c>
      <c r="B361" s="21">
        <v>202</v>
      </c>
      <c r="C361" s="5">
        <v>354</v>
      </c>
      <c r="D361" s="14">
        <v>42631</v>
      </c>
      <c r="E361" s="31">
        <v>366</v>
      </c>
      <c r="F361" s="7">
        <f t="shared" si="84"/>
        <v>895446757.43999994</v>
      </c>
      <c r="G361" s="52">
        <f t="shared" si="85"/>
        <v>2.5634810853944106</v>
      </c>
      <c r="H361" s="15">
        <f t="shared" si="82"/>
        <v>1.5297958204460928E-3</v>
      </c>
      <c r="I361" s="23">
        <f t="shared" si="86"/>
        <v>-4.9990323118145885E-4</v>
      </c>
      <c r="J361" s="23">
        <f t="shared" si="87"/>
        <v>1.029892589264634E-3</v>
      </c>
      <c r="L361" s="8">
        <f t="shared" si="88"/>
        <v>1.3698507069637182</v>
      </c>
      <c r="M361" s="8">
        <f t="shared" si="89"/>
        <v>0</v>
      </c>
      <c r="N361" s="10">
        <f t="shared" si="90"/>
        <v>1.3698507069637182</v>
      </c>
      <c r="O361" s="10"/>
      <c r="P361" s="10"/>
      <c r="Q361" s="10"/>
      <c r="R361" s="10"/>
      <c r="S361" s="10"/>
      <c r="T361" s="10"/>
      <c r="U361" s="10"/>
      <c r="V361" s="10"/>
      <c r="Y361" s="5">
        <v>354</v>
      </c>
      <c r="Z361" s="14">
        <v>42631</v>
      </c>
      <c r="AA361" s="32">
        <v>341</v>
      </c>
      <c r="AB361" s="7">
        <f t="shared" si="91"/>
        <v>834282361.43999994</v>
      </c>
      <c r="AC361" s="52">
        <f t="shared" si="92"/>
        <v>2.5327543789924976</v>
      </c>
      <c r="AD361" s="15">
        <f t="shared" si="83"/>
        <v>1.5597449473705213E-3</v>
      </c>
      <c r="AE361" s="23">
        <f t="shared" si="93"/>
        <v>-1.0876590782899209E-3</v>
      </c>
      <c r="AF361" s="23">
        <f t="shared" si="94"/>
        <v>4.7208586908060036E-4</v>
      </c>
      <c r="AH361" s="8">
        <f t="shared" si="95"/>
        <v>1.3966685555563567</v>
      </c>
      <c r="AI361" s="8">
        <f t="shared" si="96"/>
        <v>0</v>
      </c>
      <c r="AJ361" s="10">
        <f t="shared" si="97"/>
        <v>1.3966685555563567</v>
      </c>
      <c r="AK361" s="10"/>
      <c r="AL361" s="10"/>
      <c r="AM361" s="10"/>
      <c r="AN361" s="10"/>
    </row>
    <row r="362" spans="1:40" x14ac:dyDescent="0.2">
      <c r="A362" s="20">
        <v>42724</v>
      </c>
      <c r="B362" s="21">
        <v>200</v>
      </c>
      <c r="C362" s="5">
        <v>355</v>
      </c>
      <c r="D362" s="14">
        <v>42632</v>
      </c>
      <c r="E362" s="31">
        <v>361</v>
      </c>
      <c r="F362" s="7">
        <f t="shared" si="84"/>
        <v>883213878.24000001</v>
      </c>
      <c r="G362" s="52">
        <f t="shared" si="85"/>
        <v>2.5575072019056577</v>
      </c>
      <c r="H362" s="15">
        <f t="shared" si="82"/>
        <v>1.5355731457147536E-3</v>
      </c>
      <c r="I362" s="23">
        <f t="shared" si="86"/>
        <v>-6.2051831358847509E-4</v>
      </c>
      <c r="J362" s="23">
        <f t="shared" si="87"/>
        <v>9.1505483212627847E-4</v>
      </c>
      <c r="L362" s="8">
        <f t="shared" si="88"/>
        <v>1.3562395133479241</v>
      </c>
      <c r="M362" s="8">
        <f t="shared" si="89"/>
        <v>0</v>
      </c>
      <c r="N362" s="10">
        <f t="shared" si="90"/>
        <v>1.3562395133479241</v>
      </c>
      <c r="O362" s="10"/>
      <c r="P362" s="10"/>
      <c r="Q362" s="10"/>
      <c r="R362" s="10"/>
      <c r="S362" s="10"/>
      <c r="T362" s="10"/>
      <c r="U362" s="10"/>
      <c r="V362" s="10"/>
      <c r="Y362" s="5">
        <v>355</v>
      </c>
      <c r="Z362" s="14">
        <v>42632</v>
      </c>
      <c r="AA362" s="32">
        <v>339</v>
      </c>
      <c r="AB362" s="7">
        <f t="shared" si="91"/>
        <v>829389209.75999999</v>
      </c>
      <c r="AC362" s="52">
        <f t="shared" si="92"/>
        <v>2.5301996982030821</v>
      </c>
      <c r="AD362" s="15">
        <f t="shared" si="83"/>
        <v>1.5622612225538448E-3</v>
      </c>
      <c r="AE362" s="23">
        <f t="shared" si="93"/>
        <v>-1.1328787929540118E-3</v>
      </c>
      <c r="AF362" s="23">
        <f t="shared" si="94"/>
        <v>4.2938242959983299E-4</v>
      </c>
      <c r="AH362" s="8">
        <f t="shared" si="95"/>
        <v>1.3798107931957451</v>
      </c>
      <c r="AI362" s="8">
        <f t="shared" si="96"/>
        <v>0</v>
      </c>
      <c r="AJ362" s="10">
        <f t="shared" si="97"/>
        <v>1.3798107931957451</v>
      </c>
      <c r="AK362" s="10"/>
      <c r="AL362" s="10"/>
      <c r="AM362" s="10"/>
      <c r="AN362" s="10"/>
    </row>
    <row r="363" spans="1:40" x14ac:dyDescent="0.2">
      <c r="A363" s="20">
        <v>42725</v>
      </c>
      <c r="B363" s="21">
        <v>199</v>
      </c>
      <c r="C363" s="5">
        <v>356</v>
      </c>
      <c r="D363" s="14">
        <v>42633</v>
      </c>
      <c r="E363" s="31">
        <v>356</v>
      </c>
      <c r="F363" s="7">
        <f t="shared" si="84"/>
        <v>870980999.03999996</v>
      </c>
      <c r="G363" s="52">
        <f t="shared" si="85"/>
        <v>2.5514499979728753</v>
      </c>
      <c r="H363" s="15">
        <f t="shared" si="82"/>
        <v>1.5414533271808628E-3</v>
      </c>
      <c r="I363" s="23">
        <f t="shared" si="86"/>
        <v>-7.3968934210547066E-4</v>
      </c>
      <c r="J363" s="23">
        <f t="shared" si="87"/>
        <v>8.0176398507539218E-4</v>
      </c>
      <c r="L363" s="8">
        <f t="shared" si="88"/>
        <v>1.3425765588815197</v>
      </c>
      <c r="M363" s="8">
        <f t="shared" si="89"/>
        <v>0</v>
      </c>
      <c r="N363" s="10">
        <f t="shared" si="90"/>
        <v>1.3425765588815197</v>
      </c>
      <c r="O363" s="10"/>
      <c r="P363" s="10"/>
      <c r="Q363" s="10"/>
      <c r="R363" s="10"/>
      <c r="S363" s="10"/>
      <c r="T363" s="10"/>
      <c r="U363" s="10"/>
      <c r="V363" s="10"/>
      <c r="Y363" s="5">
        <v>356</v>
      </c>
      <c r="Z363" s="14">
        <v>42633</v>
      </c>
      <c r="AA363" s="32">
        <v>344</v>
      </c>
      <c r="AB363" s="7">
        <f t="shared" si="91"/>
        <v>841622088.95999992</v>
      </c>
      <c r="AC363" s="52">
        <f t="shared" si="92"/>
        <v>2.53655844257153</v>
      </c>
      <c r="AD363" s="15">
        <f t="shared" si="83"/>
        <v>1.5560055805958878E-3</v>
      </c>
      <c r="AE363" s="23">
        <f t="shared" si="93"/>
        <v>-1.019286665299407E-3</v>
      </c>
      <c r="AF363" s="23">
        <f t="shared" si="94"/>
        <v>5.367189152964808E-4</v>
      </c>
      <c r="AH363" s="8">
        <f t="shared" si="95"/>
        <v>1.3552512950992217</v>
      </c>
      <c r="AI363" s="8">
        <f t="shared" si="96"/>
        <v>0</v>
      </c>
      <c r="AJ363" s="10">
        <f t="shared" si="97"/>
        <v>1.3552512950992217</v>
      </c>
      <c r="AK363" s="10"/>
      <c r="AL363" s="10"/>
      <c r="AM363" s="10"/>
      <c r="AN363" s="10"/>
    </row>
    <row r="364" spans="1:40" x14ac:dyDescent="0.2">
      <c r="A364" s="20">
        <v>42726</v>
      </c>
      <c r="B364" s="21">
        <v>200</v>
      </c>
      <c r="C364" s="5">
        <v>357</v>
      </c>
      <c r="D364" s="14">
        <v>42634</v>
      </c>
      <c r="E364" s="31">
        <v>351</v>
      </c>
      <c r="F364" s="7">
        <f t="shared" si="84"/>
        <v>858748119.83999991</v>
      </c>
      <c r="G364" s="52">
        <f t="shared" si="85"/>
        <v>2.5453071164658239</v>
      </c>
      <c r="H364" s="15">
        <f t="shared" si="82"/>
        <v>1.5474396797198148E-3</v>
      </c>
      <c r="I364" s="23">
        <f t="shared" si="86"/>
        <v>-8.573309299876597E-4</v>
      </c>
      <c r="J364" s="23">
        <f t="shared" si="87"/>
        <v>6.9010874973215509E-4</v>
      </c>
      <c r="L364" s="8">
        <f t="shared" si="88"/>
        <v>1.3288609155252027</v>
      </c>
      <c r="M364" s="8">
        <f t="shared" si="89"/>
        <v>0</v>
      </c>
      <c r="N364" s="10">
        <f t="shared" si="90"/>
        <v>1.3288609155252027</v>
      </c>
      <c r="O364" s="10"/>
      <c r="P364" s="10"/>
      <c r="Q364" s="10"/>
      <c r="R364" s="10"/>
      <c r="S364" s="10"/>
      <c r="T364" s="10"/>
      <c r="U364" s="10"/>
      <c r="V364" s="10"/>
      <c r="Y364" s="5">
        <v>357</v>
      </c>
      <c r="Z364" s="14">
        <v>42634</v>
      </c>
      <c r="AA364" s="32">
        <v>344</v>
      </c>
      <c r="AB364" s="7">
        <f t="shared" si="91"/>
        <v>841622088.95999992</v>
      </c>
      <c r="AC364" s="52">
        <f t="shared" si="92"/>
        <v>2.53655844257153</v>
      </c>
      <c r="AD364" s="15">
        <f t="shared" si="83"/>
        <v>1.5560055805958878E-3</v>
      </c>
      <c r="AE364" s="23">
        <f t="shared" si="93"/>
        <v>-1.019286665299407E-3</v>
      </c>
      <c r="AF364" s="23">
        <f t="shared" si="94"/>
        <v>5.367189152964808E-4</v>
      </c>
      <c r="AH364" s="8">
        <f t="shared" si="95"/>
        <v>1.336216866797266</v>
      </c>
      <c r="AI364" s="8">
        <f t="shared" si="96"/>
        <v>0</v>
      </c>
      <c r="AJ364" s="10">
        <f t="shared" si="97"/>
        <v>1.336216866797266</v>
      </c>
      <c r="AK364" s="10"/>
      <c r="AL364" s="10"/>
      <c r="AM364" s="10"/>
      <c r="AN364" s="10"/>
    </row>
    <row r="365" spans="1:40" x14ac:dyDescent="0.2">
      <c r="A365" s="20">
        <v>42727</v>
      </c>
      <c r="B365" s="21">
        <v>200</v>
      </c>
      <c r="C365" s="5">
        <v>358</v>
      </c>
      <c r="D365" s="14">
        <v>42635</v>
      </c>
      <c r="E365" s="31">
        <v>346</v>
      </c>
      <c r="F365" s="7">
        <f t="shared" si="84"/>
        <v>846515240.63999999</v>
      </c>
      <c r="G365" s="52">
        <f t="shared" si="85"/>
        <v>2.5390760987927767</v>
      </c>
      <c r="H365" s="15">
        <f t="shared" si="82"/>
        <v>1.5535356742321759E-3</v>
      </c>
      <c r="I365" s="23">
        <f t="shared" si="86"/>
        <v>-9.7335272789297878E-4</v>
      </c>
      <c r="J365" s="23">
        <f t="shared" si="87"/>
        <v>5.8018294633919716E-4</v>
      </c>
      <c r="L365" s="8">
        <f t="shared" si="88"/>
        <v>1.3150916251154752</v>
      </c>
      <c r="M365" s="8">
        <f t="shared" si="89"/>
        <v>0</v>
      </c>
      <c r="N365" s="10">
        <f t="shared" si="90"/>
        <v>1.3150916251154752</v>
      </c>
      <c r="O365" s="10"/>
      <c r="P365" s="10"/>
      <c r="Q365" s="10"/>
      <c r="R365" s="10"/>
      <c r="S365" s="10"/>
      <c r="T365" s="10"/>
      <c r="U365" s="10"/>
      <c r="V365" s="10"/>
      <c r="Y365" s="5">
        <v>358</v>
      </c>
      <c r="Z365" s="14">
        <v>42635</v>
      </c>
      <c r="AA365" s="32">
        <v>330</v>
      </c>
      <c r="AB365" s="7">
        <f t="shared" si="91"/>
        <v>807370027.19999993</v>
      </c>
      <c r="AC365" s="52">
        <f t="shared" si="92"/>
        <v>2.5185139398778875</v>
      </c>
      <c r="AD365" s="15">
        <f t="shared" si="83"/>
        <v>1.5738231569611377E-3</v>
      </c>
      <c r="AE365" s="23">
        <f t="shared" si="93"/>
        <v>-1.3325862417271905E-3</v>
      </c>
      <c r="AF365" s="23">
        <f t="shared" si="94"/>
        <v>2.4123691523394715E-4</v>
      </c>
      <c r="AH365" s="8">
        <f t="shared" si="95"/>
        <v>1.3322652884397619</v>
      </c>
      <c r="AI365" s="8">
        <f t="shared" si="96"/>
        <v>0</v>
      </c>
      <c r="AJ365" s="10">
        <f t="shared" si="97"/>
        <v>1.3322652884397619</v>
      </c>
      <c r="AK365" s="10"/>
      <c r="AL365" s="10"/>
      <c r="AM365" s="10"/>
      <c r="AN365" s="10"/>
    </row>
    <row r="366" spans="1:40" x14ac:dyDescent="0.2">
      <c r="A366" s="20">
        <v>42728</v>
      </c>
      <c r="B366" s="21">
        <v>195</v>
      </c>
      <c r="C366" s="5">
        <v>359</v>
      </c>
      <c r="D366" s="14">
        <v>42636</v>
      </c>
      <c r="E366" s="31">
        <v>341</v>
      </c>
      <c r="F366" s="7">
        <f t="shared" si="84"/>
        <v>834282361.43999994</v>
      </c>
      <c r="G366" s="52">
        <f t="shared" si="85"/>
        <v>2.5327543789924976</v>
      </c>
      <c r="H366" s="15">
        <f t="shared" si="82"/>
        <v>1.5597449473705213E-3</v>
      </c>
      <c r="I366" s="23">
        <f t="shared" si="86"/>
        <v>-1.0876590782899209E-3</v>
      </c>
      <c r="J366" s="23">
        <f t="shared" si="87"/>
        <v>4.7208586908060036E-4</v>
      </c>
      <c r="L366" s="8">
        <f t="shared" si="88"/>
        <v>1.3012676979363871</v>
      </c>
      <c r="M366" s="8">
        <f t="shared" si="89"/>
        <v>0</v>
      </c>
      <c r="N366" s="10">
        <f t="shared" si="90"/>
        <v>1.3012676979363871</v>
      </c>
      <c r="O366" s="10"/>
      <c r="P366" s="10"/>
      <c r="Q366" s="10"/>
      <c r="R366" s="10"/>
      <c r="S366" s="10"/>
      <c r="T366" s="10"/>
      <c r="U366" s="10"/>
      <c r="V366" s="10"/>
      <c r="Y366" s="5">
        <v>359</v>
      </c>
      <c r="Z366" s="14">
        <v>42636</v>
      </c>
      <c r="AA366" s="32">
        <v>338</v>
      </c>
      <c r="AB366" s="7">
        <f t="shared" si="91"/>
        <v>826942633.91999996</v>
      </c>
      <c r="AC366" s="52">
        <f t="shared" si="92"/>
        <v>2.5289167002776547</v>
      </c>
      <c r="AD366" s="15">
        <f t="shared" si="83"/>
        <v>1.5635264634922374E-3</v>
      </c>
      <c r="AE366" s="23">
        <f t="shared" si="93"/>
        <v>-1.1553775645279651E-3</v>
      </c>
      <c r="AF366" s="23">
        <f t="shared" si="94"/>
        <v>4.0814889896427227E-4</v>
      </c>
      <c r="AH366" s="8">
        <f t="shared" si="95"/>
        <v>1.3044225501362359</v>
      </c>
      <c r="AI366" s="8">
        <f t="shared" si="96"/>
        <v>0</v>
      </c>
      <c r="AJ366" s="10">
        <f t="shared" si="97"/>
        <v>1.3044225501362359</v>
      </c>
      <c r="AK366" s="10"/>
      <c r="AL366" s="10"/>
      <c r="AM366" s="10"/>
      <c r="AN366" s="10"/>
    </row>
    <row r="367" spans="1:40" x14ac:dyDescent="0.2">
      <c r="A367" s="20">
        <v>42729</v>
      </c>
      <c r="B367" s="21">
        <v>195</v>
      </c>
      <c r="C367" s="5">
        <v>360</v>
      </c>
      <c r="D367" s="14">
        <v>42637</v>
      </c>
      <c r="E367" s="31">
        <v>336</v>
      </c>
      <c r="F367" s="7">
        <f t="shared" si="84"/>
        <v>822049482.24000001</v>
      </c>
      <c r="G367" s="52">
        <f t="shared" si="85"/>
        <v>2.5263392773898441</v>
      </c>
      <c r="H367" s="15">
        <f t="shared" si="82"/>
        <v>1.5660713120256068E-3</v>
      </c>
      <c r="I367" s="23">
        <f t="shared" si="86"/>
        <v>-1.2001486409687068E-3</v>
      </c>
      <c r="J367" s="23">
        <f t="shared" si="87"/>
        <v>3.6592267105690001E-4</v>
      </c>
      <c r="L367" s="8">
        <f t="shared" si="88"/>
        <v>1.2873881112015675</v>
      </c>
      <c r="M367" s="8">
        <f t="shared" si="89"/>
        <v>0</v>
      </c>
      <c r="N367" s="10">
        <f t="shared" si="90"/>
        <v>1.2873881112015675</v>
      </c>
      <c r="O367" s="10"/>
      <c r="P367" s="10"/>
      <c r="Q367" s="10"/>
      <c r="R367" s="10"/>
      <c r="S367" s="10"/>
      <c r="T367" s="10"/>
      <c r="U367" s="10"/>
      <c r="V367" s="10"/>
      <c r="Y367" s="5">
        <v>360</v>
      </c>
      <c r="Z367" s="14">
        <v>42637</v>
      </c>
      <c r="AA367" s="32">
        <v>345</v>
      </c>
      <c r="AB367" s="7">
        <f t="shared" si="91"/>
        <v>844068664.79999995</v>
      </c>
      <c r="AC367" s="52">
        <f t="shared" si="92"/>
        <v>2.537819095073274</v>
      </c>
      <c r="AD367" s="15">
        <f t="shared" si="83"/>
        <v>1.5547683471642379E-3</v>
      </c>
      <c r="AE367" s="23">
        <f t="shared" si="93"/>
        <v>-9.9635439235321033E-4</v>
      </c>
      <c r="AF367" s="23">
        <f t="shared" si="94"/>
        <v>5.5841395481102756E-4</v>
      </c>
      <c r="AH367" s="8">
        <f t="shared" si="95"/>
        <v>1.2780965147895023</v>
      </c>
      <c r="AI367" s="8">
        <f t="shared" si="96"/>
        <v>0</v>
      </c>
      <c r="AJ367" s="10">
        <f t="shared" si="97"/>
        <v>1.2780965147895023</v>
      </c>
      <c r="AK367" s="10"/>
      <c r="AL367" s="10"/>
      <c r="AM367" s="10"/>
      <c r="AN367" s="10"/>
    </row>
    <row r="368" spans="1:40" x14ac:dyDescent="0.2">
      <c r="A368" s="20">
        <v>42730</v>
      </c>
      <c r="B368" s="21">
        <v>190</v>
      </c>
      <c r="C368" s="5">
        <v>361</v>
      </c>
      <c r="D368" s="14">
        <v>42638</v>
      </c>
      <c r="E368" s="31">
        <v>331</v>
      </c>
      <c r="F368" s="7">
        <f t="shared" si="84"/>
        <v>809816603.03999996</v>
      </c>
      <c r="G368" s="52">
        <f t="shared" si="85"/>
        <v>2.5198279937757189</v>
      </c>
      <c r="H368" s="15">
        <f t="shared" si="82"/>
        <v>1.5725187686434796E-3</v>
      </c>
      <c r="I368" s="23">
        <f t="shared" si="86"/>
        <v>-1.3107139867996331E-3</v>
      </c>
      <c r="J368" s="23">
        <f t="shared" si="87"/>
        <v>2.6180478184384642E-4</v>
      </c>
      <c r="L368" s="8">
        <f t="shared" si="88"/>
        <v>1.2734518074395063</v>
      </c>
      <c r="M368" s="8">
        <f t="shared" si="89"/>
        <v>0</v>
      </c>
      <c r="N368" s="10">
        <f t="shared" si="90"/>
        <v>1.2734518074395063</v>
      </c>
      <c r="O368" s="10"/>
      <c r="P368" s="10"/>
      <c r="Q368" s="10"/>
      <c r="R368" s="10"/>
      <c r="S368" s="10"/>
      <c r="T368" s="10"/>
      <c r="U368" s="10"/>
      <c r="V368" s="10"/>
      <c r="Y368" s="5">
        <v>361</v>
      </c>
      <c r="Z368" s="14">
        <v>42638</v>
      </c>
      <c r="AA368" s="32">
        <v>350</v>
      </c>
      <c r="AB368" s="7">
        <f t="shared" si="91"/>
        <v>856301544</v>
      </c>
      <c r="AC368" s="52">
        <f t="shared" si="92"/>
        <v>2.5440680443502757</v>
      </c>
      <c r="AD368" s="15">
        <f t="shared" si="83"/>
        <v>1.5486499933424639E-3</v>
      </c>
      <c r="AE368" s="23">
        <f t="shared" si="93"/>
        <v>-8.8066785508625345E-4</v>
      </c>
      <c r="AF368" s="23">
        <f t="shared" si="94"/>
        <v>6.6798213825621042E-4</v>
      </c>
      <c r="AH368" s="8">
        <f t="shared" si="95"/>
        <v>1.2541224769065127</v>
      </c>
      <c r="AI368" s="8">
        <f t="shared" si="96"/>
        <v>0</v>
      </c>
      <c r="AJ368" s="10">
        <f t="shared" si="97"/>
        <v>1.2541224769065127</v>
      </c>
      <c r="AK368" s="10"/>
      <c r="AL368" s="10"/>
      <c r="AM368" s="10"/>
      <c r="AN368" s="10"/>
    </row>
    <row r="369" spans="1:40" x14ac:dyDescent="0.2">
      <c r="A369" s="20">
        <v>42731</v>
      </c>
      <c r="B369" s="21">
        <v>189</v>
      </c>
      <c r="C369" s="5">
        <v>362</v>
      </c>
      <c r="D369" s="14">
        <v>42639</v>
      </c>
      <c r="E369" s="31">
        <v>326</v>
      </c>
      <c r="F369" s="7">
        <f t="shared" si="84"/>
        <v>797583723.83999991</v>
      </c>
      <c r="G369" s="52">
        <f t="shared" si="85"/>
        <v>2.5132176000679389</v>
      </c>
      <c r="H369" s="15">
        <f t="shared" si="82"/>
        <v>1.5790915174530315E-3</v>
      </c>
      <c r="I369" s="23">
        <f t="shared" si="86"/>
        <v>-1.4192411565591978E-3</v>
      </c>
      <c r="J369" s="23">
        <f t="shared" si="87"/>
        <v>1.5985036089383371E-4</v>
      </c>
      <c r="L369" s="8">
        <f t="shared" si="88"/>
        <v>1.2594576927743453</v>
      </c>
      <c r="M369" s="8">
        <f t="shared" si="89"/>
        <v>0</v>
      </c>
      <c r="N369" s="10">
        <f t="shared" si="90"/>
        <v>1.2594576927743453</v>
      </c>
      <c r="O369" s="10"/>
      <c r="P369" s="10"/>
      <c r="Q369" s="10"/>
      <c r="R369" s="10"/>
      <c r="S369" s="10"/>
      <c r="T369" s="10"/>
      <c r="U369" s="10"/>
      <c r="V369" s="10"/>
      <c r="Y369" s="5">
        <v>362</v>
      </c>
      <c r="Z369" s="14">
        <v>42639</v>
      </c>
      <c r="AA369" s="32">
        <v>341</v>
      </c>
      <c r="AB369" s="7">
        <f t="shared" si="91"/>
        <v>834282361.43999994</v>
      </c>
      <c r="AC369" s="52">
        <f t="shared" si="92"/>
        <v>2.5327543789924976</v>
      </c>
      <c r="AD369" s="15">
        <f t="shared" si="83"/>
        <v>1.5597449473705213E-3</v>
      </c>
      <c r="AE369" s="23">
        <f t="shared" si="93"/>
        <v>-1.0876590782899209E-3</v>
      </c>
      <c r="AF369" s="23">
        <f t="shared" si="94"/>
        <v>4.7208586908060036E-4</v>
      </c>
      <c r="AH369" s="8">
        <f t="shared" si="95"/>
        <v>1.244027183364405</v>
      </c>
      <c r="AI369" s="8">
        <f t="shared" si="96"/>
        <v>0</v>
      </c>
      <c r="AJ369" s="10">
        <f t="shared" si="97"/>
        <v>1.244027183364405</v>
      </c>
      <c r="AK369" s="10"/>
      <c r="AL369" s="10"/>
      <c r="AM369" s="10"/>
      <c r="AN369" s="10"/>
    </row>
    <row r="370" spans="1:40" x14ac:dyDescent="0.2">
      <c r="A370" s="20">
        <v>42732</v>
      </c>
      <c r="B370" s="21">
        <v>194</v>
      </c>
      <c r="C370" s="5">
        <v>363</v>
      </c>
      <c r="D370" s="14">
        <v>42640</v>
      </c>
      <c r="E370" s="31">
        <v>321</v>
      </c>
      <c r="F370" s="7">
        <f t="shared" si="84"/>
        <v>785350844.63999999</v>
      </c>
      <c r="G370" s="52">
        <f t="shared" si="85"/>
        <v>2.5065050324048719</v>
      </c>
      <c r="H370" s="15">
        <f t="shared" si="82"/>
        <v>1.5857939716924911E-3</v>
      </c>
      <c r="I370" s="23">
        <f t="shared" si="86"/>
        <v>-1.5256091812682893E-3</v>
      </c>
      <c r="J370" s="23">
        <f t="shared" si="87"/>
        <v>6.0184790424201804E-5</v>
      </c>
      <c r="L370" s="8">
        <f t="shared" si="88"/>
        <v>1.245404635093718</v>
      </c>
      <c r="M370" s="8">
        <f t="shared" si="89"/>
        <v>0</v>
      </c>
      <c r="N370" s="10">
        <f t="shared" si="90"/>
        <v>1.245404635093718</v>
      </c>
      <c r="O370" s="10"/>
      <c r="P370" s="10"/>
      <c r="Q370" s="10"/>
      <c r="R370" s="10"/>
      <c r="S370" s="10"/>
      <c r="T370" s="10"/>
      <c r="U370" s="10"/>
      <c r="V370" s="10"/>
      <c r="Y370" s="5">
        <v>363</v>
      </c>
      <c r="Z370" s="14">
        <v>42640</v>
      </c>
      <c r="AA370" s="32">
        <v>330</v>
      </c>
      <c r="AB370" s="7">
        <f t="shared" si="91"/>
        <v>807370027.19999993</v>
      </c>
      <c r="AC370" s="52">
        <f t="shared" si="92"/>
        <v>2.5185139398778875</v>
      </c>
      <c r="AD370" s="15">
        <f t="shared" si="83"/>
        <v>1.5738231569611377E-3</v>
      </c>
      <c r="AE370" s="23">
        <f t="shared" si="93"/>
        <v>-1.3325862417271905E-3</v>
      </c>
      <c r="AF370" s="23">
        <f t="shared" si="94"/>
        <v>2.4123691523394715E-4</v>
      </c>
      <c r="AH370" s="8">
        <f t="shared" si="95"/>
        <v>1.236003345633421</v>
      </c>
      <c r="AI370" s="8">
        <f t="shared" si="96"/>
        <v>0</v>
      </c>
      <c r="AJ370" s="10">
        <f t="shared" si="97"/>
        <v>1.236003345633421</v>
      </c>
      <c r="AK370" s="10"/>
      <c r="AL370" s="10"/>
      <c r="AM370" s="10"/>
      <c r="AN370" s="10"/>
    </row>
    <row r="371" spans="1:40" x14ac:dyDescent="0.2">
      <c r="A371" s="20">
        <v>42733</v>
      </c>
      <c r="B371" s="21">
        <v>192</v>
      </c>
      <c r="C371" s="5">
        <v>364</v>
      </c>
      <c r="D371" s="14">
        <v>42641</v>
      </c>
      <c r="E371" s="31">
        <v>316</v>
      </c>
      <c r="F371" s="7">
        <f t="shared" si="84"/>
        <v>773117965.43999994</v>
      </c>
      <c r="G371" s="52">
        <f t="shared" si="85"/>
        <v>2.4996870826184039</v>
      </c>
      <c r="H371" s="15">
        <f t="shared" si="82"/>
        <v>1.5926307719334564E-3</v>
      </c>
      <c r="I371" s="23">
        <f t="shared" si="86"/>
        <v>-1.6296895600722838E-3</v>
      </c>
      <c r="J371" s="23">
        <f t="shared" si="87"/>
        <v>-3.7058788138827391E-5</v>
      </c>
      <c r="L371" s="8">
        <f t="shared" si="88"/>
        <v>1.2312914620943305</v>
      </c>
      <c r="M371" s="8">
        <f t="shared" si="89"/>
        <v>0</v>
      </c>
      <c r="N371" s="10">
        <f t="shared" si="90"/>
        <v>1.2312914620943305</v>
      </c>
      <c r="O371" s="10"/>
      <c r="P371" s="10"/>
      <c r="Q371" s="10"/>
      <c r="R371" s="10"/>
      <c r="S371" s="10"/>
      <c r="T371" s="10"/>
      <c r="U371" s="10"/>
      <c r="V371" s="10"/>
      <c r="Y371" s="5">
        <v>364</v>
      </c>
      <c r="Z371" s="14">
        <v>42641</v>
      </c>
      <c r="AA371" s="32">
        <v>340</v>
      </c>
      <c r="AB371" s="7">
        <f t="shared" si="91"/>
        <v>831835785.5999999</v>
      </c>
      <c r="AC371" s="52">
        <f t="shared" si="92"/>
        <v>2.5314789170422549</v>
      </c>
      <c r="AD371" s="15">
        <f t="shared" si="83"/>
        <v>1.5610007277413898E-3</v>
      </c>
      <c r="AE371" s="23">
        <f t="shared" si="93"/>
        <v>-1.1103056812074297E-3</v>
      </c>
      <c r="AF371" s="23">
        <f t="shared" si="94"/>
        <v>4.5069504653396015E-4</v>
      </c>
      <c r="AH371" s="8">
        <f t="shared" si="95"/>
        <v>1.2068377066817826</v>
      </c>
      <c r="AI371" s="8">
        <f t="shared" si="96"/>
        <v>0</v>
      </c>
      <c r="AJ371" s="10">
        <f t="shared" si="97"/>
        <v>1.2068377066817826</v>
      </c>
      <c r="AK371" s="10"/>
      <c r="AL371" s="10"/>
      <c r="AM371" s="10"/>
      <c r="AN371" s="10"/>
    </row>
    <row r="372" spans="1:40" x14ac:dyDescent="0.2">
      <c r="A372" s="20">
        <v>42734</v>
      </c>
      <c r="B372" s="21">
        <v>191</v>
      </c>
      <c r="C372" s="5">
        <v>365</v>
      </c>
      <c r="D372" s="14">
        <v>42642</v>
      </c>
      <c r="E372" s="31">
        <v>311</v>
      </c>
      <c r="F372" s="7">
        <f t="shared" si="84"/>
        <v>760885086.24000001</v>
      </c>
      <c r="G372" s="52">
        <f t="shared" si="85"/>
        <v>2.4927603890268375</v>
      </c>
      <c r="H372" s="15">
        <f t="shared" si="82"/>
        <v>1.5996068016125558E-3</v>
      </c>
      <c r="I372" s="23">
        <f t="shared" si="86"/>
        <v>-1.7313456912112779E-3</v>
      </c>
      <c r="J372" s="23">
        <f t="shared" si="87"/>
        <v>-1.3173888959872211E-4</v>
      </c>
      <c r="L372" s="8">
        <f t="shared" si="88"/>
        <v>1.2171169591950601</v>
      </c>
      <c r="M372" s="8">
        <f t="shared" si="89"/>
        <v>0</v>
      </c>
      <c r="N372" s="10">
        <f t="shared" si="90"/>
        <v>1.2171169591950601</v>
      </c>
      <c r="O372" s="10"/>
      <c r="P372" s="10"/>
      <c r="Q372" s="10"/>
      <c r="R372" s="10"/>
      <c r="S372" s="10"/>
      <c r="T372" s="10"/>
      <c r="U372" s="10"/>
      <c r="V372" s="10"/>
      <c r="Y372" s="5">
        <v>365</v>
      </c>
      <c r="Z372" s="14">
        <v>42642</v>
      </c>
      <c r="AA372" s="32">
        <v>325</v>
      </c>
      <c r="AB372" s="7">
        <f t="shared" si="91"/>
        <v>795137148</v>
      </c>
      <c r="AC372" s="52">
        <f t="shared" si="92"/>
        <v>2.5118833609788744</v>
      </c>
      <c r="AD372" s="15">
        <f t="shared" si="83"/>
        <v>1.5804214867365207E-3</v>
      </c>
      <c r="AE372" s="23">
        <f t="shared" si="93"/>
        <v>-1.4406914932131032E-3</v>
      </c>
      <c r="AF372" s="23">
        <f t="shared" si="94"/>
        <v>1.3972999352341751E-4</v>
      </c>
      <c r="AH372" s="8">
        <f t="shared" si="95"/>
        <v>1.2025191392310668</v>
      </c>
      <c r="AI372" s="8">
        <f t="shared" si="96"/>
        <v>0</v>
      </c>
      <c r="AJ372" s="10">
        <f t="shared" si="97"/>
        <v>1.2025191392310668</v>
      </c>
      <c r="AK372" s="10"/>
      <c r="AL372" s="10"/>
      <c r="AM372" s="10"/>
      <c r="AN372" s="10"/>
    </row>
    <row r="373" spans="1:40" x14ac:dyDescent="0.2">
      <c r="A373" s="20">
        <v>42735</v>
      </c>
      <c r="B373" s="21">
        <v>194</v>
      </c>
      <c r="C373" s="5">
        <v>366</v>
      </c>
      <c r="D373" s="14">
        <v>42643</v>
      </c>
      <c r="E373" s="31">
        <v>306</v>
      </c>
      <c r="F373" s="7">
        <f t="shared" si="84"/>
        <v>748652207.03999996</v>
      </c>
      <c r="G373" s="52">
        <f t="shared" si="85"/>
        <v>2.4857214264815801</v>
      </c>
      <c r="H373" s="15">
        <f t="shared" si="82"/>
        <v>1.6067272038938112E-3</v>
      </c>
      <c r="I373" s="23">
        <f t="shared" si="86"/>
        <v>-1.8304322510884485E-3</v>
      </c>
      <c r="J373" s="23">
        <f t="shared" si="87"/>
        <v>-2.2370504719463735E-4</v>
      </c>
      <c r="L373" s="8">
        <f t="shared" si="88"/>
        <v>1.2028798673063097</v>
      </c>
      <c r="M373" s="8">
        <f t="shared" si="89"/>
        <v>0</v>
      </c>
      <c r="N373" s="10">
        <f t="shared" si="90"/>
        <v>1.2028798673063097</v>
      </c>
      <c r="O373" s="10"/>
      <c r="P373" s="10"/>
      <c r="Q373" s="10"/>
      <c r="R373" s="10"/>
      <c r="S373" s="10"/>
      <c r="T373" s="10"/>
      <c r="U373" s="10"/>
      <c r="V373" s="10"/>
      <c r="Y373" s="5">
        <v>366</v>
      </c>
      <c r="Z373" s="14">
        <v>42643</v>
      </c>
      <c r="AA373" s="32">
        <v>326</v>
      </c>
      <c r="AB373" s="7">
        <f t="shared" si="91"/>
        <v>797583723.83999991</v>
      </c>
      <c r="AC373" s="52">
        <f t="shared" si="92"/>
        <v>2.5132176000679389</v>
      </c>
      <c r="AD373" s="15">
        <f t="shared" si="83"/>
        <v>1.5790915174530315E-3</v>
      </c>
      <c r="AE373" s="23">
        <f t="shared" si="93"/>
        <v>-1.4192411565591978E-3</v>
      </c>
      <c r="AF373" s="23">
        <f t="shared" si="94"/>
        <v>1.5985036089383371E-4</v>
      </c>
      <c r="AH373" s="8">
        <f t="shared" si="95"/>
        <v>1.1821903496593547</v>
      </c>
      <c r="AI373" s="8">
        <f t="shared" si="96"/>
        <v>0</v>
      </c>
      <c r="AJ373" s="10">
        <f t="shared" si="97"/>
        <v>1.1821903496593547</v>
      </c>
      <c r="AK373" s="10"/>
      <c r="AL373" s="10"/>
      <c r="AM373" s="10"/>
      <c r="AN373" s="10"/>
    </row>
    <row r="374" spans="1:40" x14ac:dyDescent="0.2">
      <c r="A374" s="4"/>
    </row>
    <row r="375" spans="1:40" x14ac:dyDescent="0.2">
      <c r="A375" s="4"/>
    </row>
  </sheetData>
  <sheetProtection algorithmName="SHA-512" hashValue="jlXdQcN/qwT87Q+PcX5rezGXoOBFHp+lsXZGn0x6+3haIG+ECbNpkuq2k4XBxB9W3Hh7KJzs50OyVsUOEW11vA==" saltValue="djMkWOOzasFlJkQPgviT9Q==" spinCount="100000" sheet="1" scenarios="1"/>
  <mergeCells count="2">
    <mergeCell ref="A6:B6"/>
    <mergeCell ref="C6:E6"/>
  </mergeCells>
  <pageMargins left="0.7" right="0.7" top="0.75" bottom="0.75" header="0.3" footer="0.3"/>
  <pageSetup paperSize="3" scale="60" orientation="landscape" r:id="rId1"/>
  <headerFooter>
    <oddFooter>&amp;L&amp;Z&amp;F&amp;R&amp;D &amp;T</oddFooter>
  </headerFooter>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Q375"/>
  <sheetViews>
    <sheetView topLeftCell="B1" workbookViewId="0">
      <selection activeCell="B5" sqref="B5:F6"/>
    </sheetView>
  </sheetViews>
  <sheetFormatPr defaultRowHeight="12.75" x14ac:dyDescent="0.2"/>
  <cols>
    <col min="4" max="4" width="12.7109375" customWidth="1"/>
    <col min="5" max="5" width="10.7109375" customWidth="1"/>
    <col min="6" max="7" width="14.7109375" customWidth="1"/>
    <col min="8" max="8" width="11.28515625" customWidth="1"/>
    <col min="9" max="9" width="9.28515625" customWidth="1"/>
    <col min="10" max="10" width="12.42578125" customWidth="1"/>
    <col min="11" max="11" width="11" customWidth="1"/>
    <col min="12" max="12" width="11.42578125" customWidth="1"/>
    <col min="13" max="13" width="10.7109375" customWidth="1"/>
    <col min="14" max="15" width="11.140625" customWidth="1"/>
    <col min="22" max="22" width="11.7109375" customWidth="1"/>
    <col min="23" max="23" width="9.85546875" customWidth="1"/>
    <col min="26" max="26" width="10.5703125" customWidth="1"/>
    <col min="30" max="30" width="12.42578125" customWidth="1"/>
  </cols>
  <sheetData>
    <row r="1" spans="1:43" s="2" customFormat="1" ht="21.75" thickBot="1" x14ac:dyDescent="0.4">
      <c r="A1" s="2" t="s">
        <v>105</v>
      </c>
      <c r="C1" s="75"/>
      <c r="I1" s="136"/>
      <c r="K1" s="50"/>
      <c r="V1" s="1" t="s">
        <v>132</v>
      </c>
    </row>
    <row r="2" spans="1:43" s="2" customFormat="1" ht="21" x14ac:dyDescent="0.35">
      <c r="D2" s="27"/>
      <c r="I2"/>
      <c r="J2"/>
      <c r="K2" s="25" t="s">
        <v>19</v>
      </c>
      <c r="L2"/>
      <c r="M2"/>
      <c r="N2" s="9"/>
      <c r="O2" s="165" t="s">
        <v>133</v>
      </c>
      <c r="V2" s="166" t="s">
        <v>40</v>
      </c>
      <c r="W2" s="167" t="s">
        <v>18</v>
      </c>
      <c r="X2" s="167" t="s">
        <v>130</v>
      </c>
      <c r="Y2" s="168" t="s">
        <v>104</v>
      </c>
      <c r="AA2" s="2" t="s">
        <v>128</v>
      </c>
    </row>
    <row r="3" spans="1:43" ht="21" x14ac:dyDescent="0.35">
      <c r="C3" s="3" t="s">
        <v>135</v>
      </c>
      <c r="D3" s="1"/>
      <c r="E3" s="1"/>
      <c r="F3" s="3"/>
      <c r="G3" s="1"/>
      <c r="H3" s="1"/>
      <c r="I3" t="s">
        <v>17</v>
      </c>
      <c r="J3" t="s">
        <v>17</v>
      </c>
      <c r="K3" s="70" t="s">
        <v>69</v>
      </c>
      <c r="L3" s="71"/>
      <c r="M3" s="71"/>
      <c r="O3" s="2"/>
      <c r="P3" s="27" t="s">
        <v>18</v>
      </c>
      <c r="Q3" s="143" t="s">
        <v>103</v>
      </c>
      <c r="R3" s="57" t="s">
        <v>104</v>
      </c>
      <c r="V3" s="159" t="s">
        <v>95</v>
      </c>
      <c r="W3" s="160">
        <f>P4</f>
        <v>107.0117483827248</v>
      </c>
      <c r="X3" s="160">
        <f t="shared" ref="X3:Y3" si="0">Q4</f>
        <v>173.7590550349864</v>
      </c>
      <c r="Y3" s="161">
        <f t="shared" si="0"/>
        <v>280.77080341771079</v>
      </c>
      <c r="AB3" s="1"/>
      <c r="AC3" s="1"/>
      <c r="AD3" s="3"/>
      <c r="AE3" s="1"/>
      <c r="AF3" s="1"/>
      <c r="AG3" t="s">
        <v>17</v>
      </c>
      <c r="AH3" t="s">
        <v>17</v>
      </c>
      <c r="AI3" s="70" t="s">
        <v>69</v>
      </c>
      <c r="AJ3" s="71"/>
      <c r="AK3" s="71"/>
      <c r="AN3" s="165" t="s">
        <v>134</v>
      </c>
      <c r="AO3" s="12"/>
    </row>
    <row r="4" spans="1:43" ht="19.5" thickBot="1" x14ac:dyDescent="0.35">
      <c r="D4" s="1"/>
      <c r="E4" s="1"/>
      <c r="F4" s="3"/>
      <c r="G4" s="1"/>
      <c r="H4" s="1"/>
      <c r="I4" s="62" t="s">
        <v>55</v>
      </c>
      <c r="J4" s="62"/>
      <c r="K4" s="54" t="s">
        <v>70</v>
      </c>
      <c r="L4" s="63"/>
      <c r="M4" s="63"/>
      <c r="O4" s="9" t="s">
        <v>7</v>
      </c>
      <c r="P4" s="136">
        <f>SUM(M8:M373)</f>
        <v>107.0117483827248</v>
      </c>
      <c r="Q4" s="136">
        <f>SUM(N8:N373)</f>
        <v>173.7590550349864</v>
      </c>
      <c r="R4" s="136">
        <f>SUM(O8:O373)</f>
        <v>280.77080341771079</v>
      </c>
      <c r="V4" s="162" t="s">
        <v>131</v>
      </c>
      <c r="W4" s="163">
        <f>AO5</f>
        <v>108.04413464580163</v>
      </c>
      <c r="X4" s="163">
        <f t="shared" ref="X4:Y4" si="1">AP5</f>
        <v>163.70495977318942</v>
      </c>
      <c r="Y4" s="164">
        <f t="shared" si="1"/>
        <v>271.74909441899081</v>
      </c>
      <c r="AB4" s="1"/>
      <c r="AC4" s="1"/>
      <c r="AD4" s="3"/>
      <c r="AE4" s="1"/>
      <c r="AF4" s="1"/>
      <c r="AG4" s="62" t="s">
        <v>55</v>
      </c>
      <c r="AH4" s="62"/>
      <c r="AI4" s="54" t="s">
        <v>70</v>
      </c>
      <c r="AJ4" s="63"/>
      <c r="AK4" s="63"/>
      <c r="AN4" s="11"/>
      <c r="AO4" s="35" t="s">
        <v>18</v>
      </c>
      <c r="AP4" s="148" t="s">
        <v>19</v>
      </c>
      <c r="AQ4" s="148" t="s">
        <v>104</v>
      </c>
    </row>
    <row r="5" spans="1:43" ht="18.75" x14ac:dyDescent="0.3">
      <c r="E5" s="1"/>
      <c r="F5" s="79" t="s">
        <v>95</v>
      </c>
      <c r="G5" s="1"/>
      <c r="H5" s="1"/>
      <c r="I5" s="58" t="s">
        <v>53</v>
      </c>
      <c r="J5" s="59" t="s">
        <v>54</v>
      </c>
      <c r="K5" s="64" t="s">
        <v>110</v>
      </c>
      <c r="L5" s="65" t="s">
        <v>56</v>
      </c>
      <c r="M5" s="66" t="s">
        <v>57</v>
      </c>
      <c r="O5" s="172" t="s">
        <v>137</v>
      </c>
      <c r="P5" s="173">
        <f>SUM(M173:M281)</f>
        <v>63.47154776567443</v>
      </c>
      <c r="Q5" s="173">
        <f t="shared" ref="Q5:R5" si="2">SUM(N173:N281)</f>
        <v>151.80814258440282</v>
      </c>
      <c r="R5" s="173">
        <f t="shared" si="2"/>
        <v>215.27969035007717</v>
      </c>
      <c r="AB5" s="1"/>
      <c r="AC5" s="1"/>
      <c r="AD5" s="3"/>
      <c r="AE5" s="1"/>
      <c r="AF5" s="1"/>
      <c r="AG5" s="58" t="s">
        <v>53</v>
      </c>
      <c r="AH5" s="59" t="s">
        <v>54</v>
      </c>
      <c r="AI5" s="64" t="s">
        <v>110</v>
      </c>
      <c r="AJ5" s="65" t="s">
        <v>56</v>
      </c>
      <c r="AK5" s="66" t="s">
        <v>57</v>
      </c>
      <c r="AN5" s="9" t="s">
        <v>7</v>
      </c>
      <c r="AO5" s="144">
        <f>SUM(AK8:AK373)</f>
        <v>108.04413464580163</v>
      </c>
      <c r="AP5" s="144">
        <f>SUM(AL8:AL373)</f>
        <v>163.70495977318942</v>
      </c>
      <c r="AQ5" s="144">
        <f>SUM(AM8:AM373)</f>
        <v>271.74909441899081</v>
      </c>
    </row>
    <row r="6" spans="1:43" ht="19.5" thickBot="1" x14ac:dyDescent="0.35">
      <c r="B6" s="229" t="s">
        <v>2</v>
      </c>
      <c r="C6" s="229"/>
      <c r="D6" s="230" t="s">
        <v>3</v>
      </c>
      <c r="E6" s="230"/>
      <c r="F6" s="230"/>
      <c r="G6" s="73"/>
      <c r="H6" s="73"/>
      <c r="I6" s="60">
        <v>-0.128</v>
      </c>
      <c r="J6" s="61">
        <v>4.0000000000000002E-4</v>
      </c>
      <c r="K6" s="67">
        <v>2.0000000000000001E-4</v>
      </c>
      <c r="L6" s="150">
        <v>-8.0000000000000004E-4</v>
      </c>
      <c r="M6" s="151">
        <v>8.0000000000000004E-4</v>
      </c>
      <c r="AB6" s="1"/>
      <c r="AC6" s="79" t="s">
        <v>129</v>
      </c>
      <c r="AD6" s="3"/>
      <c r="AE6" s="73"/>
      <c r="AF6" s="73"/>
      <c r="AG6" s="60">
        <v>-0.128</v>
      </c>
      <c r="AH6" s="61">
        <v>4.0000000000000002E-4</v>
      </c>
      <c r="AI6" s="67">
        <v>2.0000000000000001E-4</v>
      </c>
      <c r="AJ6" s="150">
        <v>-8.0000000000000004E-4</v>
      </c>
      <c r="AK6" s="151">
        <v>8.0000000000000004E-4</v>
      </c>
      <c r="AN6" s="172" t="s">
        <v>137</v>
      </c>
      <c r="AO6" s="10">
        <f>SUM(AK173:AK281)</f>
        <v>64.034326603195836</v>
      </c>
      <c r="AP6" s="10">
        <f t="shared" ref="AP6:AQ6" si="3">SUM(AL173:AL281)</f>
        <v>143.04275915373188</v>
      </c>
      <c r="AQ6" s="10">
        <f t="shared" si="3"/>
        <v>207.07708575692774</v>
      </c>
    </row>
    <row r="7" spans="1:43" ht="39.75" customHeight="1" x14ac:dyDescent="0.25">
      <c r="A7" s="19" t="s">
        <v>0</v>
      </c>
      <c r="B7" s="19" t="s">
        <v>1</v>
      </c>
      <c r="C7" s="22" t="s">
        <v>156</v>
      </c>
      <c r="D7" s="11" t="s">
        <v>0</v>
      </c>
      <c r="E7" s="11" t="s">
        <v>1</v>
      </c>
      <c r="F7" s="5" t="s">
        <v>6</v>
      </c>
      <c r="G7" s="11" t="s">
        <v>45</v>
      </c>
      <c r="H7" s="11"/>
      <c r="I7" s="6" t="s">
        <v>24</v>
      </c>
      <c r="J7" s="6" t="s">
        <v>25</v>
      </c>
      <c r="K7" s="6" t="s">
        <v>8</v>
      </c>
      <c r="M7" s="13" t="s">
        <v>96</v>
      </c>
      <c r="N7" s="13" t="s">
        <v>97</v>
      </c>
      <c r="O7" s="13" t="s">
        <v>98</v>
      </c>
      <c r="AA7" s="22" t="s">
        <v>156</v>
      </c>
      <c r="AB7" s="11" t="s">
        <v>0</v>
      </c>
      <c r="AC7" s="11" t="s">
        <v>1</v>
      </c>
      <c r="AD7" s="5" t="s">
        <v>6</v>
      </c>
      <c r="AE7" s="11" t="s">
        <v>45</v>
      </c>
      <c r="AF7" s="11"/>
      <c r="AG7" s="6" t="s">
        <v>24</v>
      </c>
      <c r="AH7" s="6" t="s">
        <v>25</v>
      </c>
      <c r="AI7" s="6" t="s">
        <v>8</v>
      </c>
      <c r="AK7" s="13" t="s">
        <v>10</v>
      </c>
      <c r="AL7" s="13" t="s">
        <v>11</v>
      </c>
      <c r="AM7" s="13" t="s">
        <v>12</v>
      </c>
    </row>
    <row r="8" spans="1:43" x14ac:dyDescent="0.2">
      <c r="A8" s="20">
        <v>42370</v>
      </c>
      <c r="B8" s="19">
        <v>194</v>
      </c>
      <c r="C8" s="5">
        <v>1</v>
      </c>
      <c r="D8" s="14">
        <v>42644</v>
      </c>
      <c r="E8" s="5">
        <v>213</v>
      </c>
      <c r="F8" s="7">
        <f>(E8*60*60*24)*28.31685</f>
        <v>521120653.91999996</v>
      </c>
      <c r="G8" s="52">
        <f>LOG10(E8)</f>
        <v>2.3283796034387376</v>
      </c>
      <c r="H8" s="52"/>
      <c r="I8" s="15">
        <f t="shared" ref="I8:I71" si="4">(POWER(E8,$I$6))*$J$6</f>
        <v>2.0138513110889528E-4</v>
      </c>
      <c r="J8" s="15">
        <f>((G8*G8)*$K$6)+(G8*$L$6)+$M$6</f>
        <v>2.1566632790916552E-5</v>
      </c>
      <c r="K8" s="16">
        <f>I8+J8</f>
        <v>2.2295176389981183E-4</v>
      </c>
      <c r="M8" s="17">
        <f>(I8*$F8)/1000000</f>
        <v>0.10494595121323243</v>
      </c>
      <c r="N8" s="17">
        <f t="shared" ref="N8:O23" si="5">(J8*$F8)/1000000</f>
        <v>1.1238817782854947E-2</v>
      </c>
      <c r="O8" s="17">
        <f t="shared" si="5"/>
        <v>0.11618476899608739</v>
      </c>
      <c r="AA8" s="5">
        <v>1</v>
      </c>
      <c r="AB8" s="14">
        <v>42644</v>
      </c>
      <c r="AC8" s="32">
        <v>332</v>
      </c>
      <c r="AD8" s="7">
        <f>(AC8*60*60*24)*28.31685</f>
        <v>812263178.88</v>
      </c>
      <c r="AE8" s="52">
        <f>LOG10(AC8)</f>
        <v>2.5211380837040362</v>
      </c>
      <c r="AF8" s="52"/>
      <c r="AG8" s="15">
        <f t="shared" ref="AG8:AG71" si="6">(POWER(AC8,$I$6))*$J$6</f>
        <v>1.9026298963753716E-4</v>
      </c>
      <c r="AH8" s="15">
        <f>((AE8*AE8)*$K$6)+(AE8*$L$6)+$M$6</f>
        <v>5.4316980457343026E-5</v>
      </c>
      <c r="AI8" s="16">
        <f>AG8+AH8</f>
        <v>2.4457997009488016E-4</v>
      </c>
      <c r="AK8" s="17">
        <f>(AG8*$F8)/1000000</f>
        <v>9.9149973576687533E-2</v>
      </c>
      <c r="AL8" s="17">
        <f t="shared" ref="AL8:AL71" si="7">(AH8*$F8)/1000000</f>
        <v>2.8305700374890459E-2</v>
      </c>
      <c r="AM8" s="17">
        <f t="shared" ref="AM8:AM71" si="8">(AI8*$F8)/1000000</f>
        <v>0.12745567395157797</v>
      </c>
    </row>
    <row r="9" spans="1:43" x14ac:dyDescent="0.2">
      <c r="A9" s="20">
        <v>42371</v>
      </c>
      <c r="B9" s="19">
        <v>194</v>
      </c>
      <c r="C9" s="5">
        <v>2</v>
      </c>
      <c r="D9" s="14">
        <v>42645</v>
      </c>
      <c r="E9" s="5">
        <v>205</v>
      </c>
      <c r="F9" s="7">
        <f t="shared" ref="F9:F72" si="9">(E9*60*60*24)*28.31685</f>
        <v>501548047.19999999</v>
      </c>
      <c r="G9" s="52">
        <f t="shared" ref="G9:G72" si="10">LOG10(E9)</f>
        <v>2.3117538610557542</v>
      </c>
      <c r="H9" s="52"/>
      <c r="I9" s="15">
        <f t="shared" si="4"/>
        <v>2.0237436409432103E-4</v>
      </c>
      <c r="J9" s="15">
        <f t="shared" ref="J9:J72" si="11">((G9*G9)*$K$6)+(G9*$L$6)+$M$6</f>
        <v>1.9438093976634186E-5</v>
      </c>
      <c r="K9" s="16">
        <f t="shared" ref="K9:K72" si="12">I9+J9</f>
        <v>2.2181245807095521E-4</v>
      </c>
      <c r="M9" s="17">
        <f t="shared" ref="M9:O72" si="13">(I9*$F9)/1000000</f>
        <v>0.1015004671148485</v>
      </c>
      <c r="N9" s="17">
        <f t="shared" si="5"/>
        <v>9.7491380752709571E-3</v>
      </c>
      <c r="O9" s="17">
        <f t="shared" si="5"/>
        <v>0.11124960519011946</v>
      </c>
      <c r="AA9" s="5">
        <v>2</v>
      </c>
      <c r="AB9" s="14">
        <v>42645</v>
      </c>
      <c r="AC9" s="32">
        <v>326</v>
      </c>
      <c r="AD9" s="7">
        <f t="shared" ref="AD9:AD72" si="14">(AC9*60*60*24)*28.31685</f>
        <v>797583723.83999991</v>
      </c>
      <c r="AE9" s="52">
        <f t="shared" ref="AE9:AE72" si="15">LOG10(AC9)</f>
        <v>2.5132176000679389</v>
      </c>
      <c r="AF9" s="52"/>
      <c r="AG9" s="15">
        <f t="shared" si="6"/>
        <v>1.9070766051310713E-4</v>
      </c>
      <c r="AH9" s="15">
        <f t="shared" ref="AH9:AH72" si="16">((AE9*AE9)*$K$6)+(AE9*$L$6)+$M$6</f>
        <v>5.2678461003898805E-5</v>
      </c>
      <c r="AI9" s="16">
        <f t="shared" ref="AI9:AI72" si="17">AG9+AH9</f>
        <v>2.4338612151700593E-4</v>
      </c>
      <c r="AK9" s="17">
        <f t="shared" ref="AK9:AK72" si="18">(AG9*$F9)/1000000</f>
        <v>9.5649054716429427E-2</v>
      </c>
      <c r="AL9" s="17">
        <f t="shared" si="7"/>
        <v>2.6420779246006797E-2</v>
      </c>
      <c r="AM9" s="17">
        <f t="shared" si="8"/>
        <v>0.12206983396243623</v>
      </c>
    </row>
    <row r="10" spans="1:43" x14ac:dyDescent="0.2">
      <c r="A10" s="20">
        <v>42372</v>
      </c>
      <c r="B10" s="19">
        <v>198</v>
      </c>
      <c r="C10" s="5">
        <v>3</v>
      </c>
      <c r="D10" s="14">
        <v>42646</v>
      </c>
      <c r="E10" s="5">
        <v>199</v>
      </c>
      <c r="F10" s="7">
        <f t="shared" si="9"/>
        <v>486868592.15999997</v>
      </c>
      <c r="G10" s="52">
        <f t="shared" si="10"/>
        <v>2.2988530764097068</v>
      </c>
      <c r="H10" s="52"/>
      <c r="I10" s="15">
        <f t="shared" si="4"/>
        <v>2.0314530873346488E-4</v>
      </c>
      <c r="J10" s="15">
        <f t="shared" si="11"/>
        <v>1.7862632255909194E-5</v>
      </c>
      <c r="K10" s="16">
        <f t="shared" si="12"/>
        <v>2.2100794098937407E-4</v>
      </c>
      <c r="M10" s="17">
        <f t="shared" si="13"/>
        <v>9.8905070466970585E-2</v>
      </c>
      <c r="N10" s="17">
        <f t="shared" si="5"/>
        <v>8.6967546187063129E-3</v>
      </c>
      <c r="O10" s="17">
        <f t="shared" si="5"/>
        <v>0.10760182508567689</v>
      </c>
      <c r="AA10" s="5">
        <v>3</v>
      </c>
      <c r="AB10" s="14">
        <v>42646</v>
      </c>
      <c r="AC10" s="32">
        <v>330</v>
      </c>
      <c r="AD10" s="7">
        <f t="shared" si="14"/>
        <v>807370027.19999993</v>
      </c>
      <c r="AE10" s="52">
        <f t="shared" si="15"/>
        <v>2.5185139398778875</v>
      </c>
      <c r="AF10" s="52"/>
      <c r="AG10" s="15">
        <f t="shared" si="6"/>
        <v>1.9041019904530158E-4</v>
      </c>
      <c r="AH10" s="15">
        <f t="shared" si="16"/>
        <v>5.3771341169537809E-5</v>
      </c>
      <c r="AI10" s="16">
        <f t="shared" si="17"/>
        <v>2.4418154021483939E-4</v>
      </c>
      <c r="AK10" s="17">
        <f t="shared" si="18"/>
        <v>9.2704745542091349E-2</v>
      </c>
      <c r="AL10" s="17">
        <f t="shared" si="7"/>
        <v>2.6179577173767919E-2</v>
      </c>
      <c r="AM10" s="17">
        <f t="shared" si="8"/>
        <v>0.11888432271585926</v>
      </c>
    </row>
    <row r="11" spans="1:43" x14ac:dyDescent="0.2">
      <c r="A11" s="20">
        <v>42373</v>
      </c>
      <c r="B11" s="19">
        <v>195</v>
      </c>
      <c r="C11" s="5">
        <v>4</v>
      </c>
      <c r="D11" s="14">
        <v>42647</v>
      </c>
      <c r="E11" s="5">
        <v>200</v>
      </c>
      <c r="F11" s="7">
        <f t="shared" si="9"/>
        <v>489315168</v>
      </c>
      <c r="G11" s="52">
        <f t="shared" si="10"/>
        <v>2.3010299956639813</v>
      </c>
      <c r="H11" s="52"/>
      <c r="I11" s="15">
        <f t="shared" si="4"/>
        <v>2.0301501142005736E-4</v>
      </c>
      <c r="J11" s="15">
        <f t="shared" si="11"/>
        <v>1.812381165789106E-5</v>
      </c>
      <c r="K11" s="16">
        <f t="shared" si="12"/>
        <v>2.2113882307794842E-4</v>
      </c>
      <c r="M11" s="17">
        <f t="shared" si="13"/>
        <v>9.933832441952728E-2</v>
      </c>
      <c r="N11" s="17">
        <f t="shared" si="5"/>
        <v>8.8682559461813228E-3</v>
      </c>
      <c r="O11" s="17">
        <f t="shared" si="5"/>
        <v>0.10820658036570861</v>
      </c>
      <c r="AA11" s="5">
        <v>4</v>
      </c>
      <c r="AB11" s="14">
        <v>42647</v>
      </c>
      <c r="AC11" s="32">
        <v>322</v>
      </c>
      <c r="AD11" s="7">
        <f t="shared" si="14"/>
        <v>787797420.48000002</v>
      </c>
      <c r="AE11" s="52">
        <f t="shared" si="15"/>
        <v>2.5078558716958308</v>
      </c>
      <c r="AF11" s="52"/>
      <c r="AG11" s="15">
        <f t="shared" si="6"/>
        <v>1.9100926778008878E-4</v>
      </c>
      <c r="AH11" s="15">
        <f t="shared" si="16"/>
        <v>5.1583517283186457E-5</v>
      </c>
      <c r="AI11" s="16">
        <f t="shared" si="17"/>
        <v>2.4259278506327524E-4</v>
      </c>
      <c r="AK11" s="17">
        <f t="shared" si="18"/>
        <v>9.3463731953371126E-2</v>
      </c>
      <c r="AL11" s="17">
        <f t="shared" si="7"/>
        <v>2.5240597425453284E-2</v>
      </c>
      <c r="AM11" s="17">
        <f t="shared" si="8"/>
        <v>0.11870432937882441</v>
      </c>
    </row>
    <row r="12" spans="1:43" x14ac:dyDescent="0.2">
      <c r="A12" s="20">
        <v>42374</v>
      </c>
      <c r="B12" s="19">
        <v>191</v>
      </c>
      <c r="C12" s="5">
        <v>5</v>
      </c>
      <c r="D12" s="14">
        <v>42648</v>
      </c>
      <c r="E12" s="5">
        <v>242</v>
      </c>
      <c r="F12" s="7">
        <f t="shared" si="9"/>
        <v>592071353.27999997</v>
      </c>
      <c r="G12" s="52">
        <f t="shared" si="10"/>
        <v>2.3838153659804311</v>
      </c>
      <c r="H12" s="52"/>
      <c r="I12" s="15">
        <f t="shared" si="4"/>
        <v>1.9812150778608829E-4</v>
      </c>
      <c r="J12" s="15">
        <f t="shared" si="11"/>
        <v>2.9462847032538466E-5</v>
      </c>
      <c r="K12" s="16">
        <f t="shared" si="12"/>
        <v>2.2758435481862676E-4</v>
      </c>
      <c r="M12" s="17">
        <f t="shared" si="13"/>
        <v>0.11730206922878335</v>
      </c>
      <c r="N12" s="17">
        <f t="shared" si="5"/>
        <v>1.7444107714036681E-2</v>
      </c>
      <c r="O12" s="17">
        <f t="shared" si="5"/>
        <v>0.13474617694282001</v>
      </c>
      <c r="AA12" s="5">
        <v>5</v>
      </c>
      <c r="AB12" s="14">
        <v>42648</v>
      </c>
      <c r="AC12" s="32">
        <v>330</v>
      </c>
      <c r="AD12" s="7">
        <f t="shared" si="14"/>
        <v>807370027.19999993</v>
      </c>
      <c r="AE12" s="52">
        <f t="shared" si="15"/>
        <v>2.5185139398778875</v>
      </c>
      <c r="AF12" s="52"/>
      <c r="AG12" s="15">
        <f t="shared" si="6"/>
        <v>1.9041019904530158E-4</v>
      </c>
      <c r="AH12" s="15">
        <f t="shared" si="16"/>
        <v>5.3771341169537809E-5</v>
      </c>
      <c r="AI12" s="16">
        <f t="shared" si="17"/>
        <v>2.4418154021483939E-4</v>
      </c>
      <c r="AK12" s="17">
        <f t="shared" si="18"/>
        <v>0.11273642422706585</v>
      </c>
      <c r="AL12" s="17">
        <f t="shared" si="7"/>
        <v>3.1836470733928826E-2</v>
      </c>
      <c r="AM12" s="17">
        <f t="shared" si="8"/>
        <v>0.14457289496099468</v>
      </c>
    </row>
    <row r="13" spans="1:43" x14ac:dyDescent="0.2">
      <c r="A13" s="20">
        <v>42375</v>
      </c>
      <c r="B13" s="19">
        <v>195</v>
      </c>
      <c r="C13" s="5">
        <v>6</v>
      </c>
      <c r="D13" s="14">
        <v>42649</v>
      </c>
      <c r="E13" s="5">
        <v>420</v>
      </c>
      <c r="F13" s="7">
        <f t="shared" si="9"/>
        <v>1027561852.8</v>
      </c>
      <c r="G13" s="52">
        <f t="shared" si="10"/>
        <v>2.6232492903979003</v>
      </c>
      <c r="H13" s="52"/>
      <c r="I13" s="15">
        <f t="shared" si="4"/>
        <v>1.8462226816339829E-4</v>
      </c>
      <c r="J13" s="15">
        <f t="shared" si="11"/>
        <v>7.7687935596297054E-5</v>
      </c>
      <c r="K13" s="16">
        <f t="shared" si="12"/>
        <v>2.6231020375969534E-4</v>
      </c>
      <c r="M13" s="17">
        <f t="shared" si="13"/>
        <v>0.18971079994211998</v>
      </c>
      <c r="N13" s="17">
        <f t="shared" si="5"/>
        <v>7.9829159041538061E-2</v>
      </c>
      <c r="O13" s="17">
        <f t="shared" si="5"/>
        <v>0.26953995898365807</v>
      </c>
      <c r="AA13" s="5">
        <v>6</v>
      </c>
      <c r="AB13" s="14">
        <v>42649</v>
      </c>
      <c r="AC13" s="32">
        <v>335</v>
      </c>
      <c r="AD13" s="7">
        <f t="shared" si="14"/>
        <v>819602906.39999998</v>
      </c>
      <c r="AE13" s="52">
        <f t="shared" si="15"/>
        <v>2.5250448070368452</v>
      </c>
      <c r="AF13" s="52"/>
      <c r="AG13" s="15">
        <f t="shared" si="6"/>
        <v>1.9004404080944182E-4</v>
      </c>
      <c r="AH13" s="15">
        <f t="shared" si="16"/>
        <v>5.5134409879271777E-5</v>
      </c>
      <c r="AI13" s="16">
        <f t="shared" si="17"/>
        <v>2.4517845068871359E-4</v>
      </c>
      <c r="AK13" s="17">
        <f t="shared" si="18"/>
        <v>0.19528200668774884</v>
      </c>
      <c r="AL13" s="17">
        <f t="shared" si="7"/>
        <v>5.6654016368579127E-2</v>
      </c>
      <c r="AM13" s="17">
        <f t="shared" si="8"/>
        <v>0.25193602305632795</v>
      </c>
    </row>
    <row r="14" spans="1:43" x14ac:dyDescent="0.2">
      <c r="A14" s="20">
        <v>42376</v>
      </c>
      <c r="B14" s="19">
        <v>194</v>
      </c>
      <c r="C14" s="5">
        <v>7</v>
      </c>
      <c r="D14" s="14">
        <v>42650</v>
      </c>
      <c r="E14" s="5">
        <v>433</v>
      </c>
      <c r="F14" s="7">
        <f t="shared" si="9"/>
        <v>1059367338.7199999</v>
      </c>
      <c r="G14" s="52">
        <f t="shared" si="10"/>
        <v>2.6364878963533656</v>
      </c>
      <c r="H14" s="52"/>
      <c r="I14" s="15">
        <f t="shared" si="4"/>
        <v>1.8390330771277872E-4</v>
      </c>
      <c r="J14" s="15">
        <f t="shared" si="11"/>
        <v>8.1023368440866629E-5</v>
      </c>
      <c r="K14" s="16">
        <f t="shared" si="12"/>
        <v>2.6492667615364535E-4</v>
      </c>
      <c r="M14" s="17">
        <f t="shared" si="13"/>
        <v>0.19482115767349162</v>
      </c>
      <c r="N14" s="17">
        <f t="shared" si="5"/>
        <v>8.5833510199330901E-2</v>
      </c>
      <c r="O14" s="17">
        <f t="shared" si="5"/>
        <v>0.28065466787282256</v>
      </c>
      <c r="AA14" s="5">
        <v>7</v>
      </c>
      <c r="AB14" s="14">
        <v>42650</v>
      </c>
      <c r="AC14" s="32">
        <v>331</v>
      </c>
      <c r="AD14" s="7">
        <f t="shared" si="14"/>
        <v>809816603.03999996</v>
      </c>
      <c r="AE14" s="52">
        <f t="shared" si="15"/>
        <v>2.5198279937757189</v>
      </c>
      <c r="AF14" s="52"/>
      <c r="AG14" s="15">
        <f t="shared" si="6"/>
        <v>1.9033646892416381E-4</v>
      </c>
      <c r="AH14" s="15">
        <f t="shared" si="16"/>
        <v>5.4044228622577846E-5</v>
      </c>
      <c r="AI14" s="16">
        <f t="shared" si="17"/>
        <v>2.4438069754674166E-4</v>
      </c>
      <c r="AK14" s="17">
        <f t="shared" si="18"/>
        <v>0.20163623854555338</v>
      </c>
      <c r="AL14" s="17">
        <f t="shared" si="7"/>
        <v>5.7252690649075538E-2</v>
      </c>
      <c r="AM14" s="17">
        <f t="shared" si="8"/>
        <v>0.25888892919462891</v>
      </c>
    </row>
    <row r="15" spans="1:43" x14ac:dyDescent="0.2">
      <c r="A15" s="20">
        <v>42377</v>
      </c>
      <c r="B15" s="19">
        <v>196</v>
      </c>
      <c r="C15" s="5">
        <v>8</v>
      </c>
      <c r="D15" s="14">
        <v>42651</v>
      </c>
      <c r="E15" s="5">
        <v>373</v>
      </c>
      <c r="F15" s="7">
        <f t="shared" si="9"/>
        <v>912572788.31999993</v>
      </c>
      <c r="G15" s="52">
        <f t="shared" si="10"/>
        <v>2.5717088318086878</v>
      </c>
      <c r="H15" s="52"/>
      <c r="I15" s="15">
        <f t="shared" si="4"/>
        <v>1.8744819415507285E-4</v>
      </c>
      <c r="J15" s="15">
        <f t="shared" si="11"/>
        <v>6.5370197673610803E-5</v>
      </c>
      <c r="K15" s="16">
        <f t="shared" si="12"/>
        <v>2.5281839182868368E-4</v>
      </c>
      <c r="M15" s="17">
        <f t="shared" si="13"/>
        <v>0.17106012120564354</v>
      </c>
      <c r="N15" s="17">
        <f t="shared" si="5"/>
        <v>5.9655063564036583E-2</v>
      </c>
      <c r="O15" s="17">
        <f t="shared" si="5"/>
        <v>0.23071518476968014</v>
      </c>
      <c r="AA15" s="5">
        <v>8</v>
      </c>
      <c r="AB15" s="14">
        <v>42651</v>
      </c>
      <c r="AC15" s="32">
        <v>342</v>
      </c>
      <c r="AD15" s="7">
        <f t="shared" si="14"/>
        <v>836728937.27999997</v>
      </c>
      <c r="AE15" s="52">
        <f t="shared" si="15"/>
        <v>2.5340261060561349</v>
      </c>
      <c r="AF15" s="52"/>
      <c r="AG15" s="15">
        <f t="shared" si="6"/>
        <v>1.8954164686750725E-4</v>
      </c>
      <c r="AH15" s="15">
        <f t="shared" si="16"/>
        <v>5.7036776389895517E-5</v>
      </c>
      <c r="AI15" s="16">
        <f t="shared" si="17"/>
        <v>2.4657842325740277E-4</v>
      </c>
      <c r="AK15" s="17">
        <f t="shared" si="18"/>
        <v>0.17297054918464588</v>
      </c>
      <c r="AL15" s="17">
        <f t="shared" si="7"/>
        <v>5.2050210066911289E-2</v>
      </c>
      <c r="AM15" s="17">
        <f t="shared" si="8"/>
        <v>0.22502075925155718</v>
      </c>
    </row>
    <row r="16" spans="1:43" x14ac:dyDescent="0.2">
      <c r="A16" s="20">
        <v>42378</v>
      </c>
      <c r="B16" s="19">
        <v>200</v>
      </c>
      <c r="C16" s="5">
        <v>9</v>
      </c>
      <c r="D16" s="14">
        <v>42652</v>
      </c>
      <c r="E16" s="5">
        <v>345</v>
      </c>
      <c r="F16" s="7">
        <f t="shared" si="9"/>
        <v>844068664.79999995</v>
      </c>
      <c r="G16" s="52">
        <f t="shared" si="10"/>
        <v>2.537819095073274</v>
      </c>
      <c r="H16" s="52"/>
      <c r="I16" s="15">
        <f t="shared" si="4"/>
        <v>1.8932987456204579E-4</v>
      </c>
      <c r="J16" s="15">
        <f t="shared" si="11"/>
        <v>5.7849875805086773E-5</v>
      </c>
      <c r="K16" s="16">
        <f t="shared" si="12"/>
        <v>2.4717975036713256E-4</v>
      </c>
      <c r="M16" s="17">
        <f t="shared" si="13"/>
        <v>0.15980741442833749</v>
      </c>
      <c r="N16" s="17">
        <f t="shared" si="5"/>
        <v>4.8829267429645412E-2</v>
      </c>
      <c r="O16" s="17">
        <f t="shared" si="5"/>
        <v>0.20863668185798287</v>
      </c>
      <c r="AA16" s="5">
        <v>9</v>
      </c>
      <c r="AB16" s="14">
        <v>42652</v>
      </c>
      <c r="AC16" s="32">
        <v>330</v>
      </c>
      <c r="AD16" s="7">
        <f t="shared" si="14"/>
        <v>807370027.19999993</v>
      </c>
      <c r="AE16" s="52">
        <f t="shared" si="15"/>
        <v>2.5185139398778875</v>
      </c>
      <c r="AF16" s="52"/>
      <c r="AG16" s="15">
        <f t="shared" si="6"/>
        <v>1.9041019904530158E-4</v>
      </c>
      <c r="AH16" s="15">
        <f t="shared" si="16"/>
        <v>5.3771341169537809E-5</v>
      </c>
      <c r="AI16" s="16">
        <f t="shared" si="17"/>
        <v>2.4418154021483939E-4</v>
      </c>
      <c r="AK16" s="17">
        <f t="shared" si="18"/>
        <v>0.16071928247246994</v>
      </c>
      <c r="AL16" s="17">
        <f t="shared" si="7"/>
        <v>4.5386704145477047E-2</v>
      </c>
      <c r="AM16" s="17">
        <f t="shared" si="8"/>
        <v>0.20610598661794696</v>
      </c>
    </row>
    <row r="17" spans="1:39" x14ac:dyDescent="0.2">
      <c r="A17" s="20">
        <v>42379</v>
      </c>
      <c r="B17" s="19">
        <v>194</v>
      </c>
      <c r="C17" s="5">
        <v>10</v>
      </c>
      <c r="D17" s="14">
        <v>42653</v>
      </c>
      <c r="E17" s="5">
        <v>344</v>
      </c>
      <c r="F17" s="7">
        <f t="shared" si="9"/>
        <v>841622088.95999992</v>
      </c>
      <c r="G17" s="52">
        <f t="shared" si="10"/>
        <v>2.53655844257153</v>
      </c>
      <c r="H17" s="52"/>
      <c r="I17" s="15">
        <f t="shared" si="4"/>
        <v>1.8940023375993664E-4</v>
      </c>
      <c r="J17" s="15">
        <f t="shared" si="11"/>
        <v>5.7578992458957325E-5</v>
      </c>
      <c r="K17" s="16">
        <f t="shared" si="12"/>
        <v>2.4697922621889397E-4</v>
      </c>
      <c r="M17" s="17">
        <f t="shared" si="13"/>
        <v>0.15940342038655017</v>
      </c>
      <c r="N17" s="17">
        <f t="shared" si="5"/>
        <v>4.8459751913519741E-2</v>
      </c>
      <c r="O17" s="17">
        <f t="shared" si="5"/>
        <v>0.20786317230006993</v>
      </c>
      <c r="AA17" s="5">
        <v>10</v>
      </c>
      <c r="AB17" s="14">
        <v>42653</v>
      </c>
      <c r="AC17" s="32">
        <v>320</v>
      </c>
      <c r="AD17" s="7">
        <f t="shared" si="14"/>
        <v>782904268.79999995</v>
      </c>
      <c r="AE17" s="52">
        <f t="shared" si="15"/>
        <v>2.5051499783199058</v>
      </c>
      <c r="AF17" s="52"/>
      <c r="AG17" s="15">
        <f t="shared" si="6"/>
        <v>1.9116166041081747E-4</v>
      </c>
      <c r="AH17" s="15">
        <f t="shared" si="16"/>
        <v>5.1035300119320185E-5</v>
      </c>
      <c r="AI17" s="16">
        <f t="shared" si="17"/>
        <v>2.4219696053013766E-4</v>
      </c>
      <c r="AK17" s="17">
        <f t="shared" si="18"/>
        <v>0.16088587596401432</v>
      </c>
      <c r="AL17" s="17">
        <f t="shared" si="7"/>
        <v>4.2952435897122783E-2</v>
      </c>
      <c r="AM17" s="17">
        <f t="shared" si="8"/>
        <v>0.2038383118611371</v>
      </c>
    </row>
    <row r="18" spans="1:39" x14ac:dyDescent="0.2">
      <c r="A18" s="20">
        <v>42380</v>
      </c>
      <c r="B18" s="19">
        <v>193</v>
      </c>
      <c r="C18" s="5">
        <v>11</v>
      </c>
      <c r="D18" s="14">
        <v>42654</v>
      </c>
      <c r="E18" s="5">
        <v>334</v>
      </c>
      <c r="F18" s="7">
        <f t="shared" si="9"/>
        <v>817156330.55999994</v>
      </c>
      <c r="G18" s="52">
        <f t="shared" si="10"/>
        <v>2.5237464668115646</v>
      </c>
      <c r="H18" s="52"/>
      <c r="I18" s="15">
        <f t="shared" si="4"/>
        <v>1.9011677716272731E-4</v>
      </c>
      <c r="J18" s="15">
        <f t="shared" si="11"/>
        <v>5.4862072299519484E-5</v>
      </c>
      <c r="K18" s="16">
        <f t="shared" si="12"/>
        <v>2.4497884946224683E-4</v>
      </c>
      <c r="M18" s="17">
        <f t="shared" si="13"/>
        <v>0.15535512800418746</v>
      </c>
      <c r="N18" s="17">
        <f t="shared" si="5"/>
        <v>4.483088968719276E-2</v>
      </c>
      <c r="O18" s="17">
        <f t="shared" si="5"/>
        <v>0.20018601769138022</v>
      </c>
      <c r="AA18" s="5">
        <v>11</v>
      </c>
      <c r="AB18" s="14">
        <v>42654</v>
      </c>
      <c r="AC18" s="32">
        <v>320</v>
      </c>
      <c r="AD18" s="7">
        <f t="shared" si="14"/>
        <v>782904268.79999995</v>
      </c>
      <c r="AE18" s="52">
        <f t="shared" si="15"/>
        <v>2.5051499783199058</v>
      </c>
      <c r="AF18" s="52"/>
      <c r="AG18" s="15">
        <f t="shared" si="6"/>
        <v>1.9116166041081747E-4</v>
      </c>
      <c r="AH18" s="15">
        <f t="shared" si="16"/>
        <v>5.1035300119320185E-5</v>
      </c>
      <c r="AI18" s="16">
        <f t="shared" si="17"/>
        <v>2.4219696053013766E-4</v>
      </c>
      <c r="AK18" s="17">
        <f t="shared" si="18"/>
        <v>0.15620896096506043</v>
      </c>
      <c r="AL18" s="17">
        <f t="shared" si="7"/>
        <v>4.1703818574532009E-2</v>
      </c>
      <c r="AM18" s="17">
        <f t="shared" si="8"/>
        <v>0.19791277953959241</v>
      </c>
    </row>
    <row r="19" spans="1:39" x14ac:dyDescent="0.2">
      <c r="A19" s="20">
        <v>42381</v>
      </c>
      <c r="B19" s="19">
        <v>190</v>
      </c>
      <c r="C19" s="5">
        <v>12</v>
      </c>
      <c r="D19" s="14">
        <v>42655</v>
      </c>
      <c r="E19" s="5">
        <v>324</v>
      </c>
      <c r="F19" s="7">
        <f t="shared" si="9"/>
        <v>792690572.15999997</v>
      </c>
      <c r="G19" s="52">
        <f t="shared" si="10"/>
        <v>2.510545010206612</v>
      </c>
      <c r="H19" s="52"/>
      <c r="I19" s="15">
        <f t="shared" si="4"/>
        <v>1.9085793912344706E-4</v>
      </c>
      <c r="J19" s="15">
        <f t="shared" si="11"/>
        <v>5.2131241489373928E-5</v>
      </c>
      <c r="K19" s="16">
        <f t="shared" si="12"/>
        <v>2.4298918061282099E-4</v>
      </c>
      <c r="M19" s="17">
        <f t="shared" si="13"/>
        <v>0.15129128896504371</v>
      </c>
      <c r="N19" s="17">
        <f t="shared" si="5"/>
        <v>4.1323943643622942E-2</v>
      </c>
      <c r="O19" s="17">
        <f t="shared" si="5"/>
        <v>0.19261523260866664</v>
      </c>
      <c r="AA19" s="5">
        <v>12</v>
      </c>
      <c r="AB19" s="14">
        <v>42655</v>
      </c>
      <c r="AC19" s="32">
        <v>320</v>
      </c>
      <c r="AD19" s="7">
        <f t="shared" si="14"/>
        <v>782904268.79999995</v>
      </c>
      <c r="AE19" s="52">
        <f t="shared" si="15"/>
        <v>2.5051499783199058</v>
      </c>
      <c r="AF19" s="52"/>
      <c r="AG19" s="15">
        <f t="shared" si="6"/>
        <v>1.9116166041081747E-4</v>
      </c>
      <c r="AH19" s="15">
        <f t="shared" si="16"/>
        <v>5.1035300119320185E-5</v>
      </c>
      <c r="AI19" s="16">
        <f t="shared" si="17"/>
        <v>2.4219696053013766E-4</v>
      </c>
      <c r="AK19" s="17">
        <f t="shared" si="18"/>
        <v>0.15153204596610653</v>
      </c>
      <c r="AL19" s="17">
        <f t="shared" si="7"/>
        <v>4.0455201251941228E-2</v>
      </c>
      <c r="AM19" s="17">
        <f t="shared" si="8"/>
        <v>0.19198724721804775</v>
      </c>
    </row>
    <row r="20" spans="1:39" x14ac:dyDescent="0.2">
      <c r="A20" s="20">
        <v>42382</v>
      </c>
      <c r="B20" s="19">
        <v>195</v>
      </c>
      <c r="C20" s="5">
        <v>13</v>
      </c>
      <c r="D20" s="14">
        <v>42656</v>
      </c>
      <c r="E20" s="5">
        <v>314</v>
      </c>
      <c r="F20" s="7">
        <f t="shared" si="9"/>
        <v>768224813.75999999</v>
      </c>
      <c r="G20" s="52">
        <f t="shared" si="10"/>
        <v>2.4969296480732148</v>
      </c>
      <c r="H20" s="52"/>
      <c r="I20" s="15">
        <f t="shared" si="4"/>
        <v>1.9162536556714533E-4</v>
      </c>
      <c r="J20" s="15">
        <f t="shared" si="11"/>
        <v>4.938781502683402E-5</v>
      </c>
      <c r="K20" s="16">
        <f t="shared" si="12"/>
        <v>2.4101318059397935E-4</v>
      </c>
      <c r="M20" s="17">
        <f t="shared" si="13"/>
        <v>0.14721136077451213</v>
      </c>
      <c r="N20" s="17">
        <f t="shared" si="5"/>
        <v>3.7940945001002896E-2</v>
      </c>
      <c r="O20" s="17">
        <f t="shared" si="5"/>
        <v>0.18515230577551503</v>
      </c>
      <c r="AA20" s="5">
        <v>13</v>
      </c>
      <c r="AB20" s="14">
        <v>42656</v>
      </c>
      <c r="AC20" s="32">
        <v>314</v>
      </c>
      <c r="AD20" s="7">
        <f t="shared" si="14"/>
        <v>768224813.75999999</v>
      </c>
      <c r="AE20" s="52">
        <f t="shared" si="15"/>
        <v>2.4969296480732148</v>
      </c>
      <c r="AF20" s="52"/>
      <c r="AG20" s="15">
        <f t="shared" si="6"/>
        <v>1.9162536556714533E-4</v>
      </c>
      <c r="AH20" s="15">
        <f t="shared" si="16"/>
        <v>4.938781502683402E-5</v>
      </c>
      <c r="AI20" s="16">
        <f t="shared" si="17"/>
        <v>2.4101318059397935E-4</v>
      </c>
      <c r="AK20" s="17">
        <f t="shared" si="18"/>
        <v>0.14721136077451213</v>
      </c>
      <c r="AL20" s="17">
        <f t="shared" si="7"/>
        <v>3.7940945001002896E-2</v>
      </c>
      <c r="AM20" s="17">
        <f t="shared" si="8"/>
        <v>0.18515230577551503</v>
      </c>
    </row>
    <row r="21" spans="1:39" x14ac:dyDescent="0.2">
      <c r="A21" s="20">
        <v>42383</v>
      </c>
      <c r="B21" s="19">
        <v>198</v>
      </c>
      <c r="C21" s="5">
        <v>14</v>
      </c>
      <c r="D21" s="14">
        <v>42657</v>
      </c>
      <c r="E21" s="5">
        <v>300</v>
      </c>
      <c r="F21" s="7">
        <f t="shared" si="9"/>
        <v>733972752</v>
      </c>
      <c r="G21" s="52">
        <f t="shared" si="10"/>
        <v>2.4771212547196626</v>
      </c>
      <c r="H21" s="52"/>
      <c r="I21" s="15">
        <f t="shared" si="4"/>
        <v>1.9274737435975631E-4</v>
      </c>
      <c r="J21" s="15">
        <f t="shared" si="11"/>
        <v>4.5528938341052945E-5</v>
      </c>
      <c r="K21" s="16">
        <f t="shared" si="12"/>
        <v>2.3827631270080925E-4</v>
      </c>
      <c r="M21" s="17">
        <f t="shared" si="13"/>
        <v>0.14147132079960459</v>
      </c>
      <c r="N21" s="17">
        <f t="shared" si="5"/>
        <v>3.3417000169820944E-2</v>
      </c>
      <c r="O21" s="17">
        <f t="shared" si="5"/>
        <v>0.17488832096942553</v>
      </c>
      <c r="AA21" s="5">
        <v>14</v>
      </c>
      <c r="AB21" s="14">
        <v>42657</v>
      </c>
      <c r="AC21" s="32">
        <v>310</v>
      </c>
      <c r="AD21" s="7">
        <f t="shared" si="14"/>
        <v>758438510.39999998</v>
      </c>
      <c r="AE21" s="52">
        <f t="shared" si="15"/>
        <v>2.4913616938342726</v>
      </c>
      <c r="AF21" s="52"/>
      <c r="AG21" s="15">
        <f t="shared" si="6"/>
        <v>1.919400901813342E-4</v>
      </c>
      <c r="AH21" s="15">
        <f t="shared" si="16"/>
        <v>4.8287262833537317E-5</v>
      </c>
      <c r="AI21" s="16">
        <f t="shared" si="17"/>
        <v>2.4022735301487151E-4</v>
      </c>
      <c r="AK21" s="17">
        <f t="shared" si="18"/>
        <v>0.14087879620952204</v>
      </c>
      <c r="AL21" s="17">
        <f t="shared" si="7"/>
        <v>3.5441535188478701E-2</v>
      </c>
      <c r="AM21" s="17">
        <f t="shared" si="8"/>
        <v>0.17632033139800074</v>
      </c>
    </row>
    <row r="22" spans="1:39" x14ac:dyDescent="0.2">
      <c r="A22" s="20">
        <v>42384</v>
      </c>
      <c r="B22" s="19">
        <v>195</v>
      </c>
      <c r="C22" s="5">
        <v>15</v>
      </c>
      <c r="D22" s="14">
        <v>42658</v>
      </c>
      <c r="E22" s="5">
        <v>291</v>
      </c>
      <c r="F22" s="7">
        <f t="shared" si="9"/>
        <v>711953569.43999994</v>
      </c>
      <c r="G22" s="52">
        <f t="shared" si="10"/>
        <v>2.4638929889859074</v>
      </c>
      <c r="H22" s="52"/>
      <c r="I22" s="15">
        <f t="shared" si="4"/>
        <v>1.9350032052144306E-4</v>
      </c>
      <c r="J22" s="15">
        <f t="shared" si="11"/>
        <v>4.3039341046056012E-5</v>
      </c>
      <c r="K22" s="16">
        <f t="shared" si="12"/>
        <v>2.3653966156749907E-4</v>
      </c>
      <c r="M22" s="17">
        <f t="shared" si="13"/>
        <v>0.13776324388302547</v>
      </c>
      <c r="N22" s="17">
        <f t="shared" si="5"/>
        <v>3.0642012484085081E-2</v>
      </c>
      <c r="O22" s="17">
        <f t="shared" si="5"/>
        <v>0.16840525636711054</v>
      </c>
      <c r="AA22" s="5">
        <v>15</v>
      </c>
      <c r="AB22" s="14">
        <v>42658</v>
      </c>
      <c r="AC22" s="32">
        <v>310</v>
      </c>
      <c r="AD22" s="7">
        <f t="shared" si="14"/>
        <v>758438510.39999998</v>
      </c>
      <c r="AE22" s="52">
        <f t="shared" si="15"/>
        <v>2.4913616938342726</v>
      </c>
      <c r="AF22" s="52"/>
      <c r="AG22" s="15">
        <f t="shared" si="6"/>
        <v>1.919400901813342E-4</v>
      </c>
      <c r="AH22" s="15">
        <f t="shared" si="16"/>
        <v>4.8287262833537317E-5</v>
      </c>
      <c r="AI22" s="16">
        <f t="shared" si="17"/>
        <v>2.4022735301487151E-4</v>
      </c>
      <c r="AK22" s="17">
        <f t="shared" si="18"/>
        <v>0.13665243232323637</v>
      </c>
      <c r="AL22" s="17">
        <f t="shared" si="7"/>
        <v>3.4378289132824341E-2</v>
      </c>
      <c r="AM22" s="17">
        <f t="shared" si="8"/>
        <v>0.17103072145606071</v>
      </c>
    </row>
    <row r="23" spans="1:39" x14ac:dyDescent="0.2">
      <c r="A23" s="20">
        <v>42385</v>
      </c>
      <c r="B23" s="19">
        <v>195</v>
      </c>
      <c r="C23" s="5">
        <v>16</v>
      </c>
      <c r="D23" s="14">
        <v>42659</v>
      </c>
      <c r="E23" s="5">
        <v>283</v>
      </c>
      <c r="F23" s="7">
        <f t="shared" si="9"/>
        <v>692380962.72000003</v>
      </c>
      <c r="G23" s="52">
        <f t="shared" si="10"/>
        <v>2.4517864355242902</v>
      </c>
      <c r="H23" s="52"/>
      <c r="I23" s="15">
        <f t="shared" si="4"/>
        <v>1.9419199686295291E-4</v>
      </c>
      <c r="J23" s="15">
        <f t="shared" si="11"/>
        <v>4.0822196664748651E-5</v>
      </c>
      <c r="K23" s="16">
        <f t="shared" si="12"/>
        <v>2.3501419352770156E-4</v>
      </c>
      <c r="M23" s="17">
        <f t="shared" si="13"/>
        <v>0.13445484174049058</v>
      </c>
      <c r="N23" s="17">
        <f t="shared" si="5"/>
        <v>2.8264511827083845E-2</v>
      </c>
      <c r="O23" s="17">
        <f t="shared" si="5"/>
        <v>0.16271935356757442</v>
      </c>
      <c r="AA23" s="5">
        <v>16</v>
      </c>
      <c r="AB23" s="14">
        <v>42659</v>
      </c>
      <c r="AC23" s="32">
        <v>305</v>
      </c>
      <c r="AD23" s="7">
        <f t="shared" si="14"/>
        <v>746205631.19999993</v>
      </c>
      <c r="AE23" s="52">
        <f t="shared" si="15"/>
        <v>2.4842998393467859</v>
      </c>
      <c r="AF23" s="52"/>
      <c r="AG23" s="15">
        <f t="shared" si="6"/>
        <v>1.9234000008037846E-4</v>
      </c>
      <c r="AH23" s="15">
        <f t="shared" si="16"/>
        <v>4.6909266878264314E-5</v>
      </c>
      <c r="AI23" s="16">
        <f t="shared" si="17"/>
        <v>2.3924926695864277E-4</v>
      </c>
      <c r="AK23" s="17">
        <f t="shared" si="18"/>
        <v>0.13317255442521733</v>
      </c>
      <c r="AL23" s="17">
        <f t="shared" si="7"/>
        <v>3.2479083361662053E-2</v>
      </c>
      <c r="AM23" s="17">
        <f t="shared" si="8"/>
        <v>0.16565163778687939</v>
      </c>
    </row>
    <row r="24" spans="1:39" x14ac:dyDescent="0.2">
      <c r="A24" s="20">
        <v>42386</v>
      </c>
      <c r="B24" s="19">
        <v>190</v>
      </c>
      <c r="C24" s="5">
        <v>17</v>
      </c>
      <c r="D24" s="14">
        <v>42660</v>
      </c>
      <c r="E24" s="5">
        <v>279</v>
      </c>
      <c r="F24" s="7">
        <f t="shared" si="9"/>
        <v>682594659.36000001</v>
      </c>
      <c r="G24" s="52">
        <f t="shared" si="10"/>
        <v>2.4456042032735974</v>
      </c>
      <c r="H24" s="52"/>
      <c r="I24" s="15">
        <f t="shared" si="4"/>
        <v>1.9454615565299663E-4</v>
      </c>
      <c r="J24" s="15">
        <f t="shared" si="11"/>
        <v>3.9712621195019701E-5</v>
      </c>
      <c r="K24" s="16">
        <f t="shared" si="12"/>
        <v>2.3425877684801633E-4</v>
      </c>
      <c r="M24" s="17">
        <f t="shared" si="13"/>
        <v>0.13279616684775478</v>
      </c>
      <c r="N24" s="17">
        <f t="shared" si="13"/>
        <v>2.7107623136907191E-2</v>
      </c>
      <c r="O24" s="17">
        <f t="shared" si="13"/>
        <v>0.15990378998466198</v>
      </c>
      <c r="AA24" s="5">
        <v>17</v>
      </c>
      <c r="AB24" s="14">
        <v>42660</v>
      </c>
      <c r="AC24" s="32">
        <v>309</v>
      </c>
      <c r="AD24" s="7">
        <f t="shared" si="14"/>
        <v>755991934.55999994</v>
      </c>
      <c r="AE24" s="52">
        <f t="shared" si="15"/>
        <v>2.4899584794248346</v>
      </c>
      <c r="AF24" s="52"/>
      <c r="AG24" s="15">
        <f t="shared" si="6"/>
        <v>1.9201948738324596E-4</v>
      </c>
      <c r="AH24" s="15">
        <f t="shared" si="16"/>
        <v>4.8011862312059036E-5</v>
      </c>
      <c r="AI24" s="16">
        <f t="shared" si="17"/>
        <v>2.40031349695305E-4</v>
      </c>
      <c r="AK24" s="17">
        <f t="shared" si="18"/>
        <v>0.13107147658084858</v>
      </c>
      <c r="AL24" s="17">
        <f t="shared" si="7"/>
        <v>3.2772640800139162E-2</v>
      </c>
      <c r="AM24" s="17">
        <f t="shared" si="8"/>
        <v>0.16384411738098775</v>
      </c>
    </row>
    <row r="25" spans="1:39" x14ac:dyDescent="0.2">
      <c r="A25" s="20">
        <v>42387</v>
      </c>
      <c r="B25" s="19">
        <v>192</v>
      </c>
      <c r="C25" s="5">
        <v>18</v>
      </c>
      <c r="D25" s="14">
        <v>42661</v>
      </c>
      <c r="E25" s="5">
        <v>303</v>
      </c>
      <c r="F25" s="7">
        <f t="shared" si="9"/>
        <v>741312479.51999998</v>
      </c>
      <c r="G25" s="52">
        <f t="shared" si="10"/>
        <v>2.4814426285023048</v>
      </c>
      <c r="H25" s="52"/>
      <c r="I25" s="15">
        <f t="shared" si="4"/>
        <v>1.9250203940872972E-4</v>
      </c>
      <c r="J25" s="15">
        <f t="shared" si="11"/>
        <v>4.6357400907841447E-5</v>
      </c>
      <c r="K25" s="16">
        <f t="shared" si="12"/>
        <v>2.3885944031657117E-4</v>
      </c>
      <c r="M25" s="17">
        <f t="shared" si="13"/>
        <v>0.14270416414674217</v>
      </c>
      <c r="N25" s="17">
        <f t="shared" si="13"/>
        <v>3.4365319811094641E-2</v>
      </c>
      <c r="O25" s="17">
        <f t="shared" si="13"/>
        <v>0.17706948395783681</v>
      </c>
      <c r="AA25" s="5">
        <v>18</v>
      </c>
      <c r="AB25" s="14">
        <v>42661</v>
      </c>
      <c r="AC25" s="32">
        <v>304</v>
      </c>
      <c r="AD25" s="7">
        <f t="shared" si="14"/>
        <v>743759055.36000001</v>
      </c>
      <c r="AE25" s="52">
        <f t="shared" si="15"/>
        <v>2.4828735836087539</v>
      </c>
      <c r="AF25" s="52"/>
      <c r="AG25" s="15">
        <f t="shared" si="6"/>
        <v>1.9242086943150455E-4</v>
      </c>
      <c r="AH25" s="15">
        <f t="shared" si="16"/>
        <v>4.6633379549432057E-5</v>
      </c>
      <c r="AI25" s="16">
        <f t="shared" si="17"/>
        <v>2.3905424898093661E-4</v>
      </c>
      <c r="AK25" s="17">
        <f t="shared" si="18"/>
        <v>0.14264399182966281</v>
      </c>
      <c r="AL25" s="17">
        <f t="shared" si="7"/>
        <v>3.4569906222186739E-2</v>
      </c>
      <c r="AM25" s="17">
        <f t="shared" si="8"/>
        <v>0.17721389805184953</v>
      </c>
    </row>
    <row r="26" spans="1:39" x14ac:dyDescent="0.2">
      <c r="A26" s="20">
        <v>42388</v>
      </c>
      <c r="B26" s="19">
        <v>198</v>
      </c>
      <c r="C26" s="5">
        <v>19</v>
      </c>
      <c r="D26" s="14">
        <v>42662</v>
      </c>
      <c r="E26" s="5">
        <v>381</v>
      </c>
      <c r="F26" s="7">
        <f t="shared" si="9"/>
        <v>932145395.03999996</v>
      </c>
      <c r="G26" s="52">
        <f t="shared" si="10"/>
        <v>2.5809249756756194</v>
      </c>
      <c r="H26" s="52"/>
      <c r="I26" s="15">
        <f t="shared" si="4"/>
        <v>1.8693972283124536E-4</v>
      </c>
      <c r="J26" s="15">
        <f t="shared" si="11"/>
        <v>6.7494765472743867E-5</v>
      </c>
      <c r="K26" s="16">
        <f t="shared" si="12"/>
        <v>2.5443448830398925E-4</v>
      </c>
      <c r="M26" s="17">
        <f t="shared" si="13"/>
        <v>0.17425500178719933</v>
      </c>
      <c r="N26" s="17">
        <f t="shared" si="13"/>
        <v>6.2914934824722976E-2</v>
      </c>
      <c r="O26" s="17">
        <f t="shared" si="13"/>
        <v>0.23716993661192232</v>
      </c>
      <c r="AA26" s="5">
        <v>19</v>
      </c>
      <c r="AB26" s="14">
        <v>42662</v>
      </c>
      <c r="AC26" s="32">
        <v>307</v>
      </c>
      <c r="AD26" s="7">
        <f t="shared" si="14"/>
        <v>751098782.88</v>
      </c>
      <c r="AE26" s="52">
        <f t="shared" si="15"/>
        <v>2.4871383754771865</v>
      </c>
      <c r="AF26" s="52"/>
      <c r="AG26" s="15">
        <f t="shared" si="6"/>
        <v>1.921791549033185E-4</v>
      </c>
      <c r="AH26" s="15">
        <f t="shared" si="16"/>
        <v>4.7460759372510764E-5</v>
      </c>
      <c r="AI26" s="16">
        <f t="shared" si="17"/>
        <v>2.3963991427582927E-4</v>
      </c>
      <c r="AK26" s="17">
        <f t="shared" si="18"/>
        <v>0.17913891426580716</v>
      </c>
      <c r="AL26" s="17">
        <f t="shared" si="7"/>
        <v>4.4240328294187427E-2</v>
      </c>
      <c r="AM26" s="17">
        <f t="shared" si="8"/>
        <v>0.22337924255999461</v>
      </c>
    </row>
    <row r="27" spans="1:39" x14ac:dyDescent="0.2">
      <c r="A27" s="20">
        <v>42389</v>
      </c>
      <c r="B27" s="19">
        <v>199</v>
      </c>
      <c r="C27" s="5">
        <v>20</v>
      </c>
      <c r="D27" s="14">
        <v>42663</v>
      </c>
      <c r="E27" s="5">
        <v>569</v>
      </c>
      <c r="F27" s="7">
        <f t="shared" si="9"/>
        <v>1392101652.96</v>
      </c>
      <c r="G27" s="52">
        <f t="shared" si="10"/>
        <v>2.7551122663950713</v>
      </c>
      <c r="H27" s="52"/>
      <c r="I27" s="15">
        <f t="shared" si="4"/>
        <v>1.7758473078278295E-4</v>
      </c>
      <c r="J27" s="15">
        <f t="shared" si="11"/>
        <v>1.1403890697205996E-4</v>
      </c>
      <c r="K27" s="16">
        <f t="shared" si="12"/>
        <v>2.9162363775484294E-4</v>
      </c>
      <c r="M27" s="17">
        <f t="shared" si="13"/>
        <v>0.24721599726316873</v>
      </c>
      <c r="N27" s="17">
        <f t="shared" si="13"/>
        <v>0.15875375089755633</v>
      </c>
      <c r="O27" s="17">
        <f t="shared" si="13"/>
        <v>0.40596974816072512</v>
      </c>
      <c r="AA27" s="5">
        <v>20</v>
      </c>
      <c r="AB27" s="14">
        <v>42663</v>
      </c>
      <c r="AC27" s="32">
        <v>311</v>
      </c>
      <c r="AD27" s="7">
        <f t="shared" si="14"/>
        <v>760885086.24000001</v>
      </c>
      <c r="AE27" s="52">
        <f t="shared" si="15"/>
        <v>2.4927603890268375</v>
      </c>
      <c r="AF27" s="52"/>
      <c r="AG27" s="15">
        <f t="shared" si="6"/>
        <v>1.9186098135858933E-4</v>
      </c>
      <c r="AH27" s="15">
        <f t="shared" si="16"/>
        <v>4.8562560198776188E-5</v>
      </c>
      <c r="AI27" s="16">
        <f t="shared" si="17"/>
        <v>2.4042354155736552E-4</v>
      </c>
      <c r="AK27" s="17">
        <f t="shared" si="18"/>
        <v>0.26708998928781996</v>
      </c>
      <c r="AL27" s="17">
        <f t="shared" si="7"/>
        <v>6.7604020324685848E-2</v>
      </c>
      <c r="AM27" s="17">
        <f t="shared" si="8"/>
        <v>0.33469400961250578</v>
      </c>
    </row>
    <row r="28" spans="1:39" x14ac:dyDescent="0.2">
      <c r="A28" s="20">
        <v>42390</v>
      </c>
      <c r="B28" s="19">
        <v>196</v>
      </c>
      <c r="C28" s="5">
        <v>21</v>
      </c>
      <c r="D28" s="14">
        <v>42664</v>
      </c>
      <c r="E28" s="5">
        <v>571</v>
      </c>
      <c r="F28" s="7">
        <f t="shared" si="9"/>
        <v>1396994804.6399999</v>
      </c>
      <c r="G28" s="52">
        <f t="shared" si="10"/>
        <v>2.7566361082458481</v>
      </c>
      <c r="H28" s="52"/>
      <c r="I28" s="15">
        <f t="shared" si="4"/>
        <v>1.7750499125596133E-4</v>
      </c>
      <c r="J28" s="15">
        <f t="shared" si="11"/>
        <v>1.1449964006028472E-4</v>
      </c>
      <c r="K28" s="16">
        <f t="shared" si="12"/>
        <v>2.9200463131624603E-4</v>
      </c>
      <c r="M28" s="17">
        <f t="shared" si="13"/>
        <v>0.2479735505822466</v>
      </c>
      <c r="N28" s="17">
        <f t="shared" si="13"/>
        <v>0.15995540229736774</v>
      </c>
      <c r="O28" s="17">
        <f t="shared" si="13"/>
        <v>0.40792895287961434</v>
      </c>
      <c r="AA28" s="5">
        <v>21</v>
      </c>
      <c r="AB28" s="14">
        <v>42664</v>
      </c>
      <c r="AC28" s="32">
        <v>315</v>
      </c>
      <c r="AD28" s="7">
        <f t="shared" si="14"/>
        <v>770671389.60000002</v>
      </c>
      <c r="AE28" s="52">
        <f t="shared" si="15"/>
        <v>2.4983105537896004</v>
      </c>
      <c r="AF28" s="52"/>
      <c r="AG28" s="15">
        <f t="shared" si="6"/>
        <v>1.9154739076038054E-4</v>
      </c>
      <c r="AH28" s="15">
        <f t="shared" si="16"/>
        <v>4.9662681603619588E-5</v>
      </c>
      <c r="AI28" s="16">
        <f t="shared" si="17"/>
        <v>2.4121007236400013E-4</v>
      </c>
      <c r="AK28" s="17">
        <f t="shared" si="18"/>
        <v>0.26759070973459953</v>
      </c>
      <c r="AL28" s="17">
        <f t="shared" si="7"/>
        <v>6.9378508184747056E-2</v>
      </c>
      <c r="AM28" s="17">
        <f t="shared" si="8"/>
        <v>0.33696921791934659</v>
      </c>
    </row>
    <row r="29" spans="1:39" x14ac:dyDescent="0.2">
      <c r="A29" s="20">
        <v>42391</v>
      </c>
      <c r="B29" s="19">
        <v>196</v>
      </c>
      <c r="C29" s="5">
        <v>22</v>
      </c>
      <c r="D29" s="14">
        <v>42665</v>
      </c>
      <c r="E29" s="5">
        <v>533</v>
      </c>
      <c r="F29" s="7">
        <f t="shared" si="9"/>
        <v>1304024922.72</v>
      </c>
      <c r="G29" s="52">
        <f t="shared" si="10"/>
        <v>2.7267272090265724</v>
      </c>
      <c r="H29" s="52"/>
      <c r="I29" s="15">
        <f t="shared" si="4"/>
        <v>1.7907662821357447E-4</v>
      </c>
      <c r="J29" s="15">
        <f t="shared" si="11"/>
        <v>1.0562648726791031E-4</v>
      </c>
      <c r="K29" s="16">
        <f t="shared" si="12"/>
        <v>2.8470311548148481E-4</v>
      </c>
      <c r="M29" s="17">
        <f t="shared" si="13"/>
        <v>0.23352038626716465</v>
      </c>
      <c r="N29" s="17">
        <f t="shared" si="13"/>
        <v>0.13773957189672181</v>
      </c>
      <c r="O29" s="17">
        <f t="shared" si="13"/>
        <v>0.37125995816388646</v>
      </c>
      <c r="AA29" s="5">
        <v>22</v>
      </c>
      <c r="AB29" s="14">
        <v>42665</v>
      </c>
      <c r="AC29" s="32">
        <v>303</v>
      </c>
      <c r="AD29" s="7">
        <f t="shared" si="14"/>
        <v>741312479.51999998</v>
      </c>
      <c r="AE29" s="52">
        <f t="shared" si="15"/>
        <v>2.4814426285023048</v>
      </c>
      <c r="AF29" s="52"/>
      <c r="AG29" s="15">
        <f t="shared" si="6"/>
        <v>1.9250203940872972E-4</v>
      </c>
      <c r="AH29" s="15">
        <f t="shared" si="16"/>
        <v>4.6357400907841447E-5</v>
      </c>
      <c r="AI29" s="16">
        <f t="shared" si="17"/>
        <v>2.3885944031657117E-4</v>
      </c>
      <c r="AK29" s="17">
        <f t="shared" si="18"/>
        <v>0.25102745706341117</v>
      </c>
      <c r="AL29" s="17">
        <f t="shared" si="7"/>
        <v>6.0451206136348003E-2</v>
      </c>
      <c r="AM29" s="17">
        <f t="shared" si="8"/>
        <v>0.31147866319975914</v>
      </c>
    </row>
    <row r="30" spans="1:39" x14ac:dyDescent="0.2">
      <c r="A30" s="20">
        <v>42392</v>
      </c>
      <c r="B30" s="19">
        <v>193</v>
      </c>
      <c r="C30" s="5">
        <v>23</v>
      </c>
      <c r="D30" s="14">
        <v>42666</v>
      </c>
      <c r="E30" s="5">
        <v>527</v>
      </c>
      <c r="F30" s="7">
        <f t="shared" si="9"/>
        <v>1289345467.6799998</v>
      </c>
      <c r="G30" s="52">
        <f t="shared" si="10"/>
        <v>2.7218106152125467</v>
      </c>
      <c r="H30" s="52"/>
      <c r="I30" s="15">
        <f t="shared" si="4"/>
        <v>1.7933631125997308E-4</v>
      </c>
      <c r="J30" s="15">
        <f t="shared" si="11"/>
        <v>1.0420211284670308E-4</v>
      </c>
      <c r="K30" s="16">
        <f t="shared" si="12"/>
        <v>2.8353842410667616E-4</v>
      </c>
      <c r="M30" s="17">
        <f t="shared" si="13"/>
        <v>0.23122646011349601</v>
      </c>
      <c r="N30" s="17">
        <f t="shared" si="13"/>
        <v>0.13435252192157648</v>
      </c>
      <c r="O30" s="17">
        <f t="shared" si="13"/>
        <v>0.3655789820350725</v>
      </c>
      <c r="AA30" s="5">
        <v>23</v>
      </c>
      <c r="AB30" s="14">
        <v>42666</v>
      </c>
      <c r="AC30" s="32">
        <v>300</v>
      </c>
      <c r="AD30" s="7">
        <f t="shared" si="14"/>
        <v>733972752</v>
      </c>
      <c r="AE30" s="52">
        <f t="shared" si="15"/>
        <v>2.4771212547196626</v>
      </c>
      <c r="AF30" s="52"/>
      <c r="AG30" s="15">
        <f t="shared" si="6"/>
        <v>1.9274737435975631E-4</v>
      </c>
      <c r="AH30" s="15">
        <f t="shared" si="16"/>
        <v>4.5528938341052945E-5</v>
      </c>
      <c r="AI30" s="16">
        <f t="shared" si="17"/>
        <v>2.3827631270080925E-4</v>
      </c>
      <c r="AK30" s="17">
        <f t="shared" si="18"/>
        <v>0.24851795353797201</v>
      </c>
      <c r="AL30" s="17">
        <f t="shared" si="7"/>
        <v>5.8702530298318789E-2</v>
      </c>
      <c r="AM30" s="17">
        <f t="shared" si="8"/>
        <v>0.3072204838362908</v>
      </c>
    </row>
    <row r="31" spans="1:39" x14ac:dyDescent="0.2">
      <c r="A31" s="20">
        <v>42393</v>
      </c>
      <c r="B31" s="19">
        <v>194</v>
      </c>
      <c r="C31" s="5">
        <v>24</v>
      </c>
      <c r="D31" s="14">
        <v>42667</v>
      </c>
      <c r="E31" s="5">
        <v>507</v>
      </c>
      <c r="F31" s="7">
        <f t="shared" si="9"/>
        <v>1240413950.8799999</v>
      </c>
      <c r="G31" s="52">
        <f t="shared" si="10"/>
        <v>2.705007959333336</v>
      </c>
      <c r="H31" s="52"/>
      <c r="I31" s="15">
        <f t="shared" si="4"/>
        <v>1.8022663435217121E-4</v>
      </c>
      <c r="J31" s="15">
        <f t="shared" si="11"/>
        <v>9.9407244544670787E-5</v>
      </c>
      <c r="K31" s="16">
        <f t="shared" si="12"/>
        <v>2.7963387889684197E-4</v>
      </c>
      <c r="M31" s="17">
        <f t="shared" si="13"/>
        <v>0.22355563157058178</v>
      </c>
      <c r="N31" s="17">
        <f t="shared" si="13"/>
        <v>0.1233061329517494</v>
      </c>
      <c r="O31" s="17">
        <f t="shared" si="13"/>
        <v>0.3468617645223312</v>
      </c>
      <c r="AA31" s="5">
        <v>24</v>
      </c>
      <c r="AB31" s="14">
        <v>42667</v>
      </c>
      <c r="AC31" s="32">
        <v>295</v>
      </c>
      <c r="AD31" s="7">
        <f t="shared" si="14"/>
        <v>721739872.79999995</v>
      </c>
      <c r="AE31" s="52">
        <f t="shared" si="15"/>
        <v>2.469822015978163</v>
      </c>
      <c r="AF31" s="52"/>
      <c r="AG31" s="15">
        <f t="shared" si="6"/>
        <v>1.9316248028519335E-4</v>
      </c>
      <c r="AH31" s="15">
        <f t="shared" si="16"/>
        <v>4.414654533955694E-5</v>
      </c>
      <c r="AI31" s="16">
        <f t="shared" si="17"/>
        <v>2.3730902562475029E-4</v>
      </c>
      <c r="AK31" s="17">
        <f t="shared" si="18"/>
        <v>0.23960143533233674</v>
      </c>
      <c r="AL31" s="17">
        <f t="shared" si="7"/>
        <v>5.4759990722342868E-2</v>
      </c>
      <c r="AM31" s="17">
        <f t="shared" si="8"/>
        <v>0.29436142605467963</v>
      </c>
    </row>
    <row r="32" spans="1:39" x14ac:dyDescent="0.2">
      <c r="A32" s="20">
        <v>42394</v>
      </c>
      <c r="B32" s="19">
        <v>193</v>
      </c>
      <c r="C32" s="5">
        <v>25</v>
      </c>
      <c r="D32" s="14">
        <v>42668</v>
      </c>
      <c r="E32" s="5">
        <v>479</v>
      </c>
      <c r="F32" s="7">
        <f t="shared" si="9"/>
        <v>1171909827.3599999</v>
      </c>
      <c r="G32" s="52">
        <f t="shared" si="10"/>
        <v>2.6803355134145632</v>
      </c>
      <c r="H32" s="52"/>
      <c r="I32" s="15">
        <f t="shared" si="4"/>
        <v>1.8154197072559229E-4</v>
      </c>
      <c r="J32" s="15">
        <f t="shared" si="11"/>
        <v>9.2571282162611803E-5</v>
      </c>
      <c r="K32" s="16">
        <f t="shared" si="12"/>
        <v>2.7411325288820407E-4</v>
      </c>
      <c r="M32" s="17">
        <f t="shared" si="13"/>
        <v>0.21275081957162303</v>
      </c>
      <c r="N32" s="17">
        <f t="shared" si="13"/>
        <v>0.10848519529768025</v>
      </c>
      <c r="O32" s="17">
        <f t="shared" si="13"/>
        <v>0.3212360148693032</v>
      </c>
      <c r="AA32" s="5">
        <v>25</v>
      </c>
      <c r="AB32" s="14">
        <v>42668</v>
      </c>
      <c r="AC32" s="32">
        <v>290</v>
      </c>
      <c r="AD32" s="7">
        <f t="shared" si="14"/>
        <v>709506993.60000002</v>
      </c>
      <c r="AE32" s="52">
        <f t="shared" si="15"/>
        <v>2.4623979978989561</v>
      </c>
      <c r="AF32" s="52"/>
      <c r="AG32" s="15">
        <f t="shared" si="6"/>
        <v>1.935855994300123E-4</v>
      </c>
      <c r="AH32" s="15">
        <f t="shared" si="16"/>
        <v>4.2762381692192509E-5</v>
      </c>
      <c r="AI32" s="16">
        <f t="shared" si="17"/>
        <v>2.3634798112220481E-4</v>
      </c>
      <c r="AK32" s="17">
        <f t="shared" si="18"/>
        <v>0.2268648664074078</v>
      </c>
      <c r="AL32" s="17">
        <f t="shared" si="7"/>
        <v>5.0113655346399742E-2</v>
      </c>
      <c r="AM32" s="17">
        <f t="shared" si="8"/>
        <v>0.27697852175380755</v>
      </c>
    </row>
    <row r="33" spans="1:39" x14ac:dyDescent="0.2">
      <c r="A33" s="20">
        <v>42395</v>
      </c>
      <c r="B33" s="19">
        <v>190</v>
      </c>
      <c r="C33" s="5">
        <v>26</v>
      </c>
      <c r="D33" s="14">
        <v>42669</v>
      </c>
      <c r="E33" s="5">
        <v>463</v>
      </c>
      <c r="F33" s="7">
        <f t="shared" si="9"/>
        <v>1132764613.9199998</v>
      </c>
      <c r="G33" s="52">
        <f t="shared" si="10"/>
        <v>2.6655809910179533</v>
      </c>
      <c r="H33" s="52"/>
      <c r="I33" s="15">
        <f t="shared" si="4"/>
        <v>1.823331456086955E-4</v>
      </c>
      <c r="J33" s="15">
        <f t="shared" si="11"/>
        <v>8.859961112088813E-5</v>
      </c>
      <c r="K33" s="16">
        <f t="shared" si="12"/>
        <v>2.709327567295836E-4</v>
      </c>
      <c r="M33" s="17">
        <f t="shared" si="13"/>
        <v>0.2065405352902531</v>
      </c>
      <c r="N33" s="17">
        <f t="shared" si="13"/>
        <v>0.10036250428481495</v>
      </c>
      <c r="O33" s="17">
        <f t="shared" si="13"/>
        <v>0.30690303957506798</v>
      </c>
      <c r="AA33" s="5">
        <v>26</v>
      </c>
      <c r="AB33" s="14">
        <v>42669</v>
      </c>
      <c r="AC33" s="32">
        <v>290</v>
      </c>
      <c r="AD33" s="7">
        <f t="shared" si="14"/>
        <v>709506993.60000002</v>
      </c>
      <c r="AE33" s="52">
        <f t="shared" si="15"/>
        <v>2.4623979978989561</v>
      </c>
      <c r="AF33" s="52"/>
      <c r="AG33" s="15">
        <f t="shared" si="6"/>
        <v>1.935855994300123E-4</v>
      </c>
      <c r="AH33" s="15">
        <f t="shared" si="16"/>
        <v>4.2762381692192509E-5</v>
      </c>
      <c r="AI33" s="16">
        <f t="shared" si="17"/>
        <v>2.3634798112220481E-4</v>
      </c>
      <c r="AK33" s="17">
        <f t="shared" si="18"/>
        <v>0.21928691679880963</v>
      </c>
      <c r="AL33" s="17">
        <f t="shared" si="7"/>
        <v>4.8439712787856117E-2</v>
      </c>
      <c r="AM33" s="17">
        <f t="shared" si="8"/>
        <v>0.26772662958666571</v>
      </c>
    </row>
    <row r="34" spans="1:39" x14ac:dyDescent="0.2">
      <c r="A34" s="20">
        <v>42396</v>
      </c>
      <c r="B34" s="19">
        <v>191</v>
      </c>
      <c r="C34" s="5">
        <v>27</v>
      </c>
      <c r="D34" s="14">
        <v>42670</v>
      </c>
      <c r="E34" s="5">
        <v>445</v>
      </c>
      <c r="F34" s="7">
        <f t="shared" si="9"/>
        <v>1088726248.8</v>
      </c>
      <c r="G34" s="52">
        <f t="shared" si="10"/>
        <v>2.6483600109809315</v>
      </c>
      <c r="H34" s="52"/>
      <c r="I34" s="15">
        <f t="shared" si="4"/>
        <v>1.8326094002608427E-4</v>
      </c>
      <c r="J34" s="15">
        <f t="shared" si="11"/>
        <v>8.4074140767838854E-5</v>
      </c>
      <c r="K34" s="16">
        <f t="shared" si="12"/>
        <v>2.6733508079392315E-4</v>
      </c>
      <c r="M34" s="17">
        <f t="shared" si="13"/>
        <v>0.1995209957861605</v>
      </c>
      <c r="N34" s="17">
        <f t="shared" si="13"/>
        <v>9.1533723899252351E-2</v>
      </c>
      <c r="O34" s="17">
        <f t="shared" si="13"/>
        <v>0.29105471968541291</v>
      </c>
      <c r="AA34" s="5">
        <v>27</v>
      </c>
      <c r="AB34" s="14">
        <v>42670</v>
      </c>
      <c r="AC34" s="32">
        <v>290</v>
      </c>
      <c r="AD34" s="7">
        <f t="shared" si="14"/>
        <v>709506993.60000002</v>
      </c>
      <c r="AE34" s="52">
        <f t="shared" si="15"/>
        <v>2.4623979978989561</v>
      </c>
      <c r="AF34" s="52"/>
      <c r="AG34" s="15">
        <f t="shared" si="6"/>
        <v>1.935855994300123E-4</v>
      </c>
      <c r="AH34" s="15">
        <f t="shared" si="16"/>
        <v>4.2762381692192509E-5</v>
      </c>
      <c r="AI34" s="16">
        <f t="shared" si="17"/>
        <v>2.3634798112220481E-4</v>
      </c>
      <c r="AK34" s="17">
        <f t="shared" si="18"/>
        <v>0.21076172348913669</v>
      </c>
      <c r="AL34" s="17">
        <f t="shared" si="7"/>
        <v>4.6556527409494543E-2</v>
      </c>
      <c r="AM34" s="17">
        <f t="shared" si="8"/>
        <v>0.25731825089863125</v>
      </c>
    </row>
    <row r="35" spans="1:39" x14ac:dyDescent="0.2">
      <c r="A35" s="20">
        <v>42397</v>
      </c>
      <c r="B35" s="19">
        <v>190</v>
      </c>
      <c r="C35" s="5">
        <v>28</v>
      </c>
      <c r="D35" s="14">
        <v>42671</v>
      </c>
      <c r="E35" s="5">
        <v>417</v>
      </c>
      <c r="F35" s="7">
        <f t="shared" si="9"/>
        <v>1020222125.28</v>
      </c>
      <c r="G35" s="52">
        <f t="shared" si="10"/>
        <v>2.6201360549737576</v>
      </c>
      <c r="H35" s="52"/>
      <c r="I35" s="15">
        <f t="shared" si="4"/>
        <v>1.8479174914327152E-4</v>
      </c>
      <c r="J35" s="15">
        <f t="shared" si="11"/>
        <v>7.6913745335682889E-5</v>
      </c>
      <c r="K35" s="16">
        <f t="shared" si="12"/>
        <v>2.6170549447895441E-4</v>
      </c>
      <c r="M35" s="17">
        <f t="shared" si="13"/>
        <v>0.1885286310451571</v>
      </c>
      <c r="N35" s="17">
        <f t="shared" si="13"/>
        <v>7.8469104729615075E-2</v>
      </c>
      <c r="O35" s="17">
        <f t="shared" si="13"/>
        <v>0.2669977357747722</v>
      </c>
      <c r="AA35" s="5">
        <v>28</v>
      </c>
      <c r="AB35" s="14">
        <v>42671</v>
      </c>
      <c r="AC35" s="32">
        <v>282</v>
      </c>
      <c r="AD35" s="7">
        <f t="shared" si="14"/>
        <v>689934386.88</v>
      </c>
      <c r="AE35" s="52">
        <f t="shared" si="15"/>
        <v>2.4502491083193609</v>
      </c>
      <c r="AF35" s="52"/>
      <c r="AG35" s="15">
        <f t="shared" si="6"/>
        <v>1.9428000476964387E-4</v>
      </c>
      <c r="AH35" s="15">
        <f t="shared" si="16"/>
        <v>4.0544851908475726E-5</v>
      </c>
      <c r="AI35" s="16">
        <f t="shared" si="17"/>
        <v>2.348248566781196E-4</v>
      </c>
      <c r="AK35" s="17">
        <f t="shared" si="18"/>
        <v>0.19820875936549459</v>
      </c>
      <c r="AL35" s="17">
        <f t="shared" si="7"/>
        <v>4.1364754983227968E-2</v>
      </c>
      <c r="AM35" s="17">
        <f t="shared" si="8"/>
        <v>0.23957351434872257</v>
      </c>
    </row>
    <row r="36" spans="1:39" x14ac:dyDescent="0.2">
      <c r="A36" s="20">
        <v>42398</v>
      </c>
      <c r="B36" s="19">
        <v>190</v>
      </c>
      <c r="C36" s="5">
        <v>29</v>
      </c>
      <c r="D36" s="14">
        <v>42672</v>
      </c>
      <c r="E36" s="5">
        <v>394</v>
      </c>
      <c r="F36" s="7">
        <f t="shared" si="9"/>
        <v>963950880.95999992</v>
      </c>
      <c r="G36" s="52">
        <f t="shared" si="10"/>
        <v>2.5954962218255742</v>
      </c>
      <c r="H36" s="52"/>
      <c r="I36" s="15">
        <f t="shared" si="4"/>
        <v>1.8613861362704978E-4</v>
      </c>
      <c r="J36" s="15">
        <f t="shared" si="11"/>
        <v>7.0923150041706895E-5</v>
      </c>
      <c r="K36" s="16">
        <f t="shared" si="12"/>
        <v>2.5706176366875665E-4</v>
      </c>
      <c r="M36" s="17">
        <f t="shared" si="13"/>
        <v>0.17942848058646768</v>
      </c>
      <c r="N36" s="17">
        <f t="shared" si="13"/>
        <v>6.8366432963161611E-2</v>
      </c>
      <c r="O36" s="17">
        <f t="shared" si="13"/>
        <v>0.24779491354962926</v>
      </c>
      <c r="AA36" s="5">
        <v>29</v>
      </c>
      <c r="AB36" s="14">
        <v>42672</v>
      </c>
      <c r="AC36" s="32">
        <v>290</v>
      </c>
      <c r="AD36" s="7">
        <f t="shared" si="14"/>
        <v>709506993.60000002</v>
      </c>
      <c r="AE36" s="52">
        <f t="shared" si="15"/>
        <v>2.4623979978989561</v>
      </c>
      <c r="AF36" s="52"/>
      <c r="AG36" s="15">
        <f t="shared" si="6"/>
        <v>1.935855994300123E-4</v>
      </c>
      <c r="AH36" s="15">
        <f t="shared" si="16"/>
        <v>4.2762381692192509E-5</v>
      </c>
      <c r="AI36" s="16">
        <f t="shared" si="17"/>
        <v>2.3634798112220481E-4</v>
      </c>
      <c r="AK36" s="17">
        <f t="shared" si="18"/>
        <v>0.18660700911173</v>
      </c>
      <c r="AL36" s="17">
        <f t="shared" si="7"/>
        <v>4.1220835504136737E-2</v>
      </c>
      <c r="AM36" s="17">
        <f t="shared" si="8"/>
        <v>0.22782784461586675</v>
      </c>
    </row>
    <row r="37" spans="1:39" x14ac:dyDescent="0.2">
      <c r="A37" s="20">
        <v>42399</v>
      </c>
      <c r="B37" s="19">
        <v>192</v>
      </c>
      <c r="C37" s="5">
        <v>30</v>
      </c>
      <c r="D37" s="14">
        <v>42673</v>
      </c>
      <c r="E37" s="5">
        <v>390</v>
      </c>
      <c r="F37" s="7">
        <f t="shared" si="9"/>
        <v>954164577.5999999</v>
      </c>
      <c r="G37" s="52">
        <f t="shared" si="10"/>
        <v>2.5910646070264991</v>
      </c>
      <c r="H37" s="52"/>
      <c r="I37" s="15">
        <f t="shared" si="4"/>
        <v>1.8638189440253273E-4</v>
      </c>
      <c r="J37" s="15">
        <f t="shared" si="11"/>
        <v>6.987147393587806E-5</v>
      </c>
      <c r="K37" s="16">
        <f t="shared" si="12"/>
        <v>2.5625336833841079E-4</v>
      </c>
      <c r="M37" s="17">
        <f t="shared" si="13"/>
        <v>0.17783900154488042</v>
      </c>
      <c r="N37" s="17">
        <f t="shared" si="13"/>
        <v>6.6668885414316495E-2</v>
      </c>
      <c r="O37" s="17">
        <f t="shared" si="13"/>
        <v>0.24450788695919692</v>
      </c>
      <c r="AA37" s="5">
        <v>30</v>
      </c>
      <c r="AB37" s="14">
        <v>42673</v>
      </c>
      <c r="AC37" s="32">
        <v>290</v>
      </c>
      <c r="AD37" s="7">
        <f t="shared" si="14"/>
        <v>709506993.60000002</v>
      </c>
      <c r="AE37" s="52">
        <f t="shared" si="15"/>
        <v>2.4623979978989561</v>
      </c>
      <c r="AF37" s="52"/>
      <c r="AG37" s="15">
        <f t="shared" si="6"/>
        <v>1.935855994300123E-4</v>
      </c>
      <c r="AH37" s="15">
        <f t="shared" si="16"/>
        <v>4.2762381692192509E-5</v>
      </c>
      <c r="AI37" s="16">
        <f t="shared" si="17"/>
        <v>2.3634798112220481E-4</v>
      </c>
      <c r="AK37" s="17">
        <f t="shared" si="18"/>
        <v>0.18471252170958047</v>
      </c>
      <c r="AL37" s="17">
        <f t="shared" si="7"/>
        <v>4.0802349864500834E-2</v>
      </c>
      <c r="AM37" s="17">
        <f t="shared" si="8"/>
        <v>0.22551487157408132</v>
      </c>
    </row>
    <row r="38" spans="1:39" x14ac:dyDescent="0.2">
      <c r="A38" s="20">
        <v>42400</v>
      </c>
      <c r="B38" s="19">
        <v>192</v>
      </c>
      <c r="C38" s="5">
        <v>31</v>
      </c>
      <c r="D38" s="14">
        <v>42674</v>
      </c>
      <c r="E38" s="5">
        <v>375</v>
      </c>
      <c r="F38" s="7">
        <f t="shared" si="9"/>
        <v>917465940</v>
      </c>
      <c r="G38" s="52">
        <f t="shared" si="10"/>
        <v>2.5740312677277188</v>
      </c>
      <c r="H38" s="52"/>
      <c r="I38" s="15">
        <f t="shared" si="4"/>
        <v>1.8731993096667875E-4</v>
      </c>
      <c r="J38" s="15">
        <f t="shared" si="11"/>
        <v>6.5902379265818573E-5</v>
      </c>
      <c r="K38" s="16">
        <f t="shared" si="12"/>
        <v>2.5322231023249735E-4</v>
      </c>
      <c r="M38" s="17">
        <f t="shared" si="13"/>
        <v>0.17185965654507901</v>
      </c>
      <c r="N38" s="17">
        <f t="shared" si="13"/>
        <v>6.0463188341350747E-2</v>
      </c>
      <c r="O38" s="17">
        <f t="shared" si="13"/>
        <v>0.23232284488642982</v>
      </c>
      <c r="AA38" s="5">
        <v>31</v>
      </c>
      <c r="AB38" s="14">
        <v>42674</v>
      </c>
      <c r="AC38" s="32">
        <v>287</v>
      </c>
      <c r="AD38" s="7">
        <f t="shared" si="14"/>
        <v>702167266.07999992</v>
      </c>
      <c r="AE38" s="52">
        <f t="shared" si="15"/>
        <v>2.4578818967339924</v>
      </c>
      <c r="AF38" s="52"/>
      <c r="AG38" s="15">
        <f t="shared" si="6"/>
        <v>1.9384344010560961E-4</v>
      </c>
      <c r="AH38" s="15">
        <f t="shared" si="16"/>
        <v>4.1931166271343633E-5</v>
      </c>
      <c r="AI38" s="16">
        <f t="shared" si="17"/>
        <v>2.3577460637695324E-4</v>
      </c>
      <c r="AK38" s="17">
        <f t="shared" si="18"/>
        <v>0.17784475398932684</v>
      </c>
      <c r="AL38" s="17">
        <f t="shared" si="7"/>
        <v>3.8470416878434582E-2</v>
      </c>
      <c r="AM38" s="17">
        <f t="shared" si="8"/>
        <v>0.21631517086776139</v>
      </c>
    </row>
    <row r="39" spans="1:39" x14ac:dyDescent="0.2">
      <c r="A39" s="20">
        <v>42401</v>
      </c>
      <c r="B39" s="19">
        <v>191</v>
      </c>
      <c r="C39" s="5">
        <v>32</v>
      </c>
      <c r="D39" s="14">
        <v>42675</v>
      </c>
      <c r="E39" s="5">
        <v>355</v>
      </c>
      <c r="F39" s="7">
        <f t="shared" si="9"/>
        <v>868534423.19999993</v>
      </c>
      <c r="G39" s="52">
        <f t="shared" si="10"/>
        <v>2.5502283530550942</v>
      </c>
      <c r="H39" s="52"/>
      <c r="I39" s="15">
        <f t="shared" si="4"/>
        <v>1.8863868579988892E-4</v>
      </c>
      <c r="J39" s="15">
        <f t="shared" si="11"/>
        <v>6.0550248101144482E-5</v>
      </c>
      <c r="K39" s="16">
        <f t="shared" si="12"/>
        <v>2.491889339010334E-4</v>
      </c>
      <c r="M39" s="17">
        <f t="shared" si="13"/>
        <v>0.16383919216441253</v>
      </c>
      <c r="N39" s="17">
        <f t="shared" si="13"/>
        <v>5.2589974809144416E-2</v>
      </c>
      <c r="O39" s="17">
        <f t="shared" si="13"/>
        <v>0.21642916697355694</v>
      </c>
      <c r="AA39" s="5">
        <v>32</v>
      </c>
      <c r="AB39" s="14">
        <v>42675</v>
      </c>
      <c r="AC39" s="32">
        <v>280</v>
      </c>
      <c r="AD39" s="7">
        <f t="shared" si="14"/>
        <v>685041235.19999993</v>
      </c>
      <c r="AE39" s="52">
        <f t="shared" si="15"/>
        <v>2.4471580313422194</v>
      </c>
      <c r="AF39" s="52"/>
      <c r="AG39" s="15">
        <f t="shared" si="6"/>
        <v>1.9445708147303753E-4</v>
      </c>
      <c r="AH39" s="15">
        <f t="shared" si="16"/>
        <v>3.9990060998769893E-5</v>
      </c>
      <c r="AI39" s="16">
        <f t="shared" si="17"/>
        <v>2.3444714247180742E-4</v>
      </c>
      <c r="AK39" s="17">
        <f t="shared" si="18"/>
        <v>0.16889266909434003</v>
      </c>
      <c r="AL39" s="17">
        <f t="shared" si="7"/>
        <v>3.4732744563299417E-2</v>
      </c>
      <c r="AM39" s="17">
        <f t="shared" si="8"/>
        <v>0.20362541365763948</v>
      </c>
    </row>
    <row r="40" spans="1:39" x14ac:dyDescent="0.2">
      <c r="A40" s="20">
        <v>42402</v>
      </c>
      <c r="B40" s="19">
        <v>190</v>
      </c>
      <c r="C40" s="5">
        <v>33</v>
      </c>
      <c r="D40" s="14">
        <v>42676</v>
      </c>
      <c r="E40" s="5">
        <v>341</v>
      </c>
      <c r="F40" s="7">
        <f t="shared" si="9"/>
        <v>834282361.43999994</v>
      </c>
      <c r="G40" s="52">
        <f t="shared" si="10"/>
        <v>2.5327543789924976</v>
      </c>
      <c r="H40" s="52"/>
      <c r="I40" s="15">
        <f t="shared" si="4"/>
        <v>1.8961270366249763E-4</v>
      </c>
      <c r="J40" s="15">
        <f t="shared" si="11"/>
        <v>5.6765445667136404E-5</v>
      </c>
      <c r="K40" s="16">
        <f t="shared" si="12"/>
        <v>2.4637814932963406E-4</v>
      </c>
      <c r="M40" s="17">
        <f t="shared" si="13"/>
        <v>0.15819053417057144</v>
      </c>
      <c r="N40" s="17">
        <f t="shared" si="13"/>
        <v>4.7358410059372573E-2</v>
      </c>
      <c r="O40" s="17">
        <f t="shared" si="13"/>
        <v>0.20554894422994402</v>
      </c>
      <c r="AA40" s="5">
        <v>33</v>
      </c>
      <c r="AB40" s="14">
        <v>42676</v>
      </c>
      <c r="AC40" s="32">
        <v>280</v>
      </c>
      <c r="AD40" s="7">
        <f t="shared" si="14"/>
        <v>685041235.19999993</v>
      </c>
      <c r="AE40" s="52">
        <f t="shared" si="15"/>
        <v>2.4471580313422194</v>
      </c>
      <c r="AF40" s="52"/>
      <c r="AG40" s="15">
        <f t="shared" si="6"/>
        <v>1.9445708147303753E-4</v>
      </c>
      <c r="AH40" s="15">
        <f t="shared" si="16"/>
        <v>3.9990060998769893E-5</v>
      </c>
      <c r="AI40" s="16">
        <f t="shared" si="17"/>
        <v>2.3444714247180742E-4</v>
      </c>
      <c r="AK40" s="17">
        <f t="shared" si="18"/>
        <v>0.1622321131300562</v>
      </c>
      <c r="AL40" s="17">
        <f t="shared" si="7"/>
        <v>3.3363002524183387E-2</v>
      </c>
      <c r="AM40" s="17">
        <f t="shared" si="8"/>
        <v>0.19559511565423959</v>
      </c>
    </row>
    <row r="41" spans="1:39" x14ac:dyDescent="0.2">
      <c r="A41" s="20">
        <v>42403</v>
      </c>
      <c r="B41" s="19">
        <v>191</v>
      </c>
      <c r="C41" s="5">
        <v>34</v>
      </c>
      <c r="D41" s="14">
        <v>42677</v>
      </c>
      <c r="E41" s="5">
        <v>332</v>
      </c>
      <c r="F41" s="7">
        <f t="shared" si="9"/>
        <v>812263178.88</v>
      </c>
      <c r="G41" s="52">
        <f t="shared" si="10"/>
        <v>2.5211380837040362</v>
      </c>
      <c r="H41" s="52"/>
      <c r="I41" s="15">
        <f t="shared" si="4"/>
        <v>1.9026298963753716E-4</v>
      </c>
      <c r="J41" s="15">
        <f t="shared" si="11"/>
        <v>5.4316980457343026E-5</v>
      </c>
      <c r="K41" s="16">
        <f t="shared" si="12"/>
        <v>2.4457997009488016E-4</v>
      </c>
      <c r="M41" s="17">
        <f t="shared" si="13"/>
        <v>0.15454362078619843</v>
      </c>
      <c r="N41" s="17">
        <f t="shared" si="13"/>
        <v>4.4119683213444283E-2</v>
      </c>
      <c r="O41" s="17">
        <f t="shared" si="13"/>
        <v>0.19866330399964269</v>
      </c>
      <c r="AA41" s="5">
        <v>34</v>
      </c>
      <c r="AB41" s="14">
        <v>42677</v>
      </c>
      <c r="AC41" s="32">
        <v>280</v>
      </c>
      <c r="AD41" s="7">
        <f t="shared" si="14"/>
        <v>685041235.19999993</v>
      </c>
      <c r="AE41" s="52">
        <f t="shared" si="15"/>
        <v>2.4471580313422194</v>
      </c>
      <c r="AF41" s="52"/>
      <c r="AG41" s="15">
        <f t="shared" si="6"/>
        <v>1.9445708147303753E-4</v>
      </c>
      <c r="AH41" s="15">
        <f t="shared" si="16"/>
        <v>3.9990060998769893E-5</v>
      </c>
      <c r="AI41" s="16">
        <f t="shared" si="17"/>
        <v>2.3444714247180742E-4</v>
      </c>
      <c r="AK41" s="17">
        <f t="shared" si="18"/>
        <v>0.1579503271530166</v>
      </c>
      <c r="AL41" s="17">
        <f t="shared" si="7"/>
        <v>3.248245407046594E-2</v>
      </c>
      <c r="AM41" s="17">
        <f t="shared" si="8"/>
        <v>0.19043278122348256</v>
      </c>
    </row>
    <row r="42" spans="1:39" x14ac:dyDescent="0.2">
      <c r="A42" s="20">
        <v>42404</v>
      </c>
      <c r="B42" s="19">
        <v>192</v>
      </c>
      <c r="C42" s="5">
        <v>35</v>
      </c>
      <c r="D42" s="14">
        <v>42678</v>
      </c>
      <c r="E42" s="5">
        <v>348</v>
      </c>
      <c r="F42" s="7">
        <f t="shared" si="9"/>
        <v>851408392.31999993</v>
      </c>
      <c r="G42" s="52">
        <f t="shared" si="10"/>
        <v>2.5415792439465807</v>
      </c>
      <c r="H42" s="52"/>
      <c r="I42" s="15">
        <f t="shared" si="4"/>
        <v>1.8912016935308622E-4</v>
      </c>
      <c r="J42" s="15">
        <f t="shared" si="11"/>
        <v>5.866161549475011E-5</v>
      </c>
      <c r="K42" s="16">
        <f t="shared" si="12"/>
        <v>2.4778178484783633E-4</v>
      </c>
      <c r="M42" s="17">
        <f t="shared" si="13"/>
        <v>0.16101849934419724</v>
      </c>
      <c r="N42" s="17">
        <f t="shared" si="13"/>
        <v>4.9944991739279188E-2</v>
      </c>
      <c r="O42" s="17">
        <f t="shared" si="13"/>
        <v>0.21096349108347645</v>
      </c>
      <c r="AA42" s="5">
        <v>35</v>
      </c>
      <c r="AB42" s="14">
        <v>42678</v>
      </c>
      <c r="AC42" s="32">
        <v>270</v>
      </c>
      <c r="AD42" s="7">
        <f t="shared" si="14"/>
        <v>660575476.79999995</v>
      </c>
      <c r="AE42" s="52">
        <f t="shared" si="15"/>
        <v>2.4313637641589874</v>
      </c>
      <c r="AF42" s="52"/>
      <c r="AG42" s="15">
        <f t="shared" si="6"/>
        <v>1.9536440072771309E-4</v>
      </c>
      <c r="AH42" s="15">
        <f t="shared" si="16"/>
        <v>3.7214939405882225E-5</v>
      </c>
      <c r="AI42" s="16">
        <f t="shared" si="17"/>
        <v>2.3257934013359532E-4</v>
      </c>
      <c r="AK42" s="17">
        <f t="shared" si="18"/>
        <v>0.16633489034014243</v>
      </c>
      <c r="AL42" s="17">
        <f t="shared" si="7"/>
        <v>3.1685111729848399E-2</v>
      </c>
      <c r="AM42" s="17">
        <f t="shared" si="8"/>
        <v>0.19802000206999082</v>
      </c>
    </row>
    <row r="43" spans="1:39" x14ac:dyDescent="0.2">
      <c r="A43" s="20">
        <v>42405</v>
      </c>
      <c r="B43" s="19">
        <v>193</v>
      </c>
      <c r="C43" s="5">
        <v>36</v>
      </c>
      <c r="D43" s="14">
        <v>42679</v>
      </c>
      <c r="E43" s="5">
        <v>337</v>
      </c>
      <c r="F43" s="7">
        <f t="shared" si="9"/>
        <v>824496058.07999992</v>
      </c>
      <c r="G43" s="52">
        <f t="shared" si="10"/>
        <v>2.5276299008713385</v>
      </c>
      <c r="H43" s="52"/>
      <c r="I43" s="15">
        <f t="shared" si="4"/>
        <v>1.8989930006875095E-4</v>
      </c>
      <c r="J43" s="15">
        <f t="shared" si="11"/>
        <v>5.5678662458699744E-5</v>
      </c>
      <c r="K43" s="16">
        <f t="shared" si="12"/>
        <v>2.4557796252745072E-4</v>
      </c>
      <c r="M43" s="17">
        <f t="shared" si="13"/>
        <v>0.15657122433883622</v>
      </c>
      <c r="N43" s="17">
        <f t="shared" si="13"/>
        <v>4.5906837716364821E-2</v>
      </c>
      <c r="O43" s="17">
        <f t="shared" si="13"/>
        <v>0.20247806205520105</v>
      </c>
      <c r="AA43" s="5">
        <v>36</v>
      </c>
      <c r="AB43" s="14">
        <v>42679</v>
      </c>
      <c r="AC43" s="32">
        <v>274</v>
      </c>
      <c r="AD43" s="7">
        <f t="shared" si="14"/>
        <v>670361780.15999997</v>
      </c>
      <c r="AE43" s="52">
        <f t="shared" si="15"/>
        <v>2.4377505628203879</v>
      </c>
      <c r="AF43" s="52"/>
      <c r="AG43" s="15">
        <f t="shared" si="6"/>
        <v>1.9499699525382983E-4</v>
      </c>
      <c r="AH43" s="15">
        <f t="shared" si="16"/>
        <v>3.8325111049913375E-5</v>
      </c>
      <c r="AI43" s="16">
        <f t="shared" si="17"/>
        <v>2.3332210630374321E-4</v>
      </c>
      <c r="AK43" s="17">
        <f t="shared" si="18"/>
        <v>0.16077425392422715</v>
      </c>
      <c r="AL43" s="17">
        <f t="shared" si="7"/>
        <v>3.159890298613182E-2</v>
      </c>
      <c r="AM43" s="17">
        <f t="shared" si="8"/>
        <v>0.192373156910359</v>
      </c>
    </row>
    <row r="44" spans="1:39" x14ac:dyDescent="0.2">
      <c r="A44" s="20">
        <v>42406</v>
      </c>
      <c r="B44" s="19">
        <v>192</v>
      </c>
      <c r="C44" s="5">
        <v>37</v>
      </c>
      <c r="D44" s="14">
        <v>42680</v>
      </c>
      <c r="E44" s="5">
        <v>326</v>
      </c>
      <c r="F44" s="7">
        <f t="shared" si="9"/>
        <v>797583723.83999991</v>
      </c>
      <c r="G44" s="52">
        <f t="shared" si="10"/>
        <v>2.5132176000679389</v>
      </c>
      <c r="H44" s="52"/>
      <c r="I44" s="15">
        <f t="shared" si="4"/>
        <v>1.9070766051310713E-4</v>
      </c>
      <c r="J44" s="15">
        <f t="shared" si="11"/>
        <v>5.2678461003898805E-5</v>
      </c>
      <c r="K44" s="16">
        <f t="shared" si="12"/>
        <v>2.4338612151700593E-4</v>
      </c>
      <c r="M44" s="17">
        <f t="shared" si="13"/>
        <v>0.1521053260368585</v>
      </c>
      <c r="N44" s="17">
        <f t="shared" si="13"/>
        <v>4.2015483093649823E-2</v>
      </c>
      <c r="O44" s="17">
        <f t="shared" si="13"/>
        <v>0.19412080913050833</v>
      </c>
      <c r="AA44" s="5">
        <v>37</v>
      </c>
      <c r="AB44" s="14">
        <v>42680</v>
      </c>
      <c r="AC44" s="32">
        <v>267</v>
      </c>
      <c r="AD44" s="7">
        <f t="shared" si="14"/>
        <v>653235749.27999997</v>
      </c>
      <c r="AE44" s="52">
        <f t="shared" si="15"/>
        <v>2.4265112613645754</v>
      </c>
      <c r="AF44" s="52"/>
      <c r="AG44" s="15">
        <f t="shared" si="6"/>
        <v>1.9564400736677578E-4</v>
      </c>
      <c r="AH44" s="15">
        <f t="shared" si="16"/>
        <v>3.6382371214160381E-5</v>
      </c>
      <c r="AI44" s="16">
        <f t="shared" si="17"/>
        <v>2.3202637858093616E-4</v>
      </c>
      <c r="AK44" s="17">
        <f t="shared" si="18"/>
        <v>0.15604247594257339</v>
      </c>
      <c r="AL44" s="17">
        <f t="shared" si="7"/>
        <v>2.9017987115119256E-2</v>
      </c>
      <c r="AM44" s="17">
        <f t="shared" si="8"/>
        <v>0.18506046305769266</v>
      </c>
    </row>
    <row r="45" spans="1:39" x14ac:dyDescent="0.2">
      <c r="A45" s="20">
        <v>42407</v>
      </c>
      <c r="B45" s="19">
        <v>194</v>
      </c>
      <c r="C45" s="5">
        <v>38</v>
      </c>
      <c r="D45" s="14">
        <v>42681</v>
      </c>
      <c r="E45" s="5">
        <v>316</v>
      </c>
      <c r="F45" s="7">
        <f t="shared" si="9"/>
        <v>773117965.43999994</v>
      </c>
      <c r="G45" s="52">
        <f t="shared" si="10"/>
        <v>2.4996870826184039</v>
      </c>
      <c r="H45" s="52"/>
      <c r="I45" s="15">
        <f t="shared" si="4"/>
        <v>1.9146969467906882E-4</v>
      </c>
      <c r="J45" s="15">
        <f t="shared" si="11"/>
        <v>4.9937436107138473E-5</v>
      </c>
      <c r="K45" s="16">
        <f t="shared" si="12"/>
        <v>2.4140713078620729E-4</v>
      </c>
      <c r="M45" s="17">
        <f t="shared" si="13"/>
        <v>0.14802866079369967</v>
      </c>
      <c r="N45" s="17">
        <f t="shared" si="13"/>
        <v>3.8607529002440889E-2</v>
      </c>
      <c r="O45" s="17">
        <f t="shared" si="13"/>
        <v>0.18663618979614055</v>
      </c>
      <c r="AA45" s="5">
        <v>38</v>
      </c>
      <c r="AB45" s="14">
        <v>42681</v>
      </c>
      <c r="AC45" s="32">
        <v>274</v>
      </c>
      <c r="AD45" s="7">
        <f t="shared" si="14"/>
        <v>670361780.15999997</v>
      </c>
      <c r="AE45" s="52">
        <f t="shared" si="15"/>
        <v>2.4377505628203879</v>
      </c>
      <c r="AF45" s="52"/>
      <c r="AG45" s="15">
        <f t="shared" si="6"/>
        <v>1.9499699525382983E-4</v>
      </c>
      <c r="AH45" s="15">
        <f t="shared" si="16"/>
        <v>3.8325111049913375E-5</v>
      </c>
      <c r="AI45" s="16">
        <f t="shared" si="17"/>
        <v>2.3332210630374321E-4</v>
      </c>
      <c r="AK45" s="17">
        <f t="shared" si="18"/>
        <v>0.15075568023755426</v>
      </c>
      <c r="AL45" s="17">
        <f t="shared" si="7"/>
        <v>2.9629831880171088E-2</v>
      </c>
      <c r="AM45" s="17">
        <f t="shared" si="8"/>
        <v>0.18038551211772533</v>
      </c>
    </row>
    <row r="46" spans="1:39" x14ac:dyDescent="0.2">
      <c r="A46" s="20">
        <v>42408</v>
      </c>
      <c r="B46" s="19">
        <v>192</v>
      </c>
      <c r="C46" s="5">
        <v>39</v>
      </c>
      <c r="D46" s="14">
        <v>42682</v>
      </c>
      <c r="E46" s="5">
        <v>304</v>
      </c>
      <c r="F46" s="7">
        <f t="shared" si="9"/>
        <v>743759055.36000001</v>
      </c>
      <c r="G46" s="52">
        <f t="shared" si="10"/>
        <v>2.4828735836087539</v>
      </c>
      <c r="H46" s="52"/>
      <c r="I46" s="15">
        <f t="shared" si="4"/>
        <v>1.9242086943150455E-4</v>
      </c>
      <c r="J46" s="15">
        <f t="shared" si="11"/>
        <v>4.6633379549432057E-5</v>
      </c>
      <c r="K46" s="16">
        <f t="shared" si="12"/>
        <v>2.3905424898093661E-4</v>
      </c>
      <c r="M46" s="17">
        <f t="shared" si="13"/>
        <v>0.14311476407992571</v>
      </c>
      <c r="N46" s="17">
        <f t="shared" si="13"/>
        <v>3.4683998321929935E-2</v>
      </c>
      <c r="O46" s="17">
        <f t="shared" si="13"/>
        <v>0.17779876240185566</v>
      </c>
      <c r="AA46" s="5">
        <v>39</v>
      </c>
      <c r="AB46" s="14">
        <v>42682</v>
      </c>
      <c r="AC46" s="32">
        <v>270</v>
      </c>
      <c r="AD46" s="7">
        <f t="shared" si="14"/>
        <v>660575476.79999995</v>
      </c>
      <c r="AE46" s="52">
        <f t="shared" si="15"/>
        <v>2.4313637641589874</v>
      </c>
      <c r="AF46" s="52"/>
      <c r="AG46" s="15">
        <f t="shared" si="6"/>
        <v>1.9536440072771309E-4</v>
      </c>
      <c r="AH46" s="15">
        <f t="shared" si="16"/>
        <v>3.7214939405882225E-5</v>
      </c>
      <c r="AI46" s="16">
        <f t="shared" si="17"/>
        <v>2.3257934013359532E-4</v>
      </c>
      <c r="AK46" s="17">
        <f t="shared" si="18"/>
        <v>0.14530404213621639</v>
      </c>
      <c r="AL46" s="17">
        <f t="shared" si="7"/>
        <v>2.7678948177798604E-2</v>
      </c>
      <c r="AM46" s="17">
        <f t="shared" si="8"/>
        <v>0.17298299031401498</v>
      </c>
    </row>
    <row r="47" spans="1:39" x14ac:dyDescent="0.2">
      <c r="A47" s="20">
        <v>42409</v>
      </c>
      <c r="B47" s="19">
        <v>194</v>
      </c>
      <c r="C47" s="5">
        <v>40</v>
      </c>
      <c r="D47" s="14">
        <v>42683</v>
      </c>
      <c r="E47" s="5">
        <v>302</v>
      </c>
      <c r="F47" s="7">
        <f t="shared" si="9"/>
        <v>738865903.67999995</v>
      </c>
      <c r="G47" s="52">
        <f t="shared" si="10"/>
        <v>2.4800069429571505</v>
      </c>
      <c r="H47" s="52"/>
      <c r="I47" s="15">
        <f t="shared" si="4"/>
        <v>1.9258351212732429E-4</v>
      </c>
      <c r="J47" s="15">
        <f t="shared" si="11"/>
        <v>4.6081333057413905E-5</v>
      </c>
      <c r="K47" s="16">
        <f t="shared" si="12"/>
        <v>2.386648451847382E-4</v>
      </c>
      <c r="M47" s="17">
        <f t="shared" si="13"/>
        <v>0.1422933907218237</v>
      </c>
      <c r="N47" s="17">
        <f t="shared" si="13"/>
        <v>3.4047925792245179E-2</v>
      </c>
      <c r="O47" s="17">
        <f t="shared" si="13"/>
        <v>0.17634131651406887</v>
      </c>
      <c r="AA47" s="5">
        <v>40</v>
      </c>
      <c r="AB47" s="14">
        <v>42683</v>
      </c>
      <c r="AC47" s="32">
        <v>269</v>
      </c>
      <c r="AD47" s="7">
        <f t="shared" si="14"/>
        <v>658128900.95999992</v>
      </c>
      <c r="AE47" s="52">
        <f t="shared" si="15"/>
        <v>2.4297522800024081</v>
      </c>
      <c r="AF47" s="52"/>
      <c r="AG47" s="15">
        <f t="shared" si="6"/>
        <v>1.9545721190187523E-4</v>
      </c>
      <c r="AH47" s="15">
        <f t="shared" si="16"/>
        <v>3.693740443345354E-5</v>
      </c>
      <c r="AI47" s="16">
        <f t="shared" si="17"/>
        <v>2.3239461633532877E-4</v>
      </c>
      <c r="AK47" s="17">
        <f t="shared" si="18"/>
        <v>0.14441666950265228</v>
      </c>
      <c r="AL47" s="17">
        <f t="shared" si="7"/>
        <v>2.7291788706317287E-2</v>
      </c>
      <c r="AM47" s="17">
        <f t="shared" si="8"/>
        <v>0.17170845820896957</v>
      </c>
    </row>
    <row r="48" spans="1:39" x14ac:dyDescent="0.2">
      <c r="A48" s="20">
        <v>42410</v>
      </c>
      <c r="B48" s="19">
        <v>197</v>
      </c>
      <c r="C48" s="5">
        <v>41</v>
      </c>
      <c r="D48" s="14">
        <v>42684</v>
      </c>
      <c r="E48" s="5">
        <v>306</v>
      </c>
      <c r="F48" s="7">
        <f t="shared" si="9"/>
        <v>748652207.03999996</v>
      </c>
      <c r="G48" s="52">
        <f t="shared" si="10"/>
        <v>2.4857214264815801</v>
      </c>
      <c r="H48" s="52"/>
      <c r="I48" s="15">
        <f t="shared" si="4"/>
        <v>1.922594292617346E-4</v>
      </c>
      <c r="J48" s="15">
        <f t="shared" si="11"/>
        <v>4.7185060828660295E-5</v>
      </c>
      <c r="K48" s="16">
        <f t="shared" si="12"/>
        <v>2.394444900903949E-4</v>
      </c>
      <c r="M48" s="17">
        <f t="shared" si="13"/>
        <v>0.14393544604104835</v>
      </c>
      <c r="N48" s="17">
        <f t="shared" si="13"/>
        <v>3.5325199928693179E-2</v>
      </c>
      <c r="O48" s="17">
        <f t="shared" si="13"/>
        <v>0.17926064596974153</v>
      </c>
      <c r="AA48" s="5">
        <v>41</v>
      </c>
      <c r="AB48" s="14">
        <v>42684</v>
      </c>
      <c r="AC48" s="32">
        <v>262</v>
      </c>
      <c r="AD48" s="7">
        <f t="shared" si="14"/>
        <v>641002870.07999992</v>
      </c>
      <c r="AE48" s="52">
        <f t="shared" si="15"/>
        <v>2.4183012913197452</v>
      </c>
      <c r="AF48" s="52"/>
      <c r="AG48" s="15">
        <f t="shared" si="6"/>
        <v>1.9611798661172786E-4</v>
      </c>
      <c r="AH48" s="15">
        <f t="shared" si="16"/>
        <v>3.4995194063953288E-5</v>
      </c>
      <c r="AI48" s="16">
        <f t="shared" si="17"/>
        <v>2.3111318067568114E-4</v>
      </c>
      <c r="AK48" s="17">
        <f t="shared" si="18"/>
        <v>0.14682416351711122</v>
      </c>
      <c r="AL48" s="17">
        <f t="shared" si="7"/>
        <v>2.6199229271771735E-2</v>
      </c>
      <c r="AM48" s="17">
        <f t="shared" si="8"/>
        <v>0.17302339278888296</v>
      </c>
    </row>
    <row r="49" spans="1:39" x14ac:dyDescent="0.2">
      <c r="A49" s="20">
        <v>42411</v>
      </c>
      <c r="B49" s="19">
        <v>192</v>
      </c>
      <c r="C49" s="5">
        <v>42</v>
      </c>
      <c r="D49" s="14">
        <v>42685</v>
      </c>
      <c r="E49" s="5">
        <v>312</v>
      </c>
      <c r="F49" s="7">
        <f t="shared" si="9"/>
        <v>763331662.07999992</v>
      </c>
      <c r="G49" s="52">
        <f t="shared" si="10"/>
        <v>2.4941545940184429</v>
      </c>
      <c r="H49" s="52"/>
      <c r="I49" s="15">
        <f t="shared" si="4"/>
        <v>1.9178215894536052E-4</v>
      </c>
      <c r="J49" s="15">
        <f t="shared" si="11"/>
        <v>4.8837752557906217E-5</v>
      </c>
      <c r="K49" s="16">
        <f t="shared" si="12"/>
        <v>2.4061991150326674E-4</v>
      </c>
      <c r="M49" s="17">
        <f t="shared" si="13"/>
        <v>0.14639339414505276</v>
      </c>
      <c r="N49" s="17">
        <f t="shared" si="13"/>
        <v>3.7279402832278319E-2</v>
      </c>
      <c r="O49" s="17">
        <f t="shared" si="13"/>
        <v>0.1836727969773311</v>
      </c>
      <c r="AA49" s="5">
        <v>42</v>
      </c>
      <c r="AB49" s="14">
        <v>42685</v>
      </c>
      <c r="AC49" s="32">
        <v>259</v>
      </c>
      <c r="AD49" s="7">
        <f t="shared" si="14"/>
        <v>633663142.55999994</v>
      </c>
      <c r="AE49" s="52">
        <f t="shared" si="15"/>
        <v>2.4132997640812519</v>
      </c>
      <c r="AF49" s="52"/>
      <c r="AG49" s="15">
        <f t="shared" si="6"/>
        <v>1.964072982201684E-4</v>
      </c>
      <c r="AH49" s="15">
        <f t="shared" si="16"/>
        <v>3.4163338997923623E-5</v>
      </c>
      <c r="AI49" s="16">
        <f t="shared" si="17"/>
        <v>2.3057063721809202E-4</v>
      </c>
      <c r="AK49" s="17">
        <f t="shared" si="18"/>
        <v>0.14992390939504335</v>
      </c>
      <c r="AL49" s="17">
        <f t="shared" si="7"/>
        <v>2.607795833948752E-2</v>
      </c>
      <c r="AM49" s="17">
        <f t="shared" si="8"/>
        <v>0.17600186773453089</v>
      </c>
    </row>
    <row r="50" spans="1:39" x14ac:dyDescent="0.2">
      <c r="A50" s="20">
        <v>42412</v>
      </c>
      <c r="B50" s="19">
        <v>193</v>
      </c>
      <c r="C50" s="5">
        <v>43</v>
      </c>
      <c r="D50" s="14">
        <v>42686</v>
      </c>
      <c r="E50" s="5">
        <v>298</v>
      </c>
      <c r="F50" s="7">
        <f t="shared" si="9"/>
        <v>729079600.31999993</v>
      </c>
      <c r="G50" s="52">
        <f t="shared" si="10"/>
        <v>2.4742162640762553</v>
      </c>
      <c r="H50" s="52"/>
      <c r="I50" s="15">
        <f t="shared" si="4"/>
        <v>1.9291247349543329E-4</v>
      </c>
      <c r="J50" s="15">
        <f t="shared" si="11"/>
        <v>4.497621302288824E-5</v>
      </c>
      <c r="K50" s="16">
        <f t="shared" si="12"/>
        <v>2.3788868651832153E-4</v>
      </c>
      <c r="M50" s="17">
        <f t="shared" si="13"/>
        <v>0.14064854907279306</v>
      </c>
      <c r="N50" s="17">
        <f t="shared" si="13"/>
        <v>3.2791239414634535E-2</v>
      </c>
      <c r="O50" s="17">
        <f t="shared" si="13"/>
        <v>0.17343978848742761</v>
      </c>
      <c r="AA50" s="5">
        <v>43</v>
      </c>
      <c r="AB50" s="14">
        <v>42686</v>
      </c>
      <c r="AC50" s="32">
        <v>262</v>
      </c>
      <c r="AD50" s="7">
        <f t="shared" si="14"/>
        <v>641002870.07999992</v>
      </c>
      <c r="AE50" s="52">
        <f t="shared" si="15"/>
        <v>2.4183012913197452</v>
      </c>
      <c r="AF50" s="52"/>
      <c r="AG50" s="15">
        <f t="shared" si="6"/>
        <v>1.9611798661172786E-4</v>
      </c>
      <c r="AH50" s="15">
        <f t="shared" si="16"/>
        <v>3.4995194063953288E-5</v>
      </c>
      <c r="AI50" s="16">
        <f t="shared" si="17"/>
        <v>2.3111318067568114E-4</v>
      </c>
      <c r="AK50" s="17">
        <f t="shared" si="18"/>
        <v>0.14298562329444164</v>
      </c>
      <c r="AL50" s="17">
        <f t="shared" si="7"/>
        <v>2.5514282101267896E-2</v>
      </c>
      <c r="AM50" s="17">
        <f t="shared" si="8"/>
        <v>0.16849990539570953</v>
      </c>
    </row>
    <row r="51" spans="1:39" x14ac:dyDescent="0.2">
      <c r="A51" s="20">
        <v>42413</v>
      </c>
      <c r="B51" s="19">
        <v>197</v>
      </c>
      <c r="C51" s="5">
        <v>44</v>
      </c>
      <c r="D51" s="14">
        <v>42687</v>
      </c>
      <c r="E51" s="5">
        <v>295</v>
      </c>
      <c r="F51" s="7">
        <f t="shared" si="9"/>
        <v>721739872.79999995</v>
      </c>
      <c r="G51" s="52">
        <f t="shared" si="10"/>
        <v>2.469822015978163</v>
      </c>
      <c r="H51" s="52"/>
      <c r="I51" s="15">
        <f t="shared" si="4"/>
        <v>1.9316248028519335E-4</v>
      </c>
      <c r="J51" s="15">
        <f t="shared" si="11"/>
        <v>4.414654533955694E-5</v>
      </c>
      <c r="K51" s="16">
        <f t="shared" si="12"/>
        <v>2.3730902562475029E-4</v>
      </c>
      <c r="M51" s="17">
        <f t="shared" si="13"/>
        <v>0.13941306395076794</v>
      </c>
      <c r="N51" s="17">
        <f t="shared" si="13"/>
        <v>3.1862322017931259E-2</v>
      </c>
      <c r="O51" s="17">
        <f t="shared" si="13"/>
        <v>0.17127538596869921</v>
      </c>
      <c r="AA51" s="5">
        <v>44</v>
      </c>
      <c r="AB51" s="14">
        <v>42687</v>
      </c>
      <c r="AC51" s="32">
        <v>262</v>
      </c>
      <c r="AD51" s="7">
        <f t="shared" si="14"/>
        <v>641002870.07999992</v>
      </c>
      <c r="AE51" s="52">
        <f t="shared" si="15"/>
        <v>2.4183012913197452</v>
      </c>
      <c r="AF51" s="52"/>
      <c r="AG51" s="15">
        <f t="shared" si="6"/>
        <v>1.9611798661172786E-4</v>
      </c>
      <c r="AH51" s="15">
        <f t="shared" si="16"/>
        <v>3.4995194063953288E-5</v>
      </c>
      <c r="AI51" s="16">
        <f t="shared" si="17"/>
        <v>2.3111318067568114E-4</v>
      </c>
      <c r="AK51" s="17">
        <f t="shared" si="18"/>
        <v>0.14154617071094056</v>
      </c>
      <c r="AL51" s="17">
        <f t="shared" si="7"/>
        <v>2.5257426912328958E-2</v>
      </c>
      <c r="AM51" s="17">
        <f t="shared" si="8"/>
        <v>0.16680359762326952</v>
      </c>
    </row>
    <row r="52" spans="1:39" x14ac:dyDescent="0.2">
      <c r="A52" s="20">
        <v>42414</v>
      </c>
      <c r="B52" s="19">
        <v>192</v>
      </c>
      <c r="C52" s="5">
        <v>45</v>
      </c>
      <c r="D52" s="14">
        <v>42688</v>
      </c>
      <c r="E52" s="5">
        <v>299</v>
      </c>
      <c r="F52" s="7">
        <f t="shared" si="9"/>
        <v>731526176.15999997</v>
      </c>
      <c r="G52" s="52">
        <f t="shared" si="10"/>
        <v>2.4756711883244296</v>
      </c>
      <c r="H52" s="52"/>
      <c r="I52" s="15">
        <f t="shared" si="4"/>
        <v>1.9282976821509713E-4</v>
      </c>
      <c r="J52" s="15">
        <f t="shared" si="11"/>
        <v>4.5252615880394934E-5</v>
      </c>
      <c r="K52" s="16">
        <f t="shared" si="12"/>
        <v>2.3808238409549207E-4</v>
      </c>
      <c r="M52" s="17">
        <f t="shared" si="13"/>
        <v>0.1410600229922091</v>
      </c>
      <c r="N52" s="17">
        <f t="shared" si="13"/>
        <v>3.3103473056222597E-2</v>
      </c>
      <c r="O52" s="17">
        <f t="shared" si="13"/>
        <v>0.1741634960484317</v>
      </c>
      <c r="AA52" s="5">
        <v>45</v>
      </c>
      <c r="AB52" s="14">
        <v>42688</v>
      </c>
      <c r="AC52" s="32">
        <v>258</v>
      </c>
      <c r="AD52" s="7">
        <f t="shared" si="14"/>
        <v>631216566.72000003</v>
      </c>
      <c r="AE52" s="52">
        <f t="shared" si="15"/>
        <v>2.4116197059632301</v>
      </c>
      <c r="AF52" s="52"/>
      <c r="AG52" s="15">
        <f t="shared" si="6"/>
        <v>1.9650457632777802E-4</v>
      </c>
      <c r="AH52" s="15">
        <f t="shared" si="16"/>
        <v>3.3886156467450982E-5</v>
      </c>
      <c r="AI52" s="16">
        <f t="shared" si="17"/>
        <v>2.3039073279522901E-4</v>
      </c>
      <c r="AK52" s="17">
        <f t="shared" si="18"/>
        <v>0.14374824131900032</v>
      </c>
      <c r="AL52" s="17">
        <f t="shared" si="7"/>
        <v>2.4788610465393872E-2</v>
      </c>
      <c r="AM52" s="17">
        <f t="shared" si="8"/>
        <v>0.16853685178439418</v>
      </c>
    </row>
    <row r="53" spans="1:39" x14ac:dyDescent="0.2">
      <c r="A53" s="20">
        <v>42415</v>
      </c>
      <c r="B53" s="19">
        <v>194</v>
      </c>
      <c r="C53" s="5">
        <v>46</v>
      </c>
      <c r="D53" s="14">
        <v>42689</v>
      </c>
      <c r="E53" s="5">
        <v>290</v>
      </c>
      <c r="F53" s="7">
        <f t="shared" si="9"/>
        <v>709506993.60000002</v>
      </c>
      <c r="G53" s="52">
        <f t="shared" si="10"/>
        <v>2.4623979978989561</v>
      </c>
      <c r="H53" s="52"/>
      <c r="I53" s="15">
        <f t="shared" si="4"/>
        <v>1.935855994300123E-4</v>
      </c>
      <c r="J53" s="15">
        <f t="shared" si="11"/>
        <v>4.2762381692192509E-5</v>
      </c>
      <c r="K53" s="16">
        <f t="shared" si="12"/>
        <v>2.3634798112220481E-4</v>
      </c>
      <c r="M53" s="17">
        <f t="shared" si="13"/>
        <v>0.1373503366558419</v>
      </c>
      <c r="N53" s="17">
        <f t="shared" si="13"/>
        <v>3.0340208873603187E-2</v>
      </c>
      <c r="O53" s="17">
        <f t="shared" si="13"/>
        <v>0.16769054552944507</v>
      </c>
      <c r="AA53" s="5">
        <v>46</v>
      </c>
      <c r="AB53" s="14">
        <v>42689</v>
      </c>
      <c r="AC53" s="32">
        <v>262</v>
      </c>
      <c r="AD53" s="7">
        <f t="shared" si="14"/>
        <v>641002870.07999992</v>
      </c>
      <c r="AE53" s="52">
        <f t="shared" si="15"/>
        <v>2.4183012913197452</v>
      </c>
      <c r="AF53" s="52"/>
      <c r="AG53" s="15">
        <f t="shared" si="6"/>
        <v>1.9611798661172786E-4</v>
      </c>
      <c r="AH53" s="15">
        <f t="shared" si="16"/>
        <v>3.4995194063953288E-5</v>
      </c>
      <c r="AI53" s="16">
        <f t="shared" si="17"/>
        <v>2.3111318067568114E-4</v>
      </c>
      <c r="AK53" s="17">
        <f t="shared" si="18"/>
        <v>0.13914708307177209</v>
      </c>
      <c r="AL53" s="17">
        <f t="shared" si="7"/>
        <v>2.4829334930764065E-2</v>
      </c>
      <c r="AM53" s="17">
        <f t="shared" si="8"/>
        <v>0.16397641800253615</v>
      </c>
    </row>
    <row r="54" spans="1:39" x14ac:dyDescent="0.2">
      <c r="A54" s="20">
        <v>42416</v>
      </c>
      <c r="B54" s="19">
        <v>195</v>
      </c>
      <c r="C54" s="5">
        <v>47</v>
      </c>
      <c r="D54" s="14">
        <v>42690</v>
      </c>
      <c r="E54" s="5">
        <v>318</v>
      </c>
      <c r="F54" s="7">
        <f t="shared" si="9"/>
        <v>778011117.12</v>
      </c>
      <c r="G54" s="52">
        <f t="shared" si="10"/>
        <v>2.5024271199844326</v>
      </c>
      <c r="H54" s="52"/>
      <c r="I54" s="15">
        <f t="shared" si="4"/>
        <v>1.9131513121667282E-4</v>
      </c>
      <c r="J54" s="15">
        <f t="shared" si="11"/>
        <v>5.0486602179170546E-5</v>
      </c>
      <c r="K54" s="16">
        <f t="shared" si="12"/>
        <v>2.4180173339584336E-4</v>
      </c>
      <c r="M54" s="17">
        <f t="shared" si="13"/>
        <v>0.148845298959843</v>
      </c>
      <c r="N54" s="17">
        <f t="shared" si="13"/>
        <v>3.9279137761009497E-2</v>
      </c>
      <c r="O54" s="17">
        <f t="shared" si="13"/>
        <v>0.18812443672085249</v>
      </c>
      <c r="AA54" s="5">
        <v>47</v>
      </c>
      <c r="AB54" s="14">
        <v>42690</v>
      </c>
      <c r="AC54" s="32">
        <v>262</v>
      </c>
      <c r="AD54" s="7">
        <f t="shared" si="14"/>
        <v>641002870.07999992</v>
      </c>
      <c r="AE54" s="52">
        <f t="shared" si="15"/>
        <v>2.4183012913197452</v>
      </c>
      <c r="AF54" s="52"/>
      <c r="AG54" s="15">
        <f t="shared" si="6"/>
        <v>1.9611798661172786E-4</v>
      </c>
      <c r="AH54" s="15">
        <f t="shared" si="16"/>
        <v>3.4995194063953288E-5</v>
      </c>
      <c r="AI54" s="16">
        <f t="shared" si="17"/>
        <v>2.3111318067568114E-4</v>
      </c>
      <c r="AK54" s="17">
        <f t="shared" si="18"/>
        <v>0.15258197385111558</v>
      </c>
      <c r="AL54" s="17">
        <f t="shared" si="7"/>
        <v>2.7226650027527492E-2</v>
      </c>
      <c r="AM54" s="17">
        <f t="shared" si="8"/>
        <v>0.1798086238786431</v>
      </c>
    </row>
    <row r="55" spans="1:39" x14ac:dyDescent="0.2">
      <c r="A55" s="20">
        <v>42417</v>
      </c>
      <c r="B55" s="19">
        <v>198</v>
      </c>
      <c r="C55" s="5">
        <v>48</v>
      </c>
      <c r="D55" s="14">
        <v>42691</v>
      </c>
      <c r="E55" s="5">
        <v>312</v>
      </c>
      <c r="F55" s="7">
        <f t="shared" si="9"/>
        <v>763331662.07999992</v>
      </c>
      <c r="G55" s="52">
        <f t="shared" si="10"/>
        <v>2.4941545940184429</v>
      </c>
      <c r="H55" s="52"/>
      <c r="I55" s="15">
        <f t="shared" si="4"/>
        <v>1.9178215894536052E-4</v>
      </c>
      <c r="J55" s="15">
        <f t="shared" si="11"/>
        <v>4.8837752557906217E-5</v>
      </c>
      <c r="K55" s="16">
        <f t="shared" si="12"/>
        <v>2.4061991150326674E-4</v>
      </c>
      <c r="M55" s="17">
        <f t="shared" si="13"/>
        <v>0.14639339414505276</v>
      </c>
      <c r="N55" s="17">
        <f t="shared" si="13"/>
        <v>3.7279402832278319E-2</v>
      </c>
      <c r="O55" s="17">
        <f t="shared" si="13"/>
        <v>0.1836727969773311</v>
      </c>
      <c r="AA55" s="5">
        <v>48</v>
      </c>
      <c r="AB55" s="14">
        <v>42691</v>
      </c>
      <c r="AC55" s="32">
        <v>262</v>
      </c>
      <c r="AD55" s="7">
        <f t="shared" si="14"/>
        <v>641002870.07999992</v>
      </c>
      <c r="AE55" s="52">
        <f t="shared" si="15"/>
        <v>2.4183012913197452</v>
      </c>
      <c r="AF55" s="52"/>
      <c r="AG55" s="15">
        <f t="shared" si="6"/>
        <v>1.9611798661172786E-4</v>
      </c>
      <c r="AH55" s="15">
        <f t="shared" si="16"/>
        <v>3.4995194063953288E-5</v>
      </c>
      <c r="AI55" s="16">
        <f t="shared" si="17"/>
        <v>2.3111318067568114E-4</v>
      </c>
      <c r="AK55" s="17">
        <f t="shared" si="18"/>
        <v>0.1497030686841134</v>
      </c>
      <c r="AL55" s="17">
        <f t="shared" si="7"/>
        <v>2.6712939649649613E-2</v>
      </c>
      <c r="AM55" s="17">
        <f t="shared" si="8"/>
        <v>0.17641600833376303</v>
      </c>
    </row>
    <row r="56" spans="1:39" x14ac:dyDescent="0.2">
      <c r="A56" s="20">
        <v>42418</v>
      </c>
      <c r="B56" s="19">
        <v>193</v>
      </c>
      <c r="C56" s="5">
        <v>49</v>
      </c>
      <c r="D56" s="14">
        <v>42692</v>
      </c>
      <c r="E56" s="5">
        <v>293</v>
      </c>
      <c r="F56" s="7">
        <f t="shared" si="9"/>
        <v>716846721.12</v>
      </c>
      <c r="G56" s="52">
        <f t="shared" si="10"/>
        <v>2.4668676203541096</v>
      </c>
      <c r="H56" s="52"/>
      <c r="I56" s="15">
        <f t="shared" si="4"/>
        <v>1.9333075008500384E-4</v>
      </c>
      <c r="J56" s="15">
        <f t="shared" si="11"/>
        <v>4.3593074987021666E-5</v>
      </c>
      <c r="K56" s="16">
        <f t="shared" si="12"/>
        <v>2.3692382507202551E-4</v>
      </c>
      <c r="M56" s="17">
        <f t="shared" si="13"/>
        <v>0.13858851429010519</v>
      </c>
      <c r="N56" s="17">
        <f t="shared" si="13"/>
        <v>3.1249552867984767E-2</v>
      </c>
      <c r="O56" s="17">
        <f t="shared" si="13"/>
        <v>0.16983806715808991</v>
      </c>
      <c r="AA56" s="5">
        <v>49</v>
      </c>
      <c r="AB56" s="14">
        <v>42692</v>
      </c>
      <c r="AC56" s="32">
        <v>254</v>
      </c>
      <c r="AD56" s="7">
        <f t="shared" si="14"/>
        <v>621430263.36000001</v>
      </c>
      <c r="AE56" s="52">
        <f t="shared" si="15"/>
        <v>2.4048337166199381</v>
      </c>
      <c r="AF56" s="52"/>
      <c r="AG56" s="15">
        <f t="shared" si="6"/>
        <v>1.9689798676381627E-4</v>
      </c>
      <c r="AH56" s="15">
        <f t="shared" si="16"/>
        <v>3.2778067622462443E-5</v>
      </c>
      <c r="AI56" s="16">
        <f t="shared" si="17"/>
        <v>2.2967605438627871E-4</v>
      </c>
      <c r="AK56" s="17">
        <f t="shared" si="18"/>
        <v>0.14114567620677085</v>
      </c>
      <c r="AL56" s="17">
        <f t="shared" si="7"/>
        <v>2.3496850299811835E-2</v>
      </c>
      <c r="AM56" s="17">
        <f t="shared" si="8"/>
        <v>0.16464252650658268</v>
      </c>
    </row>
    <row r="57" spans="1:39" x14ac:dyDescent="0.2">
      <c r="A57" s="20">
        <v>42419</v>
      </c>
      <c r="B57" s="19">
        <v>198</v>
      </c>
      <c r="C57" s="5">
        <v>50</v>
      </c>
      <c r="D57" s="14">
        <v>42693</v>
      </c>
      <c r="E57" s="5">
        <v>291</v>
      </c>
      <c r="F57" s="7">
        <f t="shared" si="9"/>
        <v>711953569.43999994</v>
      </c>
      <c r="G57" s="52">
        <f t="shared" si="10"/>
        <v>2.4638929889859074</v>
      </c>
      <c r="H57" s="52"/>
      <c r="I57" s="15">
        <f t="shared" si="4"/>
        <v>1.9350032052144306E-4</v>
      </c>
      <c r="J57" s="15">
        <f t="shared" si="11"/>
        <v>4.3039341046056012E-5</v>
      </c>
      <c r="K57" s="16">
        <f t="shared" si="12"/>
        <v>2.3653966156749907E-4</v>
      </c>
      <c r="M57" s="17">
        <f t="shared" si="13"/>
        <v>0.13776324388302547</v>
      </c>
      <c r="N57" s="17">
        <f t="shared" si="13"/>
        <v>3.0642012484085081E-2</v>
      </c>
      <c r="O57" s="17">
        <f t="shared" si="13"/>
        <v>0.16840525636711054</v>
      </c>
      <c r="AA57" s="5">
        <v>50</v>
      </c>
      <c r="AB57" s="14">
        <v>42693</v>
      </c>
      <c r="AC57" s="32">
        <v>247</v>
      </c>
      <c r="AD57" s="7">
        <f t="shared" si="14"/>
        <v>604304232.48000002</v>
      </c>
      <c r="AE57" s="52">
        <f t="shared" si="15"/>
        <v>2.3926969532596658</v>
      </c>
      <c r="AF57" s="52"/>
      <c r="AG57" s="15">
        <f t="shared" si="6"/>
        <v>1.9760356764207896E-4</v>
      </c>
      <c r="AH57" s="15">
        <f t="shared" si="16"/>
        <v>3.0842179419884983E-5</v>
      </c>
      <c r="AI57" s="16">
        <f t="shared" si="17"/>
        <v>2.2844574706196394E-4</v>
      </c>
      <c r="AK57" s="17">
        <f t="shared" si="18"/>
        <v>0.14068456531685658</v>
      </c>
      <c r="AL57" s="17">
        <f t="shared" si="7"/>
        <v>2.1958199727296023E-2</v>
      </c>
      <c r="AM57" s="17">
        <f t="shared" si="8"/>
        <v>0.16264276504415259</v>
      </c>
    </row>
    <row r="58" spans="1:39" x14ac:dyDescent="0.2">
      <c r="A58" s="20">
        <v>42420</v>
      </c>
      <c r="B58" s="19">
        <v>198</v>
      </c>
      <c r="C58" s="5">
        <v>51</v>
      </c>
      <c r="D58" s="14">
        <v>42694</v>
      </c>
      <c r="E58" s="5">
        <v>291</v>
      </c>
      <c r="F58" s="7">
        <f t="shared" si="9"/>
        <v>711953569.43999994</v>
      </c>
      <c r="G58" s="52">
        <f t="shared" si="10"/>
        <v>2.4638929889859074</v>
      </c>
      <c r="H58" s="52"/>
      <c r="I58" s="15">
        <f t="shared" si="4"/>
        <v>1.9350032052144306E-4</v>
      </c>
      <c r="J58" s="15">
        <f t="shared" si="11"/>
        <v>4.3039341046056012E-5</v>
      </c>
      <c r="K58" s="16">
        <f t="shared" si="12"/>
        <v>2.3653966156749907E-4</v>
      </c>
      <c r="M58" s="17">
        <f t="shared" si="13"/>
        <v>0.13776324388302547</v>
      </c>
      <c r="N58" s="17">
        <f t="shared" si="13"/>
        <v>3.0642012484085081E-2</v>
      </c>
      <c r="O58" s="17">
        <f t="shared" si="13"/>
        <v>0.16840525636711054</v>
      </c>
      <c r="AA58" s="5">
        <v>51</v>
      </c>
      <c r="AB58" s="14">
        <v>42694</v>
      </c>
      <c r="AC58" s="32">
        <v>246</v>
      </c>
      <c r="AD58" s="7">
        <f t="shared" si="14"/>
        <v>601857656.63999999</v>
      </c>
      <c r="AE58" s="52">
        <f t="shared" si="15"/>
        <v>2.3909351071033793</v>
      </c>
      <c r="AF58" s="52"/>
      <c r="AG58" s="15">
        <f t="shared" si="6"/>
        <v>1.9770620398899106E-4</v>
      </c>
      <c r="AH58" s="15">
        <f t="shared" si="16"/>
        <v>3.0566051593186312E-5</v>
      </c>
      <c r="AI58" s="16">
        <f t="shared" si="17"/>
        <v>2.2827225558217737E-4</v>
      </c>
      <c r="AK58" s="17">
        <f t="shared" si="18"/>
        <v>0.14075763763039495</v>
      </c>
      <c r="AL58" s="17">
        <f t="shared" si="7"/>
        <v>2.1761609535456191E-2</v>
      </c>
      <c r="AM58" s="17">
        <f t="shared" si="8"/>
        <v>0.16251924716585112</v>
      </c>
    </row>
    <row r="59" spans="1:39" x14ac:dyDescent="0.2">
      <c r="A59" s="20">
        <v>42421</v>
      </c>
      <c r="B59" s="19">
        <v>200</v>
      </c>
      <c r="C59" s="5">
        <v>52</v>
      </c>
      <c r="D59" s="14">
        <v>42695</v>
      </c>
      <c r="E59" s="5">
        <v>289</v>
      </c>
      <c r="F59" s="7">
        <f t="shared" si="9"/>
        <v>707060417.75999999</v>
      </c>
      <c r="G59" s="52">
        <f t="shared" si="10"/>
        <v>2.4608978427565478</v>
      </c>
      <c r="H59" s="52"/>
      <c r="I59" s="15">
        <f t="shared" si="4"/>
        <v>1.9367121069110882E-4</v>
      </c>
      <c r="J59" s="15">
        <f t="shared" si="11"/>
        <v>4.2485364291527917E-5</v>
      </c>
      <c r="K59" s="16">
        <f t="shared" si="12"/>
        <v>2.3615657498263673E-4</v>
      </c>
      <c r="M59" s="17">
        <f t="shared" si="13"/>
        <v>0.13693724713934038</v>
      </c>
      <c r="N59" s="17">
        <f t="shared" si="13"/>
        <v>3.0039719424653513E-2</v>
      </c>
      <c r="O59" s="17">
        <f t="shared" si="13"/>
        <v>0.16697696656399388</v>
      </c>
      <c r="AA59" s="5">
        <v>52</v>
      </c>
      <c r="AB59" s="14">
        <v>42695</v>
      </c>
      <c r="AC59" s="32">
        <v>246</v>
      </c>
      <c r="AD59" s="7">
        <f t="shared" si="14"/>
        <v>601857656.63999999</v>
      </c>
      <c r="AE59" s="52">
        <f t="shared" si="15"/>
        <v>2.3909351071033793</v>
      </c>
      <c r="AF59" s="52"/>
      <c r="AG59" s="15">
        <f t="shared" si="6"/>
        <v>1.9770620398899106E-4</v>
      </c>
      <c r="AH59" s="15">
        <f t="shared" si="16"/>
        <v>3.0566051593186312E-5</v>
      </c>
      <c r="AI59" s="16">
        <f t="shared" si="17"/>
        <v>2.2827225558217737E-4</v>
      </c>
      <c r="AK59" s="17">
        <f t="shared" si="18"/>
        <v>0.13979023118619979</v>
      </c>
      <c r="AL59" s="17">
        <f t="shared" si="7"/>
        <v>2.1612045208752029E-2</v>
      </c>
      <c r="AM59" s="17">
        <f t="shared" si="8"/>
        <v>0.16140227639495183</v>
      </c>
    </row>
    <row r="60" spans="1:39" x14ac:dyDescent="0.2">
      <c r="A60" s="20">
        <v>42422</v>
      </c>
      <c r="B60" s="19">
        <v>202</v>
      </c>
      <c r="C60" s="5">
        <v>53</v>
      </c>
      <c r="D60" s="14">
        <v>42696</v>
      </c>
      <c r="E60" s="5">
        <v>273</v>
      </c>
      <c r="F60" s="7">
        <f t="shared" si="9"/>
        <v>667915204.31999993</v>
      </c>
      <c r="G60" s="52">
        <f t="shared" si="10"/>
        <v>2.436162647040756</v>
      </c>
      <c r="H60" s="52"/>
      <c r="I60" s="15">
        <f t="shared" si="4"/>
        <v>1.9508827673377251E-4</v>
      </c>
      <c r="J60" s="15">
        <f t="shared" si="11"/>
        <v>3.8047570934720003E-5</v>
      </c>
      <c r="K60" s="16">
        <f t="shared" si="12"/>
        <v>2.3313584766849251E-4</v>
      </c>
      <c r="M60" s="17">
        <f t="shared" si="13"/>
        <v>0.13030242621507435</v>
      </c>
      <c r="N60" s="17">
        <f t="shared" si="13"/>
        <v>2.54125511147432E-2</v>
      </c>
      <c r="O60" s="17">
        <f t="shared" si="13"/>
        <v>0.15571497732981754</v>
      </c>
      <c r="AA60" s="5">
        <v>53</v>
      </c>
      <c r="AB60" s="14">
        <v>42696</v>
      </c>
      <c r="AC60" s="32">
        <v>242</v>
      </c>
      <c r="AD60" s="7">
        <f t="shared" si="14"/>
        <v>592071353.27999997</v>
      </c>
      <c r="AE60" s="52">
        <f t="shared" si="15"/>
        <v>2.3838153659804311</v>
      </c>
      <c r="AF60" s="52"/>
      <c r="AG60" s="15">
        <f t="shared" si="6"/>
        <v>1.9812150778608829E-4</v>
      </c>
      <c r="AH60" s="15">
        <f t="shared" si="16"/>
        <v>2.9462847032538466E-5</v>
      </c>
      <c r="AI60" s="16">
        <f t="shared" si="17"/>
        <v>2.2758435481862676E-4</v>
      </c>
      <c r="AK60" s="17">
        <f t="shared" si="18"/>
        <v>0.13232836735313161</v>
      </c>
      <c r="AL60" s="17">
        <f t="shared" si="7"/>
        <v>1.9678683495586831E-2</v>
      </c>
      <c r="AM60" s="17">
        <f t="shared" si="8"/>
        <v>0.15200705084871843</v>
      </c>
    </row>
    <row r="61" spans="1:39" x14ac:dyDescent="0.2">
      <c r="A61" s="20">
        <v>42423</v>
      </c>
      <c r="B61" s="19">
        <v>198</v>
      </c>
      <c r="C61" s="5">
        <v>54</v>
      </c>
      <c r="D61" s="14">
        <v>42697</v>
      </c>
      <c r="E61" s="5">
        <v>276</v>
      </c>
      <c r="F61" s="7">
        <f t="shared" si="9"/>
        <v>675254931.83999991</v>
      </c>
      <c r="G61" s="52">
        <f t="shared" si="10"/>
        <v>2.4409090820652177</v>
      </c>
      <c r="H61" s="52"/>
      <c r="I61" s="15">
        <f t="shared" si="4"/>
        <v>1.9481555444405879E-4</v>
      </c>
      <c r="J61" s="15">
        <f t="shared" si="11"/>
        <v>3.8880163729518584E-5</v>
      </c>
      <c r="K61" s="16">
        <f t="shared" si="12"/>
        <v>2.3369571817357737E-4</v>
      </c>
      <c r="M61" s="17">
        <f t="shared" si="13"/>
        <v>0.13155016393749472</v>
      </c>
      <c r="N61" s="17">
        <f t="shared" si="13"/>
        <v>2.6254022309104109E-2</v>
      </c>
      <c r="O61" s="17">
        <f t="shared" si="13"/>
        <v>0.15780418624659881</v>
      </c>
      <c r="AA61" s="5">
        <v>54</v>
      </c>
      <c r="AB61" s="14">
        <v>42697</v>
      </c>
      <c r="AC61" s="32">
        <v>244</v>
      </c>
      <c r="AD61" s="7">
        <f t="shared" si="14"/>
        <v>596964504.95999992</v>
      </c>
      <c r="AE61" s="52">
        <f t="shared" si="15"/>
        <v>2.3873898263387292</v>
      </c>
      <c r="AF61" s="52"/>
      <c r="AG61" s="15">
        <f t="shared" si="6"/>
        <v>1.9791289591305136E-4</v>
      </c>
      <c r="AH61" s="15">
        <f t="shared" si="16"/>
        <v>3.0014175510150224E-5</v>
      </c>
      <c r="AI61" s="16">
        <f t="shared" si="17"/>
        <v>2.2792707142320158E-4</v>
      </c>
      <c r="AK61" s="17">
        <f t="shared" si="18"/>
        <v>0.13364165904002451</v>
      </c>
      <c r="AL61" s="17">
        <f t="shared" si="7"/>
        <v>2.0267220038340285E-2</v>
      </c>
      <c r="AM61" s="17">
        <f t="shared" si="8"/>
        <v>0.15390887907836479</v>
      </c>
    </row>
    <row r="62" spans="1:39" x14ac:dyDescent="0.2">
      <c r="A62" s="20">
        <v>42424</v>
      </c>
      <c r="B62" s="19">
        <v>200</v>
      </c>
      <c r="C62" s="5">
        <v>55</v>
      </c>
      <c r="D62" s="14">
        <v>42698</v>
      </c>
      <c r="E62" s="5">
        <v>276</v>
      </c>
      <c r="F62" s="7">
        <f t="shared" si="9"/>
        <v>675254931.83999991</v>
      </c>
      <c r="G62" s="52">
        <f t="shared" si="10"/>
        <v>2.4409090820652177</v>
      </c>
      <c r="H62" s="52"/>
      <c r="I62" s="15">
        <f t="shared" si="4"/>
        <v>1.9481555444405879E-4</v>
      </c>
      <c r="J62" s="15">
        <f t="shared" si="11"/>
        <v>3.8880163729518584E-5</v>
      </c>
      <c r="K62" s="16">
        <f t="shared" si="12"/>
        <v>2.3369571817357737E-4</v>
      </c>
      <c r="M62" s="17">
        <f t="shared" si="13"/>
        <v>0.13155016393749472</v>
      </c>
      <c r="N62" s="17">
        <f t="shared" si="13"/>
        <v>2.6254022309104109E-2</v>
      </c>
      <c r="O62" s="17">
        <f t="shared" si="13"/>
        <v>0.15780418624659881</v>
      </c>
      <c r="AA62" s="5">
        <v>55</v>
      </c>
      <c r="AB62" s="14">
        <v>42698</v>
      </c>
      <c r="AC62" s="32">
        <v>247</v>
      </c>
      <c r="AD62" s="7">
        <f t="shared" si="14"/>
        <v>604304232.48000002</v>
      </c>
      <c r="AE62" s="52">
        <f t="shared" si="15"/>
        <v>2.3926969532596658</v>
      </c>
      <c r="AF62" s="52"/>
      <c r="AG62" s="15">
        <f t="shared" si="6"/>
        <v>1.9760356764207896E-4</v>
      </c>
      <c r="AH62" s="15">
        <f t="shared" si="16"/>
        <v>3.0842179419884983E-5</v>
      </c>
      <c r="AI62" s="16">
        <f t="shared" si="17"/>
        <v>2.2844574706196394E-4</v>
      </c>
      <c r="AK62" s="17">
        <f t="shared" si="18"/>
        <v>0.13343278359949284</v>
      </c>
      <c r="AL62" s="17">
        <f t="shared" si="7"/>
        <v>2.0826333761971481E-2</v>
      </c>
      <c r="AM62" s="17">
        <f t="shared" si="8"/>
        <v>0.15425911736146433</v>
      </c>
    </row>
    <row r="63" spans="1:39" x14ac:dyDescent="0.2">
      <c r="A63" s="20">
        <v>42425</v>
      </c>
      <c r="B63" s="19">
        <v>204</v>
      </c>
      <c r="C63" s="5">
        <v>56</v>
      </c>
      <c r="D63" s="14">
        <v>42699</v>
      </c>
      <c r="E63" s="5">
        <v>273</v>
      </c>
      <c r="F63" s="7">
        <f t="shared" si="9"/>
        <v>667915204.31999993</v>
      </c>
      <c r="G63" s="52">
        <f t="shared" si="10"/>
        <v>2.436162647040756</v>
      </c>
      <c r="H63" s="52"/>
      <c r="I63" s="15">
        <f t="shared" si="4"/>
        <v>1.9508827673377251E-4</v>
      </c>
      <c r="J63" s="15">
        <f t="shared" si="11"/>
        <v>3.8047570934720003E-5</v>
      </c>
      <c r="K63" s="16">
        <f t="shared" si="12"/>
        <v>2.3313584766849251E-4</v>
      </c>
      <c r="M63" s="17">
        <f t="shared" si="13"/>
        <v>0.13030242621507435</v>
      </c>
      <c r="N63" s="17">
        <f t="shared" si="13"/>
        <v>2.54125511147432E-2</v>
      </c>
      <c r="O63" s="17">
        <f t="shared" si="13"/>
        <v>0.15571497732981754</v>
      </c>
      <c r="AA63" s="5">
        <v>56</v>
      </c>
      <c r="AB63" s="14">
        <v>42699</v>
      </c>
      <c r="AC63" s="32">
        <v>244</v>
      </c>
      <c r="AD63" s="7">
        <f t="shared" si="14"/>
        <v>596964504.95999992</v>
      </c>
      <c r="AE63" s="52">
        <f t="shared" si="15"/>
        <v>2.3873898263387292</v>
      </c>
      <c r="AF63" s="52"/>
      <c r="AG63" s="15">
        <f t="shared" si="6"/>
        <v>1.9791289591305136E-4</v>
      </c>
      <c r="AH63" s="15">
        <f t="shared" si="16"/>
        <v>3.0014175510150224E-5</v>
      </c>
      <c r="AI63" s="16">
        <f t="shared" si="17"/>
        <v>2.2792707142320158E-4</v>
      </c>
      <c r="AK63" s="17">
        <f t="shared" si="18"/>
        <v>0.13218903231132856</v>
      </c>
      <c r="AL63" s="17">
        <f t="shared" si="7"/>
        <v>2.0046924168358324E-2</v>
      </c>
      <c r="AM63" s="17">
        <f t="shared" si="8"/>
        <v>0.15223595647968691</v>
      </c>
    </row>
    <row r="64" spans="1:39" x14ac:dyDescent="0.2">
      <c r="A64" s="20">
        <v>42426</v>
      </c>
      <c r="B64" s="19">
        <v>205</v>
      </c>
      <c r="C64" s="5">
        <v>57</v>
      </c>
      <c r="D64" s="14">
        <v>42700</v>
      </c>
      <c r="E64" s="5">
        <v>273</v>
      </c>
      <c r="F64" s="7">
        <f t="shared" si="9"/>
        <v>667915204.31999993</v>
      </c>
      <c r="G64" s="52">
        <f t="shared" si="10"/>
        <v>2.436162647040756</v>
      </c>
      <c r="H64" s="52"/>
      <c r="I64" s="15">
        <f t="shared" si="4"/>
        <v>1.9508827673377251E-4</v>
      </c>
      <c r="J64" s="15">
        <f t="shared" si="11"/>
        <v>3.8047570934720003E-5</v>
      </c>
      <c r="K64" s="16">
        <f t="shared" si="12"/>
        <v>2.3313584766849251E-4</v>
      </c>
      <c r="M64" s="17">
        <f t="shared" si="13"/>
        <v>0.13030242621507435</v>
      </c>
      <c r="N64" s="17">
        <f t="shared" si="13"/>
        <v>2.54125511147432E-2</v>
      </c>
      <c r="O64" s="17">
        <f t="shared" si="13"/>
        <v>0.15571497732981754</v>
      </c>
      <c r="AA64" s="5">
        <v>57</v>
      </c>
      <c r="AB64" s="14">
        <v>42700</v>
      </c>
      <c r="AC64" s="32">
        <v>242</v>
      </c>
      <c r="AD64" s="7">
        <f t="shared" si="14"/>
        <v>592071353.27999997</v>
      </c>
      <c r="AE64" s="52">
        <f t="shared" si="15"/>
        <v>2.3838153659804311</v>
      </c>
      <c r="AF64" s="52"/>
      <c r="AG64" s="15">
        <f t="shared" si="6"/>
        <v>1.9812150778608829E-4</v>
      </c>
      <c r="AH64" s="15">
        <f t="shared" si="16"/>
        <v>2.9462847032538466E-5</v>
      </c>
      <c r="AI64" s="16">
        <f t="shared" si="17"/>
        <v>2.2758435481862676E-4</v>
      </c>
      <c r="AK64" s="17">
        <f t="shared" si="18"/>
        <v>0.13232836735313161</v>
      </c>
      <c r="AL64" s="17">
        <f t="shared" si="7"/>
        <v>1.9678683495586831E-2</v>
      </c>
      <c r="AM64" s="17">
        <f t="shared" si="8"/>
        <v>0.15200705084871843</v>
      </c>
    </row>
    <row r="65" spans="1:39" x14ac:dyDescent="0.2">
      <c r="A65" s="20">
        <v>42427</v>
      </c>
      <c r="B65" s="19">
        <v>205</v>
      </c>
      <c r="C65" s="5">
        <v>58</v>
      </c>
      <c r="D65" s="14">
        <v>42701</v>
      </c>
      <c r="E65" s="5">
        <v>268</v>
      </c>
      <c r="F65" s="7">
        <f t="shared" si="9"/>
        <v>655682325.12</v>
      </c>
      <c r="G65" s="52">
        <f t="shared" si="10"/>
        <v>2.428134794028789</v>
      </c>
      <c r="H65" s="52"/>
      <c r="I65" s="15">
        <f t="shared" si="4"/>
        <v>1.9555041308046538E-4</v>
      </c>
      <c r="J65" s="15">
        <f t="shared" si="11"/>
        <v>3.665988037161456E-5</v>
      </c>
      <c r="K65" s="16">
        <f t="shared" si="12"/>
        <v>2.3221029345207994E-4</v>
      </c>
      <c r="M65" s="17">
        <f t="shared" si="13"/>
        <v>0.12821894952677601</v>
      </c>
      <c r="N65" s="17">
        <f t="shared" si="13"/>
        <v>2.4037235600681283E-2</v>
      </c>
      <c r="O65" s="17">
        <f t="shared" si="13"/>
        <v>0.15225618512745728</v>
      </c>
      <c r="AA65" s="5">
        <v>58</v>
      </c>
      <c r="AB65" s="14">
        <v>42701</v>
      </c>
      <c r="AC65" s="32">
        <v>239</v>
      </c>
      <c r="AD65" s="7">
        <f t="shared" si="14"/>
        <v>584731625.75999999</v>
      </c>
      <c r="AE65" s="52">
        <f t="shared" si="15"/>
        <v>2.3783979009481375</v>
      </c>
      <c r="AF65" s="52"/>
      <c r="AG65" s="15">
        <f t="shared" si="6"/>
        <v>1.9843809995163307E-4</v>
      </c>
      <c r="AH65" s="15">
        <f t="shared" si="16"/>
        <v>2.8636994288391382E-5</v>
      </c>
      <c r="AI65" s="16">
        <f t="shared" si="17"/>
        <v>2.2707509424002445E-4</v>
      </c>
      <c r="AK65" s="17">
        <f t="shared" si="18"/>
        <v>0.13011235476868174</v>
      </c>
      <c r="AL65" s="17">
        <f t="shared" si="7"/>
        <v>1.877677099946062E-2</v>
      </c>
      <c r="AM65" s="17">
        <f t="shared" si="8"/>
        <v>0.14888912576814234</v>
      </c>
    </row>
    <row r="66" spans="1:39" x14ac:dyDescent="0.2">
      <c r="A66" s="20">
        <v>42428</v>
      </c>
      <c r="B66" s="19">
        <v>202</v>
      </c>
      <c r="C66" s="5">
        <v>59</v>
      </c>
      <c r="D66" s="14">
        <v>42702</v>
      </c>
      <c r="E66" s="5">
        <v>266</v>
      </c>
      <c r="F66" s="7">
        <f t="shared" si="9"/>
        <v>650789173.43999994</v>
      </c>
      <c r="G66" s="52">
        <f t="shared" si="10"/>
        <v>2.424881636631067</v>
      </c>
      <c r="H66" s="52"/>
      <c r="I66" s="15">
        <f t="shared" si="4"/>
        <v>1.9573799790053198E-4</v>
      </c>
      <c r="J66" s="15">
        <f t="shared" si="11"/>
        <v>3.6104881029258898E-5</v>
      </c>
      <c r="K66" s="16">
        <f t="shared" si="12"/>
        <v>2.3184287892979088E-4</v>
      </c>
      <c r="M66" s="17">
        <f t="shared" si="13"/>
        <v>0.12738416986448764</v>
      </c>
      <c r="N66" s="17">
        <f t="shared" si="13"/>
        <v>2.3496665682180933E-2</v>
      </c>
      <c r="O66" s="17">
        <f t="shared" si="13"/>
        <v>0.15088083554666859</v>
      </c>
      <c r="AA66" s="5">
        <v>59</v>
      </c>
      <c r="AB66" s="14">
        <v>42702</v>
      </c>
      <c r="AC66" s="32">
        <v>231</v>
      </c>
      <c r="AD66" s="7">
        <f t="shared" si="14"/>
        <v>565159019.03999996</v>
      </c>
      <c r="AE66" s="52">
        <f t="shared" si="15"/>
        <v>2.3636119798921444</v>
      </c>
      <c r="AF66" s="52"/>
      <c r="AG66" s="15">
        <f t="shared" si="6"/>
        <v>1.9930475394812659E-4</v>
      </c>
      <c r="AH66" s="15">
        <f t="shared" si="16"/>
        <v>2.6442734384217177E-5</v>
      </c>
      <c r="AI66" s="16">
        <f t="shared" si="17"/>
        <v>2.2574748833234377E-4</v>
      </c>
      <c r="AK66" s="17">
        <f t="shared" si="18"/>
        <v>0.12970537608456387</v>
      </c>
      <c r="AL66" s="17">
        <f t="shared" si="7"/>
        <v>1.7208645253398162E-2</v>
      </c>
      <c r="AM66" s="17">
        <f t="shared" si="8"/>
        <v>0.14691402133796205</v>
      </c>
    </row>
    <row r="67" spans="1:39" x14ac:dyDescent="0.2">
      <c r="A67" s="20">
        <v>42429</v>
      </c>
      <c r="B67" s="19">
        <v>209</v>
      </c>
      <c r="C67" s="5">
        <v>60</v>
      </c>
      <c r="D67" s="14">
        <v>42703</v>
      </c>
      <c r="E67" s="5">
        <v>260</v>
      </c>
      <c r="F67" s="7">
        <f t="shared" si="9"/>
        <v>636109718.39999998</v>
      </c>
      <c r="G67" s="52">
        <f t="shared" si="10"/>
        <v>2.4149733479708178</v>
      </c>
      <c r="H67" s="52"/>
      <c r="I67" s="15">
        <f t="shared" si="4"/>
        <v>1.963104428597724E-4</v>
      </c>
      <c r="J67" s="15">
        <f t="shared" si="11"/>
        <v>3.4440575905221788E-5</v>
      </c>
      <c r="K67" s="16">
        <f t="shared" si="12"/>
        <v>2.3075101876499418E-4</v>
      </c>
      <c r="M67" s="17">
        <f t="shared" si="13"/>
        <v>0.1248749805265091</v>
      </c>
      <c r="N67" s="17">
        <f t="shared" si="13"/>
        <v>2.1907985040604459E-2</v>
      </c>
      <c r="O67" s="17">
        <f t="shared" si="13"/>
        <v>0.14678296556711357</v>
      </c>
      <c r="AA67" s="5">
        <v>60</v>
      </c>
      <c r="AB67" s="14">
        <v>42703</v>
      </c>
      <c r="AC67" s="32">
        <v>235</v>
      </c>
      <c r="AD67" s="7">
        <f t="shared" si="14"/>
        <v>574945322.39999998</v>
      </c>
      <c r="AE67" s="52">
        <f t="shared" si="15"/>
        <v>2.3710678622717363</v>
      </c>
      <c r="AF67" s="52"/>
      <c r="AG67" s="15">
        <f t="shared" si="6"/>
        <v>1.9886726682430086E-4</v>
      </c>
      <c r="AH67" s="15">
        <f t="shared" si="16"/>
        <v>2.7538271682183281E-5</v>
      </c>
      <c r="AI67" s="16">
        <f t="shared" si="17"/>
        <v>2.2640553850648414E-4</v>
      </c>
      <c r="AK67" s="17">
        <f t="shared" si="18"/>
        <v>0.12650140109858368</v>
      </c>
      <c r="AL67" s="17">
        <f t="shared" si="7"/>
        <v>1.7517362244976298E-2</v>
      </c>
      <c r="AM67" s="17">
        <f t="shared" si="8"/>
        <v>0.14401876334355998</v>
      </c>
    </row>
    <row r="68" spans="1:39" x14ac:dyDescent="0.2">
      <c r="A68" s="20">
        <v>42430</v>
      </c>
      <c r="B68" s="19">
        <v>206</v>
      </c>
      <c r="C68" s="5">
        <v>61</v>
      </c>
      <c r="D68" s="14">
        <v>42704</v>
      </c>
      <c r="E68" s="5">
        <v>257</v>
      </c>
      <c r="F68" s="7">
        <f t="shared" si="9"/>
        <v>628769990.88</v>
      </c>
      <c r="G68" s="52">
        <f t="shared" si="10"/>
        <v>2.4099331233312946</v>
      </c>
      <c r="H68" s="52"/>
      <c r="I68" s="15">
        <f t="shared" si="4"/>
        <v>1.9660228067709771E-4</v>
      </c>
      <c r="J68" s="15">
        <f t="shared" si="11"/>
        <v>3.3609033120830171E-5</v>
      </c>
      <c r="K68" s="16">
        <f t="shared" si="12"/>
        <v>2.3021131379792788E-4</v>
      </c>
      <c r="M68" s="17">
        <f t="shared" si="13"/>
        <v>0.12361761422832593</v>
      </c>
      <c r="N68" s="17">
        <f t="shared" si="13"/>
        <v>2.1132351448870004E-2</v>
      </c>
      <c r="O68" s="17">
        <f t="shared" si="13"/>
        <v>0.14474996567719592</v>
      </c>
      <c r="AA68" s="5">
        <v>61</v>
      </c>
      <c r="AB68" s="14">
        <v>42704</v>
      </c>
      <c r="AC68" s="32">
        <v>235</v>
      </c>
      <c r="AD68" s="7">
        <f t="shared" si="14"/>
        <v>574945322.39999998</v>
      </c>
      <c r="AE68" s="52">
        <f t="shared" si="15"/>
        <v>2.3710678622717363</v>
      </c>
      <c r="AF68" s="52"/>
      <c r="AG68" s="15">
        <f t="shared" si="6"/>
        <v>1.9886726682430086E-4</v>
      </c>
      <c r="AH68" s="15">
        <f t="shared" si="16"/>
        <v>2.7538271682183281E-5</v>
      </c>
      <c r="AI68" s="16">
        <f t="shared" si="17"/>
        <v>2.2640553850648414E-4</v>
      </c>
      <c r="AK68" s="17">
        <f t="shared" si="18"/>
        <v>0.12504176954744617</v>
      </c>
      <c r="AL68" s="17">
        <f t="shared" si="7"/>
        <v>1.7315238834457344E-2</v>
      </c>
      <c r="AM68" s="17">
        <f t="shared" si="8"/>
        <v>0.14235700838190352</v>
      </c>
    </row>
    <row r="69" spans="1:39" x14ac:dyDescent="0.2">
      <c r="A69" s="20">
        <v>42431</v>
      </c>
      <c r="B69" s="19">
        <v>212</v>
      </c>
      <c r="C69" s="5">
        <v>62</v>
      </c>
      <c r="D69" s="14">
        <v>42705</v>
      </c>
      <c r="E69" s="5">
        <v>240</v>
      </c>
      <c r="F69" s="7">
        <f t="shared" si="9"/>
        <v>587178201.60000002</v>
      </c>
      <c r="G69" s="52">
        <f t="shared" si="10"/>
        <v>2.3802112417116059</v>
      </c>
      <c r="H69" s="52"/>
      <c r="I69" s="15">
        <f t="shared" si="4"/>
        <v>1.983320735324674E-4</v>
      </c>
      <c r="J69" s="15">
        <f t="shared" si="11"/>
        <v>2.891211766477633E-5</v>
      </c>
      <c r="K69" s="16">
        <f t="shared" si="12"/>
        <v>2.2724419119724373E-4</v>
      </c>
      <c r="M69" s="17">
        <f t="shared" si="13"/>
        <v>0.11645627025639317</v>
      </c>
      <c r="N69" s="17">
        <f t="shared" si="13"/>
        <v>1.6976565254850955E-2</v>
      </c>
      <c r="O69" s="17">
        <f t="shared" si="13"/>
        <v>0.13343283551124413</v>
      </c>
      <c r="AA69" s="5">
        <v>62</v>
      </c>
      <c r="AB69" s="14">
        <v>42705</v>
      </c>
      <c r="AC69" s="32">
        <v>234</v>
      </c>
      <c r="AD69" s="7">
        <f t="shared" si="14"/>
        <v>572498746.55999994</v>
      </c>
      <c r="AE69" s="52">
        <f t="shared" si="15"/>
        <v>2.369215857410143</v>
      </c>
      <c r="AF69" s="52"/>
      <c r="AG69" s="15">
        <f t="shared" si="6"/>
        <v>1.9897584676981689E-4</v>
      </c>
      <c r="AH69" s="15">
        <f t="shared" si="16"/>
        <v>2.7264069872621403E-5</v>
      </c>
      <c r="AI69" s="16">
        <f t="shared" si="17"/>
        <v>2.2623991664243829E-4</v>
      </c>
      <c r="AK69" s="17">
        <f t="shared" si="18"/>
        <v>0.11683427986813825</v>
      </c>
      <c r="AL69" s="17">
        <f t="shared" si="7"/>
        <v>1.6008867516102577E-2</v>
      </c>
      <c r="AM69" s="17">
        <f t="shared" si="8"/>
        <v>0.13284314738424086</v>
      </c>
    </row>
    <row r="70" spans="1:39" x14ac:dyDescent="0.2">
      <c r="A70" s="20">
        <v>42432</v>
      </c>
      <c r="B70" s="19">
        <v>218</v>
      </c>
      <c r="C70" s="5">
        <v>63</v>
      </c>
      <c r="D70" s="14">
        <v>42706</v>
      </c>
      <c r="E70" s="5">
        <v>228</v>
      </c>
      <c r="F70" s="7">
        <f t="shared" si="9"/>
        <v>557819291.51999998</v>
      </c>
      <c r="G70" s="52">
        <f t="shared" si="10"/>
        <v>2.357934847000454</v>
      </c>
      <c r="H70" s="52"/>
      <c r="I70" s="15">
        <f t="shared" si="4"/>
        <v>1.9963851508328326E-4</v>
      </c>
      <c r="J70" s="15">
        <f t="shared" si="11"/>
        <v>2.5623470939447712E-5</v>
      </c>
      <c r="K70" s="16">
        <f t="shared" si="12"/>
        <v>2.2526198602273098E-4</v>
      </c>
      <c r="M70" s="17">
        <f t="shared" si="13"/>
        <v>0.1113622150438619</v>
      </c>
      <c r="N70" s="17">
        <f t="shared" si="13"/>
        <v>1.4293266405726032E-2</v>
      </c>
      <c r="O70" s="17">
        <f t="shared" si="13"/>
        <v>0.12565548144958794</v>
      </c>
      <c r="AA70" s="5">
        <v>63</v>
      </c>
      <c r="AB70" s="14">
        <v>42706</v>
      </c>
      <c r="AC70" s="32">
        <v>227</v>
      </c>
      <c r="AD70" s="7">
        <f t="shared" si="14"/>
        <v>555372715.67999995</v>
      </c>
      <c r="AE70" s="52">
        <f t="shared" si="15"/>
        <v>2.3560258571931225</v>
      </c>
      <c r="AF70" s="52"/>
      <c r="AG70" s="15">
        <f t="shared" si="6"/>
        <v>1.9975087095663844E-4</v>
      </c>
      <c r="AH70" s="15">
        <f t="shared" si="16"/>
        <v>2.5350882198019761E-5</v>
      </c>
      <c r="AI70" s="16">
        <f t="shared" si="17"/>
        <v>2.251017531546582E-4</v>
      </c>
      <c r="AK70" s="17">
        <f t="shared" si="18"/>
        <v>0.111424889317535</v>
      </c>
      <c r="AL70" s="17">
        <f t="shared" si="7"/>
        <v>1.4141211147106364E-2</v>
      </c>
      <c r="AM70" s="17">
        <f t="shared" si="8"/>
        <v>0.12556610046464137</v>
      </c>
    </row>
    <row r="71" spans="1:39" x14ac:dyDescent="0.2">
      <c r="A71" s="20">
        <v>42433</v>
      </c>
      <c r="B71" s="19">
        <v>213</v>
      </c>
      <c r="C71" s="5">
        <v>64</v>
      </c>
      <c r="D71" s="14">
        <v>42707</v>
      </c>
      <c r="E71" s="5">
        <v>234</v>
      </c>
      <c r="F71" s="7">
        <f t="shared" si="9"/>
        <v>572498746.55999994</v>
      </c>
      <c r="G71" s="52">
        <f t="shared" si="10"/>
        <v>2.369215857410143</v>
      </c>
      <c r="H71" s="52"/>
      <c r="I71" s="15">
        <f t="shared" si="4"/>
        <v>1.9897584676981689E-4</v>
      </c>
      <c r="J71" s="15">
        <f t="shared" si="11"/>
        <v>2.7264069872621403E-5</v>
      </c>
      <c r="K71" s="16">
        <f t="shared" si="12"/>
        <v>2.2623991664243829E-4</v>
      </c>
      <c r="M71" s="17">
        <f t="shared" si="13"/>
        <v>0.11391342287143479</v>
      </c>
      <c r="N71" s="17">
        <f t="shared" si="13"/>
        <v>1.5608645828200011E-2</v>
      </c>
      <c r="O71" s="17">
        <f t="shared" si="13"/>
        <v>0.12952206869963478</v>
      </c>
      <c r="AA71" s="5">
        <v>64</v>
      </c>
      <c r="AB71" s="14">
        <v>42707</v>
      </c>
      <c r="AC71" s="32">
        <v>224</v>
      </c>
      <c r="AD71" s="7">
        <f t="shared" si="14"/>
        <v>548032988.15999997</v>
      </c>
      <c r="AE71" s="52">
        <f t="shared" si="15"/>
        <v>2.3502480183341627</v>
      </c>
      <c r="AF71" s="52"/>
      <c r="AG71" s="15">
        <f t="shared" si="6"/>
        <v>2.000913180256109E-4</v>
      </c>
      <c r="AH71" s="15">
        <f t="shared" si="16"/>
        <v>2.4534734869401651E-5</v>
      </c>
      <c r="AI71" s="16">
        <f t="shared" si="17"/>
        <v>2.2462605289501255E-4</v>
      </c>
      <c r="AK71" s="17">
        <f t="shared" si="18"/>
        <v>0.11455202876720057</v>
      </c>
      <c r="AL71" s="17">
        <f t="shared" si="7"/>
        <v>1.404610495991437E-2</v>
      </c>
      <c r="AM71" s="17">
        <f t="shared" si="8"/>
        <v>0.12859813372711493</v>
      </c>
    </row>
    <row r="72" spans="1:39" x14ac:dyDescent="0.2">
      <c r="A72" s="20">
        <v>42434</v>
      </c>
      <c r="B72" s="19">
        <v>216</v>
      </c>
      <c r="C72" s="5">
        <v>65</v>
      </c>
      <c r="D72" s="14">
        <v>42708</v>
      </c>
      <c r="E72" s="5">
        <v>242</v>
      </c>
      <c r="F72" s="7">
        <f t="shared" si="9"/>
        <v>592071353.27999997</v>
      </c>
      <c r="G72" s="52">
        <f t="shared" si="10"/>
        <v>2.3838153659804311</v>
      </c>
      <c r="H72" s="52"/>
      <c r="I72" s="15">
        <f t="shared" ref="I72:I135" si="19">(POWER(E72,$I$6))*$J$6</f>
        <v>1.9812150778608829E-4</v>
      </c>
      <c r="J72" s="15">
        <f t="shared" si="11"/>
        <v>2.9462847032538466E-5</v>
      </c>
      <c r="K72" s="16">
        <f t="shared" si="12"/>
        <v>2.2758435481862676E-4</v>
      </c>
      <c r="M72" s="17">
        <f t="shared" si="13"/>
        <v>0.11730206922878335</v>
      </c>
      <c r="N72" s="17">
        <f t="shared" si="13"/>
        <v>1.7444107714036681E-2</v>
      </c>
      <c r="O72" s="17">
        <f t="shared" si="13"/>
        <v>0.13474617694282001</v>
      </c>
      <c r="AA72" s="5">
        <v>65</v>
      </c>
      <c r="AB72" s="14">
        <v>42708</v>
      </c>
      <c r="AC72" s="32">
        <v>224</v>
      </c>
      <c r="AD72" s="7">
        <f t="shared" si="14"/>
        <v>548032988.15999997</v>
      </c>
      <c r="AE72" s="52">
        <f t="shared" si="15"/>
        <v>2.3502480183341627</v>
      </c>
      <c r="AF72" s="52"/>
      <c r="AG72" s="15">
        <f t="shared" ref="AG72:AG135" si="20">(POWER(AC72,$I$6))*$J$6</f>
        <v>2.000913180256109E-4</v>
      </c>
      <c r="AH72" s="15">
        <f t="shared" si="16"/>
        <v>2.4534734869401651E-5</v>
      </c>
      <c r="AI72" s="16">
        <f t="shared" si="17"/>
        <v>2.2462605289501255E-4</v>
      </c>
      <c r="AK72" s="17">
        <f t="shared" si="18"/>
        <v>0.11846833744300229</v>
      </c>
      <c r="AL72" s="17">
        <f t="shared" ref="AL72:AL135" si="21">(AH72*$F72)/1000000</f>
        <v>1.4526313676492639E-2</v>
      </c>
      <c r="AM72" s="17">
        <f t="shared" ref="AM72:AM135" si="22">(AI72*$F72)/1000000</f>
        <v>0.13299465111949493</v>
      </c>
    </row>
    <row r="73" spans="1:39" x14ac:dyDescent="0.2">
      <c r="A73" s="20">
        <v>42435</v>
      </c>
      <c r="B73" s="19">
        <v>211</v>
      </c>
      <c r="C73" s="5">
        <v>66</v>
      </c>
      <c r="D73" s="14">
        <v>42709</v>
      </c>
      <c r="E73" s="5">
        <v>250</v>
      </c>
      <c r="F73" s="7">
        <f t="shared" ref="F73:F136" si="23">(E73*60*60*24)*28.31685</f>
        <v>611643960</v>
      </c>
      <c r="G73" s="52">
        <f t="shared" ref="G73:G136" si="24">LOG10(E73)</f>
        <v>2.3979400086720375</v>
      </c>
      <c r="H73" s="52"/>
      <c r="I73" s="15">
        <f t="shared" si="19"/>
        <v>1.9729844855590755E-4</v>
      </c>
      <c r="J73" s="15">
        <f t="shared" ref="J73:J136" si="25">((G73*G73)*$K$6)+(G73*$L$6)+$M$6</f>
        <v>3.1671250100380227E-5</v>
      </c>
      <c r="K73" s="16">
        <f t="shared" ref="K73:K136" si="26">I73+J73</f>
        <v>2.2896969865628778E-4</v>
      </c>
      <c r="M73" s="17">
        <f t="shared" ref="M73:O136" si="27">(I73*$F73)/1000000</f>
        <v>0.12067640437659156</v>
      </c>
      <c r="N73" s="17">
        <f t="shared" si="27"/>
        <v>1.9371528829546958E-2</v>
      </c>
      <c r="O73" s="17">
        <f t="shared" si="27"/>
        <v>0.14004793320613856</v>
      </c>
      <c r="AA73" s="5">
        <v>66</v>
      </c>
      <c r="AB73" s="14">
        <v>42709</v>
      </c>
      <c r="AC73" s="32">
        <v>221</v>
      </c>
      <c r="AD73" s="7">
        <f t="shared" ref="AD73:AD136" si="28">(AC73*60*60*24)*28.31685</f>
        <v>540693260.63999999</v>
      </c>
      <c r="AE73" s="52">
        <f t="shared" ref="AE73:AE136" si="29">LOG10(AC73)</f>
        <v>2.3443922736851106</v>
      </c>
      <c r="AF73" s="52"/>
      <c r="AG73" s="15">
        <f t="shared" si="20"/>
        <v>2.0043694756701741E-4</v>
      </c>
      <c r="AH73" s="15">
        <f t="shared" ref="AH73:AH136" si="30">((AE73*AE73)*$K$6)+(AE73*$L$6)+$M$6</f>
        <v>2.3721207634800072E-5</v>
      </c>
      <c r="AI73" s="16">
        <f t="shared" ref="AI73:AI136" si="31">AG73+AH73</f>
        <v>2.2415815520181748E-4</v>
      </c>
      <c r="AK73" s="17">
        <f t="shared" ref="AK73:AK136" si="32">(AG73*$F73)/1000000</f>
        <v>0.12259604834020289</v>
      </c>
      <c r="AL73" s="17">
        <f t="shared" si="21"/>
        <v>1.450893337373135E-2</v>
      </c>
      <c r="AM73" s="17">
        <f t="shared" si="22"/>
        <v>0.13710498171393426</v>
      </c>
    </row>
    <row r="74" spans="1:39" x14ac:dyDescent="0.2">
      <c r="A74" s="20">
        <v>42436</v>
      </c>
      <c r="B74" s="19">
        <v>220</v>
      </c>
      <c r="C74" s="5">
        <v>67</v>
      </c>
      <c r="D74" s="14">
        <v>42710</v>
      </c>
      <c r="E74" s="5">
        <v>247</v>
      </c>
      <c r="F74" s="7">
        <f t="shared" si="23"/>
        <v>604304232.48000002</v>
      </c>
      <c r="G74" s="52">
        <f t="shared" si="24"/>
        <v>2.3926969532596658</v>
      </c>
      <c r="H74" s="52"/>
      <c r="I74" s="15">
        <f t="shared" si="19"/>
        <v>1.9760356764207896E-4</v>
      </c>
      <c r="J74" s="15">
        <f t="shared" si="25"/>
        <v>3.0842179419884983E-5</v>
      </c>
      <c r="K74" s="16">
        <f t="shared" si="26"/>
        <v>2.2844574706196394E-4</v>
      </c>
      <c r="M74" s="17">
        <f t="shared" si="27"/>
        <v>0.1194126722792563</v>
      </c>
      <c r="N74" s="17">
        <f t="shared" si="27"/>
        <v>1.8638059562344045E-2</v>
      </c>
      <c r="O74" s="17">
        <f t="shared" si="27"/>
        <v>0.13805073184160033</v>
      </c>
      <c r="AA74" s="5">
        <v>67</v>
      </c>
      <c r="AB74" s="14">
        <v>42710</v>
      </c>
      <c r="AC74" s="32">
        <v>215</v>
      </c>
      <c r="AD74" s="7">
        <f t="shared" si="28"/>
        <v>526013805.59999996</v>
      </c>
      <c r="AE74" s="52">
        <f t="shared" si="29"/>
        <v>2.3324384599156054</v>
      </c>
      <c r="AF74" s="52"/>
      <c r="AG74" s="15">
        <f t="shared" si="20"/>
        <v>2.0114436407960392E-4</v>
      </c>
      <c r="AH74" s="15">
        <f t="shared" si="30"/>
        <v>2.210306592621196E-5</v>
      </c>
      <c r="AI74" s="16">
        <f t="shared" si="31"/>
        <v>2.2324743000581588E-4</v>
      </c>
      <c r="AK74" s="17">
        <f t="shared" si="32"/>
        <v>0.12155239055280273</v>
      </c>
      <c r="AL74" s="17">
        <f t="shared" si="21"/>
        <v>1.335697628999436E-2</v>
      </c>
      <c r="AM74" s="17">
        <f t="shared" si="22"/>
        <v>0.13490936684279708</v>
      </c>
    </row>
    <row r="75" spans="1:39" x14ac:dyDescent="0.2">
      <c r="A75" s="20">
        <v>42437</v>
      </c>
      <c r="B75" s="19">
        <v>220</v>
      </c>
      <c r="C75" s="5">
        <v>68</v>
      </c>
      <c r="D75" s="14">
        <v>42711</v>
      </c>
      <c r="E75" s="5">
        <v>231</v>
      </c>
      <c r="F75" s="7">
        <f t="shared" si="23"/>
        <v>565159019.03999996</v>
      </c>
      <c r="G75" s="52">
        <f t="shared" si="24"/>
        <v>2.3636119798921444</v>
      </c>
      <c r="H75" s="52"/>
      <c r="I75" s="15">
        <f t="shared" si="19"/>
        <v>1.9930475394812659E-4</v>
      </c>
      <c r="J75" s="15">
        <f t="shared" si="25"/>
        <v>2.6442734384217177E-5</v>
      </c>
      <c r="K75" s="16">
        <f t="shared" si="26"/>
        <v>2.2574748833234377E-4</v>
      </c>
      <c r="M75" s="17">
        <f t="shared" si="27"/>
        <v>0.11263887923133178</v>
      </c>
      <c r="N75" s="17">
        <f t="shared" si="27"/>
        <v>1.4944349825319458E-2</v>
      </c>
      <c r="O75" s="17">
        <f t="shared" si="27"/>
        <v>0.12758322905665123</v>
      </c>
      <c r="AA75" s="5">
        <v>68</v>
      </c>
      <c r="AB75" s="14">
        <v>42711</v>
      </c>
      <c r="AC75" s="32">
        <v>215</v>
      </c>
      <c r="AD75" s="7">
        <f t="shared" si="28"/>
        <v>526013805.59999996</v>
      </c>
      <c r="AE75" s="52">
        <f t="shared" si="29"/>
        <v>2.3324384599156054</v>
      </c>
      <c r="AF75" s="52"/>
      <c r="AG75" s="15">
        <f t="shared" si="20"/>
        <v>2.0114436407960392E-4</v>
      </c>
      <c r="AH75" s="15">
        <f t="shared" si="30"/>
        <v>2.210306592621196E-5</v>
      </c>
      <c r="AI75" s="16">
        <f t="shared" si="31"/>
        <v>2.2324743000581588E-4</v>
      </c>
      <c r="AK75" s="17">
        <f t="shared" si="32"/>
        <v>0.11367855148865355</v>
      </c>
      <c r="AL75" s="17">
        <f t="shared" si="21"/>
        <v>1.24917470566344E-2</v>
      </c>
      <c r="AM75" s="17">
        <f t="shared" si="22"/>
        <v>0.12617029854528794</v>
      </c>
    </row>
    <row r="76" spans="1:39" x14ac:dyDescent="0.2">
      <c r="A76" s="20">
        <v>42438</v>
      </c>
      <c r="B76" s="19">
        <v>227</v>
      </c>
      <c r="C76" s="5">
        <v>69</v>
      </c>
      <c r="D76" s="14">
        <v>42712</v>
      </c>
      <c r="E76" s="5">
        <v>234</v>
      </c>
      <c r="F76" s="7">
        <f t="shared" si="23"/>
        <v>572498746.55999994</v>
      </c>
      <c r="G76" s="52">
        <f t="shared" si="24"/>
        <v>2.369215857410143</v>
      </c>
      <c r="H76" s="52"/>
      <c r="I76" s="15">
        <f t="shared" si="19"/>
        <v>1.9897584676981689E-4</v>
      </c>
      <c r="J76" s="15">
        <f t="shared" si="25"/>
        <v>2.7264069872621403E-5</v>
      </c>
      <c r="K76" s="16">
        <f t="shared" si="26"/>
        <v>2.2623991664243829E-4</v>
      </c>
      <c r="M76" s="17">
        <f t="shared" si="27"/>
        <v>0.11391342287143479</v>
      </c>
      <c r="N76" s="17">
        <f t="shared" si="27"/>
        <v>1.5608645828200011E-2</v>
      </c>
      <c r="O76" s="17">
        <f t="shared" si="27"/>
        <v>0.12952206869963478</v>
      </c>
      <c r="AA76" s="5">
        <v>69</v>
      </c>
      <c r="AB76" s="14">
        <v>42712</v>
      </c>
      <c r="AC76" s="32">
        <v>212</v>
      </c>
      <c r="AD76" s="7">
        <f t="shared" si="28"/>
        <v>518674078.07999998</v>
      </c>
      <c r="AE76" s="52">
        <f t="shared" si="29"/>
        <v>2.3263358609287512</v>
      </c>
      <c r="AF76" s="52"/>
      <c r="AG76" s="15">
        <f t="shared" si="20"/>
        <v>2.0150647280045111E-4</v>
      </c>
      <c r="AH76" s="15">
        <f t="shared" si="30"/>
        <v>2.1299018825621957E-5</v>
      </c>
      <c r="AI76" s="16">
        <f t="shared" si="31"/>
        <v>2.2280549162607307E-4</v>
      </c>
      <c r="AK76" s="17">
        <f t="shared" si="32"/>
        <v>0.11536220310198499</v>
      </c>
      <c r="AL76" s="17">
        <f t="shared" si="21"/>
        <v>1.2193661580626413E-2</v>
      </c>
      <c r="AM76" s="17">
        <f t="shared" si="22"/>
        <v>0.1275558646826114</v>
      </c>
    </row>
    <row r="77" spans="1:39" x14ac:dyDescent="0.2">
      <c r="A77" s="20">
        <v>42439</v>
      </c>
      <c r="B77" s="19">
        <v>229</v>
      </c>
      <c r="C77" s="5">
        <v>70</v>
      </c>
      <c r="D77" s="14">
        <v>42713</v>
      </c>
      <c r="E77" s="5">
        <v>239</v>
      </c>
      <c r="F77" s="7">
        <f t="shared" si="23"/>
        <v>584731625.75999999</v>
      </c>
      <c r="G77" s="52">
        <f t="shared" si="24"/>
        <v>2.3783979009481375</v>
      </c>
      <c r="H77" s="52"/>
      <c r="I77" s="15">
        <f t="shared" si="19"/>
        <v>1.9843809995163307E-4</v>
      </c>
      <c r="J77" s="15">
        <f t="shared" si="25"/>
        <v>2.8636994288391382E-5</v>
      </c>
      <c r="K77" s="16">
        <f t="shared" si="26"/>
        <v>2.2707509424002445E-4</v>
      </c>
      <c r="M77" s="17">
        <f t="shared" si="27"/>
        <v>0.11603303279744379</v>
      </c>
      <c r="N77" s="17">
        <f t="shared" si="27"/>
        <v>1.6744956227130927E-2</v>
      </c>
      <c r="O77" s="17">
        <f t="shared" si="27"/>
        <v>0.13277798902457469</v>
      </c>
      <c r="AA77" s="5">
        <v>70</v>
      </c>
      <c r="AB77" s="14">
        <v>42713</v>
      </c>
      <c r="AC77" s="32">
        <v>210</v>
      </c>
      <c r="AD77" s="7">
        <f t="shared" si="28"/>
        <v>513780926.39999998</v>
      </c>
      <c r="AE77" s="52">
        <f t="shared" si="29"/>
        <v>2.3222192947339191</v>
      </c>
      <c r="AF77" s="52"/>
      <c r="AG77" s="15">
        <f t="shared" si="20"/>
        <v>2.0175110479128816E-4</v>
      </c>
      <c r="AH77" s="15">
        <f t="shared" si="30"/>
        <v>2.0765054779764663E-5</v>
      </c>
      <c r="AI77" s="16">
        <f t="shared" si="31"/>
        <v>2.2251615957105282E-4</v>
      </c>
      <c r="AK77" s="17">
        <f t="shared" si="32"/>
        <v>0.11797025150348604</v>
      </c>
      <c r="AL77" s="17">
        <f t="shared" si="21"/>
        <v>1.214198424036725E-2</v>
      </c>
      <c r="AM77" s="17">
        <f t="shared" si="22"/>
        <v>0.13011223574385331</v>
      </c>
    </row>
    <row r="78" spans="1:39" x14ac:dyDescent="0.2">
      <c r="A78" s="20">
        <v>42440</v>
      </c>
      <c r="B78" s="19">
        <v>234</v>
      </c>
      <c r="C78" s="5">
        <v>71</v>
      </c>
      <c r="D78" s="14">
        <v>42714</v>
      </c>
      <c r="E78" s="5">
        <v>238</v>
      </c>
      <c r="F78" s="7">
        <f t="shared" si="23"/>
        <v>582285049.91999996</v>
      </c>
      <c r="G78" s="52">
        <f t="shared" si="24"/>
        <v>2.3765769570565118</v>
      </c>
      <c r="H78" s="52"/>
      <c r="I78" s="15">
        <f t="shared" si="19"/>
        <v>1.9854462796504353E-4</v>
      </c>
      <c r="J78" s="15">
        <f t="shared" si="25"/>
        <v>2.8362040917188458E-5</v>
      </c>
      <c r="K78" s="16">
        <f t="shared" si="26"/>
        <v>2.2690666888223199E-4</v>
      </c>
      <c r="M78" s="17">
        <f t="shared" si="27"/>
        <v>0.1156095686059732</v>
      </c>
      <c r="N78" s="17">
        <f t="shared" si="27"/>
        <v>1.6514792411298163E-2</v>
      </c>
      <c r="O78" s="17">
        <f t="shared" si="27"/>
        <v>0.13212436101727135</v>
      </c>
      <c r="AA78" s="5">
        <v>71</v>
      </c>
      <c r="AB78" s="14">
        <v>42714</v>
      </c>
      <c r="AC78" s="32">
        <v>214</v>
      </c>
      <c r="AD78" s="7">
        <f t="shared" si="28"/>
        <v>523567229.75999999</v>
      </c>
      <c r="AE78" s="52">
        <f t="shared" si="29"/>
        <v>2.330413773349191</v>
      </c>
      <c r="AF78" s="52"/>
      <c r="AG78" s="15">
        <f t="shared" si="20"/>
        <v>2.0126443032073783E-4</v>
      </c>
      <c r="AH78" s="15">
        <f t="shared" si="30"/>
        <v>2.1834652323770068E-5</v>
      </c>
      <c r="AI78" s="16">
        <f t="shared" si="31"/>
        <v>2.230990826445079E-4</v>
      </c>
      <c r="AK78" s="17">
        <f t="shared" si="32"/>
        <v>0.11719326885643118</v>
      </c>
      <c r="AL78" s="17">
        <f t="shared" si="21"/>
        <v>1.2713991618332296E-2</v>
      </c>
      <c r="AM78" s="17">
        <f t="shared" si="22"/>
        <v>0.12990726047476348</v>
      </c>
    </row>
    <row r="79" spans="1:39" x14ac:dyDescent="0.2">
      <c r="A79" s="20">
        <v>42441</v>
      </c>
      <c r="B79" s="19">
        <v>236</v>
      </c>
      <c r="C79" s="5">
        <v>72</v>
      </c>
      <c r="D79" s="14">
        <v>42715</v>
      </c>
      <c r="E79" s="5">
        <v>237</v>
      </c>
      <c r="F79" s="7">
        <f t="shared" si="23"/>
        <v>579838474.07999992</v>
      </c>
      <c r="G79" s="52">
        <f t="shared" si="24"/>
        <v>2.374748346010104</v>
      </c>
      <c r="H79" s="52"/>
      <c r="I79" s="15">
        <f t="shared" si="19"/>
        <v>1.9865166206821272E-4</v>
      </c>
      <c r="J79" s="15">
        <f t="shared" si="25"/>
        <v>2.8087264567461787E-5</v>
      </c>
      <c r="K79" s="16">
        <f t="shared" si="26"/>
        <v>2.2673892663567451E-4</v>
      </c>
      <c r="M79" s="17">
        <f t="shared" si="27"/>
        <v>0.11518587660708828</v>
      </c>
      <c r="N79" s="17">
        <f t="shared" si="27"/>
        <v>1.6286076627878291E-2</v>
      </c>
      <c r="O79" s="17">
        <f t="shared" si="27"/>
        <v>0.13147195323496655</v>
      </c>
      <c r="AA79" s="5">
        <v>72</v>
      </c>
      <c r="AB79" s="14">
        <v>42715</v>
      </c>
      <c r="AC79" s="32">
        <v>214</v>
      </c>
      <c r="AD79" s="7">
        <f t="shared" si="28"/>
        <v>523567229.75999999</v>
      </c>
      <c r="AE79" s="52">
        <f t="shared" si="29"/>
        <v>2.330413773349191</v>
      </c>
      <c r="AF79" s="52"/>
      <c r="AG79" s="15">
        <f t="shared" si="20"/>
        <v>2.0126443032073783E-4</v>
      </c>
      <c r="AH79" s="15">
        <f t="shared" si="30"/>
        <v>2.1834652323770068E-5</v>
      </c>
      <c r="AI79" s="16">
        <f t="shared" si="31"/>
        <v>2.230990826445079E-4</v>
      </c>
      <c r="AK79" s="17">
        <f t="shared" si="32"/>
        <v>0.11670086016375709</v>
      </c>
      <c r="AL79" s="17">
        <f t="shared" si="21"/>
        <v>1.2660571485482162E-2</v>
      </c>
      <c r="AM79" s="17">
        <f t="shared" si="22"/>
        <v>0.12936143164923924</v>
      </c>
    </row>
    <row r="80" spans="1:39" x14ac:dyDescent="0.2">
      <c r="A80" s="20">
        <v>42442</v>
      </c>
      <c r="B80" s="19">
        <v>242</v>
      </c>
      <c r="C80" s="5">
        <v>73</v>
      </c>
      <c r="D80" s="14">
        <v>42716</v>
      </c>
      <c r="E80" s="5">
        <v>238</v>
      </c>
      <c r="F80" s="7">
        <f t="shared" si="23"/>
        <v>582285049.91999996</v>
      </c>
      <c r="G80" s="52">
        <f t="shared" si="24"/>
        <v>2.3765769570565118</v>
      </c>
      <c r="H80" s="52"/>
      <c r="I80" s="15">
        <f t="shared" si="19"/>
        <v>1.9854462796504353E-4</v>
      </c>
      <c r="J80" s="15">
        <f t="shared" si="25"/>
        <v>2.8362040917188458E-5</v>
      </c>
      <c r="K80" s="16">
        <f t="shared" si="26"/>
        <v>2.2690666888223199E-4</v>
      </c>
      <c r="M80" s="17">
        <f t="shared" si="27"/>
        <v>0.1156095686059732</v>
      </c>
      <c r="N80" s="17">
        <f t="shared" si="27"/>
        <v>1.6514792411298163E-2</v>
      </c>
      <c r="O80" s="17">
        <f t="shared" si="27"/>
        <v>0.13212436101727135</v>
      </c>
      <c r="AA80" s="5">
        <v>73</v>
      </c>
      <c r="AB80" s="14">
        <v>42716</v>
      </c>
      <c r="AC80" s="32">
        <v>215</v>
      </c>
      <c r="AD80" s="7">
        <f t="shared" si="28"/>
        <v>526013805.59999996</v>
      </c>
      <c r="AE80" s="52">
        <f t="shared" si="29"/>
        <v>2.3324384599156054</v>
      </c>
      <c r="AF80" s="52"/>
      <c r="AG80" s="15">
        <f t="shared" si="20"/>
        <v>2.0114436407960392E-4</v>
      </c>
      <c r="AH80" s="15">
        <f t="shared" si="30"/>
        <v>2.210306592621196E-5</v>
      </c>
      <c r="AI80" s="16">
        <f t="shared" si="31"/>
        <v>2.2324743000581588E-4</v>
      </c>
      <c r="AK80" s="17">
        <f t="shared" si="32"/>
        <v>0.11712335607921881</v>
      </c>
      <c r="AL80" s="17">
        <f t="shared" si="21"/>
        <v>1.2870284846229381E-2</v>
      </c>
      <c r="AM80" s="17">
        <f t="shared" si="22"/>
        <v>0.12999364092544821</v>
      </c>
    </row>
    <row r="81" spans="1:39" x14ac:dyDescent="0.2">
      <c r="A81" s="20">
        <v>42443</v>
      </c>
      <c r="B81" s="19">
        <v>250</v>
      </c>
      <c r="C81" s="5">
        <v>74</v>
      </c>
      <c r="D81" s="14">
        <v>42717</v>
      </c>
      <c r="E81" s="5">
        <v>234</v>
      </c>
      <c r="F81" s="7">
        <f t="shared" si="23"/>
        <v>572498746.55999994</v>
      </c>
      <c r="G81" s="52">
        <f t="shared" si="24"/>
        <v>2.369215857410143</v>
      </c>
      <c r="H81" s="52"/>
      <c r="I81" s="15">
        <f t="shared" si="19"/>
        <v>1.9897584676981689E-4</v>
      </c>
      <c r="J81" s="15">
        <f t="shared" si="25"/>
        <v>2.7264069872621403E-5</v>
      </c>
      <c r="K81" s="16">
        <f t="shared" si="26"/>
        <v>2.2623991664243829E-4</v>
      </c>
      <c r="M81" s="17">
        <f t="shared" si="27"/>
        <v>0.11391342287143479</v>
      </c>
      <c r="N81" s="17">
        <f t="shared" si="27"/>
        <v>1.5608645828200011E-2</v>
      </c>
      <c r="O81" s="17">
        <f t="shared" si="27"/>
        <v>0.12952206869963478</v>
      </c>
      <c r="AA81" s="5">
        <v>74</v>
      </c>
      <c r="AB81" s="14">
        <v>42717</v>
      </c>
      <c r="AC81" s="32">
        <v>205</v>
      </c>
      <c r="AD81" s="7">
        <f t="shared" si="28"/>
        <v>501548047.19999999</v>
      </c>
      <c r="AE81" s="52">
        <f t="shared" si="29"/>
        <v>2.3117538610557542</v>
      </c>
      <c r="AF81" s="52"/>
      <c r="AG81" s="15">
        <f t="shared" si="20"/>
        <v>2.0237436409432103E-4</v>
      </c>
      <c r="AH81" s="15">
        <f t="shared" si="30"/>
        <v>1.9438093976634186E-5</v>
      </c>
      <c r="AI81" s="16">
        <f t="shared" si="31"/>
        <v>2.2181245807095521E-4</v>
      </c>
      <c r="AK81" s="17">
        <f t="shared" si="32"/>
        <v>0.11585906977987585</v>
      </c>
      <c r="AL81" s="17">
        <f t="shared" si="21"/>
        <v>1.1128284437138557E-2</v>
      </c>
      <c r="AM81" s="17">
        <f t="shared" si="22"/>
        <v>0.1269873542170144</v>
      </c>
    </row>
    <row r="82" spans="1:39" x14ac:dyDescent="0.2">
      <c r="A82" s="20">
        <v>42444</v>
      </c>
      <c r="B82" s="19">
        <v>250</v>
      </c>
      <c r="C82" s="5">
        <v>75</v>
      </c>
      <c r="D82" s="14">
        <v>42718</v>
      </c>
      <c r="E82" s="5">
        <v>227</v>
      </c>
      <c r="F82" s="7">
        <f t="shared" si="23"/>
        <v>555372715.67999995</v>
      </c>
      <c r="G82" s="52">
        <f t="shared" si="24"/>
        <v>2.3560258571931225</v>
      </c>
      <c r="H82" s="52"/>
      <c r="I82" s="15">
        <f t="shared" si="19"/>
        <v>1.9975087095663844E-4</v>
      </c>
      <c r="J82" s="15">
        <f t="shared" si="25"/>
        <v>2.5350882198019761E-5</v>
      </c>
      <c r="K82" s="16">
        <f t="shared" si="26"/>
        <v>2.251017531546582E-4</v>
      </c>
      <c r="M82" s="17">
        <f t="shared" si="27"/>
        <v>0.11093618366263351</v>
      </c>
      <c r="N82" s="17">
        <f t="shared" si="27"/>
        <v>1.4079188291198001E-2</v>
      </c>
      <c r="O82" s="17">
        <f t="shared" si="27"/>
        <v>0.12501537195383153</v>
      </c>
      <c r="AA82" s="5">
        <v>75</v>
      </c>
      <c r="AB82" s="14">
        <v>42718</v>
      </c>
      <c r="AC82" s="32">
        <v>205</v>
      </c>
      <c r="AD82" s="7">
        <f t="shared" si="28"/>
        <v>501548047.19999999</v>
      </c>
      <c r="AE82" s="52">
        <f t="shared" si="29"/>
        <v>2.3117538610557542</v>
      </c>
      <c r="AF82" s="52"/>
      <c r="AG82" s="15">
        <f t="shared" si="20"/>
        <v>2.0237436409432103E-4</v>
      </c>
      <c r="AH82" s="15">
        <f t="shared" si="30"/>
        <v>1.9438093976634186E-5</v>
      </c>
      <c r="AI82" s="16">
        <f t="shared" si="31"/>
        <v>2.2181245807095521E-4</v>
      </c>
      <c r="AK82" s="17">
        <f t="shared" si="32"/>
        <v>0.11239320017107614</v>
      </c>
      <c r="AL82" s="17">
        <f t="shared" si="21"/>
        <v>1.0795387039446377E-2</v>
      </c>
      <c r="AM82" s="17">
        <f t="shared" si="22"/>
        <v>0.12318858721052252</v>
      </c>
    </row>
    <row r="83" spans="1:39" x14ac:dyDescent="0.2">
      <c r="A83" s="20">
        <v>42445</v>
      </c>
      <c r="B83" s="19">
        <v>250</v>
      </c>
      <c r="C83" s="5">
        <v>76</v>
      </c>
      <c r="D83" s="14">
        <v>42719</v>
      </c>
      <c r="E83" s="5">
        <v>227</v>
      </c>
      <c r="F83" s="7">
        <f t="shared" si="23"/>
        <v>555372715.67999995</v>
      </c>
      <c r="G83" s="52">
        <f t="shared" si="24"/>
        <v>2.3560258571931225</v>
      </c>
      <c r="H83" s="52"/>
      <c r="I83" s="15">
        <f t="shared" si="19"/>
        <v>1.9975087095663844E-4</v>
      </c>
      <c r="J83" s="15">
        <f t="shared" si="25"/>
        <v>2.5350882198019761E-5</v>
      </c>
      <c r="K83" s="16">
        <f t="shared" si="26"/>
        <v>2.251017531546582E-4</v>
      </c>
      <c r="M83" s="17">
        <f t="shared" si="27"/>
        <v>0.11093618366263351</v>
      </c>
      <c r="N83" s="17">
        <f t="shared" si="27"/>
        <v>1.4079188291198001E-2</v>
      </c>
      <c r="O83" s="17">
        <f t="shared" si="27"/>
        <v>0.12501537195383153</v>
      </c>
      <c r="AA83" s="5">
        <v>76</v>
      </c>
      <c r="AB83" s="14">
        <v>42719</v>
      </c>
      <c r="AC83" s="32">
        <v>203</v>
      </c>
      <c r="AD83" s="7">
        <f t="shared" si="28"/>
        <v>496654895.51999998</v>
      </c>
      <c r="AE83" s="52">
        <f t="shared" si="29"/>
        <v>2.307496037913213</v>
      </c>
      <c r="AF83" s="52"/>
      <c r="AG83" s="15">
        <f t="shared" si="20"/>
        <v>2.0262848553149096E-4</v>
      </c>
      <c r="AH83" s="15">
        <f t="shared" si="30"/>
        <v>1.8910762666464833E-5</v>
      </c>
      <c r="AI83" s="16">
        <f t="shared" si="31"/>
        <v>2.2153924819795579E-4</v>
      </c>
      <c r="AK83" s="17">
        <f t="shared" si="32"/>
        <v>0.11253433228374971</v>
      </c>
      <c r="AL83" s="17">
        <f t="shared" si="21"/>
        <v>1.0502521617654531E-2</v>
      </c>
      <c r="AM83" s="17">
        <f t="shared" si="22"/>
        <v>0.12303685390140424</v>
      </c>
    </row>
    <row r="84" spans="1:39" x14ac:dyDescent="0.2">
      <c r="A84" s="20">
        <v>42446</v>
      </c>
      <c r="B84" s="19">
        <v>253</v>
      </c>
      <c r="C84" s="5">
        <v>77</v>
      </c>
      <c r="D84" s="14">
        <v>42720</v>
      </c>
      <c r="E84" s="5">
        <v>205</v>
      </c>
      <c r="F84" s="7">
        <f t="shared" si="23"/>
        <v>501548047.19999999</v>
      </c>
      <c r="G84" s="52">
        <f t="shared" si="24"/>
        <v>2.3117538610557542</v>
      </c>
      <c r="H84" s="52"/>
      <c r="I84" s="15">
        <f t="shared" si="19"/>
        <v>2.0237436409432103E-4</v>
      </c>
      <c r="J84" s="15">
        <f t="shared" si="25"/>
        <v>1.9438093976634186E-5</v>
      </c>
      <c r="K84" s="16">
        <f t="shared" si="26"/>
        <v>2.2181245807095521E-4</v>
      </c>
      <c r="M84" s="17">
        <f t="shared" si="27"/>
        <v>0.1015004671148485</v>
      </c>
      <c r="N84" s="17">
        <f t="shared" si="27"/>
        <v>9.7491380752709571E-3</v>
      </c>
      <c r="O84" s="17">
        <f t="shared" si="27"/>
        <v>0.11124960519011946</v>
      </c>
      <c r="AA84" s="5">
        <v>77</v>
      </c>
      <c r="AB84" s="14">
        <v>42720</v>
      </c>
      <c r="AC84" s="32">
        <v>200</v>
      </c>
      <c r="AD84" s="7">
        <f t="shared" si="28"/>
        <v>489315168</v>
      </c>
      <c r="AE84" s="52">
        <f t="shared" si="29"/>
        <v>2.3010299956639813</v>
      </c>
      <c r="AF84" s="52"/>
      <c r="AG84" s="15">
        <f t="shared" si="20"/>
        <v>2.0301501142005736E-4</v>
      </c>
      <c r="AH84" s="15">
        <f t="shared" si="30"/>
        <v>1.812381165789106E-5</v>
      </c>
      <c r="AI84" s="16">
        <f t="shared" si="31"/>
        <v>2.2113882307794842E-4</v>
      </c>
      <c r="AK84" s="17">
        <f t="shared" si="32"/>
        <v>0.10182178253001546</v>
      </c>
      <c r="AL84" s="17">
        <f t="shared" si="21"/>
        <v>9.0899623448358561E-3</v>
      </c>
      <c r="AM84" s="17">
        <f t="shared" si="22"/>
        <v>0.11091174487485131</v>
      </c>
    </row>
    <row r="85" spans="1:39" x14ac:dyDescent="0.2">
      <c r="A85" s="20">
        <v>42447</v>
      </c>
      <c r="B85" s="19">
        <v>258</v>
      </c>
      <c r="C85" s="5">
        <v>78</v>
      </c>
      <c r="D85" s="14">
        <v>42721</v>
      </c>
      <c r="E85" s="5">
        <v>199</v>
      </c>
      <c r="F85" s="7">
        <f t="shared" si="23"/>
        <v>486868592.15999997</v>
      </c>
      <c r="G85" s="52">
        <f t="shared" si="24"/>
        <v>2.2988530764097068</v>
      </c>
      <c r="H85" s="52"/>
      <c r="I85" s="15">
        <f t="shared" si="19"/>
        <v>2.0314530873346488E-4</v>
      </c>
      <c r="J85" s="15">
        <f t="shared" si="25"/>
        <v>1.7862632255909194E-5</v>
      </c>
      <c r="K85" s="16">
        <f t="shared" si="26"/>
        <v>2.2100794098937407E-4</v>
      </c>
      <c r="M85" s="17">
        <f t="shared" si="27"/>
        <v>9.8905070466970585E-2</v>
      </c>
      <c r="N85" s="17">
        <f t="shared" si="27"/>
        <v>8.6967546187063129E-3</v>
      </c>
      <c r="O85" s="17">
        <f t="shared" si="27"/>
        <v>0.10760182508567689</v>
      </c>
      <c r="AA85" s="5">
        <v>78</v>
      </c>
      <c r="AB85" s="14">
        <v>42721</v>
      </c>
      <c r="AC85" s="32">
        <v>199</v>
      </c>
      <c r="AD85" s="7">
        <f t="shared" si="28"/>
        <v>486868592.15999997</v>
      </c>
      <c r="AE85" s="52">
        <f t="shared" si="29"/>
        <v>2.2988530764097068</v>
      </c>
      <c r="AF85" s="52"/>
      <c r="AG85" s="15">
        <f t="shared" si="20"/>
        <v>2.0314530873346488E-4</v>
      </c>
      <c r="AH85" s="15">
        <f t="shared" si="30"/>
        <v>1.7862632255909194E-5</v>
      </c>
      <c r="AI85" s="16">
        <f t="shared" si="31"/>
        <v>2.2100794098937407E-4</v>
      </c>
      <c r="AK85" s="17">
        <f t="shared" si="32"/>
        <v>9.8905070466970585E-2</v>
      </c>
      <c r="AL85" s="17">
        <f t="shared" si="21"/>
        <v>8.6967546187063129E-3</v>
      </c>
      <c r="AM85" s="17">
        <f t="shared" si="22"/>
        <v>0.10760182508567689</v>
      </c>
    </row>
    <row r="86" spans="1:39" x14ac:dyDescent="0.2">
      <c r="A86" s="20">
        <v>42448</v>
      </c>
      <c r="B86" s="19">
        <v>258</v>
      </c>
      <c r="C86" s="5">
        <v>79</v>
      </c>
      <c r="D86" s="14">
        <v>42722</v>
      </c>
      <c r="E86" s="5">
        <v>195</v>
      </c>
      <c r="F86" s="7">
        <f t="shared" si="23"/>
        <v>477082288.79999995</v>
      </c>
      <c r="G86" s="52">
        <f t="shared" si="24"/>
        <v>2.2900346113625178</v>
      </c>
      <c r="H86" s="52"/>
      <c r="I86" s="15">
        <f t="shared" si="19"/>
        <v>2.0367398517455215E-4</v>
      </c>
      <c r="J86" s="15">
        <f t="shared" si="25"/>
        <v>1.6824015157641229E-5</v>
      </c>
      <c r="K86" s="16">
        <f t="shared" si="26"/>
        <v>2.2049800033219338E-4</v>
      </c>
      <c r="M86" s="17">
        <f t="shared" si="27"/>
        <v>9.7169251016092598E-2</v>
      </c>
      <c r="N86" s="17">
        <f t="shared" si="27"/>
        <v>8.026439658213369E-3</v>
      </c>
      <c r="O86" s="17">
        <f t="shared" si="27"/>
        <v>0.10519569067430597</v>
      </c>
      <c r="AA86" s="5">
        <v>79</v>
      </c>
      <c r="AB86" s="14">
        <v>42722</v>
      </c>
      <c r="AC86" s="32">
        <v>203</v>
      </c>
      <c r="AD86" s="7">
        <f t="shared" si="28"/>
        <v>496654895.51999998</v>
      </c>
      <c r="AE86" s="52">
        <f t="shared" si="29"/>
        <v>2.307496037913213</v>
      </c>
      <c r="AF86" s="52"/>
      <c r="AG86" s="15">
        <f t="shared" si="20"/>
        <v>2.0262848553149096E-4</v>
      </c>
      <c r="AH86" s="15">
        <f t="shared" si="30"/>
        <v>1.8910762666464833E-5</v>
      </c>
      <c r="AI86" s="16">
        <f t="shared" si="31"/>
        <v>2.2153924819795579E-4</v>
      </c>
      <c r="AK86" s="17">
        <f t="shared" si="32"/>
        <v>9.6670461653441384E-2</v>
      </c>
      <c r="AL86" s="17">
        <f t="shared" si="21"/>
        <v>9.0219899358706338E-3</v>
      </c>
      <c r="AM86" s="17">
        <f t="shared" si="22"/>
        <v>0.10569245158931201</v>
      </c>
    </row>
    <row r="87" spans="1:39" x14ac:dyDescent="0.2">
      <c r="A87" s="20">
        <v>42449</v>
      </c>
      <c r="B87" s="19">
        <v>266</v>
      </c>
      <c r="C87" s="5">
        <v>80</v>
      </c>
      <c r="D87" s="14">
        <v>42723</v>
      </c>
      <c r="E87" s="5">
        <v>192</v>
      </c>
      <c r="F87" s="7">
        <f t="shared" si="23"/>
        <v>469742561.27999997</v>
      </c>
      <c r="G87" s="52">
        <f t="shared" si="24"/>
        <v>2.2833012287035497</v>
      </c>
      <c r="H87" s="52"/>
      <c r="I87" s="15">
        <f t="shared" si="19"/>
        <v>2.0407858484375248E-4</v>
      </c>
      <c r="J87" s="15">
        <f t="shared" si="25"/>
        <v>1.6051917236988293E-5</v>
      </c>
      <c r="K87" s="16">
        <f t="shared" si="26"/>
        <v>2.2013050208074077E-4</v>
      </c>
      <c r="M87" s="17">
        <f t="shared" si="27"/>
        <v>9.5864397146902078E-2</v>
      </c>
      <c r="N87" s="17">
        <f t="shared" si="27"/>
        <v>7.5402687163574613E-3</v>
      </c>
      <c r="O87" s="17">
        <f t="shared" si="27"/>
        <v>0.10340466586325954</v>
      </c>
      <c r="AA87" s="5">
        <v>80</v>
      </c>
      <c r="AB87" s="14">
        <v>42723</v>
      </c>
      <c r="AC87" s="32">
        <v>202</v>
      </c>
      <c r="AD87" s="7">
        <f t="shared" si="28"/>
        <v>494208319.68000001</v>
      </c>
      <c r="AE87" s="52">
        <f t="shared" si="29"/>
        <v>2.3053513694466239</v>
      </c>
      <c r="AF87" s="52"/>
      <c r="AG87" s="15">
        <f t="shared" si="20"/>
        <v>2.0275660749600989E-4</v>
      </c>
      <c r="AH87" s="15">
        <f t="shared" si="30"/>
        <v>1.8647891764585786E-5</v>
      </c>
      <c r="AI87" s="16">
        <f t="shared" si="31"/>
        <v>2.2140449926059567E-4</v>
      </c>
      <c r="AK87" s="17">
        <f t="shared" si="32"/>
        <v>9.5243408121619327E-2</v>
      </c>
      <c r="AL87" s="17">
        <f t="shared" si="21"/>
        <v>8.7597084399687452E-3</v>
      </c>
      <c r="AM87" s="17">
        <f t="shared" si="22"/>
        <v>0.10400311656158807</v>
      </c>
    </row>
    <row r="88" spans="1:39" x14ac:dyDescent="0.2">
      <c r="A88" s="20">
        <v>42450</v>
      </c>
      <c r="B88" s="19">
        <v>270</v>
      </c>
      <c r="C88" s="5">
        <v>81</v>
      </c>
      <c r="D88" s="14">
        <v>42724</v>
      </c>
      <c r="E88" s="5">
        <v>219</v>
      </c>
      <c r="F88" s="7">
        <f t="shared" si="23"/>
        <v>535800108.95999998</v>
      </c>
      <c r="G88" s="52">
        <f t="shared" si="24"/>
        <v>2.3404441148401185</v>
      </c>
      <c r="H88" s="52"/>
      <c r="I88" s="15">
        <f t="shared" si="19"/>
        <v>2.0067032064945321E-4</v>
      </c>
      <c r="J88" s="15">
        <f t="shared" si="25"/>
        <v>2.3180439065854344E-5</v>
      </c>
      <c r="K88" s="16">
        <f t="shared" si="26"/>
        <v>2.2385075971530756E-4</v>
      </c>
      <c r="M88" s="17">
        <f t="shared" si="27"/>
        <v>0.10751917966901517</v>
      </c>
      <c r="N88" s="17">
        <f t="shared" si="27"/>
        <v>1.2420081777225398E-2</v>
      </c>
      <c r="O88" s="17">
        <f t="shared" si="27"/>
        <v>0.11993926144624056</v>
      </c>
      <c r="AA88" s="5">
        <v>81</v>
      </c>
      <c r="AB88" s="14">
        <v>42724</v>
      </c>
      <c r="AC88" s="32">
        <v>200</v>
      </c>
      <c r="AD88" s="7">
        <f t="shared" si="28"/>
        <v>489315168</v>
      </c>
      <c r="AE88" s="52">
        <f t="shared" si="29"/>
        <v>2.3010299956639813</v>
      </c>
      <c r="AF88" s="52"/>
      <c r="AG88" s="15">
        <f t="shared" si="20"/>
        <v>2.0301501142005736E-4</v>
      </c>
      <c r="AH88" s="15">
        <f t="shared" si="30"/>
        <v>1.812381165789106E-5</v>
      </c>
      <c r="AI88" s="16">
        <f t="shared" si="31"/>
        <v>2.2113882307794842E-4</v>
      </c>
      <c r="AK88" s="17">
        <f t="shared" si="32"/>
        <v>0.10877546523938238</v>
      </c>
      <c r="AL88" s="17">
        <f t="shared" si="21"/>
        <v>9.7107402610685477E-3</v>
      </c>
      <c r="AM88" s="17">
        <f t="shared" si="22"/>
        <v>0.11848620550045091</v>
      </c>
    </row>
    <row r="89" spans="1:39" x14ac:dyDescent="0.2">
      <c r="A89" s="20">
        <v>42451</v>
      </c>
      <c r="B89" s="19">
        <v>279</v>
      </c>
      <c r="C89" s="5">
        <v>82</v>
      </c>
      <c r="D89" s="14">
        <v>42725</v>
      </c>
      <c r="E89" s="5">
        <v>225</v>
      </c>
      <c r="F89" s="7">
        <f t="shared" si="23"/>
        <v>550479564</v>
      </c>
      <c r="G89" s="52">
        <f t="shared" si="24"/>
        <v>2.3521825181113627</v>
      </c>
      <c r="H89" s="52"/>
      <c r="I89" s="15">
        <f t="shared" si="19"/>
        <v>1.9997726710761481E-4</v>
      </c>
      <c r="J89" s="15">
        <f t="shared" si="25"/>
        <v>2.4806505212652034E-5</v>
      </c>
      <c r="K89" s="16">
        <f t="shared" si="26"/>
        <v>2.2478377232026684E-4</v>
      </c>
      <c r="M89" s="17">
        <f t="shared" si="27"/>
        <v>0.11008339880731134</v>
      </c>
      <c r="N89" s="17">
        <f t="shared" si="27"/>
        <v>1.3655474173824419E-2</v>
      </c>
      <c r="O89" s="17">
        <f t="shared" si="27"/>
        <v>0.12373887298113576</v>
      </c>
      <c r="AA89" s="5">
        <v>82</v>
      </c>
      <c r="AB89" s="14">
        <v>42725</v>
      </c>
      <c r="AC89" s="32">
        <v>199</v>
      </c>
      <c r="AD89" s="7">
        <f t="shared" si="28"/>
        <v>486868592.15999997</v>
      </c>
      <c r="AE89" s="52">
        <f t="shared" si="29"/>
        <v>2.2988530764097068</v>
      </c>
      <c r="AF89" s="52"/>
      <c r="AG89" s="15">
        <f t="shared" si="20"/>
        <v>2.0314530873346488E-4</v>
      </c>
      <c r="AH89" s="15">
        <f t="shared" si="30"/>
        <v>1.7862632255909194E-5</v>
      </c>
      <c r="AI89" s="16">
        <f t="shared" si="31"/>
        <v>2.2100794098937407E-4</v>
      </c>
      <c r="AK89" s="17">
        <f t="shared" si="32"/>
        <v>0.11182734098024315</v>
      </c>
      <c r="AL89" s="17">
        <f t="shared" si="21"/>
        <v>9.8330140161252289E-3</v>
      </c>
      <c r="AM89" s="17">
        <f t="shared" si="22"/>
        <v>0.12166035499636836</v>
      </c>
    </row>
    <row r="90" spans="1:39" x14ac:dyDescent="0.2">
      <c r="A90" s="20">
        <v>42452</v>
      </c>
      <c r="B90" s="19">
        <v>297</v>
      </c>
      <c r="C90" s="5">
        <v>83</v>
      </c>
      <c r="D90" s="14">
        <v>42726</v>
      </c>
      <c r="E90" s="5">
        <v>226</v>
      </c>
      <c r="F90" s="7">
        <f t="shared" si="23"/>
        <v>552926139.84000003</v>
      </c>
      <c r="G90" s="52">
        <f t="shared" si="24"/>
        <v>2.3541084391474008</v>
      </c>
      <c r="H90" s="52"/>
      <c r="I90" s="15">
        <f t="shared" si="19"/>
        <v>1.9986378653695906E-4</v>
      </c>
      <c r="J90" s="15">
        <f t="shared" si="25"/>
        <v>2.5078557335081616E-5</v>
      </c>
      <c r="K90" s="16">
        <f t="shared" si="26"/>
        <v>2.2494234387204068E-4</v>
      </c>
      <c r="M90" s="17">
        <f t="shared" si="27"/>
        <v>0.11050991198368654</v>
      </c>
      <c r="N90" s="17">
        <f t="shared" si="27"/>
        <v>1.3866589900042796E-2</v>
      </c>
      <c r="O90" s="17">
        <f t="shared" si="27"/>
        <v>0.12437650188372934</v>
      </c>
      <c r="AA90" s="5">
        <v>83</v>
      </c>
      <c r="AB90" s="14">
        <v>42726</v>
      </c>
      <c r="AC90" s="32">
        <v>200</v>
      </c>
      <c r="AD90" s="7">
        <f t="shared" si="28"/>
        <v>489315168</v>
      </c>
      <c r="AE90" s="52">
        <f t="shared" si="29"/>
        <v>2.3010299956639813</v>
      </c>
      <c r="AF90" s="52"/>
      <c r="AG90" s="15">
        <f t="shared" si="20"/>
        <v>2.0301501142005736E-4</v>
      </c>
      <c r="AH90" s="15">
        <f t="shared" si="30"/>
        <v>1.812381165789106E-5</v>
      </c>
      <c r="AI90" s="16">
        <f t="shared" si="31"/>
        <v>2.2113882307794842E-4</v>
      </c>
      <c r="AK90" s="17">
        <f t="shared" si="32"/>
        <v>0.11225230659406585</v>
      </c>
      <c r="AL90" s="17">
        <f t="shared" si="21"/>
        <v>1.0021129219184894E-2</v>
      </c>
      <c r="AM90" s="17">
        <f t="shared" si="22"/>
        <v>0.12227343581325073</v>
      </c>
    </row>
    <row r="91" spans="1:39" x14ac:dyDescent="0.2">
      <c r="A91" s="20">
        <v>42453</v>
      </c>
      <c r="B91" s="19">
        <v>306</v>
      </c>
      <c r="C91" s="5">
        <v>84</v>
      </c>
      <c r="D91" s="14">
        <v>42727</v>
      </c>
      <c r="E91" s="5">
        <v>216</v>
      </c>
      <c r="F91" s="7">
        <f t="shared" si="23"/>
        <v>528460381.44</v>
      </c>
      <c r="G91" s="52">
        <f t="shared" si="24"/>
        <v>2.3344537511509307</v>
      </c>
      <c r="H91" s="52"/>
      <c r="I91" s="15">
        <f t="shared" si="19"/>
        <v>2.0102492612135523E-4</v>
      </c>
      <c r="J91" s="15">
        <f t="shared" si="25"/>
        <v>2.237186233178571E-5</v>
      </c>
      <c r="K91" s="16">
        <f t="shared" si="26"/>
        <v>2.2339678845314094E-4</v>
      </c>
      <c r="M91" s="17">
        <f t="shared" si="27"/>
        <v>0.1062337091370392</v>
      </c>
      <c r="N91" s="17">
        <f t="shared" si="27"/>
        <v>1.1822642901378643E-2</v>
      </c>
      <c r="O91" s="17">
        <f t="shared" si="27"/>
        <v>0.11805635203841784</v>
      </c>
      <c r="AA91" s="5">
        <v>84</v>
      </c>
      <c r="AB91" s="14">
        <v>42727</v>
      </c>
      <c r="AC91" s="32">
        <v>200</v>
      </c>
      <c r="AD91" s="7">
        <f t="shared" si="28"/>
        <v>489315168</v>
      </c>
      <c r="AE91" s="52">
        <f t="shared" si="29"/>
        <v>2.3010299956639813</v>
      </c>
      <c r="AF91" s="52"/>
      <c r="AG91" s="15">
        <f t="shared" si="20"/>
        <v>2.0301501142005736E-4</v>
      </c>
      <c r="AH91" s="15">
        <f t="shared" si="30"/>
        <v>1.812381165789106E-5</v>
      </c>
      <c r="AI91" s="16">
        <f t="shared" si="31"/>
        <v>2.2113882307794842E-4</v>
      </c>
      <c r="AK91" s="17">
        <f t="shared" si="32"/>
        <v>0.10728539037308947</v>
      </c>
      <c r="AL91" s="17">
        <f t="shared" si="21"/>
        <v>9.5777164218758277E-3</v>
      </c>
      <c r="AM91" s="17">
        <f t="shared" si="22"/>
        <v>0.1168631067949653</v>
      </c>
    </row>
    <row r="92" spans="1:39" x14ac:dyDescent="0.2">
      <c r="A92" s="20">
        <v>42454</v>
      </c>
      <c r="B92" s="19">
        <v>310</v>
      </c>
      <c r="C92" s="5">
        <v>85</v>
      </c>
      <c r="D92" s="14">
        <v>42728</v>
      </c>
      <c r="E92" s="5">
        <v>212</v>
      </c>
      <c r="F92" s="7">
        <f t="shared" si="23"/>
        <v>518674078.07999998</v>
      </c>
      <c r="G92" s="52">
        <f t="shared" si="24"/>
        <v>2.3263358609287512</v>
      </c>
      <c r="H92" s="52"/>
      <c r="I92" s="15">
        <f t="shared" si="19"/>
        <v>2.0150647280045111E-4</v>
      </c>
      <c r="J92" s="15">
        <f t="shared" si="25"/>
        <v>2.1299018825621957E-5</v>
      </c>
      <c r="K92" s="16">
        <f t="shared" si="26"/>
        <v>2.2280549162607307E-4</v>
      </c>
      <c r="M92" s="17">
        <f t="shared" si="27"/>
        <v>0.10451618400692657</v>
      </c>
      <c r="N92" s="17">
        <f t="shared" si="27"/>
        <v>1.1047248953388033E-2</v>
      </c>
      <c r="O92" s="17">
        <f t="shared" si="27"/>
        <v>0.1155634329603146</v>
      </c>
      <c r="AA92" s="5">
        <v>85</v>
      </c>
      <c r="AB92" s="14">
        <v>42728</v>
      </c>
      <c r="AC92" s="32">
        <v>195</v>
      </c>
      <c r="AD92" s="7">
        <f t="shared" si="28"/>
        <v>477082288.79999995</v>
      </c>
      <c r="AE92" s="52">
        <f t="shared" si="29"/>
        <v>2.2900346113625178</v>
      </c>
      <c r="AF92" s="52"/>
      <c r="AG92" s="15">
        <f t="shared" si="20"/>
        <v>2.0367398517455215E-4</v>
      </c>
      <c r="AH92" s="15">
        <f t="shared" si="30"/>
        <v>1.6824015157641229E-5</v>
      </c>
      <c r="AI92" s="16">
        <f t="shared" si="31"/>
        <v>2.2049800033219338E-4</v>
      </c>
      <c r="AK92" s="17">
        <f t="shared" si="32"/>
        <v>0.10564041648929043</v>
      </c>
      <c r="AL92" s="17">
        <f t="shared" si="21"/>
        <v>8.7261805514935089E-3</v>
      </c>
      <c r="AM92" s="17">
        <f t="shared" si="22"/>
        <v>0.11436659704078393</v>
      </c>
    </row>
    <row r="93" spans="1:39" x14ac:dyDescent="0.2">
      <c r="A93" s="20">
        <v>42455</v>
      </c>
      <c r="B93" s="19">
        <v>315</v>
      </c>
      <c r="C93" s="5">
        <v>86</v>
      </c>
      <c r="D93" s="14">
        <v>42729</v>
      </c>
      <c r="E93" s="5">
        <v>195</v>
      </c>
      <c r="F93" s="7">
        <f t="shared" si="23"/>
        <v>477082288.79999995</v>
      </c>
      <c r="G93" s="52">
        <f t="shared" si="24"/>
        <v>2.2900346113625178</v>
      </c>
      <c r="H93" s="52"/>
      <c r="I93" s="15">
        <f t="shared" si="19"/>
        <v>2.0367398517455215E-4</v>
      </c>
      <c r="J93" s="15">
        <f t="shared" si="25"/>
        <v>1.6824015157641229E-5</v>
      </c>
      <c r="K93" s="16">
        <f t="shared" si="26"/>
        <v>2.2049800033219338E-4</v>
      </c>
      <c r="M93" s="17">
        <f t="shared" si="27"/>
        <v>9.7169251016092598E-2</v>
      </c>
      <c r="N93" s="17">
        <f t="shared" si="27"/>
        <v>8.026439658213369E-3</v>
      </c>
      <c r="O93" s="17">
        <f t="shared" si="27"/>
        <v>0.10519569067430597</v>
      </c>
      <c r="AA93" s="5">
        <v>86</v>
      </c>
      <c r="AB93" s="14">
        <v>42729</v>
      </c>
      <c r="AC93" s="32">
        <v>195</v>
      </c>
      <c r="AD93" s="7">
        <f t="shared" si="28"/>
        <v>477082288.79999995</v>
      </c>
      <c r="AE93" s="52">
        <f t="shared" si="29"/>
        <v>2.2900346113625178</v>
      </c>
      <c r="AF93" s="52"/>
      <c r="AG93" s="15">
        <f t="shared" si="20"/>
        <v>2.0367398517455215E-4</v>
      </c>
      <c r="AH93" s="15">
        <f t="shared" si="30"/>
        <v>1.6824015157641229E-5</v>
      </c>
      <c r="AI93" s="16">
        <f t="shared" si="31"/>
        <v>2.2049800033219338E-4</v>
      </c>
      <c r="AK93" s="17">
        <f t="shared" si="32"/>
        <v>9.7169251016092598E-2</v>
      </c>
      <c r="AL93" s="17">
        <f t="shared" si="21"/>
        <v>8.026439658213369E-3</v>
      </c>
      <c r="AM93" s="17">
        <f t="shared" si="22"/>
        <v>0.10519569067430597</v>
      </c>
    </row>
    <row r="94" spans="1:39" x14ac:dyDescent="0.2">
      <c r="A94" s="20">
        <v>42456</v>
      </c>
      <c r="B94" s="19">
        <v>310</v>
      </c>
      <c r="C94" s="5">
        <v>87</v>
      </c>
      <c r="D94" s="14">
        <v>42730</v>
      </c>
      <c r="E94" s="5">
        <v>200</v>
      </c>
      <c r="F94" s="7">
        <f t="shared" si="23"/>
        <v>489315168</v>
      </c>
      <c r="G94" s="52">
        <f t="shared" si="24"/>
        <v>2.3010299956639813</v>
      </c>
      <c r="H94" s="52"/>
      <c r="I94" s="15">
        <f t="shared" si="19"/>
        <v>2.0301501142005736E-4</v>
      </c>
      <c r="J94" s="15">
        <f t="shared" si="25"/>
        <v>1.812381165789106E-5</v>
      </c>
      <c r="K94" s="16">
        <f t="shared" si="26"/>
        <v>2.2113882307794842E-4</v>
      </c>
      <c r="M94" s="17">
        <f t="shared" si="27"/>
        <v>9.933832441952728E-2</v>
      </c>
      <c r="N94" s="17">
        <f t="shared" si="27"/>
        <v>8.8682559461813228E-3</v>
      </c>
      <c r="O94" s="17">
        <f t="shared" si="27"/>
        <v>0.10820658036570861</v>
      </c>
      <c r="AA94" s="5">
        <v>87</v>
      </c>
      <c r="AB94" s="14">
        <v>42730</v>
      </c>
      <c r="AC94" s="32">
        <v>190</v>
      </c>
      <c r="AD94" s="7">
        <f t="shared" si="28"/>
        <v>464849409.59999996</v>
      </c>
      <c r="AE94" s="52">
        <f t="shared" si="29"/>
        <v>2.2787536009528289</v>
      </c>
      <c r="AF94" s="52"/>
      <c r="AG94" s="15">
        <f t="shared" si="20"/>
        <v>2.0435230014817174E-4</v>
      </c>
      <c r="AH94" s="15">
        <f t="shared" si="30"/>
        <v>1.5540714008833588E-5</v>
      </c>
      <c r="AI94" s="16">
        <f t="shared" si="31"/>
        <v>2.1989301415700532E-4</v>
      </c>
      <c r="AK94" s="17">
        <f t="shared" si="32"/>
        <v>9.9992680078189081E-2</v>
      </c>
      <c r="AL94" s="17">
        <f t="shared" si="21"/>
        <v>7.6043070860723613E-3</v>
      </c>
      <c r="AM94" s="17">
        <f t="shared" si="22"/>
        <v>0.10759698716426144</v>
      </c>
    </row>
    <row r="95" spans="1:39" x14ac:dyDescent="0.2">
      <c r="A95" s="20">
        <v>42457</v>
      </c>
      <c r="B95" s="19">
        <v>320</v>
      </c>
      <c r="C95" s="5">
        <v>88</v>
      </c>
      <c r="D95" s="14">
        <v>42731</v>
      </c>
      <c r="E95" s="5">
        <v>195</v>
      </c>
      <c r="F95" s="7">
        <f t="shared" si="23"/>
        <v>477082288.79999995</v>
      </c>
      <c r="G95" s="52">
        <f t="shared" si="24"/>
        <v>2.2900346113625178</v>
      </c>
      <c r="H95" s="52"/>
      <c r="I95" s="15">
        <f t="shared" si="19"/>
        <v>2.0367398517455215E-4</v>
      </c>
      <c r="J95" s="15">
        <f t="shared" si="25"/>
        <v>1.6824015157641229E-5</v>
      </c>
      <c r="K95" s="16">
        <f t="shared" si="26"/>
        <v>2.2049800033219338E-4</v>
      </c>
      <c r="M95" s="17">
        <f t="shared" si="27"/>
        <v>9.7169251016092598E-2</v>
      </c>
      <c r="N95" s="17">
        <f t="shared" si="27"/>
        <v>8.026439658213369E-3</v>
      </c>
      <c r="O95" s="17">
        <f t="shared" si="27"/>
        <v>0.10519569067430597</v>
      </c>
      <c r="AA95" s="5">
        <v>88</v>
      </c>
      <c r="AB95" s="14">
        <v>42731</v>
      </c>
      <c r="AC95" s="32">
        <v>189</v>
      </c>
      <c r="AD95" s="7">
        <f t="shared" si="28"/>
        <v>462402833.75999999</v>
      </c>
      <c r="AE95" s="52">
        <f t="shared" si="29"/>
        <v>2.2764618041732443</v>
      </c>
      <c r="AF95" s="52"/>
      <c r="AG95" s="15">
        <f t="shared" si="20"/>
        <v>2.0449037925744895E-4</v>
      </c>
      <c r="AH95" s="15">
        <f t="shared" si="30"/>
        <v>1.5286225833345177E-5</v>
      </c>
      <c r="AI95" s="16">
        <f t="shared" si="31"/>
        <v>2.1977660509079413E-4</v>
      </c>
      <c r="AK95" s="17">
        <f t="shared" si="32"/>
        <v>9.7558738173723777E-2</v>
      </c>
      <c r="AL95" s="17">
        <f t="shared" si="21"/>
        <v>7.2927876076860042E-3</v>
      </c>
      <c r="AM95" s="17">
        <f t="shared" si="22"/>
        <v>0.10485152578140979</v>
      </c>
    </row>
    <row r="96" spans="1:39" x14ac:dyDescent="0.2">
      <c r="A96" s="20">
        <v>42458</v>
      </c>
      <c r="B96" s="19">
        <v>325</v>
      </c>
      <c r="C96" s="5">
        <v>89</v>
      </c>
      <c r="D96" s="14">
        <v>42732</v>
      </c>
      <c r="E96" s="5">
        <v>195</v>
      </c>
      <c r="F96" s="7">
        <f t="shared" si="23"/>
        <v>477082288.79999995</v>
      </c>
      <c r="G96" s="52">
        <f t="shared" si="24"/>
        <v>2.2900346113625178</v>
      </c>
      <c r="H96" s="52"/>
      <c r="I96" s="15">
        <f t="shared" si="19"/>
        <v>2.0367398517455215E-4</v>
      </c>
      <c r="J96" s="15">
        <f t="shared" si="25"/>
        <v>1.6824015157641229E-5</v>
      </c>
      <c r="K96" s="16">
        <f t="shared" si="26"/>
        <v>2.2049800033219338E-4</v>
      </c>
      <c r="M96" s="17">
        <f t="shared" si="27"/>
        <v>9.7169251016092598E-2</v>
      </c>
      <c r="N96" s="17">
        <f t="shared" si="27"/>
        <v>8.026439658213369E-3</v>
      </c>
      <c r="O96" s="17">
        <f t="shared" si="27"/>
        <v>0.10519569067430597</v>
      </c>
      <c r="AA96" s="5">
        <v>89</v>
      </c>
      <c r="AB96" s="14">
        <v>42732</v>
      </c>
      <c r="AC96" s="32">
        <v>194</v>
      </c>
      <c r="AD96" s="7">
        <f t="shared" si="28"/>
        <v>474635712.95999998</v>
      </c>
      <c r="AE96" s="52">
        <f t="shared" si="29"/>
        <v>2.287801729930226</v>
      </c>
      <c r="AF96" s="52"/>
      <c r="AG96" s="15">
        <f t="shared" si="20"/>
        <v>2.0380806696294749E-4</v>
      </c>
      <c r="AH96" s="15">
        <f t="shared" si="30"/>
        <v>1.6565967150166121E-5</v>
      </c>
      <c r="AI96" s="16">
        <f t="shared" si="31"/>
        <v>2.2037403411311361E-4</v>
      </c>
      <c r="AK96" s="17">
        <f t="shared" si="32"/>
        <v>9.723321906258664E-2</v>
      </c>
      <c r="AL96" s="17">
        <f t="shared" si="21"/>
        <v>7.9033295241868647E-3</v>
      </c>
      <c r="AM96" s="17">
        <f t="shared" si="22"/>
        <v>0.10513654858677352</v>
      </c>
    </row>
    <row r="97" spans="1:39" x14ac:dyDescent="0.2">
      <c r="A97" s="20">
        <v>42459</v>
      </c>
      <c r="B97" s="19">
        <v>340</v>
      </c>
      <c r="C97" s="5">
        <v>90</v>
      </c>
      <c r="D97" s="14">
        <v>42733</v>
      </c>
      <c r="E97" s="5">
        <v>192</v>
      </c>
      <c r="F97" s="7">
        <f t="shared" si="23"/>
        <v>469742561.27999997</v>
      </c>
      <c r="G97" s="52">
        <f t="shared" si="24"/>
        <v>2.2833012287035497</v>
      </c>
      <c r="H97" s="52"/>
      <c r="I97" s="15">
        <f t="shared" si="19"/>
        <v>2.0407858484375248E-4</v>
      </c>
      <c r="J97" s="15">
        <f t="shared" si="25"/>
        <v>1.6051917236988293E-5</v>
      </c>
      <c r="K97" s="16">
        <f t="shared" si="26"/>
        <v>2.2013050208074077E-4</v>
      </c>
      <c r="M97" s="17">
        <f t="shared" si="27"/>
        <v>9.5864397146902078E-2</v>
      </c>
      <c r="N97" s="17">
        <f t="shared" si="27"/>
        <v>7.5402687163574613E-3</v>
      </c>
      <c r="O97" s="17">
        <f t="shared" si="27"/>
        <v>0.10340466586325954</v>
      </c>
      <c r="AA97" s="5">
        <v>90</v>
      </c>
      <c r="AB97" s="14">
        <v>42733</v>
      </c>
      <c r="AC97" s="32">
        <v>192</v>
      </c>
      <c r="AD97" s="7">
        <f t="shared" si="28"/>
        <v>469742561.27999997</v>
      </c>
      <c r="AE97" s="52">
        <f t="shared" si="29"/>
        <v>2.2833012287035497</v>
      </c>
      <c r="AF97" s="52"/>
      <c r="AG97" s="15">
        <f t="shared" si="20"/>
        <v>2.0407858484375248E-4</v>
      </c>
      <c r="AH97" s="15">
        <f t="shared" si="30"/>
        <v>1.6051917236988293E-5</v>
      </c>
      <c r="AI97" s="16">
        <f t="shared" si="31"/>
        <v>2.2013050208074077E-4</v>
      </c>
      <c r="AK97" s="17">
        <f t="shared" si="32"/>
        <v>9.5864397146902078E-2</v>
      </c>
      <c r="AL97" s="17">
        <f t="shared" si="21"/>
        <v>7.5402687163574613E-3</v>
      </c>
      <c r="AM97" s="17">
        <f t="shared" si="22"/>
        <v>0.10340466586325954</v>
      </c>
    </row>
    <row r="98" spans="1:39" x14ac:dyDescent="0.2">
      <c r="A98" s="20">
        <v>42460</v>
      </c>
      <c r="B98" s="19">
        <v>362</v>
      </c>
      <c r="C98" s="5">
        <v>91</v>
      </c>
      <c r="D98" s="14">
        <v>42734</v>
      </c>
      <c r="E98" s="5">
        <v>190</v>
      </c>
      <c r="F98" s="7">
        <f t="shared" si="23"/>
        <v>464849409.59999996</v>
      </c>
      <c r="G98" s="52">
        <f t="shared" si="24"/>
        <v>2.2787536009528289</v>
      </c>
      <c r="H98" s="52"/>
      <c r="I98" s="15">
        <f t="shared" si="19"/>
        <v>2.0435230014817174E-4</v>
      </c>
      <c r="J98" s="15">
        <f t="shared" si="25"/>
        <v>1.5540714008833588E-5</v>
      </c>
      <c r="K98" s="16">
        <f t="shared" si="26"/>
        <v>2.1989301415700532E-4</v>
      </c>
      <c r="M98" s="17">
        <f t="shared" si="27"/>
        <v>9.4993046074279608E-2</v>
      </c>
      <c r="N98" s="17">
        <f t="shared" si="27"/>
        <v>7.2240917317687421E-3</v>
      </c>
      <c r="O98" s="17">
        <f t="shared" si="27"/>
        <v>0.10221713780604835</v>
      </c>
      <c r="AA98" s="5">
        <v>91</v>
      </c>
      <c r="AB98" s="14">
        <v>42734</v>
      </c>
      <c r="AC98" s="32">
        <v>191</v>
      </c>
      <c r="AD98" s="7">
        <f t="shared" si="28"/>
        <v>467295985.44</v>
      </c>
      <c r="AE98" s="52">
        <f t="shared" si="29"/>
        <v>2.2810333672477277</v>
      </c>
      <c r="AF98" s="52"/>
      <c r="AG98" s="15">
        <f t="shared" si="20"/>
        <v>2.0421503837008236E-4</v>
      </c>
      <c r="AH98" s="15">
        <f t="shared" si="30"/>
        <v>1.5795950701319298E-5</v>
      </c>
      <c r="AI98" s="16">
        <f t="shared" si="31"/>
        <v>2.2001098907140166E-4</v>
      </c>
      <c r="AK98" s="17">
        <f t="shared" si="32"/>
        <v>9.4929240017774127E-2</v>
      </c>
      <c r="AL98" s="17">
        <f t="shared" si="21"/>
        <v>7.3427383575789809E-3</v>
      </c>
      <c r="AM98" s="17">
        <f t="shared" si="22"/>
        <v>0.10227197837535311</v>
      </c>
    </row>
    <row r="99" spans="1:39" x14ac:dyDescent="0.2">
      <c r="A99" s="20">
        <v>42461</v>
      </c>
      <c r="B99" s="19">
        <v>379</v>
      </c>
      <c r="C99" s="5">
        <v>92</v>
      </c>
      <c r="D99" s="14">
        <v>42735</v>
      </c>
      <c r="E99" s="5">
        <v>199</v>
      </c>
      <c r="F99" s="7">
        <f t="shared" si="23"/>
        <v>486868592.15999997</v>
      </c>
      <c r="G99" s="52">
        <f t="shared" si="24"/>
        <v>2.2988530764097068</v>
      </c>
      <c r="H99" s="52"/>
      <c r="I99" s="15">
        <f t="shared" si="19"/>
        <v>2.0314530873346488E-4</v>
      </c>
      <c r="J99" s="15">
        <f t="shared" si="25"/>
        <v>1.7862632255909194E-5</v>
      </c>
      <c r="K99" s="16">
        <f t="shared" si="26"/>
        <v>2.2100794098937407E-4</v>
      </c>
      <c r="M99" s="17">
        <f t="shared" si="27"/>
        <v>9.8905070466970585E-2</v>
      </c>
      <c r="N99" s="17">
        <f t="shared" si="27"/>
        <v>8.6967546187063129E-3</v>
      </c>
      <c r="O99" s="17">
        <f t="shared" si="27"/>
        <v>0.10760182508567689</v>
      </c>
      <c r="AA99" s="5">
        <v>92</v>
      </c>
      <c r="AB99" s="14">
        <v>42735</v>
      </c>
      <c r="AC99" s="32">
        <v>194</v>
      </c>
      <c r="AD99" s="7">
        <f t="shared" si="28"/>
        <v>474635712.95999998</v>
      </c>
      <c r="AE99" s="52">
        <f t="shared" si="29"/>
        <v>2.287801729930226</v>
      </c>
      <c r="AF99" s="52"/>
      <c r="AG99" s="15">
        <f t="shared" si="20"/>
        <v>2.0380806696294749E-4</v>
      </c>
      <c r="AH99" s="15">
        <f t="shared" si="30"/>
        <v>1.6565967150166121E-5</v>
      </c>
      <c r="AI99" s="16">
        <f t="shared" si="31"/>
        <v>2.2037403411311361E-4</v>
      </c>
      <c r="AK99" s="17">
        <f t="shared" si="32"/>
        <v>9.9227746633101244E-2</v>
      </c>
      <c r="AL99" s="17">
        <f t="shared" si="21"/>
        <v>8.0654491041701852E-3</v>
      </c>
      <c r="AM99" s="17">
        <f t="shared" si="22"/>
        <v>0.10729319573727142</v>
      </c>
    </row>
    <row r="100" spans="1:39" x14ac:dyDescent="0.2">
      <c r="A100" s="20">
        <v>42462</v>
      </c>
      <c r="B100" s="19">
        <v>383</v>
      </c>
      <c r="C100" s="5">
        <v>93</v>
      </c>
      <c r="D100" s="14">
        <v>42370</v>
      </c>
      <c r="E100" s="5">
        <v>200</v>
      </c>
      <c r="F100" s="7">
        <f t="shared" si="23"/>
        <v>489315168</v>
      </c>
      <c r="G100" s="52">
        <f t="shared" si="24"/>
        <v>2.3010299956639813</v>
      </c>
      <c r="H100" s="52"/>
      <c r="I100" s="15">
        <f t="shared" si="19"/>
        <v>2.0301501142005736E-4</v>
      </c>
      <c r="J100" s="15">
        <f t="shared" si="25"/>
        <v>1.812381165789106E-5</v>
      </c>
      <c r="K100" s="16">
        <f t="shared" si="26"/>
        <v>2.2113882307794842E-4</v>
      </c>
      <c r="M100" s="17">
        <f t="shared" si="27"/>
        <v>9.933832441952728E-2</v>
      </c>
      <c r="N100" s="17">
        <f t="shared" si="27"/>
        <v>8.8682559461813228E-3</v>
      </c>
      <c r="O100" s="17">
        <f t="shared" si="27"/>
        <v>0.10820658036570861</v>
      </c>
      <c r="AA100" s="5">
        <v>93</v>
      </c>
      <c r="AB100" s="14">
        <v>42370</v>
      </c>
      <c r="AC100" s="32">
        <v>194</v>
      </c>
      <c r="AD100" s="7">
        <f t="shared" si="28"/>
        <v>474635712.95999998</v>
      </c>
      <c r="AE100" s="52">
        <f t="shared" si="29"/>
        <v>2.287801729930226</v>
      </c>
      <c r="AF100" s="52"/>
      <c r="AG100" s="15">
        <f t="shared" si="20"/>
        <v>2.0380806696294749E-4</v>
      </c>
      <c r="AH100" s="15">
        <f t="shared" si="30"/>
        <v>1.6565967150166121E-5</v>
      </c>
      <c r="AI100" s="16">
        <f t="shared" si="31"/>
        <v>2.2037403411311361E-4</v>
      </c>
      <c r="AK100" s="17">
        <f t="shared" si="32"/>
        <v>9.9726378525729908E-2</v>
      </c>
      <c r="AL100" s="17">
        <f t="shared" si="21"/>
        <v>8.1059789991660171E-3</v>
      </c>
      <c r="AM100" s="17">
        <f t="shared" si="22"/>
        <v>0.10783235752489591</v>
      </c>
    </row>
    <row r="101" spans="1:39" x14ac:dyDescent="0.2">
      <c r="A101" s="20">
        <v>42463</v>
      </c>
      <c r="B101" s="19">
        <v>415</v>
      </c>
      <c r="C101" s="5">
        <v>94</v>
      </c>
      <c r="D101" s="14">
        <v>42371</v>
      </c>
      <c r="E101" s="5">
        <v>198</v>
      </c>
      <c r="F101" s="7">
        <f t="shared" si="23"/>
        <v>484422016.31999999</v>
      </c>
      <c r="G101" s="52">
        <f t="shared" si="24"/>
        <v>2.2966651902615309</v>
      </c>
      <c r="H101" s="52"/>
      <c r="I101" s="15">
        <f t="shared" si="19"/>
        <v>2.0327634671865106E-4</v>
      </c>
      <c r="J101" s="15">
        <f t="shared" si="25"/>
        <v>1.7602047022581926E-5</v>
      </c>
      <c r="K101" s="16">
        <f t="shared" si="26"/>
        <v>2.2087839374123299E-4</v>
      </c>
      <c r="M101" s="17">
        <f t="shared" si="27"/>
        <v>9.8471537747612359E-2</v>
      </c>
      <c r="N101" s="17">
        <f t="shared" si="27"/>
        <v>8.5268191100385891E-3</v>
      </c>
      <c r="O101" s="17">
        <f t="shared" si="27"/>
        <v>0.10699835685765095</v>
      </c>
      <c r="AA101" s="5">
        <v>94</v>
      </c>
      <c r="AB101" s="14">
        <v>42371</v>
      </c>
      <c r="AC101" s="32">
        <v>194</v>
      </c>
      <c r="AD101" s="7">
        <f t="shared" si="28"/>
        <v>474635712.95999998</v>
      </c>
      <c r="AE101" s="52">
        <f t="shared" si="29"/>
        <v>2.287801729930226</v>
      </c>
      <c r="AF101" s="52"/>
      <c r="AG101" s="15">
        <f t="shared" si="20"/>
        <v>2.0380806696294749E-4</v>
      </c>
      <c r="AH101" s="15">
        <f t="shared" si="30"/>
        <v>1.6565967150166121E-5</v>
      </c>
      <c r="AI101" s="16">
        <f t="shared" si="31"/>
        <v>2.2037403411311361E-4</v>
      </c>
      <c r="AK101" s="17">
        <f t="shared" si="32"/>
        <v>9.8729114740472593E-2</v>
      </c>
      <c r="AL101" s="17">
        <f t="shared" si="21"/>
        <v>8.0249192091743568E-3</v>
      </c>
      <c r="AM101" s="17">
        <f t="shared" si="22"/>
        <v>0.10675403394964696</v>
      </c>
    </row>
    <row r="102" spans="1:39" x14ac:dyDescent="0.2">
      <c r="A102" s="20">
        <v>42464</v>
      </c>
      <c r="B102" s="19">
        <v>459</v>
      </c>
      <c r="C102" s="5">
        <v>95</v>
      </c>
      <c r="D102" s="14">
        <v>42372</v>
      </c>
      <c r="E102" s="5">
        <v>201</v>
      </c>
      <c r="F102" s="7">
        <f t="shared" si="23"/>
        <v>491761743.83999997</v>
      </c>
      <c r="G102" s="52">
        <f t="shared" si="24"/>
        <v>2.3031960574204891</v>
      </c>
      <c r="H102" s="52"/>
      <c r="I102" s="15">
        <f t="shared" si="19"/>
        <v>2.0288544691979735E-4</v>
      </c>
      <c r="J102" s="15">
        <f t="shared" si="25"/>
        <v>1.8385569847065579E-5</v>
      </c>
      <c r="K102" s="16">
        <f t="shared" si="26"/>
        <v>2.2127101676686293E-4</v>
      </c>
      <c r="M102" s="17">
        <f t="shared" si="27"/>
        <v>9.9771301177037294E-2</v>
      </c>
      <c r="N102" s="17">
        <f t="shared" si="27"/>
        <v>9.0413198894850905E-3</v>
      </c>
      <c r="O102" s="17">
        <f t="shared" si="27"/>
        <v>0.1088126210665224</v>
      </c>
      <c r="AA102" s="5">
        <v>95</v>
      </c>
      <c r="AB102" s="14">
        <v>42372</v>
      </c>
      <c r="AC102" s="32">
        <v>198</v>
      </c>
      <c r="AD102" s="7">
        <f t="shared" si="28"/>
        <v>484422016.31999999</v>
      </c>
      <c r="AE102" s="52">
        <f t="shared" si="29"/>
        <v>2.2966651902615309</v>
      </c>
      <c r="AF102" s="52"/>
      <c r="AG102" s="15">
        <f t="shared" si="20"/>
        <v>2.0327634671865106E-4</v>
      </c>
      <c r="AH102" s="15">
        <f t="shared" si="30"/>
        <v>1.7602047022581926E-5</v>
      </c>
      <c r="AI102" s="16">
        <f t="shared" si="31"/>
        <v>2.2087839374123299E-4</v>
      </c>
      <c r="AK102" s="17">
        <f t="shared" si="32"/>
        <v>9.9963530743788304E-2</v>
      </c>
      <c r="AL102" s="17">
        <f t="shared" si="21"/>
        <v>8.656013338978568E-3</v>
      </c>
      <c r="AM102" s="17">
        <f t="shared" si="22"/>
        <v>0.10861954408276686</v>
      </c>
    </row>
    <row r="103" spans="1:39" x14ac:dyDescent="0.2">
      <c r="A103" s="20">
        <v>42465</v>
      </c>
      <c r="B103" s="19">
        <v>455</v>
      </c>
      <c r="C103" s="5">
        <v>96</v>
      </c>
      <c r="D103" s="14">
        <v>42373</v>
      </c>
      <c r="E103" s="5">
        <v>197</v>
      </c>
      <c r="F103" s="7">
        <f t="shared" si="23"/>
        <v>481975440.47999996</v>
      </c>
      <c r="G103" s="52">
        <f t="shared" si="24"/>
        <v>2.2944662261615929</v>
      </c>
      <c r="H103" s="52"/>
      <c r="I103" s="15">
        <f t="shared" si="19"/>
        <v>2.0340813335875324E-4</v>
      </c>
      <c r="J103" s="15">
        <f t="shared" si="25"/>
        <v>1.7342071669970032E-5</v>
      </c>
      <c r="K103" s="16">
        <f t="shared" si="26"/>
        <v>2.2075020502872327E-4</v>
      </c>
      <c r="M103" s="17">
        <f t="shared" si="27"/>
        <v>9.803772467279967E-2</v>
      </c>
      <c r="N103" s="17">
        <f t="shared" si="27"/>
        <v>8.3584526319695346E-3</v>
      </c>
      <c r="O103" s="17">
        <f t="shared" si="27"/>
        <v>0.10639617730476919</v>
      </c>
      <c r="AA103" s="5">
        <v>96</v>
      </c>
      <c r="AB103" s="14">
        <v>42373</v>
      </c>
      <c r="AC103" s="32">
        <v>195</v>
      </c>
      <c r="AD103" s="7">
        <f t="shared" si="28"/>
        <v>477082288.79999995</v>
      </c>
      <c r="AE103" s="52">
        <f t="shared" si="29"/>
        <v>2.2900346113625178</v>
      </c>
      <c r="AF103" s="52"/>
      <c r="AG103" s="15">
        <f t="shared" si="20"/>
        <v>2.0367398517455215E-4</v>
      </c>
      <c r="AH103" s="15">
        <f t="shared" si="30"/>
        <v>1.6824015157641229E-5</v>
      </c>
      <c r="AI103" s="16">
        <f t="shared" si="31"/>
        <v>2.2049800033219338E-4</v>
      </c>
      <c r="AK103" s="17">
        <f t="shared" si="32"/>
        <v>9.8165858718821747E-2</v>
      </c>
      <c r="AL103" s="17">
        <f t="shared" si="21"/>
        <v>8.1087621162463271E-3</v>
      </c>
      <c r="AM103" s="17">
        <f t="shared" si="22"/>
        <v>0.10627462083506808</v>
      </c>
    </row>
    <row r="104" spans="1:39" x14ac:dyDescent="0.2">
      <c r="A104" s="20">
        <v>42466</v>
      </c>
      <c r="B104" s="19">
        <v>475</v>
      </c>
      <c r="C104" s="5">
        <v>97</v>
      </c>
      <c r="D104" s="14">
        <v>42374</v>
      </c>
      <c r="E104" s="5">
        <v>204</v>
      </c>
      <c r="F104" s="7">
        <f t="shared" si="23"/>
        <v>499101471.35999995</v>
      </c>
      <c r="G104" s="52">
        <f t="shared" si="24"/>
        <v>2.3096301674258988</v>
      </c>
      <c r="H104" s="52"/>
      <c r="I104" s="15">
        <f t="shared" si="19"/>
        <v>2.0250107352608456E-4</v>
      </c>
      <c r="J104" s="15">
        <f t="shared" si="25"/>
        <v>1.9174168116037967E-5</v>
      </c>
      <c r="K104" s="16">
        <f t="shared" si="26"/>
        <v>2.2167524164212252E-4</v>
      </c>
      <c r="M104" s="17">
        <f t="shared" si="27"/>
        <v>0.10106858374884833</v>
      </c>
      <c r="N104" s="17">
        <f t="shared" si="27"/>
        <v>9.5698555188185475E-3</v>
      </c>
      <c r="O104" s="17">
        <f t="shared" si="27"/>
        <v>0.11063843926766688</v>
      </c>
      <c r="AA104" s="5">
        <v>97</v>
      </c>
      <c r="AB104" s="14">
        <v>42374</v>
      </c>
      <c r="AC104" s="32">
        <v>191</v>
      </c>
      <c r="AD104" s="7">
        <f t="shared" si="28"/>
        <v>467295985.44</v>
      </c>
      <c r="AE104" s="52">
        <f t="shared" si="29"/>
        <v>2.2810333672477277</v>
      </c>
      <c r="AF104" s="52"/>
      <c r="AG104" s="15">
        <f t="shared" si="20"/>
        <v>2.0421503837008236E-4</v>
      </c>
      <c r="AH104" s="15">
        <f t="shared" si="30"/>
        <v>1.5795950701319298E-5</v>
      </c>
      <c r="AI104" s="16">
        <f t="shared" si="31"/>
        <v>2.2001098907140166E-4</v>
      </c>
      <c r="AK104" s="17">
        <f t="shared" si="32"/>
        <v>0.10192402612434696</v>
      </c>
      <c r="AL104" s="17">
        <f t="shared" si="21"/>
        <v>7.8837822365584852E-3</v>
      </c>
      <c r="AM104" s="17">
        <f t="shared" si="22"/>
        <v>0.10980780836090545</v>
      </c>
    </row>
    <row r="105" spans="1:39" x14ac:dyDescent="0.2">
      <c r="A105" s="20">
        <v>42467</v>
      </c>
      <c r="B105" s="19">
        <v>494</v>
      </c>
      <c r="C105" s="5">
        <v>98</v>
      </c>
      <c r="D105" s="14">
        <v>42375</v>
      </c>
      <c r="E105" s="5">
        <v>208</v>
      </c>
      <c r="F105" s="7">
        <f t="shared" si="23"/>
        <v>508887774.71999997</v>
      </c>
      <c r="G105" s="52">
        <f t="shared" si="24"/>
        <v>2.3180633349627615</v>
      </c>
      <c r="H105" s="52"/>
      <c r="I105" s="15">
        <f t="shared" si="19"/>
        <v>2.0199837905851537E-4</v>
      </c>
      <c r="J105" s="15">
        <f t="shared" si="25"/>
        <v>2.023285700952684E-5</v>
      </c>
      <c r="K105" s="16">
        <f t="shared" si="26"/>
        <v>2.2223123606804221E-4</v>
      </c>
      <c r="M105" s="17">
        <f t="shared" si="27"/>
        <v>0.10279450561613493</v>
      </c>
      <c r="N105" s="17">
        <f t="shared" si="27"/>
        <v>1.0296253579806068E-2</v>
      </c>
      <c r="O105" s="17">
        <f t="shared" si="27"/>
        <v>0.11309075919594098</v>
      </c>
      <c r="AA105" s="5">
        <v>98</v>
      </c>
      <c r="AB105" s="14">
        <v>42375</v>
      </c>
      <c r="AC105" s="32">
        <v>195</v>
      </c>
      <c r="AD105" s="7">
        <f t="shared" si="28"/>
        <v>477082288.79999995</v>
      </c>
      <c r="AE105" s="52">
        <f t="shared" si="29"/>
        <v>2.2900346113625178</v>
      </c>
      <c r="AF105" s="52"/>
      <c r="AG105" s="15">
        <f t="shared" si="20"/>
        <v>2.0367398517455215E-4</v>
      </c>
      <c r="AH105" s="15">
        <f t="shared" si="30"/>
        <v>1.6824015157641229E-5</v>
      </c>
      <c r="AI105" s="16">
        <f t="shared" si="31"/>
        <v>2.2049800033219338E-4</v>
      </c>
      <c r="AK105" s="17">
        <f t="shared" si="32"/>
        <v>0.10364720108383212</v>
      </c>
      <c r="AL105" s="17">
        <f t="shared" si="21"/>
        <v>8.5615356354275928E-3</v>
      </c>
      <c r="AM105" s="17">
        <f t="shared" si="22"/>
        <v>0.1122087367192597</v>
      </c>
    </row>
    <row r="106" spans="1:39" x14ac:dyDescent="0.2">
      <c r="A106" s="20">
        <v>42468</v>
      </c>
      <c r="B106" s="19">
        <v>504</v>
      </c>
      <c r="C106" s="5">
        <v>99</v>
      </c>
      <c r="D106" s="14">
        <v>42376</v>
      </c>
      <c r="E106" s="5">
        <v>208</v>
      </c>
      <c r="F106" s="7">
        <f t="shared" si="23"/>
        <v>508887774.71999997</v>
      </c>
      <c r="G106" s="52">
        <f t="shared" si="24"/>
        <v>2.3180633349627615</v>
      </c>
      <c r="H106" s="52"/>
      <c r="I106" s="15">
        <f t="shared" si="19"/>
        <v>2.0199837905851537E-4</v>
      </c>
      <c r="J106" s="15">
        <f t="shared" si="25"/>
        <v>2.023285700952684E-5</v>
      </c>
      <c r="K106" s="16">
        <f t="shared" si="26"/>
        <v>2.2223123606804221E-4</v>
      </c>
      <c r="M106" s="17">
        <f t="shared" si="27"/>
        <v>0.10279450561613493</v>
      </c>
      <c r="N106" s="17">
        <f t="shared" si="27"/>
        <v>1.0296253579806068E-2</v>
      </c>
      <c r="O106" s="17">
        <f t="shared" si="27"/>
        <v>0.11309075919594098</v>
      </c>
      <c r="AA106" s="5">
        <v>99</v>
      </c>
      <c r="AB106" s="14">
        <v>42376</v>
      </c>
      <c r="AC106" s="32">
        <v>194</v>
      </c>
      <c r="AD106" s="7">
        <f t="shared" si="28"/>
        <v>474635712.95999998</v>
      </c>
      <c r="AE106" s="52">
        <f t="shared" si="29"/>
        <v>2.287801729930226</v>
      </c>
      <c r="AF106" s="52"/>
      <c r="AG106" s="15">
        <f t="shared" si="20"/>
        <v>2.0380806696294749E-4</v>
      </c>
      <c r="AH106" s="15">
        <f t="shared" si="30"/>
        <v>1.6565967150166121E-5</v>
      </c>
      <c r="AI106" s="16">
        <f t="shared" si="31"/>
        <v>2.2037403411311361E-4</v>
      </c>
      <c r="AK106" s="17">
        <f t="shared" si="32"/>
        <v>0.10371543366675909</v>
      </c>
      <c r="AL106" s="17">
        <f t="shared" si="21"/>
        <v>8.4302181591326564E-3</v>
      </c>
      <c r="AM106" s="17">
        <f t="shared" si="22"/>
        <v>0.11214565182589174</v>
      </c>
    </row>
    <row r="107" spans="1:39" x14ac:dyDescent="0.2">
      <c r="A107" s="20">
        <v>42469</v>
      </c>
      <c r="B107" s="19">
        <v>505</v>
      </c>
      <c r="C107" s="5">
        <v>100</v>
      </c>
      <c r="D107" s="14">
        <v>42377</v>
      </c>
      <c r="E107" s="5">
        <v>208</v>
      </c>
      <c r="F107" s="7">
        <f t="shared" si="23"/>
        <v>508887774.71999997</v>
      </c>
      <c r="G107" s="52">
        <f t="shared" si="24"/>
        <v>2.3180633349627615</v>
      </c>
      <c r="H107" s="52"/>
      <c r="I107" s="15">
        <f t="shared" si="19"/>
        <v>2.0199837905851537E-4</v>
      </c>
      <c r="J107" s="15">
        <f t="shared" si="25"/>
        <v>2.023285700952684E-5</v>
      </c>
      <c r="K107" s="16">
        <f t="shared" si="26"/>
        <v>2.2223123606804221E-4</v>
      </c>
      <c r="M107" s="17">
        <f t="shared" si="27"/>
        <v>0.10279450561613493</v>
      </c>
      <c r="N107" s="17">
        <f t="shared" si="27"/>
        <v>1.0296253579806068E-2</v>
      </c>
      <c r="O107" s="17">
        <f t="shared" si="27"/>
        <v>0.11309075919594098</v>
      </c>
      <c r="AA107" s="5">
        <v>100</v>
      </c>
      <c r="AB107" s="14">
        <v>42377</v>
      </c>
      <c r="AC107" s="32">
        <v>196</v>
      </c>
      <c r="AD107" s="7">
        <f t="shared" si="28"/>
        <v>479528864.63999999</v>
      </c>
      <c r="AE107" s="52">
        <f t="shared" si="29"/>
        <v>2.2922560713564759</v>
      </c>
      <c r="AF107" s="52"/>
      <c r="AG107" s="15">
        <f t="shared" si="20"/>
        <v>2.0354067676403109E-4</v>
      </c>
      <c r="AH107" s="15">
        <f t="shared" si="30"/>
        <v>1.7082722248944215E-5</v>
      </c>
      <c r="AI107" s="16">
        <f t="shared" si="31"/>
        <v>2.2062339901297531E-4</v>
      </c>
      <c r="AK107" s="17">
        <f t="shared" si="32"/>
        <v>0.1035793620634506</v>
      </c>
      <c r="AL107" s="17">
        <f t="shared" si="21"/>
        <v>8.6931885114250543E-3</v>
      </c>
      <c r="AM107" s="17">
        <f t="shared" si="22"/>
        <v>0.11227255057487565</v>
      </c>
    </row>
    <row r="108" spans="1:39" x14ac:dyDescent="0.2">
      <c r="A108" s="20">
        <v>42470</v>
      </c>
      <c r="B108" s="19">
        <v>579</v>
      </c>
      <c r="C108" s="5">
        <v>101</v>
      </c>
      <c r="D108" s="14">
        <v>42378</v>
      </c>
      <c r="E108" s="5">
        <v>194</v>
      </c>
      <c r="F108" s="7">
        <f t="shared" si="23"/>
        <v>474635712.95999998</v>
      </c>
      <c r="G108" s="52">
        <f t="shared" si="24"/>
        <v>2.287801729930226</v>
      </c>
      <c r="H108" s="52"/>
      <c r="I108" s="15">
        <f t="shared" si="19"/>
        <v>2.0380806696294749E-4</v>
      </c>
      <c r="J108" s="15">
        <f t="shared" si="25"/>
        <v>1.6565967150166121E-5</v>
      </c>
      <c r="K108" s="16">
        <f t="shared" si="26"/>
        <v>2.2037403411311361E-4</v>
      </c>
      <c r="M108" s="17">
        <f t="shared" si="27"/>
        <v>9.6734587169958003E-2</v>
      </c>
      <c r="N108" s="17">
        <f t="shared" si="27"/>
        <v>7.8627996291910363E-3</v>
      </c>
      <c r="O108" s="17">
        <f t="shared" si="27"/>
        <v>0.10459738679914904</v>
      </c>
      <c r="AA108" s="5">
        <v>101</v>
      </c>
      <c r="AB108" s="14">
        <v>42378</v>
      </c>
      <c r="AC108" s="32">
        <v>200</v>
      </c>
      <c r="AD108" s="7">
        <f t="shared" si="28"/>
        <v>489315168</v>
      </c>
      <c r="AE108" s="52">
        <f t="shared" si="29"/>
        <v>2.3010299956639813</v>
      </c>
      <c r="AF108" s="52"/>
      <c r="AG108" s="15">
        <f t="shared" si="20"/>
        <v>2.0301501142005736E-4</v>
      </c>
      <c r="AH108" s="15">
        <f t="shared" si="30"/>
        <v>1.812381165789106E-5</v>
      </c>
      <c r="AI108" s="16">
        <f t="shared" si="31"/>
        <v>2.2113882307794842E-4</v>
      </c>
      <c r="AK108" s="17">
        <f t="shared" si="32"/>
        <v>9.6358174686941467E-2</v>
      </c>
      <c r="AL108" s="17">
        <f t="shared" si="21"/>
        <v>8.6022082677958828E-3</v>
      </c>
      <c r="AM108" s="17">
        <f t="shared" si="22"/>
        <v>0.10496038295473735</v>
      </c>
    </row>
    <row r="109" spans="1:39" x14ac:dyDescent="0.2">
      <c r="A109" s="20">
        <v>42471</v>
      </c>
      <c r="B109" s="19">
        <v>596</v>
      </c>
      <c r="C109" s="5">
        <v>102</v>
      </c>
      <c r="D109" s="14">
        <v>42379</v>
      </c>
      <c r="E109" s="5">
        <v>187</v>
      </c>
      <c r="F109" s="7">
        <f t="shared" si="23"/>
        <v>457509682.07999998</v>
      </c>
      <c r="G109" s="52">
        <f t="shared" si="24"/>
        <v>2.271841606536499</v>
      </c>
      <c r="H109" s="52"/>
      <c r="I109" s="15">
        <f t="shared" si="19"/>
        <v>2.0476902654418896E-4</v>
      </c>
      <c r="J109" s="15">
        <f t="shared" si="25"/>
        <v>1.4779571808868947E-5</v>
      </c>
      <c r="K109" s="16">
        <f t="shared" si="26"/>
        <v>2.195485983530579E-4</v>
      </c>
      <c r="M109" s="17">
        <f t="shared" si="27"/>
        <v>9.3683812234062969E-2</v>
      </c>
      <c r="N109" s="17">
        <f t="shared" si="27"/>
        <v>6.7617971995541622E-3</v>
      </c>
      <c r="O109" s="17">
        <f t="shared" si="27"/>
        <v>0.10044560943361712</v>
      </c>
      <c r="AA109" s="5">
        <v>102</v>
      </c>
      <c r="AB109" s="14">
        <v>42379</v>
      </c>
      <c r="AC109" s="32">
        <v>194</v>
      </c>
      <c r="AD109" s="7">
        <f t="shared" si="28"/>
        <v>474635712.95999998</v>
      </c>
      <c r="AE109" s="52">
        <f t="shared" si="29"/>
        <v>2.287801729930226</v>
      </c>
      <c r="AF109" s="52"/>
      <c r="AG109" s="15">
        <f t="shared" si="20"/>
        <v>2.0380806696294749E-4</v>
      </c>
      <c r="AH109" s="15">
        <f t="shared" si="30"/>
        <v>1.6565967150166121E-5</v>
      </c>
      <c r="AI109" s="16">
        <f t="shared" si="31"/>
        <v>2.2037403411311361E-4</v>
      </c>
      <c r="AK109" s="17">
        <f t="shared" si="32"/>
        <v>9.324416392155746E-2</v>
      </c>
      <c r="AL109" s="17">
        <f t="shared" si="21"/>
        <v>7.5790903642202253E-3</v>
      </c>
      <c r="AM109" s="17">
        <f t="shared" si="22"/>
        <v>0.10082325428577767</v>
      </c>
    </row>
    <row r="110" spans="1:39" x14ac:dyDescent="0.2">
      <c r="A110" s="20">
        <v>42472</v>
      </c>
      <c r="B110" s="19">
        <v>599</v>
      </c>
      <c r="C110" s="5">
        <v>103</v>
      </c>
      <c r="D110" s="14">
        <v>42380</v>
      </c>
      <c r="E110" s="5">
        <v>174</v>
      </c>
      <c r="F110" s="7">
        <f t="shared" si="23"/>
        <v>425704196.15999997</v>
      </c>
      <c r="G110" s="52">
        <f t="shared" si="24"/>
        <v>2.2405492482825999</v>
      </c>
      <c r="H110" s="52"/>
      <c r="I110" s="15">
        <f t="shared" si="19"/>
        <v>2.066663110840548E-4</v>
      </c>
      <c r="J110" s="15">
        <f t="shared" si="25"/>
        <v>1.1572788169864827E-5</v>
      </c>
      <c r="K110" s="16">
        <f t="shared" si="26"/>
        <v>2.1823909925391963E-4</v>
      </c>
      <c r="M110" s="17">
        <f t="shared" si="27"/>
        <v>8.797871583339005E-2</v>
      </c>
      <c r="N110" s="17">
        <f t="shared" si="27"/>
        <v>4.9265844851822628E-3</v>
      </c>
      <c r="O110" s="17">
        <f t="shared" si="27"/>
        <v>9.2905300318572304E-2</v>
      </c>
      <c r="AA110" s="5">
        <v>103</v>
      </c>
      <c r="AB110" s="14">
        <v>42380</v>
      </c>
      <c r="AC110" s="32">
        <v>193</v>
      </c>
      <c r="AD110" s="7">
        <f t="shared" si="28"/>
        <v>472189137.12</v>
      </c>
      <c r="AE110" s="52">
        <f t="shared" si="29"/>
        <v>2.2855573090077739</v>
      </c>
      <c r="AF110" s="52"/>
      <c r="AG110" s="15">
        <f t="shared" si="20"/>
        <v>2.0394293063724073E-4</v>
      </c>
      <c r="AH110" s="15">
        <f t="shared" si="30"/>
        <v>1.6308595345552296E-5</v>
      </c>
      <c r="AI110" s="16">
        <f t="shared" si="31"/>
        <v>2.2025152598279302E-4</v>
      </c>
      <c r="AK110" s="17">
        <f t="shared" si="32"/>
        <v>8.6819361349441196E-2</v>
      </c>
      <c r="AL110" s="17">
        <f t="shared" si="21"/>
        <v>6.9426374720770569E-3</v>
      </c>
      <c r="AM110" s="17">
        <f t="shared" si="22"/>
        <v>9.3761998821518255E-2</v>
      </c>
    </row>
    <row r="111" spans="1:39" x14ac:dyDescent="0.2">
      <c r="A111" s="20">
        <v>42473</v>
      </c>
      <c r="B111" s="19">
        <v>665</v>
      </c>
      <c r="C111" s="5">
        <v>104</v>
      </c>
      <c r="D111" s="14">
        <v>42381</v>
      </c>
      <c r="E111" s="5">
        <v>179</v>
      </c>
      <c r="F111" s="7">
        <f t="shared" si="23"/>
        <v>437937075.35999995</v>
      </c>
      <c r="G111" s="52">
        <f t="shared" si="24"/>
        <v>2.2528530309798933</v>
      </c>
      <c r="H111" s="52"/>
      <c r="I111" s="15">
        <f t="shared" si="19"/>
        <v>2.0591823323715537E-4</v>
      </c>
      <c r="J111" s="15">
        <f t="shared" si="25"/>
        <v>1.2786931055143772E-5</v>
      </c>
      <c r="K111" s="16">
        <f t="shared" si="26"/>
        <v>2.1870516429229914E-4</v>
      </c>
      <c r="M111" s="17">
        <f t="shared" si="27"/>
        <v>9.0179228827178159E-2</v>
      </c>
      <c r="N111" s="17">
        <f t="shared" si="27"/>
        <v>5.5998711891196221E-3</v>
      </c>
      <c r="O111" s="17">
        <f t="shared" si="27"/>
        <v>9.5779100016297775E-2</v>
      </c>
      <c r="AA111" s="5">
        <v>104</v>
      </c>
      <c r="AB111" s="14">
        <v>42381</v>
      </c>
      <c r="AC111" s="32">
        <v>190</v>
      </c>
      <c r="AD111" s="7">
        <f t="shared" si="28"/>
        <v>464849409.59999996</v>
      </c>
      <c r="AE111" s="52">
        <f t="shared" si="29"/>
        <v>2.2787536009528289</v>
      </c>
      <c r="AF111" s="52"/>
      <c r="AG111" s="15">
        <f t="shared" si="20"/>
        <v>2.0435230014817174E-4</v>
      </c>
      <c r="AH111" s="15">
        <f t="shared" si="30"/>
        <v>1.5540714008833588E-5</v>
      </c>
      <c r="AI111" s="16">
        <f t="shared" si="31"/>
        <v>2.1989301415700532E-4</v>
      </c>
      <c r="AK111" s="17">
        <f t="shared" si="32"/>
        <v>8.9493448669979214E-2</v>
      </c>
      <c r="AL111" s="17">
        <f t="shared" si="21"/>
        <v>6.8058548420347623E-3</v>
      </c>
      <c r="AM111" s="17">
        <f t="shared" si="22"/>
        <v>9.629930351201399E-2</v>
      </c>
    </row>
    <row r="112" spans="1:39" x14ac:dyDescent="0.2">
      <c r="A112" s="20">
        <v>42474</v>
      </c>
      <c r="B112" s="19">
        <v>673</v>
      </c>
      <c r="C112" s="5">
        <v>105</v>
      </c>
      <c r="D112" s="14">
        <v>42382</v>
      </c>
      <c r="E112" s="5">
        <v>191</v>
      </c>
      <c r="F112" s="7">
        <f t="shared" si="23"/>
        <v>467295985.44</v>
      </c>
      <c r="G112" s="52">
        <f t="shared" si="24"/>
        <v>2.2810333672477277</v>
      </c>
      <c r="H112" s="52"/>
      <c r="I112" s="15">
        <f t="shared" si="19"/>
        <v>2.0421503837008236E-4</v>
      </c>
      <c r="J112" s="15">
        <f t="shared" si="25"/>
        <v>1.5795950701319298E-5</v>
      </c>
      <c r="K112" s="16">
        <f t="shared" si="26"/>
        <v>2.2001098907140166E-4</v>
      </c>
      <c r="M112" s="17">
        <f t="shared" si="27"/>
        <v>9.5428867596815042E-2</v>
      </c>
      <c r="N112" s="17">
        <f t="shared" si="27"/>
        <v>7.3813843489346611E-3</v>
      </c>
      <c r="O112" s="17">
        <f t="shared" si="27"/>
        <v>0.10281025194574971</v>
      </c>
      <c r="AA112" s="5">
        <v>105</v>
      </c>
      <c r="AB112" s="14">
        <v>42382</v>
      </c>
      <c r="AC112" s="32">
        <v>195</v>
      </c>
      <c r="AD112" s="7">
        <f t="shared" si="28"/>
        <v>477082288.79999995</v>
      </c>
      <c r="AE112" s="52">
        <f t="shared" si="29"/>
        <v>2.2900346113625178</v>
      </c>
      <c r="AF112" s="52"/>
      <c r="AG112" s="15">
        <f t="shared" si="20"/>
        <v>2.0367398517455215E-4</v>
      </c>
      <c r="AH112" s="15">
        <f t="shared" si="30"/>
        <v>1.6824015157641229E-5</v>
      </c>
      <c r="AI112" s="16">
        <f t="shared" si="31"/>
        <v>2.2049800033219338E-4</v>
      </c>
      <c r="AK112" s="17">
        <f t="shared" si="32"/>
        <v>9.5176035610634299E-2</v>
      </c>
      <c r="AL112" s="17">
        <f t="shared" si="21"/>
        <v>7.8617947421474547E-3</v>
      </c>
      <c r="AM112" s="17">
        <f t="shared" si="22"/>
        <v>0.10303783035278175</v>
      </c>
    </row>
    <row r="113" spans="1:39" x14ac:dyDescent="0.2">
      <c r="A113" s="20">
        <v>42475</v>
      </c>
      <c r="B113" s="19">
        <v>711</v>
      </c>
      <c r="C113" s="5">
        <v>106</v>
      </c>
      <c r="D113" s="14">
        <v>42383</v>
      </c>
      <c r="E113" s="5">
        <v>191</v>
      </c>
      <c r="F113" s="7">
        <f t="shared" si="23"/>
        <v>467295985.44</v>
      </c>
      <c r="G113" s="52">
        <f t="shared" si="24"/>
        <v>2.2810333672477277</v>
      </c>
      <c r="H113" s="52"/>
      <c r="I113" s="15">
        <f t="shared" si="19"/>
        <v>2.0421503837008236E-4</v>
      </c>
      <c r="J113" s="15">
        <f t="shared" si="25"/>
        <v>1.5795950701319298E-5</v>
      </c>
      <c r="K113" s="16">
        <f t="shared" si="26"/>
        <v>2.2001098907140166E-4</v>
      </c>
      <c r="M113" s="17">
        <f t="shared" si="27"/>
        <v>9.5428867596815042E-2</v>
      </c>
      <c r="N113" s="17">
        <f t="shared" si="27"/>
        <v>7.3813843489346611E-3</v>
      </c>
      <c r="O113" s="17">
        <f t="shared" si="27"/>
        <v>0.10281025194574971</v>
      </c>
      <c r="AA113" s="5">
        <v>106</v>
      </c>
      <c r="AB113" s="14">
        <v>42383</v>
      </c>
      <c r="AC113" s="32">
        <v>198</v>
      </c>
      <c r="AD113" s="7">
        <f t="shared" si="28"/>
        <v>484422016.31999999</v>
      </c>
      <c r="AE113" s="52">
        <f t="shared" si="29"/>
        <v>2.2966651902615309</v>
      </c>
      <c r="AF113" s="52"/>
      <c r="AG113" s="15">
        <f t="shared" si="20"/>
        <v>2.0327634671865106E-4</v>
      </c>
      <c r="AH113" s="15">
        <f t="shared" si="30"/>
        <v>1.7602047022581926E-5</v>
      </c>
      <c r="AI113" s="16">
        <f t="shared" si="31"/>
        <v>2.2087839374123299E-4</v>
      </c>
      <c r="AK113" s="17">
        <f t="shared" si="32"/>
        <v>9.4990220756535154E-2</v>
      </c>
      <c r="AL113" s="17">
        <f t="shared" si="21"/>
        <v>8.2253659091786387E-3</v>
      </c>
      <c r="AM113" s="17">
        <f t="shared" si="22"/>
        <v>0.1032155866657138</v>
      </c>
    </row>
    <row r="114" spans="1:39" x14ac:dyDescent="0.2">
      <c r="A114" s="20">
        <v>42476</v>
      </c>
      <c r="B114" s="19">
        <v>741</v>
      </c>
      <c r="C114" s="5">
        <v>107</v>
      </c>
      <c r="D114" s="14">
        <v>42384</v>
      </c>
      <c r="E114" s="5">
        <v>187</v>
      </c>
      <c r="F114" s="7">
        <f t="shared" si="23"/>
        <v>457509682.07999998</v>
      </c>
      <c r="G114" s="52">
        <f t="shared" si="24"/>
        <v>2.271841606536499</v>
      </c>
      <c r="H114" s="52"/>
      <c r="I114" s="15">
        <f t="shared" si="19"/>
        <v>2.0476902654418896E-4</v>
      </c>
      <c r="J114" s="15">
        <f t="shared" si="25"/>
        <v>1.4779571808868947E-5</v>
      </c>
      <c r="K114" s="16">
        <f t="shared" si="26"/>
        <v>2.195485983530579E-4</v>
      </c>
      <c r="M114" s="17">
        <f t="shared" si="27"/>
        <v>9.3683812234062969E-2</v>
      </c>
      <c r="N114" s="17">
        <f t="shared" si="27"/>
        <v>6.7617971995541622E-3</v>
      </c>
      <c r="O114" s="17">
        <f t="shared" si="27"/>
        <v>0.10044560943361712</v>
      </c>
      <c r="AA114" s="5">
        <v>107</v>
      </c>
      <c r="AB114" s="14">
        <v>42384</v>
      </c>
      <c r="AC114" s="32">
        <v>195</v>
      </c>
      <c r="AD114" s="7">
        <f t="shared" si="28"/>
        <v>477082288.79999995</v>
      </c>
      <c r="AE114" s="52">
        <f t="shared" si="29"/>
        <v>2.2900346113625178</v>
      </c>
      <c r="AF114" s="52"/>
      <c r="AG114" s="15">
        <f t="shared" si="20"/>
        <v>2.0367398517455215E-4</v>
      </c>
      <c r="AH114" s="15">
        <f t="shared" si="30"/>
        <v>1.6824015157641229E-5</v>
      </c>
      <c r="AI114" s="16">
        <f t="shared" si="31"/>
        <v>2.2049800033219338E-4</v>
      </c>
      <c r="AK114" s="17">
        <f t="shared" si="32"/>
        <v>9.3182820205175987E-2</v>
      </c>
      <c r="AL114" s="17">
        <f t="shared" si="21"/>
        <v>7.6971498260815395E-3</v>
      </c>
      <c r="AM114" s="17">
        <f t="shared" si="22"/>
        <v>0.10087997003125752</v>
      </c>
    </row>
    <row r="115" spans="1:39" x14ac:dyDescent="0.2">
      <c r="A115" s="20">
        <v>42477</v>
      </c>
      <c r="B115" s="19">
        <v>726</v>
      </c>
      <c r="C115" s="5">
        <v>108</v>
      </c>
      <c r="D115" s="14">
        <v>42385</v>
      </c>
      <c r="E115" s="5">
        <v>188</v>
      </c>
      <c r="F115" s="7">
        <f t="shared" si="23"/>
        <v>459956257.91999996</v>
      </c>
      <c r="G115" s="52">
        <f t="shared" si="24"/>
        <v>2.27415784926368</v>
      </c>
      <c r="H115" s="52"/>
      <c r="I115" s="15">
        <f t="shared" si="19"/>
        <v>2.0462928492806016E-4</v>
      </c>
      <c r="J115" s="15">
        <f t="shared" si="25"/>
        <v>1.5032505262577221E-5</v>
      </c>
      <c r="K115" s="16">
        <f t="shared" si="26"/>
        <v>2.1966179019063738E-4</v>
      </c>
      <c r="M115" s="17">
        <f t="shared" si="27"/>
        <v>9.4120520156355997E-2</v>
      </c>
      <c r="N115" s="17">
        <f t="shared" si="27"/>
        <v>6.9142948677377251E-3</v>
      </c>
      <c r="O115" s="17">
        <f t="shared" si="27"/>
        <v>0.10103481502409373</v>
      </c>
      <c r="AA115" s="5">
        <v>108</v>
      </c>
      <c r="AB115" s="14">
        <v>42385</v>
      </c>
      <c r="AC115" s="32">
        <v>195</v>
      </c>
      <c r="AD115" s="7">
        <f t="shared" si="28"/>
        <v>477082288.79999995</v>
      </c>
      <c r="AE115" s="52">
        <f t="shared" si="29"/>
        <v>2.2900346113625178</v>
      </c>
      <c r="AF115" s="52"/>
      <c r="AG115" s="15">
        <f t="shared" si="20"/>
        <v>2.0367398517455215E-4</v>
      </c>
      <c r="AH115" s="15">
        <f t="shared" si="30"/>
        <v>1.6824015157641229E-5</v>
      </c>
      <c r="AI115" s="16">
        <f t="shared" si="31"/>
        <v>2.2049800033219338E-4</v>
      </c>
      <c r="AK115" s="17">
        <f t="shared" si="32"/>
        <v>9.3681124056540555E-2</v>
      </c>
      <c r="AL115" s="17">
        <f t="shared" si="21"/>
        <v>7.7383110550980176E-3</v>
      </c>
      <c r="AM115" s="17">
        <f t="shared" si="22"/>
        <v>0.10141943511163858</v>
      </c>
    </row>
    <row r="116" spans="1:39" x14ac:dyDescent="0.2">
      <c r="A116" s="20">
        <v>42478</v>
      </c>
      <c r="B116" s="19">
        <v>801</v>
      </c>
      <c r="C116" s="5">
        <v>109</v>
      </c>
      <c r="D116" s="14">
        <v>42386</v>
      </c>
      <c r="E116" s="5">
        <v>182</v>
      </c>
      <c r="F116" s="7">
        <f t="shared" si="23"/>
        <v>445276802.88</v>
      </c>
      <c r="G116" s="52">
        <f t="shared" si="24"/>
        <v>2.2600713879850747</v>
      </c>
      <c r="H116" s="52"/>
      <c r="I116" s="15">
        <f t="shared" si="19"/>
        <v>2.0548061347441853E-4</v>
      </c>
      <c r="J116" s="15">
        <f t="shared" si="25"/>
        <v>1.3527425369696546E-5</v>
      </c>
      <c r="K116" s="16">
        <f t="shared" si="26"/>
        <v>2.1900803884411507E-4</v>
      </c>
      <c r="M116" s="17">
        <f t="shared" si="27"/>
        <v>9.1495750621710129E-2</v>
      </c>
      <c r="N116" s="17">
        <f t="shared" si="27"/>
        <v>6.0234487198162793E-3</v>
      </c>
      <c r="O116" s="17">
        <f t="shared" si="27"/>
        <v>9.7519199341526419E-2</v>
      </c>
      <c r="AA116" s="5">
        <v>109</v>
      </c>
      <c r="AB116" s="14">
        <v>42386</v>
      </c>
      <c r="AC116" s="32">
        <v>190</v>
      </c>
      <c r="AD116" s="7">
        <f t="shared" si="28"/>
        <v>464849409.59999996</v>
      </c>
      <c r="AE116" s="52">
        <f t="shared" si="29"/>
        <v>2.2787536009528289</v>
      </c>
      <c r="AF116" s="52"/>
      <c r="AG116" s="15">
        <f t="shared" si="20"/>
        <v>2.0435230014817174E-4</v>
      </c>
      <c r="AH116" s="15">
        <f t="shared" si="30"/>
        <v>1.5540714008833588E-5</v>
      </c>
      <c r="AI116" s="16">
        <f t="shared" si="31"/>
        <v>2.1989301415700532E-4</v>
      </c>
      <c r="AK116" s="17">
        <f t="shared" si="32"/>
        <v>9.0993338871152046E-2</v>
      </c>
      <c r="AL116" s="17">
        <f t="shared" si="21"/>
        <v>6.9199194483258479E-3</v>
      </c>
      <c r="AM116" s="17">
        <f t="shared" si="22"/>
        <v>9.7913258319477919E-2</v>
      </c>
    </row>
    <row r="117" spans="1:39" x14ac:dyDescent="0.2">
      <c r="A117" s="20">
        <v>42479</v>
      </c>
      <c r="B117" s="19">
        <v>792</v>
      </c>
      <c r="C117" s="5">
        <v>110</v>
      </c>
      <c r="D117" s="14">
        <v>42387</v>
      </c>
      <c r="E117" s="5">
        <v>184</v>
      </c>
      <c r="F117" s="7">
        <f t="shared" si="23"/>
        <v>450169954.56</v>
      </c>
      <c r="G117" s="52">
        <f t="shared" si="24"/>
        <v>2.2648178230095364</v>
      </c>
      <c r="H117" s="52"/>
      <c r="I117" s="15">
        <f t="shared" si="19"/>
        <v>2.051933632903647E-4</v>
      </c>
      <c r="J117" s="15">
        <f t="shared" si="25"/>
        <v>1.4025695876702048E-5</v>
      </c>
      <c r="K117" s="16">
        <f t="shared" si="26"/>
        <v>2.1921905916706674E-4</v>
      </c>
      <c r="M117" s="17">
        <f t="shared" si="27"/>
        <v>9.2371887028437044E-2</v>
      </c>
      <c r="N117" s="17">
        <f t="shared" si="27"/>
        <v>6.3139468754873406E-3</v>
      </c>
      <c r="O117" s="17">
        <f t="shared" si="27"/>
        <v>9.8685833903924394E-2</v>
      </c>
      <c r="AA117" s="5">
        <v>110</v>
      </c>
      <c r="AB117" s="14">
        <v>42387</v>
      </c>
      <c r="AC117" s="32">
        <v>192</v>
      </c>
      <c r="AD117" s="7">
        <f t="shared" si="28"/>
        <v>469742561.27999997</v>
      </c>
      <c r="AE117" s="52">
        <f t="shared" si="29"/>
        <v>2.2833012287035497</v>
      </c>
      <c r="AF117" s="52"/>
      <c r="AG117" s="15">
        <f t="shared" si="20"/>
        <v>2.0407858484375248E-4</v>
      </c>
      <c r="AH117" s="15">
        <f t="shared" si="30"/>
        <v>1.6051917236988293E-5</v>
      </c>
      <c r="AI117" s="16">
        <f t="shared" si="31"/>
        <v>2.2013050208074077E-4</v>
      </c>
      <c r="AK117" s="17">
        <f t="shared" si="32"/>
        <v>9.1870047265781157E-2</v>
      </c>
      <c r="AL117" s="17">
        <f t="shared" si="21"/>
        <v>7.2260908531759007E-3</v>
      </c>
      <c r="AM117" s="17">
        <f t="shared" si="22"/>
        <v>9.9096138118957067E-2</v>
      </c>
    </row>
    <row r="118" spans="1:39" x14ac:dyDescent="0.2">
      <c r="A118" s="20">
        <v>42480</v>
      </c>
      <c r="B118" s="19">
        <v>851</v>
      </c>
      <c r="C118" s="5">
        <v>111</v>
      </c>
      <c r="D118" s="14">
        <v>42388</v>
      </c>
      <c r="E118" s="5">
        <v>192</v>
      </c>
      <c r="F118" s="7">
        <f t="shared" si="23"/>
        <v>469742561.27999997</v>
      </c>
      <c r="G118" s="52">
        <f t="shared" si="24"/>
        <v>2.2833012287035497</v>
      </c>
      <c r="H118" s="52"/>
      <c r="I118" s="15">
        <f t="shared" si="19"/>
        <v>2.0407858484375248E-4</v>
      </c>
      <c r="J118" s="15">
        <f t="shared" si="25"/>
        <v>1.6051917236988293E-5</v>
      </c>
      <c r="K118" s="16">
        <f t="shared" si="26"/>
        <v>2.2013050208074077E-4</v>
      </c>
      <c r="M118" s="17">
        <f t="shared" si="27"/>
        <v>9.5864397146902078E-2</v>
      </c>
      <c r="N118" s="17">
        <f t="shared" si="27"/>
        <v>7.5402687163574613E-3</v>
      </c>
      <c r="O118" s="17">
        <f t="shared" si="27"/>
        <v>0.10340466586325954</v>
      </c>
      <c r="AA118" s="5">
        <v>111</v>
      </c>
      <c r="AB118" s="14">
        <v>42388</v>
      </c>
      <c r="AC118" s="32">
        <v>198</v>
      </c>
      <c r="AD118" s="7">
        <f t="shared" si="28"/>
        <v>484422016.31999999</v>
      </c>
      <c r="AE118" s="52">
        <f t="shared" si="29"/>
        <v>2.2966651902615309</v>
      </c>
      <c r="AF118" s="52"/>
      <c r="AG118" s="15">
        <f t="shared" si="20"/>
        <v>2.0327634671865106E-4</v>
      </c>
      <c r="AH118" s="15">
        <f t="shared" si="30"/>
        <v>1.7602047022581926E-5</v>
      </c>
      <c r="AI118" s="16">
        <f t="shared" si="31"/>
        <v>2.2087839374123299E-4</v>
      </c>
      <c r="AK118" s="17">
        <f t="shared" si="32"/>
        <v>9.5487551755260469E-2</v>
      </c>
      <c r="AL118" s="17">
        <f t="shared" si="21"/>
        <v>8.2684306521586311E-3</v>
      </c>
      <c r="AM118" s="17">
        <f t="shared" si="22"/>
        <v>0.1037559824074191</v>
      </c>
    </row>
    <row r="119" spans="1:39" x14ac:dyDescent="0.2">
      <c r="A119" s="20">
        <v>42481</v>
      </c>
      <c r="B119" s="19">
        <v>901</v>
      </c>
      <c r="C119" s="5">
        <v>112</v>
      </c>
      <c r="D119" s="14">
        <v>42389</v>
      </c>
      <c r="E119" s="5">
        <v>200</v>
      </c>
      <c r="F119" s="7">
        <f t="shared" si="23"/>
        <v>489315168</v>
      </c>
      <c r="G119" s="52">
        <f t="shared" si="24"/>
        <v>2.3010299956639813</v>
      </c>
      <c r="H119" s="52"/>
      <c r="I119" s="15">
        <f t="shared" si="19"/>
        <v>2.0301501142005736E-4</v>
      </c>
      <c r="J119" s="15">
        <f t="shared" si="25"/>
        <v>1.812381165789106E-5</v>
      </c>
      <c r="K119" s="16">
        <f t="shared" si="26"/>
        <v>2.2113882307794842E-4</v>
      </c>
      <c r="M119" s="17">
        <f t="shared" si="27"/>
        <v>9.933832441952728E-2</v>
      </c>
      <c r="N119" s="17">
        <f t="shared" si="27"/>
        <v>8.8682559461813228E-3</v>
      </c>
      <c r="O119" s="17">
        <f t="shared" si="27"/>
        <v>0.10820658036570861</v>
      </c>
      <c r="AA119" s="5">
        <v>112</v>
      </c>
      <c r="AB119" s="14">
        <v>42389</v>
      </c>
      <c r="AC119" s="32">
        <v>199</v>
      </c>
      <c r="AD119" s="7">
        <f t="shared" si="28"/>
        <v>486868592.15999997</v>
      </c>
      <c r="AE119" s="52">
        <f t="shared" si="29"/>
        <v>2.2988530764097068</v>
      </c>
      <c r="AF119" s="52"/>
      <c r="AG119" s="15">
        <f t="shared" si="20"/>
        <v>2.0314530873346488E-4</v>
      </c>
      <c r="AH119" s="15">
        <f t="shared" si="30"/>
        <v>1.7862632255909194E-5</v>
      </c>
      <c r="AI119" s="16">
        <f t="shared" si="31"/>
        <v>2.2100794098937407E-4</v>
      </c>
      <c r="AK119" s="17">
        <f t="shared" si="32"/>
        <v>9.9402080871327236E-2</v>
      </c>
      <c r="AL119" s="17">
        <f t="shared" si="21"/>
        <v>8.7404569032224263E-3</v>
      </c>
      <c r="AM119" s="17">
        <f t="shared" si="22"/>
        <v>0.10814253777454967</v>
      </c>
    </row>
    <row r="120" spans="1:39" x14ac:dyDescent="0.2">
      <c r="A120" s="20">
        <v>42482</v>
      </c>
      <c r="B120" s="19">
        <v>949</v>
      </c>
      <c r="C120" s="5">
        <v>113</v>
      </c>
      <c r="D120" s="14">
        <v>42390</v>
      </c>
      <c r="E120" s="5">
        <v>191</v>
      </c>
      <c r="F120" s="7">
        <f t="shared" si="23"/>
        <v>467295985.44</v>
      </c>
      <c r="G120" s="52">
        <f t="shared" si="24"/>
        <v>2.2810333672477277</v>
      </c>
      <c r="H120" s="52"/>
      <c r="I120" s="15">
        <f t="shared" si="19"/>
        <v>2.0421503837008236E-4</v>
      </c>
      <c r="J120" s="15">
        <f t="shared" si="25"/>
        <v>1.5795950701319298E-5</v>
      </c>
      <c r="K120" s="16">
        <f t="shared" si="26"/>
        <v>2.2001098907140166E-4</v>
      </c>
      <c r="M120" s="17">
        <f t="shared" si="27"/>
        <v>9.5428867596815042E-2</v>
      </c>
      <c r="N120" s="17">
        <f t="shared" si="27"/>
        <v>7.3813843489346611E-3</v>
      </c>
      <c r="O120" s="17">
        <f t="shared" si="27"/>
        <v>0.10281025194574971</v>
      </c>
      <c r="AA120" s="5">
        <v>113</v>
      </c>
      <c r="AB120" s="14">
        <v>42390</v>
      </c>
      <c r="AC120" s="32">
        <v>196</v>
      </c>
      <c r="AD120" s="7">
        <f t="shared" si="28"/>
        <v>479528864.63999999</v>
      </c>
      <c r="AE120" s="52">
        <f t="shared" si="29"/>
        <v>2.2922560713564759</v>
      </c>
      <c r="AF120" s="52"/>
      <c r="AG120" s="15">
        <f t="shared" si="20"/>
        <v>2.0354067676403109E-4</v>
      </c>
      <c r="AH120" s="15">
        <f t="shared" si="30"/>
        <v>1.7082722248944215E-5</v>
      </c>
      <c r="AI120" s="16">
        <f t="shared" si="31"/>
        <v>2.2062339901297531E-4</v>
      </c>
      <c r="AK120" s="17">
        <f t="shared" si="32"/>
        <v>9.5113741125572415E-2</v>
      </c>
      <c r="AL120" s="17">
        <f t="shared" si="21"/>
        <v>7.9826875273182E-3</v>
      </c>
      <c r="AM120" s="17">
        <f t="shared" si="22"/>
        <v>0.10309642865289062</v>
      </c>
    </row>
    <row r="121" spans="1:39" x14ac:dyDescent="0.2">
      <c r="A121" s="20">
        <v>42483</v>
      </c>
      <c r="B121" s="19">
        <v>935</v>
      </c>
      <c r="C121" s="5">
        <v>114</v>
      </c>
      <c r="D121" s="14">
        <v>42391</v>
      </c>
      <c r="E121" s="5">
        <v>179</v>
      </c>
      <c r="F121" s="7">
        <f t="shared" si="23"/>
        <v>437937075.35999995</v>
      </c>
      <c r="G121" s="52">
        <f t="shared" si="24"/>
        <v>2.2528530309798933</v>
      </c>
      <c r="H121" s="52"/>
      <c r="I121" s="15">
        <f t="shared" si="19"/>
        <v>2.0591823323715537E-4</v>
      </c>
      <c r="J121" s="15">
        <f t="shared" si="25"/>
        <v>1.2786931055143772E-5</v>
      </c>
      <c r="K121" s="16">
        <f t="shared" si="26"/>
        <v>2.1870516429229914E-4</v>
      </c>
      <c r="M121" s="17">
        <f t="shared" si="27"/>
        <v>9.0179228827178159E-2</v>
      </c>
      <c r="N121" s="17">
        <f t="shared" si="27"/>
        <v>5.5998711891196221E-3</v>
      </c>
      <c r="O121" s="17">
        <f t="shared" si="27"/>
        <v>9.5779100016297775E-2</v>
      </c>
      <c r="AA121" s="5">
        <v>114</v>
      </c>
      <c r="AB121" s="14">
        <v>42391</v>
      </c>
      <c r="AC121" s="32">
        <v>196</v>
      </c>
      <c r="AD121" s="7">
        <f t="shared" si="28"/>
        <v>479528864.63999999</v>
      </c>
      <c r="AE121" s="52">
        <f t="shared" si="29"/>
        <v>2.2922560713564759</v>
      </c>
      <c r="AF121" s="52"/>
      <c r="AG121" s="15">
        <f t="shared" si="20"/>
        <v>2.0354067676403109E-4</v>
      </c>
      <c r="AH121" s="15">
        <f t="shared" si="30"/>
        <v>1.7082722248944215E-5</v>
      </c>
      <c r="AI121" s="16">
        <f t="shared" si="31"/>
        <v>2.2062339901297531E-4</v>
      </c>
      <c r="AK121" s="17">
        <f t="shared" si="32"/>
        <v>8.9138008698834884E-2</v>
      </c>
      <c r="AL121" s="17">
        <f t="shared" si="21"/>
        <v>7.4811574208898312E-3</v>
      </c>
      <c r="AM121" s="17">
        <f t="shared" si="22"/>
        <v>9.6619166119724695E-2</v>
      </c>
    </row>
    <row r="122" spans="1:39" x14ac:dyDescent="0.2">
      <c r="A122" s="20">
        <v>42484</v>
      </c>
      <c r="B122" s="19">
        <v>987</v>
      </c>
      <c r="C122" s="5">
        <v>115</v>
      </c>
      <c r="D122" s="14">
        <v>42392</v>
      </c>
      <c r="E122" s="5">
        <v>190</v>
      </c>
      <c r="F122" s="7">
        <f t="shared" si="23"/>
        <v>464849409.59999996</v>
      </c>
      <c r="G122" s="52">
        <f t="shared" si="24"/>
        <v>2.2787536009528289</v>
      </c>
      <c r="H122" s="52"/>
      <c r="I122" s="15">
        <f t="shared" si="19"/>
        <v>2.0435230014817174E-4</v>
      </c>
      <c r="J122" s="15">
        <f t="shared" si="25"/>
        <v>1.5540714008833588E-5</v>
      </c>
      <c r="K122" s="16">
        <f t="shared" si="26"/>
        <v>2.1989301415700532E-4</v>
      </c>
      <c r="M122" s="17">
        <f t="shared" si="27"/>
        <v>9.4993046074279608E-2</v>
      </c>
      <c r="N122" s="17">
        <f t="shared" si="27"/>
        <v>7.2240917317687421E-3</v>
      </c>
      <c r="O122" s="17">
        <f t="shared" si="27"/>
        <v>0.10221713780604835</v>
      </c>
      <c r="AA122" s="5">
        <v>115</v>
      </c>
      <c r="AB122" s="14">
        <v>42392</v>
      </c>
      <c r="AC122" s="32">
        <v>193</v>
      </c>
      <c r="AD122" s="7">
        <f t="shared" si="28"/>
        <v>472189137.12</v>
      </c>
      <c r="AE122" s="52">
        <f t="shared" si="29"/>
        <v>2.2855573090077739</v>
      </c>
      <c r="AF122" s="52"/>
      <c r="AG122" s="15">
        <f t="shared" si="20"/>
        <v>2.0394293063724073E-4</v>
      </c>
      <c r="AH122" s="15">
        <f t="shared" si="30"/>
        <v>1.6308595345552296E-5</v>
      </c>
      <c r="AI122" s="16">
        <f t="shared" si="31"/>
        <v>2.2025152598279302E-4</v>
      </c>
      <c r="AK122" s="17">
        <f t="shared" si="32"/>
        <v>9.4802750898815097E-2</v>
      </c>
      <c r="AL122" s="17">
        <f t="shared" si="21"/>
        <v>7.5810409177852929E-3</v>
      </c>
      <c r="AM122" s="17">
        <f t="shared" si="22"/>
        <v>0.1023837918166004</v>
      </c>
    </row>
    <row r="123" spans="1:39" x14ac:dyDescent="0.2">
      <c r="A123" s="20">
        <v>42485</v>
      </c>
      <c r="B123" s="19">
        <v>1010</v>
      </c>
      <c r="C123" s="5">
        <v>116</v>
      </c>
      <c r="D123" s="14">
        <v>42393</v>
      </c>
      <c r="E123" s="5">
        <v>189</v>
      </c>
      <c r="F123" s="7">
        <f t="shared" si="23"/>
        <v>462402833.75999999</v>
      </c>
      <c r="G123" s="52">
        <f t="shared" si="24"/>
        <v>2.2764618041732443</v>
      </c>
      <c r="H123" s="52"/>
      <c r="I123" s="15">
        <f t="shared" si="19"/>
        <v>2.0449037925744895E-4</v>
      </c>
      <c r="J123" s="15">
        <f t="shared" si="25"/>
        <v>1.5286225833345177E-5</v>
      </c>
      <c r="K123" s="16">
        <f t="shared" si="26"/>
        <v>2.1977660509079413E-4</v>
      </c>
      <c r="M123" s="17">
        <f t="shared" si="27"/>
        <v>9.4556930845301507E-2</v>
      </c>
      <c r="N123" s="17">
        <f t="shared" si="27"/>
        <v>7.0683941428341278E-3</v>
      </c>
      <c r="O123" s="17">
        <f t="shared" si="27"/>
        <v>0.10162532498813565</v>
      </c>
      <c r="AA123" s="5">
        <v>116</v>
      </c>
      <c r="AB123" s="14">
        <v>42393</v>
      </c>
      <c r="AC123" s="32">
        <v>194</v>
      </c>
      <c r="AD123" s="7">
        <f t="shared" si="28"/>
        <v>474635712.95999998</v>
      </c>
      <c r="AE123" s="52">
        <f t="shared" si="29"/>
        <v>2.287801729930226</v>
      </c>
      <c r="AF123" s="52"/>
      <c r="AG123" s="15">
        <f t="shared" si="20"/>
        <v>2.0380806696294749E-4</v>
      </c>
      <c r="AH123" s="15">
        <f t="shared" si="30"/>
        <v>1.6565967150166121E-5</v>
      </c>
      <c r="AI123" s="16">
        <f t="shared" si="31"/>
        <v>2.2037403411311361E-4</v>
      </c>
      <c r="AK123" s="17">
        <f t="shared" si="32"/>
        <v>9.4241427706814748E-2</v>
      </c>
      <c r="AL123" s="17">
        <f t="shared" si="21"/>
        <v>7.6601501542118856E-3</v>
      </c>
      <c r="AM123" s="17">
        <f t="shared" si="22"/>
        <v>0.10190157786102665</v>
      </c>
    </row>
    <row r="124" spans="1:39" x14ac:dyDescent="0.2">
      <c r="A124" s="20">
        <v>42486</v>
      </c>
      <c r="B124" s="19">
        <v>1050</v>
      </c>
      <c r="C124" s="5">
        <v>117</v>
      </c>
      <c r="D124" s="14">
        <v>42394</v>
      </c>
      <c r="E124" s="5">
        <v>186</v>
      </c>
      <c r="F124" s="7">
        <f t="shared" si="23"/>
        <v>455063106.24000001</v>
      </c>
      <c r="G124" s="52">
        <f t="shared" si="24"/>
        <v>2.2695129442179165</v>
      </c>
      <c r="H124" s="52"/>
      <c r="I124" s="15">
        <f t="shared" si="19"/>
        <v>2.0490961364746704E-4</v>
      </c>
      <c r="J124" s="15">
        <f t="shared" si="25"/>
        <v>1.4527445420201772E-5</v>
      </c>
      <c r="K124" s="16">
        <f t="shared" si="26"/>
        <v>2.1943705906766881E-4</v>
      </c>
      <c r="M124" s="17">
        <f t="shared" si="27"/>
        <v>9.3246805284854656E-2</v>
      </c>
      <c r="N124" s="17">
        <f t="shared" si="27"/>
        <v>6.6109044386490805E-3</v>
      </c>
      <c r="O124" s="17">
        <f t="shared" si="27"/>
        <v>9.9857709723503732E-2</v>
      </c>
      <c r="AA124" s="5">
        <v>117</v>
      </c>
      <c r="AB124" s="14">
        <v>42394</v>
      </c>
      <c r="AC124" s="32">
        <v>193</v>
      </c>
      <c r="AD124" s="7">
        <f t="shared" si="28"/>
        <v>472189137.12</v>
      </c>
      <c r="AE124" s="52">
        <f t="shared" si="29"/>
        <v>2.2855573090077739</v>
      </c>
      <c r="AF124" s="52"/>
      <c r="AG124" s="15">
        <f t="shared" si="20"/>
        <v>2.0394293063724073E-4</v>
      </c>
      <c r="AH124" s="15">
        <f t="shared" si="30"/>
        <v>1.6308595345552296E-5</v>
      </c>
      <c r="AI124" s="16">
        <f t="shared" si="31"/>
        <v>2.2025152598279302E-4</v>
      </c>
      <c r="AK124" s="17">
        <f t="shared" si="32"/>
        <v>9.2806903511471625E-2</v>
      </c>
      <c r="AL124" s="17">
        <f t="shared" si="21"/>
        <v>7.4214400563582337E-3</v>
      </c>
      <c r="AM124" s="17">
        <f t="shared" si="22"/>
        <v>0.10022834356782986</v>
      </c>
    </row>
    <row r="125" spans="1:39" x14ac:dyDescent="0.2">
      <c r="A125" s="20">
        <v>42487</v>
      </c>
      <c r="B125" s="19">
        <v>1050</v>
      </c>
      <c r="C125" s="5">
        <v>118</v>
      </c>
      <c r="D125" s="14">
        <v>42395</v>
      </c>
      <c r="E125" s="5">
        <v>189</v>
      </c>
      <c r="F125" s="7">
        <f t="shared" si="23"/>
        <v>462402833.75999999</v>
      </c>
      <c r="G125" s="52">
        <f t="shared" si="24"/>
        <v>2.2764618041732443</v>
      </c>
      <c r="H125" s="52"/>
      <c r="I125" s="15">
        <f t="shared" si="19"/>
        <v>2.0449037925744895E-4</v>
      </c>
      <c r="J125" s="15">
        <f t="shared" si="25"/>
        <v>1.5286225833345177E-5</v>
      </c>
      <c r="K125" s="16">
        <f t="shared" si="26"/>
        <v>2.1977660509079413E-4</v>
      </c>
      <c r="M125" s="17">
        <f t="shared" si="27"/>
        <v>9.4556930845301507E-2</v>
      </c>
      <c r="N125" s="17">
        <f t="shared" si="27"/>
        <v>7.0683941428341278E-3</v>
      </c>
      <c r="O125" s="17">
        <f t="shared" si="27"/>
        <v>0.10162532498813565</v>
      </c>
      <c r="AA125" s="5">
        <v>118</v>
      </c>
      <c r="AB125" s="14">
        <v>42395</v>
      </c>
      <c r="AC125" s="32">
        <v>190</v>
      </c>
      <c r="AD125" s="7">
        <f t="shared" si="28"/>
        <v>464849409.59999996</v>
      </c>
      <c r="AE125" s="52">
        <f t="shared" si="29"/>
        <v>2.2787536009528289</v>
      </c>
      <c r="AF125" s="52"/>
      <c r="AG125" s="15">
        <f t="shared" si="20"/>
        <v>2.0435230014817174E-4</v>
      </c>
      <c r="AH125" s="15">
        <f t="shared" si="30"/>
        <v>1.5540714008833588E-5</v>
      </c>
      <c r="AI125" s="16">
        <f t="shared" si="31"/>
        <v>2.1989301415700532E-4</v>
      </c>
      <c r="AK125" s="17">
        <f t="shared" si="32"/>
        <v>9.4493082673888687E-2</v>
      </c>
      <c r="AL125" s="17">
        <f t="shared" si="21"/>
        <v>7.1860701963383806E-3</v>
      </c>
      <c r="AM125" s="17">
        <f t="shared" si="22"/>
        <v>0.10167915287022705</v>
      </c>
    </row>
    <row r="126" spans="1:39" x14ac:dyDescent="0.2">
      <c r="A126" s="20">
        <v>42488</v>
      </c>
      <c r="B126" s="19">
        <v>1040</v>
      </c>
      <c r="C126" s="5">
        <v>119</v>
      </c>
      <c r="D126" s="14">
        <v>42396</v>
      </c>
      <c r="E126" s="5">
        <v>185</v>
      </c>
      <c r="F126" s="7">
        <f t="shared" si="23"/>
        <v>452616530.39999998</v>
      </c>
      <c r="G126" s="52">
        <f t="shared" si="24"/>
        <v>2.2671717284030137</v>
      </c>
      <c r="H126" s="52"/>
      <c r="I126" s="15">
        <f t="shared" si="19"/>
        <v>2.0505105594047899E-4</v>
      </c>
      <c r="J126" s="15">
        <f t="shared" si="25"/>
        <v>1.4276146491570851E-5</v>
      </c>
      <c r="K126" s="16">
        <f t="shared" si="26"/>
        <v>2.1932720243204984E-4</v>
      </c>
      <c r="M126" s="17">
        <f t="shared" si="27"/>
        <v>9.2809497494635906E-2</v>
      </c>
      <c r="N126" s="17">
        <f t="shared" si="27"/>
        <v>6.4616198924969314E-3</v>
      </c>
      <c r="O126" s="17">
        <f t="shared" si="27"/>
        <v>9.9271117387132832E-2</v>
      </c>
      <c r="AA126" s="5">
        <v>119</v>
      </c>
      <c r="AB126" s="14">
        <v>42396</v>
      </c>
      <c r="AC126" s="32">
        <v>191</v>
      </c>
      <c r="AD126" s="7">
        <f t="shared" si="28"/>
        <v>467295985.44</v>
      </c>
      <c r="AE126" s="52">
        <f t="shared" si="29"/>
        <v>2.2810333672477277</v>
      </c>
      <c r="AF126" s="52"/>
      <c r="AG126" s="15">
        <f t="shared" si="20"/>
        <v>2.0421503837008236E-4</v>
      </c>
      <c r="AH126" s="15">
        <f t="shared" si="30"/>
        <v>1.5795950701319298E-5</v>
      </c>
      <c r="AI126" s="16">
        <f t="shared" si="31"/>
        <v>2.2001098907140166E-4</v>
      </c>
      <c r="AK126" s="17">
        <f t="shared" si="32"/>
        <v>9.2431102122569539E-2</v>
      </c>
      <c r="AL126" s="17">
        <f t="shared" si="21"/>
        <v>7.1495084008005869E-3</v>
      </c>
      <c r="AM126" s="17">
        <f t="shared" si="22"/>
        <v>9.9580610523370139E-2</v>
      </c>
    </row>
    <row r="127" spans="1:39" x14ac:dyDescent="0.2">
      <c r="A127" s="20">
        <v>42489</v>
      </c>
      <c r="B127" s="19">
        <v>1100</v>
      </c>
      <c r="C127" s="5">
        <v>120</v>
      </c>
      <c r="D127" s="14">
        <v>42397</v>
      </c>
      <c r="E127" s="5">
        <v>191</v>
      </c>
      <c r="F127" s="7">
        <f t="shared" si="23"/>
        <v>467295985.44</v>
      </c>
      <c r="G127" s="52">
        <f t="shared" si="24"/>
        <v>2.2810333672477277</v>
      </c>
      <c r="H127" s="52"/>
      <c r="I127" s="15">
        <f t="shared" si="19"/>
        <v>2.0421503837008236E-4</v>
      </c>
      <c r="J127" s="15">
        <f t="shared" si="25"/>
        <v>1.5795950701319298E-5</v>
      </c>
      <c r="K127" s="16">
        <f t="shared" si="26"/>
        <v>2.2001098907140166E-4</v>
      </c>
      <c r="M127" s="17">
        <f t="shared" si="27"/>
        <v>9.5428867596815042E-2</v>
      </c>
      <c r="N127" s="17">
        <f t="shared" si="27"/>
        <v>7.3813843489346611E-3</v>
      </c>
      <c r="O127" s="17">
        <f t="shared" si="27"/>
        <v>0.10281025194574971</v>
      </c>
      <c r="AA127" s="5">
        <v>120</v>
      </c>
      <c r="AB127" s="14">
        <v>42397</v>
      </c>
      <c r="AC127" s="32">
        <v>190</v>
      </c>
      <c r="AD127" s="7">
        <f t="shared" si="28"/>
        <v>464849409.59999996</v>
      </c>
      <c r="AE127" s="52">
        <f t="shared" si="29"/>
        <v>2.2787536009528289</v>
      </c>
      <c r="AF127" s="52"/>
      <c r="AG127" s="15">
        <f t="shared" si="20"/>
        <v>2.0435230014817174E-4</v>
      </c>
      <c r="AH127" s="15">
        <f t="shared" si="30"/>
        <v>1.5540714008833588E-5</v>
      </c>
      <c r="AI127" s="16">
        <f t="shared" si="31"/>
        <v>2.1989301415700532E-4</v>
      </c>
      <c r="AK127" s="17">
        <f t="shared" si="32"/>
        <v>9.549300947467057E-2</v>
      </c>
      <c r="AL127" s="17">
        <f t="shared" si="21"/>
        <v>7.2621132671991046E-3</v>
      </c>
      <c r="AM127" s="17">
        <f t="shared" si="22"/>
        <v>0.10275512274186968</v>
      </c>
    </row>
    <row r="128" spans="1:39" x14ac:dyDescent="0.2">
      <c r="A128" s="20">
        <v>42490</v>
      </c>
      <c r="B128" s="19">
        <v>1170</v>
      </c>
      <c r="C128" s="5">
        <v>121</v>
      </c>
      <c r="D128" s="14">
        <v>42398</v>
      </c>
      <c r="E128" s="5">
        <v>190</v>
      </c>
      <c r="F128" s="7">
        <f t="shared" si="23"/>
        <v>464849409.59999996</v>
      </c>
      <c r="G128" s="52">
        <f t="shared" si="24"/>
        <v>2.2787536009528289</v>
      </c>
      <c r="H128" s="52"/>
      <c r="I128" s="15">
        <f t="shared" si="19"/>
        <v>2.0435230014817174E-4</v>
      </c>
      <c r="J128" s="15">
        <f t="shared" si="25"/>
        <v>1.5540714008833588E-5</v>
      </c>
      <c r="K128" s="16">
        <f t="shared" si="26"/>
        <v>2.1989301415700532E-4</v>
      </c>
      <c r="M128" s="17">
        <f t="shared" si="27"/>
        <v>9.4993046074279608E-2</v>
      </c>
      <c r="N128" s="17">
        <f t="shared" si="27"/>
        <v>7.2240917317687421E-3</v>
      </c>
      <c r="O128" s="17">
        <f t="shared" si="27"/>
        <v>0.10221713780604835</v>
      </c>
      <c r="AA128" s="5">
        <v>121</v>
      </c>
      <c r="AB128" s="14">
        <v>42398</v>
      </c>
      <c r="AC128" s="32">
        <v>190</v>
      </c>
      <c r="AD128" s="7">
        <f t="shared" si="28"/>
        <v>464849409.59999996</v>
      </c>
      <c r="AE128" s="52">
        <f t="shared" si="29"/>
        <v>2.2787536009528289</v>
      </c>
      <c r="AF128" s="52"/>
      <c r="AG128" s="15">
        <f t="shared" si="20"/>
        <v>2.0435230014817174E-4</v>
      </c>
      <c r="AH128" s="15">
        <f t="shared" si="30"/>
        <v>1.5540714008833588E-5</v>
      </c>
      <c r="AI128" s="16">
        <f t="shared" si="31"/>
        <v>2.1989301415700532E-4</v>
      </c>
      <c r="AK128" s="17">
        <f t="shared" si="32"/>
        <v>9.4993046074279608E-2</v>
      </c>
      <c r="AL128" s="17">
        <f t="shared" si="21"/>
        <v>7.2240917317687421E-3</v>
      </c>
      <c r="AM128" s="17">
        <f t="shared" si="22"/>
        <v>0.10221713780604835</v>
      </c>
    </row>
    <row r="129" spans="1:39" x14ac:dyDescent="0.2">
      <c r="A129" s="20">
        <v>42491</v>
      </c>
      <c r="B129" s="19">
        <v>1190</v>
      </c>
      <c r="C129" s="5">
        <v>122</v>
      </c>
      <c r="D129" s="14">
        <v>42399</v>
      </c>
      <c r="E129" s="5">
        <v>193</v>
      </c>
      <c r="F129" s="7">
        <f t="shared" si="23"/>
        <v>472189137.12</v>
      </c>
      <c r="G129" s="52">
        <f t="shared" si="24"/>
        <v>2.2855573090077739</v>
      </c>
      <c r="H129" s="52"/>
      <c r="I129" s="15">
        <f t="shared" si="19"/>
        <v>2.0394293063724073E-4</v>
      </c>
      <c r="J129" s="15">
        <f t="shared" si="25"/>
        <v>1.6308595345552296E-5</v>
      </c>
      <c r="K129" s="16">
        <f t="shared" si="26"/>
        <v>2.2025152598279302E-4</v>
      </c>
      <c r="M129" s="17">
        <f t="shared" si="27"/>
        <v>9.6299636439322711E-2</v>
      </c>
      <c r="N129" s="17">
        <f t="shared" si="27"/>
        <v>7.7007415638555869E-3</v>
      </c>
      <c r="O129" s="17">
        <f t="shared" si="27"/>
        <v>0.1040003780031783</v>
      </c>
      <c r="AA129" s="5">
        <v>122</v>
      </c>
      <c r="AB129" s="14">
        <v>42399</v>
      </c>
      <c r="AC129" s="32">
        <v>192</v>
      </c>
      <c r="AD129" s="7">
        <f t="shared" si="28"/>
        <v>469742561.27999997</v>
      </c>
      <c r="AE129" s="52">
        <f t="shared" si="29"/>
        <v>2.2833012287035497</v>
      </c>
      <c r="AF129" s="52"/>
      <c r="AG129" s="15">
        <f t="shared" si="20"/>
        <v>2.0407858484375248E-4</v>
      </c>
      <c r="AH129" s="15">
        <f t="shared" si="30"/>
        <v>1.6051917236988293E-5</v>
      </c>
      <c r="AI129" s="16">
        <f t="shared" si="31"/>
        <v>2.2013050208074077E-4</v>
      </c>
      <c r="AK129" s="17">
        <f t="shared" si="32"/>
        <v>9.6363690882042191E-2</v>
      </c>
      <c r="AL129" s="17">
        <f t="shared" si="21"/>
        <v>7.5795409492551572E-3</v>
      </c>
      <c r="AM129" s="17">
        <f t="shared" si="22"/>
        <v>0.10394323183129735</v>
      </c>
    </row>
    <row r="130" spans="1:39" x14ac:dyDescent="0.2">
      <c r="A130" s="20">
        <v>42492</v>
      </c>
      <c r="B130" s="19">
        <v>1250</v>
      </c>
      <c r="C130" s="5">
        <v>123</v>
      </c>
      <c r="D130" s="14">
        <v>42400</v>
      </c>
      <c r="E130" s="5">
        <v>202</v>
      </c>
      <c r="F130" s="7">
        <f t="shared" si="23"/>
        <v>494208319.68000001</v>
      </c>
      <c r="G130" s="52">
        <f t="shared" si="24"/>
        <v>2.3053513694466239</v>
      </c>
      <c r="H130" s="52"/>
      <c r="I130" s="15">
        <f t="shared" si="19"/>
        <v>2.0275660749600989E-4</v>
      </c>
      <c r="J130" s="15">
        <f t="shared" si="25"/>
        <v>1.8647891764585786E-5</v>
      </c>
      <c r="K130" s="16">
        <f t="shared" si="26"/>
        <v>2.2140449926059567E-4</v>
      </c>
      <c r="M130" s="17">
        <f t="shared" si="27"/>
        <v>0.10020400229462034</v>
      </c>
      <c r="N130" s="17">
        <f t="shared" si="27"/>
        <v>9.2159432545504509E-3</v>
      </c>
      <c r="O130" s="17">
        <f t="shared" si="27"/>
        <v>0.1094199455491708</v>
      </c>
      <c r="AA130" s="5">
        <v>123</v>
      </c>
      <c r="AB130" s="14">
        <v>42400</v>
      </c>
      <c r="AC130" s="32">
        <v>192</v>
      </c>
      <c r="AD130" s="7">
        <f t="shared" si="28"/>
        <v>469742561.27999997</v>
      </c>
      <c r="AE130" s="52">
        <f t="shared" si="29"/>
        <v>2.2833012287035497</v>
      </c>
      <c r="AF130" s="52"/>
      <c r="AG130" s="15">
        <f t="shared" si="20"/>
        <v>2.0407858484375248E-4</v>
      </c>
      <c r="AH130" s="15">
        <f t="shared" si="30"/>
        <v>1.6051917236988293E-5</v>
      </c>
      <c r="AI130" s="16">
        <f t="shared" si="31"/>
        <v>2.2013050208074077E-4</v>
      </c>
      <c r="AK130" s="17">
        <f t="shared" si="32"/>
        <v>0.10085733449830322</v>
      </c>
      <c r="AL130" s="17">
        <f t="shared" si="21"/>
        <v>7.9329910453344119E-3</v>
      </c>
      <c r="AM130" s="17">
        <f t="shared" si="22"/>
        <v>0.10879032554363766</v>
      </c>
    </row>
    <row r="131" spans="1:39" x14ac:dyDescent="0.2">
      <c r="A131" s="20">
        <v>42493</v>
      </c>
      <c r="B131" s="19">
        <v>1360</v>
      </c>
      <c r="C131" s="5">
        <v>124</v>
      </c>
      <c r="D131" s="14">
        <v>42401</v>
      </c>
      <c r="E131" s="5">
        <v>210</v>
      </c>
      <c r="F131" s="7">
        <f t="shared" si="23"/>
        <v>513780926.39999998</v>
      </c>
      <c r="G131" s="52">
        <f t="shared" si="24"/>
        <v>2.3222192947339191</v>
      </c>
      <c r="H131" s="52"/>
      <c r="I131" s="15">
        <f t="shared" si="19"/>
        <v>2.0175110479128816E-4</v>
      </c>
      <c r="J131" s="15">
        <f t="shared" si="25"/>
        <v>2.0765054779764663E-5</v>
      </c>
      <c r="K131" s="16">
        <f t="shared" si="26"/>
        <v>2.2251615957105282E-4</v>
      </c>
      <c r="M131" s="17">
        <f t="shared" si="27"/>
        <v>0.10365586952189151</v>
      </c>
      <c r="N131" s="17">
        <f t="shared" si="27"/>
        <v>1.0668689081494237E-2</v>
      </c>
      <c r="O131" s="17">
        <f t="shared" si="27"/>
        <v>0.11432455860338574</v>
      </c>
      <c r="AA131" s="5">
        <v>124</v>
      </c>
      <c r="AB131" s="14">
        <v>42401</v>
      </c>
      <c r="AC131" s="32">
        <v>191</v>
      </c>
      <c r="AD131" s="7">
        <f t="shared" si="28"/>
        <v>467295985.44</v>
      </c>
      <c r="AE131" s="52">
        <f t="shared" si="29"/>
        <v>2.2810333672477277</v>
      </c>
      <c r="AF131" s="52"/>
      <c r="AG131" s="15">
        <f t="shared" si="20"/>
        <v>2.0421503837008236E-4</v>
      </c>
      <c r="AH131" s="15">
        <f t="shared" si="30"/>
        <v>1.5795950701319298E-5</v>
      </c>
      <c r="AI131" s="16">
        <f t="shared" si="31"/>
        <v>2.2001098907140166E-4</v>
      </c>
      <c r="AK131" s="17">
        <f t="shared" si="32"/>
        <v>0.10492179159859247</v>
      </c>
      <c r="AL131" s="17">
        <f t="shared" si="21"/>
        <v>8.1156581846925577E-3</v>
      </c>
      <c r="AM131" s="17">
        <f t="shared" si="22"/>
        <v>0.11303744978328502</v>
      </c>
    </row>
    <row r="132" spans="1:39" x14ac:dyDescent="0.2">
      <c r="A132" s="20">
        <v>42494</v>
      </c>
      <c r="B132" s="19">
        <v>1390</v>
      </c>
      <c r="C132" s="5">
        <v>125</v>
      </c>
      <c r="D132" s="14">
        <v>42402</v>
      </c>
      <c r="E132" s="5">
        <v>188</v>
      </c>
      <c r="F132" s="7">
        <f t="shared" si="23"/>
        <v>459956257.91999996</v>
      </c>
      <c r="G132" s="52">
        <f t="shared" si="24"/>
        <v>2.27415784926368</v>
      </c>
      <c r="H132" s="52"/>
      <c r="I132" s="15">
        <f t="shared" si="19"/>
        <v>2.0462928492806016E-4</v>
      </c>
      <c r="J132" s="15">
        <f t="shared" si="25"/>
        <v>1.5032505262577221E-5</v>
      </c>
      <c r="K132" s="16">
        <f t="shared" si="26"/>
        <v>2.1966179019063738E-4</v>
      </c>
      <c r="M132" s="17">
        <f t="shared" si="27"/>
        <v>9.4120520156355997E-2</v>
      </c>
      <c r="N132" s="17">
        <f t="shared" si="27"/>
        <v>6.9142948677377251E-3</v>
      </c>
      <c r="O132" s="17">
        <f t="shared" si="27"/>
        <v>0.10103481502409373</v>
      </c>
      <c r="AA132" s="5">
        <v>125</v>
      </c>
      <c r="AB132" s="14">
        <v>42402</v>
      </c>
      <c r="AC132" s="32">
        <v>190</v>
      </c>
      <c r="AD132" s="7">
        <f t="shared" si="28"/>
        <v>464849409.59999996</v>
      </c>
      <c r="AE132" s="52">
        <f t="shared" si="29"/>
        <v>2.2787536009528289</v>
      </c>
      <c r="AF132" s="52"/>
      <c r="AG132" s="15">
        <f t="shared" si="20"/>
        <v>2.0435230014817174E-4</v>
      </c>
      <c r="AH132" s="15">
        <f t="shared" si="30"/>
        <v>1.5540714008833588E-5</v>
      </c>
      <c r="AI132" s="16">
        <f t="shared" si="31"/>
        <v>2.1989301415700532E-4</v>
      </c>
      <c r="AK132" s="17">
        <f t="shared" si="32"/>
        <v>9.3993119273497724E-2</v>
      </c>
      <c r="AL132" s="17">
        <f t="shared" si="21"/>
        <v>7.1480486609080181E-3</v>
      </c>
      <c r="AM132" s="17">
        <f t="shared" si="22"/>
        <v>0.10114116793440575</v>
      </c>
    </row>
    <row r="133" spans="1:39" x14ac:dyDescent="0.2">
      <c r="A133" s="20">
        <v>42495</v>
      </c>
      <c r="B133" s="19">
        <v>1560</v>
      </c>
      <c r="C133" s="5">
        <v>126</v>
      </c>
      <c r="D133" s="14">
        <v>42403</v>
      </c>
      <c r="E133" s="5">
        <v>183</v>
      </c>
      <c r="F133" s="7">
        <f t="shared" si="23"/>
        <v>447723378.71999997</v>
      </c>
      <c r="G133" s="52">
        <f t="shared" si="24"/>
        <v>2.2624510897304293</v>
      </c>
      <c r="H133" s="52"/>
      <c r="I133" s="15">
        <f t="shared" si="19"/>
        <v>2.0533654573252306E-4</v>
      </c>
      <c r="J133" s="15">
        <f t="shared" si="25"/>
        <v>1.3776114900137973E-5</v>
      </c>
      <c r="K133" s="16">
        <f t="shared" si="26"/>
        <v>2.1911266063266103E-4</v>
      </c>
      <c r="M133" s="17">
        <f t="shared" si="27"/>
        <v>9.1933972030059014E-2</v>
      </c>
      <c r="N133" s="17">
        <f t="shared" si="27"/>
        <v>6.1678887087247081E-3</v>
      </c>
      <c r="O133" s="17">
        <f t="shared" si="27"/>
        <v>9.8101860738783728E-2</v>
      </c>
      <c r="AA133" s="5">
        <v>126</v>
      </c>
      <c r="AB133" s="14">
        <v>42403</v>
      </c>
      <c r="AC133" s="32">
        <v>191</v>
      </c>
      <c r="AD133" s="7">
        <f t="shared" si="28"/>
        <v>467295985.44</v>
      </c>
      <c r="AE133" s="52">
        <f t="shared" si="29"/>
        <v>2.2810333672477277</v>
      </c>
      <c r="AF133" s="52"/>
      <c r="AG133" s="15">
        <f t="shared" si="20"/>
        <v>2.0421503837008236E-4</v>
      </c>
      <c r="AH133" s="15">
        <f t="shared" si="30"/>
        <v>1.5795950701319298E-5</v>
      </c>
      <c r="AI133" s="16">
        <f t="shared" si="31"/>
        <v>2.2001098907140166E-4</v>
      </c>
      <c r="AK133" s="17">
        <f t="shared" si="32"/>
        <v>9.1431846964487709E-2</v>
      </c>
      <c r="AL133" s="17">
        <f t="shared" si="21"/>
        <v>7.07221641808923E-3</v>
      </c>
      <c r="AM133" s="17">
        <f t="shared" si="22"/>
        <v>9.8504063382576931E-2</v>
      </c>
    </row>
    <row r="134" spans="1:39" x14ac:dyDescent="0.2">
      <c r="A134" s="20">
        <v>42496</v>
      </c>
      <c r="B134" s="19">
        <v>1610</v>
      </c>
      <c r="C134" s="5">
        <v>127</v>
      </c>
      <c r="D134" s="14">
        <v>42404</v>
      </c>
      <c r="E134" s="5">
        <v>173</v>
      </c>
      <c r="F134" s="7">
        <f t="shared" si="23"/>
        <v>423257620.31999999</v>
      </c>
      <c r="G134" s="52">
        <f t="shared" si="24"/>
        <v>2.2380461031287955</v>
      </c>
      <c r="H134" s="52"/>
      <c r="I134" s="15">
        <f t="shared" si="19"/>
        <v>2.0681883627996349E-4</v>
      </c>
      <c r="J134" s="15">
        <f t="shared" si="25"/>
        <v>1.1333189442961082E-5</v>
      </c>
      <c r="K134" s="16">
        <f t="shared" si="26"/>
        <v>2.1815202572292457E-4</v>
      </c>
      <c r="M134" s="17">
        <f t="shared" si="27"/>
        <v>8.7537648481209027E-2</v>
      </c>
      <c r="N134" s="17">
        <f t="shared" si="27"/>
        <v>4.7968587942634538E-3</v>
      </c>
      <c r="O134" s="17">
        <f t="shared" si="27"/>
        <v>9.2334507275472488E-2</v>
      </c>
      <c r="AA134" s="5">
        <v>127</v>
      </c>
      <c r="AB134" s="14">
        <v>42404</v>
      </c>
      <c r="AC134" s="32">
        <v>192</v>
      </c>
      <c r="AD134" s="7">
        <f t="shared" si="28"/>
        <v>469742561.27999997</v>
      </c>
      <c r="AE134" s="52">
        <f t="shared" si="29"/>
        <v>2.2833012287035497</v>
      </c>
      <c r="AF134" s="52"/>
      <c r="AG134" s="15">
        <f t="shared" si="20"/>
        <v>2.0407858484375248E-4</v>
      </c>
      <c r="AH134" s="15">
        <f t="shared" si="30"/>
        <v>1.6051917236988293E-5</v>
      </c>
      <c r="AI134" s="16">
        <f t="shared" si="31"/>
        <v>2.2013050208074077E-4</v>
      </c>
      <c r="AK134" s="17">
        <f t="shared" si="32"/>
        <v>8.6377816179239883E-2</v>
      </c>
      <c r="AL134" s="17">
        <f t="shared" si="21"/>
        <v>6.7940962913012543E-3</v>
      </c>
      <c r="AM134" s="17">
        <f t="shared" si="22"/>
        <v>9.3171912470541157E-2</v>
      </c>
    </row>
    <row r="135" spans="1:39" x14ac:dyDescent="0.2">
      <c r="A135" s="20">
        <v>42497</v>
      </c>
      <c r="B135" s="19">
        <v>1590</v>
      </c>
      <c r="C135" s="5">
        <v>128</v>
      </c>
      <c r="D135" s="14">
        <v>42405</v>
      </c>
      <c r="E135" s="5">
        <v>180</v>
      </c>
      <c r="F135" s="7">
        <f t="shared" si="23"/>
        <v>440383651.19999999</v>
      </c>
      <c r="G135" s="52">
        <f t="shared" si="24"/>
        <v>2.255272505103306</v>
      </c>
      <c r="H135" s="52"/>
      <c r="I135" s="15">
        <f t="shared" si="19"/>
        <v>2.0577144657120858E-4</v>
      </c>
      <c r="J135" s="15">
        <f t="shared" si="25"/>
        <v>1.3032810372343617E-5</v>
      </c>
      <c r="K135" s="16">
        <f t="shared" si="26"/>
        <v>2.188042569435522E-4</v>
      </c>
      <c r="M135" s="17">
        <f t="shared" si="27"/>
        <v>9.0618380953734548E-2</v>
      </c>
      <c r="N135" s="17">
        <f t="shared" si="27"/>
        <v>5.7394366171699138E-3</v>
      </c>
      <c r="O135" s="17">
        <f t="shared" si="27"/>
        <v>9.6357817570904461E-2</v>
      </c>
      <c r="AA135" s="5">
        <v>128</v>
      </c>
      <c r="AB135" s="14">
        <v>42405</v>
      </c>
      <c r="AC135" s="32">
        <v>193</v>
      </c>
      <c r="AD135" s="7">
        <f t="shared" si="28"/>
        <v>472189137.12</v>
      </c>
      <c r="AE135" s="52">
        <f t="shared" si="29"/>
        <v>2.2855573090077739</v>
      </c>
      <c r="AF135" s="52"/>
      <c r="AG135" s="15">
        <f t="shared" si="20"/>
        <v>2.0394293063724073E-4</v>
      </c>
      <c r="AH135" s="15">
        <f t="shared" si="30"/>
        <v>1.6308595345552296E-5</v>
      </c>
      <c r="AI135" s="16">
        <f t="shared" si="31"/>
        <v>2.2025152598279302E-4</v>
      </c>
      <c r="AK135" s="17">
        <f t="shared" si="32"/>
        <v>8.981313243045641E-2</v>
      </c>
      <c r="AL135" s="17">
        <f t="shared" si="21"/>
        <v>7.1820387642176457E-3</v>
      </c>
      <c r="AM135" s="17">
        <f t="shared" si="22"/>
        <v>9.699517119467406E-2</v>
      </c>
    </row>
    <row r="136" spans="1:39" x14ac:dyDescent="0.2">
      <c r="A136" s="20">
        <v>42498</v>
      </c>
      <c r="B136" s="19">
        <v>1620</v>
      </c>
      <c r="C136" s="5">
        <v>129</v>
      </c>
      <c r="D136" s="14">
        <v>42406</v>
      </c>
      <c r="E136" s="5">
        <v>180</v>
      </c>
      <c r="F136" s="7">
        <f t="shared" si="23"/>
        <v>440383651.19999999</v>
      </c>
      <c r="G136" s="52">
        <f t="shared" si="24"/>
        <v>2.255272505103306</v>
      </c>
      <c r="H136" s="52"/>
      <c r="I136" s="15">
        <f t="shared" ref="I136:I199" si="33">(POWER(E136,$I$6))*$J$6</f>
        <v>2.0577144657120858E-4</v>
      </c>
      <c r="J136" s="15">
        <f t="shared" si="25"/>
        <v>1.3032810372343617E-5</v>
      </c>
      <c r="K136" s="16">
        <f t="shared" si="26"/>
        <v>2.188042569435522E-4</v>
      </c>
      <c r="M136" s="17">
        <f t="shared" si="27"/>
        <v>9.0618380953734548E-2</v>
      </c>
      <c r="N136" s="17">
        <f t="shared" si="27"/>
        <v>5.7394366171699138E-3</v>
      </c>
      <c r="O136" s="17">
        <f t="shared" si="27"/>
        <v>9.6357817570904461E-2</v>
      </c>
      <c r="AA136" s="5">
        <v>129</v>
      </c>
      <c r="AB136" s="14">
        <v>42406</v>
      </c>
      <c r="AC136" s="32">
        <v>192</v>
      </c>
      <c r="AD136" s="7">
        <f t="shared" si="28"/>
        <v>469742561.27999997</v>
      </c>
      <c r="AE136" s="52">
        <f t="shared" si="29"/>
        <v>2.2833012287035497</v>
      </c>
      <c r="AF136" s="52"/>
      <c r="AG136" s="15">
        <f t="shared" ref="AG136:AG199" si="34">(POWER(AC136,$I$6))*$J$6</f>
        <v>2.0407858484375248E-4</v>
      </c>
      <c r="AH136" s="15">
        <f t="shared" si="30"/>
        <v>1.6051917236988293E-5</v>
      </c>
      <c r="AI136" s="16">
        <f t="shared" si="31"/>
        <v>2.2013050208074077E-4</v>
      </c>
      <c r="AK136" s="17">
        <f t="shared" si="32"/>
        <v>8.9872872325220704E-2</v>
      </c>
      <c r="AL136" s="17">
        <f t="shared" ref="AL136:AL199" si="35">(AH136*$F136)/1000000</f>
        <v>7.06900192158512E-3</v>
      </c>
      <c r="AM136" s="17">
        <f t="shared" ref="AM136:AM199" si="36">(AI136*$F136)/1000000</f>
        <v>9.6941874246805823E-2</v>
      </c>
    </row>
    <row r="137" spans="1:39" x14ac:dyDescent="0.2">
      <c r="A137" s="20">
        <v>42499</v>
      </c>
      <c r="B137" s="19">
        <v>1610</v>
      </c>
      <c r="C137" s="5">
        <v>130</v>
      </c>
      <c r="D137" s="14">
        <v>42407</v>
      </c>
      <c r="E137" s="5">
        <v>201</v>
      </c>
      <c r="F137" s="7">
        <f t="shared" ref="F137:F200" si="37">(E137*60*60*24)*28.31685</f>
        <v>491761743.83999997</v>
      </c>
      <c r="G137" s="52">
        <f t="shared" ref="G137:G200" si="38">LOG10(E137)</f>
        <v>2.3031960574204891</v>
      </c>
      <c r="H137" s="52"/>
      <c r="I137" s="15">
        <f t="shared" si="33"/>
        <v>2.0288544691979735E-4</v>
      </c>
      <c r="J137" s="15">
        <f t="shared" ref="J137:J200" si="39">((G137*G137)*$K$6)+(G137*$L$6)+$M$6</f>
        <v>1.8385569847065579E-5</v>
      </c>
      <c r="K137" s="16">
        <f t="shared" ref="K137:K200" si="40">I137+J137</f>
        <v>2.2127101676686293E-4</v>
      </c>
      <c r="M137" s="17">
        <f t="shared" ref="M137:O200" si="41">(I137*$F137)/1000000</f>
        <v>9.9771301177037294E-2</v>
      </c>
      <c r="N137" s="17">
        <f t="shared" si="41"/>
        <v>9.0413198894850905E-3</v>
      </c>
      <c r="O137" s="17">
        <f t="shared" si="41"/>
        <v>0.1088126210665224</v>
      </c>
      <c r="AA137" s="5">
        <v>130</v>
      </c>
      <c r="AB137" s="14">
        <v>42407</v>
      </c>
      <c r="AC137" s="32">
        <v>194</v>
      </c>
      <c r="AD137" s="7">
        <f t="shared" ref="AD137:AD200" si="42">(AC137*60*60*24)*28.31685</f>
        <v>474635712.95999998</v>
      </c>
      <c r="AE137" s="52">
        <f t="shared" ref="AE137:AE200" si="43">LOG10(AC137)</f>
        <v>2.287801729930226</v>
      </c>
      <c r="AF137" s="52"/>
      <c r="AG137" s="15">
        <f t="shared" si="34"/>
        <v>2.0380806696294749E-4</v>
      </c>
      <c r="AH137" s="15">
        <f t="shared" ref="AH137:AH200" si="44">((AE137*AE137)*$K$6)+(AE137*$L$6)+$M$6</f>
        <v>1.6565967150166121E-5</v>
      </c>
      <c r="AI137" s="16">
        <f t="shared" ref="AI137:AI200" si="45">AG137+AH137</f>
        <v>2.2037403411311361E-4</v>
      </c>
      <c r="AK137" s="17">
        <f t="shared" ref="AK137:AK200" si="46">(AG137*$F137)/1000000</f>
        <v>0.10022501041835855</v>
      </c>
      <c r="AL137" s="17">
        <f t="shared" si="35"/>
        <v>8.1465088941618455E-3</v>
      </c>
      <c r="AM137" s="17">
        <f t="shared" si="36"/>
        <v>0.1083715193125204</v>
      </c>
    </row>
    <row r="138" spans="1:39" x14ac:dyDescent="0.2">
      <c r="A138" s="20">
        <v>42500</v>
      </c>
      <c r="B138" s="19">
        <v>1600</v>
      </c>
      <c r="C138" s="5">
        <v>131</v>
      </c>
      <c r="D138" s="14">
        <v>42408</v>
      </c>
      <c r="E138" s="5">
        <v>210</v>
      </c>
      <c r="F138" s="7">
        <f t="shared" si="37"/>
        <v>513780926.39999998</v>
      </c>
      <c r="G138" s="52">
        <f t="shared" si="38"/>
        <v>2.3222192947339191</v>
      </c>
      <c r="H138" s="52"/>
      <c r="I138" s="15">
        <f t="shared" si="33"/>
        <v>2.0175110479128816E-4</v>
      </c>
      <c r="J138" s="15">
        <f t="shared" si="39"/>
        <v>2.0765054779764663E-5</v>
      </c>
      <c r="K138" s="16">
        <f t="shared" si="40"/>
        <v>2.2251615957105282E-4</v>
      </c>
      <c r="M138" s="17">
        <f t="shared" si="41"/>
        <v>0.10365586952189151</v>
      </c>
      <c r="N138" s="17">
        <f t="shared" si="41"/>
        <v>1.0668689081494237E-2</v>
      </c>
      <c r="O138" s="17">
        <f t="shared" si="41"/>
        <v>0.11432455860338574</v>
      </c>
      <c r="AA138" s="5">
        <v>131</v>
      </c>
      <c r="AB138" s="14">
        <v>42408</v>
      </c>
      <c r="AC138" s="32">
        <v>192</v>
      </c>
      <c r="AD138" s="7">
        <f t="shared" si="42"/>
        <v>469742561.27999997</v>
      </c>
      <c r="AE138" s="52">
        <f t="shared" si="43"/>
        <v>2.2833012287035497</v>
      </c>
      <c r="AF138" s="52"/>
      <c r="AG138" s="15">
        <f t="shared" si="34"/>
        <v>2.0407858484375248E-4</v>
      </c>
      <c r="AH138" s="15">
        <f t="shared" si="44"/>
        <v>1.6051917236988293E-5</v>
      </c>
      <c r="AI138" s="16">
        <f t="shared" si="45"/>
        <v>2.2013050208074077E-4</v>
      </c>
      <c r="AK138" s="17">
        <f t="shared" si="46"/>
        <v>0.10485168437942415</v>
      </c>
      <c r="AL138" s="17">
        <f t="shared" si="35"/>
        <v>8.2471689085159734E-3</v>
      </c>
      <c r="AM138" s="17">
        <f t="shared" si="36"/>
        <v>0.11309885328794012</v>
      </c>
    </row>
    <row r="139" spans="1:39" x14ac:dyDescent="0.2">
      <c r="A139" s="20">
        <v>42501</v>
      </c>
      <c r="B139" s="19">
        <v>1750</v>
      </c>
      <c r="C139" s="5">
        <v>132</v>
      </c>
      <c r="D139" s="14">
        <v>42409</v>
      </c>
      <c r="E139" s="5">
        <v>214</v>
      </c>
      <c r="F139" s="7">
        <f t="shared" si="37"/>
        <v>523567229.75999999</v>
      </c>
      <c r="G139" s="52">
        <f t="shared" si="38"/>
        <v>2.330413773349191</v>
      </c>
      <c r="H139" s="52"/>
      <c r="I139" s="15">
        <f t="shared" si="33"/>
        <v>2.0126443032073783E-4</v>
      </c>
      <c r="J139" s="15">
        <f t="shared" si="39"/>
        <v>2.1834652323770068E-5</v>
      </c>
      <c r="K139" s="16">
        <f t="shared" si="40"/>
        <v>2.230990826445079E-4</v>
      </c>
      <c r="M139" s="17">
        <f t="shared" si="41"/>
        <v>0.10537546023225325</v>
      </c>
      <c r="N139" s="17">
        <f t="shared" si="41"/>
        <v>1.1431908429929041E-2</v>
      </c>
      <c r="O139" s="17">
        <f t="shared" si="41"/>
        <v>0.11680736866218229</v>
      </c>
      <c r="AA139" s="5">
        <v>132</v>
      </c>
      <c r="AB139" s="14">
        <v>42409</v>
      </c>
      <c r="AC139" s="32">
        <v>194</v>
      </c>
      <c r="AD139" s="7">
        <f t="shared" si="42"/>
        <v>474635712.95999998</v>
      </c>
      <c r="AE139" s="52">
        <f t="shared" si="43"/>
        <v>2.287801729930226</v>
      </c>
      <c r="AF139" s="52"/>
      <c r="AG139" s="15">
        <f t="shared" si="34"/>
        <v>2.0380806696294749E-4</v>
      </c>
      <c r="AH139" s="15">
        <f t="shared" si="44"/>
        <v>1.6565967150166121E-5</v>
      </c>
      <c r="AI139" s="16">
        <f t="shared" si="45"/>
        <v>2.2037403411311361E-4</v>
      </c>
      <c r="AK139" s="17">
        <f t="shared" si="46"/>
        <v>0.10670722502253098</v>
      </c>
      <c r="AL139" s="17">
        <f t="shared" si="35"/>
        <v>8.673397529107639E-3</v>
      </c>
      <c r="AM139" s="17">
        <f t="shared" si="36"/>
        <v>0.11538062255163864</v>
      </c>
    </row>
    <row r="140" spans="1:39" x14ac:dyDescent="0.2">
      <c r="A140" s="20">
        <v>42502</v>
      </c>
      <c r="B140" s="19">
        <v>1870</v>
      </c>
      <c r="C140" s="5">
        <v>133</v>
      </c>
      <c r="D140" s="14">
        <v>42410</v>
      </c>
      <c r="E140" s="5">
        <v>214</v>
      </c>
      <c r="F140" s="7">
        <f t="shared" si="37"/>
        <v>523567229.75999999</v>
      </c>
      <c r="G140" s="52">
        <f t="shared" si="38"/>
        <v>2.330413773349191</v>
      </c>
      <c r="H140" s="52"/>
      <c r="I140" s="15">
        <f t="shared" si="33"/>
        <v>2.0126443032073783E-4</v>
      </c>
      <c r="J140" s="15">
        <f t="shared" si="39"/>
        <v>2.1834652323770068E-5</v>
      </c>
      <c r="K140" s="16">
        <f t="shared" si="40"/>
        <v>2.230990826445079E-4</v>
      </c>
      <c r="M140" s="17">
        <f t="shared" si="41"/>
        <v>0.10537546023225325</v>
      </c>
      <c r="N140" s="17">
        <f t="shared" si="41"/>
        <v>1.1431908429929041E-2</v>
      </c>
      <c r="O140" s="17">
        <f t="shared" si="41"/>
        <v>0.11680736866218229</v>
      </c>
      <c r="AA140" s="5">
        <v>133</v>
      </c>
      <c r="AB140" s="14">
        <v>42410</v>
      </c>
      <c r="AC140" s="32">
        <v>197</v>
      </c>
      <c r="AD140" s="7">
        <f t="shared" si="42"/>
        <v>481975440.47999996</v>
      </c>
      <c r="AE140" s="52">
        <f t="shared" si="43"/>
        <v>2.2944662261615929</v>
      </c>
      <c r="AF140" s="52"/>
      <c r="AG140" s="15">
        <f t="shared" si="34"/>
        <v>2.0340813335875324E-4</v>
      </c>
      <c r="AH140" s="15">
        <f t="shared" si="44"/>
        <v>1.7342071669970032E-5</v>
      </c>
      <c r="AI140" s="16">
        <f t="shared" si="45"/>
        <v>2.2075020502872327E-4</v>
      </c>
      <c r="AK140" s="17">
        <f t="shared" si="46"/>
        <v>0.10649783289329508</v>
      </c>
      <c r="AL140" s="17">
        <f t="shared" si="35"/>
        <v>9.0797404225455864E-3</v>
      </c>
      <c r="AM140" s="17">
        <f t="shared" si="36"/>
        <v>0.11557757331584066</v>
      </c>
    </row>
    <row r="141" spans="1:39" x14ac:dyDescent="0.2">
      <c r="A141" s="20">
        <v>42503</v>
      </c>
      <c r="B141" s="19">
        <v>1820</v>
      </c>
      <c r="C141" s="5">
        <v>134</v>
      </c>
      <c r="D141" s="14">
        <v>42411</v>
      </c>
      <c r="E141" s="5">
        <v>225</v>
      </c>
      <c r="F141" s="7">
        <f t="shared" si="37"/>
        <v>550479564</v>
      </c>
      <c r="G141" s="52">
        <f t="shared" si="38"/>
        <v>2.3521825181113627</v>
      </c>
      <c r="H141" s="52"/>
      <c r="I141" s="15">
        <f t="shared" si="33"/>
        <v>1.9997726710761481E-4</v>
      </c>
      <c r="J141" s="15">
        <f t="shared" si="39"/>
        <v>2.4806505212652034E-5</v>
      </c>
      <c r="K141" s="16">
        <f t="shared" si="40"/>
        <v>2.2478377232026684E-4</v>
      </c>
      <c r="M141" s="17">
        <f t="shared" si="41"/>
        <v>0.11008339880731134</v>
      </c>
      <c r="N141" s="17">
        <f t="shared" si="41"/>
        <v>1.3655474173824419E-2</v>
      </c>
      <c r="O141" s="17">
        <f t="shared" si="41"/>
        <v>0.12373887298113576</v>
      </c>
      <c r="AA141" s="5">
        <v>134</v>
      </c>
      <c r="AB141" s="14">
        <v>42411</v>
      </c>
      <c r="AC141" s="32">
        <v>192</v>
      </c>
      <c r="AD141" s="7">
        <f t="shared" si="42"/>
        <v>469742561.27999997</v>
      </c>
      <c r="AE141" s="52">
        <f t="shared" si="43"/>
        <v>2.2833012287035497</v>
      </c>
      <c r="AF141" s="52"/>
      <c r="AG141" s="15">
        <f t="shared" si="34"/>
        <v>2.0407858484375248E-4</v>
      </c>
      <c r="AH141" s="15">
        <f t="shared" si="44"/>
        <v>1.6051917236988293E-5</v>
      </c>
      <c r="AI141" s="16">
        <f t="shared" si="45"/>
        <v>2.2013050208074077E-4</v>
      </c>
      <c r="AK141" s="17">
        <f t="shared" si="46"/>
        <v>0.11234109040652589</v>
      </c>
      <c r="AL141" s="17">
        <f t="shared" si="35"/>
        <v>8.8362524019814006E-3</v>
      </c>
      <c r="AM141" s="17">
        <f t="shared" si="36"/>
        <v>0.12117734280850728</v>
      </c>
    </row>
    <row r="142" spans="1:39" x14ac:dyDescent="0.2">
      <c r="A142" s="20">
        <v>42504</v>
      </c>
      <c r="B142" s="19">
        <v>1800</v>
      </c>
      <c r="C142" s="5">
        <v>135</v>
      </c>
      <c r="D142" s="14">
        <v>42412</v>
      </c>
      <c r="E142" s="5">
        <v>229</v>
      </c>
      <c r="F142" s="7">
        <f t="shared" si="37"/>
        <v>560265867.36000001</v>
      </c>
      <c r="G142" s="52">
        <f t="shared" si="38"/>
        <v>2.3598354823398879</v>
      </c>
      <c r="H142" s="52"/>
      <c r="I142" s="15">
        <f t="shared" si="33"/>
        <v>1.9952671370582954E-4</v>
      </c>
      <c r="J142" s="15">
        <f t="shared" si="39"/>
        <v>2.589631487015596E-5</v>
      </c>
      <c r="K142" s="16">
        <f t="shared" si="40"/>
        <v>2.254230285759855E-4</v>
      </c>
      <c r="M142" s="17">
        <f t="shared" si="41"/>
        <v>0.11178800731588699</v>
      </c>
      <c r="N142" s="17">
        <f t="shared" si="41"/>
        <v>1.4508821312155595E-2</v>
      </c>
      <c r="O142" s="17">
        <f t="shared" si="41"/>
        <v>0.12629682862804259</v>
      </c>
      <c r="AA142" s="5">
        <v>135</v>
      </c>
      <c r="AB142" s="14">
        <v>42412</v>
      </c>
      <c r="AC142" s="32">
        <v>193</v>
      </c>
      <c r="AD142" s="7">
        <f t="shared" si="42"/>
        <v>472189137.12</v>
      </c>
      <c r="AE142" s="52">
        <f t="shared" si="43"/>
        <v>2.2855573090077739</v>
      </c>
      <c r="AF142" s="52"/>
      <c r="AG142" s="15">
        <f t="shared" si="34"/>
        <v>2.0394293063724073E-4</v>
      </c>
      <c r="AH142" s="15">
        <f t="shared" si="44"/>
        <v>1.6308595345552296E-5</v>
      </c>
      <c r="AI142" s="16">
        <f t="shared" si="45"/>
        <v>2.2025152598279302E-4</v>
      </c>
      <c r="AK142" s="17">
        <f t="shared" si="46"/>
        <v>0.11426226292541398</v>
      </c>
      <c r="AL142" s="17">
        <f t="shared" si="35"/>
        <v>9.1371493166991172E-3</v>
      </c>
      <c r="AM142" s="17">
        <f t="shared" si="36"/>
        <v>0.12339941224211312</v>
      </c>
    </row>
    <row r="143" spans="1:39" x14ac:dyDescent="0.2">
      <c r="A143" s="20">
        <v>42505</v>
      </c>
      <c r="B143" s="19">
        <v>1930</v>
      </c>
      <c r="C143" s="5">
        <v>136</v>
      </c>
      <c r="D143" s="14">
        <v>42413</v>
      </c>
      <c r="E143" s="5">
        <v>248</v>
      </c>
      <c r="F143" s="7">
        <f t="shared" si="37"/>
        <v>606750808.31999993</v>
      </c>
      <c r="G143" s="52">
        <f t="shared" si="38"/>
        <v>2.3944516808262164</v>
      </c>
      <c r="H143" s="52"/>
      <c r="I143" s="15">
        <f t="shared" si="33"/>
        <v>1.9750139894834785E-4</v>
      </c>
      <c r="J143" s="15">
        <f t="shared" si="39"/>
        <v>3.1118425701325328E-5</v>
      </c>
      <c r="K143" s="16">
        <f t="shared" si="40"/>
        <v>2.2861982464967317E-4</v>
      </c>
      <c r="M143" s="17">
        <f t="shared" si="41"/>
        <v>0.11983413345624085</v>
      </c>
      <c r="N143" s="17">
        <f t="shared" si="41"/>
        <v>1.8881129947925006E-2</v>
      </c>
      <c r="O143" s="17">
        <f t="shared" si="41"/>
        <v>0.13871526340416584</v>
      </c>
      <c r="AA143" s="5">
        <v>136</v>
      </c>
      <c r="AB143" s="14">
        <v>42413</v>
      </c>
      <c r="AC143" s="32">
        <v>197</v>
      </c>
      <c r="AD143" s="7">
        <f t="shared" si="42"/>
        <v>481975440.47999996</v>
      </c>
      <c r="AE143" s="52">
        <f t="shared" si="43"/>
        <v>2.2944662261615929</v>
      </c>
      <c r="AF143" s="52"/>
      <c r="AG143" s="15">
        <f t="shared" si="34"/>
        <v>2.0340813335875324E-4</v>
      </c>
      <c r="AH143" s="15">
        <f t="shared" si="44"/>
        <v>1.7342071669970032E-5</v>
      </c>
      <c r="AI143" s="16">
        <f t="shared" si="45"/>
        <v>2.2075020502872327E-4</v>
      </c>
      <c r="AK143" s="17">
        <f t="shared" si="46"/>
        <v>0.12341804933428586</v>
      </c>
      <c r="AL143" s="17">
        <f t="shared" si="35"/>
        <v>1.0522316003697688E-2</v>
      </c>
      <c r="AM143" s="17">
        <f t="shared" si="36"/>
        <v>0.13394036533798356</v>
      </c>
    </row>
    <row r="144" spans="1:39" x14ac:dyDescent="0.2">
      <c r="A144" s="20">
        <v>42506</v>
      </c>
      <c r="B144" s="19">
        <v>1990</v>
      </c>
      <c r="C144" s="5">
        <v>137</v>
      </c>
      <c r="D144" s="14">
        <v>42414</v>
      </c>
      <c r="E144" s="5">
        <v>273</v>
      </c>
      <c r="F144" s="7">
        <f t="shared" si="37"/>
        <v>667915204.31999993</v>
      </c>
      <c r="G144" s="52">
        <f t="shared" si="38"/>
        <v>2.436162647040756</v>
      </c>
      <c r="H144" s="52"/>
      <c r="I144" s="15">
        <f t="shared" si="33"/>
        <v>1.9508827673377251E-4</v>
      </c>
      <c r="J144" s="15">
        <f t="shared" si="39"/>
        <v>3.8047570934720003E-5</v>
      </c>
      <c r="K144" s="16">
        <f t="shared" si="40"/>
        <v>2.3313584766849251E-4</v>
      </c>
      <c r="M144" s="17">
        <f t="shared" si="41"/>
        <v>0.13030242621507435</v>
      </c>
      <c r="N144" s="17">
        <f t="shared" si="41"/>
        <v>2.54125511147432E-2</v>
      </c>
      <c r="O144" s="17">
        <f t="shared" si="41"/>
        <v>0.15571497732981754</v>
      </c>
      <c r="AA144" s="5">
        <v>137</v>
      </c>
      <c r="AB144" s="14">
        <v>42414</v>
      </c>
      <c r="AC144" s="32">
        <v>192</v>
      </c>
      <c r="AD144" s="7">
        <f t="shared" si="42"/>
        <v>469742561.27999997</v>
      </c>
      <c r="AE144" s="52">
        <f t="shared" si="43"/>
        <v>2.2833012287035497</v>
      </c>
      <c r="AF144" s="52"/>
      <c r="AG144" s="15">
        <f t="shared" si="34"/>
        <v>2.0407858484375248E-4</v>
      </c>
      <c r="AH144" s="15">
        <f t="shared" si="44"/>
        <v>1.6051917236988293E-5</v>
      </c>
      <c r="AI144" s="16">
        <f t="shared" si="45"/>
        <v>2.2013050208074077E-4</v>
      </c>
      <c r="AK144" s="17">
        <f t="shared" si="46"/>
        <v>0.1363071896932514</v>
      </c>
      <c r="AL144" s="17">
        <f t="shared" si="35"/>
        <v>1.0721319581070764E-2</v>
      </c>
      <c r="AM144" s="17">
        <f t="shared" si="36"/>
        <v>0.14702850927432212</v>
      </c>
    </row>
    <row r="145" spans="1:39" x14ac:dyDescent="0.2">
      <c r="A145" s="20">
        <v>42507</v>
      </c>
      <c r="B145" s="19">
        <v>2130</v>
      </c>
      <c r="C145" s="5">
        <v>138</v>
      </c>
      <c r="D145" s="14">
        <v>42415</v>
      </c>
      <c r="E145" s="5">
        <v>280</v>
      </c>
      <c r="F145" s="7">
        <f t="shared" si="37"/>
        <v>685041235.19999993</v>
      </c>
      <c r="G145" s="52">
        <f t="shared" si="38"/>
        <v>2.4471580313422194</v>
      </c>
      <c r="H145" s="52"/>
      <c r="I145" s="15">
        <f t="shared" si="33"/>
        <v>1.9445708147303753E-4</v>
      </c>
      <c r="J145" s="15">
        <f t="shared" si="39"/>
        <v>3.9990060998769893E-5</v>
      </c>
      <c r="K145" s="16">
        <f t="shared" si="40"/>
        <v>2.3444714247180742E-4</v>
      </c>
      <c r="M145" s="17">
        <f t="shared" si="41"/>
        <v>0.13321111928567667</v>
      </c>
      <c r="N145" s="17">
        <f t="shared" si="41"/>
        <v>2.739484078232067E-2</v>
      </c>
      <c r="O145" s="17">
        <f t="shared" si="41"/>
        <v>0.16060596006799732</v>
      </c>
      <c r="AA145" s="5">
        <v>138</v>
      </c>
      <c r="AB145" s="14">
        <v>42415</v>
      </c>
      <c r="AC145" s="32">
        <v>194</v>
      </c>
      <c r="AD145" s="7">
        <f t="shared" si="42"/>
        <v>474635712.95999998</v>
      </c>
      <c r="AE145" s="52">
        <f t="shared" si="43"/>
        <v>2.287801729930226</v>
      </c>
      <c r="AF145" s="52"/>
      <c r="AG145" s="15">
        <f t="shared" si="34"/>
        <v>2.0380806696294749E-4</v>
      </c>
      <c r="AH145" s="15">
        <f t="shared" si="44"/>
        <v>1.6565967150166121E-5</v>
      </c>
      <c r="AI145" s="16">
        <f t="shared" si="45"/>
        <v>2.2037403411311361E-4</v>
      </c>
      <c r="AK145" s="17">
        <f t="shared" si="46"/>
        <v>0.13961692993602184</v>
      </c>
      <c r="AL145" s="17">
        <f t="shared" si="35"/>
        <v>1.1348370598832421E-2</v>
      </c>
      <c r="AM145" s="17">
        <f t="shared" si="36"/>
        <v>0.15096530053485427</v>
      </c>
    </row>
    <row r="146" spans="1:39" x14ac:dyDescent="0.2">
      <c r="A146" s="20">
        <v>42508</v>
      </c>
      <c r="B146" s="19">
        <v>2320</v>
      </c>
      <c r="C146" s="5">
        <v>139</v>
      </c>
      <c r="D146" s="14">
        <v>42416</v>
      </c>
      <c r="E146" s="5">
        <v>275</v>
      </c>
      <c r="F146" s="7">
        <f t="shared" si="37"/>
        <v>672808356</v>
      </c>
      <c r="G146" s="52">
        <f t="shared" si="38"/>
        <v>2.4393326938302629</v>
      </c>
      <c r="H146" s="52"/>
      <c r="I146" s="15">
        <f t="shared" si="33"/>
        <v>1.9490608878926078E-4</v>
      </c>
      <c r="J146" s="15">
        <f t="shared" si="39"/>
        <v>3.860264317363121E-5</v>
      </c>
      <c r="K146" s="16">
        <f t="shared" si="40"/>
        <v>2.3350873196289199E-4</v>
      </c>
      <c r="M146" s="17">
        <f t="shared" si="41"/>
        <v>0.1311344451726926</v>
      </c>
      <c r="N146" s="17">
        <f t="shared" si="41"/>
        <v>2.5972180890905437E-2</v>
      </c>
      <c r="O146" s="17">
        <f t="shared" si="41"/>
        <v>0.15710662606359799</v>
      </c>
      <c r="AA146" s="5">
        <v>139</v>
      </c>
      <c r="AB146" s="14">
        <v>42416</v>
      </c>
      <c r="AC146" s="32">
        <v>195</v>
      </c>
      <c r="AD146" s="7">
        <f t="shared" si="42"/>
        <v>477082288.79999995</v>
      </c>
      <c r="AE146" s="52">
        <f t="shared" si="43"/>
        <v>2.2900346113625178</v>
      </c>
      <c r="AF146" s="52"/>
      <c r="AG146" s="15">
        <f t="shared" si="34"/>
        <v>2.0367398517455215E-4</v>
      </c>
      <c r="AH146" s="15">
        <f t="shared" si="44"/>
        <v>1.6824015157641229E-5</v>
      </c>
      <c r="AI146" s="16">
        <f t="shared" si="45"/>
        <v>2.2049800033219338E-4</v>
      </c>
      <c r="AK146" s="17">
        <f t="shared" si="46"/>
        <v>0.13703355912525883</v>
      </c>
      <c r="AL146" s="17">
        <f t="shared" si="35"/>
        <v>1.1319337979531677E-2</v>
      </c>
      <c r="AM146" s="17">
        <f t="shared" si="36"/>
        <v>0.14835289710479049</v>
      </c>
    </row>
    <row r="147" spans="1:39" x14ac:dyDescent="0.2">
      <c r="A147" s="20">
        <v>42509</v>
      </c>
      <c r="B147" s="19">
        <v>2290</v>
      </c>
      <c r="C147" s="5">
        <v>140</v>
      </c>
      <c r="D147" s="14">
        <v>42417</v>
      </c>
      <c r="E147" s="5">
        <v>284</v>
      </c>
      <c r="F147" s="7">
        <f t="shared" si="37"/>
        <v>694827538.55999994</v>
      </c>
      <c r="G147" s="52">
        <f t="shared" si="38"/>
        <v>2.4533183400470375</v>
      </c>
      <c r="H147" s="52"/>
      <c r="I147" s="15">
        <f t="shared" si="33"/>
        <v>1.9410433904692946E-4</v>
      </c>
      <c r="J147" s="15">
        <f t="shared" si="39"/>
        <v>4.1099503484600211E-5</v>
      </c>
      <c r="K147" s="16">
        <f t="shared" si="40"/>
        <v>2.3520384253152967E-4</v>
      </c>
      <c r="M147" s="17">
        <f t="shared" si="41"/>
        <v>0.13486904012379367</v>
      </c>
      <c r="N147" s="17">
        <f t="shared" si="41"/>
        <v>2.8557066842242903E-2</v>
      </c>
      <c r="O147" s="17">
        <f t="shared" si="41"/>
        <v>0.16342610696603657</v>
      </c>
      <c r="AA147" s="5">
        <v>140</v>
      </c>
      <c r="AB147" s="14">
        <v>42417</v>
      </c>
      <c r="AC147" s="32">
        <v>198</v>
      </c>
      <c r="AD147" s="7">
        <f t="shared" si="42"/>
        <v>484422016.31999999</v>
      </c>
      <c r="AE147" s="52">
        <f t="shared" si="43"/>
        <v>2.2966651902615309</v>
      </c>
      <c r="AF147" s="52"/>
      <c r="AG147" s="15">
        <f t="shared" si="34"/>
        <v>2.0327634671865106E-4</v>
      </c>
      <c r="AH147" s="15">
        <f t="shared" si="44"/>
        <v>1.7602047022581926E-5</v>
      </c>
      <c r="AI147" s="16">
        <f t="shared" si="45"/>
        <v>2.2087839374123299E-4</v>
      </c>
      <c r="AK147" s="17">
        <f t="shared" si="46"/>
        <v>0.14124200363798942</v>
      </c>
      <c r="AL147" s="17">
        <f t="shared" si="35"/>
        <v>1.2230387006317974E-2</v>
      </c>
      <c r="AM147" s="17">
        <f t="shared" si="36"/>
        <v>0.15347239064430743</v>
      </c>
    </row>
    <row r="148" spans="1:39" x14ac:dyDescent="0.2">
      <c r="A148" s="20">
        <v>42510</v>
      </c>
      <c r="B148" s="19">
        <v>2420</v>
      </c>
      <c r="C148" s="5">
        <v>141</v>
      </c>
      <c r="D148" s="14">
        <v>42418</v>
      </c>
      <c r="E148" s="5">
        <v>286</v>
      </c>
      <c r="F148" s="7">
        <f t="shared" si="37"/>
        <v>699720690.24000001</v>
      </c>
      <c r="G148" s="52">
        <f t="shared" si="38"/>
        <v>2.4563660331290431</v>
      </c>
      <c r="H148" s="52"/>
      <c r="I148" s="15">
        <f t="shared" si="33"/>
        <v>1.9393006324347121E-4</v>
      </c>
      <c r="J148" s="15">
        <f t="shared" si="39"/>
        <v>4.1653991238787776E-5</v>
      </c>
      <c r="K148" s="16">
        <f t="shared" si="40"/>
        <v>2.3558405448225898E-4</v>
      </c>
      <c r="M148" s="17">
        <f t="shared" si="41"/>
        <v>0.13569687771100852</v>
      </c>
      <c r="N148" s="17">
        <f t="shared" si="41"/>
        <v>2.9146159500855497E-2</v>
      </c>
      <c r="O148" s="17">
        <f t="shared" si="41"/>
        <v>0.16484303721186402</v>
      </c>
      <c r="AA148" s="5">
        <v>141</v>
      </c>
      <c r="AB148" s="14">
        <v>42418</v>
      </c>
      <c r="AC148" s="32">
        <v>193</v>
      </c>
      <c r="AD148" s="7">
        <f t="shared" si="42"/>
        <v>472189137.12</v>
      </c>
      <c r="AE148" s="52">
        <f t="shared" si="43"/>
        <v>2.2855573090077739</v>
      </c>
      <c r="AF148" s="52"/>
      <c r="AG148" s="15">
        <f t="shared" si="34"/>
        <v>2.0394293063724073E-4</v>
      </c>
      <c r="AH148" s="15">
        <f t="shared" si="44"/>
        <v>1.6308595345552296E-5</v>
      </c>
      <c r="AI148" s="16">
        <f t="shared" si="45"/>
        <v>2.2025152598279302E-4</v>
      </c>
      <c r="AK148" s="17">
        <f t="shared" si="46"/>
        <v>0.14270308819505853</v>
      </c>
      <c r="AL148" s="17">
        <f t="shared" si="35"/>
        <v>1.1411461592034704E-2</v>
      </c>
      <c r="AM148" s="17">
        <f t="shared" si="36"/>
        <v>0.15411454978709321</v>
      </c>
    </row>
    <row r="149" spans="1:39" x14ac:dyDescent="0.2">
      <c r="A149" s="20">
        <v>42511</v>
      </c>
      <c r="B149" s="19">
        <v>2550</v>
      </c>
      <c r="C149" s="5">
        <v>142</v>
      </c>
      <c r="D149" s="14">
        <v>42419</v>
      </c>
      <c r="E149" s="5">
        <v>287</v>
      </c>
      <c r="F149" s="7">
        <f t="shared" si="37"/>
        <v>702167266.07999992</v>
      </c>
      <c r="G149" s="52">
        <f t="shared" si="38"/>
        <v>2.4578818967339924</v>
      </c>
      <c r="H149" s="52"/>
      <c r="I149" s="15">
        <f t="shared" si="33"/>
        <v>1.9384344010560961E-4</v>
      </c>
      <c r="J149" s="15">
        <f t="shared" si="39"/>
        <v>4.1931166271343633E-5</v>
      </c>
      <c r="K149" s="16">
        <f t="shared" si="40"/>
        <v>2.3577460637695324E-4</v>
      </c>
      <c r="M149" s="17">
        <f t="shared" si="41"/>
        <v>0.13611051838649812</v>
      </c>
      <c r="N149" s="17">
        <f t="shared" si="41"/>
        <v>2.9442692384295265E-2</v>
      </c>
      <c r="O149" s="17">
        <f t="shared" si="41"/>
        <v>0.16555321077079338</v>
      </c>
      <c r="AA149" s="5">
        <v>142</v>
      </c>
      <c r="AB149" s="14">
        <v>42419</v>
      </c>
      <c r="AC149" s="32">
        <v>198</v>
      </c>
      <c r="AD149" s="7">
        <f t="shared" si="42"/>
        <v>484422016.31999999</v>
      </c>
      <c r="AE149" s="52">
        <f t="shared" si="43"/>
        <v>2.2966651902615309</v>
      </c>
      <c r="AF149" s="52"/>
      <c r="AG149" s="15">
        <f t="shared" si="34"/>
        <v>2.0327634671865106E-4</v>
      </c>
      <c r="AH149" s="15">
        <f t="shared" si="44"/>
        <v>1.7602047022581926E-5</v>
      </c>
      <c r="AI149" s="16">
        <f t="shared" si="45"/>
        <v>2.2087839374123299E-4</v>
      </c>
      <c r="AK149" s="17">
        <f t="shared" si="46"/>
        <v>0.14273399663416539</v>
      </c>
      <c r="AL149" s="17">
        <f t="shared" si="35"/>
        <v>1.2359581235257953E-2</v>
      </c>
      <c r="AM149" s="17">
        <f t="shared" si="36"/>
        <v>0.15509357786942335</v>
      </c>
    </row>
    <row r="150" spans="1:39" x14ac:dyDescent="0.2">
      <c r="A150" s="20">
        <v>42512</v>
      </c>
      <c r="B150" s="19">
        <v>2530</v>
      </c>
      <c r="C150" s="5">
        <v>143</v>
      </c>
      <c r="D150" s="14">
        <v>42420</v>
      </c>
      <c r="E150" s="5">
        <v>284</v>
      </c>
      <c r="F150" s="7">
        <f t="shared" si="37"/>
        <v>694827538.55999994</v>
      </c>
      <c r="G150" s="52">
        <f t="shared" si="38"/>
        <v>2.4533183400470375</v>
      </c>
      <c r="H150" s="52"/>
      <c r="I150" s="15">
        <f t="shared" si="33"/>
        <v>1.9410433904692946E-4</v>
      </c>
      <c r="J150" s="15">
        <f t="shared" si="39"/>
        <v>4.1099503484600211E-5</v>
      </c>
      <c r="K150" s="16">
        <f t="shared" si="40"/>
        <v>2.3520384253152967E-4</v>
      </c>
      <c r="M150" s="17">
        <f t="shared" si="41"/>
        <v>0.13486904012379367</v>
      </c>
      <c r="N150" s="17">
        <f t="shared" si="41"/>
        <v>2.8557066842242903E-2</v>
      </c>
      <c r="O150" s="17">
        <f t="shared" si="41"/>
        <v>0.16342610696603657</v>
      </c>
      <c r="AA150" s="5">
        <v>143</v>
      </c>
      <c r="AB150" s="14">
        <v>42420</v>
      </c>
      <c r="AC150" s="32">
        <v>198</v>
      </c>
      <c r="AD150" s="7">
        <f t="shared" si="42"/>
        <v>484422016.31999999</v>
      </c>
      <c r="AE150" s="52">
        <f t="shared" si="43"/>
        <v>2.2966651902615309</v>
      </c>
      <c r="AF150" s="52"/>
      <c r="AG150" s="15">
        <f t="shared" si="34"/>
        <v>2.0327634671865106E-4</v>
      </c>
      <c r="AH150" s="15">
        <f t="shared" si="44"/>
        <v>1.7602047022581926E-5</v>
      </c>
      <c r="AI150" s="16">
        <f t="shared" si="45"/>
        <v>2.2087839374123299E-4</v>
      </c>
      <c r="AK150" s="17">
        <f t="shared" si="46"/>
        <v>0.14124200363798942</v>
      </c>
      <c r="AL150" s="17">
        <f t="shared" si="35"/>
        <v>1.2230387006317974E-2</v>
      </c>
      <c r="AM150" s="17">
        <f t="shared" si="36"/>
        <v>0.15347239064430743</v>
      </c>
    </row>
    <row r="151" spans="1:39" x14ac:dyDescent="0.2">
      <c r="A151" s="20">
        <v>42513</v>
      </c>
      <c r="B151" s="19">
        <v>2490</v>
      </c>
      <c r="C151" s="5">
        <v>144</v>
      </c>
      <c r="D151" s="14">
        <v>42421</v>
      </c>
      <c r="E151" s="5">
        <v>293</v>
      </c>
      <c r="F151" s="7">
        <f t="shared" si="37"/>
        <v>716846721.12</v>
      </c>
      <c r="G151" s="52">
        <f t="shared" si="38"/>
        <v>2.4668676203541096</v>
      </c>
      <c r="H151" s="52"/>
      <c r="I151" s="15">
        <f t="shared" si="33"/>
        <v>1.9333075008500384E-4</v>
      </c>
      <c r="J151" s="15">
        <f t="shared" si="39"/>
        <v>4.3593074987021666E-5</v>
      </c>
      <c r="K151" s="16">
        <f t="shared" si="40"/>
        <v>2.3692382507202551E-4</v>
      </c>
      <c r="M151" s="17">
        <f t="shared" si="41"/>
        <v>0.13858851429010519</v>
      </c>
      <c r="N151" s="17">
        <f t="shared" si="41"/>
        <v>3.1249552867984767E-2</v>
      </c>
      <c r="O151" s="17">
        <f t="shared" si="41"/>
        <v>0.16983806715808991</v>
      </c>
      <c r="AA151" s="5">
        <v>144</v>
      </c>
      <c r="AB151" s="14">
        <v>42421</v>
      </c>
      <c r="AC151" s="32">
        <v>200</v>
      </c>
      <c r="AD151" s="7">
        <f t="shared" si="42"/>
        <v>489315168</v>
      </c>
      <c r="AE151" s="52">
        <f t="shared" si="43"/>
        <v>2.3010299956639813</v>
      </c>
      <c r="AF151" s="52"/>
      <c r="AG151" s="15">
        <f t="shared" si="34"/>
        <v>2.0301501142005736E-4</v>
      </c>
      <c r="AH151" s="15">
        <f t="shared" si="44"/>
        <v>1.812381165789106E-5</v>
      </c>
      <c r="AI151" s="16">
        <f t="shared" si="45"/>
        <v>2.2113882307794842E-4</v>
      </c>
      <c r="AK151" s="17">
        <f t="shared" si="46"/>
        <v>0.14553064527460746</v>
      </c>
      <c r="AL151" s="17">
        <f t="shared" si="35"/>
        <v>1.2991994961155639E-2</v>
      </c>
      <c r="AM151" s="17">
        <f t="shared" si="36"/>
        <v>0.1585226402357631</v>
      </c>
    </row>
    <row r="152" spans="1:39" x14ac:dyDescent="0.2">
      <c r="A152" s="20">
        <v>42514</v>
      </c>
      <c r="B152" s="19">
        <v>2620</v>
      </c>
      <c r="C152" s="5">
        <v>145</v>
      </c>
      <c r="D152" s="14">
        <v>42422</v>
      </c>
      <c r="E152" s="5">
        <v>321</v>
      </c>
      <c r="F152" s="7">
        <f t="shared" si="37"/>
        <v>785350844.63999999</v>
      </c>
      <c r="G152" s="52">
        <f t="shared" si="38"/>
        <v>2.5065050324048719</v>
      </c>
      <c r="H152" s="52"/>
      <c r="I152" s="15">
        <f t="shared" si="33"/>
        <v>1.9108533021761401E-4</v>
      </c>
      <c r="J152" s="15">
        <f t="shared" si="39"/>
        <v>5.130946957029208E-5</v>
      </c>
      <c r="K152" s="16">
        <f t="shared" si="40"/>
        <v>2.4239479978790609E-4</v>
      </c>
      <c r="M152" s="17">
        <f t="shared" si="41"/>
        <v>0.15006902548471648</v>
      </c>
      <c r="N152" s="17">
        <f t="shared" si="41"/>
        <v>4.0295935265059264E-2</v>
      </c>
      <c r="O152" s="17">
        <f t="shared" si="41"/>
        <v>0.19036496074977574</v>
      </c>
      <c r="AA152" s="5">
        <v>145</v>
      </c>
      <c r="AB152" s="14">
        <v>42422</v>
      </c>
      <c r="AC152" s="32">
        <v>202</v>
      </c>
      <c r="AD152" s="7">
        <f t="shared" si="42"/>
        <v>494208319.68000001</v>
      </c>
      <c r="AE152" s="52">
        <f t="shared" si="43"/>
        <v>2.3053513694466239</v>
      </c>
      <c r="AF152" s="52"/>
      <c r="AG152" s="15">
        <f t="shared" si="34"/>
        <v>2.0275660749600989E-4</v>
      </c>
      <c r="AH152" s="15">
        <f t="shared" si="44"/>
        <v>1.8647891764585786E-5</v>
      </c>
      <c r="AI152" s="16">
        <f t="shared" si="45"/>
        <v>2.2140449926059567E-4</v>
      </c>
      <c r="AK152" s="17">
        <f t="shared" si="46"/>
        <v>0.15923507295333231</v>
      </c>
      <c r="AL152" s="17">
        <f t="shared" si="35"/>
        <v>1.4645137548072748E-2</v>
      </c>
      <c r="AM152" s="17">
        <f t="shared" si="36"/>
        <v>0.17388021050140506</v>
      </c>
    </row>
    <row r="153" spans="1:39" x14ac:dyDescent="0.2">
      <c r="A153" s="20">
        <v>42515</v>
      </c>
      <c r="B153" s="19">
        <v>2570</v>
      </c>
      <c r="C153" s="5">
        <v>146</v>
      </c>
      <c r="D153" s="14">
        <v>42423</v>
      </c>
      <c r="E153" s="5">
        <v>333</v>
      </c>
      <c r="F153" s="7">
        <f t="shared" si="37"/>
        <v>814709754.71999991</v>
      </c>
      <c r="G153" s="52">
        <f t="shared" si="38"/>
        <v>2.5224442335063197</v>
      </c>
      <c r="H153" s="52"/>
      <c r="I153" s="15">
        <f t="shared" si="33"/>
        <v>1.9018975958038631E-4</v>
      </c>
      <c r="J153" s="15">
        <f t="shared" si="39"/>
        <v>5.4589595424801222E-5</v>
      </c>
      <c r="K153" s="16">
        <f t="shared" si="40"/>
        <v>2.4477935500518755E-4</v>
      </c>
      <c r="M153" s="17">
        <f t="shared" si="41"/>
        <v>0.15494945237799226</v>
      </c>
      <c r="N153" s="17">
        <f t="shared" si="41"/>
        <v>4.4474675898803835E-2</v>
      </c>
      <c r="O153" s="17">
        <f t="shared" si="41"/>
        <v>0.19942412827679615</v>
      </c>
      <c r="AA153" s="5">
        <v>146</v>
      </c>
      <c r="AB153" s="14">
        <v>42423</v>
      </c>
      <c r="AC153" s="32">
        <v>198</v>
      </c>
      <c r="AD153" s="7">
        <f t="shared" si="42"/>
        <v>484422016.31999999</v>
      </c>
      <c r="AE153" s="52">
        <f t="shared" si="43"/>
        <v>2.2966651902615309</v>
      </c>
      <c r="AF153" s="52"/>
      <c r="AG153" s="15">
        <f t="shared" si="34"/>
        <v>2.0327634671865106E-4</v>
      </c>
      <c r="AH153" s="15">
        <f t="shared" si="44"/>
        <v>1.7602047022581926E-5</v>
      </c>
      <c r="AI153" s="16">
        <f t="shared" si="45"/>
        <v>2.2087839374123299E-4</v>
      </c>
      <c r="AK153" s="17">
        <f t="shared" si="46"/>
        <v>0.16561122257552985</v>
      </c>
      <c r="AL153" s="17">
        <f t="shared" si="35"/>
        <v>1.4340559412337625E-2</v>
      </c>
      <c r="AM153" s="17">
        <f t="shared" si="36"/>
        <v>0.17995178198786749</v>
      </c>
    </row>
    <row r="154" spans="1:39" x14ac:dyDescent="0.2">
      <c r="A154" s="20">
        <v>42516</v>
      </c>
      <c r="B154" s="19">
        <v>2490</v>
      </c>
      <c r="C154" s="5">
        <v>147</v>
      </c>
      <c r="D154" s="14">
        <v>42424</v>
      </c>
      <c r="E154" s="5">
        <v>317</v>
      </c>
      <c r="F154" s="7">
        <f t="shared" si="37"/>
        <v>775564541.27999997</v>
      </c>
      <c r="G154" s="52">
        <f t="shared" si="38"/>
        <v>2.5010592622177517</v>
      </c>
      <c r="H154" s="52"/>
      <c r="I154" s="15">
        <f t="shared" si="33"/>
        <v>1.9139227544956336E-4</v>
      </c>
      <c r="J154" s="15">
        <f t="shared" si="39"/>
        <v>5.0212076850839169E-5</v>
      </c>
      <c r="K154" s="16">
        <f t="shared" si="40"/>
        <v>2.4160435230040253E-4</v>
      </c>
      <c r="M154" s="17">
        <f t="shared" si="41"/>
        <v>0.14843706231357601</v>
      </c>
      <c r="N154" s="17">
        <f t="shared" si="41"/>
        <v>3.8942706349537184E-2</v>
      </c>
      <c r="O154" s="17">
        <f t="shared" si="41"/>
        <v>0.18737976866311318</v>
      </c>
      <c r="AA154" s="5">
        <v>147</v>
      </c>
      <c r="AB154" s="14">
        <v>42424</v>
      </c>
      <c r="AC154" s="32">
        <v>200</v>
      </c>
      <c r="AD154" s="7">
        <f t="shared" si="42"/>
        <v>489315168</v>
      </c>
      <c r="AE154" s="52">
        <f t="shared" si="43"/>
        <v>2.3010299956639813</v>
      </c>
      <c r="AF154" s="52"/>
      <c r="AG154" s="15">
        <f t="shared" si="34"/>
        <v>2.0301501142005736E-4</v>
      </c>
      <c r="AH154" s="15">
        <f t="shared" si="44"/>
        <v>1.812381165789106E-5</v>
      </c>
      <c r="AI154" s="16">
        <f t="shared" si="45"/>
        <v>2.2113882307794842E-4</v>
      </c>
      <c r="AK154" s="17">
        <f t="shared" si="46"/>
        <v>0.15745124420495074</v>
      </c>
      <c r="AL154" s="17">
        <f t="shared" si="35"/>
        <v>1.4056185674697396E-2</v>
      </c>
      <c r="AM154" s="17">
        <f t="shared" si="36"/>
        <v>0.17150742987964815</v>
      </c>
    </row>
    <row r="155" spans="1:39" x14ac:dyDescent="0.2">
      <c r="A155" s="20">
        <v>42517</v>
      </c>
      <c r="B155" s="19">
        <v>2560</v>
      </c>
      <c r="C155" s="5">
        <v>148</v>
      </c>
      <c r="D155" s="14">
        <v>42425</v>
      </c>
      <c r="E155" s="5">
        <v>315</v>
      </c>
      <c r="F155" s="7">
        <f t="shared" si="37"/>
        <v>770671389.60000002</v>
      </c>
      <c r="G155" s="52">
        <f t="shared" si="38"/>
        <v>2.4983105537896004</v>
      </c>
      <c r="H155" s="52"/>
      <c r="I155" s="15">
        <f t="shared" si="33"/>
        <v>1.9154739076038054E-4</v>
      </c>
      <c r="J155" s="15">
        <f t="shared" si="39"/>
        <v>4.9662681603619588E-5</v>
      </c>
      <c r="K155" s="16">
        <f t="shared" si="40"/>
        <v>2.4121007236400013E-4</v>
      </c>
      <c r="M155" s="17">
        <f t="shared" si="41"/>
        <v>0.14762009381155666</v>
      </c>
      <c r="N155" s="17">
        <f t="shared" si="41"/>
        <v>3.8273607842723871E-2</v>
      </c>
      <c r="O155" s="17">
        <f t="shared" si="41"/>
        <v>0.18589370165428054</v>
      </c>
      <c r="AA155" s="5">
        <v>148</v>
      </c>
      <c r="AB155" s="14">
        <v>42425</v>
      </c>
      <c r="AC155" s="32">
        <v>204</v>
      </c>
      <c r="AD155" s="7">
        <f t="shared" si="42"/>
        <v>499101471.35999995</v>
      </c>
      <c r="AE155" s="52">
        <f t="shared" si="43"/>
        <v>2.3096301674258988</v>
      </c>
      <c r="AF155" s="52"/>
      <c r="AG155" s="15">
        <f t="shared" si="34"/>
        <v>2.0250107352608456E-4</v>
      </c>
      <c r="AH155" s="15">
        <f t="shared" si="44"/>
        <v>1.9174168116037967E-5</v>
      </c>
      <c r="AI155" s="16">
        <f t="shared" si="45"/>
        <v>2.2167524164212252E-4</v>
      </c>
      <c r="AK155" s="17">
        <f t="shared" si="46"/>
        <v>0.15606178372983937</v>
      </c>
      <c r="AL155" s="17">
        <f t="shared" si="35"/>
        <v>1.4776982786410995E-2</v>
      </c>
      <c r="AM155" s="17">
        <f t="shared" si="36"/>
        <v>0.17083876651625035</v>
      </c>
    </row>
    <row r="156" spans="1:39" x14ac:dyDescent="0.2">
      <c r="A156" s="20">
        <v>42518</v>
      </c>
      <c r="B156" s="19">
        <v>2560</v>
      </c>
      <c r="C156" s="5">
        <v>149</v>
      </c>
      <c r="D156" s="14">
        <v>42426</v>
      </c>
      <c r="E156" s="5">
        <v>313</v>
      </c>
      <c r="F156" s="7">
        <f t="shared" si="37"/>
        <v>765778237.91999996</v>
      </c>
      <c r="G156" s="52">
        <f t="shared" si="38"/>
        <v>2.4955443375464483</v>
      </c>
      <c r="H156" s="52"/>
      <c r="I156" s="15">
        <f t="shared" si="33"/>
        <v>1.9170362099170838E-4</v>
      </c>
      <c r="J156" s="15">
        <f t="shared" si="39"/>
        <v>4.9112838094869465E-5</v>
      </c>
      <c r="K156" s="16">
        <f t="shared" si="40"/>
        <v>2.4081645908657784E-4</v>
      </c>
      <c r="M156" s="17">
        <f t="shared" si="41"/>
        <v>0.14680246108591397</v>
      </c>
      <c r="N156" s="17">
        <f t="shared" si="41"/>
        <v>3.7609542615539386E-2</v>
      </c>
      <c r="O156" s="17">
        <f t="shared" si="41"/>
        <v>0.18441200370145333</v>
      </c>
      <c r="AA156" s="5">
        <v>149</v>
      </c>
      <c r="AB156" s="14">
        <v>42426</v>
      </c>
      <c r="AC156" s="32">
        <v>205</v>
      </c>
      <c r="AD156" s="7">
        <f t="shared" si="42"/>
        <v>501548047.19999999</v>
      </c>
      <c r="AE156" s="52">
        <f t="shared" si="43"/>
        <v>2.3117538610557542</v>
      </c>
      <c r="AF156" s="52"/>
      <c r="AG156" s="15">
        <f t="shared" si="34"/>
        <v>2.0237436409432103E-4</v>
      </c>
      <c r="AH156" s="15">
        <f t="shared" si="44"/>
        <v>1.9438093976634186E-5</v>
      </c>
      <c r="AI156" s="16">
        <f t="shared" si="45"/>
        <v>2.2181245807095521E-4</v>
      </c>
      <c r="AK156" s="17">
        <f t="shared" si="46"/>
        <v>0.15497388393632966</v>
      </c>
      <c r="AL156" s="17">
        <f t="shared" si="35"/>
        <v>1.4885269353950292E-2</v>
      </c>
      <c r="AM156" s="17">
        <f t="shared" si="36"/>
        <v>0.16985915329027998</v>
      </c>
    </row>
    <row r="157" spans="1:39" x14ac:dyDescent="0.2">
      <c r="A157" s="20">
        <v>42519</v>
      </c>
      <c r="B157" s="19">
        <v>2890</v>
      </c>
      <c r="C157" s="5">
        <v>150</v>
      </c>
      <c r="D157" s="14">
        <v>42427</v>
      </c>
      <c r="E157" s="5">
        <v>320</v>
      </c>
      <c r="F157" s="7">
        <f t="shared" si="37"/>
        <v>782904268.79999995</v>
      </c>
      <c r="G157" s="52">
        <f t="shared" si="38"/>
        <v>2.5051499783199058</v>
      </c>
      <c r="H157" s="52"/>
      <c r="I157" s="15">
        <f t="shared" si="33"/>
        <v>1.9116166041081747E-4</v>
      </c>
      <c r="J157" s="15">
        <f t="shared" si="39"/>
        <v>5.1035300119320185E-5</v>
      </c>
      <c r="K157" s="16">
        <f t="shared" si="40"/>
        <v>2.4219696053013766E-4</v>
      </c>
      <c r="M157" s="17">
        <f t="shared" si="41"/>
        <v>0.14966127996652495</v>
      </c>
      <c r="N157" s="17">
        <f t="shared" si="41"/>
        <v>3.9955754322904921E-2</v>
      </c>
      <c r="O157" s="17">
        <f t="shared" si="41"/>
        <v>0.18961703428942986</v>
      </c>
      <c r="AA157" s="5">
        <v>150</v>
      </c>
      <c r="AB157" s="14">
        <v>42427</v>
      </c>
      <c r="AC157" s="32">
        <v>205</v>
      </c>
      <c r="AD157" s="7">
        <f t="shared" si="42"/>
        <v>501548047.19999999</v>
      </c>
      <c r="AE157" s="52">
        <f t="shared" si="43"/>
        <v>2.3117538610557542</v>
      </c>
      <c r="AF157" s="52"/>
      <c r="AG157" s="15">
        <f t="shared" si="34"/>
        <v>2.0237436409432103E-4</v>
      </c>
      <c r="AH157" s="15">
        <f t="shared" si="44"/>
        <v>1.9438093976634186E-5</v>
      </c>
      <c r="AI157" s="16">
        <f t="shared" si="45"/>
        <v>2.2181245807095521E-4</v>
      </c>
      <c r="AK157" s="17">
        <f t="shared" si="46"/>
        <v>0.15843975354512937</v>
      </c>
      <c r="AL157" s="17">
        <f t="shared" si="35"/>
        <v>1.5218166751642472E-2</v>
      </c>
      <c r="AM157" s="17">
        <f t="shared" si="36"/>
        <v>0.17365792029677182</v>
      </c>
    </row>
    <row r="158" spans="1:39" x14ac:dyDescent="0.2">
      <c r="A158" s="20">
        <v>42520</v>
      </c>
      <c r="B158" s="19">
        <v>2860</v>
      </c>
      <c r="C158" s="5">
        <v>151</v>
      </c>
      <c r="D158" s="14">
        <v>42428</v>
      </c>
      <c r="E158" s="5">
        <v>319</v>
      </c>
      <c r="F158" s="7">
        <f t="shared" si="37"/>
        <v>780457692.95999992</v>
      </c>
      <c r="G158" s="52">
        <f t="shared" si="38"/>
        <v>2.503790683057181</v>
      </c>
      <c r="H158" s="52"/>
      <c r="I158" s="15">
        <f t="shared" si="33"/>
        <v>1.912382601434222E-4</v>
      </c>
      <c r="J158" s="15">
        <f t="shared" si="39"/>
        <v>5.0761010467044085E-5</v>
      </c>
      <c r="K158" s="16">
        <f t="shared" si="40"/>
        <v>2.4199927061046628E-4</v>
      </c>
      <c r="M158" s="17">
        <f t="shared" si="41"/>
        <v>0.14925337131721961</v>
      </c>
      <c r="N158" s="17">
        <f t="shared" si="41"/>
        <v>3.9616821121427635E-2</v>
      </c>
      <c r="O158" s="17">
        <f t="shared" si="41"/>
        <v>0.18887019243864725</v>
      </c>
      <c r="AA158" s="5">
        <v>151</v>
      </c>
      <c r="AB158" s="14">
        <v>42428</v>
      </c>
      <c r="AC158" s="32">
        <v>202</v>
      </c>
      <c r="AD158" s="7">
        <f t="shared" si="42"/>
        <v>494208319.68000001</v>
      </c>
      <c r="AE158" s="52">
        <f t="shared" si="43"/>
        <v>2.3053513694466239</v>
      </c>
      <c r="AF158" s="52"/>
      <c r="AG158" s="15">
        <f t="shared" si="34"/>
        <v>2.0275660749600989E-4</v>
      </c>
      <c r="AH158" s="15">
        <f t="shared" si="44"/>
        <v>1.8647891764585786E-5</v>
      </c>
      <c r="AI158" s="16">
        <f t="shared" si="45"/>
        <v>2.2140449926059567E-4</v>
      </c>
      <c r="AK158" s="17">
        <f t="shared" si="46"/>
        <v>0.1582429541187321</v>
      </c>
      <c r="AL158" s="17">
        <f t="shared" si="35"/>
        <v>1.4553890585156406E-2</v>
      </c>
      <c r="AM158" s="17">
        <f t="shared" si="36"/>
        <v>0.17279684470388848</v>
      </c>
    </row>
    <row r="159" spans="1:39" x14ac:dyDescent="0.2">
      <c r="A159" s="20">
        <v>42521</v>
      </c>
      <c r="B159" s="19">
        <v>2880</v>
      </c>
      <c r="C159" s="5">
        <v>152</v>
      </c>
      <c r="D159" s="14">
        <v>42429</v>
      </c>
      <c r="E159" s="5">
        <v>334</v>
      </c>
      <c r="F159" s="7">
        <f t="shared" si="37"/>
        <v>817156330.55999994</v>
      </c>
      <c r="G159" s="52">
        <f t="shared" si="38"/>
        <v>2.5237464668115646</v>
      </c>
      <c r="H159" s="52"/>
      <c r="I159" s="15">
        <f t="shared" si="33"/>
        <v>1.9011677716272731E-4</v>
      </c>
      <c r="J159" s="15">
        <f t="shared" si="39"/>
        <v>5.4862072299519484E-5</v>
      </c>
      <c r="K159" s="16">
        <f t="shared" si="40"/>
        <v>2.4497884946224683E-4</v>
      </c>
      <c r="M159" s="17">
        <f t="shared" si="41"/>
        <v>0.15535512800418746</v>
      </c>
      <c r="N159" s="17">
        <f t="shared" si="41"/>
        <v>4.483088968719276E-2</v>
      </c>
      <c r="O159" s="17">
        <f t="shared" si="41"/>
        <v>0.20018601769138022</v>
      </c>
      <c r="AA159" s="5">
        <v>152</v>
      </c>
      <c r="AB159" s="14">
        <v>42429</v>
      </c>
      <c r="AC159" s="32">
        <v>209</v>
      </c>
      <c r="AD159" s="7">
        <f t="shared" si="42"/>
        <v>511334350.56</v>
      </c>
      <c r="AE159" s="52">
        <f t="shared" si="43"/>
        <v>2.3201462861110542</v>
      </c>
      <c r="AF159" s="52"/>
      <c r="AG159" s="15">
        <f t="shared" si="34"/>
        <v>2.0187440828092946E-4</v>
      </c>
      <c r="AH159" s="15">
        <f t="shared" si="44"/>
        <v>2.049872890214023E-5</v>
      </c>
      <c r="AI159" s="16">
        <f t="shared" si="45"/>
        <v>2.2237313718306969E-4</v>
      </c>
      <c r="AK159" s="17">
        <f t="shared" si="46"/>
        <v>0.16496295070481559</v>
      </c>
      <c r="AL159" s="17">
        <f t="shared" si="35"/>
        <v>1.6750666090817126E-2</v>
      </c>
      <c r="AM159" s="17">
        <f t="shared" si="36"/>
        <v>0.18171361679563272</v>
      </c>
    </row>
    <row r="160" spans="1:39" x14ac:dyDescent="0.2">
      <c r="A160" s="20">
        <v>42522</v>
      </c>
      <c r="B160" s="21">
        <v>2840</v>
      </c>
      <c r="C160" s="5">
        <v>153</v>
      </c>
      <c r="D160" s="14">
        <v>42430</v>
      </c>
      <c r="E160" s="5">
        <v>378</v>
      </c>
      <c r="F160" s="7">
        <f t="shared" si="37"/>
        <v>924805667.51999998</v>
      </c>
      <c r="G160" s="52">
        <f t="shared" si="38"/>
        <v>2.5774917998372255</v>
      </c>
      <c r="H160" s="52"/>
      <c r="I160" s="15">
        <f t="shared" si="33"/>
        <v>1.8712897594865609E-4</v>
      </c>
      <c r="J160" s="15">
        <f t="shared" si="39"/>
        <v>6.6699355775847401E-5</v>
      </c>
      <c r="K160" s="16">
        <f t="shared" si="40"/>
        <v>2.5382833172450349E-4</v>
      </c>
      <c r="M160" s="17">
        <f t="shared" si="41"/>
        <v>0.17305793751453094</v>
      </c>
      <c r="N160" s="17">
        <f t="shared" si="41"/>
        <v>6.1683942241436522E-2</v>
      </c>
      <c r="O160" s="17">
        <f t="shared" si="41"/>
        <v>0.23474187975596744</v>
      </c>
      <c r="AA160" s="5">
        <v>153</v>
      </c>
      <c r="AB160" s="14">
        <v>42430</v>
      </c>
      <c r="AC160" s="32">
        <v>206</v>
      </c>
      <c r="AD160" s="7">
        <f t="shared" si="42"/>
        <v>503994623.03999996</v>
      </c>
      <c r="AE160" s="52">
        <f t="shared" si="43"/>
        <v>2.3138672203691533</v>
      </c>
      <c r="AF160" s="52"/>
      <c r="AG160" s="15">
        <f t="shared" si="34"/>
        <v>2.0224834996311345E-4</v>
      </c>
      <c r="AH160" s="15">
        <f t="shared" si="44"/>
        <v>1.9702526404451735E-5</v>
      </c>
      <c r="AI160" s="16">
        <f t="shared" si="45"/>
        <v>2.2195087636756519E-4</v>
      </c>
      <c r="AK160" s="17">
        <f t="shared" si="46"/>
        <v>0.18704042029245571</v>
      </c>
      <c r="AL160" s="17">
        <f t="shared" si="35"/>
        <v>1.8221008083299413E-2</v>
      </c>
      <c r="AM160" s="17">
        <f t="shared" si="36"/>
        <v>0.20526142837575512</v>
      </c>
    </row>
    <row r="161" spans="1:39" x14ac:dyDescent="0.2">
      <c r="A161" s="20">
        <v>42523</v>
      </c>
      <c r="B161" s="21">
        <v>2930</v>
      </c>
      <c r="C161" s="5">
        <v>154</v>
      </c>
      <c r="D161" s="14">
        <v>42431</v>
      </c>
      <c r="E161" s="5">
        <v>376</v>
      </c>
      <c r="F161" s="7">
        <f t="shared" si="37"/>
        <v>919912515.83999991</v>
      </c>
      <c r="G161" s="52">
        <f t="shared" si="38"/>
        <v>2.5751878449276608</v>
      </c>
      <c r="H161" s="52"/>
      <c r="I161" s="15">
        <f t="shared" si="33"/>
        <v>1.8725608841228071E-4</v>
      </c>
      <c r="J161" s="15">
        <f t="shared" si="39"/>
        <v>6.6168211390505382E-5</v>
      </c>
      <c r="K161" s="16">
        <f t="shared" si="40"/>
        <v>2.5342429980278609E-4</v>
      </c>
      <c r="M161" s="17">
        <f t="shared" si="41"/>
        <v>0.17225921939769859</v>
      </c>
      <c r="N161" s="17">
        <f t="shared" si="41"/>
        <v>6.0868965808872744E-2</v>
      </c>
      <c r="O161" s="17">
        <f t="shared" si="41"/>
        <v>0.23312818520657133</v>
      </c>
      <c r="AA161" s="5">
        <v>154</v>
      </c>
      <c r="AB161" s="14">
        <v>42431</v>
      </c>
      <c r="AC161" s="32">
        <v>212</v>
      </c>
      <c r="AD161" s="7">
        <f t="shared" si="42"/>
        <v>518674078.07999998</v>
      </c>
      <c r="AE161" s="52">
        <f t="shared" si="43"/>
        <v>2.3263358609287512</v>
      </c>
      <c r="AF161" s="52"/>
      <c r="AG161" s="15">
        <f t="shared" si="34"/>
        <v>2.0150647280045111E-4</v>
      </c>
      <c r="AH161" s="15">
        <f t="shared" si="44"/>
        <v>2.1299018825621957E-5</v>
      </c>
      <c r="AI161" s="16">
        <f t="shared" si="45"/>
        <v>2.2280549162607307E-4</v>
      </c>
      <c r="AK161" s="17">
        <f t="shared" si="46"/>
        <v>0.18536832635190748</v>
      </c>
      <c r="AL161" s="17">
        <f t="shared" si="35"/>
        <v>1.9593233992801416E-2</v>
      </c>
      <c r="AM161" s="17">
        <f t="shared" si="36"/>
        <v>0.20496156034470892</v>
      </c>
    </row>
    <row r="162" spans="1:39" x14ac:dyDescent="0.2">
      <c r="A162" s="20">
        <v>42524</v>
      </c>
      <c r="B162" s="21">
        <v>2790</v>
      </c>
      <c r="C162" s="5">
        <v>155</v>
      </c>
      <c r="D162" s="14">
        <v>42432</v>
      </c>
      <c r="E162" s="5">
        <v>414</v>
      </c>
      <c r="F162" s="7">
        <f t="shared" si="37"/>
        <v>1012882397.76</v>
      </c>
      <c r="G162" s="52">
        <f t="shared" si="38"/>
        <v>2.6170003411208991</v>
      </c>
      <c r="H162" s="52"/>
      <c r="I162" s="15">
        <f t="shared" si="33"/>
        <v>1.8496261109400225E-4</v>
      </c>
      <c r="J162" s="15">
        <f t="shared" si="39"/>
        <v>7.6137884188661408E-5</v>
      </c>
      <c r="K162" s="16">
        <f t="shared" si="40"/>
        <v>2.6110049528266363E-4</v>
      </c>
      <c r="M162" s="17">
        <f t="shared" si="41"/>
        <v>0.18734537302084336</v>
      </c>
      <c r="N162" s="17">
        <f t="shared" si="41"/>
        <v>7.7118722697384554E-2</v>
      </c>
      <c r="O162" s="17">
        <f t="shared" si="41"/>
        <v>0.26446409571822793</v>
      </c>
      <c r="AA162" s="5">
        <v>155</v>
      </c>
      <c r="AB162" s="14">
        <v>42432</v>
      </c>
      <c r="AC162" s="32">
        <v>218</v>
      </c>
      <c r="AD162" s="7">
        <f t="shared" si="42"/>
        <v>533353533.12</v>
      </c>
      <c r="AE162" s="52">
        <f t="shared" si="43"/>
        <v>2.3384564936046046</v>
      </c>
      <c r="AF162" s="52"/>
      <c r="AG162" s="15">
        <f t="shared" si="34"/>
        <v>2.007879104476357E-4</v>
      </c>
      <c r="AH162" s="15">
        <f t="shared" si="44"/>
        <v>2.2910559612624695E-5</v>
      </c>
      <c r="AI162" s="16">
        <f t="shared" si="45"/>
        <v>2.2369847006026039E-4</v>
      </c>
      <c r="AK162" s="17">
        <f t="shared" si="46"/>
        <v>0.20337454017542139</v>
      </c>
      <c r="AL162" s="17">
        <f t="shared" si="35"/>
        <v>2.320570255445872E-2</v>
      </c>
      <c r="AM162" s="17">
        <f t="shared" si="36"/>
        <v>0.22658024272988012</v>
      </c>
    </row>
    <row r="163" spans="1:39" x14ac:dyDescent="0.2">
      <c r="A163" s="20">
        <v>42525</v>
      </c>
      <c r="B163" s="21">
        <v>2920</v>
      </c>
      <c r="C163" s="5">
        <v>156</v>
      </c>
      <c r="D163" s="14">
        <v>42433</v>
      </c>
      <c r="E163" s="5">
        <v>436</v>
      </c>
      <c r="F163" s="7">
        <f t="shared" si="37"/>
        <v>1066707066.24</v>
      </c>
      <c r="G163" s="52">
        <f t="shared" si="38"/>
        <v>2.6394864892685859</v>
      </c>
      <c r="H163" s="52"/>
      <c r="I163" s="15">
        <f t="shared" si="33"/>
        <v>1.8374084982077638E-4</v>
      </c>
      <c r="J163" s="15">
        <f t="shared" si="39"/>
        <v>8.1788593991412111E-5</v>
      </c>
      <c r="K163" s="16">
        <f t="shared" si="40"/>
        <v>2.6552944381218852E-4</v>
      </c>
      <c r="M163" s="17">
        <f t="shared" si="41"/>
        <v>0.19599766286076481</v>
      </c>
      <c r="N163" s="17">
        <f t="shared" si="41"/>
        <v>8.724447114847371E-2</v>
      </c>
      <c r="O163" s="17">
        <f t="shared" si="41"/>
        <v>0.28324213400923859</v>
      </c>
      <c r="AA163" s="5">
        <v>156</v>
      </c>
      <c r="AB163" s="14">
        <v>42433</v>
      </c>
      <c r="AC163" s="32">
        <v>213</v>
      </c>
      <c r="AD163" s="7">
        <f t="shared" si="42"/>
        <v>521120653.91999996</v>
      </c>
      <c r="AE163" s="52">
        <f t="shared" si="43"/>
        <v>2.3283796034387376</v>
      </c>
      <c r="AF163" s="52"/>
      <c r="AG163" s="15">
        <f t="shared" si="34"/>
        <v>2.0138513110889528E-4</v>
      </c>
      <c r="AH163" s="15">
        <f t="shared" si="44"/>
        <v>2.1566632790916552E-5</v>
      </c>
      <c r="AI163" s="16">
        <f t="shared" si="45"/>
        <v>2.2295176389981183E-4</v>
      </c>
      <c r="AK163" s="17">
        <f t="shared" si="46"/>
        <v>0.21481894238952745</v>
      </c>
      <c r="AL163" s="17">
        <f t="shared" si="35"/>
        <v>2.3005279593073979E-2</v>
      </c>
      <c r="AM163" s="17">
        <f t="shared" si="36"/>
        <v>0.23782422198260142</v>
      </c>
    </row>
    <row r="164" spans="1:39" x14ac:dyDescent="0.2">
      <c r="A164" s="20">
        <v>42526</v>
      </c>
      <c r="B164" s="21">
        <v>2850</v>
      </c>
      <c r="C164" s="5">
        <v>157</v>
      </c>
      <c r="D164" s="14">
        <v>42434</v>
      </c>
      <c r="E164" s="5">
        <v>428</v>
      </c>
      <c r="F164" s="7">
        <f t="shared" si="37"/>
        <v>1047134459.52</v>
      </c>
      <c r="G164" s="52">
        <f t="shared" si="38"/>
        <v>2.6314437690131722</v>
      </c>
      <c r="H164" s="52"/>
      <c r="I164" s="15">
        <f t="shared" si="33"/>
        <v>1.8417691276024855E-4</v>
      </c>
      <c r="J164" s="15">
        <f t="shared" si="39"/>
        <v>7.9744246685112198E-5</v>
      </c>
      <c r="K164" s="16">
        <f t="shared" si="40"/>
        <v>2.6392115944536075E-4</v>
      </c>
      <c r="M164" s="17">
        <f t="shared" si="41"/>
        <v>0.19285799199926504</v>
      </c>
      <c r="N164" s="17">
        <f t="shared" si="41"/>
        <v>8.3502948652444509E-2</v>
      </c>
      <c r="O164" s="17">
        <f t="shared" si="41"/>
        <v>0.27636094065170957</v>
      </c>
      <c r="AA164" s="5">
        <v>157</v>
      </c>
      <c r="AB164" s="14">
        <v>42434</v>
      </c>
      <c r="AC164" s="32">
        <v>216</v>
      </c>
      <c r="AD164" s="7">
        <f t="shared" si="42"/>
        <v>528460381.44</v>
      </c>
      <c r="AE164" s="52">
        <f t="shared" si="43"/>
        <v>2.3344537511509307</v>
      </c>
      <c r="AF164" s="52"/>
      <c r="AG164" s="15">
        <f t="shared" si="34"/>
        <v>2.0102492612135523E-4</v>
      </c>
      <c r="AH164" s="15">
        <f t="shared" si="44"/>
        <v>2.237186233178571E-5</v>
      </c>
      <c r="AI164" s="16">
        <f t="shared" si="45"/>
        <v>2.2339678845314094E-4</v>
      </c>
      <c r="AK164" s="17">
        <f t="shared" si="46"/>
        <v>0.21050012736413323</v>
      </c>
      <c r="AL164" s="17">
        <f t="shared" si="35"/>
        <v>2.3426347971250278E-2</v>
      </c>
      <c r="AM164" s="17">
        <f t="shared" si="36"/>
        <v>0.23392647533538349</v>
      </c>
    </row>
    <row r="165" spans="1:39" x14ac:dyDescent="0.2">
      <c r="A165" s="20">
        <v>42527</v>
      </c>
      <c r="B165" s="21">
        <v>2810</v>
      </c>
      <c r="C165" s="5">
        <v>158</v>
      </c>
      <c r="D165" s="14">
        <v>42435</v>
      </c>
      <c r="E165" s="5">
        <v>423</v>
      </c>
      <c r="F165" s="7">
        <f t="shared" si="37"/>
        <v>1034901580.3199999</v>
      </c>
      <c r="G165" s="52">
        <f t="shared" si="38"/>
        <v>2.6263403673750423</v>
      </c>
      <c r="H165" s="52"/>
      <c r="I165" s="15">
        <f t="shared" si="33"/>
        <v>1.8445414724760662E-4</v>
      </c>
      <c r="J165" s="15">
        <f t="shared" si="39"/>
        <v>7.8460451160700518E-5</v>
      </c>
      <c r="K165" s="16">
        <f t="shared" si="40"/>
        <v>2.6291459840830712E-4</v>
      </c>
      <c r="M165" s="17">
        <f t="shared" si="41"/>
        <v>0.19089188848312608</v>
      </c>
      <c r="N165" s="17">
        <f t="shared" si="41"/>
        <v>8.1198844898829128E-2</v>
      </c>
      <c r="O165" s="17">
        <f t="shared" si="41"/>
        <v>0.27209073338195516</v>
      </c>
      <c r="AA165" s="5">
        <v>158</v>
      </c>
      <c r="AB165" s="14">
        <v>42435</v>
      </c>
      <c r="AC165" s="32">
        <v>211</v>
      </c>
      <c r="AD165" s="7">
        <f t="shared" si="42"/>
        <v>516227502.23999995</v>
      </c>
      <c r="AE165" s="52">
        <f t="shared" si="43"/>
        <v>2.3242824552976926</v>
      </c>
      <c r="AF165" s="52"/>
      <c r="AG165" s="15">
        <f t="shared" si="34"/>
        <v>2.0162846184581734E-4</v>
      </c>
      <c r="AH165" s="15">
        <f t="shared" si="44"/>
        <v>2.1031822162779937E-5</v>
      </c>
      <c r="AI165" s="16">
        <f t="shared" si="45"/>
        <v>2.2266028400859728E-4</v>
      </c>
      <c r="AK165" s="17">
        <f t="shared" si="46"/>
        <v>0.20866561380172718</v>
      </c>
      <c r="AL165" s="17">
        <f t="shared" si="35"/>
        <v>2.1765865993270156E-2</v>
      </c>
      <c r="AM165" s="17">
        <f t="shared" si="36"/>
        <v>0.23043147979499734</v>
      </c>
    </row>
    <row r="166" spans="1:39" x14ac:dyDescent="0.2">
      <c r="A166" s="20">
        <v>42528</v>
      </c>
      <c r="B166" s="21">
        <v>2860</v>
      </c>
      <c r="C166" s="5">
        <v>159</v>
      </c>
      <c r="D166" s="14">
        <v>42436</v>
      </c>
      <c r="E166" s="5">
        <v>431</v>
      </c>
      <c r="F166" s="7">
        <f t="shared" si="37"/>
        <v>1054474187.04</v>
      </c>
      <c r="G166" s="52">
        <f t="shared" si="38"/>
        <v>2.6344772701607315</v>
      </c>
      <c r="H166" s="52"/>
      <c r="I166" s="15">
        <f t="shared" si="33"/>
        <v>1.8401231994212179E-4</v>
      </c>
      <c r="J166" s="15">
        <f t="shared" si="39"/>
        <v>8.0512281270123001E-5</v>
      </c>
      <c r="K166" s="16">
        <f t="shared" si="40"/>
        <v>2.6452460121224479E-4</v>
      </c>
      <c r="M166" s="17">
        <f t="shared" si="41"/>
        <v>0.19403624147631324</v>
      </c>
      <c r="N166" s="17">
        <f t="shared" si="41"/>
        <v>8.4898122339048768E-2</v>
      </c>
      <c r="O166" s="17">
        <f t="shared" si="41"/>
        <v>0.27893436381536196</v>
      </c>
      <c r="AA166" s="5">
        <v>159</v>
      </c>
      <c r="AB166" s="14">
        <v>42436</v>
      </c>
      <c r="AC166" s="32">
        <v>220</v>
      </c>
      <c r="AD166" s="7">
        <f t="shared" si="42"/>
        <v>538246684.79999995</v>
      </c>
      <c r="AE166" s="52">
        <f t="shared" si="43"/>
        <v>2.3424226808222062</v>
      </c>
      <c r="AF166" s="52"/>
      <c r="AG166" s="15">
        <f t="shared" si="34"/>
        <v>2.005533349654193E-4</v>
      </c>
      <c r="AH166" s="15">
        <f t="shared" si="44"/>
        <v>2.3450658468293184E-5</v>
      </c>
      <c r="AI166" s="16">
        <f t="shared" si="45"/>
        <v>2.2400399343371248E-4</v>
      </c>
      <c r="AK166" s="17">
        <f t="shared" si="46"/>
        <v>0.21147831484582133</v>
      </c>
      <c r="AL166" s="17">
        <f t="shared" si="35"/>
        <v>2.4728114023906147E-2</v>
      </c>
      <c r="AM166" s="17">
        <f t="shared" si="36"/>
        <v>0.23620642886972745</v>
      </c>
    </row>
    <row r="167" spans="1:39" x14ac:dyDescent="0.2">
      <c r="A167" s="20">
        <v>42529</v>
      </c>
      <c r="B167" s="21">
        <v>2770</v>
      </c>
      <c r="C167" s="5">
        <v>160</v>
      </c>
      <c r="D167" s="14">
        <v>42437</v>
      </c>
      <c r="E167" s="5">
        <v>413</v>
      </c>
      <c r="F167" s="7">
        <f t="shared" si="37"/>
        <v>1010435821.92</v>
      </c>
      <c r="G167" s="52">
        <f t="shared" si="38"/>
        <v>2.6159500516564012</v>
      </c>
      <c r="H167" s="52"/>
      <c r="I167" s="15">
        <f t="shared" si="33"/>
        <v>1.850198756417716E-4</v>
      </c>
      <c r="J167" s="15">
        <f t="shared" si="39"/>
        <v>7.5878893227104512E-5</v>
      </c>
      <c r="K167" s="16">
        <f t="shared" si="40"/>
        <v>2.6089876886887609E-4</v>
      </c>
      <c r="M167" s="17">
        <f t="shared" si="41"/>
        <v>0.18695071011562966</v>
      </c>
      <c r="N167" s="17">
        <f t="shared" si="41"/>
        <v>7.6670751844309271E-2</v>
      </c>
      <c r="O167" s="17">
        <f t="shared" si="41"/>
        <v>0.26362146195993891</v>
      </c>
      <c r="AA167" s="5">
        <v>160</v>
      </c>
      <c r="AB167" s="14">
        <v>42437</v>
      </c>
      <c r="AC167" s="32">
        <v>220</v>
      </c>
      <c r="AD167" s="7">
        <f t="shared" si="42"/>
        <v>538246684.79999995</v>
      </c>
      <c r="AE167" s="52">
        <f t="shared" si="43"/>
        <v>2.3424226808222062</v>
      </c>
      <c r="AF167" s="52"/>
      <c r="AG167" s="15">
        <f t="shared" si="34"/>
        <v>2.005533349654193E-4</v>
      </c>
      <c r="AH167" s="15">
        <f t="shared" si="44"/>
        <v>2.3450658468293184E-5</v>
      </c>
      <c r="AI167" s="16">
        <f t="shared" si="45"/>
        <v>2.2400399343371248E-4</v>
      </c>
      <c r="AK167" s="17">
        <f t="shared" si="46"/>
        <v>0.20264627385458051</v>
      </c>
      <c r="AL167" s="17">
        <f t="shared" si="35"/>
        <v>2.369538536397503E-2</v>
      </c>
      <c r="AM167" s="17">
        <f t="shared" si="36"/>
        <v>0.22634165921855554</v>
      </c>
    </row>
    <row r="168" spans="1:39" x14ac:dyDescent="0.2">
      <c r="A168" s="20">
        <v>42530</v>
      </c>
      <c r="B168" s="21">
        <v>2770</v>
      </c>
      <c r="C168" s="5">
        <v>161</v>
      </c>
      <c r="D168" s="14">
        <v>42438</v>
      </c>
      <c r="E168" s="5">
        <v>390</v>
      </c>
      <c r="F168" s="7">
        <f t="shared" si="37"/>
        <v>954164577.5999999</v>
      </c>
      <c r="G168" s="52">
        <f t="shared" si="38"/>
        <v>2.5910646070264991</v>
      </c>
      <c r="H168" s="52"/>
      <c r="I168" s="15">
        <f t="shared" si="33"/>
        <v>1.8638189440253273E-4</v>
      </c>
      <c r="J168" s="15">
        <f t="shared" si="39"/>
        <v>6.987147393587806E-5</v>
      </c>
      <c r="K168" s="16">
        <f t="shared" si="40"/>
        <v>2.5625336833841079E-4</v>
      </c>
      <c r="M168" s="17">
        <f t="shared" si="41"/>
        <v>0.17783900154488042</v>
      </c>
      <c r="N168" s="17">
        <f t="shared" si="41"/>
        <v>6.6668885414316495E-2</v>
      </c>
      <c r="O168" s="17">
        <f t="shared" si="41"/>
        <v>0.24450788695919692</v>
      </c>
      <c r="AA168" s="5">
        <v>161</v>
      </c>
      <c r="AB168" s="14">
        <v>42438</v>
      </c>
      <c r="AC168" s="32">
        <v>227</v>
      </c>
      <c r="AD168" s="7">
        <f t="shared" si="42"/>
        <v>555372715.67999995</v>
      </c>
      <c r="AE168" s="52">
        <f t="shared" si="43"/>
        <v>2.3560258571931225</v>
      </c>
      <c r="AF168" s="52"/>
      <c r="AG168" s="15">
        <f t="shared" si="34"/>
        <v>1.9975087095663844E-4</v>
      </c>
      <c r="AH168" s="15">
        <f t="shared" si="44"/>
        <v>2.5350882198019761E-5</v>
      </c>
      <c r="AI168" s="16">
        <f t="shared" si="45"/>
        <v>2.251017531546582E-4</v>
      </c>
      <c r="AK168" s="17">
        <f t="shared" si="46"/>
        <v>0.19059520541157299</v>
      </c>
      <c r="AL168" s="17">
        <f t="shared" si="35"/>
        <v>2.4188913804260883E-2</v>
      </c>
      <c r="AM168" s="17">
        <f t="shared" si="36"/>
        <v>0.2147841192158339</v>
      </c>
    </row>
    <row r="169" spans="1:39" x14ac:dyDescent="0.2">
      <c r="A169" s="20">
        <v>42531</v>
      </c>
      <c r="B169" s="21">
        <v>2830</v>
      </c>
      <c r="C169" s="5">
        <v>162</v>
      </c>
      <c r="D169" s="14">
        <v>42439</v>
      </c>
      <c r="E169" s="5">
        <v>373</v>
      </c>
      <c r="F169" s="7">
        <f t="shared" si="37"/>
        <v>912572788.31999993</v>
      </c>
      <c r="G169" s="52">
        <f t="shared" si="38"/>
        <v>2.5717088318086878</v>
      </c>
      <c r="H169" s="52"/>
      <c r="I169" s="15">
        <f t="shared" si="33"/>
        <v>1.8744819415507285E-4</v>
      </c>
      <c r="J169" s="15">
        <f t="shared" si="39"/>
        <v>6.5370197673610803E-5</v>
      </c>
      <c r="K169" s="16">
        <f t="shared" si="40"/>
        <v>2.5281839182868368E-4</v>
      </c>
      <c r="M169" s="17">
        <f t="shared" si="41"/>
        <v>0.17106012120564354</v>
      </c>
      <c r="N169" s="17">
        <f t="shared" si="41"/>
        <v>5.9655063564036583E-2</v>
      </c>
      <c r="O169" s="17">
        <f t="shared" si="41"/>
        <v>0.23071518476968014</v>
      </c>
      <c r="AA169" s="5">
        <v>162</v>
      </c>
      <c r="AB169" s="14">
        <v>42439</v>
      </c>
      <c r="AC169" s="32">
        <v>229</v>
      </c>
      <c r="AD169" s="7">
        <f t="shared" si="42"/>
        <v>560265867.36000001</v>
      </c>
      <c r="AE169" s="52">
        <f t="shared" si="43"/>
        <v>2.3598354823398879</v>
      </c>
      <c r="AF169" s="52"/>
      <c r="AG169" s="15">
        <f t="shared" si="34"/>
        <v>1.9952671370582954E-4</v>
      </c>
      <c r="AH169" s="15">
        <f t="shared" si="44"/>
        <v>2.589631487015596E-5</v>
      </c>
      <c r="AI169" s="16">
        <f t="shared" si="45"/>
        <v>2.254230285759855E-4</v>
      </c>
      <c r="AK169" s="17">
        <f t="shared" si="46"/>
        <v>0.18208264947085523</v>
      </c>
      <c r="AL169" s="17">
        <f t="shared" si="35"/>
        <v>2.3632272268270901E-2</v>
      </c>
      <c r="AM169" s="17">
        <f t="shared" si="36"/>
        <v>0.20571492173912612</v>
      </c>
    </row>
    <row r="170" spans="1:39" x14ac:dyDescent="0.2">
      <c r="A170" s="20">
        <v>42532</v>
      </c>
      <c r="B170" s="21">
        <v>2730</v>
      </c>
      <c r="C170" s="5">
        <v>163</v>
      </c>
      <c r="D170" s="14">
        <v>42440</v>
      </c>
      <c r="E170" s="5">
        <v>383</v>
      </c>
      <c r="F170" s="7">
        <f t="shared" si="37"/>
        <v>937038546.71999991</v>
      </c>
      <c r="G170" s="52">
        <f t="shared" si="38"/>
        <v>2.5831987739686229</v>
      </c>
      <c r="H170" s="52"/>
      <c r="I170" s="15">
        <f t="shared" si="33"/>
        <v>1.8681448553762483E-4</v>
      </c>
      <c r="J170" s="15">
        <f t="shared" si="39"/>
        <v>6.8024161991700623E-5</v>
      </c>
      <c r="K170" s="16">
        <f t="shared" si="40"/>
        <v>2.5483864752932548E-4</v>
      </c>
      <c r="M170" s="17">
        <f t="shared" si="41"/>
        <v>0.17505237403442042</v>
      </c>
      <c r="N170" s="17">
        <f t="shared" si="41"/>
        <v>6.3741261894548998E-2</v>
      </c>
      <c r="O170" s="17">
        <f t="shared" si="41"/>
        <v>0.23879363592896946</v>
      </c>
      <c r="AA170" s="5">
        <v>163</v>
      </c>
      <c r="AB170" s="14">
        <v>42440</v>
      </c>
      <c r="AC170" s="32">
        <v>234</v>
      </c>
      <c r="AD170" s="7">
        <f t="shared" si="42"/>
        <v>572498746.55999994</v>
      </c>
      <c r="AE170" s="52">
        <f t="shared" si="43"/>
        <v>2.369215857410143</v>
      </c>
      <c r="AF170" s="52"/>
      <c r="AG170" s="15">
        <f t="shared" si="34"/>
        <v>1.9897584676981689E-4</v>
      </c>
      <c r="AH170" s="15">
        <f t="shared" si="44"/>
        <v>2.7264069872621403E-5</v>
      </c>
      <c r="AI170" s="16">
        <f t="shared" si="45"/>
        <v>2.2623991664243829E-4</v>
      </c>
      <c r="AK170" s="17">
        <f t="shared" si="46"/>
        <v>0.1864480382895706</v>
      </c>
      <c r="AL170" s="17">
        <f t="shared" si="35"/>
        <v>2.554748441111369E-2</v>
      </c>
      <c r="AM170" s="17">
        <f t="shared" si="36"/>
        <v>0.21199552270068428</v>
      </c>
    </row>
    <row r="171" spans="1:39" x14ac:dyDescent="0.2">
      <c r="A171" s="20">
        <v>42533</v>
      </c>
      <c r="B171" s="21">
        <v>2610</v>
      </c>
      <c r="C171" s="5">
        <v>164</v>
      </c>
      <c r="D171" s="14">
        <v>42441</v>
      </c>
      <c r="E171" s="5">
        <v>400</v>
      </c>
      <c r="F171" s="7">
        <f t="shared" si="37"/>
        <v>978630336</v>
      </c>
      <c r="G171" s="52">
        <f t="shared" si="38"/>
        <v>2.6020599913279625</v>
      </c>
      <c r="H171" s="52"/>
      <c r="I171" s="15">
        <f t="shared" si="33"/>
        <v>1.8577886806797638E-4</v>
      </c>
      <c r="J171" s="15">
        <f t="shared" si="39"/>
        <v>7.2495246631565434E-5</v>
      </c>
      <c r="K171" s="16">
        <f t="shared" si="40"/>
        <v>2.5827411469954182E-4</v>
      </c>
      <c r="M171" s="17">
        <f t="shared" si="41"/>
        <v>0.1818088360790634</v>
      </c>
      <c r="N171" s="17">
        <f t="shared" si="41"/>
        <v>7.0946047569451748E-2</v>
      </c>
      <c r="O171" s="17">
        <f t="shared" si="41"/>
        <v>0.25275488364851517</v>
      </c>
      <c r="AA171" s="5">
        <v>164</v>
      </c>
      <c r="AB171" s="14">
        <v>42441</v>
      </c>
      <c r="AC171" s="32">
        <v>236</v>
      </c>
      <c r="AD171" s="7">
        <f t="shared" si="42"/>
        <v>577391898.24000001</v>
      </c>
      <c r="AE171" s="52">
        <f t="shared" si="43"/>
        <v>2.3729120029701067</v>
      </c>
      <c r="AF171" s="52"/>
      <c r="AG171" s="15">
        <f t="shared" si="34"/>
        <v>1.9875920681612953E-4</v>
      </c>
      <c r="AH171" s="15">
        <f t="shared" si="44"/>
        <v>2.781267239183535E-5</v>
      </c>
      <c r="AI171" s="16">
        <f t="shared" si="45"/>
        <v>2.2657187920796488E-4</v>
      </c>
      <c r="AK171" s="17">
        <f t="shared" si="46"/>
        <v>0.19451178934956234</v>
      </c>
      <c r="AL171" s="17">
        <f t="shared" si="35"/>
        <v>2.7218324927879751E-2</v>
      </c>
      <c r="AM171" s="17">
        <f t="shared" si="36"/>
        <v>0.22173011427744208</v>
      </c>
    </row>
    <row r="172" spans="1:39" x14ac:dyDescent="0.2">
      <c r="A172" s="20">
        <v>42534</v>
      </c>
      <c r="B172" s="21">
        <v>2610</v>
      </c>
      <c r="C172" s="5">
        <v>165</v>
      </c>
      <c r="D172" s="14">
        <v>42442</v>
      </c>
      <c r="E172" s="5">
        <v>397</v>
      </c>
      <c r="F172" s="7">
        <f t="shared" si="37"/>
        <v>971290608.4799999</v>
      </c>
      <c r="G172" s="52">
        <f t="shared" si="38"/>
        <v>2.5987905067631152</v>
      </c>
      <c r="H172" s="52"/>
      <c r="I172" s="15">
        <f t="shared" si="33"/>
        <v>1.8595797422930034E-4</v>
      </c>
      <c r="J172" s="15">
        <f t="shared" si="39"/>
        <v>7.1710014197925716E-5</v>
      </c>
      <c r="K172" s="16">
        <f t="shared" si="40"/>
        <v>2.5766798842722608E-4</v>
      </c>
      <c r="M172" s="17">
        <f t="shared" si="41"/>
        <v>0.18061923394088525</v>
      </c>
      <c r="N172" s="17">
        <f t="shared" si="41"/>
        <v>6.965126332441271E-2</v>
      </c>
      <c r="O172" s="17">
        <f t="shared" si="41"/>
        <v>0.25027049726529799</v>
      </c>
      <c r="AA172" s="5">
        <v>165</v>
      </c>
      <c r="AB172" s="14">
        <v>42442</v>
      </c>
      <c r="AC172" s="32">
        <v>242</v>
      </c>
      <c r="AD172" s="7">
        <f t="shared" si="42"/>
        <v>592071353.27999997</v>
      </c>
      <c r="AE172" s="52">
        <f t="shared" si="43"/>
        <v>2.3838153659804311</v>
      </c>
      <c r="AF172" s="52"/>
      <c r="AG172" s="15">
        <f t="shared" si="34"/>
        <v>1.9812150778608829E-4</v>
      </c>
      <c r="AH172" s="15">
        <f t="shared" si="44"/>
        <v>2.9462847032538466E-5</v>
      </c>
      <c r="AI172" s="16">
        <f t="shared" si="45"/>
        <v>2.2758435481862676E-4</v>
      </c>
      <c r="AK172" s="17">
        <f t="shared" si="46"/>
        <v>0.19243355985052474</v>
      </c>
      <c r="AL172" s="17">
        <f t="shared" si="35"/>
        <v>2.8616986621787448E-2</v>
      </c>
      <c r="AM172" s="17">
        <f t="shared" si="36"/>
        <v>0.22105054647231218</v>
      </c>
    </row>
    <row r="173" spans="1:39" x14ac:dyDescent="0.2">
      <c r="A173" s="20">
        <v>42535</v>
      </c>
      <c r="B173" s="21">
        <v>2670</v>
      </c>
      <c r="C173" s="5">
        <v>166</v>
      </c>
      <c r="D173" s="14">
        <v>42443</v>
      </c>
      <c r="E173" s="5">
        <v>398</v>
      </c>
      <c r="F173" s="7">
        <f t="shared" si="37"/>
        <v>973737184.31999993</v>
      </c>
      <c r="G173" s="52">
        <f t="shared" si="38"/>
        <v>2.5998830720736876</v>
      </c>
      <c r="H173" s="52"/>
      <c r="I173" s="15">
        <f t="shared" si="33"/>
        <v>1.8589810303108487E-4</v>
      </c>
      <c r="J173" s="15">
        <f t="shared" si="39"/>
        <v>7.1971940032113124E-5</v>
      </c>
      <c r="K173" s="16">
        <f t="shared" si="40"/>
        <v>2.5787004306319797E-4</v>
      </c>
      <c r="M173" s="17">
        <f t="shared" si="41"/>
        <v>0.18101589541591784</v>
      </c>
      <c r="N173" s="17">
        <f t="shared" si="41"/>
        <v>7.0081754236917718E-2</v>
      </c>
      <c r="O173" s="17">
        <f t="shared" si="41"/>
        <v>0.25109764965283554</v>
      </c>
      <c r="AA173" s="5">
        <v>166</v>
      </c>
      <c r="AB173" s="14">
        <v>42443</v>
      </c>
      <c r="AC173" s="32">
        <v>250</v>
      </c>
      <c r="AD173" s="7">
        <f t="shared" si="42"/>
        <v>611643960</v>
      </c>
      <c r="AE173" s="52">
        <f t="shared" si="43"/>
        <v>2.3979400086720375</v>
      </c>
      <c r="AF173" s="52"/>
      <c r="AG173" s="15">
        <f t="shared" si="34"/>
        <v>1.9729844855590755E-4</v>
      </c>
      <c r="AH173" s="15">
        <f t="shared" si="44"/>
        <v>3.1671250100380227E-5</v>
      </c>
      <c r="AI173" s="16">
        <f t="shared" si="45"/>
        <v>2.2896969865628778E-4</v>
      </c>
      <c r="AK173" s="17">
        <f t="shared" si="46"/>
        <v>0.19211683576753377</v>
      </c>
      <c r="AL173" s="17">
        <f t="shared" si="35"/>
        <v>3.0839473896638759E-2</v>
      </c>
      <c r="AM173" s="17">
        <f t="shared" si="36"/>
        <v>0.22295630966417254</v>
      </c>
    </row>
    <row r="174" spans="1:39" x14ac:dyDescent="0.2">
      <c r="A174" s="20">
        <v>42536</v>
      </c>
      <c r="B174" s="21">
        <v>2590</v>
      </c>
      <c r="C174" s="5">
        <v>167</v>
      </c>
      <c r="D174" s="14">
        <v>42444</v>
      </c>
      <c r="E174" s="5">
        <v>424</v>
      </c>
      <c r="F174" s="7">
        <f t="shared" si="37"/>
        <v>1037348156.16</v>
      </c>
      <c r="G174" s="52">
        <f t="shared" si="38"/>
        <v>2.6273658565927325</v>
      </c>
      <c r="H174" s="52"/>
      <c r="I174" s="15">
        <f t="shared" si="33"/>
        <v>1.8439840563208584E-4</v>
      </c>
      <c r="J174" s="15">
        <f t="shared" si="39"/>
        <v>7.8717583603666436E-5</v>
      </c>
      <c r="K174" s="16">
        <f t="shared" si="40"/>
        <v>2.631159892357523E-4</v>
      </c>
      <c r="M174" s="17">
        <f t="shared" si="41"/>
        <v>0.191285346081288</v>
      </c>
      <c r="N174" s="17">
        <f t="shared" si="41"/>
        <v>8.1657540208634014E-2</v>
      </c>
      <c r="O174" s="17">
        <f t="shared" si="41"/>
        <v>0.27294288628992208</v>
      </c>
      <c r="AA174" s="5">
        <v>167</v>
      </c>
      <c r="AB174" s="14">
        <v>42444</v>
      </c>
      <c r="AC174" s="32">
        <v>250</v>
      </c>
      <c r="AD174" s="7">
        <f t="shared" si="42"/>
        <v>611643960</v>
      </c>
      <c r="AE174" s="52">
        <f t="shared" si="43"/>
        <v>2.3979400086720375</v>
      </c>
      <c r="AF174" s="52"/>
      <c r="AG174" s="15">
        <f t="shared" si="34"/>
        <v>1.9729844855590755E-4</v>
      </c>
      <c r="AH174" s="15">
        <f t="shared" si="44"/>
        <v>3.1671250100380227E-5</v>
      </c>
      <c r="AI174" s="16">
        <f t="shared" si="45"/>
        <v>2.2896969865628778E-4</v>
      </c>
      <c r="AK174" s="17">
        <f t="shared" si="46"/>
        <v>0.20466718182269933</v>
      </c>
      <c r="AL174" s="17">
        <f t="shared" si="35"/>
        <v>3.2854112894911643E-2</v>
      </c>
      <c r="AM174" s="17">
        <f t="shared" si="36"/>
        <v>0.23752129471761096</v>
      </c>
    </row>
    <row r="175" spans="1:39" x14ac:dyDescent="0.2">
      <c r="A175" s="20">
        <v>42537</v>
      </c>
      <c r="B175" s="21">
        <v>2820</v>
      </c>
      <c r="C175" s="5">
        <v>168</v>
      </c>
      <c r="D175" s="14">
        <v>42445</v>
      </c>
      <c r="E175" s="5">
        <v>402</v>
      </c>
      <c r="F175" s="7">
        <f t="shared" si="37"/>
        <v>983523487.67999995</v>
      </c>
      <c r="G175" s="52">
        <f t="shared" si="38"/>
        <v>2.6042260530844699</v>
      </c>
      <c r="H175" s="52"/>
      <c r="I175" s="15">
        <f t="shared" si="33"/>
        <v>1.8566030370156949E-4</v>
      </c>
      <c r="J175" s="15">
        <f t="shared" si="39"/>
        <v>7.3017824645207571E-5</v>
      </c>
      <c r="K175" s="16">
        <f t="shared" si="40"/>
        <v>2.5867812834677703E-4</v>
      </c>
      <c r="M175" s="17">
        <f t="shared" si="41"/>
        <v>0.18260126942029564</v>
      </c>
      <c r="N175" s="17">
        <f t="shared" si="41"/>
        <v>7.1814745557861201E-2</v>
      </c>
      <c r="O175" s="17">
        <f t="shared" si="41"/>
        <v>0.2544160149781568</v>
      </c>
      <c r="AA175" s="5">
        <v>168</v>
      </c>
      <c r="AB175" s="14">
        <v>42445</v>
      </c>
      <c r="AC175" s="32">
        <v>250</v>
      </c>
      <c r="AD175" s="7">
        <f t="shared" si="42"/>
        <v>611643960</v>
      </c>
      <c r="AE175" s="52">
        <f t="shared" si="43"/>
        <v>2.3979400086720375</v>
      </c>
      <c r="AF175" s="52"/>
      <c r="AG175" s="15">
        <f t="shared" si="34"/>
        <v>1.9729844855590755E-4</v>
      </c>
      <c r="AH175" s="15">
        <f t="shared" si="44"/>
        <v>3.1671250100380227E-5</v>
      </c>
      <c r="AI175" s="16">
        <f t="shared" si="45"/>
        <v>2.2896969865628778E-4</v>
      </c>
      <c r="AK175" s="17">
        <f t="shared" si="46"/>
        <v>0.19404765823755926</v>
      </c>
      <c r="AL175" s="17">
        <f t="shared" si="35"/>
        <v>3.1149418357911508E-2</v>
      </c>
      <c r="AM175" s="17">
        <f t="shared" si="36"/>
        <v>0.22519707659547075</v>
      </c>
    </row>
    <row r="176" spans="1:39" x14ac:dyDescent="0.2">
      <c r="A176" s="20">
        <v>42538</v>
      </c>
      <c r="B176" s="21">
        <v>2570</v>
      </c>
      <c r="C176" s="5">
        <v>169</v>
      </c>
      <c r="D176" s="14">
        <v>42446</v>
      </c>
      <c r="E176" s="5">
        <v>389</v>
      </c>
      <c r="F176" s="7">
        <f t="shared" si="37"/>
        <v>951718001.75999999</v>
      </c>
      <c r="G176" s="52">
        <f t="shared" si="38"/>
        <v>2.5899496013257077</v>
      </c>
      <c r="H176" s="52"/>
      <c r="I176" s="15">
        <f t="shared" si="33"/>
        <v>1.8644315452069171E-4</v>
      </c>
      <c r="J176" s="15">
        <f t="shared" si="39"/>
        <v>6.9608106420872306E-5</v>
      </c>
      <c r="K176" s="16">
        <f t="shared" si="40"/>
        <v>2.5605126094156402E-4</v>
      </c>
      <c r="M176" s="17">
        <f t="shared" si="41"/>
        <v>0.17744130646226364</v>
      </c>
      <c r="N176" s="17">
        <f t="shared" si="41"/>
        <v>6.6247287949170008E-2</v>
      </c>
      <c r="O176" s="17">
        <f t="shared" si="41"/>
        <v>0.24368859441143365</v>
      </c>
      <c r="AA176" s="5">
        <v>169</v>
      </c>
      <c r="AB176" s="14">
        <v>42446</v>
      </c>
      <c r="AC176" s="32">
        <v>253</v>
      </c>
      <c r="AD176" s="7">
        <f t="shared" si="42"/>
        <v>618983687.51999998</v>
      </c>
      <c r="AE176" s="52">
        <f t="shared" si="43"/>
        <v>2.403120521175818</v>
      </c>
      <c r="AF176" s="52"/>
      <c r="AG176" s="15">
        <f t="shared" si="34"/>
        <v>1.9699743188787477E-4</v>
      </c>
      <c r="AH176" s="15">
        <f t="shared" si="44"/>
        <v>3.2501230918612783E-5</v>
      </c>
      <c r="AI176" s="16">
        <f t="shared" si="45"/>
        <v>2.2949866280648756E-4</v>
      </c>
      <c r="AK176" s="17">
        <f t="shared" si="46"/>
        <v>0.18748600222817988</v>
      </c>
      <c r="AL176" s="17">
        <f t="shared" si="35"/>
        <v>3.0932006544602486E-2</v>
      </c>
      <c r="AM176" s="17">
        <f t="shared" si="36"/>
        <v>0.21841800877278236</v>
      </c>
    </row>
    <row r="177" spans="1:39" x14ac:dyDescent="0.2">
      <c r="A177" s="20">
        <v>42539</v>
      </c>
      <c r="B177" s="21">
        <v>2670</v>
      </c>
      <c r="C177" s="5">
        <v>170</v>
      </c>
      <c r="D177" s="14">
        <v>42447</v>
      </c>
      <c r="E177" s="5">
        <v>388</v>
      </c>
      <c r="F177" s="7">
        <f t="shared" si="37"/>
        <v>949271425.91999996</v>
      </c>
      <c r="G177" s="52">
        <f t="shared" si="38"/>
        <v>2.5888317255942073</v>
      </c>
      <c r="H177" s="52"/>
      <c r="I177" s="15">
        <f t="shared" si="33"/>
        <v>1.8650459253555438E-4</v>
      </c>
      <c r="J177" s="15">
        <f t="shared" si="39"/>
        <v>6.9344560213250293E-5</v>
      </c>
      <c r="K177" s="16">
        <f t="shared" si="40"/>
        <v>2.5584915274880465E-4</v>
      </c>
      <c r="M177" s="17">
        <f t="shared" si="41"/>
        <v>0.17704348049685428</v>
      </c>
      <c r="N177" s="17">
        <f t="shared" si="41"/>
        <v>6.5826809553427401E-2</v>
      </c>
      <c r="O177" s="17">
        <f t="shared" si="41"/>
        <v>0.24287029005028168</v>
      </c>
      <c r="AA177" s="5">
        <v>170</v>
      </c>
      <c r="AB177" s="14">
        <v>42447</v>
      </c>
      <c r="AC177" s="32">
        <v>258</v>
      </c>
      <c r="AD177" s="7">
        <f t="shared" si="42"/>
        <v>631216566.72000003</v>
      </c>
      <c r="AE177" s="52">
        <f t="shared" si="43"/>
        <v>2.4116197059632301</v>
      </c>
      <c r="AF177" s="52"/>
      <c r="AG177" s="15">
        <f t="shared" si="34"/>
        <v>1.9650457632777802E-4</v>
      </c>
      <c r="AH177" s="15">
        <f t="shared" si="44"/>
        <v>3.3886156467450982E-5</v>
      </c>
      <c r="AI177" s="16">
        <f t="shared" si="45"/>
        <v>2.3039073279522901E-4</v>
      </c>
      <c r="AK177" s="17">
        <f t="shared" si="46"/>
        <v>0.18653617937047531</v>
      </c>
      <c r="AL177" s="17">
        <f t="shared" si="35"/>
        <v>3.2167160068805427E-2</v>
      </c>
      <c r="AM177" s="17">
        <f t="shared" si="36"/>
        <v>0.21870333943928075</v>
      </c>
    </row>
    <row r="178" spans="1:39" x14ac:dyDescent="0.2">
      <c r="A178" s="20">
        <v>42540</v>
      </c>
      <c r="B178" s="21">
        <v>2400</v>
      </c>
      <c r="C178" s="5">
        <v>171</v>
      </c>
      <c r="D178" s="14">
        <v>42448</v>
      </c>
      <c r="E178" s="5">
        <v>382</v>
      </c>
      <c r="F178" s="7">
        <f t="shared" si="37"/>
        <v>934591970.88</v>
      </c>
      <c r="G178" s="52">
        <f t="shared" si="38"/>
        <v>2.5820633629117089</v>
      </c>
      <c r="H178" s="52"/>
      <c r="I178" s="15">
        <f t="shared" si="33"/>
        <v>1.8687701173167534E-4</v>
      </c>
      <c r="J178" s="15">
        <f t="shared" si="39"/>
        <v>6.7759551688817703E-5</v>
      </c>
      <c r="K178" s="16">
        <f t="shared" si="40"/>
        <v>2.5463656342049302E-4</v>
      </c>
      <c r="M178" s="17">
        <f t="shared" si="41"/>
        <v>0.17465375470647135</v>
      </c>
      <c r="N178" s="17">
        <f t="shared" si="41"/>
        <v>6.3327532958797367E-2</v>
      </c>
      <c r="O178" s="17">
        <f t="shared" si="41"/>
        <v>0.23798128766526869</v>
      </c>
      <c r="AA178" s="5">
        <v>171</v>
      </c>
      <c r="AB178" s="14">
        <v>42448</v>
      </c>
      <c r="AC178" s="32">
        <v>258</v>
      </c>
      <c r="AD178" s="7">
        <f t="shared" si="42"/>
        <v>631216566.72000003</v>
      </c>
      <c r="AE178" s="52">
        <f t="shared" si="43"/>
        <v>2.4116197059632301</v>
      </c>
      <c r="AF178" s="52"/>
      <c r="AG178" s="15">
        <f t="shared" si="34"/>
        <v>1.9650457632777802E-4</v>
      </c>
      <c r="AH178" s="15">
        <f t="shared" si="44"/>
        <v>3.3886156467450982E-5</v>
      </c>
      <c r="AI178" s="16">
        <f t="shared" si="45"/>
        <v>2.3039073279522901E-4</v>
      </c>
      <c r="AK178" s="17">
        <f t="shared" si="46"/>
        <v>0.18365159927711747</v>
      </c>
      <c r="AL178" s="17">
        <f t="shared" si="35"/>
        <v>3.1669729758463071E-2</v>
      </c>
      <c r="AM178" s="17">
        <f t="shared" si="36"/>
        <v>0.21532132903558054</v>
      </c>
    </row>
    <row r="179" spans="1:39" x14ac:dyDescent="0.2">
      <c r="A179" s="20">
        <v>42541</v>
      </c>
      <c r="B179" s="21">
        <v>2340</v>
      </c>
      <c r="C179" s="5">
        <v>172</v>
      </c>
      <c r="D179" s="14">
        <v>42449</v>
      </c>
      <c r="E179" s="5">
        <v>383</v>
      </c>
      <c r="F179" s="7">
        <f t="shared" si="37"/>
        <v>937038546.71999991</v>
      </c>
      <c r="G179" s="52">
        <f t="shared" si="38"/>
        <v>2.5831987739686229</v>
      </c>
      <c r="H179" s="52"/>
      <c r="I179" s="15">
        <f t="shared" si="33"/>
        <v>1.8681448553762483E-4</v>
      </c>
      <c r="J179" s="15">
        <f t="shared" si="39"/>
        <v>6.8024161991700623E-5</v>
      </c>
      <c r="K179" s="16">
        <f t="shared" si="40"/>
        <v>2.5483864752932548E-4</v>
      </c>
      <c r="M179" s="17">
        <f t="shared" si="41"/>
        <v>0.17505237403442042</v>
      </c>
      <c r="N179" s="17">
        <f t="shared" si="41"/>
        <v>6.3741261894548998E-2</v>
      </c>
      <c r="O179" s="17">
        <f t="shared" si="41"/>
        <v>0.23879363592896946</v>
      </c>
      <c r="AA179" s="5">
        <v>172</v>
      </c>
      <c r="AB179" s="14">
        <v>42449</v>
      </c>
      <c r="AC179" s="32">
        <v>266</v>
      </c>
      <c r="AD179" s="7">
        <f t="shared" si="42"/>
        <v>650789173.43999994</v>
      </c>
      <c r="AE179" s="52">
        <f t="shared" si="43"/>
        <v>2.424881636631067</v>
      </c>
      <c r="AF179" s="52"/>
      <c r="AG179" s="15">
        <f t="shared" si="34"/>
        <v>1.9573799790053198E-4</v>
      </c>
      <c r="AH179" s="15">
        <f t="shared" si="44"/>
        <v>3.6104881029258898E-5</v>
      </c>
      <c r="AI179" s="16">
        <f t="shared" si="45"/>
        <v>2.3184287892979088E-4</v>
      </c>
      <c r="AK179" s="17">
        <f t="shared" si="46"/>
        <v>0.18341404909059689</v>
      </c>
      <c r="AL179" s="17">
        <f t="shared" si="35"/>
        <v>3.3831665249155249E-2</v>
      </c>
      <c r="AM179" s="17">
        <f t="shared" si="36"/>
        <v>0.21724571433975212</v>
      </c>
    </row>
    <row r="180" spans="1:39" x14ac:dyDescent="0.2">
      <c r="A180" s="20">
        <v>42542</v>
      </c>
      <c r="B180" s="21">
        <v>2300</v>
      </c>
      <c r="C180" s="5">
        <v>173</v>
      </c>
      <c r="D180" s="14">
        <v>42450</v>
      </c>
      <c r="E180" s="5">
        <v>399</v>
      </c>
      <c r="F180" s="7">
        <f t="shared" si="37"/>
        <v>976183760.15999997</v>
      </c>
      <c r="G180" s="52">
        <f t="shared" si="38"/>
        <v>2.6009728956867484</v>
      </c>
      <c r="H180" s="52"/>
      <c r="I180" s="15">
        <f t="shared" si="33"/>
        <v>1.8583840127812145E-4</v>
      </c>
      <c r="J180" s="15">
        <f t="shared" si="39"/>
        <v>7.223368427002302E-5</v>
      </c>
      <c r="K180" s="16">
        <f t="shared" si="40"/>
        <v>2.5807208554814445E-4</v>
      </c>
      <c r="M180" s="17">
        <f t="shared" si="41"/>
        <v>0.18141242934179955</v>
      </c>
      <c r="N180" s="17">
        <f t="shared" si="41"/>
        <v>7.0513349520921309E-2</v>
      </c>
      <c r="O180" s="17">
        <f t="shared" si="41"/>
        <v>0.25192577886272083</v>
      </c>
      <c r="AA180" s="5">
        <v>173</v>
      </c>
      <c r="AB180" s="14">
        <v>42450</v>
      </c>
      <c r="AC180" s="32">
        <v>270</v>
      </c>
      <c r="AD180" s="7">
        <f t="shared" si="42"/>
        <v>660575476.79999995</v>
      </c>
      <c r="AE180" s="52">
        <f t="shared" si="43"/>
        <v>2.4313637641589874</v>
      </c>
      <c r="AF180" s="52"/>
      <c r="AG180" s="15">
        <f t="shared" si="34"/>
        <v>1.9536440072771309E-4</v>
      </c>
      <c r="AH180" s="15">
        <f t="shared" si="44"/>
        <v>3.7214939405882225E-5</v>
      </c>
      <c r="AI180" s="16">
        <f t="shared" si="45"/>
        <v>2.3257934013359532E-4</v>
      </c>
      <c r="AK180" s="17">
        <f t="shared" si="46"/>
        <v>0.190711555303784</v>
      </c>
      <c r="AL180" s="17">
        <f t="shared" si="35"/>
        <v>3.6328619483360663E-2</v>
      </c>
      <c r="AM180" s="17">
        <f t="shared" si="36"/>
        <v>0.22704017478714467</v>
      </c>
    </row>
    <row r="181" spans="1:39" x14ac:dyDescent="0.2">
      <c r="A181" s="20">
        <v>42543</v>
      </c>
      <c r="B181" s="21">
        <v>2300</v>
      </c>
      <c r="C181" s="5">
        <v>174</v>
      </c>
      <c r="D181" s="14">
        <v>42451</v>
      </c>
      <c r="E181" s="5">
        <v>430</v>
      </c>
      <c r="F181" s="7">
        <f t="shared" si="37"/>
        <v>1052027611.1999999</v>
      </c>
      <c r="G181" s="52">
        <f t="shared" si="38"/>
        <v>2.6334684555795866</v>
      </c>
      <c r="H181" s="52"/>
      <c r="I181" s="15">
        <f t="shared" si="33"/>
        <v>1.8406704024286668E-4</v>
      </c>
      <c r="J181" s="15">
        <f t="shared" si="39"/>
        <v>8.0256456842877125E-5</v>
      </c>
      <c r="K181" s="16">
        <f t="shared" si="40"/>
        <v>2.6432349708574378E-4</v>
      </c>
      <c r="M181" s="17">
        <f t="shared" si="41"/>
        <v>0.1936436086473573</v>
      </c>
      <c r="N181" s="17">
        <f t="shared" si="41"/>
        <v>8.443200857578792E-2</v>
      </c>
      <c r="O181" s="17">
        <f t="shared" si="41"/>
        <v>0.27807561722314517</v>
      </c>
      <c r="AA181" s="5">
        <v>174</v>
      </c>
      <c r="AB181" s="14">
        <v>42451</v>
      </c>
      <c r="AC181" s="32">
        <v>279</v>
      </c>
      <c r="AD181" s="7">
        <f t="shared" si="42"/>
        <v>682594659.36000001</v>
      </c>
      <c r="AE181" s="52">
        <f t="shared" si="43"/>
        <v>2.4456042032735974</v>
      </c>
      <c r="AF181" s="52"/>
      <c r="AG181" s="15">
        <f t="shared" si="34"/>
        <v>1.9454615565299663E-4</v>
      </c>
      <c r="AH181" s="15">
        <f t="shared" si="44"/>
        <v>3.9712621195019701E-5</v>
      </c>
      <c r="AI181" s="16">
        <f t="shared" si="45"/>
        <v>2.3425877684801633E-4</v>
      </c>
      <c r="AK181" s="17">
        <f t="shared" si="46"/>
        <v>0.20466792739976541</v>
      </c>
      <c r="AL181" s="17">
        <f t="shared" si="35"/>
        <v>4.1778774010287061E-2</v>
      </c>
      <c r="AM181" s="17">
        <f t="shared" si="36"/>
        <v>0.24644670141005245</v>
      </c>
    </row>
    <row r="182" spans="1:39" x14ac:dyDescent="0.2">
      <c r="A182" s="20">
        <v>42544</v>
      </c>
      <c r="B182" s="21">
        <v>2210</v>
      </c>
      <c r="C182" s="5">
        <v>175</v>
      </c>
      <c r="D182" s="14">
        <v>42452</v>
      </c>
      <c r="E182" s="5">
        <v>446</v>
      </c>
      <c r="F182" s="7">
        <f t="shared" si="37"/>
        <v>1091172824.6399999</v>
      </c>
      <c r="G182" s="52">
        <f t="shared" si="38"/>
        <v>2.6493348587121419</v>
      </c>
      <c r="H182" s="52"/>
      <c r="I182" s="15">
        <f t="shared" si="33"/>
        <v>1.8320829347023628E-4</v>
      </c>
      <c r="J182" s="15">
        <f t="shared" si="39"/>
        <v>8.4327151747743312E-5</v>
      </c>
      <c r="K182" s="16">
        <f t="shared" si="40"/>
        <v>2.6753544521797962E-4</v>
      </c>
      <c r="M182" s="17">
        <f t="shared" si="41"/>
        <v>0.19991191108339179</v>
      </c>
      <c r="N182" s="17">
        <f t="shared" si="41"/>
        <v>9.2015496366430971E-2</v>
      </c>
      <c r="O182" s="17">
        <f t="shared" si="41"/>
        <v>0.29192740744982276</v>
      </c>
      <c r="AA182" s="5">
        <v>175</v>
      </c>
      <c r="AB182" s="14">
        <v>42452</v>
      </c>
      <c r="AC182" s="32">
        <v>297</v>
      </c>
      <c r="AD182" s="7">
        <f t="shared" si="42"/>
        <v>726633024.48000002</v>
      </c>
      <c r="AE182" s="52">
        <f t="shared" si="43"/>
        <v>2.4727564493172123</v>
      </c>
      <c r="AF182" s="52"/>
      <c r="AG182" s="15">
        <f t="shared" si="34"/>
        <v>1.9299549242885434E-4</v>
      </c>
      <c r="AH182" s="15">
        <f t="shared" si="44"/>
        <v>4.469973207420349E-5</v>
      </c>
      <c r="AI182" s="16">
        <f t="shared" si="45"/>
        <v>2.3769522450305783E-4</v>
      </c>
      <c r="AK182" s="17">
        <f t="shared" si="46"/>
        <v>0.21059143661638069</v>
      </c>
      <c r="AL182" s="17">
        <f t="shared" si="35"/>
        <v>4.8775132908059821E-2</v>
      </c>
      <c r="AM182" s="17">
        <f t="shared" si="36"/>
        <v>0.25936656952444054</v>
      </c>
    </row>
    <row r="183" spans="1:39" x14ac:dyDescent="0.2">
      <c r="A183" s="20">
        <v>42545</v>
      </c>
      <c r="B183" s="21">
        <v>2110</v>
      </c>
      <c r="C183" s="5">
        <v>176</v>
      </c>
      <c r="D183" s="14">
        <v>42453</v>
      </c>
      <c r="E183" s="5">
        <v>411</v>
      </c>
      <c r="F183" s="7">
        <f t="shared" si="37"/>
        <v>1005542670.24</v>
      </c>
      <c r="G183" s="52">
        <f t="shared" si="38"/>
        <v>2.6138418218760693</v>
      </c>
      <c r="H183" s="52"/>
      <c r="I183" s="15">
        <f t="shared" si="33"/>
        <v>1.8513487539820547E-4</v>
      </c>
      <c r="J183" s="15">
        <f t="shared" si="39"/>
        <v>7.5360356456826414E-5</v>
      </c>
      <c r="K183" s="16">
        <f t="shared" si="40"/>
        <v>2.6049523185503188E-4</v>
      </c>
      <c r="M183" s="17">
        <f t="shared" si="41"/>
        <v>0.18616101696246121</v>
      </c>
      <c r="N183" s="17">
        <f t="shared" si="41"/>
        <v>7.5778054061835451E-2</v>
      </c>
      <c r="O183" s="17">
        <f t="shared" si="41"/>
        <v>0.26193907102429664</v>
      </c>
      <c r="AA183" s="5">
        <v>176</v>
      </c>
      <c r="AB183" s="14">
        <v>42453</v>
      </c>
      <c r="AC183" s="32">
        <v>306</v>
      </c>
      <c r="AD183" s="7">
        <f t="shared" si="42"/>
        <v>748652207.03999996</v>
      </c>
      <c r="AE183" s="52">
        <f t="shared" si="43"/>
        <v>2.4857214264815801</v>
      </c>
      <c r="AF183" s="52"/>
      <c r="AG183" s="15">
        <f t="shared" si="34"/>
        <v>1.922594292617346E-4</v>
      </c>
      <c r="AH183" s="15">
        <f t="shared" si="44"/>
        <v>4.7185060828660295E-5</v>
      </c>
      <c r="AI183" s="16">
        <f t="shared" si="45"/>
        <v>2.394444900903949E-4</v>
      </c>
      <c r="AK183" s="17">
        <f t="shared" si="46"/>
        <v>0.19332505987866302</v>
      </c>
      <c r="AL183" s="17">
        <f t="shared" si="35"/>
        <v>4.7446592061087901E-2</v>
      </c>
      <c r="AM183" s="17">
        <f t="shared" si="36"/>
        <v>0.24077165193975092</v>
      </c>
    </row>
    <row r="184" spans="1:39" x14ac:dyDescent="0.2">
      <c r="A184" s="20">
        <v>42546</v>
      </c>
      <c r="B184" s="21">
        <v>1980</v>
      </c>
      <c r="C184" s="5">
        <v>177</v>
      </c>
      <c r="D184" s="14">
        <v>42454</v>
      </c>
      <c r="E184" s="5">
        <v>402</v>
      </c>
      <c r="F184" s="7">
        <f t="shared" si="37"/>
        <v>983523487.67999995</v>
      </c>
      <c r="G184" s="52">
        <f t="shared" si="38"/>
        <v>2.6042260530844699</v>
      </c>
      <c r="H184" s="52"/>
      <c r="I184" s="15">
        <f t="shared" si="33"/>
        <v>1.8566030370156949E-4</v>
      </c>
      <c r="J184" s="15">
        <f t="shared" si="39"/>
        <v>7.3017824645207571E-5</v>
      </c>
      <c r="K184" s="16">
        <f t="shared" si="40"/>
        <v>2.5867812834677703E-4</v>
      </c>
      <c r="M184" s="17">
        <f t="shared" si="41"/>
        <v>0.18260126942029564</v>
      </c>
      <c r="N184" s="17">
        <f t="shared" si="41"/>
        <v>7.1814745557861201E-2</v>
      </c>
      <c r="O184" s="17">
        <f t="shared" si="41"/>
        <v>0.2544160149781568</v>
      </c>
      <c r="AA184" s="5">
        <v>177</v>
      </c>
      <c r="AB184" s="14">
        <v>42454</v>
      </c>
      <c r="AC184" s="32">
        <v>310</v>
      </c>
      <c r="AD184" s="7">
        <f t="shared" si="42"/>
        <v>758438510.39999998</v>
      </c>
      <c r="AE184" s="52">
        <f t="shared" si="43"/>
        <v>2.4913616938342726</v>
      </c>
      <c r="AF184" s="52"/>
      <c r="AG184" s="15">
        <f t="shared" si="34"/>
        <v>1.919400901813342E-4</v>
      </c>
      <c r="AH184" s="15">
        <f t="shared" si="44"/>
        <v>4.8287262833537317E-5</v>
      </c>
      <c r="AI184" s="16">
        <f t="shared" si="45"/>
        <v>2.4022735301487151E-4</v>
      </c>
      <c r="AK184" s="17">
        <f t="shared" si="46"/>
        <v>0.18877758692075952</v>
      </c>
      <c r="AL184" s="17">
        <f t="shared" si="35"/>
        <v>4.7491657152561456E-2</v>
      </c>
      <c r="AM184" s="17">
        <f t="shared" si="36"/>
        <v>0.23626924407332101</v>
      </c>
    </row>
    <row r="185" spans="1:39" x14ac:dyDescent="0.2">
      <c r="A185" s="20">
        <v>42547</v>
      </c>
      <c r="B185" s="21">
        <v>2010</v>
      </c>
      <c r="C185" s="5">
        <v>178</v>
      </c>
      <c r="D185" s="14">
        <v>42455</v>
      </c>
      <c r="E185" s="5">
        <v>390</v>
      </c>
      <c r="F185" s="7">
        <f t="shared" si="37"/>
        <v>954164577.5999999</v>
      </c>
      <c r="G185" s="52">
        <f t="shared" si="38"/>
        <v>2.5910646070264991</v>
      </c>
      <c r="H185" s="52"/>
      <c r="I185" s="15">
        <f t="shared" si="33"/>
        <v>1.8638189440253273E-4</v>
      </c>
      <c r="J185" s="15">
        <f t="shared" si="39"/>
        <v>6.987147393587806E-5</v>
      </c>
      <c r="K185" s="16">
        <f t="shared" si="40"/>
        <v>2.5625336833841079E-4</v>
      </c>
      <c r="M185" s="17">
        <f t="shared" si="41"/>
        <v>0.17783900154488042</v>
      </c>
      <c r="N185" s="17">
        <f t="shared" si="41"/>
        <v>6.6668885414316495E-2</v>
      </c>
      <c r="O185" s="17">
        <f t="shared" si="41"/>
        <v>0.24450788695919692</v>
      </c>
      <c r="AA185" s="5">
        <v>178</v>
      </c>
      <c r="AB185" s="14">
        <v>42455</v>
      </c>
      <c r="AC185" s="32">
        <v>315</v>
      </c>
      <c r="AD185" s="7">
        <f t="shared" si="42"/>
        <v>770671389.60000002</v>
      </c>
      <c r="AE185" s="52">
        <f t="shared" si="43"/>
        <v>2.4983105537896004</v>
      </c>
      <c r="AF185" s="52"/>
      <c r="AG185" s="15">
        <f t="shared" si="34"/>
        <v>1.9154739076038054E-4</v>
      </c>
      <c r="AH185" s="15">
        <f t="shared" si="44"/>
        <v>4.9662681603619588E-5</v>
      </c>
      <c r="AI185" s="16">
        <f t="shared" si="45"/>
        <v>2.4121007236400013E-4</v>
      </c>
      <c r="AK185" s="17">
        <f t="shared" si="46"/>
        <v>0.1827677351952606</v>
      </c>
      <c r="AL185" s="17">
        <f t="shared" si="35"/>
        <v>4.7386371614800971E-2</v>
      </c>
      <c r="AM185" s="17">
        <f t="shared" si="36"/>
        <v>0.23015410681006157</v>
      </c>
    </row>
    <row r="186" spans="1:39" x14ac:dyDescent="0.2">
      <c r="A186" s="20">
        <v>42548</v>
      </c>
      <c r="B186" s="21">
        <v>1990</v>
      </c>
      <c r="C186" s="5">
        <v>179</v>
      </c>
      <c r="D186" s="14">
        <v>42456</v>
      </c>
      <c r="E186" s="5">
        <v>361</v>
      </c>
      <c r="F186" s="7">
        <f t="shared" si="37"/>
        <v>883213878.24000001</v>
      </c>
      <c r="G186" s="52">
        <f t="shared" si="38"/>
        <v>2.5575072019056577</v>
      </c>
      <c r="H186" s="52"/>
      <c r="I186" s="15">
        <f t="shared" si="33"/>
        <v>1.8823443270028097E-4</v>
      </c>
      <c r="J186" s="15">
        <f t="shared" si="39"/>
        <v>6.2162856035335328E-5</v>
      </c>
      <c r="K186" s="16">
        <f t="shared" si="40"/>
        <v>2.5039728873561633E-4</v>
      </c>
      <c r="M186" s="17">
        <f t="shared" si="41"/>
        <v>0.16625126332352144</v>
      </c>
      <c r="N186" s="17">
        <f t="shared" si="41"/>
        <v>5.4903097161443308E-2</v>
      </c>
      <c r="O186" s="17">
        <f t="shared" si="41"/>
        <v>0.22115436048496476</v>
      </c>
      <c r="AA186" s="5">
        <v>179</v>
      </c>
      <c r="AB186" s="14">
        <v>42456</v>
      </c>
      <c r="AC186" s="32">
        <v>310</v>
      </c>
      <c r="AD186" s="7">
        <f t="shared" si="42"/>
        <v>758438510.39999998</v>
      </c>
      <c r="AE186" s="52">
        <f t="shared" si="43"/>
        <v>2.4913616938342726</v>
      </c>
      <c r="AF186" s="52"/>
      <c r="AG186" s="15">
        <f t="shared" si="34"/>
        <v>1.919400901813342E-4</v>
      </c>
      <c r="AH186" s="15">
        <f t="shared" si="44"/>
        <v>4.8287262833537317E-5</v>
      </c>
      <c r="AI186" s="16">
        <f t="shared" si="45"/>
        <v>2.4022735301487151E-4</v>
      </c>
      <c r="AK186" s="17">
        <f t="shared" si="46"/>
        <v>0.16952415143879151</v>
      </c>
      <c r="AL186" s="17">
        <f t="shared" si="35"/>
        <v>4.2647980676802706E-2</v>
      </c>
      <c r="AM186" s="17">
        <f t="shared" si="36"/>
        <v>0.21217213211559421</v>
      </c>
    </row>
    <row r="187" spans="1:39" x14ac:dyDescent="0.2">
      <c r="A187" s="20">
        <v>42549</v>
      </c>
      <c r="B187" s="21">
        <v>1800</v>
      </c>
      <c r="C187" s="5">
        <v>180</v>
      </c>
      <c r="D187" s="14">
        <v>42457</v>
      </c>
      <c r="E187" s="5">
        <v>358</v>
      </c>
      <c r="F187" s="7">
        <f t="shared" si="37"/>
        <v>875874150.71999991</v>
      </c>
      <c r="G187" s="52">
        <f t="shared" si="38"/>
        <v>2.5538830266438746</v>
      </c>
      <c r="H187" s="52"/>
      <c r="I187" s="15">
        <f t="shared" si="33"/>
        <v>1.8843560393769365E-4</v>
      </c>
      <c r="J187" s="15">
        <f t="shared" si="39"/>
        <v>6.1357281440835754E-5</v>
      </c>
      <c r="K187" s="16">
        <f t="shared" si="40"/>
        <v>2.4979288537852937E-4</v>
      </c>
      <c r="M187" s="17">
        <f t="shared" si="41"/>
        <v>0.1650458745643377</v>
      </c>
      <c r="N187" s="17">
        <f t="shared" si="41"/>
        <v>5.3741256772480026E-2</v>
      </c>
      <c r="O187" s="17">
        <f t="shared" si="41"/>
        <v>0.21878713133681768</v>
      </c>
      <c r="AA187" s="5">
        <v>180</v>
      </c>
      <c r="AB187" s="14">
        <v>42457</v>
      </c>
      <c r="AC187" s="32">
        <v>320</v>
      </c>
      <c r="AD187" s="7">
        <f t="shared" si="42"/>
        <v>782904268.79999995</v>
      </c>
      <c r="AE187" s="52">
        <f t="shared" si="43"/>
        <v>2.5051499783199058</v>
      </c>
      <c r="AF187" s="52"/>
      <c r="AG187" s="15">
        <f t="shared" si="34"/>
        <v>1.9116166041081747E-4</v>
      </c>
      <c r="AH187" s="15">
        <f t="shared" si="44"/>
        <v>5.1035300119320185E-5</v>
      </c>
      <c r="AI187" s="16">
        <f t="shared" si="45"/>
        <v>2.4219696053013766E-4</v>
      </c>
      <c r="AK187" s="17">
        <f t="shared" si="46"/>
        <v>0.16743355696254977</v>
      </c>
      <c r="AL187" s="17">
        <f t="shared" si="35"/>
        <v>4.4700500148749871E-2</v>
      </c>
      <c r="AM187" s="17">
        <f t="shared" si="36"/>
        <v>0.21213405711129965</v>
      </c>
    </row>
    <row r="188" spans="1:39" x14ac:dyDescent="0.2">
      <c r="A188" s="20">
        <v>42550</v>
      </c>
      <c r="B188" s="21">
        <v>1830</v>
      </c>
      <c r="C188" s="5">
        <v>181</v>
      </c>
      <c r="D188" s="14">
        <v>42458</v>
      </c>
      <c r="E188" s="5">
        <v>345</v>
      </c>
      <c r="F188" s="7">
        <f t="shared" si="37"/>
        <v>844068664.79999995</v>
      </c>
      <c r="G188" s="52">
        <f t="shared" si="38"/>
        <v>2.537819095073274</v>
      </c>
      <c r="H188" s="52"/>
      <c r="I188" s="15">
        <f t="shared" si="33"/>
        <v>1.8932987456204579E-4</v>
      </c>
      <c r="J188" s="15">
        <f t="shared" si="39"/>
        <v>5.7849875805086773E-5</v>
      </c>
      <c r="K188" s="16">
        <f t="shared" si="40"/>
        <v>2.4717975036713256E-4</v>
      </c>
      <c r="M188" s="17">
        <f t="shared" si="41"/>
        <v>0.15980741442833749</v>
      </c>
      <c r="N188" s="17">
        <f t="shared" si="41"/>
        <v>4.8829267429645412E-2</v>
      </c>
      <c r="O188" s="17">
        <f t="shared" si="41"/>
        <v>0.20863668185798287</v>
      </c>
      <c r="AA188" s="5">
        <v>181</v>
      </c>
      <c r="AB188" s="14">
        <v>42458</v>
      </c>
      <c r="AC188" s="32">
        <v>325</v>
      </c>
      <c r="AD188" s="7">
        <f t="shared" si="42"/>
        <v>795137148</v>
      </c>
      <c r="AE188" s="52">
        <f t="shared" si="43"/>
        <v>2.5118833609788744</v>
      </c>
      <c r="AF188" s="52"/>
      <c r="AG188" s="15">
        <f t="shared" si="34"/>
        <v>1.9078266942249201E-4</v>
      </c>
      <c r="AH188" s="15">
        <f t="shared" si="44"/>
        <v>5.2404915049405966E-5</v>
      </c>
      <c r="AI188" s="16">
        <f t="shared" si="45"/>
        <v>2.4318758447189798E-4</v>
      </c>
      <c r="AK188" s="17">
        <f t="shared" si="46"/>
        <v>0.1610336730464226</v>
      </c>
      <c r="AL188" s="17">
        <f t="shared" si="35"/>
        <v>4.4233346674709517E-2</v>
      </c>
      <c r="AM188" s="17">
        <f t="shared" si="36"/>
        <v>0.20526701972113212</v>
      </c>
    </row>
    <row r="189" spans="1:39" x14ac:dyDescent="0.2">
      <c r="A189" s="20">
        <v>42551</v>
      </c>
      <c r="B189" s="21">
        <v>1750</v>
      </c>
      <c r="C189" s="5">
        <v>182</v>
      </c>
      <c r="D189" s="14">
        <v>42459</v>
      </c>
      <c r="E189" s="5">
        <v>338</v>
      </c>
      <c r="F189" s="7">
        <f t="shared" si="37"/>
        <v>826942633.91999996</v>
      </c>
      <c r="G189" s="52">
        <f t="shared" si="38"/>
        <v>2.5289167002776547</v>
      </c>
      <c r="H189" s="52"/>
      <c r="I189" s="15">
        <f t="shared" si="33"/>
        <v>1.8982729260380468E-4</v>
      </c>
      <c r="J189" s="15">
        <f t="shared" si="39"/>
        <v>5.5950575166520563E-5</v>
      </c>
      <c r="K189" s="16">
        <f t="shared" si="40"/>
        <v>2.4577786777032524E-4</v>
      </c>
      <c r="M189" s="17">
        <f t="shared" si="41"/>
        <v>0.15697628133569277</v>
      </c>
      <c r="N189" s="17">
        <f t="shared" si="41"/>
        <v>4.6267915997541452E-2</v>
      </c>
      <c r="O189" s="17">
        <f t="shared" si="41"/>
        <v>0.20324419733323421</v>
      </c>
      <c r="AA189" s="5">
        <v>182</v>
      </c>
      <c r="AB189" s="14">
        <v>42459</v>
      </c>
      <c r="AC189" s="32">
        <v>340</v>
      </c>
      <c r="AD189" s="7">
        <f t="shared" si="42"/>
        <v>831835785.5999999</v>
      </c>
      <c r="AE189" s="52">
        <f t="shared" si="43"/>
        <v>2.5314789170422549</v>
      </c>
      <c r="AF189" s="52"/>
      <c r="AG189" s="15">
        <f t="shared" si="34"/>
        <v>1.8968399589725212E-4</v>
      </c>
      <c r="AH189" s="15">
        <f t="shared" si="44"/>
        <v>5.6493967852081699E-5</v>
      </c>
      <c r="AI189" s="16">
        <f t="shared" si="45"/>
        <v>2.4617796374933379E-4</v>
      </c>
      <c r="AK189" s="17">
        <f t="shared" si="46"/>
        <v>0.15685778317974414</v>
      </c>
      <c r="AL189" s="17">
        <f t="shared" si="35"/>
        <v>4.6717270576192238E-2</v>
      </c>
      <c r="AM189" s="17">
        <f t="shared" si="36"/>
        <v>0.20357505375593635</v>
      </c>
    </row>
    <row r="190" spans="1:39" x14ac:dyDescent="0.2">
      <c r="A190" s="20">
        <v>42552</v>
      </c>
      <c r="B190" s="21">
        <v>1580</v>
      </c>
      <c r="C190" s="5">
        <v>183</v>
      </c>
      <c r="D190" s="14">
        <v>42460</v>
      </c>
      <c r="E190" s="5">
        <v>316</v>
      </c>
      <c r="F190" s="7">
        <f t="shared" si="37"/>
        <v>773117965.43999994</v>
      </c>
      <c r="G190" s="52">
        <f t="shared" si="38"/>
        <v>2.4996870826184039</v>
      </c>
      <c r="H190" s="52"/>
      <c r="I190" s="15">
        <f t="shared" si="33"/>
        <v>1.9146969467906882E-4</v>
      </c>
      <c r="J190" s="15">
        <f t="shared" si="39"/>
        <v>4.9937436107138473E-5</v>
      </c>
      <c r="K190" s="16">
        <f t="shared" si="40"/>
        <v>2.4140713078620729E-4</v>
      </c>
      <c r="M190" s="17">
        <f t="shared" si="41"/>
        <v>0.14802866079369967</v>
      </c>
      <c r="N190" s="17">
        <f t="shared" si="41"/>
        <v>3.8607529002440889E-2</v>
      </c>
      <c r="O190" s="17">
        <f t="shared" si="41"/>
        <v>0.18663618979614055</v>
      </c>
      <c r="AA190" s="5">
        <v>183</v>
      </c>
      <c r="AB190" s="14">
        <v>42460</v>
      </c>
      <c r="AC190" s="32">
        <v>362</v>
      </c>
      <c r="AD190" s="7">
        <f t="shared" si="42"/>
        <v>885660454.07999992</v>
      </c>
      <c r="AE190" s="52">
        <f t="shared" si="43"/>
        <v>2.5587085705331658</v>
      </c>
      <c r="AF190" s="52"/>
      <c r="AG190" s="15">
        <f t="shared" si="34"/>
        <v>1.8816779436655443E-4</v>
      </c>
      <c r="AH190" s="15">
        <f t="shared" si="44"/>
        <v>6.243105335744265E-5</v>
      </c>
      <c r="AI190" s="16">
        <f t="shared" si="45"/>
        <v>2.5059884772399711E-4</v>
      </c>
      <c r="AK190" s="17">
        <f t="shared" si="46"/>
        <v>0.14547590234200283</v>
      </c>
      <c r="AL190" s="17">
        <f t="shared" si="35"/>
        <v>4.8266568951982142E-2</v>
      </c>
      <c r="AM190" s="17">
        <f t="shared" si="36"/>
        <v>0.193742471293985</v>
      </c>
    </row>
    <row r="191" spans="1:39" x14ac:dyDescent="0.2">
      <c r="A191" s="20">
        <v>42553</v>
      </c>
      <c r="B191" s="21">
        <v>1460</v>
      </c>
      <c r="C191" s="5">
        <v>184</v>
      </c>
      <c r="D191" s="14">
        <v>42461</v>
      </c>
      <c r="E191" s="5">
        <v>310</v>
      </c>
      <c r="F191" s="7">
        <f t="shared" si="37"/>
        <v>758438510.39999998</v>
      </c>
      <c r="G191" s="52">
        <f t="shared" si="38"/>
        <v>2.4913616938342726</v>
      </c>
      <c r="H191" s="52"/>
      <c r="I191" s="15">
        <f t="shared" si="33"/>
        <v>1.919400901813342E-4</v>
      </c>
      <c r="J191" s="15">
        <f t="shared" si="39"/>
        <v>4.8287262833537317E-5</v>
      </c>
      <c r="K191" s="16">
        <f t="shared" si="40"/>
        <v>2.4022735301487151E-4</v>
      </c>
      <c r="M191" s="17">
        <f t="shared" si="41"/>
        <v>0.14557475608317277</v>
      </c>
      <c r="N191" s="17">
        <f t="shared" si="41"/>
        <v>3.6622919694761322E-2</v>
      </c>
      <c r="O191" s="17">
        <f t="shared" si="41"/>
        <v>0.18219767577793408</v>
      </c>
      <c r="AA191" s="5">
        <v>184</v>
      </c>
      <c r="AB191" s="14">
        <v>42461</v>
      </c>
      <c r="AC191" s="32">
        <v>379</v>
      </c>
      <c r="AD191" s="7">
        <f t="shared" si="42"/>
        <v>927252243.36000001</v>
      </c>
      <c r="AE191" s="52">
        <f t="shared" si="43"/>
        <v>2.5786392099680722</v>
      </c>
      <c r="AF191" s="52"/>
      <c r="AG191" s="15">
        <f t="shared" si="34"/>
        <v>1.870657038926137E-4</v>
      </c>
      <c r="AH191" s="15">
        <f t="shared" si="44"/>
        <v>6.6964667062494846E-5</v>
      </c>
      <c r="AI191" s="16">
        <f t="shared" si="45"/>
        <v>2.5403037095510857E-4</v>
      </c>
      <c r="AK191" s="17">
        <f t="shared" si="46"/>
        <v>0.14187783380724139</v>
      </c>
      <c r="AL191" s="17">
        <f t="shared" si="35"/>
        <v>5.0788582336310527E-2</v>
      </c>
      <c r="AM191" s="17">
        <f t="shared" si="36"/>
        <v>0.19266641614355196</v>
      </c>
    </row>
    <row r="192" spans="1:39" x14ac:dyDescent="0.2">
      <c r="A192" s="20">
        <v>42554</v>
      </c>
      <c r="B192" s="21">
        <v>1410</v>
      </c>
      <c r="C192" s="5">
        <v>185</v>
      </c>
      <c r="D192" s="14">
        <v>42462</v>
      </c>
      <c r="E192" s="5">
        <v>303</v>
      </c>
      <c r="F192" s="7">
        <f t="shared" si="37"/>
        <v>741312479.51999998</v>
      </c>
      <c r="G192" s="52">
        <f t="shared" si="38"/>
        <v>2.4814426285023048</v>
      </c>
      <c r="H192" s="52"/>
      <c r="I192" s="15">
        <f t="shared" si="33"/>
        <v>1.9250203940872972E-4</v>
      </c>
      <c r="J192" s="15">
        <f t="shared" si="39"/>
        <v>4.6357400907841447E-5</v>
      </c>
      <c r="K192" s="16">
        <f t="shared" si="40"/>
        <v>2.3885944031657117E-4</v>
      </c>
      <c r="M192" s="17">
        <f t="shared" si="41"/>
        <v>0.14270416414674217</v>
      </c>
      <c r="N192" s="17">
        <f t="shared" si="41"/>
        <v>3.4365319811094641E-2</v>
      </c>
      <c r="O192" s="17">
        <f t="shared" si="41"/>
        <v>0.17706948395783681</v>
      </c>
      <c r="AA192" s="5">
        <v>185</v>
      </c>
      <c r="AB192" s="14">
        <v>42462</v>
      </c>
      <c r="AC192" s="32">
        <v>383</v>
      </c>
      <c r="AD192" s="7">
        <f t="shared" si="42"/>
        <v>937038546.71999991</v>
      </c>
      <c r="AE192" s="52">
        <f t="shared" si="43"/>
        <v>2.5831987739686229</v>
      </c>
      <c r="AF192" s="52"/>
      <c r="AG192" s="15">
        <f t="shared" si="34"/>
        <v>1.8681448553762483E-4</v>
      </c>
      <c r="AH192" s="15">
        <f t="shared" si="44"/>
        <v>6.8024161991700623E-5</v>
      </c>
      <c r="AI192" s="16">
        <f t="shared" si="45"/>
        <v>2.5483864752932548E-4</v>
      </c>
      <c r="AK192" s="17">
        <f t="shared" si="46"/>
        <v>0.13848790948414982</v>
      </c>
      <c r="AL192" s="17">
        <f t="shared" si="35"/>
        <v>5.0427160193337733E-2</v>
      </c>
      <c r="AM192" s="17">
        <f t="shared" si="36"/>
        <v>0.18891506967748758</v>
      </c>
    </row>
    <row r="193" spans="1:39" x14ac:dyDescent="0.2">
      <c r="A193" s="20">
        <v>42555</v>
      </c>
      <c r="B193" s="21">
        <v>1300</v>
      </c>
      <c r="C193" s="5">
        <v>186</v>
      </c>
      <c r="D193" s="14">
        <v>42463</v>
      </c>
      <c r="E193" s="5">
        <v>310</v>
      </c>
      <c r="F193" s="7">
        <f t="shared" si="37"/>
        <v>758438510.39999998</v>
      </c>
      <c r="G193" s="52">
        <f t="shared" si="38"/>
        <v>2.4913616938342726</v>
      </c>
      <c r="H193" s="52"/>
      <c r="I193" s="15">
        <f t="shared" si="33"/>
        <v>1.919400901813342E-4</v>
      </c>
      <c r="J193" s="15">
        <f t="shared" si="39"/>
        <v>4.8287262833537317E-5</v>
      </c>
      <c r="K193" s="16">
        <f t="shared" si="40"/>
        <v>2.4022735301487151E-4</v>
      </c>
      <c r="M193" s="17">
        <f t="shared" si="41"/>
        <v>0.14557475608317277</v>
      </c>
      <c r="N193" s="17">
        <f t="shared" si="41"/>
        <v>3.6622919694761322E-2</v>
      </c>
      <c r="O193" s="17">
        <f t="shared" si="41"/>
        <v>0.18219767577793408</v>
      </c>
      <c r="AA193" s="5">
        <v>186</v>
      </c>
      <c r="AB193" s="14">
        <v>42463</v>
      </c>
      <c r="AC193" s="32">
        <v>415</v>
      </c>
      <c r="AD193" s="7">
        <f t="shared" si="42"/>
        <v>1015328973.5999999</v>
      </c>
      <c r="AE193" s="52">
        <f t="shared" si="43"/>
        <v>2.6180480967120925</v>
      </c>
      <c r="AF193" s="52"/>
      <c r="AG193" s="15">
        <f t="shared" si="34"/>
        <v>1.8490550235925111E-4</v>
      </c>
      <c r="AH193" s="15">
        <f t="shared" si="44"/>
        <v>7.6396689969887815E-5</v>
      </c>
      <c r="AI193" s="16">
        <f t="shared" si="45"/>
        <v>2.6130219232913893E-4</v>
      </c>
      <c r="AK193" s="17">
        <f t="shared" si="46"/>
        <v>0.14023945377411412</v>
      </c>
      <c r="AL193" s="17">
        <f t="shared" si="35"/>
        <v>5.7942191740252336E-2</v>
      </c>
      <c r="AM193" s="17">
        <f t="shared" si="36"/>
        <v>0.19818164551436643</v>
      </c>
    </row>
    <row r="194" spans="1:39" x14ac:dyDescent="0.2">
      <c r="A194" s="20">
        <v>42556</v>
      </c>
      <c r="B194" s="21">
        <v>1190</v>
      </c>
      <c r="C194" s="5">
        <v>187</v>
      </c>
      <c r="D194" s="14">
        <v>42464</v>
      </c>
      <c r="E194" s="5">
        <v>355</v>
      </c>
      <c r="F194" s="7">
        <f t="shared" si="37"/>
        <v>868534423.19999993</v>
      </c>
      <c r="G194" s="52">
        <f t="shared" si="38"/>
        <v>2.5502283530550942</v>
      </c>
      <c r="H194" s="52"/>
      <c r="I194" s="15">
        <f t="shared" si="33"/>
        <v>1.8863868579988892E-4</v>
      </c>
      <c r="J194" s="15">
        <f t="shared" si="39"/>
        <v>6.0550248101144482E-5</v>
      </c>
      <c r="K194" s="16">
        <f t="shared" si="40"/>
        <v>2.491889339010334E-4</v>
      </c>
      <c r="M194" s="17">
        <f t="shared" si="41"/>
        <v>0.16383919216441253</v>
      </c>
      <c r="N194" s="17">
        <f t="shared" si="41"/>
        <v>5.2589974809144416E-2</v>
      </c>
      <c r="O194" s="17">
        <f t="shared" si="41"/>
        <v>0.21642916697355694</v>
      </c>
      <c r="AA194" s="5">
        <v>187</v>
      </c>
      <c r="AB194" s="14">
        <v>42464</v>
      </c>
      <c r="AC194" s="32">
        <v>459</v>
      </c>
      <c r="AD194" s="7">
        <f t="shared" si="42"/>
        <v>1122978310.5599999</v>
      </c>
      <c r="AE194" s="52">
        <f t="shared" si="43"/>
        <v>2.661812685537261</v>
      </c>
      <c r="AF194" s="52"/>
      <c r="AG194" s="15">
        <f t="shared" si="34"/>
        <v>1.8253576386737804E-4</v>
      </c>
      <c r="AH194" s="15">
        <f t="shared" si="44"/>
        <v>8.759920614760826E-5</v>
      </c>
      <c r="AI194" s="16">
        <f t="shared" si="45"/>
        <v>2.701349700149863E-4</v>
      </c>
      <c r="AK194" s="17">
        <f t="shared" si="46"/>
        <v>0.15853859438392459</v>
      </c>
      <c r="AL194" s="17">
        <f t="shared" si="35"/>
        <v>7.6082925984190836E-2</v>
      </c>
      <c r="AM194" s="17">
        <f t="shared" si="36"/>
        <v>0.2346215203681154</v>
      </c>
    </row>
    <row r="195" spans="1:39" x14ac:dyDescent="0.2">
      <c r="A195" s="20">
        <v>42557</v>
      </c>
      <c r="B195" s="21">
        <v>1190</v>
      </c>
      <c r="C195" s="5">
        <v>188</v>
      </c>
      <c r="D195" s="14">
        <v>42465</v>
      </c>
      <c r="E195" s="5">
        <v>439</v>
      </c>
      <c r="F195" s="7">
        <f t="shared" si="37"/>
        <v>1074046793.76</v>
      </c>
      <c r="G195" s="52">
        <f t="shared" si="38"/>
        <v>2.6424645202421213</v>
      </c>
      <c r="H195" s="52"/>
      <c r="I195" s="15">
        <f t="shared" si="33"/>
        <v>1.8357964797529965E-4</v>
      </c>
      <c r="J195" s="15">
        <f t="shared" si="39"/>
        <v>8.2552131953987618E-5</v>
      </c>
      <c r="K195" s="16">
        <f t="shared" si="40"/>
        <v>2.6613177992928724E-4</v>
      </c>
      <c r="M195" s="17">
        <f t="shared" si="41"/>
        <v>0.19717313230746006</v>
      </c>
      <c r="N195" s="17">
        <f t="shared" si="41"/>
        <v>8.8664852643232844E-2</v>
      </c>
      <c r="O195" s="17">
        <f t="shared" si="41"/>
        <v>0.28583798495069285</v>
      </c>
      <c r="AA195" s="5">
        <v>188</v>
      </c>
      <c r="AB195" s="14">
        <v>42465</v>
      </c>
      <c r="AC195" s="32">
        <v>455</v>
      </c>
      <c r="AD195" s="7">
        <f t="shared" si="42"/>
        <v>1113192007.2</v>
      </c>
      <c r="AE195" s="52">
        <f t="shared" si="43"/>
        <v>2.6580113966571126</v>
      </c>
      <c r="AF195" s="52"/>
      <c r="AG195" s="15">
        <f t="shared" si="34"/>
        <v>1.8274038373828263E-4</v>
      </c>
      <c r="AH195" s="15">
        <f t="shared" si="44"/>
        <v>8.6595799626128949E-5</v>
      </c>
      <c r="AI195" s="16">
        <f t="shared" si="45"/>
        <v>2.6933618336441156E-4</v>
      </c>
      <c r="AK195" s="17">
        <f t="shared" si="46"/>
        <v>0.19627172324457451</v>
      </c>
      <c r="AL195" s="17">
        <f t="shared" si="35"/>
        <v>9.3007940941527215E-2</v>
      </c>
      <c r="AM195" s="17">
        <f t="shared" si="36"/>
        <v>0.28927966418610168</v>
      </c>
    </row>
    <row r="196" spans="1:39" x14ac:dyDescent="0.2">
      <c r="A196" s="20">
        <v>42558</v>
      </c>
      <c r="B196" s="21">
        <v>1240</v>
      </c>
      <c r="C196" s="5">
        <v>189</v>
      </c>
      <c r="D196" s="14">
        <v>42466</v>
      </c>
      <c r="E196" s="5">
        <v>505</v>
      </c>
      <c r="F196" s="7">
        <f t="shared" si="37"/>
        <v>1235520799.2</v>
      </c>
      <c r="G196" s="52">
        <f t="shared" si="38"/>
        <v>2.7032913781186614</v>
      </c>
      <c r="H196" s="52"/>
      <c r="I196" s="15">
        <f t="shared" si="33"/>
        <v>1.8031783939513108E-4</v>
      </c>
      <c r="J196" s="15">
        <f t="shared" si="39"/>
        <v>9.8923752507208891E-5</v>
      </c>
      <c r="K196" s="16">
        <f t="shared" si="40"/>
        <v>2.7924159190233997E-4</v>
      </c>
      <c r="M196" s="17">
        <f t="shared" si="41"/>
        <v>0.22278644103948961</v>
      </c>
      <c r="N196" s="17">
        <f t="shared" si="41"/>
        <v>0.12222235375756973</v>
      </c>
      <c r="O196" s="17">
        <f t="shared" si="41"/>
        <v>0.34500879479705931</v>
      </c>
      <c r="AA196" s="5">
        <v>189</v>
      </c>
      <c r="AB196" s="14">
        <v>42466</v>
      </c>
      <c r="AC196" s="32">
        <v>475</v>
      </c>
      <c r="AD196" s="7">
        <f t="shared" si="42"/>
        <v>1162123524</v>
      </c>
      <c r="AE196" s="52">
        <f t="shared" si="43"/>
        <v>2.6766936096248664</v>
      </c>
      <c r="AF196" s="52"/>
      <c r="AG196" s="15">
        <f t="shared" si="34"/>
        <v>1.8173693914694649E-4</v>
      </c>
      <c r="AH196" s="15">
        <f t="shared" si="44"/>
        <v>9.1582848261426478E-5</v>
      </c>
      <c r="AI196" s="16">
        <f t="shared" si="45"/>
        <v>2.7331978740837294E-4</v>
      </c>
      <c r="AK196" s="17">
        <f t="shared" si="46"/>
        <v>0.22453976829899711</v>
      </c>
      <c r="AL196" s="17">
        <f t="shared" si="35"/>
        <v>0.11315251387696998</v>
      </c>
      <c r="AM196" s="17">
        <f t="shared" si="36"/>
        <v>0.33769228217596708</v>
      </c>
    </row>
    <row r="197" spans="1:39" x14ac:dyDescent="0.2">
      <c r="A197" s="20">
        <v>42559</v>
      </c>
      <c r="B197" s="21">
        <v>1200</v>
      </c>
      <c r="C197" s="5">
        <v>190</v>
      </c>
      <c r="D197" s="14">
        <v>42467</v>
      </c>
      <c r="E197" s="5">
        <v>598</v>
      </c>
      <c r="F197" s="7">
        <f t="shared" si="37"/>
        <v>1463052352.3199999</v>
      </c>
      <c r="G197" s="52">
        <f t="shared" si="38"/>
        <v>2.7767011839884108</v>
      </c>
      <c r="H197" s="52"/>
      <c r="I197" s="15">
        <f t="shared" si="33"/>
        <v>1.7645836048393667E-4</v>
      </c>
      <c r="J197" s="15">
        <f t="shared" si="39"/>
        <v>1.2065294584180013E-4</v>
      </c>
      <c r="K197" s="16">
        <f t="shared" si="40"/>
        <v>2.9711130632573677E-4</v>
      </c>
      <c r="M197" s="17">
        <f t="shared" si="41"/>
        <v>0.25816781939255407</v>
      </c>
      <c r="N197" s="17">
        <f t="shared" si="41"/>
        <v>0.17652157622818324</v>
      </c>
      <c r="O197" s="17">
        <f t="shared" si="41"/>
        <v>0.43468939562073727</v>
      </c>
      <c r="AA197" s="5">
        <v>190</v>
      </c>
      <c r="AB197" s="14">
        <v>42467</v>
      </c>
      <c r="AC197" s="32">
        <v>494</v>
      </c>
      <c r="AD197" s="7">
        <f t="shared" si="42"/>
        <v>1208608464.96</v>
      </c>
      <c r="AE197" s="52">
        <f t="shared" si="43"/>
        <v>2.6937269489236471</v>
      </c>
      <c r="AF197" s="52"/>
      <c r="AG197" s="15">
        <f t="shared" si="34"/>
        <v>1.808268603683773E-4</v>
      </c>
      <c r="AH197" s="15">
        <f t="shared" si="44"/>
        <v>9.6251415932582427E-5</v>
      </c>
      <c r="AI197" s="16">
        <f t="shared" si="45"/>
        <v>2.770782763009597E-4</v>
      </c>
      <c r="AK197" s="17">
        <f t="shared" si="46"/>
        <v>0.26455916342459457</v>
      </c>
      <c r="AL197" s="17">
        <f t="shared" si="35"/>
        <v>0.14082086049429543</v>
      </c>
      <c r="AM197" s="17">
        <f t="shared" si="36"/>
        <v>0.40538002391889</v>
      </c>
    </row>
    <row r="198" spans="1:39" x14ac:dyDescent="0.2">
      <c r="A198" s="20">
        <v>42560</v>
      </c>
      <c r="B198" s="21">
        <v>1150</v>
      </c>
      <c r="C198" s="5">
        <v>191</v>
      </c>
      <c r="D198" s="14">
        <v>42468</v>
      </c>
      <c r="E198" s="5">
        <v>778</v>
      </c>
      <c r="F198" s="7">
        <f t="shared" si="37"/>
        <v>1903436003.52</v>
      </c>
      <c r="G198" s="52">
        <f t="shared" si="38"/>
        <v>2.890979596989689</v>
      </c>
      <c r="H198" s="52"/>
      <c r="I198" s="15">
        <f t="shared" si="33"/>
        <v>1.7061397560503178E-4</v>
      </c>
      <c r="J198" s="15">
        <f t="shared" si="39"/>
        <v>1.5876892845038146E-4</v>
      </c>
      <c r="K198" s="16">
        <f t="shared" si="40"/>
        <v>3.2938290405541324E-4</v>
      </c>
      <c r="M198" s="17">
        <f t="shared" si="41"/>
        <v>0.32475278387030043</v>
      </c>
      <c r="N198" s="17">
        <f t="shared" si="41"/>
        <v>0.3022064946527469</v>
      </c>
      <c r="O198" s="17">
        <f t="shared" si="41"/>
        <v>0.62695927852304734</v>
      </c>
      <c r="AA198" s="5">
        <v>191</v>
      </c>
      <c r="AB198" s="14">
        <v>42468</v>
      </c>
      <c r="AC198" s="32">
        <v>504</v>
      </c>
      <c r="AD198" s="7">
        <f t="shared" si="42"/>
        <v>1233074223.3599999</v>
      </c>
      <c r="AE198" s="52">
        <f t="shared" si="43"/>
        <v>2.7024305364455254</v>
      </c>
      <c r="AF198" s="52"/>
      <c r="AG198" s="15">
        <f t="shared" si="34"/>
        <v>1.8036359483462514E-4</v>
      </c>
      <c r="AH198" s="15">
        <f t="shared" si="44"/>
        <v>9.8681731706229772E-5</v>
      </c>
      <c r="AI198" s="16">
        <f t="shared" si="45"/>
        <v>2.7904532654085491E-4</v>
      </c>
      <c r="AK198" s="17">
        <f t="shared" si="46"/>
        <v>0.34331056013251943</v>
      </c>
      <c r="AL198" s="17">
        <f t="shared" si="35"/>
        <v>0.18783436101933887</v>
      </c>
      <c r="AM198" s="17">
        <f t="shared" si="36"/>
        <v>0.5311449211518583</v>
      </c>
    </row>
    <row r="199" spans="1:39" x14ac:dyDescent="0.2">
      <c r="A199" s="20">
        <v>42561</v>
      </c>
      <c r="B199" s="21">
        <v>1130</v>
      </c>
      <c r="C199" s="5">
        <v>192</v>
      </c>
      <c r="D199" s="14">
        <v>42469</v>
      </c>
      <c r="E199" s="5">
        <v>854</v>
      </c>
      <c r="F199" s="7">
        <f t="shared" si="37"/>
        <v>2089375767.3599999</v>
      </c>
      <c r="G199" s="52">
        <f t="shared" si="38"/>
        <v>2.9314578706890049</v>
      </c>
      <c r="H199" s="52"/>
      <c r="I199" s="15">
        <f t="shared" si="33"/>
        <v>1.6859061071422294E-4</v>
      </c>
      <c r="J199" s="15">
        <f t="shared" si="39"/>
        <v>1.7352275297369908E-4</v>
      </c>
      <c r="K199" s="16">
        <f t="shared" si="40"/>
        <v>3.4211336368792202E-4</v>
      </c>
      <c r="M199" s="17">
        <f t="shared" si="41"/>
        <v>0.35224913663072055</v>
      </c>
      <c r="N199" s="17">
        <f t="shared" si="41"/>
        <v>0.36255423514884222</v>
      </c>
      <c r="O199" s="17">
        <f t="shared" si="41"/>
        <v>0.71480337177956277</v>
      </c>
      <c r="AA199" s="5">
        <v>192</v>
      </c>
      <c r="AB199" s="14">
        <v>42469</v>
      </c>
      <c r="AC199" s="32">
        <v>505</v>
      </c>
      <c r="AD199" s="7">
        <f t="shared" si="42"/>
        <v>1235520799.2</v>
      </c>
      <c r="AE199" s="52">
        <f t="shared" si="43"/>
        <v>2.7032913781186614</v>
      </c>
      <c r="AF199" s="52"/>
      <c r="AG199" s="15">
        <f t="shared" si="34"/>
        <v>1.8031783939513108E-4</v>
      </c>
      <c r="AH199" s="15">
        <f t="shared" si="44"/>
        <v>9.8923752507208891E-5</v>
      </c>
      <c r="AI199" s="16">
        <f t="shared" si="45"/>
        <v>2.7924159190233997E-4</v>
      </c>
      <c r="AK199" s="17">
        <f t="shared" si="46"/>
        <v>0.37675172405489926</v>
      </c>
      <c r="AL199" s="17">
        <f t="shared" si="35"/>
        <v>0.2066888913048803</v>
      </c>
      <c r="AM199" s="17">
        <f t="shared" si="36"/>
        <v>0.58344061535977954</v>
      </c>
    </row>
    <row r="200" spans="1:39" x14ac:dyDescent="0.2">
      <c r="A200" s="20">
        <v>42562</v>
      </c>
      <c r="B200" s="21">
        <v>1170</v>
      </c>
      <c r="C200" s="5">
        <v>193</v>
      </c>
      <c r="D200" s="14">
        <v>42470</v>
      </c>
      <c r="E200" s="5">
        <v>849</v>
      </c>
      <c r="F200" s="7">
        <f t="shared" si="37"/>
        <v>2077142888.1599998</v>
      </c>
      <c r="G200" s="52">
        <f t="shared" si="38"/>
        <v>2.9289076902439528</v>
      </c>
      <c r="H200" s="52"/>
      <c r="I200" s="15">
        <f t="shared" ref="I200:I263" si="47">(POWER(E200,$I$6))*$J$6</f>
        <v>1.6871737390875655E-4</v>
      </c>
      <c r="J200" s="15">
        <f t="shared" si="39"/>
        <v>1.7257389939887089E-4</v>
      </c>
      <c r="K200" s="16">
        <f t="shared" si="40"/>
        <v>3.4129127330762747E-4</v>
      </c>
      <c r="M200" s="17">
        <f t="shared" si="41"/>
        <v>0.35045009332360522</v>
      </c>
      <c r="N200" s="17">
        <f t="shared" si="41"/>
        <v>0.35846064781840398</v>
      </c>
      <c r="O200" s="17">
        <f t="shared" si="41"/>
        <v>0.70891074114200914</v>
      </c>
      <c r="AA200" s="5">
        <v>193</v>
      </c>
      <c r="AB200" s="14">
        <v>42470</v>
      </c>
      <c r="AC200" s="32">
        <v>579</v>
      </c>
      <c r="AD200" s="7">
        <f t="shared" si="42"/>
        <v>1416567411.3599999</v>
      </c>
      <c r="AE200" s="52">
        <f t="shared" si="43"/>
        <v>2.762678563727436</v>
      </c>
      <c r="AF200" s="52"/>
      <c r="AG200" s="15">
        <f t="shared" ref="AG200:AG263" si="48">(POWER(AC200,$I$6))*$J$6</f>
        <v>1.7718915424024502E-4</v>
      </c>
      <c r="AH200" s="15">
        <f t="shared" si="44"/>
        <v>1.1633571831386896E-4</v>
      </c>
      <c r="AI200" s="16">
        <f t="shared" si="45"/>
        <v>2.9352487255411401E-4</v>
      </c>
      <c r="AK200" s="17">
        <f t="shared" si="46"/>
        <v>0.36804719158921023</v>
      </c>
      <c r="AL200" s="17">
        <f t="shared" ref="AL200:AL263" si="49">(AH200*$F200)/1000000</f>
        <v>0.24164590993463794</v>
      </c>
      <c r="AM200" s="17">
        <f t="shared" ref="AM200:AM263" si="50">(AI200*$F200)/1000000</f>
        <v>0.60969310152384826</v>
      </c>
    </row>
    <row r="201" spans="1:39" x14ac:dyDescent="0.2">
      <c r="A201" s="20">
        <v>42563</v>
      </c>
      <c r="B201" s="21">
        <v>1100</v>
      </c>
      <c r="C201" s="5">
        <v>194</v>
      </c>
      <c r="D201" s="14">
        <v>42471</v>
      </c>
      <c r="E201" s="5">
        <v>815</v>
      </c>
      <c r="F201" s="7">
        <f t="shared" ref="F201:F264" si="51">(E201*60*60*24)*28.31685</f>
        <v>1993959309.5999999</v>
      </c>
      <c r="G201" s="52">
        <f t="shared" ref="G201:G264" si="52">LOG10(E201)</f>
        <v>2.9111576087399764</v>
      </c>
      <c r="H201" s="52"/>
      <c r="I201" s="15">
        <f t="shared" si="47"/>
        <v>1.6960233121132866E-4</v>
      </c>
      <c r="J201" s="15">
        <f t="shared" ref="J201:J264" si="53">((G201*G201)*$K$6)+(G201*$L$6)+$M$6</f>
        <v>1.6604163759295057E-4</v>
      </c>
      <c r="K201" s="16">
        <f t="shared" ref="K201:K264" si="54">I201+J201</f>
        <v>3.3564396880427926E-4</v>
      </c>
      <c r="M201" s="17">
        <f t="shared" ref="M201:O264" si="55">(I201*$F201)/1000000</f>
        <v>0.33818014724869139</v>
      </c>
      <c r="N201" s="17">
        <f t="shared" si="55"/>
        <v>0.33108026905969307</v>
      </c>
      <c r="O201" s="17">
        <f t="shared" si="55"/>
        <v>0.66926041630838462</v>
      </c>
      <c r="AA201" s="5">
        <v>194</v>
      </c>
      <c r="AB201" s="14">
        <v>42471</v>
      </c>
      <c r="AC201" s="32">
        <v>596</v>
      </c>
      <c r="AD201" s="7">
        <f t="shared" ref="AD201:AD264" si="56">(AC201*60*60*24)*28.31685</f>
        <v>1458159200.6399999</v>
      </c>
      <c r="AE201" s="52">
        <f t="shared" ref="AE201:AE264" si="57">LOG10(AC201)</f>
        <v>2.7752462597402365</v>
      </c>
      <c r="AF201" s="52"/>
      <c r="AG201" s="15">
        <f t="shared" si="48"/>
        <v>1.7653404401717204E-4</v>
      </c>
      <c r="AH201" s="15">
        <f t="shared" ref="AH201:AH264" si="58">((AE201*AE201)*$K$6)+(AE201*$L$6)+$M$6</f>
        <v>1.2020135264824525E-4</v>
      </c>
      <c r="AI201" s="16">
        <f t="shared" ref="AI201:AI264" si="59">AG201+AH201</f>
        <v>2.9673539666541732E-4</v>
      </c>
      <c r="AK201" s="17">
        <f t="shared" ref="AK201:AK264" si="60">(AG201*$F201)/1000000</f>
        <v>0.35200170052937635</v>
      </c>
      <c r="AL201" s="17">
        <f t="shared" si="49"/>
        <v>0.23967660613948122</v>
      </c>
      <c r="AM201" s="17">
        <f t="shared" si="50"/>
        <v>0.59167830666885757</v>
      </c>
    </row>
    <row r="202" spans="1:39" x14ac:dyDescent="0.2">
      <c r="A202" s="20">
        <v>42564</v>
      </c>
      <c r="B202" s="21">
        <v>1040</v>
      </c>
      <c r="C202" s="5">
        <v>195</v>
      </c>
      <c r="D202" s="14">
        <v>42472</v>
      </c>
      <c r="E202" s="5">
        <v>801</v>
      </c>
      <c r="F202" s="7">
        <f t="shared" si="51"/>
        <v>1959707247.8399999</v>
      </c>
      <c r="G202" s="52">
        <f t="shared" si="52"/>
        <v>2.9036325160842376</v>
      </c>
      <c r="H202" s="52"/>
      <c r="I202" s="15">
        <f t="shared" si="47"/>
        <v>1.6997890581043332E-4</v>
      </c>
      <c r="J202" s="15">
        <f t="shared" si="53"/>
        <v>1.6331034482494589E-4</v>
      </c>
      <c r="K202" s="16">
        <f t="shared" si="54"/>
        <v>3.3328925063537922E-4</v>
      </c>
      <c r="M202" s="17">
        <f t="shared" si="55"/>
        <v>0.33310889369661884</v>
      </c>
      <c r="N202" s="17">
        <f t="shared" si="55"/>
        <v>0.32004046640069606</v>
      </c>
      <c r="O202" s="17">
        <f t="shared" si="55"/>
        <v>0.65314936009731495</v>
      </c>
      <c r="AA202" s="5">
        <v>195</v>
      </c>
      <c r="AB202" s="14">
        <v>42472</v>
      </c>
      <c r="AC202" s="32">
        <v>599</v>
      </c>
      <c r="AD202" s="7">
        <f t="shared" si="56"/>
        <v>1465498928.1599998</v>
      </c>
      <c r="AE202" s="52">
        <f t="shared" si="57"/>
        <v>2.7774268223893115</v>
      </c>
      <c r="AF202" s="52"/>
      <c r="AG202" s="15">
        <f t="shared" si="48"/>
        <v>1.7642062571320211E-4</v>
      </c>
      <c r="AH202" s="15">
        <f t="shared" si="58"/>
        <v>1.208784928340682E-4</v>
      </c>
      <c r="AI202" s="16">
        <f t="shared" si="59"/>
        <v>2.9729911854727031E-4</v>
      </c>
      <c r="AK202" s="17">
        <f t="shared" si="60"/>
        <v>0.34573277887863002</v>
      </c>
      <c r="AL202" s="17">
        <f t="shared" si="49"/>
        <v>0.23688645851489892</v>
      </c>
      <c r="AM202" s="17">
        <f t="shared" si="50"/>
        <v>0.58261923739352894</v>
      </c>
    </row>
    <row r="203" spans="1:39" x14ac:dyDescent="0.2">
      <c r="A203" s="20">
        <v>42565</v>
      </c>
      <c r="B203" s="21">
        <v>961</v>
      </c>
      <c r="C203" s="5">
        <v>196</v>
      </c>
      <c r="D203" s="14">
        <v>42473</v>
      </c>
      <c r="E203" s="5">
        <v>794</v>
      </c>
      <c r="F203" s="7">
        <f t="shared" si="51"/>
        <v>1942581216.9599998</v>
      </c>
      <c r="G203" s="52">
        <f t="shared" si="52"/>
        <v>2.8998205024270964</v>
      </c>
      <c r="H203" s="52"/>
      <c r="I203" s="15">
        <f t="shared" si="47"/>
        <v>1.7016998752398749E-4</v>
      </c>
      <c r="J203" s="15">
        <f t="shared" si="53"/>
        <v>1.6193538731763032E-4</v>
      </c>
      <c r="K203" s="16">
        <f t="shared" si="54"/>
        <v>3.3210537484161778E-4</v>
      </c>
      <c r="M203" s="17">
        <f t="shared" si="55"/>
        <v>0.33056902145441558</v>
      </c>
      <c r="N203" s="17">
        <f t="shared" si="55"/>
        <v>0.31457264176437127</v>
      </c>
      <c r="O203" s="17">
        <f t="shared" si="55"/>
        <v>0.64514166321878685</v>
      </c>
      <c r="AA203" s="5">
        <v>196</v>
      </c>
      <c r="AB203" s="14">
        <v>42473</v>
      </c>
      <c r="AC203" s="32">
        <v>665</v>
      </c>
      <c r="AD203" s="7">
        <f t="shared" si="56"/>
        <v>1626972933.5999999</v>
      </c>
      <c r="AE203" s="52">
        <f t="shared" si="57"/>
        <v>2.8228216453031045</v>
      </c>
      <c r="AF203" s="52"/>
      <c r="AG203" s="15">
        <f t="shared" si="48"/>
        <v>1.7407596874319969E-4</v>
      </c>
      <c r="AH203" s="15">
        <f t="shared" si="58"/>
        <v>1.3540709199586171E-4</v>
      </c>
      <c r="AI203" s="16">
        <f t="shared" si="59"/>
        <v>3.094830607390614E-4</v>
      </c>
      <c r="AK203" s="17">
        <f t="shared" si="60"/>
        <v>0.33815670720465574</v>
      </c>
      <c r="AL203" s="17">
        <f t="shared" si="49"/>
        <v>0.26303927355433571</v>
      </c>
      <c r="AM203" s="17">
        <f t="shared" si="50"/>
        <v>0.60119598075899139</v>
      </c>
    </row>
    <row r="204" spans="1:39" x14ac:dyDescent="0.2">
      <c r="A204" s="20">
        <v>42566</v>
      </c>
      <c r="B204" s="21">
        <v>898</v>
      </c>
      <c r="C204" s="5">
        <v>197</v>
      </c>
      <c r="D204" s="14">
        <v>42474</v>
      </c>
      <c r="E204" s="5">
        <v>856</v>
      </c>
      <c r="F204" s="7">
        <f t="shared" si="51"/>
        <v>2094268919.04</v>
      </c>
      <c r="G204" s="52">
        <f t="shared" si="52"/>
        <v>2.932473764677153</v>
      </c>
      <c r="H204" s="52"/>
      <c r="I204" s="15">
        <f t="shared" si="47"/>
        <v>1.6854013965527352E-4</v>
      </c>
      <c r="J204" s="15">
        <f t="shared" si="53"/>
        <v>1.7390146436223667E-4</v>
      </c>
      <c r="K204" s="16">
        <f t="shared" si="54"/>
        <v>3.4244160401751019E-4</v>
      </c>
      <c r="M204" s="17">
        <f t="shared" si="55"/>
        <v>0.35296837609070031</v>
      </c>
      <c r="N204" s="17">
        <f t="shared" si="55"/>
        <v>0.36419643178937444</v>
      </c>
      <c r="O204" s="17">
        <f t="shared" si="55"/>
        <v>0.71716480788007475</v>
      </c>
      <c r="AA204" s="5">
        <v>197</v>
      </c>
      <c r="AB204" s="14">
        <v>42474</v>
      </c>
      <c r="AC204" s="32">
        <v>673</v>
      </c>
      <c r="AD204" s="7">
        <f t="shared" si="56"/>
        <v>1646545540.3199999</v>
      </c>
      <c r="AE204" s="52">
        <f t="shared" si="57"/>
        <v>2.828015064223977</v>
      </c>
      <c r="AF204" s="52"/>
      <c r="AG204" s="15">
        <f t="shared" si="48"/>
        <v>1.7380972126774312E-4</v>
      </c>
      <c r="AH204" s="15">
        <f t="shared" si="58"/>
        <v>1.371217893163674E-4</v>
      </c>
      <c r="AI204" s="16">
        <f t="shared" si="59"/>
        <v>3.1093151058411055E-4</v>
      </c>
      <c r="AK204" s="17">
        <f t="shared" si="60"/>
        <v>0.36400429707804011</v>
      </c>
      <c r="AL204" s="17">
        <f t="shared" si="49"/>
        <v>0.28716990148841937</v>
      </c>
      <c r="AM204" s="17">
        <f t="shared" si="50"/>
        <v>0.65117419856645942</v>
      </c>
    </row>
    <row r="205" spans="1:39" x14ac:dyDescent="0.2">
      <c r="A205" s="20">
        <v>42567</v>
      </c>
      <c r="B205" s="21">
        <v>842</v>
      </c>
      <c r="C205" s="5">
        <v>198</v>
      </c>
      <c r="D205" s="14">
        <v>42475</v>
      </c>
      <c r="E205" s="5">
        <v>927</v>
      </c>
      <c r="F205" s="7">
        <f t="shared" si="51"/>
        <v>2267975803.6799998</v>
      </c>
      <c r="G205" s="52">
        <f t="shared" si="52"/>
        <v>2.9670797341444972</v>
      </c>
      <c r="H205" s="52"/>
      <c r="I205" s="15">
        <f t="shared" si="47"/>
        <v>1.6682986000432563E-4</v>
      </c>
      <c r="J205" s="15">
        <f t="shared" si="53"/>
        <v>1.8704864243859829E-4</v>
      </c>
      <c r="K205" s="16">
        <f t="shared" si="54"/>
        <v>3.5387850244292393E-4</v>
      </c>
      <c r="M205" s="17">
        <f t="shared" si="55"/>
        <v>0.37836608582113229</v>
      </c>
      <c r="N205" s="17">
        <f t="shared" si="55"/>
        <v>0.42422179516193287</v>
      </c>
      <c r="O205" s="17">
        <f t="shared" si="55"/>
        <v>0.80258788098306511</v>
      </c>
      <c r="AA205" s="5">
        <v>198</v>
      </c>
      <c r="AB205" s="14">
        <v>42475</v>
      </c>
      <c r="AC205" s="32">
        <v>711</v>
      </c>
      <c r="AD205" s="7">
        <f t="shared" si="56"/>
        <v>1739515422.24</v>
      </c>
      <c r="AE205" s="52">
        <f t="shared" si="57"/>
        <v>2.8518696007297661</v>
      </c>
      <c r="AF205" s="52"/>
      <c r="AG205" s="15">
        <f t="shared" si="48"/>
        <v>1.7259200836382475E-4</v>
      </c>
      <c r="AH205" s="15">
        <f t="shared" si="58"/>
        <v>1.4513636332949824E-4</v>
      </c>
      <c r="AI205" s="16">
        <f t="shared" si="59"/>
        <v>3.1772837169332302E-4</v>
      </c>
      <c r="AK205" s="17">
        <f t="shared" si="60"/>
        <v>0.39143449887769072</v>
      </c>
      <c r="AL205" s="17">
        <f t="shared" si="49"/>
        <v>0.32916576026541122</v>
      </c>
      <c r="AM205" s="17">
        <f t="shared" si="50"/>
        <v>0.720600259143102</v>
      </c>
    </row>
    <row r="206" spans="1:39" x14ac:dyDescent="0.2">
      <c r="A206" s="20">
        <v>42568</v>
      </c>
      <c r="B206" s="21">
        <v>873</v>
      </c>
      <c r="C206" s="5">
        <v>199</v>
      </c>
      <c r="D206" s="14">
        <v>42476</v>
      </c>
      <c r="E206" s="5">
        <v>907</v>
      </c>
      <c r="F206" s="7">
        <f t="shared" si="51"/>
        <v>2219044286.8800001</v>
      </c>
      <c r="G206" s="52">
        <f t="shared" si="52"/>
        <v>2.9576072870600951</v>
      </c>
      <c r="H206" s="52"/>
      <c r="I206" s="15">
        <f t="shared" si="47"/>
        <v>1.6729627017180552E-4</v>
      </c>
      <c r="J206" s="15">
        <f t="shared" si="53"/>
        <v>1.8340234324611896E-4</v>
      </c>
      <c r="K206" s="16">
        <f t="shared" si="54"/>
        <v>3.5069861341792451E-4</v>
      </c>
      <c r="M206" s="17">
        <f t="shared" si="55"/>
        <v>0.37123783254107806</v>
      </c>
      <c r="N206" s="17">
        <f t="shared" si="55"/>
        <v>0.40697792198070504</v>
      </c>
      <c r="O206" s="17">
        <f t="shared" si="55"/>
        <v>0.77821575452178304</v>
      </c>
      <c r="AA206" s="5">
        <v>199</v>
      </c>
      <c r="AB206" s="14">
        <v>42476</v>
      </c>
      <c r="AC206" s="32">
        <v>741</v>
      </c>
      <c r="AD206" s="7">
        <f t="shared" si="56"/>
        <v>1812912697.4399998</v>
      </c>
      <c r="AE206" s="52">
        <f t="shared" si="57"/>
        <v>2.869818207979328</v>
      </c>
      <c r="AF206" s="52"/>
      <c r="AG206" s="15">
        <f t="shared" si="48"/>
        <v>1.7168140575381867E-4</v>
      </c>
      <c r="AH206" s="15">
        <f t="shared" si="58"/>
        <v>1.5131674298647397E-4</v>
      </c>
      <c r="AI206" s="16">
        <f t="shared" si="59"/>
        <v>3.2299814874029267E-4</v>
      </c>
      <c r="AK206" s="17">
        <f t="shared" si="60"/>
        <v>0.38096864260153851</v>
      </c>
      <c r="AL206" s="17">
        <f t="shared" si="49"/>
        <v>0.33577855403342438</v>
      </c>
      <c r="AM206" s="17">
        <f t="shared" si="50"/>
        <v>0.71674719663496289</v>
      </c>
    </row>
    <row r="207" spans="1:39" x14ac:dyDescent="0.2">
      <c r="A207" s="20">
        <v>42569</v>
      </c>
      <c r="B207" s="21">
        <v>832</v>
      </c>
      <c r="C207" s="5">
        <v>200</v>
      </c>
      <c r="D207" s="14">
        <v>42477</v>
      </c>
      <c r="E207" s="5">
        <v>792</v>
      </c>
      <c r="F207" s="7">
        <f t="shared" si="51"/>
        <v>1937688065.28</v>
      </c>
      <c r="G207" s="52">
        <f t="shared" si="52"/>
        <v>2.8987251815894934</v>
      </c>
      <c r="H207" s="52"/>
      <c r="I207" s="15">
        <f t="shared" si="47"/>
        <v>1.7022493149921065E-4</v>
      </c>
      <c r="J207" s="15">
        <f t="shared" si="53"/>
        <v>1.6154139040461377E-4</v>
      </c>
      <c r="K207" s="16">
        <f t="shared" si="54"/>
        <v>3.3176632190382439E-4</v>
      </c>
      <c r="M207" s="17">
        <f t="shared" si="55"/>
        <v>0.32984281817912603</v>
      </c>
      <c r="N207" s="17">
        <f t="shared" si="55"/>
        <v>0.31301682423575716</v>
      </c>
      <c r="O207" s="17">
        <f t="shared" si="55"/>
        <v>0.64285964241488314</v>
      </c>
      <c r="AA207" s="5">
        <v>200</v>
      </c>
      <c r="AB207" s="14">
        <v>42477</v>
      </c>
      <c r="AC207" s="32">
        <v>726</v>
      </c>
      <c r="AD207" s="7">
        <f t="shared" si="56"/>
        <v>1776214059.8399999</v>
      </c>
      <c r="AE207" s="52">
        <f t="shared" si="57"/>
        <v>2.8609366207000937</v>
      </c>
      <c r="AF207" s="52"/>
      <c r="AG207" s="15">
        <f t="shared" si="48"/>
        <v>1.7213140113133597E-4</v>
      </c>
      <c r="AH207" s="15">
        <f t="shared" si="58"/>
        <v>1.4824237297249917E-4</v>
      </c>
      <c r="AI207" s="16">
        <f t="shared" si="59"/>
        <v>3.2037377410383517E-4</v>
      </c>
      <c r="AK207" s="17">
        <f t="shared" si="60"/>
        <v>0.33353696163211399</v>
      </c>
      <c r="AL207" s="17">
        <f t="shared" si="49"/>
        <v>0.28724747687759811</v>
      </c>
      <c r="AM207" s="17">
        <f t="shared" si="50"/>
        <v>0.6207844385097121</v>
      </c>
    </row>
    <row r="208" spans="1:39" x14ac:dyDescent="0.2">
      <c r="A208" s="20">
        <v>42570</v>
      </c>
      <c r="B208" s="21">
        <v>779</v>
      </c>
      <c r="C208" s="5">
        <v>201</v>
      </c>
      <c r="D208" s="14">
        <v>42478</v>
      </c>
      <c r="E208" s="5">
        <v>701</v>
      </c>
      <c r="F208" s="7">
        <f t="shared" si="51"/>
        <v>1715049663.8399999</v>
      </c>
      <c r="G208" s="52">
        <f t="shared" si="52"/>
        <v>2.8457180179666586</v>
      </c>
      <c r="H208" s="52"/>
      <c r="I208" s="15">
        <f t="shared" si="47"/>
        <v>1.7290521212801882E-4</v>
      </c>
      <c r="J208" s="15">
        <f t="shared" si="53"/>
        <v>1.4304779318269074E-4</v>
      </c>
      <c r="K208" s="16">
        <f t="shared" si="54"/>
        <v>3.1595300531070956E-4</v>
      </c>
      <c r="M208" s="17">
        <f t="shared" si="55"/>
        <v>0.29654102593634252</v>
      </c>
      <c r="N208" s="17">
        <f t="shared" si="55"/>
        <v>0.24533406961102758</v>
      </c>
      <c r="O208" s="17">
        <f t="shared" si="55"/>
        <v>0.54187509554737012</v>
      </c>
      <c r="AA208" s="5">
        <v>201</v>
      </c>
      <c r="AB208" s="14">
        <v>42478</v>
      </c>
      <c r="AC208" s="32">
        <v>801</v>
      </c>
      <c r="AD208" s="7">
        <f t="shared" si="56"/>
        <v>1959707247.8399999</v>
      </c>
      <c r="AE208" s="52">
        <f t="shared" si="57"/>
        <v>2.9036325160842376</v>
      </c>
      <c r="AF208" s="52"/>
      <c r="AG208" s="15">
        <f t="shared" si="48"/>
        <v>1.6997890581043332E-4</v>
      </c>
      <c r="AH208" s="15">
        <f t="shared" si="58"/>
        <v>1.6331034482494589E-4</v>
      </c>
      <c r="AI208" s="16">
        <f t="shared" si="59"/>
        <v>3.3328925063537922E-4</v>
      </c>
      <c r="AK208" s="17">
        <f t="shared" si="60"/>
        <v>0.29152226527007463</v>
      </c>
      <c r="AL208" s="17">
        <f t="shared" si="49"/>
        <v>0.28008535199361795</v>
      </c>
      <c r="AM208" s="17">
        <f t="shared" si="50"/>
        <v>0.57160761726369258</v>
      </c>
    </row>
    <row r="209" spans="1:39" x14ac:dyDescent="0.2">
      <c r="A209" s="20">
        <v>42571</v>
      </c>
      <c r="B209" s="21">
        <v>770</v>
      </c>
      <c r="C209" s="5">
        <v>202</v>
      </c>
      <c r="D209" s="14">
        <v>42479</v>
      </c>
      <c r="E209" s="5">
        <v>634</v>
      </c>
      <c r="F209" s="7">
        <f t="shared" si="51"/>
        <v>1551129082.5599999</v>
      </c>
      <c r="G209" s="52">
        <f t="shared" si="52"/>
        <v>2.8020892578817329</v>
      </c>
      <c r="H209" s="52"/>
      <c r="I209" s="15">
        <f t="shared" si="47"/>
        <v>1.7514291205000674E-4</v>
      </c>
      <c r="J209" s="15">
        <f t="shared" si="53"/>
        <v>1.2866943552185402E-4</v>
      </c>
      <c r="K209" s="16">
        <f t="shared" si="54"/>
        <v>3.0381234757186076E-4</v>
      </c>
      <c r="M209" s="17">
        <f t="shared" si="55"/>
        <v>0.27166926448501372</v>
      </c>
      <c r="N209" s="17">
        <f t="shared" si="55"/>
        <v>0.19958290347452651</v>
      </c>
      <c r="O209" s="17">
        <f t="shared" si="55"/>
        <v>0.47125216795954022</v>
      </c>
      <c r="AA209" s="5">
        <v>202</v>
      </c>
      <c r="AB209" s="14">
        <v>42479</v>
      </c>
      <c r="AC209" s="32">
        <v>792</v>
      </c>
      <c r="AD209" s="7">
        <f t="shared" si="56"/>
        <v>1937688065.28</v>
      </c>
      <c r="AE209" s="52">
        <f t="shared" si="57"/>
        <v>2.8987251815894934</v>
      </c>
      <c r="AF209" s="52"/>
      <c r="AG209" s="15">
        <f t="shared" si="48"/>
        <v>1.7022493149921065E-4</v>
      </c>
      <c r="AH209" s="15">
        <f t="shared" si="58"/>
        <v>1.6154139040461377E-4</v>
      </c>
      <c r="AI209" s="16">
        <f t="shared" si="59"/>
        <v>3.3176632190382439E-4</v>
      </c>
      <c r="AK209" s="17">
        <f t="shared" si="60"/>
        <v>0.26404084182520943</v>
      </c>
      <c r="AL209" s="17">
        <f t="shared" si="49"/>
        <v>0.25057154869377529</v>
      </c>
      <c r="AM209" s="17">
        <f t="shared" si="50"/>
        <v>0.51461239051898477</v>
      </c>
    </row>
    <row r="210" spans="1:39" x14ac:dyDescent="0.2">
      <c r="A210" s="20">
        <v>42572</v>
      </c>
      <c r="B210" s="21">
        <v>746</v>
      </c>
      <c r="C210" s="5">
        <v>203</v>
      </c>
      <c r="D210" s="14">
        <v>42480</v>
      </c>
      <c r="E210" s="5">
        <v>614</v>
      </c>
      <c r="F210" s="7">
        <f t="shared" si="51"/>
        <v>1502197565.76</v>
      </c>
      <c r="G210" s="52">
        <f t="shared" si="52"/>
        <v>2.7881683711411678</v>
      </c>
      <c r="H210" s="52"/>
      <c r="I210" s="15">
        <f t="shared" si="47"/>
        <v>1.7586298478355507E-4</v>
      </c>
      <c r="J210" s="15">
        <f t="shared" si="53"/>
        <v>1.2424187625346441E-4</v>
      </c>
      <c r="K210" s="16">
        <f t="shared" si="54"/>
        <v>3.001048610370195E-4</v>
      </c>
      <c r="M210" s="17">
        <f t="shared" si="55"/>
        <v>0.26418094764914435</v>
      </c>
      <c r="N210" s="17">
        <f t="shared" si="55"/>
        <v>0.18663584407340938</v>
      </c>
      <c r="O210" s="17">
        <f t="shared" si="55"/>
        <v>0.45081679172255379</v>
      </c>
      <c r="AA210" s="5">
        <v>203</v>
      </c>
      <c r="AB210" s="14">
        <v>42480</v>
      </c>
      <c r="AC210" s="32">
        <v>851</v>
      </c>
      <c r="AD210" s="7">
        <f t="shared" si="56"/>
        <v>2082036039.8399999</v>
      </c>
      <c r="AE210" s="52">
        <f t="shared" si="57"/>
        <v>2.929929560084588</v>
      </c>
      <c r="AF210" s="52"/>
      <c r="AG210" s="15">
        <f t="shared" si="48"/>
        <v>1.6866656783329713E-4</v>
      </c>
      <c r="AH210" s="15">
        <f t="shared" si="58"/>
        <v>1.7295379734382302E-4</v>
      </c>
      <c r="AI210" s="16">
        <f t="shared" si="59"/>
        <v>3.4162036517712015E-4</v>
      </c>
      <c r="AK210" s="17">
        <f t="shared" si="60"/>
        <v>0.25337050762427288</v>
      </c>
      <c r="AL210" s="17">
        <f t="shared" si="49"/>
        <v>0.25981077335883929</v>
      </c>
      <c r="AM210" s="17">
        <f t="shared" si="50"/>
        <v>0.51318128098311222</v>
      </c>
    </row>
    <row r="211" spans="1:39" x14ac:dyDescent="0.2">
      <c r="A211" s="20">
        <v>42573</v>
      </c>
      <c r="B211" s="21">
        <v>755</v>
      </c>
      <c r="C211" s="5">
        <v>204</v>
      </c>
      <c r="D211" s="14">
        <v>42481</v>
      </c>
      <c r="E211" s="5">
        <v>613</v>
      </c>
      <c r="F211" s="7">
        <f t="shared" si="51"/>
        <v>1499750989.9199998</v>
      </c>
      <c r="G211" s="52">
        <f t="shared" si="52"/>
        <v>2.7874604745184151</v>
      </c>
      <c r="H211" s="52"/>
      <c r="I211" s="15">
        <f t="shared" si="47"/>
        <v>1.7589968048930938E-4</v>
      </c>
      <c r="J211" s="15">
        <f t="shared" si="53"/>
        <v>1.240187997857534E-4</v>
      </c>
      <c r="K211" s="16">
        <f t="shared" si="54"/>
        <v>2.9991848027506281E-4</v>
      </c>
      <c r="M211" s="17">
        <f t="shared" si="55"/>
        <v>0.26380571994045343</v>
      </c>
      <c r="N211" s="17">
        <f t="shared" si="55"/>
        <v>0.18599731774737391</v>
      </c>
      <c r="O211" s="17">
        <f t="shared" si="55"/>
        <v>0.44980303768782742</v>
      </c>
      <c r="AA211" s="5">
        <v>204</v>
      </c>
      <c r="AB211" s="14">
        <v>42481</v>
      </c>
      <c r="AC211" s="32">
        <v>901</v>
      </c>
      <c r="AD211" s="7">
        <f t="shared" si="56"/>
        <v>2204364831.8399997</v>
      </c>
      <c r="AE211" s="52">
        <f t="shared" si="57"/>
        <v>2.9547247909790628</v>
      </c>
      <c r="AF211" s="52"/>
      <c r="AG211" s="15">
        <f t="shared" si="48"/>
        <v>1.6743845888872447E-4</v>
      </c>
      <c r="AH211" s="15">
        <f t="shared" si="58"/>
        <v>1.8229988530200339E-4</v>
      </c>
      <c r="AI211" s="16">
        <f t="shared" si="59"/>
        <v>3.4973834419072783E-4</v>
      </c>
      <c r="AK211" s="17">
        <f t="shared" si="60"/>
        <v>0.2511159944690437</v>
      </c>
      <c r="AL211" s="17">
        <f t="shared" si="49"/>
        <v>0.27340443344398202</v>
      </c>
      <c r="AM211" s="17">
        <f t="shared" si="50"/>
        <v>0.52452042791302567</v>
      </c>
    </row>
    <row r="212" spans="1:39" x14ac:dyDescent="0.2">
      <c r="A212" s="20">
        <v>42574</v>
      </c>
      <c r="B212" s="21">
        <v>745</v>
      </c>
      <c r="C212" s="5">
        <v>205</v>
      </c>
      <c r="D212" s="14">
        <v>42482</v>
      </c>
      <c r="E212" s="5">
        <v>673</v>
      </c>
      <c r="F212" s="7">
        <f t="shared" si="51"/>
        <v>1646545540.3199999</v>
      </c>
      <c r="G212" s="52">
        <f t="shared" si="52"/>
        <v>2.828015064223977</v>
      </c>
      <c r="H212" s="52"/>
      <c r="I212" s="15">
        <f t="shared" si="47"/>
        <v>1.7380972126774312E-4</v>
      </c>
      <c r="J212" s="15">
        <f t="shared" si="53"/>
        <v>1.371217893163674E-4</v>
      </c>
      <c r="K212" s="16">
        <f t="shared" si="54"/>
        <v>3.1093151058411055E-4</v>
      </c>
      <c r="M212" s="17">
        <f t="shared" si="55"/>
        <v>0.28618562141766468</v>
      </c>
      <c r="N212" s="17">
        <f t="shared" si="55"/>
        <v>0.22577727067956335</v>
      </c>
      <c r="O212" s="17">
        <f t="shared" si="55"/>
        <v>0.51196289209722812</v>
      </c>
      <c r="AA212" s="5">
        <v>205</v>
      </c>
      <c r="AB212" s="14">
        <v>42482</v>
      </c>
      <c r="AC212" s="32">
        <v>949</v>
      </c>
      <c r="AD212" s="7">
        <f t="shared" si="56"/>
        <v>2321800472.1599998</v>
      </c>
      <c r="AE212" s="52">
        <f t="shared" si="57"/>
        <v>2.9772662124272928</v>
      </c>
      <c r="AF212" s="52"/>
      <c r="AG212" s="15">
        <f t="shared" si="48"/>
        <v>1.6632974286790193E-4</v>
      </c>
      <c r="AH212" s="15">
        <f t="shared" si="58"/>
        <v>1.9100984999039742E-4</v>
      </c>
      <c r="AI212" s="16">
        <f t="shared" si="59"/>
        <v>3.5733959285829937E-4</v>
      </c>
      <c r="AK212" s="17">
        <f t="shared" si="60"/>
        <v>0.27386949634171626</v>
      </c>
      <c r="AL212" s="17">
        <f t="shared" si="49"/>
        <v>0.31450641665888107</v>
      </c>
      <c r="AM212" s="17">
        <f t="shared" si="50"/>
        <v>0.58837591300059744</v>
      </c>
    </row>
    <row r="213" spans="1:39" x14ac:dyDescent="0.2">
      <c r="A213" s="20">
        <v>42575</v>
      </c>
      <c r="B213" s="21">
        <v>731</v>
      </c>
      <c r="C213" s="5">
        <v>206</v>
      </c>
      <c r="D213" s="14">
        <v>42483</v>
      </c>
      <c r="E213" s="5">
        <v>828</v>
      </c>
      <c r="F213" s="7">
        <f t="shared" si="51"/>
        <v>2025764795.52</v>
      </c>
      <c r="G213" s="52">
        <f t="shared" si="52"/>
        <v>2.9180303367848803</v>
      </c>
      <c r="H213" s="52"/>
      <c r="I213" s="15">
        <f t="shared" si="47"/>
        <v>1.69259131546891E-4</v>
      </c>
      <c r="J213" s="15">
        <f t="shared" si="53"/>
        <v>1.6855593985147228E-4</v>
      </c>
      <c r="K213" s="16">
        <f t="shared" si="54"/>
        <v>3.3781507139836329E-4</v>
      </c>
      <c r="M213" s="17">
        <f t="shared" si="55"/>
        <v>0.34287919000798045</v>
      </c>
      <c r="N213" s="17">
        <f t="shared" si="55"/>
        <v>0.34145468902689918</v>
      </c>
      <c r="O213" s="17">
        <f t="shared" si="55"/>
        <v>0.68433387903487963</v>
      </c>
      <c r="AA213" s="5">
        <v>206</v>
      </c>
      <c r="AB213" s="14">
        <v>42483</v>
      </c>
      <c r="AC213" s="32">
        <v>935</v>
      </c>
      <c r="AD213" s="7">
        <f t="shared" si="56"/>
        <v>2287548410.4000001</v>
      </c>
      <c r="AE213" s="52">
        <f t="shared" si="57"/>
        <v>2.9708116108725178</v>
      </c>
      <c r="AF213" s="52"/>
      <c r="AG213" s="15">
        <f t="shared" si="48"/>
        <v>1.6664646482526677E-4</v>
      </c>
      <c r="AH213" s="15">
        <f t="shared" si="58"/>
        <v>1.8849503676097838E-4</v>
      </c>
      <c r="AI213" s="16">
        <f t="shared" si="59"/>
        <v>3.5514150158624515E-4</v>
      </c>
      <c r="AK213" s="17">
        <f t="shared" si="60"/>
        <v>0.33758654174088737</v>
      </c>
      <c r="AL213" s="17">
        <f t="shared" si="49"/>
        <v>0.38184660960063826</v>
      </c>
      <c r="AM213" s="17">
        <f t="shared" si="50"/>
        <v>0.71943315134152563</v>
      </c>
    </row>
    <row r="214" spans="1:39" x14ac:dyDescent="0.2">
      <c r="A214" s="20">
        <v>42576</v>
      </c>
      <c r="B214" s="21">
        <v>699</v>
      </c>
      <c r="C214" s="5">
        <v>207</v>
      </c>
      <c r="D214" s="14">
        <v>42484</v>
      </c>
      <c r="E214" s="5">
        <v>910</v>
      </c>
      <c r="F214" s="7">
        <f t="shared" si="51"/>
        <v>2226384014.4000001</v>
      </c>
      <c r="G214" s="52">
        <f t="shared" si="52"/>
        <v>2.9590413923210934</v>
      </c>
      <c r="H214" s="52"/>
      <c r="I214" s="15">
        <f t="shared" si="47"/>
        <v>1.6722557314228085E-4</v>
      </c>
      <c r="J214" s="15">
        <f t="shared" si="53"/>
        <v>1.8395207843703652E-4</v>
      </c>
      <c r="K214" s="16">
        <f t="shared" si="54"/>
        <v>3.5117765157931735E-4</v>
      </c>
      <c r="M214" s="17">
        <f t="shared" si="55"/>
        <v>0.37230834284285208</v>
      </c>
      <c r="N214" s="17">
        <f t="shared" si="55"/>
        <v>0.40954796684787304</v>
      </c>
      <c r="O214" s="17">
        <f t="shared" si="55"/>
        <v>0.78185630969072506</v>
      </c>
      <c r="AA214" s="5">
        <v>207</v>
      </c>
      <c r="AB214" s="14">
        <v>42484</v>
      </c>
      <c r="AC214" s="32">
        <v>987</v>
      </c>
      <c r="AD214" s="7">
        <f t="shared" si="56"/>
        <v>2414770354.0799999</v>
      </c>
      <c r="AE214" s="52">
        <f t="shared" si="57"/>
        <v>2.9943171526696366</v>
      </c>
      <c r="AF214" s="52"/>
      <c r="AG214" s="15">
        <f t="shared" si="48"/>
        <v>1.6549595973809638E-4</v>
      </c>
      <c r="AH214" s="15">
        <f t="shared" si="58"/>
        <v>1.9773332001861053E-4</v>
      </c>
      <c r="AI214" s="16">
        <f t="shared" si="59"/>
        <v>3.6322927975670691E-4</v>
      </c>
      <c r="AK214" s="17">
        <f t="shared" si="60"/>
        <v>0.36845755920868378</v>
      </c>
      <c r="AL214" s="17">
        <f t="shared" si="49"/>
        <v>0.44023030280367403</v>
      </c>
      <c r="AM214" s="17">
        <f t="shared" si="50"/>
        <v>0.80868786201235776</v>
      </c>
    </row>
    <row r="215" spans="1:39" x14ac:dyDescent="0.2">
      <c r="A215" s="20">
        <v>42577</v>
      </c>
      <c r="B215" s="21">
        <v>663</v>
      </c>
      <c r="C215" s="5">
        <v>208</v>
      </c>
      <c r="D215" s="14">
        <v>42485</v>
      </c>
      <c r="E215" s="5">
        <v>976</v>
      </c>
      <c r="F215" s="7">
        <f t="shared" si="51"/>
        <v>2387858019.8399997</v>
      </c>
      <c r="G215" s="52">
        <f t="shared" si="52"/>
        <v>2.9894498176666917</v>
      </c>
      <c r="H215" s="52"/>
      <c r="I215" s="15">
        <f t="shared" si="47"/>
        <v>1.6573354299916917E-4</v>
      </c>
      <c r="J215" s="15">
        <f t="shared" si="53"/>
        <v>1.958021883361297E-4</v>
      </c>
      <c r="K215" s="16">
        <f t="shared" si="54"/>
        <v>3.6153573133529887E-4</v>
      </c>
      <c r="M215" s="17">
        <f t="shared" si="55"/>
        <v>0.39574816980706351</v>
      </c>
      <c r="N215" s="17">
        <f t="shared" si="55"/>
        <v>0.46754782572064935</v>
      </c>
      <c r="O215" s="17">
        <f t="shared" si="55"/>
        <v>0.86329599552771286</v>
      </c>
      <c r="AA215" s="5">
        <v>208</v>
      </c>
      <c r="AB215" s="14">
        <v>42485</v>
      </c>
      <c r="AC215" s="32">
        <v>1010</v>
      </c>
      <c r="AD215" s="7">
        <f t="shared" si="56"/>
        <v>2471041598.4000001</v>
      </c>
      <c r="AE215" s="52">
        <f t="shared" si="57"/>
        <v>3.0043213737826426</v>
      </c>
      <c r="AF215" s="52"/>
      <c r="AG215" s="15">
        <f t="shared" si="48"/>
        <v>1.6500870482910983E-4</v>
      </c>
      <c r="AH215" s="15">
        <f t="shared" si="58"/>
        <v>2.0173228436733105E-4</v>
      </c>
      <c r="AI215" s="16">
        <f t="shared" si="59"/>
        <v>3.6674098919644085E-4</v>
      </c>
      <c r="AK215" s="17">
        <f t="shared" si="60"/>
        <v>0.39401735916960118</v>
      </c>
      <c r="AL215" s="17">
        <f t="shared" si="49"/>
        <v>0.48170805308717485</v>
      </c>
      <c r="AM215" s="17">
        <f t="shared" si="50"/>
        <v>0.87572541225677603</v>
      </c>
    </row>
    <row r="216" spans="1:39" x14ac:dyDescent="0.2">
      <c r="A216" s="20">
        <v>42578</v>
      </c>
      <c r="B216" s="21">
        <v>650</v>
      </c>
      <c r="C216" s="5">
        <v>209</v>
      </c>
      <c r="D216" s="14">
        <v>42486</v>
      </c>
      <c r="E216" s="5">
        <v>957</v>
      </c>
      <c r="F216" s="7">
        <f t="shared" si="51"/>
        <v>2341373078.8800001</v>
      </c>
      <c r="G216" s="52">
        <f t="shared" si="52"/>
        <v>2.9809119377768436</v>
      </c>
      <c r="H216" s="52"/>
      <c r="I216" s="15">
        <f t="shared" si="47"/>
        <v>1.6615111623291225E-4</v>
      </c>
      <c r="J216" s="15">
        <f t="shared" si="53"/>
        <v>1.9243764593462442E-4</v>
      </c>
      <c r="K216" s="16">
        <f t="shared" si="54"/>
        <v>3.5858876216753667E-4</v>
      </c>
      <c r="M216" s="17">
        <f t="shared" si="55"/>
        <v>0.3890217505736025</v>
      </c>
      <c r="N216" s="17">
        <f t="shared" si="55"/>
        <v>0.45056832355437088</v>
      </c>
      <c r="O216" s="17">
        <f t="shared" si="55"/>
        <v>0.83959007412797337</v>
      </c>
      <c r="AA216" s="5">
        <v>209</v>
      </c>
      <c r="AB216" s="14">
        <v>42486</v>
      </c>
      <c r="AC216" s="32">
        <v>1050</v>
      </c>
      <c r="AD216" s="7">
        <f t="shared" si="56"/>
        <v>2568904632</v>
      </c>
      <c r="AE216" s="52">
        <f t="shared" si="57"/>
        <v>3.0211892990699383</v>
      </c>
      <c r="AF216" s="52"/>
      <c r="AG216" s="15">
        <f t="shared" si="48"/>
        <v>1.6419040005937962E-4</v>
      </c>
      <c r="AH216" s="15">
        <f t="shared" si="58"/>
        <v>2.0856551690699016E-4</v>
      </c>
      <c r="AI216" s="16">
        <f t="shared" si="59"/>
        <v>3.7275591696636981E-4</v>
      </c>
      <c r="AK216" s="17">
        <f t="shared" si="60"/>
        <v>0.38443098250956864</v>
      </c>
      <c r="AL216" s="17">
        <f t="shared" si="49"/>
        <v>0.48832968646871827</v>
      </c>
      <c r="AM216" s="17">
        <f t="shared" si="50"/>
        <v>0.87276066897828686</v>
      </c>
    </row>
    <row r="217" spans="1:39" x14ac:dyDescent="0.2">
      <c r="A217" s="20">
        <v>42579</v>
      </c>
      <c r="B217" s="21">
        <v>643</v>
      </c>
      <c r="C217" s="5">
        <v>210</v>
      </c>
      <c r="D217" s="14">
        <v>42487</v>
      </c>
      <c r="E217" s="5">
        <v>864</v>
      </c>
      <c r="F217" s="7">
        <f t="shared" si="51"/>
        <v>2113841525.76</v>
      </c>
      <c r="G217" s="52">
        <f t="shared" si="52"/>
        <v>2.9365137424788932</v>
      </c>
      <c r="H217" s="52"/>
      <c r="I217" s="15">
        <f t="shared" si="47"/>
        <v>1.6833957728492507E-4</v>
      </c>
      <c r="J217" s="15">
        <f t="shared" si="53"/>
        <v>1.7541159797036462E-4</v>
      </c>
      <c r="K217" s="16">
        <f t="shared" si="54"/>
        <v>3.4375117525528966E-4</v>
      </c>
      <c r="M217" s="17">
        <f t="shared" si="55"/>
        <v>0.35584318889375943</v>
      </c>
      <c r="N217" s="17">
        <f t="shared" si="55"/>
        <v>0.37079231988967526</v>
      </c>
      <c r="O217" s="17">
        <f t="shared" si="55"/>
        <v>0.72663550878343464</v>
      </c>
      <c r="AA217" s="5">
        <v>210</v>
      </c>
      <c r="AB217" s="14">
        <v>42487</v>
      </c>
      <c r="AC217" s="32">
        <v>1050</v>
      </c>
      <c r="AD217" s="7">
        <f t="shared" si="56"/>
        <v>2568904632</v>
      </c>
      <c r="AE217" s="52">
        <f t="shared" si="57"/>
        <v>3.0211892990699383</v>
      </c>
      <c r="AF217" s="52"/>
      <c r="AG217" s="15">
        <f t="shared" si="48"/>
        <v>1.6419040005937962E-4</v>
      </c>
      <c r="AH217" s="15">
        <f t="shared" si="58"/>
        <v>2.0856551690699016E-4</v>
      </c>
      <c r="AI217" s="16">
        <f t="shared" si="59"/>
        <v>3.7275591696636981E-4</v>
      </c>
      <c r="AK217" s="17">
        <f t="shared" si="60"/>
        <v>0.34707248577666383</v>
      </c>
      <c r="AL217" s="17">
        <f t="shared" si="49"/>
        <v>0.44087445047959517</v>
      </c>
      <c r="AM217" s="17">
        <f t="shared" si="50"/>
        <v>0.787946936256259</v>
      </c>
    </row>
    <row r="218" spans="1:39" x14ac:dyDescent="0.2">
      <c r="A218" s="20">
        <v>42580</v>
      </c>
      <c r="B218" s="21">
        <v>637</v>
      </c>
      <c r="C218" s="5">
        <v>211</v>
      </c>
      <c r="D218" s="14">
        <v>42488</v>
      </c>
      <c r="E218" s="5">
        <v>804</v>
      </c>
      <c r="F218" s="7">
        <f t="shared" si="51"/>
        <v>1967046975.3599999</v>
      </c>
      <c r="G218" s="52">
        <f t="shared" si="52"/>
        <v>2.9052560487484511</v>
      </c>
      <c r="H218" s="52"/>
      <c r="I218" s="15">
        <f t="shared" si="47"/>
        <v>1.6989758947168481E-4</v>
      </c>
      <c r="J218" s="15">
        <f t="shared" si="53"/>
        <v>1.6389770275913168E-4</v>
      </c>
      <c r="K218" s="16">
        <f t="shared" si="54"/>
        <v>3.3379529223081649E-4</v>
      </c>
      <c r="M218" s="17">
        <f t="shared" si="55"/>
        <v>0.33419653949123257</v>
      </c>
      <c r="N218" s="17">
        <f t="shared" si="55"/>
        <v>0.32239448048080233</v>
      </c>
      <c r="O218" s="17">
        <f t="shared" si="55"/>
        <v>0.65659101997203484</v>
      </c>
      <c r="AA218" s="5">
        <v>211</v>
      </c>
      <c r="AB218" s="14">
        <v>42488</v>
      </c>
      <c r="AC218" s="32">
        <v>1040</v>
      </c>
      <c r="AD218" s="7">
        <f t="shared" si="56"/>
        <v>2544438873.5999999</v>
      </c>
      <c r="AE218" s="52">
        <f t="shared" si="57"/>
        <v>3.0170333392987803</v>
      </c>
      <c r="AF218" s="52"/>
      <c r="AG218" s="15">
        <f t="shared" si="48"/>
        <v>1.6439163841642569E-4</v>
      </c>
      <c r="AH218" s="15">
        <f t="shared" si="58"/>
        <v>2.0687136264904542E-4</v>
      </c>
      <c r="AI218" s="16">
        <f t="shared" si="59"/>
        <v>3.712630010654711E-4</v>
      </c>
      <c r="AK218" s="17">
        <f t="shared" si="60"/>
        <v>0.32336607512150489</v>
      </c>
      <c r="AL218" s="17">
        <f t="shared" si="49"/>
        <v>0.40692568818740643</v>
      </c>
      <c r="AM218" s="17">
        <f t="shared" si="50"/>
        <v>0.73029176330891132</v>
      </c>
    </row>
    <row r="219" spans="1:39" x14ac:dyDescent="0.2">
      <c r="A219" s="20">
        <v>42581</v>
      </c>
      <c r="B219" s="21">
        <v>599</v>
      </c>
      <c r="C219" s="5">
        <v>212</v>
      </c>
      <c r="D219" s="14">
        <v>42489</v>
      </c>
      <c r="E219" s="5">
        <v>780</v>
      </c>
      <c r="F219" s="7">
        <f t="shared" si="51"/>
        <v>1908329155.1999998</v>
      </c>
      <c r="G219" s="52">
        <f t="shared" si="52"/>
        <v>2.8920946026904804</v>
      </c>
      <c r="H219" s="52"/>
      <c r="I219" s="15">
        <f t="shared" si="47"/>
        <v>1.7055791652186508E-4</v>
      </c>
      <c r="J219" s="15">
        <f t="shared" si="53"/>
        <v>1.5916655602989723E-4</v>
      </c>
      <c r="K219" s="16">
        <f t="shared" si="54"/>
        <v>3.297244725517623E-4</v>
      </c>
      <c r="M219" s="17">
        <f t="shared" si="55"/>
        <v>0.32548064474884286</v>
      </c>
      <c r="N219" s="17">
        <f t="shared" si="55"/>
        <v>0.30374217940462722</v>
      </c>
      <c r="O219" s="17">
        <f t="shared" si="55"/>
        <v>0.62922282415347008</v>
      </c>
      <c r="AA219" s="5">
        <v>212</v>
      </c>
      <c r="AB219" s="14">
        <v>42489</v>
      </c>
      <c r="AC219" s="32">
        <v>1100</v>
      </c>
      <c r="AD219" s="7">
        <f t="shared" si="56"/>
        <v>2691233424</v>
      </c>
      <c r="AE219" s="52">
        <f t="shared" si="57"/>
        <v>3.0413926851582249</v>
      </c>
      <c r="AF219" s="52"/>
      <c r="AG219" s="15">
        <f t="shared" si="48"/>
        <v>1.6321562320702039E-4</v>
      </c>
      <c r="AH219" s="15">
        <f t="shared" si="58"/>
        <v>2.1689974494021162E-4</v>
      </c>
      <c r="AI219" s="16">
        <f t="shared" si="59"/>
        <v>3.8011536814723198E-4</v>
      </c>
      <c r="AK219" s="17">
        <f t="shared" si="60"/>
        <v>0.31146913235009466</v>
      </c>
      <c r="AL219" s="17">
        <f t="shared" si="49"/>
        <v>0.41391610702484943</v>
      </c>
      <c r="AM219" s="17">
        <f t="shared" si="50"/>
        <v>0.72538523937494415</v>
      </c>
    </row>
    <row r="220" spans="1:39" x14ac:dyDescent="0.2">
      <c r="A220" s="20">
        <v>42582</v>
      </c>
      <c r="B220" s="21">
        <v>612</v>
      </c>
      <c r="C220" s="5">
        <v>213</v>
      </c>
      <c r="D220" s="14">
        <v>42490</v>
      </c>
      <c r="E220" s="5">
        <v>726</v>
      </c>
      <c r="F220" s="7">
        <f t="shared" si="51"/>
        <v>1776214059.8399999</v>
      </c>
      <c r="G220" s="52">
        <f t="shared" si="52"/>
        <v>2.8609366207000937</v>
      </c>
      <c r="H220" s="52"/>
      <c r="I220" s="15">
        <f t="shared" si="47"/>
        <v>1.7213140113133597E-4</v>
      </c>
      <c r="J220" s="15">
        <f t="shared" si="53"/>
        <v>1.4824237297249917E-4</v>
      </c>
      <c r="K220" s="16">
        <f t="shared" si="54"/>
        <v>3.2037377410383517E-4</v>
      </c>
      <c r="M220" s="17">
        <f t="shared" si="55"/>
        <v>0.30574221482943786</v>
      </c>
      <c r="N220" s="17">
        <f t="shared" si="55"/>
        <v>0.26331018713779825</v>
      </c>
      <c r="O220" s="17">
        <f t="shared" si="55"/>
        <v>0.56905240196723605</v>
      </c>
      <c r="AA220" s="5">
        <v>213</v>
      </c>
      <c r="AB220" s="14">
        <v>42490</v>
      </c>
      <c r="AC220" s="32">
        <v>1170</v>
      </c>
      <c r="AD220" s="7">
        <f t="shared" si="56"/>
        <v>2862493732.7999997</v>
      </c>
      <c r="AE220" s="52">
        <f t="shared" si="57"/>
        <v>3.0681858617461617</v>
      </c>
      <c r="AF220" s="52"/>
      <c r="AG220" s="15">
        <f t="shared" si="48"/>
        <v>1.6193182147422261E-4</v>
      </c>
      <c r="AH220" s="15">
        <f t="shared" si="58"/>
        <v>2.282042070468781E-4</v>
      </c>
      <c r="AI220" s="16">
        <f t="shared" si="59"/>
        <v>3.901360285211007E-4</v>
      </c>
      <c r="AK220" s="17">
        <f t="shared" si="60"/>
        <v>0.28762557803801497</v>
      </c>
      <c r="AL220" s="17">
        <f t="shared" si="49"/>
        <v>0.40533952107130328</v>
      </c>
      <c r="AM220" s="17">
        <f t="shared" si="50"/>
        <v>0.69296509910931825</v>
      </c>
    </row>
    <row r="221" spans="1:39" x14ac:dyDescent="0.2">
      <c r="A221" s="20">
        <v>42583</v>
      </c>
      <c r="B221" s="21">
        <v>603</v>
      </c>
      <c r="C221" s="5">
        <v>214</v>
      </c>
      <c r="D221" s="14">
        <v>42491</v>
      </c>
      <c r="E221" s="5">
        <v>718</v>
      </c>
      <c r="F221" s="7">
        <f t="shared" si="51"/>
        <v>1756641453.1199999</v>
      </c>
      <c r="G221" s="52">
        <f t="shared" si="52"/>
        <v>2.8561244442423002</v>
      </c>
      <c r="H221" s="52"/>
      <c r="I221" s="15">
        <f t="shared" si="47"/>
        <v>1.7237570780015285E-4</v>
      </c>
      <c r="J221" s="15">
        <f t="shared" si="53"/>
        <v>1.4658981280583742E-4</v>
      </c>
      <c r="K221" s="16">
        <f t="shared" si="54"/>
        <v>3.1896552060599028E-4</v>
      </c>
      <c r="M221" s="17">
        <f t="shared" si="55"/>
        <v>0.30280231383264905</v>
      </c>
      <c r="N221" s="17">
        <f t="shared" si="55"/>
        <v>0.25750574177983504</v>
      </c>
      <c r="O221" s="17">
        <f t="shared" si="55"/>
        <v>0.56030805561248398</v>
      </c>
      <c r="AA221" s="5">
        <v>214</v>
      </c>
      <c r="AB221" s="14">
        <v>42491</v>
      </c>
      <c r="AC221" s="32">
        <v>1190</v>
      </c>
      <c r="AD221" s="7">
        <f t="shared" si="56"/>
        <v>2911425249.5999999</v>
      </c>
      <c r="AE221" s="52">
        <f t="shared" si="57"/>
        <v>3.0755469613925306</v>
      </c>
      <c r="AF221" s="52"/>
      <c r="AG221" s="15">
        <f t="shared" si="48"/>
        <v>1.6158088417381924E-4</v>
      </c>
      <c r="AH221" s="15">
        <f t="shared" si="58"/>
        <v>2.3136025323214099E-4</v>
      </c>
      <c r="AI221" s="16">
        <f t="shared" si="59"/>
        <v>3.9294113740596026E-4</v>
      </c>
      <c r="AK221" s="17">
        <f t="shared" si="60"/>
        <v>0.2838396791715122</v>
      </c>
      <c r="AL221" s="17">
        <f t="shared" si="49"/>
        <v>0.40641701143191927</v>
      </c>
      <c r="AM221" s="17">
        <f t="shared" si="50"/>
        <v>0.69025669060343153</v>
      </c>
    </row>
    <row r="222" spans="1:39" x14ac:dyDescent="0.2">
      <c r="A222" s="20">
        <v>42584</v>
      </c>
      <c r="B222" s="21">
        <v>596</v>
      </c>
      <c r="C222" s="5">
        <v>215</v>
      </c>
      <c r="D222" s="14">
        <v>42492</v>
      </c>
      <c r="E222" s="5">
        <v>692</v>
      </c>
      <c r="F222" s="7">
        <f t="shared" si="51"/>
        <v>1693030481.28</v>
      </c>
      <c r="G222" s="52">
        <f t="shared" si="52"/>
        <v>2.840106094456758</v>
      </c>
      <c r="H222" s="52"/>
      <c r="I222" s="15">
        <f t="shared" si="47"/>
        <v>1.7319143523978459E-4</v>
      </c>
      <c r="J222" s="15">
        <f t="shared" si="53"/>
        <v>1.4115564998867759E-4</v>
      </c>
      <c r="K222" s="16">
        <f t="shared" si="54"/>
        <v>3.1434708522846218E-4</v>
      </c>
      <c r="M222" s="17">
        <f t="shared" si="55"/>
        <v>0.29321837895758646</v>
      </c>
      <c r="N222" s="17">
        <f t="shared" si="55"/>
        <v>0.23898081803572205</v>
      </c>
      <c r="O222" s="17">
        <f t="shared" si="55"/>
        <v>0.53219919699330853</v>
      </c>
      <c r="AA222" s="5">
        <v>215</v>
      </c>
      <c r="AB222" s="14">
        <v>42492</v>
      </c>
      <c r="AC222" s="32">
        <v>1250</v>
      </c>
      <c r="AD222" s="7">
        <f t="shared" si="56"/>
        <v>3058219800</v>
      </c>
      <c r="AE222" s="52">
        <f t="shared" si="57"/>
        <v>3.0969100130080562</v>
      </c>
      <c r="AF222" s="52"/>
      <c r="AG222" s="15">
        <f t="shared" si="48"/>
        <v>1.6056671031864519E-4</v>
      </c>
      <c r="AH222" s="15">
        <f t="shared" si="58"/>
        <v>2.4064231532746727E-4</v>
      </c>
      <c r="AI222" s="16">
        <f t="shared" si="59"/>
        <v>4.0120902564611243E-4</v>
      </c>
      <c r="AK222" s="17">
        <f t="shared" si="60"/>
        <v>0.27184433484832221</v>
      </c>
      <c r="AL222" s="17">
        <f t="shared" si="49"/>
        <v>0.4074147749351954</v>
      </c>
      <c r="AM222" s="17">
        <f t="shared" si="50"/>
        <v>0.67925910978351756</v>
      </c>
    </row>
    <row r="223" spans="1:39" x14ac:dyDescent="0.2">
      <c r="A223" s="20">
        <v>42585</v>
      </c>
      <c r="B223" s="21">
        <v>611</v>
      </c>
      <c r="C223" s="5">
        <v>216</v>
      </c>
      <c r="D223" s="14">
        <v>42493</v>
      </c>
      <c r="E223" s="5">
        <v>673</v>
      </c>
      <c r="F223" s="7">
        <f t="shared" si="51"/>
        <v>1646545540.3199999</v>
      </c>
      <c r="G223" s="52">
        <f t="shared" si="52"/>
        <v>2.828015064223977</v>
      </c>
      <c r="H223" s="52"/>
      <c r="I223" s="15">
        <f t="shared" si="47"/>
        <v>1.7380972126774312E-4</v>
      </c>
      <c r="J223" s="15">
        <f t="shared" si="53"/>
        <v>1.371217893163674E-4</v>
      </c>
      <c r="K223" s="16">
        <f t="shared" si="54"/>
        <v>3.1093151058411055E-4</v>
      </c>
      <c r="M223" s="17">
        <f t="shared" si="55"/>
        <v>0.28618562141766468</v>
      </c>
      <c r="N223" s="17">
        <f t="shared" si="55"/>
        <v>0.22577727067956335</v>
      </c>
      <c r="O223" s="17">
        <f t="shared" si="55"/>
        <v>0.51196289209722812</v>
      </c>
      <c r="AA223" s="5">
        <v>216</v>
      </c>
      <c r="AB223" s="14">
        <v>42493</v>
      </c>
      <c r="AC223" s="32">
        <v>1360</v>
      </c>
      <c r="AD223" s="7">
        <f t="shared" si="56"/>
        <v>3327343142.3999996</v>
      </c>
      <c r="AE223" s="52">
        <f t="shared" si="57"/>
        <v>3.1335389083702174</v>
      </c>
      <c r="AF223" s="52"/>
      <c r="AG223" s="15">
        <f t="shared" si="48"/>
        <v>1.588426087408807E-4</v>
      </c>
      <c r="AH223" s="15">
        <f t="shared" si="58"/>
        <v>2.5698209135782875E-4</v>
      </c>
      <c r="AI223" s="16">
        <f t="shared" si="59"/>
        <v>4.1582470009870944E-4</v>
      </c>
      <c r="AK223" s="17">
        <f t="shared" si="60"/>
        <v>0.26154158903509173</v>
      </c>
      <c r="AL223" s="17">
        <f t="shared" si="49"/>
        <v>0.42313271646733974</v>
      </c>
      <c r="AM223" s="17">
        <f t="shared" si="50"/>
        <v>0.68467430550243147</v>
      </c>
    </row>
    <row r="224" spans="1:39" x14ac:dyDescent="0.2">
      <c r="A224" s="20">
        <v>42586</v>
      </c>
      <c r="B224" s="21">
        <v>598</v>
      </c>
      <c r="C224" s="5">
        <v>217</v>
      </c>
      <c r="D224" s="14">
        <v>42494</v>
      </c>
      <c r="E224" s="5">
        <v>748</v>
      </c>
      <c r="F224" s="7">
        <f t="shared" si="51"/>
        <v>1830038728.3199999</v>
      </c>
      <c r="G224" s="52">
        <f t="shared" si="52"/>
        <v>2.8739015978644615</v>
      </c>
      <c r="H224" s="52"/>
      <c r="I224" s="15">
        <f t="shared" si="47"/>
        <v>1.7147491126888906E-4</v>
      </c>
      <c r="J224" s="15">
        <f t="shared" si="53"/>
        <v>1.5274080055001176E-4</v>
      </c>
      <c r="K224" s="16">
        <f t="shared" si="54"/>
        <v>3.2421571181890079E-4</v>
      </c>
      <c r="M224" s="17">
        <f t="shared" si="55"/>
        <v>0.31380572855730254</v>
      </c>
      <c r="N224" s="17">
        <f t="shared" si="55"/>
        <v>0.27952158040112229</v>
      </c>
      <c r="O224" s="17">
        <f t="shared" si="55"/>
        <v>0.59332730895842467</v>
      </c>
      <c r="AA224" s="5">
        <v>217</v>
      </c>
      <c r="AB224" s="14">
        <v>42494</v>
      </c>
      <c r="AC224" s="32">
        <v>1390</v>
      </c>
      <c r="AD224" s="7">
        <f t="shared" si="56"/>
        <v>3400740417.5999999</v>
      </c>
      <c r="AE224" s="52">
        <f t="shared" si="57"/>
        <v>3.143014800254095</v>
      </c>
      <c r="AF224" s="52"/>
      <c r="AG224" s="15">
        <f t="shared" si="48"/>
        <v>1.5839960596206662E-4</v>
      </c>
      <c r="AH224" s="15">
        <f t="shared" si="58"/>
        <v>2.6129656671998165E-4</v>
      </c>
      <c r="AI224" s="16">
        <f t="shared" si="59"/>
        <v>4.1969617268204824E-4</v>
      </c>
      <c r="AK224" s="17">
        <f t="shared" si="60"/>
        <v>0.28987741346120943</v>
      </c>
      <c r="AL224" s="17">
        <f t="shared" si="49"/>
        <v>0.47818283667461725</v>
      </c>
      <c r="AM224" s="17">
        <f t="shared" si="50"/>
        <v>0.76806025013582668</v>
      </c>
    </row>
    <row r="225" spans="1:39" x14ac:dyDescent="0.2">
      <c r="A225" s="20">
        <v>42587</v>
      </c>
      <c r="B225" s="21">
        <v>607</v>
      </c>
      <c r="C225" s="5">
        <v>218</v>
      </c>
      <c r="D225" s="14">
        <v>42495</v>
      </c>
      <c r="E225" s="5">
        <v>992</v>
      </c>
      <c r="F225" s="7">
        <f t="shared" si="51"/>
        <v>2427003233.2799997</v>
      </c>
      <c r="G225" s="52">
        <f t="shared" si="52"/>
        <v>2.9965116721541785</v>
      </c>
      <c r="H225" s="52"/>
      <c r="I225" s="15">
        <f t="shared" si="47"/>
        <v>1.6538895277133645E-4</v>
      </c>
      <c r="J225" s="15">
        <f t="shared" si="53"/>
        <v>1.986071025479036E-4</v>
      </c>
      <c r="K225" s="16">
        <f t="shared" si="54"/>
        <v>3.6399605531924008E-4</v>
      </c>
      <c r="M225" s="17">
        <f t="shared" si="55"/>
        <v>0.40139952312482674</v>
      </c>
      <c r="N225" s="17">
        <f t="shared" si="55"/>
        <v>0.4820200800361345</v>
      </c>
      <c r="O225" s="17">
        <f t="shared" si="55"/>
        <v>0.88341960316096135</v>
      </c>
      <c r="AA225" s="5">
        <v>218</v>
      </c>
      <c r="AB225" s="14">
        <v>42495</v>
      </c>
      <c r="AC225" s="32">
        <v>1560</v>
      </c>
      <c r="AD225" s="7">
        <f t="shared" si="56"/>
        <v>3816658310.3999996</v>
      </c>
      <c r="AE225" s="52">
        <f t="shared" si="57"/>
        <v>3.1931245983544616</v>
      </c>
      <c r="AF225" s="52"/>
      <c r="AG225" s="15">
        <f t="shared" si="48"/>
        <v>1.5607740752679138E-4</v>
      </c>
      <c r="AH225" s="15">
        <f t="shared" si="58"/>
        <v>2.8470926143969917E-4</v>
      </c>
      <c r="AI225" s="16">
        <f t="shared" si="59"/>
        <v>4.4078666896649058E-4</v>
      </c>
      <c r="AK225" s="17">
        <f t="shared" si="60"/>
        <v>0.37880037270948286</v>
      </c>
      <c r="AL225" s="17">
        <f t="shared" si="49"/>
        <v>0.69099029805891066</v>
      </c>
      <c r="AM225" s="17">
        <f t="shared" si="50"/>
        <v>1.0697906707683935</v>
      </c>
    </row>
    <row r="226" spans="1:39" x14ac:dyDescent="0.2">
      <c r="A226" s="20">
        <v>42588</v>
      </c>
      <c r="B226" s="21">
        <v>568</v>
      </c>
      <c r="C226" s="5">
        <v>219</v>
      </c>
      <c r="D226" s="14">
        <v>42496</v>
      </c>
      <c r="E226" s="5">
        <v>1370</v>
      </c>
      <c r="F226" s="7">
        <f t="shared" si="51"/>
        <v>3351808900.7999997</v>
      </c>
      <c r="G226" s="52">
        <f t="shared" si="52"/>
        <v>3.1367205671564067</v>
      </c>
      <c r="H226" s="52"/>
      <c r="I226" s="15">
        <f t="shared" si="47"/>
        <v>1.5869372658070219E-4</v>
      </c>
      <c r="J226" s="15">
        <f t="shared" si="53"/>
        <v>2.5842672955927678E-4</v>
      </c>
      <c r="K226" s="16">
        <f t="shared" si="54"/>
        <v>4.1712045613997897E-4</v>
      </c>
      <c r="M226" s="17">
        <f t="shared" si="55"/>
        <v>0.53191104525431909</v>
      </c>
      <c r="N226" s="17">
        <f t="shared" si="55"/>
        <v>0.86619701234141833</v>
      </c>
      <c r="O226" s="17">
        <f t="shared" si="55"/>
        <v>1.3981080575957374</v>
      </c>
      <c r="AA226" s="5">
        <v>219</v>
      </c>
      <c r="AB226" s="14">
        <v>42496</v>
      </c>
      <c r="AC226" s="32">
        <v>1610</v>
      </c>
      <c r="AD226" s="7">
        <f t="shared" si="56"/>
        <v>3938987102.3999996</v>
      </c>
      <c r="AE226" s="52">
        <f t="shared" si="57"/>
        <v>3.2068258760318495</v>
      </c>
      <c r="AF226" s="52"/>
      <c r="AG226" s="15">
        <f t="shared" si="48"/>
        <v>1.5544840819734732E-4</v>
      </c>
      <c r="AH226" s="15">
        <f t="shared" si="58"/>
        <v>2.9128573901200845E-4</v>
      </c>
      <c r="AI226" s="16">
        <f t="shared" si="59"/>
        <v>4.4673414720935577E-4</v>
      </c>
      <c r="AK226" s="17">
        <f t="shared" si="60"/>
        <v>0.52103335821106045</v>
      </c>
      <c r="AL226" s="17">
        <f t="shared" si="49"/>
        <v>0.97633413269655556</v>
      </c>
      <c r="AM226" s="17">
        <f t="shared" si="50"/>
        <v>1.497367490907616</v>
      </c>
    </row>
    <row r="227" spans="1:39" x14ac:dyDescent="0.2">
      <c r="A227" s="20">
        <v>42589</v>
      </c>
      <c r="B227" s="21">
        <v>581</v>
      </c>
      <c r="C227" s="5">
        <v>220</v>
      </c>
      <c r="D227" s="14">
        <v>42497</v>
      </c>
      <c r="E227" s="5">
        <v>1650</v>
      </c>
      <c r="F227" s="7">
        <f t="shared" si="51"/>
        <v>4036850136</v>
      </c>
      <c r="G227" s="52">
        <f t="shared" si="52"/>
        <v>3.2174839442139063</v>
      </c>
      <c r="H227" s="52"/>
      <c r="I227" s="15">
        <f t="shared" si="47"/>
        <v>1.549608701720684E-4</v>
      </c>
      <c r="J227" s="15">
        <f t="shared" si="53"/>
        <v>2.9645343088373019E-4</v>
      </c>
      <c r="K227" s="16">
        <f t="shared" si="54"/>
        <v>4.5141430105579859E-4</v>
      </c>
      <c r="M227" s="17">
        <f t="shared" si="55"/>
        <v>0.62555380982879272</v>
      </c>
      <c r="N227" s="17">
        <f t="shared" si="55"/>
        <v>1.1967380727806529</v>
      </c>
      <c r="O227" s="17">
        <f t="shared" si="55"/>
        <v>1.8222918826094454</v>
      </c>
      <c r="AA227" s="5">
        <v>220</v>
      </c>
      <c r="AB227" s="14">
        <v>42497</v>
      </c>
      <c r="AC227" s="32">
        <v>1590</v>
      </c>
      <c r="AD227" s="7">
        <f t="shared" si="56"/>
        <v>3890055585.5999999</v>
      </c>
      <c r="AE227" s="52">
        <f t="shared" si="57"/>
        <v>3.2013971243204513</v>
      </c>
      <c r="AF227" s="52"/>
      <c r="AG227" s="15">
        <f t="shared" si="48"/>
        <v>1.5569732797435779E-4</v>
      </c>
      <c r="AH227" s="15">
        <f t="shared" si="58"/>
        <v>2.8867101006508982E-4</v>
      </c>
      <c r="AI227" s="16">
        <f t="shared" si="59"/>
        <v>4.4436833803944761E-4</v>
      </c>
      <c r="AK227" s="17">
        <f t="shared" si="60"/>
        <v>0.62852677960812287</v>
      </c>
      <c r="AL227" s="17">
        <f t="shared" si="49"/>
        <v>1.1653216062405152</v>
      </c>
      <c r="AM227" s="17">
        <f t="shared" si="50"/>
        <v>1.793848385848638</v>
      </c>
    </row>
    <row r="228" spans="1:39" x14ac:dyDescent="0.2">
      <c r="A228" s="20">
        <v>42590</v>
      </c>
      <c r="B228" s="21">
        <v>562</v>
      </c>
      <c r="C228" s="5">
        <v>221</v>
      </c>
      <c r="D228" s="14">
        <v>42498</v>
      </c>
      <c r="E228" s="5">
        <v>1480</v>
      </c>
      <c r="F228" s="7">
        <f t="shared" si="51"/>
        <v>3620932243.1999998</v>
      </c>
      <c r="G228" s="52">
        <f t="shared" si="52"/>
        <v>3.1702617153949575</v>
      </c>
      <c r="H228" s="52"/>
      <c r="I228" s="15">
        <f t="shared" si="47"/>
        <v>1.5713267059803038E-4</v>
      </c>
      <c r="J228" s="15">
        <f t="shared" si="53"/>
        <v>2.7390249650382982E-4</v>
      </c>
      <c r="K228" s="16">
        <f t="shared" si="54"/>
        <v>4.310351671018602E-4</v>
      </c>
      <c r="M228" s="17">
        <f t="shared" si="55"/>
        <v>0.56896675342853276</v>
      </c>
      <c r="N228" s="17">
        <f t="shared" si="55"/>
        <v>0.99178238108369265</v>
      </c>
      <c r="O228" s="17">
        <f t="shared" si="55"/>
        <v>1.5607491345122253</v>
      </c>
      <c r="AA228" s="5">
        <v>221</v>
      </c>
      <c r="AB228" s="14">
        <v>42498</v>
      </c>
      <c r="AC228" s="32">
        <v>1620</v>
      </c>
      <c r="AD228" s="7">
        <f t="shared" si="56"/>
        <v>3963452860.7999997</v>
      </c>
      <c r="AE228" s="52">
        <f t="shared" si="57"/>
        <v>3.2095150145426308</v>
      </c>
      <c r="AF228" s="52"/>
      <c r="AG228" s="15">
        <f t="shared" si="48"/>
        <v>1.5532525292293053E-4</v>
      </c>
      <c r="AH228" s="15">
        <f t="shared" si="58"/>
        <v>2.9258531408081197E-4</v>
      </c>
      <c r="AI228" s="16">
        <f t="shared" si="59"/>
        <v>4.479105670037425E-4</v>
      </c>
      <c r="AK228" s="17">
        <f t="shared" si="60"/>
        <v>0.5624222164918341</v>
      </c>
      <c r="AL228" s="17">
        <f t="shared" si="49"/>
        <v>1.059431597642011</v>
      </c>
      <c r="AM228" s="17">
        <f t="shared" si="50"/>
        <v>1.621853814133845</v>
      </c>
    </row>
    <row r="229" spans="1:39" x14ac:dyDescent="0.2">
      <c r="A229" s="20">
        <v>42591</v>
      </c>
      <c r="B229" s="21">
        <v>540</v>
      </c>
      <c r="C229" s="5">
        <v>222</v>
      </c>
      <c r="D229" s="14">
        <v>42499</v>
      </c>
      <c r="E229" s="5">
        <v>1350</v>
      </c>
      <c r="F229" s="7">
        <f t="shared" si="51"/>
        <v>3302877384</v>
      </c>
      <c r="G229" s="52">
        <f t="shared" si="52"/>
        <v>3.1303337684950061</v>
      </c>
      <c r="H229" s="52"/>
      <c r="I229" s="15">
        <f t="shared" si="47"/>
        <v>1.589927308999266E-4</v>
      </c>
      <c r="J229" s="15">
        <f t="shared" si="53"/>
        <v>2.5553088564002487E-4</v>
      </c>
      <c r="K229" s="16">
        <f t="shared" si="54"/>
        <v>4.1452361653995145E-4</v>
      </c>
      <c r="M229" s="17">
        <f t="shared" si="55"/>
        <v>0.52513349510976559</v>
      </c>
      <c r="N229" s="17">
        <f t="shared" si="55"/>
        <v>0.84398718309392851</v>
      </c>
      <c r="O229" s="17">
        <f t="shared" si="55"/>
        <v>1.369120678203694</v>
      </c>
      <c r="AA229" s="5">
        <v>222</v>
      </c>
      <c r="AB229" s="14">
        <v>42499</v>
      </c>
      <c r="AC229" s="32">
        <v>1610</v>
      </c>
      <c r="AD229" s="7">
        <f t="shared" si="56"/>
        <v>3938987102.3999996</v>
      </c>
      <c r="AE229" s="52">
        <f t="shared" si="57"/>
        <v>3.2068258760318495</v>
      </c>
      <c r="AF229" s="52"/>
      <c r="AG229" s="15">
        <f t="shared" si="48"/>
        <v>1.5544840819734732E-4</v>
      </c>
      <c r="AH229" s="15">
        <f t="shared" si="58"/>
        <v>2.9128573901200845E-4</v>
      </c>
      <c r="AI229" s="16">
        <f t="shared" si="59"/>
        <v>4.4673414720935577E-4</v>
      </c>
      <c r="AK229" s="17">
        <f t="shared" si="60"/>
        <v>0.51342703181381866</v>
      </c>
      <c r="AL229" s="17">
        <f t="shared" si="49"/>
        <v>0.9620810796644893</v>
      </c>
      <c r="AM229" s="17">
        <f t="shared" si="50"/>
        <v>1.475508111478308</v>
      </c>
    </row>
    <row r="230" spans="1:39" x14ac:dyDescent="0.2">
      <c r="A230" s="20">
        <v>42592</v>
      </c>
      <c r="B230" s="21">
        <v>525</v>
      </c>
      <c r="C230" s="5">
        <v>223</v>
      </c>
      <c r="D230" s="14">
        <v>42500</v>
      </c>
      <c r="E230" s="5">
        <v>1380</v>
      </c>
      <c r="F230" s="7">
        <f t="shared" si="51"/>
        <v>3376274659.1999998</v>
      </c>
      <c r="G230" s="52">
        <f t="shared" si="52"/>
        <v>3.1398790864012365</v>
      </c>
      <c r="H230" s="52"/>
      <c r="I230" s="15">
        <f t="shared" si="47"/>
        <v>1.5854606523741377E-4</v>
      </c>
      <c r="J230" s="15">
        <f t="shared" si="53"/>
        <v>2.5986486632298379E-4</v>
      </c>
      <c r="K230" s="16">
        <f t="shared" si="54"/>
        <v>4.1841093156039753E-4</v>
      </c>
      <c r="M230" s="17">
        <f t="shared" si="55"/>
        <v>0.53529506237695013</v>
      </c>
      <c r="N230" s="17">
        <f t="shared" si="55"/>
        <v>0.87737516298268559</v>
      </c>
      <c r="O230" s="17">
        <f t="shared" si="55"/>
        <v>1.4126702253596357</v>
      </c>
      <c r="AA230" s="5">
        <v>223</v>
      </c>
      <c r="AB230" s="14">
        <v>42500</v>
      </c>
      <c r="AC230" s="32">
        <v>1600</v>
      </c>
      <c r="AD230" s="7">
        <f t="shared" si="56"/>
        <v>3914521344</v>
      </c>
      <c r="AE230" s="52">
        <f t="shared" si="57"/>
        <v>3.2041199826559246</v>
      </c>
      <c r="AF230" s="52"/>
      <c r="AG230" s="15">
        <f t="shared" si="48"/>
        <v>1.5557242936209547E-4</v>
      </c>
      <c r="AH230" s="15">
        <f t="shared" si="58"/>
        <v>2.8998098652626098E-4</v>
      </c>
      <c r="AI230" s="16">
        <f t="shared" si="59"/>
        <v>4.4555341588835642E-4</v>
      </c>
      <c r="AK230" s="17">
        <f t="shared" si="60"/>
        <v>0.52525525092542502</v>
      </c>
      <c r="AL230" s="17">
        <f t="shared" si="49"/>
        <v>0.97905545645843151</v>
      </c>
      <c r="AM230" s="17">
        <f t="shared" si="50"/>
        <v>1.5043107073838564</v>
      </c>
    </row>
    <row r="231" spans="1:39" x14ac:dyDescent="0.2">
      <c r="A231" s="20">
        <v>42593</v>
      </c>
      <c r="B231" s="21">
        <v>520</v>
      </c>
      <c r="C231" s="5">
        <v>224</v>
      </c>
      <c r="D231" s="14">
        <v>42501</v>
      </c>
      <c r="E231" s="5">
        <v>1440</v>
      </c>
      <c r="F231" s="7">
        <f t="shared" si="51"/>
        <v>3523069209.5999999</v>
      </c>
      <c r="G231" s="52">
        <f t="shared" si="52"/>
        <v>3.1583624920952498</v>
      </c>
      <c r="H231" s="52"/>
      <c r="I231" s="15">
        <f t="shared" si="47"/>
        <v>1.5768471312793182E-4</v>
      </c>
      <c r="J231" s="15">
        <f t="shared" si="53"/>
        <v>2.6836073261862347E-4</v>
      </c>
      <c r="K231" s="16">
        <f t="shared" si="54"/>
        <v>4.2604544574655529E-4</v>
      </c>
      <c r="M231" s="17">
        <f t="shared" si="55"/>
        <v>0.55553415764562553</v>
      </c>
      <c r="N231" s="17">
        <f t="shared" si="55"/>
        <v>0.94545343415437066</v>
      </c>
      <c r="O231" s="17">
        <f t="shared" si="55"/>
        <v>1.5009875917999962</v>
      </c>
      <c r="AA231" s="5">
        <v>224</v>
      </c>
      <c r="AB231" s="14">
        <v>42501</v>
      </c>
      <c r="AC231" s="32">
        <v>1750</v>
      </c>
      <c r="AD231" s="7">
        <f t="shared" si="56"/>
        <v>4281507720</v>
      </c>
      <c r="AE231" s="52">
        <f t="shared" si="57"/>
        <v>3.2430380486862944</v>
      </c>
      <c r="AF231" s="52"/>
      <c r="AG231" s="15">
        <f t="shared" si="48"/>
        <v>1.5379815340692401E-4</v>
      </c>
      <c r="AH231" s="15">
        <f t="shared" si="58"/>
        <v>3.0902871809636615E-4</v>
      </c>
      <c r="AI231" s="16">
        <f t="shared" si="59"/>
        <v>4.6282687150329016E-4</v>
      </c>
      <c r="AK231" s="17">
        <f t="shared" si="60"/>
        <v>0.54184153876127128</v>
      </c>
      <c r="AL231" s="17">
        <f t="shared" si="49"/>
        <v>1.0887295616074659</v>
      </c>
      <c r="AM231" s="17">
        <f t="shared" si="50"/>
        <v>1.6305711003687373</v>
      </c>
    </row>
    <row r="232" spans="1:39" x14ac:dyDescent="0.2">
      <c r="A232" s="20">
        <v>42594</v>
      </c>
      <c r="B232" s="21">
        <v>525</v>
      </c>
      <c r="C232" s="5">
        <v>225</v>
      </c>
      <c r="D232" s="14">
        <v>42502</v>
      </c>
      <c r="E232" s="5">
        <v>1400</v>
      </c>
      <c r="F232" s="7">
        <f t="shared" si="51"/>
        <v>3425206176</v>
      </c>
      <c r="G232" s="52">
        <f t="shared" si="52"/>
        <v>3.1461280356782382</v>
      </c>
      <c r="H232" s="52"/>
      <c r="I232" s="15">
        <f t="shared" si="47"/>
        <v>1.5825433042593231E-4</v>
      </c>
      <c r="J232" s="15">
        <f t="shared" si="53"/>
        <v>2.6272189483353121E-4</v>
      </c>
      <c r="K232" s="16">
        <f t="shared" si="54"/>
        <v>4.2097622525946352E-4</v>
      </c>
      <c r="M232" s="17">
        <f t="shared" si="55"/>
        <v>0.54205370995364799</v>
      </c>
      <c r="N232" s="17">
        <f t="shared" si="55"/>
        <v>0.89987665675423367</v>
      </c>
      <c r="O232" s="17">
        <f t="shared" si="55"/>
        <v>1.4419303667078818</v>
      </c>
      <c r="AA232" s="5">
        <v>225</v>
      </c>
      <c r="AB232" s="14">
        <v>42502</v>
      </c>
      <c r="AC232" s="32">
        <v>1870</v>
      </c>
      <c r="AD232" s="7">
        <f t="shared" si="56"/>
        <v>4575096820.8000002</v>
      </c>
      <c r="AE232" s="52">
        <f t="shared" si="57"/>
        <v>3.271841606536499</v>
      </c>
      <c r="AF232" s="52"/>
      <c r="AG232" s="15">
        <f t="shared" si="48"/>
        <v>1.5249804133306172E-4</v>
      </c>
      <c r="AH232" s="15">
        <f t="shared" si="58"/>
        <v>3.2351621442346893E-4</v>
      </c>
      <c r="AI232" s="16">
        <f t="shared" si="59"/>
        <v>4.7601425575653062E-4</v>
      </c>
      <c r="AK232" s="17">
        <f t="shared" si="60"/>
        <v>0.52233723300190626</v>
      </c>
      <c r="AL232" s="17">
        <f t="shared" si="49"/>
        <v>1.1081097356794061</v>
      </c>
      <c r="AM232" s="17">
        <f t="shared" si="50"/>
        <v>1.6304469686813121</v>
      </c>
    </row>
    <row r="233" spans="1:39" x14ac:dyDescent="0.2">
      <c r="A233" s="20">
        <v>42595</v>
      </c>
      <c r="B233" s="21">
        <v>522</v>
      </c>
      <c r="C233" s="5">
        <v>226</v>
      </c>
      <c r="D233" s="14">
        <v>42503</v>
      </c>
      <c r="E233" s="5">
        <v>1460</v>
      </c>
      <c r="F233" s="7">
        <f t="shared" si="51"/>
        <v>3572000726.3999996</v>
      </c>
      <c r="G233" s="52">
        <f t="shared" si="52"/>
        <v>3.1643528557844371</v>
      </c>
      <c r="H233" s="52"/>
      <c r="I233" s="15">
        <f t="shared" si="47"/>
        <v>1.5740655925323914E-4</v>
      </c>
      <c r="J233" s="15">
        <f t="shared" si="53"/>
        <v>2.7114351455467518E-4</v>
      </c>
      <c r="K233" s="16">
        <f t="shared" si="54"/>
        <v>4.285500738079143E-4</v>
      </c>
      <c r="M233" s="17">
        <f t="shared" si="55"/>
        <v>0.56225634399269475</v>
      </c>
      <c r="N233" s="17">
        <f t="shared" si="55"/>
        <v>0.96852483094794861</v>
      </c>
      <c r="O233" s="17">
        <f t="shared" si="55"/>
        <v>1.5307811749406435</v>
      </c>
      <c r="AA233" s="5">
        <v>226</v>
      </c>
      <c r="AB233" s="14">
        <v>42503</v>
      </c>
      <c r="AC233" s="32">
        <v>1820</v>
      </c>
      <c r="AD233" s="7">
        <f t="shared" si="56"/>
        <v>4452768028.8000002</v>
      </c>
      <c r="AE233" s="52">
        <f t="shared" si="57"/>
        <v>3.2600713879850747</v>
      </c>
      <c r="AF233" s="52"/>
      <c r="AG233" s="15">
        <f t="shared" si="48"/>
        <v>1.5302798287221726E-4</v>
      </c>
      <c r="AH233" s="15">
        <f t="shared" si="58"/>
        <v>3.1755598056372686E-4</v>
      </c>
      <c r="AI233" s="16">
        <f t="shared" si="59"/>
        <v>4.7058396343594409E-4</v>
      </c>
      <c r="AK233" s="17">
        <f t="shared" si="60"/>
        <v>0.54661606597908674</v>
      </c>
      <c r="AL233" s="17">
        <f t="shared" si="49"/>
        <v>1.1343101932462967</v>
      </c>
      <c r="AM233" s="17">
        <f t="shared" si="50"/>
        <v>1.6809262592253831</v>
      </c>
    </row>
    <row r="234" spans="1:39" x14ac:dyDescent="0.2">
      <c r="A234" s="20">
        <v>42596</v>
      </c>
      <c r="B234" s="21">
        <v>496</v>
      </c>
      <c r="C234" s="5">
        <v>227</v>
      </c>
      <c r="D234" s="14">
        <v>42504</v>
      </c>
      <c r="E234" s="5">
        <v>1720</v>
      </c>
      <c r="F234" s="7">
        <f t="shared" si="51"/>
        <v>4208110444.7999997</v>
      </c>
      <c r="G234" s="52">
        <f t="shared" si="52"/>
        <v>3.2355284469075487</v>
      </c>
      <c r="H234" s="52"/>
      <c r="I234" s="15">
        <f t="shared" si="47"/>
        <v>1.541389336358512E-4</v>
      </c>
      <c r="J234" s="15">
        <f t="shared" si="53"/>
        <v>3.0530610862355555E-4</v>
      </c>
      <c r="K234" s="16">
        <f t="shared" si="54"/>
        <v>4.5944504225940675E-4</v>
      </c>
      <c r="M234" s="17">
        <f t="shared" si="55"/>
        <v>0.64863365658335947</v>
      </c>
      <c r="N234" s="17">
        <f t="shared" si="55"/>
        <v>1.2847618245600274</v>
      </c>
      <c r="O234" s="17">
        <f t="shared" si="55"/>
        <v>1.9333954811433869</v>
      </c>
      <c r="AA234" s="5">
        <v>227</v>
      </c>
      <c r="AB234" s="14">
        <v>42504</v>
      </c>
      <c r="AC234" s="32">
        <v>1800</v>
      </c>
      <c r="AD234" s="7">
        <f t="shared" si="56"/>
        <v>4403836512</v>
      </c>
      <c r="AE234" s="52">
        <f t="shared" si="57"/>
        <v>3.255272505103306</v>
      </c>
      <c r="AF234" s="52"/>
      <c r="AG234" s="15">
        <f t="shared" si="48"/>
        <v>1.5324457557846689E-4</v>
      </c>
      <c r="AH234" s="15">
        <f t="shared" si="58"/>
        <v>3.1514181241366565E-4</v>
      </c>
      <c r="AI234" s="16">
        <f t="shared" si="59"/>
        <v>4.6838638799213256E-4</v>
      </c>
      <c r="AK234" s="17">
        <f t="shared" si="60"/>
        <v>0.64487009910068938</v>
      </c>
      <c r="AL234" s="17">
        <f t="shared" si="49"/>
        <v>1.3261515524111485</v>
      </c>
      <c r="AM234" s="17">
        <f t="shared" si="50"/>
        <v>1.9710216515118382</v>
      </c>
    </row>
    <row r="235" spans="1:39" x14ac:dyDescent="0.2">
      <c r="A235" s="20">
        <v>42597</v>
      </c>
      <c r="B235" s="21">
        <v>467</v>
      </c>
      <c r="C235" s="5">
        <v>228</v>
      </c>
      <c r="D235" s="14">
        <v>42505</v>
      </c>
      <c r="E235" s="5">
        <v>2120</v>
      </c>
      <c r="F235" s="7">
        <f t="shared" si="51"/>
        <v>5186740780.8000002</v>
      </c>
      <c r="G235" s="52">
        <f t="shared" si="52"/>
        <v>3.3263358609287512</v>
      </c>
      <c r="H235" s="52"/>
      <c r="I235" s="15">
        <f t="shared" si="47"/>
        <v>1.5006831324351346E-4</v>
      </c>
      <c r="J235" s="15">
        <f t="shared" si="53"/>
        <v>3.5183336319712241E-4</v>
      </c>
      <c r="K235" s="16">
        <f t="shared" si="54"/>
        <v>5.0190167644063584E-4</v>
      </c>
      <c r="M235" s="17">
        <f t="shared" si="55"/>
        <v>0.77836544020599996</v>
      </c>
      <c r="N235" s="17">
        <f t="shared" si="55"/>
        <v>1.8248684529405328</v>
      </c>
      <c r="O235" s="17">
        <f t="shared" si="55"/>
        <v>2.6032338931465326</v>
      </c>
      <c r="AA235" s="5">
        <v>228</v>
      </c>
      <c r="AB235" s="14">
        <v>42505</v>
      </c>
      <c r="AC235" s="32">
        <v>1930</v>
      </c>
      <c r="AD235" s="7">
        <f t="shared" si="56"/>
        <v>4721891371.1999998</v>
      </c>
      <c r="AE235" s="52">
        <f t="shared" si="57"/>
        <v>3.2855573090077739</v>
      </c>
      <c r="AF235" s="52"/>
      <c r="AG235" s="15">
        <f t="shared" si="48"/>
        <v>1.518828212976445E-4</v>
      </c>
      <c r="AH235" s="15">
        <f t="shared" si="58"/>
        <v>3.3053151894866172E-4</v>
      </c>
      <c r="AI235" s="16">
        <f t="shared" si="59"/>
        <v>4.8241434024630619E-4</v>
      </c>
      <c r="AK235" s="17">
        <f t="shared" si="60"/>
        <v>0.78777682312745145</v>
      </c>
      <c r="AL235" s="17">
        <f t="shared" si="49"/>
        <v>1.7143813086707917</v>
      </c>
      <c r="AM235" s="17">
        <f t="shared" si="50"/>
        <v>2.5021581317982431</v>
      </c>
    </row>
    <row r="236" spans="1:39" x14ac:dyDescent="0.2">
      <c r="A236" s="20">
        <v>42598</v>
      </c>
      <c r="B236" s="21">
        <v>462</v>
      </c>
      <c r="C236" s="5">
        <v>229</v>
      </c>
      <c r="D236" s="14">
        <v>42506</v>
      </c>
      <c r="E236" s="5">
        <v>2510</v>
      </c>
      <c r="F236" s="7">
        <f t="shared" si="51"/>
        <v>6140905358.3999996</v>
      </c>
      <c r="G236" s="52">
        <f t="shared" si="52"/>
        <v>3.399673721481038</v>
      </c>
      <c r="H236" s="52"/>
      <c r="I236" s="15">
        <f t="shared" si="47"/>
        <v>1.4685940183638654E-4</v>
      </c>
      <c r="J236" s="15">
        <f t="shared" si="53"/>
        <v>3.9181730532091539E-4</v>
      </c>
      <c r="K236" s="16">
        <f t="shared" si="54"/>
        <v>5.3867670715730199E-4</v>
      </c>
      <c r="M236" s="17">
        <f t="shared" si="55"/>
        <v>0.90184968766848483</v>
      </c>
      <c r="N236" s="17">
        <f t="shared" si="55"/>
        <v>2.4061129897590581</v>
      </c>
      <c r="O236" s="17">
        <f t="shared" si="55"/>
        <v>3.3079626774275432</v>
      </c>
      <c r="AA236" s="5">
        <v>229</v>
      </c>
      <c r="AB236" s="14">
        <v>42506</v>
      </c>
      <c r="AC236" s="32">
        <v>1990</v>
      </c>
      <c r="AD236" s="7">
        <f t="shared" si="56"/>
        <v>4868685921.5999994</v>
      </c>
      <c r="AE236" s="52">
        <f t="shared" si="57"/>
        <v>3.2988530764097068</v>
      </c>
      <c r="AF236" s="52"/>
      <c r="AG236" s="15">
        <f t="shared" si="48"/>
        <v>1.5128880676281486E-4</v>
      </c>
      <c r="AH236" s="15">
        <f t="shared" si="58"/>
        <v>3.3740386281979229E-4</v>
      </c>
      <c r="AI236" s="16">
        <f t="shared" si="59"/>
        <v>4.8869266958260712E-4</v>
      </c>
      <c r="AK236" s="17">
        <f t="shared" si="60"/>
        <v>0.92905024411571191</v>
      </c>
      <c r="AL236" s="17">
        <f t="shared" si="49"/>
        <v>2.0719651891349211</v>
      </c>
      <c r="AM236" s="17">
        <f t="shared" si="50"/>
        <v>3.0010154332506325</v>
      </c>
    </row>
    <row r="237" spans="1:39" x14ac:dyDescent="0.2">
      <c r="A237" s="20">
        <v>42599</v>
      </c>
      <c r="B237" s="21">
        <v>468</v>
      </c>
      <c r="C237" s="5">
        <v>230</v>
      </c>
      <c r="D237" s="14">
        <v>42507</v>
      </c>
      <c r="E237" s="5">
        <v>2080</v>
      </c>
      <c r="F237" s="7">
        <f t="shared" si="51"/>
        <v>5088877747.1999998</v>
      </c>
      <c r="G237" s="52">
        <f t="shared" si="52"/>
        <v>3.3180633349627615</v>
      </c>
      <c r="H237" s="52"/>
      <c r="I237" s="15">
        <f t="shared" si="47"/>
        <v>1.5043465156205834E-4</v>
      </c>
      <c r="J237" s="15">
        <f t="shared" si="53"/>
        <v>3.4745819099463139E-4</v>
      </c>
      <c r="K237" s="16">
        <f t="shared" si="54"/>
        <v>4.9789284255668978E-4</v>
      </c>
      <c r="M237" s="17">
        <f t="shared" si="55"/>
        <v>0.76554355074194436</v>
      </c>
      <c r="N237" s="17">
        <f t="shared" si="55"/>
        <v>1.7681722562349471</v>
      </c>
      <c r="O237" s="17">
        <f t="shared" si="55"/>
        <v>2.5337158069768915</v>
      </c>
      <c r="AA237" s="5">
        <v>230</v>
      </c>
      <c r="AB237" s="14">
        <v>42507</v>
      </c>
      <c r="AC237" s="32">
        <v>2130</v>
      </c>
      <c r="AD237" s="7">
        <f t="shared" si="56"/>
        <v>5211206539.1999998</v>
      </c>
      <c r="AE237" s="52">
        <f t="shared" si="57"/>
        <v>3.3283796034387376</v>
      </c>
      <c r="AF237" s="52"/>
      <c r="AG237" s="15">
        <f t="shared" si="48"/>
        <v>1.49977946206044E-4</v>
      </c>
      <c r="AH237" s="15">
        <f t="shared" si="58"/>
        <v>3.5291847416641178E-4</v>
      </c>
      <c r="AI237" s="16">
        <f t="shared" si="59"/>
        <v>5.0289642037245578E-4</v>
      </c>
      <c r="AK237" s="17">
        <f t="shared" si="60"/>
        <v>0.76321943301869588</v>
      </c>
      <c r="AL237" s="17">
        <f t="shared" si="49"/>
        <v>1.795958969761231</v>
      </c>
      <c r="AM237" s="17">
        <f t="shared" si="50"/>
        <v>2.5591784027799269</v>
      </c>
    </row>
    <row r="238" spans="1:39" x14ac:dyDescent="0.2">
      <c r="A238" s="20">
        <v>42600</v>
      </c>
      <c r="B238" s="21">
        <v>453</v>
      </c>
      <c r="C238" s="5">
        <v>231</v>
      </c>
      <c r="D238" s="14">
        <v>42508</v>
      </c>
      <c r="E238" s="5">
        <v>1840</v>
      </c>
      <c r="F238" s="7">
        <f t="shared" si="51"/>
        <v>4501699545.5999994</v>
      </c>
      <c r="G238" s="52">
        <f t="shared" si="52"/>
        <v>3.2648178230095364</v>
      </c>
      <c r="H238" s="52"/>
      <c r="I238" s="15">
        <f t="shared" si="47"/>
        <v>1.5281405847564203E-4</v>
      </c>
      <c r="J238" s="15">
        <f t="shared" si="53"/>
        <v>3.1995282508051669E-4</v>
      </c>
      <c r="K238" s="16">
        <f t="shared" si="54"/>
        <v>4.7276688355615869E-4</v>
      </c>
      <c r="M238" s="17">
        <f t="shared" si="55"/>
        <v>0.68792297760108956</v>
      </c>
      <c r="N238" s="17">
        <f t="shared" si="55"/>
        <v>1.4403314872783981</v>
      </c>
      <c r="O238" s="17">
        <f t="shared" si="55"/>
        <v>2.1282544648794874</v>
      </c>
      <c r="AA238" s="5">
        <v>231</v>
      </c>
      <c r="AB238" s="14">
        <v>42508</v>
      </c>
      <c r="AC238" s="32">
        <v>2320</v>
      </c>
      <c r="AD238" s="7">
        <f t="shared" si="56"/>
        <v>5676055948.8000002</v>
      </c>
      <c r="AE238" s="52">
        <f t="shared" si="57"/>
        <v>3.3654879848908998</v>
      </c>
      <c r="AF238" s="52"/>
      <c r="AG238" s="15">
        <f t="shared" si="48"/>
        <v>1.4834657684761269E-4</v>
      </c>
      <c r="AH238" s="15">
        <f t="shared" si="58"/>
        <v>3.7291148737628231E-4</v>
      </c>
      <c r="AI238" s="16">
        <f t="shared" si="59"/>
        <v>5.21258064223895E-4</v>
      </c>
      <c r="AK238" s="17">
        <f t="shared" si="60"/>
        <v>0.66781171758621349</v>
      </c>
      <c r="AL238" s="17">
        <f t="shared" si="49"/>
        <v>1.6787354732708299</v>
      </c>
      <c r="AM238" s="17">
        <f t="shared" si="50"/>
        <v>2.3465471908570437</v>
      </c>
    </row>
    <row r="239" spans="1:39" x14ac:dyDescent="0.2">
      <c r="A239" s="20">
        <v>42601</v>
      </c>
      <c r="B239" s="21">
        <v>450</v>
      </c>
      <c r="C239" s="5">
        <v>232</v>
      </c>
      <c r="D239" s="14">
        <v>42509</v>
      </c>
      <c r="E239" s="5">
        <v>1730</v>
      </c>
      <c r="F239" s="7">
        <f t="shared" si="51"/>
        <v>4232576203.1999998</v>
      </c>
      <c r="G239" s="52">
        <f t="shared" si="52"/>
        <v>3.2380461031287955</v>
      </c>
      <c r="H239" s="52"/>
      <c r="I239" s="15">
        <f t="shared" si="47"/>
        <v>1.5402460018371683E-4</v>
      </c>
      <c r="J239" s="15">
        <f t="shared" si="53"/>
        <v>3.0655163069447935E-4</v>
      </c>
      <c r="K239" s="16">
        <f t="shared" si="54"/>
        <v>4.605762308781962E-4</v>
      </c>
      <c r="M239" s="17">
        <f t="shared" si="55"/>
        <v>0.65192085744499417</v>
      </c>
      <c r="N239" s="17">
        <f t="shared" si="55"/>
        <v>1.2975031371296077</v>
      </c>
      <c r="O239" s="17">
        <f t="shared" si="55"/>
        <v>1.9494239945746021</v>
      </c>
      <c r="AA239" s="5">
        <v>232</v>
      </c>
      <c r="AB239" s="14">
        <v>42509</v>
      </c>
      <c r="AC239" s="32">
        <v>2290</v>
      </c>
      <c r="AD239" s="7">
        <f t="shared" si="56"/>
        <v>5602658673.5999994</v>
      </c>
      <c r="AE239" s="52">
        <f t="shared" si="57"/>
        <v>3.3598354823398879</v>
      </c>
      <c r="AF239" s="52"/>
      <c r="AG239" s="15">
        <f t="shared" si="48"/>
        <v>1.485939233451176E-4</v>
      </c>
      <c r="AH239" s="15">
        <f t="shared" si="58"/>
        <v>3.6983050780611132E-4</v>
      </c>
      <c r="AI239" s="16">
        <f t="shared" si="59"/>
        <v>5.1842443115122894E-4</v>
      </c>
      <c r="AK239" s="17">
        <f t="shared" si="60"/>
        <v>0.62893510389066964</v>
      </c>
      <c r="AL239" s="17">
        <f t="shared" si="49"/>
        <v>1.5653358065575185</v>
      </c>
      <c r="AM239" s="17">
        <f t="shared" si="50"/>
        <v>2.1942709104481883</v>
      </c>
    </row>
    <row r="240" spans="1:39" x14ac:dyDescent="0.2">
      <c r="A240" s="20">
        <v>42602</v>
      </c>
      <c r="B240" s="21">
        <v>448</v>
      </c>
      <c r="C240" s="5">
        <v>233</v>
      </c>
      <c r="D240" s="14">
        <v>42510</v>
      </c>
      <c r="E240" s="5">
        <v>1790</v>
      </c>
      <c r="F240" s="7">
        <f t="shared" si="51"/>
        <v>4379370753.5999994</v>
      </c>
      <c r="G240" s="52">
        <f t="shared" si="52"/>
        <v>3.2528530309798933</v>
      </c>
      <c r="H240" s="52"/>
      <c r="I240" s="15">
        <f t="shared" si="47"/>
        <v>1.5335389230194057E-4</v>
      </c>
      <c r="J240" s="15">
        <f t="shared" si="53"/>
        <v>3.139281434471013E-4</v>
      </c>
      <c r="K240" s="16">
        <f t="shared" si="54"/>
        <v>4.6728203574904187E-4</v>
      </c>
      <c r="M240" s="17">
        <f t="shared" si="55"/>
        <v>0.67159355089784267</v>
      </c>
      <c r="N240" s="17">
        <f t="shared" si="55"/>
        <v>1.3748077301441808</v>
      </c>
      <c r="O240" s="17">
        <f t="shared" si="55"/>
        <v>2.0464012810420233</v>
      </c>
      <c r="AA240" s="5">
        <v>233</v>
      </c>
      <c r="AB240" s="14">
        <v>42510</v>
      </c>
      <c r="AC240" s="32">
        <v>2420</v>
      </c>
      <c r="AD240" s="7">
        <f t="shared" si="56"/>
        <v>5920713532.8000002</v>
      </c>
      <c r="AE240" s="52">
        <f t="shared" si="57"/>
        <v>3.3838153659804311</v>
      </c>
      <c r="AF240" s="52"/>
      <c r="AG240" s="15">
        <f t="shared" si="48"/>
        <v>1.4754742156676431E-4</v>
      </c>
      <c r="AH240" s="15">
        <f t="shared" si="58"/>
        <v>3.82988993424711E-4</v>
      </c>
      <c r="AI240" s="16">
        <f t="shared" si="59"/>
        <v>5.3053641499147528E-4</v>
      </c>
      <c r="AK240" s="17">
        <f t="shared" si="60"/>
        <v>0.64616486277857754</v>
      </c>
      <c r="AL240" s="17">
        <f t="shared" si="49"/>
        <v>1.6772507967548818</v>
      </c>
      <c r="AM240" s="17">
        <f t="shared" si="50"/>
        <v>2.3234156595334592</v>
      </c>
    </row>
    <row r="241" spans="1:39" x14ac:dyDescent="0.2">
      <c r="A241" s="20">
        <v>42603</v>
      </c>
      <c r="B241" s="21">
        <v>442</v>
      </c>
      <c r="C241" s="5">
        <v>234</v>
      </c>
      <c r="D241" s="14">
        <v>42511</v>
      </c>
      <c r="E241" s="5">
        <v>2100</v>
      </c>
      <c r="F241" s="7">
        <f t="shared" si="51"/>
        <v>5137809264</v>
      </c>
      <c r="G241" s="52">
        <f t="shared" si="52"/>
        <v>3.3222192947339191</v>
      </c>
      <c r="H241" s="52"/>
      <c r="I241" s="15">
        <f t="shared" si="47"/>
        <v>1.5025049850893009E-4</v>
      </c>
      <c r="J241" s="15">
        <f t="shared" si="53"/>
        <v>3.4965277267333275E-4</v>
      </c>
      <c r="K241" s="16">
        <f t="shared" si="54"/>
        <v>4.9990327118226284E-4</v>
      </c>
      <c r="M241" s="17">
        <f t="shared" si="55"/>
        <v>0.77195840315979913</v>
      </c>
      <c r="N241" s="17">
        <f t="shared" si="55"/>
        <v>1.7964492546243351</v>
      </c>
      <c r="O241" s="17">
        <f t="shared" si="55"/>
        <v>2.5684076577841339</v>
      </c>
      <c r="AA241" s="5">
        <v>234</v>
      </c>
      <c r="AB241" s="14">
        <v>42511</v>
      </c>
      <c r="AC241" s="32">
        <v>2550</v>
      </c>
      <c r="AD241" s="7">
        <f t="shared" si="56"/>
        <v>6238768392</v>
      </c>
      <c r="AE241" s="52">
        <f t="shared" si="57"/>
        <v>3.406540180433955</v>
      </c>
      <c r="AF241" s="52"/>
      <c r="AG241" s="15">
        <f t="shared" si="48"/>
        <v>1.4656249454551062E-4</v>
      </c>
      <c r="AH241" s="15">
        <f t="shared" si="58"/>
        <v>3.9567105583503657E-4</v>
      </c>
      <c r="AI241" s="16">
        <f t="shared" si="59"/>
        <v>5.4223355038054716E-4</v>
      </c>
      <c r="AK241" s="17">
        <f t="shared" si="60"/>
        <v>0.75301014223087392</v>
      </c>
      <c r="AL241" s="17">
        <f t="shared" si="49"/>
        <v>2.0328824161659123</v>
      </c>
      <c r="AM241" s="17">
        <f t="shared" si="50"/>
        <v>2.7858925583967862</v>
      </c>
    </row>
    <row r="242" spans="1:39" x14ac:dyDescent="0.2">
      <c r="A242" s="20">
        <v>42604</v>
      </c>
      <c r="B242" s="21">
        <v>430</v>
      </c>
      <c r="C242" s="5">
        <v>235</v>
      </c>
      <c r="D242" s="14">
        <v>42512</v>
      </c>
      <c r="E242" s="5">
        <v>2670</v>
      </c>
      <c r="F242" s="7">
        <f t="shared" si="51"/>
        <v>6532357492.7999992</v>
      </c>
      <c r="G242" s="52">
        <f t="shared" si="52"/>
        <v>3.4265112613645754</v>
      </c>
      <c r="H242" s="52"/>
      <c r="I242" s="15">
        <f t="shared" si="47"/>
        <v>1.4570234778913679E-4</v>
      </c>
      <c r="J242" s="15">
        <f t="shared" si="53"/>
        <v>4.0698687575999048E-4</v>
      </c>
      <c r="K242" s="16">
        <f t="shared" si="54"/>
        <v>5.5268922354912721E-4</v>
      </c>
      <c r="M242" s="17">
        <f t="shared" si="55"/>
        <v>0.95177982329891908</v>
      </c>
      <c r="N242" s="17">
        <f t="shared" si="55"/>
        <v>2.6585837673420363</v>
      </c>
      <c r="O242" s="17">
        <f t="shared" si="55"/>
        <v>3.6103635906409552</v>
      </c>
      <c r="AA242" s="5">
        <v>235</v>
      </c>
      <c r="AB242" s="14">
        <v>42512</v>
      </c>
      <c r="AC242" s="32">
        <v>2530</v>
      </c>
      <c r="AD242" s="7">
        <f t="shared" si="56"/>
        <v>6189836875.1999998</v>
      </c>
      <c r="AE242" s="52">
        <f t="shared" si="57"/>
        <v>3.403120521175818</v>
      </c>
      <c r="AF242" s="52"/>
      <c r="AG242" s="15">
        <f t="shared" si="48"/>
        <v>1.4671028630426763E-4</v>
      </c>
      <c r="AH242" s="15">
        <f t="shared" si="58"/>
        <v>3.9374943938893993E-4</v>
      </c>
      <c r="AI242" s="16">
        <f t="shared" si="59"/>
        <v>5.4045972569320754E-4</v>
      </c>
      <c r="AK242" s="17">
        <f t="shared" si="60"/>
        <v>0.95836403801051573</v>
      </c>
      <c r="AL242" s="17">
        <f t="shared" si="49"/>
        <v>2.5721121006781407</v>
      </c>
      <c r="AM242" s="17">
        <f t="shared" si="50"/>
        <v>3.5304761386886563</v>
      </c>
    </row>
    <row r="243" spans="1:39" x14ac:dyDescent="0.2">
      <c r="A243" s="20">
        <v>42605</v>
      </c>
      <c r="B243" s="21">
        <v>418</v>
      </c>
      <c r="C243" s="5">
        <v>236</v>
      </c>
      <c r="D243" s="14">
        <v>42513</v>
      </c>
      <c r="E243" s="5">
        <v>2970</v>
      </c>
      <c r="F243" s="7">
        <f t="shared" si="51"/>
        <v>7266330244.7999992</v>
      </c>
      <c r="G243" s="52">
        <f t="shared" si="52"/>
        <v>3.4727564493172123</v>
      </c>
      <c r="H243" s="52"/>
      <c r="I243" s="15">
        <f t="shared" si="47"/>
        <v>1.4372991403149908E-4</v>
      </c>
      <c r="J243" s="15">
        <f t="shared" si="53"/>
        <v>4.3380231180108859E-4</v>
      </c>
      <c r="K243" s="16">
        <f t="shared" si="54"/>
        <v>5.7753222583258761E-4</v>
      </c>
      <c r="M243" s="17">
        <f t="shared" si="55"/>
        <v>1.0443890214095857</v>
      </c>
      <c r="N243" s="17">
        <f t="shared" si="55"/>
        <v>3.1521508585044096</v>
      </c>
      <c r="O243" s="17">
        <f t="shared" si="55"/>
        <v>4.1965398799139955</v>
      </c>
      <c r="AA243" s="5">
        <v>236</v>
      </c>
      <c r="AB243" s="14">
        <v>42513</v>
      </c>
      <c r="AC243" s="32">
        <v>2490</v>
      </c>
      <c r="AD243" s="7">
        <f t="shared" si="56"/>
        <v>6091973841.5999994</v>
      </c>
      <c r="AE243" s="52">
        <f t="shared" si="57"/>
        <v>3.3961993470957363</v>
      </c>
      <c r="AF243" s="52"/>
      <c r="AG243" s="15">
        <f t="shared" si="48"/>
        <v>1.4700986368965487E-4</v>
      </c>
      <c r="AH243" s="15">
        <f t="shared" si="58"/>
        <v>3.8987452336611197E-4</v>
      </c>
      <c r="AI243" s="16">
        <f t="shared" si="59"/>
        <v>5.3688438705576684E-4</v>
      </c>
      <c r="AK243" s="17">
        <f t="shared" si="60"/>
        <v>1.0682222188120645</v>
      </c>
      <c r="AL243" s="17">
        <f t="shared" si="49"/>
        <v>2.8329570408121629</v>
      </c>
      <c r="AM243" s="17">
        <f t="shared" si="50"/>
        <v>3.9011792596242278</v>
      </c>
    </row>
    <row r="244" spans="1:39" x14ac:dyDescent="0.2">
      <c r="A244" s="20">
        <v>42606</v>
      </c>
      <c r="B244" s="21">
        <v>419</v>
      </c>
      <c r="C244" s="5">
        <v>237</v>
      </c>
      <c r="D244" s="14">
        <v>42514</v>
      </c>
      <c r="E244" s="5">
        <v>2780</v>
      </c>
      <c r="F244" s="7">
        <f t="shared" si="51"/>
        <v>6801480835.1999998</v>
      </c>
      <c r="G244" s="52">
        <f t="shared" si="52"/>
        <v>3.4440447959180762</v>
      </c>
      <c r="H244" s="52"/>
      <c r="I244" s="15">
        <f t="shared" si="47"/>
        <v>1.4495134764767878E-4</v>
      </c>
      <c r="J244" s="15">
        <f t="shared" si="53"/>
        <v>4.1705307452361538E-4</v>
      </c>
      <c r="K244" s="16">
        <f t="shared" si="54"/>
        <v>5.6200442217129419E-4</v>
      </c>
      <c r="M244" s="17">
        <f t="shared" si="55"/>
        <v>0.98588381306209982</v>
      </c>
      <c r="N244" s="17">
        <f t="shared" si="55"/>
        <v>2.8365784936336076</v>
      </c>
      <c r="O244" s="17">
        <f t="shared" si="55"/>
        <v>3.8224623066957073</v>
      </c>
      <c r="AA244" s="5">
        <v>237</v>
      </c>
      <c r="AB244" s="14">
        <v>42514</v>
      </c>
      <c r="AC244" s="32">
        <v>2620</v>
      </c>
      <c r="AD244" s="7">
        <f t="shared" si="56"/>
        <v>6410028700.8000002</v>
      </c>
      <c r="AE244" s="52">
        <f t="shared" si="57"/>
        <v>3.4183012913197452</v>
      </c>
      <c r="AF244" s="52"/>
      <c r="AG244" s="15">
        <f t="shared" si="48"/>
        <v>1.460553352878204E-4</v>
      </c>
      <c r="AH244" s="15">
        <f t="shared" si="58"/>
        <v>4.0231571059185141E-4</v>
      </c>
      <c r="AI244" s="16">
        <f t="shared" si="59"/>
        <v>5.4837104587967178E-4</v>
      </c>
      <c r="AK244" s="17">
        <f t="shared" si="60"/>
        <v>0.99339256383882069</v>
      </c>
      <c r="AL244" s="17">
        <f t="shared" si="49"/>
        <v>2.7363425952903468</v>
      </c>
      <c r="AM244" s="17">
        <f t="shared" si="50"/>
        <v>3.7297351591291674</v>
      </c>
    </row>
    <row r="245" spans="1:39" x14ac:dyDescent="0.2">
      <c r="A245" s="20">
        <v>42607</v>
      </c>
      <c r="B245" s="21">
        <v>435</v>
      </c>
      <c r="C245" s="5">
        <v>238</v>
      </c>
      <c r="D245" s="14">
        <v>42515</v>
      </c>
      <c r="E245" s="5">
        <v>2580</v>
      </c>
      <c r="F245" s="7">
        <f t="shared" si="51"/>
        <v>6312165667.1999998</v>
      </c>
      <c r="G245" s="52">
        <f t="shared" si="52"/>
        <v>3.4116197059632301</v>
      </c>
      <c r="H245" s="52"/>
      <c r="I245" s="15">
        <f t="shared" si="47"/>
        <v>1.4634324101014623E-4</v>
      </c>
      <c r="J245" s="15">
        <f t="shared" si="53"/>
        <v>3.9853403885274348E-4</v>
      </c>
      <c r="K245" s="16">
        <f t="shared" si="54"/>
        <v>5.4487727986288973E-4</v>
      </c>
      <c r="M245" s="17">
        <f t="shared" si="55"/>
        <v>0.92374278153102007</v>
      </c>
      <c r="N245" s="17">
        <f t="shared" si="55"/>
        <v>2.5156128772568382</v>
      </c>
      <c r="O245" s="17">
        <f t="shared" si="55"/>
        <v>3.4393556587878584</v>
      </c>
      <c r="AA245" s="5">
        <v>238</v>
      </c>
      <c r="AB245" s="14">
        <v>42515</v>
      </c>
      <c r="AC245" s="32">
        <v>2570</v>
      </c>
      <c r="AD245" s="7">
        <f t="shared" si="56"/>
        <v>6287699908.8000002</v>
      </c>
      <c r="AE245" s="52">
        <f t="shared" si="57"/>
        <v>3.4099331233312946</v>
      </c>
      <c r="AF245" s="52"/>
      <c r="AG245" s="15">
        <f t="shared" si="48"/>
        <v>1.4641600456307427E-4</v>
      </c>
      <c r="AH245" s="15">
        <f t="shared" si="58"/>
        <v>3.975822824533482E-4</v>
      </c>
      <c r="AI245" s="16">
        <f t="shared" si="59"/>
        <v>5.4399828701642253E-4</v>
      </c>
      <c r="AK245" s="17">
        <f t="shared" si="60"/>
        <v>0.92420207713163594</v>
      </c>
      <c r="AL245" s="17">
        <f t="shared" si="49"/>
        <v>2.5096052331890375</v>
      </c>
      <c r="AM245" s="17">
        <f t="shared" si="50"/>
        <v>3.4338073103206734</v>
      </c>
    </row>
    <row r="246" spans="1:39" x14ac:dyDescent="0.2">
      <c r="A246" s="20">
        <v>42608</v>
      </c>
      <c r="B246" s="21">
        <v>425</v>
      </c>
      <c r="C246" s="5">
        <v>239</v>
      </c>
      <c r="D246" s="14">
        <v>42516</v>
      </c>
      <c r="E246" s="5">
        <v>2560</v>
      </c>
      <c r="F246" s="7">
        <f t="shared" si="51"/>
        <v>6263234150.3999996</v>
      </c>
      <c r="G246" s="52">
        <f t="shared" si="52"/>
        <v>3.4082399653118496</v>
      </c>
      <c r="H246" s="52"/>
      <c r="I246" s="15">
        <f t="shared" si="47"/>
        <v>1.4648908818604045E-4</v>
      </c>
      <c r="J246" s="15">
        <f t="shared" si="53"/>
        <v>3.9662795998030378E-4</v>
      </c>
      <c r="K246" s="16">
        <f t="shared" si="54"/>
        <v>5.4311704816634426E-4</v>
      </c>
      <c r="M246" s="17">
        <f t="shared" si="55"/>
        <v>0.91749545978776559</v>
      </c>
      <c r="N246" s="17">
        <f t="shared" si="55"/>
        <v>2.484173783952123</v>
      </c>
      <c r="O246" s="17">
        <f t="shared" si="55"/>
        <v>3.4016692437398892</v>
      </c>
      <c r="AA246" s="5">
        <v>239</v>
      </c>
      <c r="AB246" s="14">
        <v>42516</v>
      </c>
      <c r="AC246" s="32">
        <v>2490</v>
      </c>
      <c r="AD246" s="7">
        <f t="shared" si="56"/>
        <v>6091973841.5999994</v>
      </c>
      <c r="AE246" s="52">
        <f t="shared" si="57"/>
        <v>3.3961993470957363</v>
      </c>
      <c r="AF246" s="52"/>
      <c r="AG246" s="15">
        <f t="shared" si="48"/>
        <v>1.4700986368965487E-4</v>
      </c>
      <c r="AH246" s="15">
        <f t="shared" si="58"/>
        <v>3.8987452336611197E-4</v>
      </c>
      <c r="AI246" s="16">
        <f t="shared" si="59"/>
        <v>5.3688438705576684E-4</v>
      </c>
      <c r="AK246" s="17">
        <f t="shared" si="60"/>
        <v>0.92075719870669526</v>
      </c>
      <c r="AL246" s="17">
        <f t="shared" si="49"/>
        <v>2.4418754291175553</v>
      </c>
      <c r="AM246" s="17">
        <f t="shared" si="50"/>
        <v>3.36263262782425</v>
      </c>
    </row>
    <row r="247" spans="1:39" x14ac:dyDescent="0.2">
      <c r="A247" s="20">
        <v>42609</v>
      </c>
      <c r="B247" s="21">
        <v>406</v>
      </c>
      <c r="C247" s="5">
        <v>240</v>
      </c>
      <c r="D247" s="14">
        <v>42517</v>
      </c>
      <c r="E247" s="5">
        <v>2050</v>
      </c>
      <c r="F247" s="7">
        <f t="shared" si="51"/>
        <v>5015480472</v>
      </c>
      <c r="G247" s="52">
        <f t="shared" si="52"/>
        <v>3.3117538610557542</v>
      </c>
      <c r="H247" s="52"/>
      <c r="I247" s="15">
        <f t="shared" si="47"/>
        <v>1.5071465963993299E-4</v>
      </c>
      <c r="J247" s="15">
        <f t="shared" si="53"/>
        <v>3.4413963839893564E-4</v>
      </c>
      <c r="K247" s="16">
        <f t="shared" si="54"/>
        <v>4.9485429803886863E-4</v>
      </c>
      <c r="M247" s="17">
        <f t="shared" si="55"/>
        <v>0.75590643226821042</v>
      </c>
      <c r="N247" s="17">
        <f t="shared" si="55"/>
        <v>1.7260256360310029</v>
      </c>
      <c r="O247" s="17">
        <f t="shared" si="55"/>
        <v>2.4819320682992134</v>
      </c>
      <c r="AA247" s="5">
        <v>240</v>
      </c>
      <c r="AB247" s="14">
        <v>42517</v>
      </c>
      <c r="AC247" s="32">
        <v>2560</v>
      </c>
      <c r="AD247" s="7">
        <f t="shared" si="56"/>
        <v>6263234150.3999996</v>
      </c>
      <c r="AE247" s="52">
        <f t="shared" si="57"/>
        <v>3.4082399653118496</v>
      </c>
      <c r="AF247" s="52"/>
      <c r="AG247" s="15">
        <f t="shared" si="48"/>
        <v>1.4648908818604045E-4</v>
      </c>
      <c r="AH247" s="15">
        <f t="shared" si="58"/>
        <v>3.9662795998030378E-4</v>
      </c>
      <c r="AI247" s="16">
        <f t="shared" si="59"/>
        <v>5.4311704816634426E-4</v>
      </c>
      <c r="AK247" s="17">
        <f t="shared" si="60"/>
        <v>0.73471316115817176</v>
      </c>
      <c r="AL247" s="17">
        <f t="shared" si="49"/>
        <v>1.9892797879304112</v>
      </c>
      <c r="AM247" s="17">
        <f t="shared" si="50"/>
        <v>2.7239929490885832</v>
      </c>
    </row>
    <row r="248" spans="1:39" x14ac:dyDescent="0.2">
      <c r="A248" s="20">
        <v>42610</v>
      </c>
      <c r="B248" s="21">
        <v>398</v>
      </c>
      <c r="C248" s="5">
        <v>241</v>
      </c>
      <c r="D248" s="14">
        <v>42518</v>
      </c>
      <c r="E248" s="5">
        <v>1760</v>
      </c>
      <c r="F248" s="7">
        <f t="shared" si="51"/>
        <v>4305973478.3999996</v>
      </c>
      <c r="G248" s="52">
        <f t="shared" si="52"/>
        <v>3.2455126678141499</v>
      </c>
      <c r="H248" s="52"/>
      <c r="I248" s="15">
        <f t="shared" si="47"/>
        <v>1.536860221271196E-4</v>
      </c>
      <c r="J248" s="15">
        <f t="shared" si="53"/>
        <v>3.1026036113710397E-4</v>
      </c>
      <c r="K248" s="16">
        <f t="shared" si="54"/>
        <v>4.6394638326422355E-4</v>
      </c>
      <c r="M248" s="17">
        <f t="shared" si="55"/>
        <v>0.66176793528017253</v>
      </c>
      <c r="N248" s="17">
        <f t="shared" si="55"/>
        <v>1.3359728864551756</v>
      </c>
      <c r="O248" s="17">
        <f t="shared" si="55"/>
        <v>1.9977408217353481</v>
      </c>
      <c r="AA248" s="5">
        <v>241</v>
      </c>
      <c r="AB248" s="14">
        <v>42518</v>
      </c>
      <c r="AC248" s="32">
        <v>2560</v>
      </c>
      <c r="AD248" s="7">
        <f t="shared" si="56"/>
        <v>6263234150.3999996</v>
      </c>
      <c r="AE248" s="52">
        <f t="shared" si="57"/>
        <v>3.4082399653118496</v>
      </c>
      <c r="AF248" s="52"/>
      <c r="AG248" s="15">
        <f t="shared" si="48"/>
        <v>1.4648908818604045E-4</v>
      </c>
      <c r="AH248" s="15">
        <f t="shared" si="58"/>
        <v>3.9662795998030378E-4</v>
      </c>
      <c r="AI248" s="16">
        <f t="shared" si="59"/>
        <v>5.4311704816634426E-4</v>
      </c>
      <c r="AK248" s="17">
        <f t="shared" si="60"/>
        <v>0.63077812860408888</v>
      </c>
      <c r="AL248" s="17">
        <f t="shared" si="49"/>
        <v>1.7078694764670845</v>
      </c>
      <c r="AM248" s="17">
        <f t="shared" si="50"/>
        <v>2.3386476050711735</v>
      </c>
    </row>
    <row r="249" spans="1:39" x14ac:dyDescent="0.2">
      <c r="A249" s="20">
        <v>42611</v>
      </c>
      <c r="B249" s="21">
        <v>385</v>
      </c>
      <c r="C249" s="5">
        <v>242</v>
      </c>
      <c r="D249" s="14">
        <v>42519</v>
      </c>
      <c r="E249" s="5">
        <v>1740</v>
      </c>
      <c r="F249" s="7">
        <f t="shared" si="51"/>
        <v>4257041961.5999999</v>
      </c>
      <c r="G249" s="52">
        <f t="shared" si="52"/>
        <v>3.2405492482825999</v>
      </c>
      <c r="H249" s="52"/>
      <c r="I249" s="15">
        <f t="shared" si="47"/>
        <v>1.5391100979349732E-4</v>
      </c>
      <c r="J249" s="15">
        <f t="shared" si="53"/>
        <v>3.0779248748290472E-4</v>
      </c>
      <c r="K249" s="16">
        <f t="shared" si="54"/>
        <v>4.6170349727640207E-4</v>
      </c>
      <c r="M249" s="17">
        <f t="shared" si="55"/>
        <v>0.65520562704314667</v>
      </c>
      <c r="N249" s="17">
        <f t="shared" si="55"/>
        <v>1.3102855346799682</v>
      </c>
      <c r="O249" s="17">
        <f t="shared" si="55"/>
        <v>1.9654911617231148</v>
      </c>
      <c r="AA249" s="5">
        <v>242</v>
      </c>
      <c r="AB249" s="14">
        <v>42519</v>
      </c>
      <c r="AC249" s="32">
        <v>2890</v>
      </c>
      <c r="AD249" s="7">
        <f t="shared" si="56"/>
        <v>7070604177.5999994</v>
      </c>
      <c r="AE249" s="52">
        <f t="shared" si="57"/>
        <v>3.4608978427565478</v>
      </c>
      <c r="AF249" s="52"/>
      <c r="AG249" s="15">
        <f t="shared" si="48"/>
        <v>1.4423314302675218E-4</v>
      </c>
      <c r="AH249" s="15">
        <f t="shared" si="58"/>
        <v>4.2684450139414724E-4</v>
      </c>
      <c r="AI249" s="16">
        <f t="shared" si="59"/>
        <v>5.7107764442089937E-4</v>
      </c>
      <c r="AK249" s="17">
        <f t="shared" si="60"/>
        <v>0.61400654211833849</v>
      </c>
      <c r="AL249" s="17">
        <f t="shared" si="49"/>
        <v>1.8170949535131145</v>
      </c>
      <c r="AM249" s="17">
        <f t="shared" si="50"/>
        <v>2.4311014956314527</v>
      </c>
    </row>
    <row r="250" spans="1:39" x14ac:dyDescent="0.2">
      <c r="A250" s="20">
        <v>42612</v>
      </c>
      <c r="B250" s="21">
        <v>371</v>
      </c>
      <c r="C250" s="5">
        <v>243</v>
      </c>
      <c r="D250" s="14">
        <v>42520</v>
      </c>
      <c r="E250" s="5">
        <v>1840</v>
      </c>
      <c r="F250" s="7">
        <f t="shared" si="51"/>
        <v>4501699545.5999994</v>
      </c>
      <c r="G250" s="52">
        <f t="shared" si="52"/>
        <v>3.2648178230095364</v>
      </c>
      <c r="H250" s="52"/>
      <c r="I250" s="15">
        <f t="shared" si="47"/>
        <v>1.5281405847564203E-4</v>
      </c>
      <c r="J250" s="15">
        <f t="shared" si="53"/>
        <v>3.1995282508051669E-4</v>
      </c>
      <c r="K250" s="16">
        <f t="shared" si="54"/>
        <v>4.7276688355615869E-4</v>
      </c>
      <c r="M250" s="17">
        <f t="shared" si="55"/>
        <v>0.68792297760108956</v>
      </c>
      <c r="N250" s="17">
        <f t="shared" si="55"/>
        <v>1.4403314872783981</v>
      </c>
      <c r="O250" s="17">
        <f t="shared" si="55"/>
        <v>2.1282544648794874</v>
      </c>
      <c r="AA250" s="5">
        <v>243</v>
      </c>
      <c r="AB250" s="14">
        <v>42520</v>
      </c>
      <c r="AC250" s="32">
        <v>2860</v>
      </c>
      <c r="AD250" s="7">
        <f t="shared" si="56"/>
        <v>6997206902.3999996</v>
      </c>
      <c r="AE250" s="52">
        <f t="shared" si="57"/>
        <v>3.4563660331290431</v>
      </c>
      <c r="AF250" s="52"/>
      <c r="AG250" s="15">
        <f t="shared" si="48"/>
        <v>1.444259187990236E-4</v>
      </c>
      <c r="AH250" s="15">
        <f t="shared" si="58"/>
        <v>4.2420040449040527E-4</v>
      </c>
      <c r="AI250" s="16">
        <f t="shared" si="59"/>
        <v>5.6862632328942889E-4</v>
      </c>
      <c r="AK250" s="17">
        <f t="shared" si="60"/>
        <v>0.65016209303042705</v>
      </c>
      <c r="AL250" s="17">
        <f t="shared" si="49"/>
        <v>1.9096227681377933</v>
      </c>
      <c r="AM250" s="17">
        <f t="shared" si="50"/>
        <v>2.5597848611682208</v>
      </c>
    </row>
    <row r="251" spans="1:39" x14ac:dyDescent="0.2">
      <c r="A251" s="20">
        <v>42613</v>
      </c>
      <c r="B251" s="21">
        <v>370</v>
      </c>
      <c r="C251" s="5">
        <v>244</v>
      </c>
      <c r="D251" s="14">
        <v>42521</v>
      </c>
      <c r="E251" s="5">
        <v>2070</v>
      </c>
      <c r="F251" s="7">
        <f t="shared" si="51"/>
        <v>5064411988.8000002</v>
      </c>
      <c r="G251" s="52">
        <f t="shared" si="52"/>
        <v>3.3159703454569178</v>
      </c>
      <c r="H251" s="52"/>
      <c r="I251" s="15">
        <f t="shared" si="47"/>
        <v>1.5052747861266262E-4</v>
      </c>
      <c r="J251" s="15">
        <f t="shared" si="53"/>
        <v>3.4635559002439969E-4</v>
      </c>
      <c r="K251" s="16">
        <f t="shared" si="54"/>
        <v>4.9688306863706233E-4</v>
      </c>
      <c r="M251" s="17">
        <f t="shared" si="55"/>
        <v>0.76233316732980416</v>
      </c>
      <c r="N251" s="17">
        <f t="shared" si="55"/>
        <v>1.7540874025074675</v>
      </c>
      <c r="O251" s="17">
        <f t="shared" si="55"/>
        <v>2.5164205698372717</v>
      </c>
      <c r="AA251" s="5">
        <v>244</v>
      </c>
      <c r="AB251" s="14">
        <v>42521</v>
      </c>
      <c r="AC251" s="32">
        <v>2880</v>
      </c>
      <c r="AD251" s="7">
        <f t="shared" si="56"/>
        <v>7046138419.1999998</v>
      </c>
      <c r="AE251" s="52">
        <f t="shared" si="57"/>
        <v>3.459392487759231</v>
      </c>
      <c r="AF251" s="52"/>
      <c r="AG251" s="15">
        <f t="shared" si="48"/>
        <v>1.4429714980986145E-4</v>
      </c>
      <c r="AH251" s="15">
        <f t="shared" si="58"/>
        <v>4.2596528666561534E-4</v>
      </c>
      <c r="AI251" s="16">
        <f t="shared" si="59"/>
        <v>5.7026243647547684E-4</v>
      </c>
      <c r="AK251" s="17">
        <f t="shared" si="60"/>
        <v>0.730780215446732</v>
      </c>
      <c r="AL251" s="17">
        <f t="shared" si="49"/>
        <v>2.1572637046019709</v>
      </c>
      <c r="AM251" s="17">
        <f t="shared" si="50"/>
        <v>2.8880439200487036</v>
      </c>
    </row>
    <row r="252" spans="1:39" x14ac:dyDescent="0.2">
      <c r="A252" s="20">
        <v>42614</v>
      </c>
      <c r="B252" s="21">
        <v>406</v>
      </c>
      <c r="C252" s="5">
        <v>245</v>
      </c>
      <c r="D252" s="14">
        <v>42522</v>
      </c>
      <c r="E252" s="5">
        <v>2590</v>
      </c>
      <c r="F252" s="7">
        <f t="shared" si="51"/>
        <v>6336631425.5999994</v>
      </c>
      <c r="G252" s="52">
        <f t="shared" si="52"/>
        <v>3.4132997640812519</v>
      </c>
      <c r="H252" s="52"/>
      <c r="I252" s="15">
        <f t="shared" si="47"/>
        <v>1.4627079489304824E-4</v>
      </c>
      <c r="J252" s="15">
        <f t="shared" si="53"/>
        <v>3.9948324463042449E-4</v>
      </c>
      <c r="K252" s="16">
        <f t="shared" si="54"/>
        <v>5.4575403952347268E-4</v>
      </c>
      <c r="M252" s="17">
        <f t="shared" si="55"/>
        <v>0.92686411556678139</v>
      </c>
      <c r="N252" s="17">
        <f t="shared" si="55"/>
        <v>2.5313780819258</v>
      </c>
      <c r="O252" s="17">
        <f t="shared" si="55"/>
        <v>3.4582421974925812</v>
      </c>
      <c r="AA252" s="5">
        <v>245</v>
      </c>
      <c r="AB252" s="14">
        <v>42522</v>
      </c>
      <c r="AC252" s="32">
        <v>2840</v>
      </c>
      <c r="AD252" s="7">
        <f t="shared" si="56"/>
        <v>6948275385.5999994</v>
      </c>
      <c r="AE252" s="52">
        <f t="shared" si="57"/>
        <v>3.4533183400470375</v>
      </c>
      <c r="AF252" s="52"/>
      <c r="AG252" s="15">
        <f t="shared" si="48"/>
        <v>1.4455570756213712E-4</v>
      </c>
      <c r="AH252" s="15">
        <f t="shared" si="58"/>
        <v>4.2242683950341529E-4</v>
      </c>
      <c r="AI252" s="16">
        <f t="shared" si="59"/>
        <v>5.6698254706555242E-4</v>
      </c>
      <c r="AK252" s="17">
        <f t="shared" si="60"/>
        <v>0.91599623928808149</v>
      </c>
      <c r="AL252" s="17">
        <f t="shared" si="49"/>
        <v>2.6767631862142287</v>
      </c>
      <c r="AM252" s="17">
        <f t="shared" si="50"/>
        <v>3.5927594255023099</v>
      </c>
    </row>
    <row r="253" spans="1:39" x14ac:dyDescent="0.2">
      <c r="A253" s="20">
        <v>42615</v>
      </c>
      <c r="B253" s="21">
        <v>382</v>
      </c>
      <c r="C253" s="5">
        <v>246</v>
      </c>
      <c r="D253" s="14">
        <v>42523</v>
      </c>
      <c r="E253" s="5">
        <v>2980</v>
      </c>
      <c r="F253" s="7">
        <f t="shared" si="51"/>
        <v>7290796003.1999998</v>
      </c>
      <c r="G253" s="52">
        <f t="shared" si="52"/>
        <v>3.4742162640762553</v>
      </c>
      <c r="H253" s="52"/>
      <c r="I253" s="15">
        <f t="shared" si="47"/>
        <v>1.4366808717734082E-4</v>
      </c>
      <c r="J253" s="15">
        <f t="shared" si="53"/>
        <v>4.346627186533901E-4</v>
      </c>
      <c r="K253" s="16">
        <f t="shared" si="54"/>
        <v>5.7833080583073087E-4</v>
      </c>
      <c r="M253" s="17">
        <f t="shared" si="55"/>
        <v>1.0474547157799456</v>
      </c>
      <c r="N253" s="17">
        <f t="shared" si="55"/>
        <v>3.1690372118981824</v>
      </c>
      <c r="O253" s="17">
        <f t="shared" si="55"/>
        <v>4.2164919276781276</v>
      </c>
      <c r="AA253" s="5">
        <v>246</v>
      </c>
      <c r="AB253" s="14">
        <v>42523</v>
      </c>
      <c r="AC253" s="32">
        <v>2930</v>
      </c>
      <c r="AD253" s="7">
        <f t="shared" si="56"/>
        <v>7168467211.1999998</v>
      </c>
      <c r="AE253" s="52">
        <f t="shared" si="57"/>
        <v>3.4668676203541096</v>
      </c>
      <c r="AF253" s="52"/>
      <c r="AG253" s="15">
        <f t="shared" si="48"/>
        <v>1.4397959112753036E-4</v>
      </c>
      <c r="AH253" s="15">
        <f t="shared" si="58"/>
        <v>4.3034012312866577E-4</v>
      </c>
      <c r="AI253" s="16">
        <f t="shared" si="59"/>
        <v>5.7431971425619607E-4</v>
      </c>
      <c r="AK253" s="17">
        <f t="shared" si="60"/>
        <v>1.0497258275349686</v>
      </c>
      <c r="AL253" s="17">
        <f t="shared" si="49"/>
        <v>3.137522049723072</v>
      </c>
      <c r="AM253" s="17">
        <f t="shared" si="50"/>
        <v>4.1872478772580406</v>
      </c>
    </row>
    <row r="254" spans="1:39" x14ac:dyDescent="0.2">
      <c r="A254" s="20">
        <v>42616</v>
      </c>
      <c r="B254" s="21">
        <v>370</v>
      </c>
      <c r="C254" s="5">
        <v>247</v>
      </c>
      <c r="D254" s="14">
        <v>42524</v>
      </c>
      <c r="E254" s="5">
        <v>3660</v>
      </c>
      <c r="F254" s="7">
        <f t="shared" si="51"/>
        <v>8954467574.3999996</v>
      </c>
      <c r="G254" s="52">
        <f t="shared" si="52"/>
        <v>3.5634810853944106</v>
      </c>
      <c r="H254" s="52"/>
      <c r="I254" s="15">
        <f t="shared" si="47"/>
        <v>1.3993759714050347E-4</v>
      </c>
      <c r="J254" s="15">
        <f t="shared" si="53"/>
        <v>4.8889462087721664E-4</v>
      </c>
      <c r="K254" s="16">
        <f t="shared" si="54"/>
        <v>6.2883221801772016E-4</v>
      </c>
      <c r="M254" s="17">
        <f t="shared" si="55"/>
        <v>1.2530666760340885</v>
      </c>
      <c r="N254" s="17">
        <f t="shared" si="55"/>
        <v>4.3777910299436167</v>
      </c>
      <c r="O254" s="17">
        <f t="shared" si="55"/>
        <v>5.6308577059777063</v>
      </c>
      <c r="AA254" s="5">
        <v>247</v>
      </c>
      <c r="AB254" s="14">
        <v>42524</v>
      </c>
      <c r="AC254" s="32">
        <v>2790</v>
      </c>
      <c r="AD254" s="7">
        <f t="shared" si="56"/>
        <v>6825946593.5999994</v>
      </c>
      <c r="AE254" s="52">
        <f t="shared" si="57"/>
        <v>3.4456042032735974</v>
      </c>
      <c r="AF254" s="52"/>
      <c r="AG254" s="15">
        <f t="shared" si="48"/>
        <v>1.4488474251527796E-4</v>
      </c>
      <c r="AH254" s="15">
        <f t="shared" si="58"/>
        <v>4.1795430250445812E-4</v>
      </c>
      <c r="AI254" s="16">
        <f t="shared" si="59"/>
        <v>5.6283904501973608E-4</v>
      </c>
      <c r="AK254" s="17">
        <f t="shared" si="60"/>
        <v>1.2973657288783496</v>
      </c>
      <c r="AL254" s="17">
        <f t="shared" si="49"/>
        <v>3.7425582493571388</v>
      </c>
      <c r="AM254" s="17">
        <f t="shared" si="50"/>
        <v>5.039923978235489</v>
      </c>
    </row>
    <row r="255" spans="1:39" x14ac:dyDescent="0.2">
      <c r="A255" s="20">
        <v>42617</v>
      </c>
      <c r="B255" s="21">
        <v>361</v>
      </c>
      <c r="C255" s="5">
        <v>248</v>
      </c>
      <c r="D255" s="14">
        <v>42525</v>
      </c>
      <c r="E255" s="5">
        <v>3670</v>
      </c>
      <c r="F255" s="7">
        <f t="shared" si="51"/>
        <v>8978933332.7999992</v>
      </c>
      <c r="G255" s="52">
        <f t="shared" si="52"/>
        <v>3.5646660642520893</v>
      </c>
      <c r="H255" s="52"/>
      <c r="I255" s="15">
        <f t="shared" si="47"/>
        <v>1.3988873248559295E-4</v>
      </c>
      <c r="J255" s="15">
        <f t="shared" si="53"/>
        <v>4.8963597852442477E-4</v>
      </c>
      <c r="K255" s="16">
        <f t="shared" si="54"/>
        <v>6.2952471101001769E-4</v>
      </c>
      <c r="M255" s="17">
        <f t="shared" si="55"/>
        <v>1.2560516029980326</v>
      </c>
      <c r="N255" s="17">
        <f t="shared" si="55"/>
        <v>4.3964088085111026</v>
      </c>
      <c r="O255" s="17">
        <f t="shared" si="55"/>
        <v>5.6524604115091348</v>
      </c>
      <c r="AA255" s="5">
        <v>248</v>
      </c>
      <c r="AB255" s="14">
        <v>42525</v>
      </c>
      <c r="AC255" s="32">
        <v>2920</v>
      </c>
      <c r="AD255" s="7">
        <f t="shared" si="56"/>
        <v>7144001452.7999992</v>
      </c>
      <c r="AE255" s="52">
        <f t="shared" si="57"/>
        <v>3.4653828514484184</v>
      </c>
      <c r="AF255" s="52"/>
      <c r="AG255" s="15">
        <f t="shared" si="48"/>
        <v>1.4404261143051862E-4</v>
      </c>
      <c r="AH255" s="15">
        <f t="shared" si="58"/>
        <v>4.294693802638197E-4</v>
      </c>
      <c r="AI255" s="16">
        <f t="shared" si="59"/>
        <v>5.7351199169433827E-4</v>
      </c>
      <c r="AK255" s="17">
        <f t="shared" si="60"/>
        <v>1.2933490051170418</v>
      </c>
      <c r="AL255" s="17">
        <f t="shared" si="49"/>
        <v>3.8561769338677689</v>
      </c>
      <c r="AM255" s="17">
        <f t="shared" si="50"/>
        <v>5.1495259389848105</v>
      </c>
    </row>
    <row r="256" spans="1:39" x14ac:dyDescent="0.2">
      <c r="A256" s="20">
        <v>42618</v>
      </c>
      <c r="B256" s="21">
        <v>356</v>
      </c>
      <c r="C256" s="5">
        <v>249</v>
      </c>
      <c r="D256" s="14">
        <v>42526</v>
      </c>
      <c r="E256" s="5">
        <v>4590</v>
      </c>
      <c r="F256" s="7">
        <f t="shared" si="51"/>
        <v>11229783105.6</v>
      </c>
      <c r="G256" s="52">
        <f t="shared" si="52"/>
        <v>3.661812685537261</v>
      </c>
      <c r="H256" s="52"/>
      <c r="I256" s="15">
        <f t="shared" si="47"/>
        <v>1.3594021973338996E-4</v>
      </c>
      <c r="J256" s="15">
        <f t="shared" si="53"/>
        <v>5.523242803625127E-4</v>
      </c>
      <c r="K256" s="16">
        <f t="shared" si="54"/>
        <v>6.8826450009590269E-4</v>
      </c>
      <c r="M256" s="17">
        <f t="shared" si="55"/>
        <v>1.5265791829335744</v>
      </c>
      <c r="N256" s="17">
        <f t="shared" si="55"/>
        <v>6.2024818724276232</v>
      </c>
      <c r="O256" s="17">
        <f t="shared" si="55"/>
        <v>7.729061055361198</v>
      </c>
      <c r="AA256" s="5">
        <v>249</v>
      </c>
      <c r="AB256" s="14">
        <v>42526</v>
      </c>
      <c r="AC256" s="32">
        <v>2850</v>
      </c>
      <c r="AD256" s="7">
        <f t="shared" si="56"/>
        <v>6972741144</v>
      </c>
      <c r="AE256" s="52">
        <f t="shared" si="57"/>
        <v>3.4548448600085102</v>
      </c>
      <c r="AF256" s="52"/>
      <c r="AG256" s="15">
        <f t="shared" si="48"/>
        <v>1.4449068475777026E-4</v>
      </c>
      <c r="AH256" s="15">
        <f t="shared" si="58"/>
        <v>4.2331471333863669E-4</v>
      </c>
      <c r="AI256" s="16">
        <f t="shared" si="59"/>
        <v>5.6780539809640697E-4</v>
      </c>
      <c r="AK256" s="17">
        <f t="shared" si="60"/>
        <v>1.6225990506093839</v>
      </c>
      <c r="AL256" s="17">
        <f t="shared" si="49"/>
        <v>4.7537324162021299</v>
      </c>
      <c r="AM256" s="17">
        <f t="shared" si="50"/>
        <v>6.3763314668115134</v>
      </c>
    </row>
    <row r="257" spans="1:39" x14ac:dyDescent="0.2">
      <c r="A257" s="20">
        <v>42619</v>
      </c>
      <c r="B257" s="21">
        <v>365</v>
      </c>
      <c r="C257" s="5">
        <v>250</v>
      </c>
      <c r="D257" s="14">
        <v>42527</v>
      </c>
      <c r="E257" s="5">
        <v>5110</v>
      </c>
      <c r="F257" s="7">
        <f t="shared" si="51"/>
        <v>12502002542.4</v>
      </c>
      <c r="G257" s="52">
        <f t="shared" si="52"/>
        <v>3.7084209001347128</v>
      </c>
      <c r="H257" s="52"/>
      <c r="I257" s="15">
        <f t="shared" si="47"/>
        <v>1.3408559271744811E-4</v>
      </c>
      <c r="J257" s="15">
        <f t="shared" si="53"/>
        <v>5.8374039440342031E-4</v>
      </c>
      <c r="K257" s="16">
        <f t="shared" si="54"/>
        <v>7.178259871208684E-4</v>
      </c>
      <c r="M257" s="17">
        <f t="shared" si="55"/>
        <v>1.6763384210527472</v>
      </c>
      <c r="N257" s="17">
        <f t="shared" si="55"/>
        <v>7.2979238949331391</v>
      </c>
      <c r="O257" s="17">
        <f t="shared" si="55"/>
        <v>8.9742623159858859</v>
      </c>
      <c r="AA257" s="5">
        <v>250</v>
      </c>
      <c r="AB257" s="14">
        <v>42527</v>
      </c>
      <c r="AC257" s="32">
        <v>2810</v>
      </c>
      <c r="AD257" s="7">
        <f t="shared" si="56"/>
        <v>6874878110.3999996</v>
      </c>
      <c r="AE257" s="52">
        <f t="shared" si="57"/>
        <v>3.4487063199050798</v>
      </c>
      <c r="AF257" s="52"/>
      <c r="AG257" s="15">
        <f t="shared" si="48"/>
        <v>1.4475233643974043E-4</v>
      </c>
      <c r="AH257" s="15">
        <f t="shared" si="58"/>
        <v>4.1975000026658372E-4</v>
      </c>
      <c r="AI257" s="16">
        <f t="shared" si="59"/>
        <v>5.6450233670632421E-4</v>
      </c>
      <c r="AK257" s="17">
        <f t="shared" si="60"/>
        <v>1.8096940781879751</v>
      </c>
      <c r="AL257" s="17">
        <f t="shared" si="49"/>
        <v>5.2477155705052301</v>
      </c>
      <c r="AM257" s="17">
        <f t="shared" si="50"/>
        <v>7.0574096486932056</v>
      </c>
    </row>
    <row r="258" spans="1:39" x14ac:dyDescent="0.2">
      <c r="A258" s="20">
        <v>42620</v>
      </c>
      <c r="B258" s="21">
        <v>361</v>
      </c>
      <c r="C258" s="5">
        <v>251</v>
      </c>
      <c r="D258" s="14">
        <v>42528</v>
      </c>
      <c r="E258" s="5">
        <v>4300</v>
      </c>
      <c r="F258" s="7">
        <f t="shared" si="51"/>
        <v>10520276112</v>
      </c>
      <c r="G258" s="52">
        <f t="shared" si="52"/>
        <v>3.6334684555795866</v>
      </c>
      <c r="H258" s="52"/>
      <c r="I258" s="15">
        <f t="shared" si="47"/>
        <v>1.3708061021110323E-4</v>
      </c>
      <c r="J258" s="15">
        <f t="shared" si="53"/>
        <v>5.3364383907471204E-4</v>
      </c>
      <c r="K258" s="16">
        <f t="shared" si="54"/>
        <v>6.707244492858153E-4</v>
      </c>
      <c r="M258" s="17">
        <f t="shared" si="55"/>
        <v>1.4421258690222525</v>
      </c>
      <c r="N258" s="17">
        <f t="shared" si="55"/>
        <v>5.6140805325336656</v>
      </c>
      <c r="O258" s="17">
        <f t="shared" si="55"/>
        <v>7.0562064015559178</v>
      </c>
      <c r="AA258" s="5">
        <v>251</v>
      </c>
      <c r="AB258" s="14">
        <v>42528</v>
      </c>
      <c r="AC258" s="32">
        <v>2860</v>
      </c>
      <c r="AD258" s="7">
        <f t="shared" si="56"/>
        <v>6997206902.3999996</v>
      </c>
      <c r="AE258" s="52">
        <f t="shared" si="57"/>
        <v>3.4563660331290431</v>
      </c>
      <c r="AF258" s="52"/>
      <c r="AG258" s="15">
        <f t="shared" si="48"/>
        <v>1.444259187990236E-4</v>
      </c>
      <c r="AH258" s="15">
        <f t="shared" si="58"/>
        <v>4.2420040449040527E-4</v>
      </c>
      <c r="AI258" s="16">
        <f t="shared" si="59"/>
        <v>5.6862632328942889E-4</v>
      </c>
      <c r="AK258" s="17">
        <f t="shared" si="60"/>
        <v>1.5194005434950197</v>
      </c>
      <c r="AL258" s="17">
        <f t="shared" si="49"/>
        <v>4.4627053820611478</v>
      </c>
      <c r="AM258" s="17">
        <f t="shared" si="50"/>
        <v>5.9821059255561684</v>
      </c>
    </row>
    <row r="259" spans="1:39" x14ac:dyDescent="0.2">
      <c r="A259" s="20">
        <v>42621</v>
      </c>
      <c r="B259" s="21">
        <v>356</v>
      </c>
      <c r="C259" s="5">
        <v>252</v>
      </c>
      <c r="D259" s="14">
        <v>42529</v>
      </c>
      <c r="E259" s="5">
        <v>4640</v>
      </c>
      <c r="F259" s="7">
        <f t="shared" si="51"/>
        <v>11352111897.6</v>
      </c>
      <c r="G259" s="52">
        <f t="shared" si="52"/>
        <v>3.6665179805548807</v>
      </c>
      <c r="H259" s="52"/>
      <c r="I259" s="15">
        <f t="shared" si="47"/>
        <v>1.3575182906787613E-4</v>
      </c>
      <c r="J259" s="15">
        <f t="shared" si="53"/>
        <v>5.5545643590254351E-4</v>
      </c>
      <c r="K259" s="16">
        <f t="shared" si="54"/>
        <v>6.9120826497041964E-4</v>
      </c>
      <c r="M259" s="17">
        <f t="shared" si="55"/>
        <v>1.541069953882398</v>
      </c>
      <c r="N259" s="17">
        <f t="shared" si="55"/>
        <v>6.3056036146077563</v>
      </c>
      <c r="O259" s="17">
        <f t="shared" si="55"/>
        <v>7.8466735684901545</v>
      </c>
      <c r="AA259" s="5">
        <v>252</v>
      </c>
      <c r="AB259" s="14">
        <v>42529</v>
      </c>
      <c r="AC259" s="32">
        <v>2770</v>
      </c>
      <c r="AD259" s="7">
        <f t="shared" si="56"/>
        <v>6777015076.7999992</v>
      </c>
      <c r="AE259" s="52">
        <f t="shared" si="57"/>
        <v>3.4424797690644486</v>
      </c>
      <c r="AF259" s="52"/>
      <c r="AG259" s="15">
        <f t="shared" si="48"/>
        <v>1.4501822358394068E-4</v>
      </c>
      <c r="AH259" s="15">
        <f t="shared" si="58"/>
        <v>4.1614957683204468E-4</v>
      </c>
      <c r="AI259" s="16">
        <f t="shared" si="59"/>
        <v>5.6116780041598534E-4</v>
      </c>
      <c r="AK259" s="17">
        <f t="shared" si="60"/>
        <v>1.64626310131607</v>
      </c>
      <c r="AL259" s="17">
        <f t="shared" si="49"/>
        <v>4.7241765623362593</v>
      </c>
      <c r="AM259" s="17">
        <f t="shared" si="50"/>
        <v>6.3704396636523297</v>
      </c>
    </row>
    <row r="260" spans="1:39" x14ac:dyDescent="0.2">
      <c r="A260" s="20">
        <v>42622</v>
      </c>
      <c r="B260" s="21">
        <v>357</v>
      </c>
      <c r="C260" s="5">
        <v>253</v>
      </c>
      <c r="D260" s="14">
        <v>42530</v>
      </c>
      <c r="E260" s="5">
        <v>4060</v>
      </c>
      <c r="F260" s="7">
        <f t="shared" si="51"/>
        <v>9933097910.3999996</v>
      </c>
      <c r="G260" s="52">
        <f t="shared" si="52"/>
        <v>3.6085260335771943</v>
      </c>
      <c r="H260" s="52"/>
      <c r="I260" s="15">
        <f t="shared" si="47"/>
        <v>1.3809204433794535E-4</v>
      </c>
      <c r="J260" s="15">
        <f t="shared" si="53"/>
        <v>5.1747120013911571E-4</v>
      </c>
      <c r="K260" s="16">
        <f t="shared" si="54"/>
        <v>6.5556324447706106E-4</v>
      </c>
      <c r="M260" s="17">
        <f t="shared" si="55"/>
        <v>1.371681797056109</v>
      </c>
      <c r="N260" s="17">
        <f t="shared" si="55"/>
        <v>5.1400920967940307</v>
      </c>
      <c r="O260" s="17">
        <f t="shared" si="55"/>
        <v>6.5117738938501395</v>
      </c>
      <c r="AA260" s="5">
        <v>253</v>
      </c>
      <c r="AB260" s="14">
        <v>42530</v>
      </c>
      <c r="AC260" s="32">
        <v>2770</v>
      </c>
      <c r="AD260" s="7">
        <f t="shared" si="56"/>
        <v>6777015076.7999992</v>
      </c>
      <c r="AE260" s="52">
        <f t="shared" si="57"/>
        <v>3.4424797690644486</v>
      </c>
      <c r="AF260" s="52"/>
      <c r="AG260" s="15">
        <f t="shared" si="48"/>
        <v>1.4501822358394068E-4</v>
      </c>
      <c r="AH260" s="15">
        <f t="shared" si="58"/>
        <v>4.1614957683204468E-4</v>
      </c>
      <c r="AI260" s="16">
        <f t="shared" si="59"/>
        <v>5.6116780041598534E-4</v>
      </c>
      <c r="AK260" s="17">
        <f t="shared" si="60"/>
        <v>1.4404802136515611</v>
      </c>
      <c r="AL260" s="17">
        <f t="shared" si="49"/>
        <v>4.1336544920442275</v>
      </c>
      <c r="AM260" s="17">
        <f t="shared" si="50"/>
        <v>5.574134705695788</v>
      </c>
    </row>
    <row r="261" spans="1:39" x14ac:dyDescent="0.2">
      <c r="A261" s="20">
        <v>42623</v>
      </c>
      <c r="B261" s="21">
        <v>370</v>
      </c>
      <c r="C261" s="5">
        <v>254</v>
      </c>
      <c r="D261" s="14">
        <v>42531</v>
      </c>
      <c r="E261" s="5">
        <v>4360</v>
      </c>
      <c r="F261" s="7">
        <f t="shared" si="51"/>
        <v>10667070662.4</v>
      </c>
      <c r="G261" s="52">
        <f t="shared" si="52"/>
        <v>3.6394864892685859</v>
      </c>
      <c r="H261" s="52"/>
      <c r="I261" s="15">
        <f t="shared" si="47"/>
        <v>1.3683768577419072E-4</v>
      </c>
      <c r="J261" s="15">
        <f t="shared" si="53"/>
        <v>5.3758318969884648E-4</v>
      </c>
      <c r="K261" s="16">
        <f t="shared" si="54"/>
        <v>6.7442087547303717E-4</v>
      </c>
      <c r="M261" s="17">
        <f t="shared" si="55"/>
        <v>1.4596572634325795</v>
      </c>
      <c r="N261" s="17">
        <f t="shared" si="55"/>
        <v>5.7344378714359792</v>
      </c>
      <c r="O261" s="17">
        <f t="shared" si="55"/>
        <v>7.1940951348685589</v>
      </c>
      <c r="AA261" s="5">
        <v>254</v>
      </c>
      <c r="AB261" s="14">
        <v>42531</v>
      </c>
      <c r="AC261" s="32">
        <v>2830</v>
      </c>
      <c r="AD261" s="7">
        <f t="shared" si="56"/>
        <v>6923809627.1999998</v>
      </c>
      <c r="AE261" s="52">
        <f t="shared" si="57"/>
        <v>3.4517864355242902</v>
      </c>
      <c r="AF261" s="52"/>
      <c r="AG261" s="15">
        <f t="shared" si="48"/>
        <v>1.4462098914049256E-4</v>
      </c>
      <c r="AH261" s="15">
        <f t="shared" si="58"/>
        <v>4.2153677087446476E-4</v>
      </c>
      <c r="AI261" s="16">
        <f t="shared" si="59"/>
        <v>5.6615776001495729E-4</v>
      </c>
      <c r="AK261" s="17">
        <f t="shared" si="60"/>
        <v>1.5426823104278171</v>
      </c>
      <c r="AL261" s="17">
        <f t="shared" si="49"/>
        <v>4.4965625217178333</v>
      </c>
      <c r="AM261" s="17">
        <f t="shared" si="50"/>
        <v>6.0392448321456511</v>
      </c>
    </row>
    <row r="262" spans="1:39" x14ac:dyDescent="0.2">
      <c r="A262" s="20">
        <v>42624</v>
      </c>
      <c r="B262" s="21">
        <v>369</v>
      </c>
      <c r="C262" s="5">
        <v>255</v>
      </c>
      <c r="D262" s="14">
        <v>42532</v>
      </c>
      <c r="E262" s="5">
        <v>4340</v>
      </c>
      <c r="F262" s="7">
        <f t="shared" si="51"/>
        <v>10618139145.6</v>
      </c>
      <c r="G262" s="52">
        <f t="shared" si="52"/>
        <v>3.6374897295125108</v>
      </c>
      <c r="H262" s="52"/>
      <c r="I262" s="15">
        <f t="shared" si="47"/>
        <v>1.3691823938139891E-4</v>
      </c>
      <c r="J262" s="15">
        <f t="shared" si="53"/>
        <v>5.3627452285179126E-4</v>
      </c>
      <c r="K262" s="16">
        <f t="shared" si="54"/>
        <v>6.7319276223319017E-4</v>
      </c>
      <c r="M262" s="17">
        <f t="shared" si="55"/>
        <v>1.4538169173222633</v>
      </c>
      <c r="N262" s="17">
        <f t="shared" si="55"/>
        <v>5.6942375038805668</v>
      </c>
      <c r="O262" s="17">
        <f t="shared" si="55"/>
        <v>7.1480544212028301</v>
      </c>
      <c r="AA262" s="5">
        <v>255</v>
      </c>
      <c r="AB262" s="14">
        <v>42532</v>
      </c>
      <c r="AC262" s="32">
        <v>2730</v>
      </c>
      <c r="AD262" s="7">
        <f t="shared" si="56"/>
        <v>6679152043.1999998</v>
      </c>
      <c r="AE262" s="52">
        <f t="shared" si="57"/>
        <v>3.436162647040756</v>
      </c>
      <c r="AF262" s="52"/>
      <c r="AG262" s="15">
        <f t="shared" si="48"/>
        <v>1.4528847741786019E-4</v>
      </c>
      <c r="AH262" s="15">
        <f t="shared" si="58"/>
        <v>4.1251262975102213E-4</v>
      </c>
      <c r="AI262" s="16">
        <f t="shared" si="59"/>
        <v>5.578011071688823E-4</v>
      </c>
      <c r="AK262" s="17">
        <f t="shared" si="60"/>
        <v>1.5426932694752029</v>
      </c>
      <c r="AL262" s="17">
        <f t="shared" si="49"/>
        <v>4.3801165020137267</v>
      </c>
      <c r="AM262" s="17">
        <f t="shared" si="50"/>
        <v>5.9228097714889305</v>
      </c>
    </row>
    <row r="263" spans="1:39" x14ac:dyDescent="0.2">
      <c r="A263" s="20">
        <v>42625</v>
      </c>
      <c r="B263" s="21">
        <v>364</v>
      </c>
      <c r="C263" s="5">
        <v>256</v>
      </c>
      <c r="D263" s="14">
        <v>42533</v>
      </c>
      <c r="E263" s="5">
        <v>4020</v>
      </c>
      <c r="F263" s="7">
        <f t="shared" si="51"/>
        <v>9835234876.7999992</v>
      </c>
      <c r="G263" s="52">
        <f t="shared" si="52"/>
        <v>3.6042260530844699</v>
      </c>
      <c r="H263" s="52"/>
      <c r="I263" s="15">
        <f t="shared" si="47"/>
        <v>1.3826716445165525E-4</v>
      </c>
      <c r="J263" s="15">
        <f t="shared" si="53"/>
        <v>5.1470824587899523E-4</v>
      </c>
      <c r="K263" s="16">
        <f t="shared" si="54"/>
        <v>6.5297541033065051E-4</v>
      </c>
      <c r="M263" s="17">
        <f t="shared" si="55"/>
        <v>1.3598900381311607</v>
      </c>
      <c r="N263" s="17">
        <f t="shared" si="55"/>
        <v>5.0622764912456431</v>
      </c>
      <c r="O263" s="17">
        <f t="shared" si="55"/>
        <v>6.4221665293768044</v>
      </c>
      <c r="AA263" s="5">
        <v>256</v>
      </c>
      <c r="AB263" s="14">
        <v>42533</v>
      </c>
      <c r="AC263" s="32">
        <v>2610</v>
      </c>
      <c r="AD263" s="7">
        <f t="shared" si="56"/>
        <v>6385562942.3999996</v>
      </c>
      <c r="AE263" s="52">
        <f t="shared" si="57"/>
        <v>3.4166405073382808</v>
      </c>
      <c r="AF263" s="52"/>
      <c r="AG263" s="15">
        <f t="shared" si="48"/>
        <v>1.4612684458773198E-4</v>
      </c>
      <c r="AH263" s="15">
        <f t="shared" si="58"/>
        <v>4.0137406540633228E-4</v>
      </c>
      <c r="AI263" s="16">
        <f t="shared" si="59"/>
        <v>5.4750090999406429E-4</v>
      </c>
      <c r="AK263" s="17">
        <f t="shared" si="60"/>
        <v>1.4371918383259947</v>
      </c>
      <c r="AL263" s="17">
        <f t="shared" si="49"/>
        <v>3.947608206727363</v>
      </c>
      <c r="AM263" s="17">
        <f t="shared" si="50"/>
        <v>5.3848000450533586</v>
      </c>
    </row>
    <row r="264" spans="1:39" x14ac:dyDescent="0.2">
      <c r="A264" s="20">
        <v>42626</v>
      </c>
      <c r="B264" s="21">
        <v>380</v>
      </c>
      <c r="C264" s="5">
        <v>257</v>
      </c>
      <c r="D264" s="14">
        <v>42534</v>
      </c>
      <c r="E264" s="5">
        <v>3650</v>
      </c>
      <c r="F264" s="7">
        <f t="shared" si="51"/>
        <v>8930001816</v>
      </c>
      <c r="G264" s="52">
        <f t="shared" si="52"/>
        <v>3.5622928644564746</v>
      </c>
      <c r="H264" s="52"/>
      <c r="I264" s="15">
        <f t="shared" ref="I264:I327" si="61">(POWER(E264,$I$6))*$J$6</f>
        <v>1.3998661262728181E-4</v>
      </c>
      <c r="J264" s="15">
        <f t="shared" si="53"/>
        <v>4.881517988663235E-4</v>
      </c>
      <c r="K264" s="16">
        <f t="shared" si="54"/>
        <v>6.2813841149360534E-4</v>
      </c>
      <c r="M264" s="17">
        <f t="shared" si="55"/>
        <v>1.250080704977315</v>
      </c>
      <c r="N264" s="17">
        <f t="shared" si="55"/>
        <v>4.3591964503599359</v>
      </c>
      <c r="O264" s="17">
        <f t="shared" si="55"/>
        <v>5.6092771553372511</v>
      </c>
      <c r="AA264" s="5">
        <v>257</v>
      </c>
      <c r="AB264" s="14">
        <v>42534</v>
      </c>
      <c r="AC264" s="32">
        <v>2610</v>
      </c>
      <c r="AD264" s="7">
        <f t="shared" si="56"/>
        <v>6385562942.3999996</v>
      </c>
      <c r="AE264" s="52">
        <f t="shared" si="57"/>
        <v>3.4166405073382808</v>
      </c>
      <c r="AF264" s="52"/>
      <c r="AG264" s="15">
        <f t="shared" ref="AG264:AG327" si="62">(POWER(AC264,$I$6))*$J$6</f>
        <v>1.4612684458773198E-4</v>
      </c>
      <c r="AH264" s="15">
        <f t="shared" si="58"/>
        <v>4.0137406540633228E-4</v>
      </c>
      <c r="AI264" s="16">
        <f t="shared" si="59"/>
        <v>5.4750090999406429E-4</v>
      </c>
      <c r="AK264" s="17">
        <f t="shared" si="60"/>
        <v>1.3049129875347965</v>
      </c>
      <c r="AL264" s="17">
        <f t="shared" ref="AL264:AL327" si="63">(AH264*$F264)/1000000</f>
        <v>3.5842711329738504</v>
      </c>
      <c r="AM264" s="17">
        <f t="shared" ref="AM264:AM327" si="64">(AI264*$F264)/1000000</f>
        <v>4.8891841205086468</v>
      </c>
    </row>
    <row r="265" spans="1:39" x14ac:dyDescent="0.2">
      <c r="A265" s="20">
        <v>42627</v>
      </c>
      <c r="B265" s="21">
        <v>360</v>
      </c>
      <c r="C265" s="5">
        <v>258</v>
      </c>
      <c r="D265" s="14">
        <v>42535</v>
      </c>
      <c r="E265" s="5">
        <v>2900</v>
      </c>
      <c r="F265" s="7">
        <f t="shared" ref="F265:F328" si="65">(E265*60*60*24)*28.31685</f>
        <v>7095069936</v>
      </c>
      <c r="G265" s="52">
        <f t="shared" ref="G265:G328" si="66">LOG10(E265)</f>
        <v>3.4623979978989561</v>
      </c>
      <c r="H265" s="52"/>
      <c r="I265" s="15">
        <f t="shared" si="61"/>
        <v>1.4416938558328718E-4</v>
      </c>
      <c r="J265" s="15">
        <f t="shared" ref="J265:J328" si="67">((G265*G265)*$K$6)+(G265*$L$6)+$M$6</f>
        <v>4.277215808517746E-4</v>
      </c>
      <c r="K265" s="16">
        <f t="shared" ref="K265:K328" si="68">I265+J265</f>
        <v>5.7189096643506178E-4</v>
      </c>
      <c r="M265" s="17">
        <f t="shared" ref="M265:O328" si="69">(I265*$F265)/1000000</f>
        <v>1.0228918733435728</v>
      </c>
      <c r="N265" s="17">
        <f t="shared" si="69"/>
        <v>3.0347145292798192</v>
      </c>
      <c r="O265" s="17">
        <f t="shared" si="69"/>
        <v>4.0576064026233913</v>
      </c>
      <c r="AA265" s="5">
        <v>258</v>
      </c>
      <c r="AB265" s="14">
        <v>42535</v>
      </c>
      <c r="AC265" s="32">
        <v>2670</v>
      </c>
      <c r="AD265" s="7">
        <f t="shared" ref="AD265:AD328" si="70">(AC265*60*60*24)*28.31685</f>
        <v>6532357492.7999992</v>
      </c>
      <c r="AE265" s="52">
        <f t="shared" ref="AE265:AE328" si="71">LOG10(AC265)</f>
        <v>3.4265112613645754</v>
      </c>
      <c r="AF265" s="52"/>
      <c r="AG265" s="15">
        <f t="shared" si="62"/>
        <v>1.4570234778913679E-4</v>
      </c>
      <c r="AH265" s="15">
        <f t="shared" ref="AH265:AH328" si="72">((AE265*AE265)*$K$6)+(AE265*$L$6)+$M$6</f>
        <v>4.0698687575999048E-4</v>
      </c>
      <c r="AI265" s="16">
        <f t="shared" ref="AI265:AI328" si="73">AG265+AH265</f>
        <v>5.5268922354912721E-4</v>
      </c>
      <c r="AK265" s="17">
        <f t="shared" ref="AK265:AK328" si="74">(AG265*$F265)/1000000</f>
        <v>1.0337683474033206</v>
      </c>
      <c r="AL265" s="17">
        <f t="shared" si="63"/>
        <v>2.8876003465512756</v>
      </c>
      <c r="AM265" s="17">
        <f t="shared" si="64"/>
        <v>3.9213686939545958</v>
      </c>
    </row>
    <row r="266" spans="1:39" x14ac:dyDescent="0.2">
      <c r="A266" s="20">
        <v>42628</v>
      </c>
      <c r="B266" s="21">
        <v>358</v>
      </c>
      <c r="C266" s="5">
        <v>259</v>
      </c>
      <c r="D266" s="14">
        <v>42536</v>
      </c>
      <c r="E266" s="5">
        <v>2750</v>
      </c>
      <c r="F266" s="7">
        <f t="shared" si="65"/>
        <v>6728083560</v>
      </c>
      <c r="G266" s="52">
        <f t="shared" si="66"/>
        <v>3.4393326938302629</v>
      </c>
      <c r="H266" s="52"/>
      <c r="I266" s="15">
        <f t="shared" si="61"/>
        <v>1.4515279623032216E-4</v>
      </c>
      <c r="J266" s="15">
        <f t="shared" si="67"/>
        <v>4.1433572070573657E-4</v>
      </c>
      <c r="K266" s="16">
        <f t="shared" si="68"/>
        <v>5.5948851693605876E-4</v>
      </c>
      <c r="M266" s="17">
        <f t="shared" si="69"/>
        <v>0.97660014200526057</v>
      </c>
      <c r="N266" s="17">
        <f t="shared" si="69"/>
        <v>2.7876853508010178</v>
      </c>
      <c r="O266" s="17">
        <f t="shared" si="69"/>
        <v>3.7642854928062786</v>
      </c>
      <c r="AA266" s="5">
        <v>259</v>
      </c>
      <c r="AB266" s="14">
        <v>42536</v>
      </c>
      <c r="AC266" s="32">
        <v>2590</v>
      </c>
      <c r="AD266" s="7">
        <f t="shared" si="70"/>
        <v>6336631425.5999994</v>
      </c>
      <c r="AE266" s="52">
        <f t="shared" si="71"/>
        <v>3.4132997640812519</v>
      </c>
      <c r="AF266" s="52"/>
      <c r="AG266" s="15">
        <f t="shared" si="62"/>
        <v>1.4627079489304824E-4</v>
      </c>
      <c r="AH266" s="15">
        <f t="shared" si="72"/>
        <v>3.9948324463042449E-4</v>
      </c>
      <c r="AI266" s="16">
        <f t="shared" si="73"/>
        <v>5.4575403952347268E-4</v>
      </c>
      <c r="AK266" s="17">
        <f t="shared" si="74"/>
        <v>0.98412213042804986</v>
      </c>
      <c r="AL266" s="17">
        <f t="shared" si="63"/>
        <v>2.6877566506934172</v>
      </c>
      <c r="AM266" s="17">
        <f t="shared" si="64"/>
        <v>3.6718787811214666</v>
      </c>
    </row>
    <row r="267" spans="1:39" x14ac:dyDescent="0.2">
      <c r="A267" s="20">
        <v>42629</v>
      </c>
      <c r="B267" s="21">
        <v>360</v>
      </c>
      <c r="C267" s="5">
        <v>260</v>
      </c>
      <c r="D267" s="14">
        <v>42537</v>
      </c>
      <c r="E267" s="5">
        <v>2700</v>
      </c>
      <c r="F267" s="7">
        <f t="shared" si="65"/>
        <v>6605754768</v>
      </c>
      <c r="G267" s="52">
        <f t="shared" si="66"/>
        <v>3.4313637641589874</v>
      </c>
      <c r="H267" s="52"/>
      <c r="I267" s="15">
        <f t="shared" si="61"/>
        <v>1.4549411578491041E-4</v>
      </c>
      <c r="J267" s="15">
        <f t="shared" si="67"/>
        <v>4.0976044506947737E-4</v>
      </c>
      <c r="K267" s="16">
        <f t="shared" si="68"/>
        <v>5.5525456085438781E-4</v>
      </c>
      <c r="M267" s="17">
        <f t="shared" si="69"/>
        <v>0.96109844906211594</v>
      </c>
      <c r="N267" s="17">
        <f t="shared" si="69"/>
        <v>2.7067770137555023</v>
      </c>
      <c r="O267" s="17">
        <f t="shared" si="69"/>
        <v>3.6678754628176184</v>
      </c>
      <c r="AA267" s="5">
        <v>260</v>
      </c>
      <c r="AB267" s="14">
        <v>42537</v>
      </c>
      <c r="AC267" s="32">
        <v>2820</v>
      </c>
      <c r="AD267" s="7">
        <f t="shared" si="70"/>
        <v>6899343868.7999992</v>
      </c>
      <c r="AE267" s="52">
        <f t="shared" si="71"/>
        <v>3.4502491083193609</v>
      </c>
      <c r="AF267" s="52"/>
      <c r="AG267" s="15">
        <f t="shared" si="62"/>
        <v>1.4468653144256185E-4</v>
      </c>
      <c r="AH267" s="15">
        <f t="shared" si="72"/>
        <v>4.206444952362206E-4</v>
      </c>
      <c r="AI267" s="16">
        <f t="shared" si="73"/>
        <v>5.6533102667878242E-4</v>
      </c>
      <c r="AK267" s="17">
        <f t="shared" si="74"/>
        <v>0.95576374494208494</v>
      </c>
      <c r="AL267" s="17">
        <f t="shared" si="63"/>
        <v>2.7786743800396172</v>
      </c>
      <c r="AM267" s="17">
        <f t="shared" si="64"/>
        <v>3.7344381249817022</v>
      </c>
    </row>
    <row r="268" spans="1:39" x14ac:dyDescent="0.2">
      <c r="A268" s="20">
        <v>42630</v>
      </c>
      <c r="B268" s="21">
        <v>350</v>
      </c>
      <c r="C268" s="5">
        <v>261</v>
      </c>
      <c r="D268" s="14">
        <v>42538</v>
      </c>
      <c r="E268" s="5">
        <v>2580</v>
      </c>
      <c r="F268" s="7">
        <f t="shared" si="65"/>
        <v>6312165667.1999998</v>
      </c>
      <c r="G268" s="52">
        <f t="shared" si="66"/>
        <v>3.4116197059632301</v>
      </c>
      <c r="H268" s="52"/>
      <c r="I268" s="15">
        <f t="shared" si="61"/>
        <v>1.4634324101014623E-4</v>
      </c>
      <c r="J268" s="15">
        <f t="shared" si="67"/>
        <v>3.9853403885274348E-4</v>
      </c>
      <c r="K268" s="16">
        <f t="shared" si="68"/>
        <v>5.4487727986288973E-4</v>
      </c>
      <c r="M268" s="17">
        <f t="shared" si="69"/>
        <v>0.92374278153102007</v>
      </c>
      <c r="N268" s="17">
        <f t="shared" si="69"/>
        <v>2.5156128772568382</v>
      </c>
      <c r="O268" s="17">
        <f t="shared" si="69"/>
        <v>3.4393556587878584</v>
      </c>
      <c r="AA268" s="5">
        <v>261</v>
      </c>
      <c r="AB268" s="14">
        <v>42538</v>
      </c>
      <c r="AC268" s="32">
        <v>2570</v>
      </c>
      <c r="AD268" s="7">
        <f t="shared" si="70"/>
        <v>6287699908.8000002</v>
      </c>
      <c r="AE268" s="52">
        <f t="shared" si="71"/>
        <v>3.4099331233312946</v>
      </c>
      <c r="AF268" s="52"/>
      <c r="AG268" s="15">
        <f t="shared" si="62"/>
        <v>1.4641600456307427E-4</v>
      </c>
      <c r="AH268" s="15">
        <f t="shared" si="72"/>
        <v>3.975822824533482E-4</v>
      </c>
      <c r="AI268" s="16">
        <f t="shared" si="73"/>
        <v>5.4399828701642253E-4</v>
      </c>
      <c r="AK268" s="17">
        <f t="shared" si="74"/>
        <v>0.92420207713163594</v>
      </c>
      <c r="AL268" s="17">
        <f t="shared" si="63"/>
        <v>2.5096052331890375</v>
      </c>
      <c r="AM268" s="17">
        <f t="shared" si="64"/>
        <v>3.4338073103206734</v>
      </c>
    </row>
    <row r="269" spans="1:39" x14ac:dyDescent="0.2">
      <c r="A269" s="20">
        <v>42631</v>
      </c>
      <c r="B269" s="21">
        <v>341</v>
      </c>
      <c r="C269" s="5">
        <v>262</v>
      </c>
      <c r="D269" s="14">
        <v>42539</v>
      </c>
      <c r="E269" s="5">
        <v>2560</v>
      </c>
      <c r="F269" s="7">
        <f t="shared" si="65"/>
        <v>6263234150.3999996</v>
      </c>
      <c r="G269" s="52">
        <f t="shared" si="66"/>
        <v>3.4082399653118496</v>
      </c>
      <c r="H269" s="52"/>
      <c r="I269" s="15">
        <f t="shared" si="61"/>
        <v>1.4648908818604045E-4</v>
      </c>
      <c r="J269" s="15">
        <f t="shared" si="67"/>
        <v>3.9662795998030378E-4</v>
      </c>
      <c r="K269" s="16">
        <f t="shared" si="68"/>
        <v>5.4311704816634426E-4</v>
      </c>
      <c r="M269" s="17">
        <f t="shared" si="69"/>
        <v>0.91749545978776559</v>
      </c>
      <c r="N269" s="17">
        <f t="shared" si="69"/>
        <v>2.484173783952123</v>
      </c>
      <c r="O269" s="17">
        <f t="shared" si="69"/>
        <v>3.4016692437398892</v>
      </c>
      <c r="AA269" s="5">
        <v>262</v>
      </c>
      <c r="AB269" s="14">
        <v>42539</v>
      </c>
      <c r="AC269" s="32">
        <v>2670</v>
      </c>
      <c r="AD269" s="7">
        <f t="shared" si="70"/>
        <v>6532357492.7999992</v>
      </c>
      <c r="AE269" s="52">
        <f t="shared" si="71"/>
        <v>3.4265112613645754</v>
      </c>
      <c r="AF269" s="52"/>
      <c r="AG269" s="15">
        <f t="shared" si="62"/>
        <v>1.4570234778913679E-4</v>
      </c>
      <c r="AH269" s="15">
        <f t="shared" si="72"/>
        <v>4.0698687575999048E-4</v>
      </c>
      <c r="AI269" s="16">
        <f t="shared" si="73"/>
        <v>5.5268922354912721E-4</v>
      </c>
      <c r="AK269" s="17">
        <f t="shared" si="74"/>
        <v>0.91256792046637936</v>
      </c>
      <c r="AL269" s="17">
        <f t="shared" si="63"/>
        <v>2.5490540990245742</v>
      </c>
      <c r="AM269" s="17">
        <f t="shared" si="64"/>
        <v>3.4616220194909531</v>
      </c>
    </row>
    <row r="270" spans="1:39" x14ac:dyDescent="0.2">
      <c r="A270" s="20">
        <v>42632</v>
      </c>
      <c r="B270" s="21">
        <v>339</v>
      </c>
      <c r="C270" s="5">
        <v>263</v>
      </c>
      <c r="D270" s="14">
        <v>42540</v>
      </c>
      <c r="E270" s="5">
        <v>2480</v>
      </c>
      <c r="F270" s="7">
        <f t="shared" si="65"/>
        <v>6067508083.1999998</v>
      </c>
      <c r="G270" s="52">
        <f t="shared" si="66"/>
        <v>3.3944516808262164</v>
      </c>
      <c r="H270" s="52"/>
      <c r="I270" s="15">
        <f t="shared" si="61"/>
        <v>1.4708560668799737E-4</v>
      </c>
      <c r="J270" s="15">
        <f t="shared" si="67"/>
        <v>3.8889909803181179E-4</v>
      </c>
      <c r="K270" s="16">
        <f t="shared" si="68"/>
        <v>5.3598470471980918E-4</v>
      </c>
      <c r="M270" s="17">
        <f t="shared" si="69"/>
        <v>0.8924431075018</v>
      </c>
      <c r="N270" s="17">
        <f t="shared" si="69"/>
        <v>2.3596484208572068</v>
      </c>
      <c r="O270" s="17">
        <f t="shared" si="69"/>
        <v>3.2520915283590073</v>
      </c>
      <c r="AA270" s="5">
        <v>263</v>
      </c>
      <c r="AB270" s="14">
        <v>42540</v>
      </c>
      <c r="AC270" s="32">
        <v>2400</v>
      </c>
      <c r="AD270" s="7">
        <f t="shared" si="70"/>
        <v>5871782016</v>
      </c>
      <c r="AE270" s="52">
        <f t="shared" si="71"/>
        <v>3.3802112417116059</v>
      </c>
      <c r="AF270" s="52"/>
      <c r="AG270" s="15">
        <f t="shared" si="62"/>
        <v>1.4770423661070219E-4</v>
      </c>
      <c r="AH270" s="15">
        <f t="shared" si="72"/>
        <v>3.8099661434941887E-4</v>
      </c>
      <c r="AI270" s="16">
        <f t="shared" si="73"/>
        <v>5.2870085096012106E-4</v>
      </c>
      <c r="AK270" s="17">
        <f t="shared" si="74"/>
        <v>0.8961966495583209</v>
      </c>
      <c r="AL270" s="17">
        <f t="shared" si="63"/>
        <v>2.3117000372369323</v>
      </c>
      <c r="AM270" s="17">
        <f t="shared" si="64"/>
        <v>3.207896686795253</v>
      </c>
    </row>
    <row r="271" spans="1:39" x14ac:dyDescent="0.2">
      <c r="A271" s="20">
        <v>42633</v>
      </c>
      <c r="B271" s="21">
        <v>344</v>
      </c>
      <c r="C271" s="5">
        <v>264</v>
      </c>
      <c r="D271" s="14">
        <v>42541</v>
      </c>
      <c r="E271" s="5">
        <v>2510</v>
      </c>
      <c r="F271" s="7">
        <f t="shared" si="65"/>
        <v>6140905358.3999996</v>
      </c>
      <c r="G271" s="52">
        <f t="shared" si="66"/>
        <v>3.399673721481038</v>
      </c>
      <c r="H271" s="52"/>
      <c r="I271" s="15">
        <f t="shared" si="61"/>
        <v>1.4685940183638654E-4</v>
      </c>
      <c r="J271" s="15">
        <f t="shared" si="67"/>
        <v>3.9181730532091539E-4</v>
      </c>
      <c r="K271" s="16">
        <f t="shared" si="68"/>
        <v>5.3867670715730199E-4</v>
      </c>
      <c r="M271" s="17">
        <f t="shared" si="69"/>
        <v>0.90184968766848483</v>
      </c>
      <c r="N271" s="17">
        <f t="shared" si="69"/>
        <v>2.4061129897590581</v>
      </c>
      <c r="O271" s="17">
        <f t="shared" si="69"/>
        <v>3.3079626774275432</v>
      </c>
      <c r="AA271" s="5">
        <v>264</v>
      </c>
      <c r="AB271" s="14">
        <v>42541</v>
      </c>
      <c r="AC271" s="32">
        <v>2340</v>
      </c>
      <c r="AD271" s="7">
        <f t="shared" si="70"/>
        <v>5724987465.5999994</v>
      </c>
      <c r="AE271" s="52">
        <f t="shared" si="71"/>
        <v>3.369215857410143</v>
      </c>
      <c r="AF271" s="52"/>
      <c r="AG271" s="15">
        <f t="shared" si="62"/>
        <v>1.4818367512450133E-4</v>
      </c>
      <c r="AH271" s="15">
        <f t="shared" si="72"/>
        <v>3.7495041283667878E-4</v>
      </c>
      <c r="AI271" s="16">
        <f t="shared" si="73"/>
        <v>5.2313408796118008E-4</v>
      </c>
      <c r="AK271" s="17">
        <f t="shared" si="74"/>
        <v>0.90998192459945493</v>
      </c>
      <c r="AL271" s="17">
        <f t="shared" si="63"/>
        <v>2.3025349993230528</v>
      </c>
      <c r="AM271" s="17">
        <f t="shared" si="64"/>
        <v>3.2125169239225078</v>
      </c>
    </row>
    <row r="272" spans="1:39" x14ac:dyDescent="0.2">
      <c r="A272" s="20">
        <v>42634</v>
      </c>
      <c r="B272" s="21">
        <v>344</v>
      </c>
      <c r="C272" s="5">
        <v>265</v>
      </c>
      <c r="D272" s="14">
        <v>42542</v>
      </c>
      <c r="E272" s="5">
        <v>2520</v>
      </c>
      <c r="F272" s="7">
        <f t="shared" si="65"/>
        <v>6165371116.8000002</v>
      </c>
      <c r="G272" s="52">
        <f t="shared" si="66"/>
        <v>3.4014005407815442</v>
      </c>
      <c r="H272" s="52"/>
      <c r="I272" s="15">
        <f t="shared" si="61"/>
        <v>1.4678467720253955E-4</v>
      </c>
      <c r="J272" s="15">
        <f t="shared" si="67"/>
        <v>3.9278469514056086E-4</v>
      </c>
      <c r="K272" s="16">
        <f t="shared" si="68"/>
        <v>5.3956937234310041E-4</v>
      </c>
      <c r="M272" s="17">
        <f t="shared" si="69"/>
        <v>0.90498200921334881</v>
      </c>
      <c r="N272" s="17">
        <f t="shared" si="69"/>
        <v>2.4216634145407072</v>
      </c>
      <c r="O272" s="17">
        <f t="shared" si="69"/>
        <v>3.3266454237540559</v>
      </c>
      <c r="AA272" s="5">
        <v>265</v>
      </c>
      <c r="AB272" s="14">
        <v>42542</v>
      </c>
      <c r="AC272" s="32">
        <v>2300</v>
      </c>
      <c r="AD272" s="7">
        <f t="shared" si="70"/>
        <v>5627124432</v>
      </c>
      <c r="AE272" s="52">
        <f t="shared" si="71"/>
        <v>3.3617278360175931</v>
      </c>
      <c r="AF272" s="52"/>
      <c r="AG272" s="15">
        <f t="shared" si="62"/>
        <v>1.4851107040746235E-4</v>
      </c>
      <c r="AH272" s="15">
        <f t="shared" si="72"/>
        <v>3.7086053987703141E-4</v>
      </c>
      <c r="AI272" s="16">
        <f t="shared" si="73"/>
        <v>5.1937161028449376E-4</v>
      </c>
      <c r="AK272" s="17">
        <f t="shared" si="74"/>
        <v>0.91562586401521961</v>
      </c>
      <c r="AL272" s="17">
        <f t="shared" si="63"/>
        <v>2.2864928609187039</v>
      </c>
      <c r="AM272" s="17">
        <f t="shared" si="64"/>
        <v>3.2021187249339236</v>
      </c>
    </row>
    <row r="273" spans="1:39" x14ac:dyDescent="0.2">
      <c r="A273" s="20">
        <v>42635</v>
      </c>
      <c r="B273" s="21">
        <v>330</v>
      </c>
      <c r="C273" s="5">
        <v>266</v>
      </c>
      <c r="D273" s="14">
        <v>42543</v>
      </c>
      <c r="E273" s="5">
        <v>2380</v>
      </c>
      <c r="F273" s="7">
        <f t="shared" si="65"/>
        <v>5822850499.1999998</v>
      </c>
      <c r="G273" s="52">
        <f t="shared" si="66"/>
        <v>3.3765769570565118</v>
      </c>
      <c r="H273" s="52"/>
      <c r="I273" s="15">
        <f t="shared" si="61"/>
        <v>1.4786253269283712E-4</v>
      </c>
      <c r="J273" s="15">
        <f t="shared" si="67"/>
        <v>3.7899282373979337E-4</v>
      </c>
      <c r="K273" s="16">
        <f t="shared" si="68"/>
        <v>5.2685535643263049E-4</v>
      </c>
      <c r="M273" s="17">
        <f t="shared" si="69"/>
        <v>0.86098142230346297</v>
      </c>
      <c r="N273" s="17">
        <f t="shared" si="69"/>
        <v>2.2068185529064732</v>
      </c>
      <c r="O273" s="17">
        <f t="shared" si="69"/>
        <v>3.0677999752099363</v>
      </c>
      <c r="AA273" s="5">
        <v>266</v>
      </c>
      <c r="AB273" s="14">
        <v>42543</v>
      </c>
      <c r="AC273" s="32">
        <v>2300</v>
      </c>
      <c r="AD273" s="7">
        <f t="shared" si="70"/>
        <v>5627124432</v>
      </c>
      <c r="AE273" s="52">
        <f t="shared" si="71"/>
        <v>3.3617278360175931</v>
      </c>
      <c r="AF273" s="52"/>
      <c r="AG273" s="15">
        <f t="shared" si="62"/>
        <v>1.4851107040746235E-4</v>
      </c>
      <c r="AH273" s="15">
        <f t="shared" si="72"/>
        <v>3.7086053987703141E-4</v>
      </c>
      <c r="AI273" s="16">
        <f t="shared" si="73"/>
        <v>5.1937161028449376E-4</v>
      </c>
      <c r="AK273" s="17">
        <f t="shared" si="74"/>
        <v>0.86475776045881836</v>
      </c>
      <c r="AL273" s="17">
        <f t="shared" si="63"/>
        <v>2.1594654797565536</v>
      </c>
      <c r="AM273" s="17">
        <f t="shared" si="64"/>
        <v>3.0242232402153721</v>
      </c>
    </row>
    <row r="274" spans="1:39" x14ac:dyDescent="0.2">
      <c r="A274" s="20">
        <v>42636</v>
      </c>
      <c r="B274" s="21">
        <v>338</v>
      </c>
      <c r="C274" s="5">
        <v>267</v>
      </c>
      <c r="D274" s="14">
        <v>42544</v>
      </c>
      <c r="E274" s="5">
        <v>2090</v>
      </c>
      <c r="F274" s="7">
        <f t="shared" si="65"/>
        <v>5113343505.5999994</v>
      </c>
      <c r="G274" s="52">
        <f t="shared" si="66"/>
        <v>3.3201462861110542</v>
      </c>
      <c r="H274" s="52"/>
      <c r="I274" s="15">
        <f t="shared" si="61"/>
        <v>1.5034232656016013E-4</v>
      </c>
      <c r="J274" s="15">
        <f t="shared" si="67"/>
        <v>3.4855724334656197E-4</v>
      </c>
      <c r="K274" s="16">
        <f t="shared" si="68"/>
        <v>4.988995699067221E-4</v>
      </c>
      <c r="M274" s="17">
        <f t="shared" si="69"/>
        <v>0.76875195913318906</v>
      </c>
      <c r="N274" s="17">
        <f t="shared" si="69"/>
        <v>1.7822929165959813</v>
      </c>
      <c r="O274" s="17">
        <f t="shared" si="69"/>
        <v>2.5510448757291702</v>
      </c>
      <c r="AA274" s="5">
        <v>267</v>
      </c>
      <c r="AB274" s="14">
        <v>42544</v>
      </c>
      <c r="AC274" s="32">
        <v>2210</v>
      </c>
      <c r="AD274" s="7">
        <f t="shared" si="70"/>
        <v>5406932606.3999996</v>
      </c>
      <c r="AE274" s="52">
        <f t="shared" si="71"/>
        <v>3.3443922736851106</v>
      </c>
      <c r="AF274" s="52"/>
      <c r="AG274" s="15">
        <f t="shared" si="62"/>
        <v>1.4927180360527607E-4</v>
      </c>
      <c r="AH274" s="15">
        <f t="shared" si="72"/>
        <v>3.6147811710884414E-4</v>
      </c>
      <c r="AI274" s="16">
        <f t="shared" si="73"/>
        <v>5.1074992071412019E-4</v>
      </c>
      <c r="AK274" s="17">
        <f t="shared" si="74"/>
        <v>0.76327800753423702</v>
      </c>
      <c r="AL274" s="17">
        <f t="shared" si="63"/>
        <v>1.8483617825350243</v>
      </c>
      <c r="AM274" s="17">
        <f t="shared" si="64"/>
        <v>2.6116397900692609</v>
      </c>
    </row>
    <row r="275" spans="1:39" x14ac:dyDescent="0.2">
      <c r="A275" s="20">
        <v>42637</v>
      </c>
      <c r="B275" s="21">
        <v>345</v>
      </c>
      <c r="C275" s="5">
        <v>268</v>
      </c>
      <c r="D275" s="14">
        <v>42545</v>
      </c>
      <c r="E275" s="5">
        <v>2110</v>
      </c>
      <c r="F275" s="7">
        <f t="shared" si="65"/>
        <v>5162275022.3999996</v>
      </c>
      <c r="G275" s="52">
        <f t="shared" si="66"/>
        <v>3.3242824552976926</v>
      </c>
      <c r="H275" s="52"/>
      <c r="I275" s="15">
        <f t="shared" si="61"/>
        <v>1.5015916238606396E-4</v>
      </c>
      <c r="J275" s="15">
        <f t="shared" si="67"/>
        <v>3.5074480428185699E-4</v>
      </c>
      <c r="K275" s="16">
        <f t="shared" si="68"/>
        <v>5.0090396666792097E-4</v>
      </c>
      <c r="M275" s="17">
        <f t="shared" si="69"/>
        <v>0.77516289337008348</v>
      </c>
      <c r="N275" s="17">
        <f t="shared" si="69"/>
        <v>1.8106411423808069</v>
      </c>
      <c r="O275" s="17">
        <f t="shared" si="69"/>
        <v>2.5858040357508907</v>
      </c>
      <c r="AA275" s="5">
        <v>268</v>
      </c>
      <c r="AB275" s="14">
        <v>42545</v>
      </c>
      <c r="AC275" s="32">
        <v>2110</v>
      </c>
      <c r="AD275" s="7">
        <f t="shared" si="70"/>
        <v>5162275022.3999996</v>
      </c>
      <c r="AE275" s="52">
        <f t="shared" si="71"/>
        <v>3.3242824552976926</v>
      </c>
      <c r="AF275" s="52"/>
      <c r="AG275" s="15">
        <f t="shared" si="62"/>
        <v>1.5015916238606396E-4</v>
      </c>
      <c r="AH275" s="15">
        <f t="shared" si="72"/>
        <v>3.5074480428185699E-4</v>
      </c>
      <c r="AI275" s="16">
        <f t="shared" si="73"/>
        <v>5.0090396666792097E-4</v>
      </c>
      <c r="AK275" s="17">
        <f t="shared" si="74"/>
        <v>0.77516289337008348</v>
      </c>
      <c r="AL275" s="17">
        <f t="shared" si="63"/>
        <v>1.8106411423808069</v>
      </c>
      <c r="AM275" s="17">
        <f t="shared" si="64"/>
        <v>2.5858040357508907</v>
      </c>
    </row>
    <row r="276" spans="1:39" x14ac:dyDescent="0.2">
      <c r="A276" s="20">
        <v>42638</v>
      </c>
      <c r="B276" s="21">
        <v>350</v>
      </c>
      <c r="C276" s="5">
        <v>269</v>
      </c>
      <c r="D276" s="14">
        <v>42546</v>
      </c>
      <c r="E276" s="5">
        <v>1900</v>
      </c>
      <c r="F276" s="7">
        <f t="shared" si="65"/>
        <v>4648494096</v>
      </c>
      <c r="G276" s="52">
        <f t="shared" si="66"/>
        <v>3.2787536009528289</v>
      </c>
      <c r="H276" s="52"/>
      <c r="I276" s="15">
        <f t="shared" si="61"/>
        <v>1.5218769186157711E-4</v>
      </c>
      <c r="J276" s="15">
        <f t="shared" si="67"/>
        <v>3.2704215438996537E-4</v>
      </c>
      <c r="K276" s="16">
        <f t="shared" si="68"/>
        <v>4.7922984625154249E-4</v>
      </c>
      <c r="M276" s="17">
        <f t="shared" si="69"/>
        <v>0.70744358710240851</v>
      </c>
      <c r="N276" s="17">
        <f t="shared" si="69"/>
        <v>1.5202535238248744</v>
      </c>
      <c r="O276" s="17">
        <f t="shared" si="69"/>
        <v>2.227697110927283</v>
      </c>
      <c r="AA276" s="5">
        <v>269</v>
      </c>
      <c r="AB276" s="14">
        <v>42546</v>
      </c>
      <c r="AC276" s="32">
        <v>1980</v>
      </c>
      <c r="AD276" s="7">
        <f t="shared" si="70"/>
        <v>4844220163.1999998</v>
      </c>
      <c r="AE276" s="52">
        <f t="shared" si="71"/>
        <v>3.2966651902615309</v>
      </c>
      <c r="AF276" s="52"/>
      <c r="AG276" s="15">
        <f t="shared" si="62"/>
        <v>1.5138639494017924E-4</v>
      </c>
      <c r="AH276" s="15">
        <f t="shared" si="72"/>
        <v>3.3626812312719456E-4</v>
      </c>
      <c r="AI276" s="16">
        <f t="shared" si="73"/>
        <v>4.8765451806737379E-4</v>
      </c>
      <c r="AK276" s="17">
        <f t="shared" si="74"/>
        <v>0.70371876309414738</v>
      </c>
      <c r="AL276" s="17">
        <f t="shared" si="63"/>
        <v>1.5631403850297649</v>
      </c>
      <c r="AM276" s="17">
        <f t="shared" si="64"/>
        <v>2.2668591481239124</v>
      </c>
    </row>
    <row r="277" spans="1:39" x14ac:dyDescent="0.2">
      <c r="A277" s="20">
        <v>42639</v>
      </c>
      <c r="B277" s="21">
        <v>341</v>
      </c>
      <c r="C277" s="5">
        <v>270</v>
      </c>
      <c r="D277" s="14">
        <v>42547</v>
      </c>
      <c r="E277" s="5">
        <v>1680</v>
      </c>
      <c r="F277" s="7">
        <f t="shared" si="65"/>
        <v>4110247411.1999998</v>
      </c>
      <c r="G277" s="52">
        <f t="shared" si="66"/>
        <v>3.2253092817258628</v>
      </c>
      <c r="H277" s="52"/>
      <c r="I277" s="15">
        <f t="shared" si="61"/>
        <v>1.5460388509855018E-4</v>
      </c>
      <c r="J277" s="15">
        <f t="shared" si="67"/>
        <v>3.0027656717671015E-4</v>
      </c>
      <c r="K277" s="16">
        <f t="shared" si="68"/>
        <v>4.5488045227526033E-4</v>
      </c>
      <c r="M277" s="17">
        <f t="shared" si="69"/>
        <v>0.63546021848777812</v>
      </c>
      <c r="N277" s="17">
        <f t="shared" si="69"/>
        <v>1.2342109828820957</v>
      </c>
      <c r="O277" s="17">
        <f t="shared" si="69"/>
        <v>1.869671201369874</v>
      </c>
      <c r="AA277" s="5">
        <v>270</v>
      </c>
      <c r="AB277" s="14">
        <v>42547</v>
      </c>
      <c r="AC277" s="32">
        <v>2010</v>
      </c>
      <c r="AD277" s="7">
        <f t="shared" si="70"/>
        <v>4917617438.3999996</v>
      </c>
      <c r="AE277" s="52">
        <f t="shared" si="71"/>
        <v>3.3031960574204891</v>
      </c>
      <c r="AF277" s="52"/>
      <c r="AG277" s="15">
        <f t="shared" si="62"/>
        <v>1.5109527936137942E-4</v>
      </c>
      <c r="AH277" s="15">
        <f t="shared" si="72"/>
        <v>3.3966399281526113E-4</v>
      </c>
      <c r="AI277" s="16">
        <f t="shared" si="73"/>
        <v>4.907592721766405E-4</v>
      </c>
      <c r="AK277" s="17">
        <f t="shared" si="74"/>
        <v>0.62103898083965048</v>
      </c>
      <c r="AL277" s="17">
        <f t="shared" si="63"/>
        <v>1.3961030471467826</v>
      </c>
      <c r="AM277" s="17">
        <f t="shared" si="64"/>
        <v>2.0171420279864325</v>
      </c>
    </row>
    <row r="278" spans="1:39" x14ac:dyDescent="0.2">
      <c r="A278" s="20">
        <v>42640</v>
      </c>
      <c r="B278" s="21">
        <v>330</v>
      </c>
      <c r="C278" s="5">
        <v>271</v>
      </c>
      <c r="D278" s="14">
        <v>42548</v>
      </c>
      <c r="E278" s="5">
        <v>1630</v>
      </c>
      <c r="F278" s="7">
        <f t="shared" si="65"/>
        <v>3987918619.1999998</v>
      </c>
      <c r="G278" s="52">
        <f t="shared" si="66"/>
        <v>3.2121876044039577</v>
      </c>
      <c r="H278" s="52"/>
      <c r="I278" s="15">
        <f t="shared" si="61"/>
        <v>1.5520295220404425E-4</v>
      </c>
      <c r="J278" s="15">
        <f t="shared" si="67"/>
        <v>2.9387975765412134E-4</v>
      </c>
      <c r="K278" s="16">
        <f t="shared" si="68"/>
        <v>4.4908270985816558E-4</v>
      </c>
      <c r="M278" s="17">
        <f t="shared" si="69"/>
        <v>0.61893674284931577</v>
      </c>
      <c r="N278" s="17">
        <f t="shared" si="69"/>
        <v>1.1719685573548542</v>
      </c>
      <c r="O278" s="17">
        <f t="shared" si="69"/>
        <v>1.7909053002041699</v>
      </c>
      <c r="AA278" s="5">
        <v>271</v>
      </c>
      <c r="AB278" s="14">
        <v>42548</v>
      </c>
      <c r="AC278" s="32">
        <v>1990</v>
      </c>
      <c r="AD278" s="7">
        <f t="shared" si="70"/>
        <v>4868685921.5999994</v>
      </c>
      <c r="AE278" s="52">
        <f t="shared" si="71"/>
        <v>3.2988530764097068</v>
      </c>
      <c r="AF278" s="52"/>
      <c r="AG278" s="15">
        <f t="shared" si="62"/>
        <v>1.5128880676281486E-4</v>
      </c>
      <c r="AH278" s="15">
        <f t="shared" si="72"/>
        <v>3.3740386281979229E-4</v>
      </c>
      <c r="AI278" s="16">
        <f t="shared" si="73"/>
        <v>4.8869266958260712E-4</v>
      </c>
      <c r="AK278" s="17">
        <f t="shared" si="74"/>
        <v>0.60332744936598026</v>
      </c>
      <c r="AL278" s="17">
        <f t="shared" si="63"/>
        <v>1.3455391467290523</v>
      </c>
      <c r="AM278" s="17">
        <f t="shared" si="64"/>
        <v>1.9488665960950322</v>
      </c>
    </row>
    <row r="279" spans="1:39" x14ac:dyDescent="0.2">
      <c r="A279" s="20">
        <v>42641</v>
      </c>
      <c r="B279" s="21">
        <v>340</v>
      </c>
      <c r="C279" s="5">
        <v>272</v>
      </c>
      <c r="D279" s="14">
        <v>42549</v>
      </c>
      <c r="E279" s="5">
        <v>1550</v>
      </c>
      <c r="F279" s="7">
        <f t="shared" si="65"/>
        <v>3792192552</v>
      </c>
      <c r="G279" s="52">
        <f t="shared" si="66"/>
        <v>3.1903316981702914</v>
      </c>
      <c r="H279" s="52"/>
      <c r="I279" s="15">
        <f t="shared" si="61"/>
        <v>1.5620593615538655E-4</v>
      </c>
      <c r="J279" s="15">
        <f t="shared" si="67"/>
        <v>2.8337791033379372E-4</v>
      </c>
      <c r="K279" s="16">
        <f t="shared" si="68"/>
        <v>4.395838464891803E-4</v>
      </c>
      <c r="M279" s="17">
        <f t="shared" si="69"/>
        <v>0.59236298766664441</v>
      </c>
      <c r="N279" s="17">
        <f t="shared" si="69"/>
        <v>1.0746236009691366</v>
      </c>
      <c r="O279" s="17">
        <f t="shared" si="69"/>
        <v>1.6669865886357809</v>
      </c>
      <c r="AA279" s="5">
        <v>272</v>
      </c>
      <c r="AB279" s="14">
        <v>42549</v>
      </c>
      <c r="AC279" s="32">
        <v>1800</v>
      </c>
      <c r="AD279" s="7">
        <f t="shared" si="70"/>
        <v>4403836512</v>
      </c>
      <c r="AE279" s="52">
        <f t="shared" si="71"/>
        <v>3.255272505103306</v>
      </c>
      <c r="AF279" s="52"/>
      <c r="AG279" s="15">
        <f t="shared" si="62"/>
        <v>1.5324457557846689E-4</v>
      </c>
      <c r="AH279" s="15">
        <f t="shared" si="72"/>
        <v>3.1514181241366565E-4</v>
      </c>
      <c r="AI279" s="16">
        <f t="shared" si="73"/>
        <v>4.6838638799213256E-4</v>
      </c>
      <c r="AK279" s="17">
        <f t="shared" si="74"/>
        <v>0.58113293814306322</v>
      </c>
      <c r="AL279" s="17">
        <f t="shared" si="63"/>
        <v>1.195078433858884</v>
      </c>
      <c r="AM279" s="17">
        <f t="shared" si="64"/>
        <v>1.7762113720019475</v>
      </c>
    </row>
    <row r="280" spans="1:39" x14ac:dyDescent="0.2">
      <c r="A280" s="20">
        <v>42642</v>
      </c>
      <c r="B280" s="21">
        <v>325</v>
      </c>
      <c r="C280" s="5">
        <v>273</v>
      </c>
      <c r="D280" s="14">
        <v>42550</v>
      </c>
      <c r="E280" s="5">
        <v>1390</v>
      </c>
      <c r="F280" s="7">
        <f t="shared" si="65"/>
        <v>3400740417.5999999</v>
      </c>
      <c r="G280" s="52">
        <f t="shared" si="66"/>
        <v>3.143014800254095</v>
      </c>
      <c r="H280" s="52"/>
      <c r="I280" s="15">
        <f t="shared" si="61"/>
        <v>1.5839960596206662E-4</v>
      </c>
      <c r="J280" s="15">
        <f t="shared" si="67"/>
        <v>2.6129656671998165E-4</v>
      </c>
      <c r="K280" s="16">
        <f t="shared" si="68"/>
        <v>4.1969617268204824E-4</v>
      </c>
      <c r="M280" s="17">
        <f t="shared" si="69"/>
        <v>0.53867594212711378</v>
      </c>
      <c r="N280" s="17">
        <f t="shared" si="69"/>
        <v>0.88860179542475659</v>
      </c>
      <c r="O280" s="17">
        <f t="shared" si="69"/>
        <v>1.4272777375518706</v>
      </c>
      <c r="AA280" s="5">
        <v>273</v>
      </c>
      <c r="AB280" s="14">
        <v>42550</v>
      </c>
      <c r="AC280" s="32">
        <v>1830</v>
      </c>
      <c r="AD280" s="7">
        <f t="shared" si="70"/>
        <v>4477233787.1999998</v>
      </c>
      <c r="AE280" s="52">
        <f t="shared" si="71"/>
        <v>3.2624510897304293</v>
      </c>
      <c r="AF280" s="52"/>
      <c r="AG280" s="15">
        <f t="shared" si="62"/>
        <v>1.5292069101841929E-4</v>
      </c>
      <c r="AH280" s="15">
        <f t="shared" si="72"/>
        <v>3.1875655079230977E-4</v>
      </c>
      <c r="AI280" s="16">
        <f t="shared" si="73"/>
        <v>4.7167724181072909E-4</v>
      </c>
      <c r="AK280" s="17">
        <f t="shared" si="74"/>
        <v>0.5200435746336598</v>
      </c>
      <c r="AL280" s="17">
        <f t="shared" si="63"/>
        <v>1.0840082856541751</v>
      </c>
      <c r="AM280" s="17">
        <f t="shared" si="64"/>
        <v>1.6040518602878349</v>
      </c>
    </row>
    <row r="281" spans="1:39" x14ac:dyDescent="0.2">
      <c r="A281" s="20">
        <v>42643</v>
      </c>
      <c r="B281" s="21">
        <v>326</v>
      </c>
      <c r="C281" s="5">
        <v>274</v>
      </c>
      <c r="D281" s="14">
        <v>42551</v>
      </c>
      <c r="E281" s="5">
        <v>1340</v>
      </c>
      <c r="F281" s="7">
        <f t="shared" si="65"/>
        <v>3278411625.5999999</v>
      </c>
      <c r="G281" s="52">
        <f t="shared" si="66"/>
        <v>3.1271047983648077</v>
      </c>
      <c r="H281" s="52"/>
      <c r="I281" s="15">
        <f t="shared" si="61"/>
        <v>1.5914411268614276E-4</v>
      </c>
      <c r="J281" s="15">
        <f t="shared" si="67"/>
        <v>2.5407304529939505E-4</v>
      </c>
      <c r="K281" s="16">
        <f t="shared" si="68"/>
        <v>4.132171579855378E-4</v>
      </c>
      <c r="M281" s="17">
        <f t="shared" si="69"/>
        <v>0.52173990917604685</v>
      </c>
      <c r="N281" s="17">
        <f t="shared" si="69"/>
        <v>0.83295602546113212</v>
      </c>
      <c r="O281" s="17">
        <f t="shared" si="69"/>
        <v>1.354695934637179</v>
      </c>
      <c r="AA281" s="5">
        <v>274</v>
      </c>
      <c r="AB281" s="14">
        <v>42551</v>
      </c>
      <c r="AC281" s="32">
        <v>1750</v>
      </c>
      <c r="AD281" s="7">
        <f t="shared" si="70"/>
        <v>4281507720</v>
      </c>
      <c r="AE281" s="52">
        <f t="shared" si="71"/>
        <v>3.2430380486862944</v>
      </c>
      <c r="AF281" s="52"/>
      <c r="AG281" s="15">
        <f t="shared" si="62"/>
        <v>1.5379815340692401E-4</v>
      </c>
      <c r="AH281" s="15">
        <f t="shared" si="72"/>
        <v>3.0902871809636615E-4</v>
      </c>
      <c r="AI281" s="16">
        <f t="shared" si="73"/>
        <v>4.6282687150329016E-4</v>
      </c>
      <c r="AK281" s="17">
        <f t="shared" si="74"/>
        <v>0.50421365412507191</v>
      </c>
      <c r="AL281" s="17">
        <f t="shared" si="63"/>
        <v>1.0131233420513919</v>
      </c>
      <c r="AM281" s="17">
        <f t="shared" si="64"/>
        <v>1.5173369961764638</v>
      </c>
    </row>
    <row r="282" spans="1:39" x14ac:dyDescent="0.2">
      <c r="A282" s="20">
        <v>42644</v>
      </c>
      <c r="B282" s="21">
        <v>332</v>
      </c>
      <c r="C282" s="5">
        <v>275</v>
      </c>
      <c r="D282" s="14">
        <v>42552</v>
      </c>
      <c r="E282" s="5">
        <v>1420</v>
      </c>
      <c r="F282" s="7">
        <f t="shared" si="65"/>
        <v>3474137692.7999997</v>
      </c>
      <c r="G282" s="52">
        <f t="shared" si="66"/>
        <v>3.1522883443830563</v>
      </c>
      <c r="H282" s="52"/>
      <c r="I282" s="15">
        <f t="shared" si="61"/>
        <v>1.5796725928389068E-4</v>
      </c>
      <c r="J282" s="15">
        <f t="shared" si="67"/>
        <v>2.6555368572020899E-4</v>
      </c>
      <c r="K282" s="16">
        <f t="shared" si="68"/>
        <v>4.2352094500409964E-4</v>
      </c>
      <c r="M282" s="17">
        <f t="shared" si="69"/>
        <v>0.54880000970647536</v>
      </c>
      <c r="N282" s="17">
        <f t="shared" si="69"/>
        <v>0.92257006902254313</v>
      </c>
      <c r="O282" s="17">
        <f t="shared" si="69"/>
        <v>1.4713700787290183</v>
      </c>
      <c r="AA282" s="5">
        <v>275</v>
      </c>
      <c r="AB282" s="14">
        <v>42552</v>
      </c>
      <c r="AC282" s="32">
        <v>1580</v>
      </c>
      <c r="AD282" s="7">
        <f t="shared" si="70"/>
        <v>3865589827.1999998</v>
      </c>
      <c r="AE282" s="52">
        <f t="shared" si="71"/>
        <v>3.1986570869544226</v>
      </c>
      <c r="AF282" s="52"/>
      <c r="AG282" s="15">
        <f t="shared" si="62"/>
        <v>1.5582311581949308E-4</v>
      </c>
      <c r="AH282" s="15">
        <f t="shared" si="72"/>
        <v>2.873557624212122E-4</v>
      </c>
      <c r="AI282" s="16">
        <f t="shared" si="73"/>
        <v>4.4317887824070528E-4</v>
      </c>
      <c r="AK282" s="17">
        <f t="shared" si="74"/>
        <v>0.54135096007804084</v>
      </c>
      <c r="AL282" s="17">
        <f t="shared" si="63"/>
        <v>0.998313485470815</v>
      </c>
      <c r="AM282" s="17">
        <f t="shared" si="64"/>
        <v>1.539664445548856</v>
      </c>
    </row>
    <row r="283" spans="1:39" x14ac:dyDescent="0.2">
      <c r="A283" s="20">
        <v>42645</v>
      </c>
      <c r="B283" s="21">
        <v>326</v>
      </c>
      <c r="C283" s="5">
        <v>276</v>
      </c>
      <c r="D283" s="14">
        <v>42553</v>
      </c>
      <c r="E283" s="5">
        <v>1650</v>
      </c>
      <c r="F283" s="7">
        <f t="shared" si="65"/>
        <v>4036850136</v>
      </c>
      <c r="G283" s="52">
        <f t="shared" si="66"/>
        <v>3.2174839442139063</v>
      </c>
      <c r="H283" s="52"/>
      <c r="I283" s="15">
        <f t="shared" si="61"/>
        <v>1.549608701720684E-4</v>
      </c>
      <c r="J283" s="15">
        <f t="shared" si="67"/>
        <v>2.9645343088373019E-4</v>
      </c>
      <c r="K283" s="16">
        <f t="shared" si="68"/>
        <v>4.5141430105579859E-4</v>
      </c>
      <c r="M283" s="17">
        <f t="shared" si="69"/>
        <v>0.62555380982879272</v>
      </c>
      <c r="N283" s="17">
        <f t="shared" si="69"/>
        <v>1.1967380727806529</v>
      </c>
      <c r="O283" s="17">
        <f t="shared" si="69"/>
        <v>1.8222918826094454</v>
      </c>
      <c r="AA283" s="5">
        <v>276</v>
      </c>
      <c r="AB283" s="14">
        <v>42553</v>
      </c>
      <c r="AC283" s="32">
        <v>1460</v>
      </c>
      <c r="AD283" s="7">
        <f t="shared" si="70"/>
        <v>3572000726.3999996</v>
      </c>
      <c r="AE283" s="52">
        <f t="shared" si="71"/>
        <v>3.1643528557844371</v>
      </c>
      <c r="AF283" s="52"/>
      <c r="AG283" s="15">
        <f t="shared" si="62"/>
        <v>1.5740655925323914E-4</v>
      </c>
      <c r="AH283" s="15">
        <f t="shared" si="72"/>
        <v>2.7114351455467518E-4</v>
      </c>
      <c r="AI283" s="16">
        <f t="shared" si="73"/>
        <v>4.285500738079143E-4</v>
      </c>
      <c r="AK283" s="17">
        <f t="shared" si="74"/>
        <v>0.63542669012873054</v>
      </c>
      <c r="AL283" s="17">
        <f t="shared" si="63"/>
        <v>1.0945657336055585</v>
      </c>
      <c r="AM283" s="17">
        <f t="shared" si="64"/>
        <v>1.729992423734289</v>
      </c>
    </row>
    <row r="284" spans="1:39" x14ac:dyDescent="0.2">
      <c r="A284" s="20">
        <v>42646</v>
      </c>
      <c r="B284" s="21">
        <v>330</v>
      </c>
      <c r="C284" s="5">
        <v>277</v>
      </c>
      <c r="D284" s="14">
        <v>42554</v>
      </c>
      <c r="E284" s="5">
        <v>1490</v>
      </c>
      <c r="F284" s="7">
        <f t="shared" si="65"/>
        <v>3645398001.5999999</v>
      </c>
      <c r="G284" s="52">
        <f t="shared" si="66"/>
        <v>3.173186268412274</v>
      </c>
      <c r="H284" s="52"/>
      <c r="I284" s="15">
        <f t="shared" si="61"/>
        <v>1.5699728748661305E-4</v>
      </c>
      <c r="J284" s="15">
        <f t="shared" si="67"/>
        <v>2.752732040782231E-4</v>
      </c>
      <c r="K284" s="16">
        <f t="shared" si="68"/>
        <v>4.3227049156483615E-4</v>
      </c>
      <c r="M284" s="17">
        <f t="shared" si="69"/>
        <v>0.5723175980603199</v>
      </c>
      <c r="N284" s="17">
        <f t="shared" si="69"/>
        <v>1.0034803880407834</v>
      </c>
      <c r="O284" s="17">
        <f t="shared" si="69"/>
        <v>1.5757979861011033</v>
      </c>
      <c r="AA284" s="5">
        <v>277</v>
      </c>
      <c r="AB284" s="14">
        <v>42554</v>
      </c>
      <c r="AC284" s="32">
        <v>1410</v>
      </c>
      <c r="AD284" s="7">
        <f t="shared" si="70"/>
        <v>3449671934.3999996</v>
      </c>
      <c r="AE284" s="52">
        <f t="shared" si="71"/>
        <v>3.1492191126553797</v>
      </c>
      <c r="AF284" s="52"/>
      <c r="AG284" s="15">
        <f t="shared" si="62"/>
        <v>1.5811022070816162E-4</v>
      </c>
      <c r="AH284" s="15">
        <f t="shared" si="72"/>
        <v>2.6414091377848393E-4</v>
      </c>
      <c r="AI284" s="16">
        <f t="shared" si="73"/>
        <v>4.2225113448664557E-4</v>
      </c>
      <c r="AK284" s="17">
        <f t="shared" si="74"/>
        <v>0.57637468260206726</v>
      </c>
      <c r="AL284" s="17">
        <f t="shared" si="63"/>
        <v>0.96289875922888324</v>
      </c>
      <c r="AM284" s="17">
        <f t="shared" si="64"/>
        <v>1.5392734418309506</v>
      </c>
    </row>
    <row r="285" spans="1:39" x14ac:dyDescent="0.2">
      <c r="A285" s="20">
        <v>42647</v>
      </c>
      <c r="B285" s="21">
        <v>322</v>
      </c>
      <c r="C285" s="5">
        <v>278</v>
      </c>
      <c r="D285" s="14">
        <v>42555</v>
      </c>
      <c r="E285" s="5">
        <v>1400</v>
      </c>
      <c r="F285" s="7">
        <f t="shared" si="65"/>
        <v>3425206176</v>
      </c>
      <c r="G285" s="52">
        <f t="shared" si="66"/>
        <v>3.1461280356782382</v>
      </c>
      <c r="H285" s="52"/>
      <c r="I285" s="15">
        <f t="shared" si="61"/>
        <v>1.5825433042593231E-4</v>
      </c>
      <c r="J285" s="15">
        <f t="shared" si="67"/>
        <v>2.6272189483353121E-4</v>
      </c>
      <c r="K285" s="16">
        <f t="shared" si="68"/>
        <v>4.2097622525946352E-4</v>
      </c>
      <c r="M285" s="17">
        <f t="shared" si="69"/>
        <v>0.54205370995364799</v>
      </c>
      <c r="N285" s="17">
        <f t="shared" si="69"/>
        <v>0.89987665675423367</v>
      </c>
      <c r="O285" s="17">
        <f t="shared" si="69"/>
        <v>1.4419303667078818</v>
      </c>
      <c r="AA285" s="5">
        <v>278</v>
      </c>
      <c r="AB285" s="14">
        <v>42555</v>
      </c>
      <c r="AC285" s="32">
        <v>1300</v>
      </c>
      <c r="AD285" s="7">
        <f t="shared" si="70"/>
        <v>3180548592</v>
      </c>
      <c r="AE285" s="52">
        <f t="shared" si="71"/>
        <v>3.1139433523068369</v>
      </c>
      <c r="AF285" s="52"/>
      <c r="AG285" s="15">
        <f t="shared" si="62"/>
        <v>1.5976264507857032E-4</v>
      </c>
      <c r="AH285" s="15">
        <f t="shared" si="72"/>
        <v>2.4817395842971891E-4</v>
      </c>
      <c r="AI285" s="16">
        <f t="shared" si="73"/>
        <v>4.0793660350828926E-4</v>
      </c>
      <c r="AK285" s="17">
        <f t="shared" si="74"/>
        <v>0.54721999861721504</v>
      </c>
      <c r="AL285" s="17">
        <f t="shared" si="63"/>
        <v>0.85004697513584049</v>
      </c>
      <c r="AM285" s="17">
        <f t="shared" si="64"/>
        <v>1.3972669737530556</v>
      </c>
    </row>
    <row r="286" spans="1:39" x14ac:dyDescent="0.2">
      <c r="A286" s="20">
        <v>42648</v>
      </c>
      <c r="B286" s="21">
        <v>330</v>
      </c>
      <c r="C286" s="5">
        <v>279</v>
      </c>
      <c r="D286" s="14">
        <v>42556</v>
      </c>
      <c r="E286" s="5">
        <v>1280</v>
      </c>
      <c r="F286" s="7">
        <f t="shared" si="65"/>
        <v>3131617075.1999998</v>
      </c>
      <c r="G286" s="52">
        <f t="shared" si="66"/>
        <v>3.1072099696478683</v>
      </c>
      <c r="H286" s="52"/>
      <c r="I286" s="15">
        <f t="shared" si="61"/>
        <v>1.6008001459090129E-4</v>
      </c>
      <c r="J286" s="15">
        <f t="shared" si="67"/>
        <v>2.4518278337752662E-4</v>
      </c>
      <c r="K286" s="16">
        <f t="shared" si="68"/>
        <v>4.0526279796842792E-4</v>
      </c>
      <c r="M286" s="17">
        <f t="shared" si="69"/>
        <v>0.50130930709113164</v>
      </c>
      <c r="N286" s="17">
        <f t="shared" si="69"/>
        <v>0.76781859097012506</v>
      </c>
      <c r="O286" s="17">
        <f t="shared" si="69"/>
        <v>1.2691278980612566</v>
      </c>
      <c r="AA286" s="5">
        <v>279</v>
      </c>
      <c r="AB286" s="14">
        <v>42556</v>
      </c>
      <c r="AC286" s="32">
        <v>1190</v>
      </c>
      <c r="AD286" s="7">
        <f t="shared" si="70"/>
        <v>2911425249.5999999</v>
      </c>
      <c r="AE286" s="52">
        <f t="shared" si="71"/>
        <v>3.0755469613925306</v>
      </c>
      <c r="AF286" s="52"/>
      <c r="AG286" s="15">
        <f t="shared" si="62"/>
        <v>1.6158088417381924E-4</v>
      </c>
      <c r="AH286" s="15">
        <f t="shared" si="72"/>
        <v>2.3136025323214099E-4</v>
      </c>
      <c r="AI286" s="16">
        <f t="shared" si="73"/>
        <v>3.9294113740596026E-4</v>
      </c>
      <c r="AK286" s="17">
        <f t="shared" si="74"/>
        <v>0.50600945590464574</v>
      </c>
      <c r="AL286" s="17">
        <f t="shared" si="63"/>
        <v>0.72453171954436868</v>
      </c>
      <c r="AM286" s="17">
        <f t="shared" si="64"/>
        <v>1.2305411754490143</v>
      </c>
    </row>
    <row r="287" spans="1:39" x14ac:dyDescent="0.2">
      <c r="A287" s="20">
        <v>42649</v>
      </c>
      <c r="B287" s="21">
        <v>335</v>
      </c>
      <c r="C287" s="5">
        <v>280</v>
      </c>
      <c r="D287" s="14">
        <v>42557</v>
      </c>
      <c r="E287" s="5">
        <v>1210</v>
      </c>
      <c r="F287" s="7">
        <f t="shared" si="65"/>
        <v>2960356766.4000001</v>
      </c>
      <c r="G287" s="52">
        <f t="shared" si="66"/>
        <v>3.0827853703164503</v>
      </c>
      <c r="H287" s="52"/>
      <c r="I287" s="15">
        <f t="shared" si="61"/>
        <v>1.6123653774990384E-4</v>
      </c>
      <c r="J287" s="15">
        <f t="shared" si="67"/>
        <v>2.344848316342662E-4</v>
      </c>
      <c r="K287" s="16">
        <f t="shared" si="68"/>
        <v>3.9572136938417004E-4</v>
      </c>
      <c r="M287" s="17">
        <f t="shared" si="69"/>
        <v>0.47731767551883686</v>
      </c>
      <c r="N287" s="17">
        <f t="shared" si="69"/>
        <v>0.69415875794666471</v>
      </c>
      <c r="O287" s="17">
        <f t="shared" si="69"/>
        <v>1.1714764334655015</v>
      </c>
      <c r="AA287" s="5">
        <v>280</v>
      </c>
      <c r="AB287" s="14">
        <v>42557</v>
      </c>
      <c r="AC287" s="32">
        <v>1190</v>
      </c>
      <c r="AD287" s="7">
        <f t="shared" si="70"/>
        <v>2911425249.5999999</v>
      </c>
      <c r="AE287" s="52">
        <f t="shared" si="71"/>
        <v>3.0755469613925306</v>
      </c>
      <c r="AF287" s="52"/>
      <c r="AG287" s="15">
        <f t="shared" si="62"/>
        <v>1.6158088417381924E-4</v>
      </c>
      <c r="AH287" s="15">
        <f t="shared" si="72"/>
        <v>2.3136025323214099E-4</v>
      </c>
      <c r="AI287" s="16">
        <f t="shared" si="73"/>
        <v>3.9294113740596026E-4</v>
      </c>
      <c r="AK287" s="17">
        <f t="shared" si="74"/>
        <v>0.47833706378486046</v>
      </c>
      <c r="AL287" s="17">
        <f t="shared" si="63"/>
        <v>0.6849088911317861</v>
      </c>
      <c r="AM287" s="17">
        <f t="shared" si="64"/>
        <v>1.1632459549166467</v>
      </c>
    </row>
    <row r="288" spans="1:39" x14ac:dyDescent="0.2">
      <c r="A288" s="20">
        <v>42650</v>
      </c>
      <c r="B288" s="21">
        <v>331</v>
      </c>
      <c r="C288" s="5">
        <v>281</v>
      </c>
      <c r="D288" s="14">
        <v>42558</v>
      </c>
      <c r="E288" s="5">
        <v>1130</v>
      </c>
      <c r="F288" s="7">
        <f t="shared" si="65"/>
        <v>2764630699.1999998</v>
      </c>
      <c r="G288" s="52">
        <f t="shared" si="66"/>
        <v>3.0530784434834195</v>
      </c>
      <c r="H288" s="52"/>
      <c r="I288" s="15">
        <f t="shared" si="61"/>
        <v>1.6265445040726631E-4</v>
      </c>
      <c r="J288" s="15">
        <f t="shared" si="67"/>
        <v>2.2179484162589255E-4</v>
      </c>
      <c r="K288" s="16">
        <f t="shared" si="68"/>
        <v>3.8444929203315886E-4</v>
      </c>
      <c r="M288" s="17">
        <f t="shared" si="69"/>
        <v>0.44967948695743237</v>
      </c>
      <c r="N288" s="17">
        <f t="shared" si="69"/>
        <v>0.61318082808314445</v>
      </c>
      <c r="O288" s="17">
        <f t="shared" si="69"/>
        <v>1.0628603150405769</v>
      </c>
      <c r="AA288" s="5">
        <v>281</v>
      </c>
      <c r="AB288" s="14">
        <v>42558</v>
      </c>
      <c r="AC288" s="32">
        <v>1240</v>
      </c>
      <c r="AD288" s="7">
        <f t="shared" si="70"/>
        <v>3033754041.5999999</v>
      </c>
      <c r="AE288" s="52">
        <f t="shared" si="71"/>
        <v>3.0934216851622351</v>
      </c>
      <c r="AF288" s="52"/>
      <c r="AG288" s="15">
        <f t="shared" si="62"/>
        <v>1.6073187673080165E-4</v>
      </c>
      <c r="AH288" s="15">
        <f t="shared" si="72"/>
        <v>2.3911419631660448E-4</v>
      </c>
      <c r="AI288" s="16">
        <f t="shared" si="73"/>
        <v>3.9984607304740616E-4</v>
      </c>
      <c r="AK288" s="17">
        <f t="shared" si="74"/>
        <v>0.44436428075000434</v>
      </c>
      <c r="AL288" s="17">
        <f t="shared" si="63"/>
        <v>0.66106244775142031</v>
      </c>
      <c r="AM288" s="17">
        <f t="shared" si="64"/>
        <v>1.1054267285014248</v>
      </c>
    </row>
    <row r="289" spans="1:39" x14ac:dyDescent="0.2">
      <c r="A289" s="20">
        <v>42651</v>
      </c>
      <c r="B289" s="21">
        <v>342</v>
      </c>
      <c r="C289" s="5">
        <v>282</v>
      </c>
      <c r="D289" s="14">
        <v>42559</v>
      </c>
      <c r="E289" s="5">
        <v>1040</v>
      </c>
      <c r="F289" s="7">
        <f t="shared" si="65"/>
        <v>2544438873.5999999</v>
      </c>
      <c r="G289" s="52">
        <f t="shared" si="66"/>
        <v>3.0170333392987803</v>
      </c>
      <c r="H289" s="52"/>
      <c r="I289" s="15">
        <f t="shared" si="61"/>
        <v>1.6439163841642569E-4</v>
      </c>
      <c r="J289" s="15">
        <f t="shared" si="67"/>
        <v>2.0687136264904542E-4</v>
      </c>
      <c r="K289" s="16">
        <f t="shared" si="68"/>
        <v>3.712630010654711E-4</v>
      </c>
      <c r="M289" s="17">
        <f t="shared" si="69"/>
        <v>0.41828447528154861</v>
      </c>
      <c r="N289" s="17">
        <f t="shared" si="69"/>
        <v>0.52637153695883421</v>
      </c>
      <c r="O289" s="17">
        <f t="shared" si="69"/>
        <v>0.94465601224038287</v>
      </c>
      <c r="AA289" s="5">
        <v>282</v>
      </c>
      <c r="AB289" s="14">
        <v>42559</v>
      </c>
      <c r="AC289" s="32">
        <v>1200</v>
      </c>
      <c r="AD289" s="7">
        <f t="shared" si="70"/>
        <v>2935891008</v>
      </c>
      <c r="AE289" s="52">
        <f t="shared" si="71"/>
        <v>3.0791812460476247</v>
      </c>
      <c r="AF289" s="52"/>
      <c r="AG289" s="15">
        <f t="shared" si="62"/>
        <v>1.6140790173907528E-4</v>
      </c>
      <c r="AH289" s="15">
        <f t="shared" si="72"/>
        <v>2.3292643236418064E-4</v>
      </c>
      <c r="AI289" s="16">
        <f t="shared" si="73"/>
        <v>3.9433433410325589E-4</v>
      </c>
      <c r="AK289" s="17">
        <f t="shared" si="74"/>
        <v>0.41069253969111219</v>
      </c>
      <c r="AL289" s="17">
        <f t="shared" si="63"/>
        <v>0.59266706919638235</v>
      </c>
      <c r="AM289" s="17">
        <f t="shared" si="64"/>
        <v>1.0033596088874945</v>
      </c>
    </row>
    <row r="290" spans="1:39" x14ac:dyDescent="0.2">
      <c r="A290" s="20">
        <v>42652</v>
      </c>
      <c r="B290" s="21">
        <v>330</v>
      </c>
      <c r="C290" s="5">
        <v>283</v>
      </c>
      <c r="D290" s="14">
        <v>42560</v>
      </c>
      <c r="E290" s="5">
        <v>957</v>
      </c>
      <c r="F290" s="7">
        <f t="shared" si="65"/>
        <v>2341373078.8800001</v>
      </c>
      <c r="G290" s="52">
        <f t="shared" si="66"/>
        <v>2.9809119377768436</v>
      </c>
      <c r="H290" s="52"/>
      <c r="I290" s="15">
        <f t="shared" si="61"/>
        <v>1.6615111623291225E-4</v>
      </c>
      <c r="J290" s="15">
        <f t="shared" si="67"/>
        <v>1.9243764593462442E-4</v>
      </c>
      <c r="K290" s="16">
        <f t="shared" si="68"/>
        <v>3.5858876216753667E-4</v>
      </c>
      <c r="M290" s="17">
        <f t="shared" si="69"/>
        <v>0.3890217505736025</v>
      </c>
      <c r="N290" s="17">
        <f t="shared" si="69"/>
        <v>0.45056832355437088</v>
      </c>
      <c r="O290" s="17">
        <f t="shared" si="69"/>
        <v>0.83959007412797337</v>
      </c>
      <c r="AA290" s="5">
        <v>283</v>
      </c>
      <c r="AB290" s="14">
        <v>42560</v>
      </c>
      <c r="AC290" s="32">
        <v>1150</v>
      </c>
      <c r="AD290" s="7">
        <f t="shared" si="70"/>
        <v>2813562216</v>
      </c>
      <c r="AE290" s="52">
        <f t="shared" si="71"/>
        <v>3.0606978403536118</v>
      </c>
      <c r="AF290" s="52"/>
      <c r="AG290" s="15">
        <f t="shared" si="62"/>
        <v>1.6228959175132907E-4</v>
      </c>
      <c r="AH290" s="15">
        <f t="shared" si="72"/>
        <v>2.2501598170616337E-4</v>
      </c>
      <c r="AI290" s="16">
        <f t="shared" si="73"/>
        <v>3.8730557345749244E-4</v>
      </c>
      <c r="AK290" s="17">
        <f t="shared" si="74"/>
        <v>0.37998048110898758</v>
      </c>
      <c r="AL290" s="17">
        <f t="shared" si="63"/>
        <v>0.52684636188456557</v>
      </c>
      <c r="AM290" s="17">
        <f t="shared" si="64"/>
        <v>0.90682684299355309</v>
      </c>
    </row>
    <row r="291" spans="1:39" x14ac:dyDescent="0.2">
      <c r="A291" s="20">
        <v>42653</v>
      </c>
      <c r="B291" s="21">
        <v>320</v>
      </c>
      <c r="C291" s="5">
        <v>284</v>
      </c>
      <c r="D291" s="14">
        <v>42561</v>
      </c>
      <c r="E291" s="5">
        <v>885</v>
      </c>
      <c r="F291" s="7">
        <f t="shared" si="65"/>
        <v>2165219618.4000001</v>
      </c>
      <c r="G291" s="52">
        <f t="shared" si="66"/>
        <v>2.9469432706978256</v>
      </c>
      <c r="H291" s="52"/>
      <c r="I291" s="15">
        <f t="shared" si="61"/>
        <v>1.6782291205553353E-4</v>
      </c>
      <c r="J291" s="15">
        <f t="shared" si="67"/>
        <v>1.7934031158397905E-4</v>
      </c>
      <c r="K291" s="16">
        <f t="shared" si="68"/>
        <v>3.4716322363951256E-4</v>
      </c>
      <c r="M291" s="17">
        <f t="shared" si="69"/>
        <v>0.36337346159965911</v>
      </c>
      <c r="N291" s="17">
        <f t="shared" si="69"/>
        <v>0.38831116101160024</v>
      </c>
      <c r="O291" s="17">
        <f t="shared" si="69"/>
        <v>0.75168462261125923</v>
      </c>
      <c r="AA291" s="5">
        <v>284</v>
      </c>
      <c r="AB291" s="14">
        <v>42561</v>
      </c>
      <c r="AC291" s="32">
        <v>1130</v>
      </c>
      <c r="AD291" s="7">
        <f t="shared" si="70"/>
        <v>2764630699.1999998</v>
      </c>
      <c r="AE291" s="52">
        <f t="shared" si="71"/>
        <v>3.0530784434834195</v>
      </c>
      <c r="AF291" s="52"/>
      <c r="AG291" s="15">
        <f t="shared" si="62"/>
        <v>1.6265445040726631E-4</v>
      </c>
      <c r="AH291" s="15">
        <f t="shared" si="72"/>
        <v>2.2179484162589255E-4</v>
      </c>
      <c r="AI291" s="16">
        <f t="shared" si="73"/>
        <v>3.8444929203315886E-4</v>
      </c>
      <c r="AK291" s="17">
        <f t="shared" si="74"/>
        <v>0.35218260704188287</v>
      </c>
      <c r="AL291" s="17">
        <f t="shared" si="63"/>
        <v>0.48023454234830354</v>
      </c>
      <c r="AM291" s="17">
        <f t="shared" si="64"/>
        <v>0.83241714939018641</v>
      </c>
    </row>
    <row r="292" spans="1:39" x14ac:dyDescent="0.2">
      <c r="A292" s="20">
        <v>42654</v>
      </c>
      <c r="B292" s="21">
        <v>320</v>
      </c>
      <c r="C292" s="5">
        <v>285</v>
      </c>
      <c r="D292" s="14">
        <v>42562</v>
      </c>
      <c r="E292" s="5">
        <v>844</v>
      </c>
      <c r="F292" s="7">
        <f t="shared" si="65"/>
        <v>2064910008.9599998</v>
      </c>
      <c r="G292" s="52">
        <f t="shared" si="66"/>
        <v>2.9263424466256551</v>
      </c>
      <c r="H292" s="52"/>
      <c r="I292" s="15">
        <f t="shared" si="61"/>
        <v>1.688449820160327E-4</v>
      </c>
      <c r="J292" s="15">
        <f t="shared" si="67"/>
        <v>1.7162206568408086E-4</v>
      </c>
      <c r="K292" s="16">
        <f t="shared" si="68"/>
        <v>3.4046704770011356E-4</v>
      </c>
      <c r="M292" s="17">
        <f t="shared" si="69"/>
        <v>0.34864969332757706</v>
      </c>
      <c r="N292" s="17">
        <f t="shared" si="69"/>
        <v>0.35438412118944912</v>
      </c>
      <c r="O292" s="17">
        <f t="shared" si="69"/>
        <v>0.70303381451702618</v>
      </c>
      <c r="AA292" s="5">
        <v>285</v>
      </c>
      <c r="AB292" s="14">
        <v>42562</v>
      </c>
      <c r="AC292" s="32">
        <v>1170</v>
      </c>
      <c r="AD292" s="7">
        <f t="shared" si="70"/>
        <v>2862493732.7999997</v>
      </c>
      <c r="AE292" s="52">
        <f t="shared" si="71"/>
        <v>3.0681858617461617</v>
      </c>
      <c r="AF292" s="52"/>
      <c r="AG292" s="15">
        <f t="shared" si="62"/>
        <v>1.6193182147422261E-4</v>
      </c>
      <c r="AH292" s="15">
        <f t="shared" si="72"/>
        <v>2.282042070468781E-4</v>
      </c>
      <c r="AI292" s="16">
        <f t="shared" si="73"/>
        <v>3.901360285211007E-4</v>
      </c>
      <c r="AK292" s="17">
        <f t="shared" si="74"/>
        <v>0.33437463893124608</v>
      </c>
      <c r="AL292" s="17">
        <f t="shared" si="63"/>
        <v>0.47122115121787866</v>
      </c>
      <c r="AM292" s="17">
        <f t="shared" si="64"/>
        <v>0.80559579014912486</v>
      </c>
    </row>
    <row r="293" spans="1:39" x14ac:dyDescent="0.2">
      <c r="A293" s="20">
        <v>42655</v>
      </c>
      <c r="B293" s="21">
        <v>320</v>
      </c>
      <c r="C293" s="5">
        <v>286</v>
      </c>
      <c r="D293" s="14">
        <v>42563</v>
      </c>
      <c r="E293" s="5">
        <v>765</v>
      </c>
      <c r="F293" s="7">
        <f t="shared" si="65"/>
        <v>1871630517.5999999</v>
      </c>
      <c r="G293" s="52">
        <f t="shared" si="66"/>
        <v>2.8836614351536176</v>
      </c>
      <c r="H293" s="52"/>
      <c r="I293" s="15">
        <f t="shared" si="61"/>
        <v>1.7098236805179959E-4</v>
      </c>
      <c r="J293" s="15">
        <f t="shared" si="67"/>
        <v>1.5617150639555025E-4</v>
      </c>
      <c r="K293" s="16">
        <f t="shared" si="68"/>
        <v>3.2715387444734987E-4</v>
      </c>
      <c r="M293" s="17">
        <f t="shared" si="69"/>
        <v>0.32001581801726336</v>
      </c>
      <c r="N293" s="17">
        <f t="shared" si="69"/>
        <v>0.29229535734947543</v>
      </c>
      <c r="O293" s="17">
        <f t="shared" si="69"/>
        <v>0.61231117536673885</v>
      </c>
      <c r="AA293" s="5">
        <v>286</v>
      </c>
      <c r="AB293" s="14">
        <v>42563</v>
      </c>
      <c r="AC293" s="32">
        <v>1100</v>
      </c>
      <c r="AD293" s="7">
        <f t="shared" si="70"/>
        <v>2691233424</v>
      </c>
      <c r="AE293" s="52">
        <f t="shared" si="71"/>
        <v>3.0413926851582249</v>
      </c>
      <c r="AF293" s="52"/>
      <c r="AG293" s="15">
        <f t="shared" si="62"/>
        <v>1.6321562320702039E-4</v>
      </c>
      <c r="AH293" s="15">
        <f t="shared" si="72"/>
        <v>2.1689974494021162E-4</v>
      </c>
      <c r="AI293" s="16">
        <f t="shared" si="73"/>
        <v>3.8011536814723198E-4</v>
      </c>
      <c r="AK293" s="17">
        <f t="shared" si="74"/>
        <v>0.30547934134336213</v>
      </c>
      <c r="AL293" s="17">
        <f t="shared" si="63"/>
        <v>0.40595618188975624</v>
      </c>
      <c r="AM293" s="17">
        <f t="shared" si="64"/>
        <v>0.71143552323311832</v>
      </c>
    </row>
    <row r="294" spans="1:39" x14ac:dyDescent="0.2">
      <c r="A294" s="20">
        <v>42656</v>
      </c>
      <c r="B294" s="21">
        <v>314</v>
      </c>
      <c r="C294" s="5">
        <v>287</v>
      </c>
      <c r="D294" s="14">
        <v>42564</v>
      </c>
      <c r="E294" s="5">
        <v>677</v>
      </c>
      <c r="F294" s="7">
        <f t="shared" si="65"/>
        <v>1656331843.6799998</v>
      </c>
      <c r="G294" s="52">
        <f t="shared" si="66"/>
        <v>2.8305886686851442</v>
      </c>
      <c r="H294" s="52"/>
      <c r="I294" s="15">
        <f t="shared" si="61"/>
        <v>1.7367793297804696E-4</v>
      </c>
      <c r="J294" s="15">
        <f t="shared" si="67"/>
        <v>1.3797550730963173E-4</v>
      </c>
      <c r="K294" s="16">
        <f t="shared" si="68"/>
        <v>3.1165344028767866E-4</v>
      </c>
      <c r="M294" s="17">
        <f t="shared" si="69"/>
        <v>0.28766829093605994</v>
      </c>
      <c r="N294" s="17">
        <f t="shared" si="69"/>
        <v>0.22853322640484564</v>
      </c>
      <c r="O294" s="17">
        <f t="shared" si="69"/>
        <v>0.51620151734090558</v>
      </c>
      <c r="AA294" s="5">
        <v>287</v>
      </c>
      <c r="AB294" s="14">
        <v>42564</v>
      </c>
      <c r="AC294" s="32">
        <v>1040</v>
      </c>
      <c r="AD294" s="7">
        <f t="shared" si="70"/>
        <v>2544438873.5999999</v>
      </c>
      <c r="AE294" s="52">
        <f t="shared" si="71"/>
        <v>3.0170333392987803</v>
      </c>
      <c r="AF294" s="52"/>
      <c r="AG294" s="15">
        <f t="shared" si="62"/>
        <v>1.6439163841642569E-4</v>
      </c>
      <c r="AH294" s="15">
        <f t="shared" si="72"/>
        <v>2.0687136264904542E-4</v>
      </c>
      <c r="AI294" s="16">
        <f t="shared" si="73"/>
        <v>3.712630010654711E-4</v>
      </c>
      <c r="AK294" s="17">
        <f t="shared" si="74"/>
        <v>0.27228710554385421</v>
      </c>
      <c r="AL294" s="17">
        <f t="shared" si="63"/>
        <v>0.34264762550108724</v>
      </c>
      <c r="AM294" s="17">
        <f t="shared" si="64"/>
        <v>0.61493473104494145</v>
      </c>
    </row>
    <row r="295" spans="1:39" x14ac:dyDescent="0.2">
      <c r="A295" s="20">
        <v>42657</v>
      </c>
      <c r="B295" s="21">
        <v>310</v>
      </c>
      <c r="C295" s="5">
        <v>288</v>
      </c>
      <c r="D295" s="14">
        <v>42565</v>
      </c>
      <c r="E295" s="5">
        <v>616</v>
      </c>
      <c r="F295" s="7">
        <f t="shared" si="65"/>
        <v>1507090717.4399998</v>
      </c>
      <c r="G295" s="52">
        <f t="shared" si="66"/>
        <v>2.7895807121644256</v>
      </c>
      <c r="H295" s="52"/>
      <c r="I295" s="15">
        <f t="shared" si="61"/>
        <v>1.7578979519842187E-4</v>
      </c>
      <c r="J295" s="15">
        <f t="shared" si="67"/>
        <v>1.2468754020441631E-4</v>
      </c>
      <c r="K295" s="16">
        <f t="shared" si="68"/>
        <v>3.0047733540283816E-4</v>
      </c>
      <c r="M295" s="17">
        <f t="shared" si="69"/>
        <v>0.26493116856422028</v>
      </c>
      <c r="N295" s="17">
        <f t="shared" si="69"/>
        <v>0.18791543442250258</v>
      </c>
      <c r="O295" s="17">
        <f t="shared" si="69"/>
        <v>0.45284660298672286</v>
      </c>
      <c r="AA295" s="5">
        <v>288</v>
      </c>
      <c r="AB295" s="14">
        <v>42565</v>
      </c>
      <c r="AC295" s="32">
        <v>961</v>
      </c>
      <c r="AD295" s="7">
        <f t="shared" si="70"/>
        <v>2351159382.2399998</v>
      </c>
      <c r="AE295" s="52">
        <f t="shared" si="71"/>
        <v>2.9827233876685453</v>
      </c>
      <c r="AF295" s="52"/>
      <c r="AG295" s="15">
        <f t="shared" si="62"/>
        <v>1.660624334487647E-4</v>
      </c>
      <c r="AH295" s="15">
        <f t="shared" si="72"/>
        <v>1.9314905133414829E-4</v>
      </c>
      <c r="AI295" s="16">
        <f t="shared" si="73"/>
        <v>3.5921148478291299E-4</v>
      </c>
      <c r="AK295" s="17">
        <f t="shared" si="74"/>
        <v>0.25027115196613098</v>
      </c>
      <c r="AL295" s="17">
        <f t="shared" si="63"/>
        <v>0.2910931423480369</v>
      </c>
      <c r="AM295" s="17">
        <f t="shared" si="64"/>
        <v>0.54136429431416788</v>
      </c>
    </row>
    <row r="296" spans="1:39" x14ac:dyDescent="0.2">
      <c r="A296" s="20">
        <v>42658</v>
      </c>
      <c r="B296" s="21">
        <v>310</v>
      </c>
      <c r="C296" s="5">
        <v>289</v>
      </c>
      <c r="D296" s="14">
        <v>42566</v>
      </c>
      <c r="E296" s="5">
        <v>559</v>
      </c>
      <c r="F296" s="7">
        <f t="shared" si="65"/>
        <v>1367635894.5599999</v>
      </c>
      <c r="G296" s="52">
        <f t="shared" si="66"/>
        <v>2.7474118078864231</v>
      </c>
      <c r="H296" s="52"/>
      <c r="I296" s="15">
        <f t="shared" si="61"/>
        <v>1.7798822822613573E-4</v>
      </c>
      <c r="J296" s="15">
        <f t="shared" si="67"/>
        <v>1.1172488211361046E-4</v>
      </c>
      <c r="K296" s="16">
        <f t="shared" si="68"/>
        <v>2.8971311033974617E-4</v>
      </c>
      <c r="M296" s="17">
        <f t="shared" si="69"/>
        <v>0.24342308973120058</v>
      </c>
      <c r="N296" s="17">
        <f t="shared" si="69"/>
        <v>0.15279895909405816</v>
      </c>
      <c r="O296" s="17">
        <f t="shared" si="69"/>
        <v>0.39622204882525874</v>
      </c>
      <c r="AA296" s="5">
        <v>289</v>
      </c>
      <c r="AB296" s="14">
        <v>42566</v>
      </c>
      <c r="AC296" s="32">
        <v>898</v>
      </c>
      <c r="AD296" s="7">
        <f t="shared" si="70"/>
        <v>2197025104.3199997</v>
      </c>
      <c r="AE296" s="52">
        <f t="shared" si="71"/>
        <v>2.9532763366673045</v>
      </c>
      <c r="AF296" s="52"/>
      <c r="AG296" s="15">
        <f t="shared" si="62"/>
        <v>1.6750995433505571E-4</v>
      </c>
      <c r="AH296" s="15">
        <f t="shared" si="72"/>
        <v>1.8174715480996694E-4</v>
      </c>
      <c r="AI296" s="16">
        <f t="shared" si="73"/>
        <v>3.4925710914502262E-4</v>
      </c>
      <c r="AK296" s="17">
        <f t="shared" si="74"/>
        <v>0.22909262624472865</v>
      </c>
      <c r="AL296" s="17">
        <f t="shared" si="63"/>
        <v>0.24856393265226392</v>
      </c>
      <c r="AM296" s="17">
        <f t="shared" si="64"/>
        <v>0.47765655889699254</v>
      </c>
    </row>
    <row r="297" spans="1:39" x14ac:dyDescent="0.2">
      <c r="A297" s="20">
        <v>42659</v>
      </c>
      <c r="B297" s="21">
        <v>305</v>
      </c>
      <c r="C297" s="5">
        <v>290</v>
      </c>
      <c r="D297" s="14">
        <v>42567</v>
      </c>
      <c r="E297" s="5">
        <v>521</v>
      </c>
      <c r="F297" s="7">
        <f t="shared" si="65"/>
        <v>1274666012.6399999</v>
      </c>
      <c r="G297" s="52">
        <f t="shared" si="66"/>
        <v>2.7168377232995247</v>
      </c>
      <c r="H297" s="52"/>
      <c r="I297" s="15">
        <f t="shared" si="61"/>
        <v>1.7959935090799609E-4</v>
      </c>
      <c r="J297" s="15">
        <f t="shared" si="67"/>
        <v>1.0277126430904913E-4</v>
      </c>
      <c r="K297" s="16">
        <f t="shared" si="68"/>
        <v>2.8237061521704522E-4</v>
      </c>
      <c r="M297" s="17">
        <f t="shared" si="69"/>
        <v>0.22892918849462751</v>
      </c>
      <c r="N297" s="17">
        <f t="shared" si="69"/>
        <v>0.13099903769078719</v>
      </c>
      <c r="O297" s="17">
        <f t="shared" si="69"/>
        <v>0.3599282261854147</v>
      </c>
      <c r="AA297" s="5">
        <v>290</v>
      </c>
      <c r="AB297" s="14">
        <v>42567</v>
      </c>
      <c r="AC297" s="32">
        <v>842</v>
      </c>
      <c r="AD297" s="7">
        <f t="shared" si="70"/>
        <v>2060016857.28</v>
      </c>
      <c r="AE297" s="52">
        <f t="shared" si="71"/>
        <v>2.9253120914996495</v>
      </c>
      <c r="AF297" s="52"/>
      <c r="AG297" s="15">
        <f t="shared" si="62"/>
        <v>1.6889626422180245E-4</v>
      </c>
      <c r="AH297" s="15">
        <f t="shared" si="72"/>
        <v>1.7124049333509101E-4</v>
      </c>
      <c r="AI297" s="16">
        <f t="shared" si="73"/>
        <v>3.4013675755689346E-4</v>
      </c>
      <c r="AK297" s="17">
        <f t="shared" si="74"/>
        <v>0.21528632766539679</v>
      </c>
      <c r="AL297" s="17">
        <f t="shared" si="63"/>
        <v>0.21827443684194694</v>
      </c>
      <c r="AM297" s="17">
        <f t="shared" si="64"/>
        <v>0.43356076450734371</v>
      </c>
    </row>
    <row r="298" spans="1:39" x14ac:dyDescent="0.2">
      <c r="A298" s="20">
        <v>42660</v>
      </c>
      <c r="B298" s="21">
        <v>309</v>
      </c>
      <c r="C298" s="5">
        <v>291</v>
      </c>
      <c r="D298" s="14">
        <v>42568</v>
      </c>
      <c r="E298" s="5">
        <v>489</v>
      </c>
      <c r="F298" s="7">
        <f t="shared" si="65"/>
        <v>1196375585.76</v>
      </c>
      <c r="G298" s="52">
        <f t="shared" si="66"/>
        <v>2.6893088591236203</v>
      </c>
      <c r="H298" s="52"/>
      <c r="I298" s="15">
        <f t="shared" si="61"/>
        <v>1.8106247699159817E-4</v>
      </c>
      <c r="J298" s="15">
        <f t="shared" si="67"/>
        <v>9.5029340653261514E-5</v>
      </c>
      <c r="K298" s="16">
        <f t="shared" si="68"/>
        <v>2.7609181764485971E-4</v>
      </c>
      <c r="M298" s="17">
        <f t="shared" si="69"/>
        <v>0.21661872696997977</v>
      </c>
      <c r="N298" s="17">
        <f t="shared" si="69"/>
        <v>0.11369078308843232</v>
      </c>
      <c r="O298" s="17">
        <f t="shared" si="69"/>
        <v>0.33030951005841214</v>
      </c>
      <c r="AA298" s="5">
        <v>291</v>
      </c>
      <c r="AB298" s="14">
        <v>42568</v>
      </c>
      <c r="AC298" s="32">
        <v>873</v>
      </c>
      <c r="AD298" s="7">
        <f t="shared" si="70"/>
        <v>2135860708.3199999</v>
      </c>
      <c r="AE298" s="52">
        <f t="shared" si="71"/>
        <v>2.9410142437055695</v>
      </c>
      <c r="AF298" s="52"/>
      <c r="AG298" s="15">
        <f t="shared" si="62"/>
        <v>1.6811643351049332E-4</v>
      </c>
      <c r="AH298" s="15">
        <f t="shared" si="72"/>
        <v>1.7710156137135276E-4</v>
      </c>
      <c r="AI298" s="16">
        <f t="shared" si="73"/>
        <v>3.4521799488184605E-4</v>
      </c>
      <c r="AK298" s="17">
        <f t="shared" si="74"/>
        <v>0.20113039661699852</v>
      </c>
      <c r="AL298" s="17">
        <f t="shared" si="63"/>
        <v>0.21187998422466273</v>
      </c>
      <c r="AM298" s="17">
        <f t="shared" si="64"/>
        <v>0.41301038084166125</v>
      </c>
    </row>
    <row r="299" spans="1:39" x14ac:dyDescent="0.2">
      <c r="A299" s="20">
        <v>42661</v>
      </c>
      <c r="B299" s="21">
        <v>304</v>
      </c>
      <c r="C299" s="5">
        <v>292</v>
      </c>
      <c r="D299" s="14">
        <v>42569</v>
      </c>
      <c r="E299" s="5">
        <v>463</v>
      </c>
      <c r="F299" s="7">
        <f t="shared" si="65"/>
        <v>1132764613.9199998</v>
      </c>
      <c r="G299" s="52">
        <f t="shared" si="66"/>
        <v>2.6655809910179533</v>
      </c>
      <c r="H299" s="52"/>
      <c r="I299" s="15">
        <f t="shared" si="61"/>
        <v>1.823331456086955E-4</v>
      </c>
      <c r="J299" s="15">
        <f t="shared" si="67"/>
        <v>8.859961112088813E-5</v>
      </c>
      <c r="K299" s="16">
        <f t="shared" si="68"/>
        <v>2.709327567295836E-4</v>
      </c>
      <c r="M299" s="17">
        <f t="shared" si="69"/>
        <v>0.2065405352902531</v>
      </c>
      <c r="N299" s="17">
        <f t="shared" si="69"/>
        <v>0.10036250428481495</v>
      </c>
      <c r="O299" s="17">
        <f t="shared" si="69"/>
        <v>0.30690303957506798</v>
      </c>
      <c r="AA299" s="5">
        <v>292</v>
      </c>
      <c r="AB299" s="14">
        <v>42569</v>
      </c>
      <c r="AC299" s="32">
        <v>832</v>
      </c>
      <c r="AD299" s="7">
        <f t="shared" si="70"/>
        <v>2035551098.8799999</v>
      </c>
      <c r="AE299" s="52">
        <f t="shared" si="71"/>
        <v>2.920123326290724</v>
      </c>
      <c r="AF299" s="52"/>
      <c r="AG299" s="15">
        <f t="shared" si="62"/>
        <v>1.6915475308978706E-4</v>
      </c>
      <c r="AH299" s="15">
        <f t="shared" si="72"/>
        <v>1.6932538711686115E-4</v>
      </c>
      <c r="AI299" s="16">
        <f t="shared" si="73"/>
        <v>3.3848014020664821E-4</v>
      </c>
      <c r="AK299" s="17">
        <f t="shared" si="74"/>
        <v>0.19161251857648554</v>
      </c>
      <c r="AL299" s="17">
        <f t="shared" si="63"/>
        <v>0.19180580676428571</v>
      </c>
      <c r="AM299" s="17">
        <f t="shared" si="64"/>
        <v>0.3834183253407713</v>
      </c>
    </row>
    <row r="300" spans="1:39" x14ac:dyDescent="0.2">
      <c r="A300" s="20">
        <v>42662</v>
      </c>
      <c r="B300" s="21">
        <v>307</v>
      </c>
      <c r="C300" s="5">
        <v>293</v>
      </c>
      <c r="D300" s="14">
        <v>42570</v>
      </c>
      <c r="E300" s="5">
        <v>460</v>
      </c>
      <c r="F300" s="7">
        <f t="shared" si="65"/>
        <v>1125424886.3999999</v>
      </c>
      <c r="G300" s="52">
        <f t="shared" si="66"/>
        <v>2.6627578316815739</v>
      </c>
      <c r="H300" s="52"/>
      <c r="I300" s="15">
        <f t="shared" si="61"/>
        <v>1.8248492309907538E-4</v>
      </c>
      <c r="J300" s="15">
        <f t="shared" si="67"/>
        <v>8.7849588691052264E-5</v>
      </c>
      <c r="K300" s="16">
        <f t="shared" si="68"/>
        <v>2.7033451179012764E-4</v>
      </c>
      <c r="M300" s="17">
        <f t="shared" si="69"/>
        <v>0.2053730738484896</v>
      </c>
      <c r="N300" s="17">
        <f t="shared" si="69"/>
        <v>9.8868113372914207E-2</v>
      </c>
      <c r="O300" s="17">
        <f t="shared" si="69"/>
        <v>0.30424118722140381</v>
      </c>
      <c r="AA300" s="5">
        <v>293</v>
      </c>
      <c r="AB300" s="14">
        <v>42570</v>
      </c>
      <c r="AC300" s="32">
        <v>779</v>
      </c>
      <c r="AD300" s="7">
        <f t="shared" si="70"/>
        <v>1905882579.3599999</v>
      </c>
      <c r="AE300" s="52">
        <f t="shared" si="71"/>
        <v>2.8915374576725643</v>
      </c>
      <c r="AF300" s="52"/>
      <c r="AG300" s="15">
        <f t="shared" si="62"/>
        <v>1.7058592576991123E-4</v>
      </c>
      <c r="AH300" s="15">
        <f t="shared" si="72"/>
        <v>1.5896780768665214E-4</v>
      </c>
      <c r="AI300" s="16">
        <f t="shared" si="73"/>
        <v>3.295537334565634E-4</v>
      </c>
      <c r="AK300" s="17">
        <f t="shared" si="74"/>
        <v>0.19198164613104116</v>
      </c>
      <c r="AL300" s="17">
        <f t="shared" si="63"/>
        <v>0.17890632690700753</v>
      </c>
      <c r="AM300" s="17">
        <f t="shared" si="64"/>
        <v>0.37088797303804871</v>
      </c>
    </row>
    <row r="301" spans="1:39" x14ac:dyDescent="0.2">
      <c r="A301" s="20">
        <v>42663</v>
      </c>
      <c r="B301" s="21">
        <v>311</v>
      </c>
      <c r="C301" s="5">
        <v>294</v>
      </c>
      <c r="D301" s="14">
        <v>42571</v>
      </c>
      <c r="E301" s="5">
        <v>521</v>
      </c>
      <c r="F301" s="7">
        <f t="shared" si="65"/>
        <v>1274666012.6399999</v>
      </c>
      <c r="G301" s="52">
        <f t="shared" si="66"/>
        <v>2.7168377232995247</v>
      </c>
      <c r="H301" s="52"/>
      <c r="I301" s="15">
        <f t="shared" si="61"/>
        <v>1.7959935090799609E-4</v>
      </c>
      <c r="J301" s="15">
        <f t="shared" si="67"/>
        <v>1.0277126430904913E-4</v>
      </c>
      <c r="K301" s="16">
        <f t="shared" si="68"/>
        <v>2.8237061521704522E-4</v>
      </c>
      <c r="M301" s="17">
        <f t="shared" si="69"/>
        <v>0.22892918849462751</v>
      </c>
      <c r="N301" s="17">
        <f t="shared" si="69"/>
        <v>0.13099903769078719</v>
      </c>
      <c r="O301" s="17">
        <f t="shared" si="69"/>
        <v>0.3599282261854147</v>
      </c>
      <c r="AA301" s="5">
        <v>294</v>
      </c>
      <c r="AB301" s="14">
        <v>42571</v>
      </c>
      <c r="AC301" s="32">
        <v>770</v>
      </c>
      <c r="AD301" s="7">
        <f t="shared" si="70"/>
        <v>1883863396.8</v>
      </c>
      <c r="AE301" s="52">
        <f t="shared" si="71"/>
        <v>2.8864907251724818</v>
      </c>
      <c r="AF301" s="52"/>
      <c r="AG301" s="15">
        <f t="shared" si="62"/>
        <v>1.7083984884667879E-4</v>
      </c>
      <c r="AH301" s="15">
        <f t="shared" si="72"/>
        <v>1.5717316116336643E-4</v>
      </c>
      <c r="AI301" s="16">
        <f t="shared" si="73"/>
        <v>3.2801301001004525E-4</v>
      </c>
      <c r="AK301" s="17">
        <f t="shared" si="74"/>
        <v>0.21776374892941633</v>
      </c>
      <c r="AL301" s="17">
        <f t="shared" si="63"/>
        <v>0.20034328663413239</v>
      </c>
      <c r="AM301" s="17">
        <f t="shared" si="64"/>
        <v>0.41810703556354872</v>
      </c>
    </row>
    <row r="302" spans="1:39" x14ac:dyDescent="0.2">
      <c r="A302" s="20">
        <v>42664</v>
      </c>
      <c r="B302" s="21">
        <v>315</v>
      </c>
      <c r="C302" s="5">
        <v>295</v>
      </c>
      <c r="D302" s="14">
        <v>42572</v>
      </c>
      <c r="E302" s="5">
        <v>577</v>
      </c>
      <c r="F302" s="7">
        <f t="shared" si="65"/>
        <v>1411674259.6799998</v>
      </c>
      <c r="G302" s="52">
        <f t="shared" si="66"/>
        <v>2.7611758131557314</v>
      </c>
      <c r="H302" s="52"/>
      <c r="I302" s="15">
        <f t="shared" si="61"/>
        <v>1.7726764994173679E-4</v>
      </c>
      <c r="J302" s="15">
        <f t="shared" si="67"/>
        <v>1.1587772370665798E-4</v>
      </c>
      <c r="K302" s="16">
        <f t="shared" si="68"/>
        <v>2.9314537364839475E-4</v>
      </c>
      <c r="M302" s="17">
        <f t="shared" si="69"/>
        <v>0.25024417849671465</v>
      </c>
      <c r="N302" s="17">
        <f t="shared" si="69"/>
        <v>0.16358159982699996</v>
      </c>
      <c r="O302" s="17">
        <f t="shared" si="69"/>
        <v>0.41382577832371459</v>
      </c>
      <c r="AA302" s="5">
        <v>295</v>
      </c>
      <c r="AB302" s="14">
        <v>42572</v>
      </c>
      <c r="AC302" s="32">
        <v>746</v>
      </c>
      <c r="AD302" s="7">
        <f t="shared" si="70"/>
        <v>1825145576.6399999</v>
      </c>
      <c r="AE302" s="52">
        <f t="shared" si="71"/>
        <v>2.8727388274726686</v>
      </c>
      <c r="AF302" s="52"/>
      <c r="AG302" s="15">
        <f t="shared" si="62"/>
        <v>1.7153368653838959E-4</v>
      </c>
      <c r="AH302" s="15">
        <f t="shared" si="72"/>
        <v>1.5233461219567367E-4</v>
      </c>
      <c r="AI302" s="16">
        <f t="shared" si="73"/>
        <v>3.2386829873406325E-4</v>
      </c>
      <c r="AK302" s="17">
        <f t="shared" si="74"/>
        <v>0.24214968995426228</v>
      </c>
      <c r="AL302" s="17">
        <f t="shared" si="63"/>
        <v>0.2150468508949675</v>
      </c>
      <c r="AM302" s="17">
        <f t="shared" si="64"/>
        <v>0.45719654084922978</v>
      </c>
    </row>
    <row r="303" spans="1:39" x14ac:dyDescent="0.2">
      <c r="A303" s="20">
        <v>42665</v>
      </c>
      <c r="B303" s="21">
        <v>303</v>
      </c>
      <c r="C303" s="5">
        <v>296</v>
      </c>
      <c r="D303" s="14">
        <v>42573</v>
      </c>
      <c r="E303" s="5">
        <v>531</v>
      </c>
      <c r="F303" s="7">
        <f t="shared" si="65"/>
        <v>1299131771.04</v>
      </c>
      <c r="G303" s="52">
        <f t="shared" si="66"/>
        <v>2.725094521081469</v>
      </c>
      <c r="H303" s="52"/>
      <c r="I303" s="15">
        <f t="shared" si="61"/>
        <v>1.791628212636759E-4</v>
      </c>
      <c r="J303" s="15">
        <f t="shared" si="67"/>
        <v>1.0515241290047289E-4</v>
      </c>
      <c r="K303" s="16">
        <f t="shared" si="68"/>
        <v>2.8431523416414878E-4</v>
      </c>
      <c r="M303" s="17">
        <f t="shared" si="69"/>
        <v>0.23275611329280224</v>
      </c>
      <c r="N303" s="17">
        <f t="shared" si="69"/>
        <v>0.13660684040052068</v>
      </c>
      <c r="O303" s="17">
        <f t="shared" si="69"/>
        <v>0.36936295369332289</v>
      </c>
      <c r="AA303" s="5">
        <v>296</v>
      </c>
      <c r="AB303" s="14">
        <v>42573</v>
      </c>
      <c r="AC303" s="32">
        <v>755</v>
      </c>
      <c r="AD303" s="7">
        <f t="shared" si="70"/>
        <v>1847164759.1999998</v>
      </c>
      <c r="AE303" s="52">
        <f t="shared" si="71"/>
        <v>2.8779469516291885</v>
      </c>
      <c r="AF303" s="52"/>
      <c r="AG303" s="15">
        <f t="shared" si="62"/>
        <v>1.7127058515520159E-4</v>
      </c>
      <c r="AH303" s="15">
        <f t="shared" si="72"/>
        <v>1.5415816997499702E-4</v>
      </c>
      <c r="AI303" s="16">
        <f t="shared" si="73"/>
        <v>3.2542875513019861E-4</v>
      </c>
      <c r="AK303" s="17">
        <f t="shared" si="74"/>
        <v>0.22250305861973416</v>
      </c>
      <c r="AL303" s="17">
        <f t="shared" si="63"/>
        <v>0.20027177637990323</v>
      </c>
      <c r="AM303" s="17">
        <f t="shared" si="64"/>
        <v>0.42277483499963736</v>
      </c>
    </row>
    <row r="304" spans="1:39" x14ac:dyDescent="0.2">
      <c r="A304" s="20">
        <v>42666</v>
      </c>
      <c r="B304" s="21">
        <v>300</v>
      </c>
      <c r="C304" s="5">
        <v>297</v>
      </c>
      <c r="D304" s="14">
        <v>42574</v>
      </c>
      <c r="E304" s="5">
        <v>495</v>
      </c>
      <c r="F304" s="7">
        <f t="shared" si="65"/>
        <v>1211055040.8</v>
      </c>
      <c r="G304" s="52">
        <f t="shared" si="66"/>
        <v>2.6946051989335689</v>
      </c>
      <c r="H304" s="52"/>
      <c r="I304" s="15">
        <f t="shared" si="61"/>
        <v>1.807800598614969E-4</v>
      </c>
      <c r="J304" s="15">
        <f t="shared" si="67"/>
        <v>9.6495276477108721E-5</v>
      </c>
      <c r="K304" s="16">
        <f t="shared" si="68"/>
        <v>2.7727533633860563E-4</v>
      </c>
      <c r="M304" s="17">
        <f t="shared" si="69"/>
        <v>0.21893460277139157</v>
      </c>
      <c r="N304" s="17">
        <f t="shared" si="69"/>
        <v>0.11686109099099218</v>
      </c>
      <c r="O304" s="17">
        <f t="shared" si="69"/>
        <v>0.33579569376238377</v>
      </c>
      <c r="AA304" s="5">
        <v>297</v>
      </c>
      <c r="AB304" s="14">
        <v>42574</v>
      </c>
      <c r="AC304" s="32">
        <v>745</v>
      </c>
      <c r="AD304" s="7">
        <f t="shared" si="70"/>
        <v>1822699000.8</v>
      </c>
      <c r="AE304" s="52">
        <f t="shared" si="71"/>
        <v>2.8721562727482928</v>
      </c>
      <c r="AF304" s="52"/>
      <c r="AG304" s="15">
        <f t="shared" si="62"/>
        <v>1.7156314086460325E-4</v>
      </c>
      <c r="AH304" s="15">
        <f t="shared" si="72"/>
        <v>1.5213131281883866E-4</v>
      </c>
      <c r="AI304" s="16">
        <f t="shared" si="73"/>
        <v>3.2369445368344191E-4</v>
      </c>
      <c r="AK304" s="17">
        <f t="shared" si="74"/>
        <v>0.20777240655955823</v>
      </c>
      <c r="AL304" s="17">
        <f t="shared" si="63"/>
        <v>0.18423939325277622</v>
      </c>
      <c r="AM304" s="17">
        <f t="shared" si="64"/>
        <v>0.39201179981233442</v>
      </c>
    </row>
    <row r="305" spans="1:39" x14ac:dyDescent="0.2">
      <c r="A305" s="20">
        <v>42667</v>
      </c>
      <c r="B305" s="21">
        <v>295</v>
      </c>
      <c r="C305" s="5">
        <v>298</v>
      </c>
      <c r="D305" s="14">
        <v>42575</v>
      </c>
      <c r="E305" s="5">
        <v>462</v>
      </c>
      <c r="F305" s="7">
        <f t="shared" si="65"/>
        <v>1130318038.0799999</v>
      </c>
      <c r="G305" s="52">
        <f t="shared" si="66"/>
        <v>2.6646419755561257</v>
      </c>
      <c r="H305" s="52"/>
      <c r="I305" s="15">
        <f t="shared" si="61"/>
        <v>1.8238361454187211E-4</v>
      </c>
      <c r="J305" s="15">
        <f t="shared" si="67"/>
        <v>8.8349791134229787E-5</v>
      </c>
      <c r="K305" s="16">
        <f t="shared" si="68"/>
        <v>2.7073340567610187E-4</v>
      </c>
      <c r="M305" s="17">
        <f t="shared" si="69"/>
        <v>0.20615148936690783</v>
      </c>
      <c r="N305" s="17">
        <f t="shared" si="69"/>
        <v>9.9863362579620391E-2</v>
      </c>
      <c r="O305" s="17">
        <f t="shared" si="69"/>
        <v>0.30601485194652817</v>
      </c>
      <c r="AA305" s="5">
        <v>298</v>
      </c>
      <c r="AB305" s="14">
        <v>42575</v>
      </c>
      <c r="AC305" s="32">
        <v>731</v>
      </c>
      <c r="AD305" s="7">
        <f t="shared" si="70"/>
        <v>1788446939.04</v>
      </c>
      <c r="AE305" s="52">
        <f t="shared" si="71"/>
        <v>2.8639173769578603</v>
      </c>
      <c r="AF305" s="52"/>
      <c r="AG305" s="15">
        <f t="shared" si="62"/>
        <v>1.7198024649519981E-4</v>
      </c>
      <c r="AH305" s="15">
        <f t="shared" si="72"/>
        <v>1.4927064684194964E-4</v>
      </c>
      <c r="AI305" s="16">
        <f t="shared" si="73"/>
        <v>3.2125089333714946E-4</v>
      </c>
      <c r="AK305" s="17">
        <f t="shared" si="74"/>
        <v>0.19439237480696903</v>
      </c>
      <c r="AL305" s="17">
        <f t="shared" si="63"/>
        <v>0.16872330468132507</v>
      </c>
      <c r="AM305" s="17">
        <f t="shared" si="64"/>
        <v>0.3631156794882941</v>
      </c>
    </row>
    <row r="306" spans="1:39" x14ac:dyDescent="0.2">
      <c r="A306" s="20">
        <v>42668</v>
      </c>
      <c r="B306" s="21">
        <v>290</v>
      </c>
      <c r="C306" s="5">
        <v>299</v>
      </c>
      <c r="D306" s="14">
        <v>42576</v>
      </c>
      <c r="E306" s="5">
        <v>441</v>
      </c>
      <c r="F306" s="7">
        <f t="shared" si="65"/>
        <v>1078939945.4400001</v>
      </c>
      <c r="G306" s="52">
        <f t="shared" si="66"/>
        <v>2.6444385894678386</v>
      </c>
      <c r="H306" s="52"/>
      <c r="I306" s="15">
        <f t="shared" si="61"/>
        <v>1.8347286888046888E-4</v>
      </c>
      <c r="J306" s="15">
        <f t="shared" si="67"/>
        <v>8.3060219119059412E-5</v>
      </c>
      <c r="K306" s="16">
        <f t="shared" si="68"/>
        <v>2.665330879995283E-4</v>
      </c>
      <c r="M306" s="17">
        <f t="shared" si="69"/>
        <v>0.19795620713961337</v>
      </c>
      <c r="N306" s="17">
        <f t="shared" si="69"/>
        <v>8.9616988284552418E-2</v>
      </c>
      <c r="O306" s="17">
        <f t="shared" si="69"/>
        <v>0.28757319542416582</v>
      </c>
      <c r="AA306" s="5">
        <v>299</v>
      </c>
      <c r="AB306" s="14">
        <v>42576</v>
      </c>
      <c r="AC306" s="32">
        <v>699</v>
      </c>
      <c r="AD306" s="7">
        <f t="shared" si="70"/>
        <v>1710156512.1599998</v>
      </c>
      <c r="AE306" s="52">
        <f t="shared" si="71"/>
        <v>2.8444771757456815</v>
      </c>
      <c r="AF306" s="52"/>
      <c r="AG306" s="15">
        <f t="shared" si="62"/>
        <v>1.7296845764138162E-4</v>
      </c>
      <c r="AH306" s="15">
        <f t="shared" si="72"/>
        <v>1.4262834007108024E-4</v>
      </c>
      <c r="AI306" s="16">
        <f t="shared" si="73"/>
        <v>3.1559679771246186E-4</v>
      </c>
      <c r="AK306" s="17">
        <f t="shared" si="74"/>
        <v>0.18662257825043327</v>
      </c>
      <c r="AL306" s="17">
        <f t="shared" si="63"/>
        <v>0.15388741345448909</v>
      </c>
      <c r="AM306" s="17">
        <f t="shared" si="64"/>
        <v>0.34050999170492235</v>
      </c>
    </row>
    <row r="307" spans="1:39" x14ac:dyDescent="0.2">
      <c r="A307" s="20">
        <v>42669</v>
      </c>
      <c r="B307" s="21">
        <v>290</v>
      </c>
      <c r="C307" s="5">
        <v>300</v>
      </c>
      <c r="D307" s="14">
        <v>42577</v>
      </c>
      <c r="E307" s="5">
        <v>417</v>
      </c>
      <c r="F307" s="7">
        <f t="shared" si="65"/>
        <v>1020222125.28</v>
      </c>
      <c r="G307" s="52">
        <f t="shared" si="66"/>
        <v>2.6201360549737576</v>
      </c>
      <c r="H307" s="52"/>
      <c r="I307" s="15">
        <f t="shared" si="61"/>
        <v>1.8479174914327152E-4</v>
      </c>
      <c r="J307" s="15">
        <f t="shared" si="67"/>
        <v>7.6913745335682889E-5</v>
      </c>
      <c r="K307" s="16">
        <f t="shared" si="68"/>
        <v>2.6170549447895441E-4</v>
      </c>
      <c r="M307" s="17">
        <f t="shared" si="69"/>
        <v>0.1885286310451571</v>
      </c>
      <c r="N307" s="17">
        <f t="shared" si="69"/>
        <v>7.8469104729615075E-2</v>
      </c>
      <c r="O307" s="17">
        <f t="shared" si="69"/>
        <v>0.2669977357747722</v>
      </c>
      <c r="AA307" s="5">
        <v>300</v>
      </c>
      <c r="AB307" s="14">
        <v>42577</v>
      </c>
      <c r="AC307" s="32">
        <v>663</v>
      </c>
      <c r="AD307" s="7">
        <f t="shared" si="70"/>
        <v>1622079781.9199998</v>
      </c>
      <c r="AE307" s="52">
        <f t="shared" si="71"/>
        <v>2.8215135284047732</v>
      </c>
      <c r="AF307" s="52"/>
      <c r="AG307" s="15">
        <f t="shared" si="62"/>
        <v>1.7414309535969245E-4</v>
      </c>
      <c r="AH307" s="15">
        <f t="shared" si="72"/>
        <v>1.3497689547041188E-4</v>
      </c>
      <c r="AI307" s="16">
        <f t="shared" si="73"/>
        <v>3.0911999083010433E-4</v>
      </c>
      <c r="AK307" s="17">
        <f t="shared" si="74"/>
        <v>0.17766463885070313</v>
      </c>
      <c r="AL307" s="17">
        <f t="shared" si="63"/>
        <v>0.13770641516052001</v>
      </c>
      <c r="AM307" s="17">
        <f t="shared" si="64"/>
        <v>0.31537105401122312</v>
      </c>
    </row>
    <row r="308" spans="1:39" x14ac:dyDescent="0.2">
      <c r="A308" s="20">
        <v>42670</v>
      </c>
      <c r="B308" s="21">
        <v>290</v>
      </c>
      <c r="C308" s="5">
        <v>301</v>
      </c>
      <c r="D308" s="14">
        <v>42578</v>
      </c>
      <c r="E308" s="5">
        <v>394</v>
      </c>
      <c r="F308" s="7">
        <f t="shared" si="65"/>
        <v>963950880.95999992</v>
      </c>
      <c r="G308" s="52">
        <f t="shared" si="66"/>
        <v>2.5954962218255742</v>
      </c>
      <c r="H308" s="52"/>
      <c r="I308" s="15">
        <f t="shared" si="61"/>
        <v>1.8613861362704978E-4</v>
      </c>
      <c r="J308" s="15">
        <f t="shared" si="67"/>
        <v>7.0923150041706895E-5</v>
      </c>
      <c r="K308" s="16">
        <f t="shared" si="68"/>
        <v>2.5706176366875665E-4</v>
      </c>
      <c r="M308" s="17">
        <f t="shared" si="69"/>
        <v>0.17942848058646768</v>
      </c>
      <c r="N308" s="17">
        <f t="shared" si="69"/>
        <v>6.8366432963161611E-2</v>
      </c>
      <c r="O308" s="17">
        <f t="shared" si="69"/>
        <v>0.24779491354962926</v>
      </c>
      <c r="AA308" s="5">
        <v>301</v>
      </c>
      <c r="AB308" s="14">
        <v>42578</v>
      </c>
      <c r="AC308" s="32">
        <v>650</v>
      </c>
      <c r="AD308" s="7">
        <f t="shared" si="70"/>
        <v>1590274296</v>
      </c>
      <c r="AE308" s="52">
        <f t="shared" si="71"/>
        <v>2.8129133566428557</v>
      </c>
      <c r="AF308" s="52"/>
      <c r="AG308" s="15">
        <f t="shared" si="62"/>
        <v>1.74585062081748E-4</v>
      </c>
      <c r="AH308" s="15">
        <f t="shared" si="72"/>
        <v>1.3216562508167105E-4</v>
      </c>
      <c r="AI308" s="16">
        <f t="shared" si="73"/>
        <v>3.0675068716341905E-4</v>
      </c>
      <c r="AK308" s="17">
        <f t="shared" si="74"/>
        <v>0.16829142439615727</v>
      </c>
      <c r="AL308" s="17">
        <f t="shared" si="63"/>
        <v>0.12740117073010587</v>
      </c>
      <c r="AM308" s="17">
        <f t="shared" si="64"/>
        <v>0.29569259512626317</v>
      </c>
    </row>
    <row r="309" spans="1:39" x14ac:dyDescent="0.2">
      <c r="A309" s="20">
        <v>42671</v>
      </c>
      <c r="B309" s="21">
        <v>282</v>
      </c>
      <c r="C309" s="5">
        <v>302</v>
      </c>
      <c r="D309" s="14">
        <v>42579</v>
      </c>
      <c r="E309" s="5">
        <v>366</v>
      </c>
      <c r="F309" s="7">
        <f t="shared" si="65"/>
        <v>895446757.43999994</v>
      </c>
      <c r="G309" s="52">
        <f t="shared" si="66"/>
        <v>2.5634810853944106</v>
      </c>
      <c r="H309" s="52"/>
      <c r="I309" s="15">
        <f t="shared" si="61"/>
        <v>1.8790330218609419E-4</v>
      </c>
      <c r="J309" s="15">
        <f t="shared" si="67"/>
        <v>6.3502186719452728E-5</v>
      </c>
      <c r="K309" s="16">
        <f t="shared" si="68"/>
        <v>2.5140548890554692E-4</v>
      </c>
      <c r="M309" s="17">
        <f t="shared" si="69"/>
        <v>0.16825740265480651</v>
      </c>
      <c r="N309" s="17">
        <f t="shared" si="69"/>
        <v>5.6862827188283373E-2</v>
      </c>
      <c r="O309" s="17">
        <f t="shared" si="69"/>
        <v>0.22512022984308985</v>
      </c>
      <c r="AA309" s="5">
        <v>302</v>
      </c>
      <c r="AB309" s="14">
        <v>42579</v>
      </c>
      <c r="AC309" s="32">
        <v>643</v>
      </c>
      <c r="AD309" s="7">
        <f t="shared" si="70"/>
        <v>1573148265.1199999</v>
      </c>
      <c r="AE309" s="52">
        <f t="shared" si="71"/>
        <v>2.8082109729242219</v>
      </c>
      <c r="AF309" s="52"/>
      <c r="AG309" s="15">
        <f t="shared" si="62"/>
        <v>1.7482719386045876E-4</v>
      </c>
      <c r="AH309" s="15">
        <f t="shared" si="72"/>
        <v>1.3064099535102329E-4</v>
      </c>
      <c r="AI309" s="16">
        <f t="shared" si="73"/>
        <v>3.0546818921148202E-4</v>
      </c>
      <c r="AK309" s="17">
        <f t="shared" si="74"/>
        <v>0.15654844385468206</v>
      </c>
      <c r="AL309" s="17">
        <f t="shared" si="63"/>
        <v>0.11698205567580792</v>
      </c>
      <c r="AM309" s="17">
        <f t="shared" si="64"/>
        <v>0.27353049953048997</v>
      </c>
    </row>
    <row r="310" spans="1:39" x14ac:dyDescent="0.2">
      <c r="A310" s="20">
        <v>42672</v>
      </c>
      <c r="B310" s="21">
        <v>290</v>
      </c>
      <c r="C310" s="5">
        <v>303</v>
      </c>
      <c r="D310" s="14">
        <v>42580</v>
      </c>
      <c r="E310" s="5">
        <v>352</v>
      </c>
      <c r="F310" s="7">
        <f t="shared" si="65"/>
        <v>861194695.67999995</v>
      </c>
      <c r="G310" s="52">
        <f t="shared" si="66"/>
        <v>2.5465426634781312</v>
      </c>
      <c r="H310" s="52"/>
      <c r="I310" s="15">
        <f t="shared" si="61"/>
        <v>1.8884371281092726E-4</v>
      </c>
      <c r="J310" s="15">
        <f t="shared" si="67"/>
        <v>5.9741776600353885E-5</v>
      </c>
      <c r="K310" s="16">
        <f t="shared" si="68"/>
        <v>2.4858548941128115E-4</v>
      </c>
      <c r="M310" s="17">
        <f t="shared" si="69"/>
        <v>0.16263120378528781</v>
      </c>
      <c r="N310" s="17">
        <f t="shared" si="69"/>
        <v>5.1449301118724304E-2</v>
      </c>
      <c r="O310" s="17">
        <f t="shared" si="69"/>
        <v>0.21408050490401212</v>
      </c>
      <c r="AA310" s="5">
        <v>303</v>
      </c>
      <c r="AB310" s="14">
        <v>42580</v>
      </c>
      <c r="AC310" s="32">
        <v>637</v>
      </c>
      <c r="AD310" s="7">
        <f t="shared" si="70"/>
        <v>1558468810.0799999</v>
      </c>
      <c r="AE310" s="52">
        <f t="shared" si="71"/>
        <v>2.8041394323353503</v>
      </c>
      <c r="AF310" s="52"/>
      <c r="AG310" s="15">
        <f t="shared" si="62"/>
        <v>1.7503711395746864E-4</v>
      </c>
      <c r="AH310" s="15">
        <f t="shared" si="72"/>
        <v>1.2932804532732399E-4</v>
      </c>
      <c r="AI310" s="16">
        <f t="shared" si="73"/>
        <v>3.0436515928479262E-4</v>
      </c>
      <c r="AK310" s="17">
        <f t="shared" si="74"/>
        <v>0.15074103408730766</v>
      </c>
      <c r="AL310" s="17">
        <f t="shared" si="63"/>
        <v>0.11137662663855402</v>
      </c>
      <c r="AM310" s="17">
        <f t="shared" si="64"/>
        <v>0.26211766072586168</v>
      </c>
    </row>
    <row r="311" spans="1:39" x14ac:dyDescent="0.2">
      <c r="A311" s="20">
        <v>42673</v>
      </c>
      <c r="B311" s="21">
        <v>290</v>
      </c>
      <c r="C311" s="5">
        <v>304</v>
      </c>
      <c r="D311" s="14">
        <v>42581</v>
      </c>
      <c r="E311" s="5">
        <v>330</v>
      </c>
      <c r="F311" s="7">
        <f t="shared" si="65"/>
        <v>807370027.19999993</v>
      </c>
      <c r="G311" s="52">
        <f t="shared" si="66"/>
        <v>2.5185139398778875</v>
      </c>
      <c r="H311" s="52"/>
      <c r="I311" s="15">
        <f t="shared" si="61"/>
        <v>1.9041019904530158E-4</v>
      </c>
      <c r="J311" s="15">
        <f t="shared" si="67"/>
        <v>5.3771341169537809E-5</v>
      </c>
      <c r="K311" s="16">
        <f t="shared" si="68"/>
        <v>2.4418154021483939E-4</v>
      </c>
      <c r="M311" s="17">
        <f t="shared" si="69"/>
        <v>0.15373148758236255</v>
      </c>
      <c r="N311" s="17">
        <f t="shared" si="69"/>
        <v>4.3413369182630217E-2</v>
      </c>
      <c r="O311" s="17">
        <f t="shared" si="69"/>
        <v>0.19714485676499277</v>
      </c>
      <c r="AA311" s="5">
        <v>304</v>
      </c>
      <c r="AB311" s="14">
        <v>42581</v>
      </c>
      <c r="AC311" s="32">
        <v>599</v>
      </c>
      <c r="AD311" s="7">
        <f t="shared" si="70"/>
        <v>1465498928.1599998</v>
      </c>
      <c r="AE311" s="52">
        <f t="shared" si="71"/>
        <v>2.7774268223893115</v>
      </c>
      <c r="AF311" s="52"/>
      <c r="AG311" s="15">
        <f t="shared" si="62"/>
        <v>1.7642062571320211E-4</v>
      </c>
      <c r="AH311" s="15">
        <f t="shared" si="72"/>
        <v>1.208784928340682E-4</v>
      </c>
      <c r="AI311" s="16">
        <f t="shared" si="73"/>
        <v>2.9729911854727031E-4</v>
      </c>
      <c r="AK311" s="17">
        <f t="shared" si="74"/>
        <v>0.14243672538070898</v>
      </c>
      <c r="AL311" s="17">
        <f t="shared" si="63"/>
        <v>9.7593672047336627E-2</v>
      </c>
      <c r="AM311" s="17">
        <f t="shared" si="64"/>
        <v>0.24003039742804563</v>
      </c>
    </row>
    <row r="312" spans="1:39" x14ac:dyDescent="0.2">
      <c r="A312" s="20">
        <v>42674</v>
      </c>
      <c r="B312" s="21">
        <v>287</v>
      </c>
      <c r="C312" s="5">
        <v>305</v>
      </c>
      <c r="D312" s="14">
        <v>42582</v>
      </c>
      <c r="E312" s="5">
        <v>327</v>
      </c>
      <c r="F312" s="7">
        <f t="shared" si="65"/>
        <v>800030299.67999995</v>
      </c>
      <c r="G312" s="52">
        <f t="shared" si="66"/>
        <v>2.514547752660286</v>
      </c>
      <c r="H312" s="52"/>
      <c r="I312" s="15">
        <f t="shared" si="61"/>
        <v>1.9063291069588395E-4</v>
      </c>
      <c r="J312" s="15">
        <f t="shared" si="67"/>
        <v>5.2951877953550329E-5</v>
      </c>
      <c r="K312" s="16">
        <f t="shared" si="68"/>
        <v>2.4358478864943428E-4</v>
      </c>
      <c r="M312" s="17">
        <f t="shared" si="69"/>
        <v>0.15251210467289872</v>
      </c>
      <c r="N312" s="17">
        <f t="shared" si="69"/>
        <v>4.2363106787797651E-2</v>
      </c>
      <c r="O312" s="17">
        <f t="shared" si="69"/>
        <v>0.19487521146069636</v>
      </c>
      <c r="AA312" s="5">
        <v>305</v>
      </c>
      <c r="AB312" s="14">
        <v>42582</v>
      </c>
      <c r="AC312" s="32">
        <v>612</v>
      </c>
      <c r="AD312" s="7">
        <f t="shared" si="70"/>
        <v>1497304414.0799999</v>
      </c>
      <c r="AE312" s="52">
        <f t="shared" si="71"/>
        <v>2.7867514221455614</v>
      </c>
      <c r="AF312" s="52"/>
      <c r="AG312" s="15">
        <f t="shared" si="62"/>
        <v>1.7593644378216362E-4</v>
      </c>
      <c r="AH312" s="15">
        <f t="shared" si="72"/>
        <v>1.2379556004961281E-4</v>
      </c>
      <c r="AI312" s="16">
        <f t="shared" si="73"/>
        <v>2.997320038317764E-4</v>
      </c>
      <c r="AK312" s="17">
        <f t="shared" si="74"/>
        <v>0.14075448584367783</v>
      </c>
      <c r="AL312" s="17">
        <f t="shared" si="63"/>
        <v>9.9040199005545157E-2</v>
      </c>
      <c r="AM312" s="17">
        <f t="shared" si="64"/>
        <v>0.23979468484922298</v>
      </c>
    </row>
    <row r="313" spans="1:39" x14ac:dyDescent="0.2">
      <c r="A313" s="20">
        <v>42675</v>
      </c>
      <c r="B313" s="21">
        <v>280</v>
      </c>
      <c r="C313" s="5">
        <v>306</v>
      </c>
      <c r="D313" s="14">
        <v>42583</v>
      </c>
      <c r="E313" s="5">
        <v>337</v>
      </c>
      <c r="F313" s="7">
        <f t="shared" si="65"/>
        <v>824496058.07999992</v>
      </c>
      <c r="G313" s="52">
        <f t="shared" si="66"/>
        <v>2.5276299008713385</v>
      </c>
      <c r="H313" s="52"/>
      <c r="I313" s="15">
        <f t="shared" si="61"/>
        <v>1.8989930006875095E-4</v>
      </c>
      <c r="J313" s="15">
        <f t="shared" si="67"/>
        <v>5.5678662458699744E-5</v>
      </c>
      <c r="K313" s="16">
        <f t="shared" si="68"/>
        <v>2.4557796252745072E-4</v>
      </c>
      <c r="M313" s="17">
        <f t="shared" si="69"/>
        <v>0.15657122433883622</v>
      </c>
      <c r="N313" s="17">
        <f t="shared" si="69"/>
        <v>4.5906837716364821E-2</v>
      </c>
      <c r="O313" s="17">
        <f t="shared" si="69"/>
        <v>0.20247806205520105</v>
      </c>
      <c r="AA313" s="5">
        <v>306</v>
      </c>
      <c r="AB313" s="14">
        <v>42583</v>
      </c>
      <c r="AC313" s="32">
        <v>603</v>
      </c>
      <c r="AD313" s="7">
        <f t="shared" si="70"/>
        <v>1475285231.52</v>
      </c>
      <c r="AE313" s="52">
        <f t="shared" si="71"/>
        <v>2.7803173121401512</v>
      </c>
      <c r="AF313" s="52"/>
      <c r="AG313" s="15">
        <f t="shared" si="62"/>
        <v>1.7627039405115121E-4</v>
      </c>
      <c r="AH313" s="15">
        <f t="shared" si="72"/>
        <v>1.21779021525126E-4</v>
      </c>
      <c r="AI313" s="16">
        <f t="shared" si="73"/>
        <v>2.9804941557627721E-4</v>
      </c>
      <c r="AK313" s="17">
        <f t="shared" si="74"/>
        <v>0.14533424505138243</v>
      </c>
      <c r="AL313" s="17">
        <f t="shared" si="63"/>
        <v>0.10040632320430586</v>
      </c>
      <c r="AM313" s="17">
        <f t="shared" si="64"/>
        <v>0.2457405682556883</v>
      </c>
    </row>
    <row r="314" spans="1:39" x14ac:dyDescent="0.2">
      <c r="A314" s="20">
        <v>42676</v>
      </c>
      <c r="B314" s="21">
        <v>280</v>
      </c>
      <c r="C314" s="5">
        <v>307</v>
      </c>
      <c r="D314" s="14">
        <v>42584</v>
      </c>
      <c r="E314" s="5">
        <v>342</v>
      </c>
      <c r="F314" s="7">
        <f t="shared" si="65"/>
        <v>836728937.27999997</v>
      </c>
      <c r="G314" s="52">
        <f t="shared" si="66"/>
        <v>2.5340261060561349</v>
      </c>
      <c r="H314" s="52"/>
      <c r="I314" s="15">
        <f t="shared" si="61"/>
        <v>1.8954164686750725E-4</v>
      </c>
      <c r="J314" s="15">
        <f t="shared" si="67"/>
        <v>5.7036776389895517E-5</v>
      </c>
      <c r="K314" s="16">
        <f t="shared" si="68"/>
        <v>2.4657842325740277E-4</v>
      </c>
      <c r="M314" s="17">
        <f t="shared" si="69"/>
        <v>0.15859498075375036</v>
      </c>
      <c r="N314" s="17">
        <f t="shared" si="69"/>
        <v>4.7724321294594273E-2</v>
      </c>
      <c r="O314" s="17">
        <f t="shared" si="69"/>
        <v>0.20631930204834467</v>
      </c>
      <c r="AA314" s="5">
        <v>307</v>
      </c>
      <c r="AB314" s="14">
        <v>42584</v>
      </c>
      <c r="AC314" s="32">
        <v>596</v>
      </c>
      <c r="AD314" s="7">
        <f t="shared" si="70"/>
        <v>1458159200.6399999</v>
      </c>
      <c r="AE314" s="52">
        <f t="shared" si="71"/>
        <v>2.7752462597402365</v>
      </c>
      <c r="AF314" s="52"/>
      <c r="AG314" s="15">
        <f t="shared" si="62"/>
        <v>1.7653404401717204E-4</v>
      </c>
      <c r="AH314" s="15">
        <f t="shared" si="72"/>
        <v>1.2020135264824525E-4</v>
      </c>
      <c r="AI314" s="16">
        <f t="shared" si="73"/>
        <v>2.9673539666541732E-4</v>
      </c>
      <c r="AK314" s="17">
        <f t="shared" si="74"/>
        <v>0.14771114304422911</v>
      </c>
      <c r="AL314" s="17">
        <f t="shared" si="63"/>
        <v>0.10057595006098476</v>
      </c>
      <c r="AM314" s="17">
        <f t="shared" si="64"/>
        <v>0.24828709310521388</v>
      </c>
    </row>
    <row r="315" spans="1:39" x14ac:dyDescent="0.2">
      <c r="A315" s="20">
        <v>42677</v>
      </c>
      <c r="B315" s="21">
        <v>280</v>
      </c>
      <c r="C315" s="5">
        <v>308</v>
      </c>
      <c r="D315" s="14">
        <v>42585</v>
      </c>
      <c r="E315" s="5">
        <v>347</v>
      </c>
      <c r="F315" s="7">
        <f t="shared" si="65"/>
        <v>848961816.48000002</v>
      </c>
      <c r="G315" s="52">
        <f t="shared" si="66"/>
        <v>2.5403294747908736</v>
      </c>
      <c r="H315" s="52"/>
      <c r="I315" s="15">
        <f t="shared" si="61"/>
        <v>1.8918984376250822E-4</v>
      </c>
      <c r="J315" s="15">
        <f t="shared" si="67"/>
        <v>5.8391188265556116E-5</v>
      </c>
      <c r="K315" s="16">
        <f t="shared" si="68"/>
        <v>2.4758103202806431E-4</v>
      </c>
      <c r="M315" s="17">
        <f t="shared" si="69"/>
        <v>0.16061495342018639</v>
      </c>
      <c r="N315" s="17">
        <f t="shared" si="69"/>
        <v>4.9571889256352183E-2</v>
      </c>
      <c r="O315" s="17">
        <f t="shared" si="69"/>
        <v>0.21018684267653853</v>
      </c>
      <c r="AA315" s="5">
        <v>308</v>
      </c>
      <c r="AB315" s="14">
        <v>42585</v>
      </c>
      <c r="AC315" s="32">
        <v>611</v>
      </c>
      <c r="AD315" s="7">
        <f t="shared" si="70"/>
        <v>1494857838.24</v>
      </c>
      <c r="AE315" s="52">
        <f t="shared" si="71"/>
        <v>2.786041210242554</v>
      </c>
      <c r="AF315" s="52"/>
      <c r="AG315" s="15">
        <f t="shared" si="62"/>
        <v>1.7597327489734347E-4</v>
      </c>
      <c r="AH315" s="15">
        <f t="shared" si="72"/>
        <v>1.2357215683991591E-4</v>
      </c>
      <c r="AI315" s="16">
        <f t="shared" si="73"/>
        <v>2.9954543173725935E-4</v>
      </c>
      <c r="AK315" s="17">
        <f t="shared" si="74"/>
        <v>0.14939459110878309</v>
      </c>
      <c r="AL315" s="17">
        <f t="shared" si="63"/>
        <v>0.10490804273716647</v>
      </c>
      <c r="AM315" s="17">
        <f t="shared" si="64"/>
        <v>0.25430263384594953</v>
      </c>
    </row>
    <row r="316" spans="1:39" x14ac:dyDescent="0.2">
      <c r="A316" s="20">
        <v>42678</v>
      </c>
      <c r="B316" s="21">
        <v>270</v>
      </c>
      <c r="C316" s="5">
        <v>309</v>
      </c>
      <c r="D316" s="14">
        <v>42586</v>
      </c>
      <c r="E316" s="5">
        <v>353</v>
      </c>
      <c r="F316" s="7">
        <f t="shared" si="65"/>
        <v>863641271.51999998</v>
      </c>
      <c r="G316" s="52">
        <f t="shared" si="66"/>
        <v>2.5477747053878224</v>
      </c>
      <c r="H316" s="52"/>
      <c r="I316" s="15">
        <f t="shared" si="61"/>
        <v>1.8877515217744669E-4</v>
      </c>
      <c r="J316" s="15">
        <f t="shared" si="67"/>
        <v>6.0011425572543248E-5</v>
      </c>
      <c r="K316" s="16">
        <f t="shared" si="68"/>
        <v>2.4878657774998997E-4</v>
      </c>
      <c r="M316" s="17">
        <f t="shared" si="69"/>
        <v>0.16303401245791158</v>
      </c>
      <c r="N316" s="17">
        <f t="shared" si="69"/>
        <v>5.1828343887199098E-2</v>
      </c>
      <c r="O316" s="17">
        <f t="shared" si="69"/>
        <v>0.21486235634511067</v>
      </c>
      <c r="AA316" s="5">
        <v>309</v>
      </c>
      <c r="AB316" s="14">
        <v>42586</v>
      </c>
      <c r="AC316" s="32">
        <v>598</v>
      </c>
      <c r="AD316" s="7">
        <f t="shared" si="70"/>
        <v>1463052352.3199999</v>
      </c>
      <c r="AE316" s="52">
        <f t="shared" si="71"/>
        <v>2.7767011839884108</v>
      </c>
      <c r="AF316" s="52"/>
      <c r="AG316" s="15">
        <f t="shared" si="62"/>
        <v>1.7645836048393667E-4</v>
      </c>
      <c r="AH316" s="15">
        <f t="shared" si="72"/>
        <v>1.2065294584180013E-4</v>
      </c>
      <c r="AI316" s="16">
        <f t="shared" si="73"/>
        <v>2.9711130632573677E-4</v>
      </c>
      <c r="AK316" s="17">
        <f t="shared" si="74"/>
        <v>0.15239672281868158</v>
      </c>
      <c r="AL316" s="17">
        <f t="shared" si="63"/>
        <v>0.10420086355944597</v>
      </c>
      <c r="AM316" s="17">
        <f t="shared" si="64"/>
        <v>0.25659758637812752</v>
      </c>
    </row>
    <row r="317" spans="1:39" x14ac:dyDescent="0.2">
      <c r="A317" s="20">
        <v>42679</v>
      </c>
      <c r="B317" s="21">
        <v>274</v>
      </c>
      <c r="C317" s="5">
        <v>310</v>
      </c>
      <c r="D317" s="14">
        <v>42587</v>
      </c>
      <c r="E317" s="5">
        <v>519</v>
      </c>
      <c r="F317" s="7">
        <f t="shared" si="65"/>
        <v>1269772860.96</v>
      </c>
      <c r="G317" s="52">
        <f t="shared" si="66"/>
        <v>2.7151673578484576</v>
      </c>
      <c r="H317" s="52"/>
      <c r="I317" s="15">
        <f t="shared" si="61"/>
        <v>1.7968779092706998E-4</v>
      </c>
      <c r="J317" s="15">
        <f t="shared" si="67"/>
        <v>1.0229286994638883E-4</v>
      </c>
      <c r="K317" s="16">
        <f t="shared" si="68"/>
        <v>2.819806608734588E-4</v>
      </c>
      <c r="M317" s="17">
        <f t="shared" si="69"/>
        <v>0.22816268036504797</v>
      </c>
      <c r="N317" s="17">
        <f t="shared" si="69"/>
        <v>0.12988871012763534</v>
      </c>
      <c r="O317" s="17">
        <f t="shared" si="69"/>
        <v>0.35805139049268331</v>
      </c>
      <c r="AA317" s="5">
        <v>310</v>
      </c>
      <c r="AB317" s="14">
        <v>42587</v>
      </c>
      <c r="AC317" s="32">
        <v>607</v>
      </c>
      <c r="AD317" s="7">
        <f t="shared" si="70"/>
        <v>1485071534.8799999</v>
      </c>
      <c r="AE317" s="52">
        <f t="shared" si="71"/>
        <v>2.7831886910752575</v>
      </c>
      <c r="AF317" s="52"/>
      <c r="AG317" s="15">
        <f t="shared" si="62"/>
        <v>1.7612128232819118E-4</v>
      </c>
      <c r="AH317" s="15">
        <f t="shared" si="72"/>
        <v>1.2267690516563499E-4</v>
      </c>
      <c r="AI317" s="16">
        <f t="shared" si="73"/>
        <v>2.987981874938262E-4</v>
      </c>
      <c r="AK317" s="17">
        <f t="shared" si="74"/>
        <v>0.2236340245378112</v>
      </c>
      <c r="AL317" s="17">
        <f t="shared" si="63"/>
        <v>0.15577180484588696</v>
      </c>
      <c r="AM317" s="17">
        <f t="shared" si="64"/>
        <v>0.37940582938369816</v>
      </c>
    </row>
    <row r="318" spans="1:39" x14ac:dyDescent="0.2">
      <c r="A318" s="20">
        <v>42680</v>
      </c>
      <c r="B318" s="21">
        <v>267</v>
      </c>
      <c r="C318" s="5">
        <v>311</v>
      </c>
      <c r="D318" s="14">
        <v>42588</v>
      </c>
      <c r="E318" s="5">
        <v>1220</v>
      </c>
      <c r="F318" s="7">
        <f t="shared" si="65"/>
        <v>2984822524.7999997</v>
      </c>
      <c r="G318" s="52">
        <f t="shared" si="66"/>
        <v>3.0863598306747484</v>
      </c>
      <c r="H318" s="52"/>
      <c r="I318" s="15">
        <f t="shared" si="61"/>
        <v>1.6106676387468016E-4</v>
      </c>
      <c r="J318" s="15">
        <f t="shared" si="67"/>
        <v>2.3603553634073376E-4</v>
      </c>
      <c r="K318" s="16">
        <f t="shared" si="68"/>
        <v>3.9710230021541392E-4</v>
      </c>
      <c r="M318" s="17">
        <f t="shared" si="69"/>
        <v>0.48075570480978819</v>
      </c>
      <c r="N318" s="17">
        <f t="shared" si="69"/>
        <v>0.70452418552307094</v>
      </c>
      <c r="O318" s="17">
        <f t="shared" si="69"/>
        <v>1.1852798903328592</v>
      </c>
      <c r="AA318" s="5">
        <v>311</v>
      </c>
      <c r="AB318" s="14">
        <v>42588</v>
      </c>
      <c r="AC318" s="32">
        <v>568</v>
      </c>
      <c r="AD318" s="7">
        <f t="shared" si="70"/>
        <v>1389655077.1199999</v>
      </c>
      <c r="AE318" s="52">
        <f t="shared" si="71"/>
        <v>2.7543483357110188</v>
      </c>
      <c r="AF318" s="52"/>
      <c r="AG318" s="15">
        <f t="shared" si="62"/>
        <v>1.7762471919186652E-4</v>
      </c>
      <c r="AH318" s="15">
        <f t="shared" si="72"/>
        <v>1.1380828231799696E-4</v>
      </c>
      <c r="AI318" s="16">
        <f t="shared" si="73"/>
        <v>2.9143300150986348E-4</v>
      </c>
      <c r="AK318" s="17">
        <f t="shared" si="74"/>
        <v>0.53017826280515801</v>
      </c>
      <c r="AL318" s="17">
        <f t="shared" si="63"/>
        <v>0.33969752457155483</v>
      </c>
      <c r="AM318" s="17">
        <f t="shared" si="64"/>
        <v>0.86987578737671289</v>
      </c>
    </row>
    <row r="319" spans="1:39" x14ac:dyDescent="0.2">
      <c r="A319" s="20">
        <v>42681</v>
      </c>
      <c r="B319" s="21">
        <v>274</v>
      </c>
      <c r="C319" s="5">
        <v>312</v>
      </c>
      <c r="D319" s="14">
        <v>42589</v>
      </c>
      <c r="E319" s="5">
        <v>1010</v>
      </c>
      <c r="F319" s="7">
        <f t="shared" si="65"/>
        <v>2471041598.4000001</v>
      </c>
      <c r="G319" s="52">
        <f t="shared" si="66"/>
        <v>3.0043213737826426</v>
      </c>
      <c r="H319" s="52"/>
      <c r="I319" s="15">
        <f t="shared" si="61"/>
        <v>1.6500870482910983E-4</v>
      </c>
      <c r="J319" s="15">
        <f t="shared" si="67"/>
        <v>2.0173228436733105E-4</v>
      </c>
      <c r="K319" s="16">
        <f t="shared" si="68"/>
        <v>3.6674098919644085E-4</v>
      </c>
      <c r="M319" s="17">
        <f t="shared" si="69"/>
        <v>0.40774337373083736</v>
      </c>
      <c r="N319" s="17">
        <f t="shared" si="69"/>
        <v>0.49848886641193302</v>
      </c>
      <c r="O319" s="17">
        <f t="shared" si="69"/>
        <v>0.90623224014277037</v>
      </c>
      <c r="AA319" s="5">
        <v>312</v>
      </c>
      <c r="AB319" s="14">
        <v>42589</v>
      </c>
      <c r="AC319" s="32">
        <v>581</v>
      </c>
      <c r="AD319" s="7">
        <f t="shared" si="70"/>
        <v>1421460563.04</v>
      </c>
      <c r="AE319" s="52">
        <f t="shared" si="71"/>
        <v>2.7641761323903307</v>
      </c>
      <c r="AF319" s="52"/>
      <c r="AG319" s="15">
        <f t="shared" si="62"/>
        <v>1.7711096379316042E-4</v>
      </c>
      <c r="AH319" s="15">
        <f t="shared" si="72"/>
        <v>1.1679303226300901E-4</v>
      </c>
      <c r="AI319" s="16">
        <f t="shared" si="73"/>
        <v>2.9390399605616944E-4</v>
      </c>
      <c r="AK319" s="17">
        <f t="shared" si="74"/>
        <v>0.43764855906561573</v>
      </c>
      <c r="AL319" s="17">
        <f t="shared" si="63"/>
        <v>0.28860044112516858</v>
      </c>
      <c r="AM319" s="17">
        <f t="shared" si="64"/>
        <v>0.7262490001907842</v>
      </c>
    </row>
    <row r="320" spans="1:39" x14ac:dyDescent="0.2">
      <c r="A320" s="20">
        <v>42682</v>
      </c>
      <c r="B320" s="21">
        <v>270</v>
      </c>
      <c r="C320" s="5">
        <v>313</v>
      </c>
      <c r="D320" s="14">
        <v>42590</v>
      </c>
      <c r="E320" s="5">
        <v>811</v>
      </c>
      <c r="F320" s="7">
        <f t="shared" si="65"/>
        <v>1984173006.24</v>
      </c>
      <c r="G320" s="52">
        <f t="shared" si="66"/>
        <v>2.909020854211156</v>
      </c>
      <c r="H320" s="52"/>
      <c r="I320" s="15">
        <f t="shared" si="61"/>
        <v>1.697091748988059E-4</v>
      </c>
      <c r="J320" s="15">
        <f t="shared" si="67"/>
        <v>1.6526378267815625E-4</v>
      </c>
      <c r="K320" s="16">
        <f t="shared" si="68"/>
        <v>3.3497295757696217E-4</v>
      </c>
      <c r="M320" s="17">
        <f t="shared" si="69"/>
        <v>0.33673236374547366</v>
      </c>
      <c r="N320" s="17">
        <f t="shared" si="69"/>
        <v>0.32791193649911132</v>
      </c>
      <c r="O320" s="17">
        <f t="shared" si="69"/>
        <v>0.66464430024458498</v>
      </c>
      <c r="AA320" s="5">
        <v>313</v>
      </c>
      <c r="AB320" s="14">
        <v>42590</v>
      </c>
      <c r="AC320" s="32">
        <v>562</v>
      </c>
      <c r="AD320" s="7">
        <f t="shared" si="70"/>
        <v>1374975622.0799999</v>
      </c>
      <c r="AE320" s="52">
        <f t="shared" si="71"/>
        <v>2.7497363155690611</v>
      </c>
      <c r="AF320" s="52"/>
      <c r="AG320" s="15">
        <f t="shared" si="62"/>
        <v>1.7786632950084926E-4</v>
      </c>
      <c r="AH320" s="15">
        <f t="shared" si="72"/>
        <v>1.1242090857661402E-4</v>
      </c>
      <c r="AI320" s="16">
        <f t="shared" si="73"/>
        <v>2.9028723807746331E-4</v>
      </c>
      <c r="AK320" s="17">
        <f t="shared" si="74"/>
        <v>0.3529175697145745</v>
      </c>
      <c r="AL320" s="17">
        <f t="shared" si="63"/>
        <v>0.22306253213469246</v>
      </c>
      <c r="AM320" s="17">
        <f t="shared" si="64"/>
        <v>0.57598010184926707</v>
      </c>
    </row>
    <row r="321" spans="1:39" x14ac:dyDescent="0.2">
      <c r="A321" s="20">
        <v>42683</v>
      </c>
      <c r="B321" s="21">
        <v>269</v>
      </c>
      <c r="C321" s="5">
        <v>314</v>
      </c>
      <c r="D321" s="14">
        <v>42591</v>
      </c>
      <c r="E321" s="5">
        <v>773</v>
      </c>
      <c r="F321" s="7">
        <f t="shared" si="65"/>
        <v>1891203124.3199999</v>
      </c>
      <c r="G321" s="52">
        <f t="shared" si="66"/>
        <v>2.888179493918325</v>
      </c>
      <c r="H321" s="52"/>
      <c r="I321" s="15">
        <f t="shared" si="61"/>
        <v>1.7075483749079396E-4</v>
      </c>
      <c r="J321" s="15">
        <f t="shared" si="67"/>
        <v>1.5777256268340218E-4</v>
      </c>
      <c r="K321" s="16">
        <f t="shared" si="68"/>
        <v>3.2852740017419614E-4</v>
      </c>
      <c r="M321" s="17">
        <f t="shared" si="69"/>
        <v>0.32293208215534336</v>
      </c>
      <c r="N321" s="17">
        <f t="shared" si="69"/>
        <v>0.29837996347882323</v>
      </c>
      <c r="O321" s="17">
        <f t="shared" si="69"/>
        <v>0.62131204563416664</v>
      </c>
      <c r="AA321" s="5">
        <v>314</v>
      </c>
      <c r="AB321" s="14">
        <v>42591</v>
      </c>
      <c r="AC321" s="32">
        <v>540</v>
      </c>
      <c r="AD321" s="7">
        <f t="shared" si="70"/>
        <v>1321150953.5999999</v>
      </c>
      <c r="AE321" s="52">
        <f t="shared" si="71"/>
        <v>2.7323937598229686</v>
      </c>
      <c r="AF321" s="52"/>
      <c r="AG321" s="15">
        <f t="shared" si="62"/>
        <v>1.7877780058774147E-4</v>
      </c>
      <c r="AH321" s="15">
        <f t="shared" si="72"/>
        <v>1.0728012388552474E-4</v>
      </c>
      <c r="AI321" s="16">
        <f t="shared" si="73"/>
        <v>2.8605792447326621E-4</v>
      </c>
      <c r="AK321" s="17">
        <f t="shared" si="74"/>
        <v>0.33810513503059458</v>
      </c>
      <c r="AL321" s="17">
        <f t="shared" si="63"/>
        <v>0.20288850546974105</v>
      </c>
      <c r="AM321" s="17">
        <f t="shared" si="64"/>
        <v>0.5409936405003356</v>
      </c>
    </row>
    <row r="322" spans="1:39" x14ac:dyDescent="0.2">
      <c r="A322" s="20">
        <v>42684</v>
      </c>
      <c r="B322" s="21">
        <v>262</v>
      </c>
      <c r="C322" s="5">
        <v>315</v>
      </c>
      <c r="D322" s="14">
        <v>42592</v>
      </c>
      <c r="E322" s="5">
        <v>631</v>
      </c>
      <c r="F322" s="7">
        <f t="shared" si="65"/>
        <v>1543789355.04</v>
      </c>
      <c r="G322" s="52">
        <f t="shared" si="66"/>
        <v>2.8000293592441343</v>
      </c>
      <c r="H322" s="52"/>
      <c r="I322" s="15">
        <f t="shared" si="61"/>
        <v>1.7524927635709234E-4</v>
      </c>
      <c r="J322" s="15">
        <f t="shared" si="67"/>
        <v>1.2800939513051598E-4</v>
      </c>
      <c r="K322" s="16">
        <f t="shared" si="68"/>
        <v>3.0325867148760829E-4</v>
      </c>
      <c r="M322" s="17">
        <f t="shared" si="69"/>
        <v>0.2705479673185423</v>
      </c>
      <c r="N322" s="17">
        <f t="shared" si="69"/>
        <v>0.19761954154759978</v>
      </c>
      <c r="O322" s="17">
        <f t="shared" si="69"/>
        <v>0.468167508866142</v>
      </c>
      <c r="AA322" s="5">
        <v>315</v>
      </c>
      <c r="AB322" s="14">
        <v>42592</v>
      </c>
      <c r="AC322" s="32">
        <v>525</v>
      </c>
      <c r="AD322" s="7">
        <f t="shared" si="70"/>
        <v>1284452316</v>
      </c>
      <c r="AE322" s="52">
        <f t="shared" si="71"/>
        <v>2.720159303405957</v>
      </c>
      <c r="AF322" s="52"/>
      <c r="AG322" s="15">
        <f t="shared" si="62"/>
        <v>1.7942361415896981E-4</v>
      </c>
      <c r="AH322" s="15">
        <f t="shared" si="72"/>
        <v>1.0372588445643077E-4</v>
      </c>
      <c r="AI322" s="16">
        <f t="shared" si="73"/>
        <v>2.831494986154006E-4</v>
      </c>
      <c r="AK322" s="17">
        <f t="shared" si="74"/>
        <v>0.27699226558142176</v>
      </c>
      <c r="AL322" s="17">
        <f t="shared" si="63"/>
        <v>0.1601309162659468</v>
      </c>
      <c r="AM322" s="17">
        <f t="shared" si="64"/>
        <v>0.43712318184736865</v>
      </c>
    </row>
    <row r="323" spans="1:39" x14ac:dyDescent="0.2">
      <c r="A323" s="20">
        <v>42685</v>
      </c>
      <c r="B323" s="21">
        <v>259</v>
      </c>
      <c r="C323" s="5">
        <v>316</v>
      </c>
      <c r="D323" s="14">
        <v>42593</v>
      </c>
      <c r="E323" s="5">
        <v>591</v>
      </c>
      <c r="F323" s="7">
        <f t="shared" si="65"/>
        <v>1445926321.4399998</v>
      </c>
      <c r="G323" s="52">
        <f t="shared" si="66"/>
        <v>2.7715874808812555</v>
      </c>
      <c r="H323" s="52"/>
      <c r="I323" s="15">
        <f t="shared" si="61"/>
        <v>1.7672451309201257E-4</v>
      </c>
      <c r="J323" s="15">
        <f t="shared" si="67"/>
        <v>1.1906944813053634E-4</v>
      </c>
      <c r="K323" s="16">
        <f t="shared" si="68"/>
        <v>2.9579396122254891E-4</v>
      </c>
      <c r="M323" s="17">
        <f t="shared" si="69"/>
        <v>0.25553062512340885</v>
      </c>
      <c r="N323" s="17">
        <f t="shared" si="69"/>
        <v>0.17216564913127724</v>
      </c>
      <c r="O323" s="17">
        <f t="shared" si="69"/>
        <v>0.42769627425468609</v>
      </c>
      <c r="AA323" s="5">
        <v>316</v>
      </c>
      <c r="AB323" s="14">
        <v>42593</v>
      </c>
      <c r="AC323" s="32">
        <v>520</v>
      </c>
      <c r="AD323" s="7">
        <f t="shared" si="70"/>
        <v>1272219436.8</v>
      </c>
      <c r="AE323" s="52">
        <f t="shared" si="71"/>
        <v>2.716003343634799</v>
      </c>
      <c r="AF323" s="52"/>
      <c r="AG323" s="15">
        <f t="shared" si="62"/>
        <v>1.7964352295580296E-4</v>
      </c>
      <c r="AH323" s="15">
        <f t="shared" si="72"/>
        <v>1.0253215761924222E-4</v>
      </c>
      <c r="AI323" s="16">
        <f t="shared" si="73"/>
        <v>2.8217568057504517E-4</v>
      </c>
      <c r="AK323" s="17">
        <f t="shared" si="74"/>
        <v>0.25975129831800631</v>
      </c>
      <c r="AL323" s="17">
        <f t="shared" si="63"/>
        <v>0.14825394549569715</v>
      </c>
      <c r="AM323" s="17">
        <f t="shared" si="64"/>
        <v>0.40800524381370346</v>
      </c>
    </row>
    <row r="324" spans="1:39" x14ac:dyDescent="0.2">
      <c r="A324" s="20">
        <v>42686</v>
      </c>
      <c r="B324" s="21">
        <v>262</v>
      </c>
      <c r="C324" s="5">
        <v>317</v>
      </c>
      <c r="D324" s="14">
        <v>42594</v>
      </c>
      <c r="E324" s="5">
        <v>509</v>
      </c>
      <c r="F324" s="7">
        <f t="shared" si="65"/>
        <v>1245307102.5599999</v>
      </c>
      <c r="G324" s="52">
        <f t="shared" si="66"/>
        <v>2.7067177823367587</v>
      </c>
      <c r="H324" s="52"/>
      <c r="I324" s="15">
        <f t="shared" si="61"/>
        <v>1.8013583424472153E-4</v>
      </c>
      <c r="J324" s="15">
        <f t="shared" si="67"/>
        <v>9.9890004774197253E-5</v>
      </c>
      <c r="K324" s="16">
        <f t="shared" si="68"/>
        <v>2.8002583901891878E-4</v>
      </c>
      <c r="M324" s="17">
        <f t="shared" si="69"/>
        <v>0.22432443381052258</v>
      </c>
      <c r="N324" s="17">
        <f t="shared" si="69"/>
        <v>0.12439373242006015</v>
      </c>
      <c r="O324" s="17">
        <f t="shared" si="69"/>
        <v>0.34871816623058277</v>
      </c>
      <c r="AA324" s="5">
        <v>317</v>
      </c>
      <c r="AB324" s="14">
        <v>42594</v>
      </c>
      <c r="AC324" s="32">
        <v>525</v>
      </c>
      <c r="AD324" s="7">
        <f t="shared" si="70"/>
        <v>1284452316</v>
      </c>
      <c r="AE324" s="52">
        <f t="shared" si="71"/>
        <v>2.720159303405957</v>
      </c>
      <c r="AF324" s="52"/>
      <c r="AG324" s="15">
        <f t="shared" si="62"/>
        <v>1.7942361415896981E-4</v>
      </c>
      <c r="AH324" s="15">
        <f t="shared" si="72"/>
        <v>1.0372588445643077E-4</v>
      </c>
      <c r="AI324" s="16">
        <f t="shared" si="73"/>
        <v>2.831494986154006E-4</v>
      </c>
      <c r="AK324" s="17">
        <f t="shared" si="74"/>
        <v>0.22343750107915006</v>
      </c>
      <c r="AL324" s="17">
        <f t="shared" si="63"/>
        <v>0.12917058063291115</v>
      </c>
      <c r="AM324" s="17">
        <f t="shared" si="64"/>
        <v>0.35260808171206126</v>
      </c>
    </row>
    <row r="325" spans="1:39" x14ac:dyDescent="0.2">
      <c r="A325" s="20">
        <v>42687</v>
      </c>
      <c r="B325" s="21">
        <v>262</v>
      </c>
      <c r="C325" s="5">
        <v>318</v>
      </c>
      <c r="D325" s="14">
        <v>42595</v>
      </c>
      <c r="E325" s="5">
        <v>445</v>
      </c>
      <c r="F325" s="7">
        <f t="shared" si="65"/>
        <v>1088726248.8</v>
      </c>
      <c r="G325" s="52">
        <f t="shared" si="66"/>
        <v>2.6483600109809315</v>
      </c>
      <c r="H325" s="52"/>
      <c r="I325" s="15">
        <f t="shared" si="61"/>
        <v>1.8326094002608427E-4</v>
      </c>
      <c r="J325" s="15">
        <f t="shared" si="67"/>
        <v>8.4074140767838854E-5</v>
      </c>
      <c r="K325" s="16">
        <f t="shared" si="68"/>
        <v>2.6733508079392315E-4</v>
      </c>
      <c r="M325" s="17">
        <f t="shared" si="69"/>
        <v>0.1995209957861605</v>
      </c>
      <c r="N325" s="17">
        <f t="shared" si="69"/>
        <v>9.1533723899252351E-2</v>
      </c>
      <c r="O325" s="17">
        <f t="shared" si="69"/>
        <v>0.29105471968541291</v>
      </c>
      <c r="AA325" s="5">
        <v>318</v>
      </c>
      <c r="AB325" s="14">
        <v>42595</v>
      </c>
      <c r="AC325" s="32">
        <v>522</v>
      </c>
      <c r="AD325" s="7">
        <f t="shared" si="70"/>
        <v>1277112588.48</v>
      </c>
      <c r="AE325" s="52">
        <f t="shared" si="71"/>
        <v>2.7176705030022621</v>
      </c>
      <c r="AF325" s="52"/>
      <c r="AG325" s="15">
        <f t="shared" si="62"/>
        <v>1.7955527439227789E-4</v>
      </c>
      <c r="AH325" s="15">
        <f t="shared" si="72"/>
        <v>1.0301019017590373E-4</v>
      </c>
      <c r="AI325" s="16">
        <f t="shared" si="73"/>
        <v>2.8256546456818159E-4</v>
      </c>
      <c r="AK325" s="17">
        <f t="shared" si="74"/>
        <v>0.1954865403413594</v>
      </c>
      <c r="AL325" s="17">
        <f t="shared" si="63"/>
        <v>0.11214989793838627</v>
      </c>
      <c r="AM325" s="17">
        <f t="shared" si="64"/>
        <v>0.30763643827974563</v>
      </c>
    </row>
    <row r="326" spans="1:39" x14ac:dyDescent="0.2">
      <c r="A326" s="20">
        <v>42688</v>
      </c>
      <c r="B326" s="21">
        <v>258</v>
      </c>
      <c r="C326" s="5">
        <v>319</v>
      </c>
      <c r="D326" s="14">
        <v>42596</v>
      </c>
      <c r="E326" s="5">
        <v>410</v>
      </c>
      <c r="F326" s="7">
        <f t="shared" si="65"/>
        <v>1003096094.4</v>
      </c>
      <c r="G326" s="52">
        <f t="shared" si="66"/>
        <v>2.6127838567197355</v>
      </c>
      <c r="H326" s="52"/>
      <c r="I326" s="15">
        <f t="shared" si="61"/>
        <v>1.8519261223313164E-4</v>
      </c>
      <c r="J326" s="15">
        <f t="shared" si="67"/>
        <v>7.5100811011262632E-5</v>
      </c>
      <c r="K326" s="16">
        <f t="shared" si="68"/>
        <v>2.6029342324439427E-4</v>
      </c>
      <c r="M326" s="17">
        <f t="shared" si="69"/>
        <v>0.18576598604278799</v>
      </c>
      <c r="N326" s="17">
        <f t="shared" si="69"/>
        <v>7.533333021167006E-2</v>
      </c>
      <c r="O326" s="17">
        <f t="shared" si="69"/>
        <v>0.26109931625445809</v>
      </c>
      <c r="AA326" s="5">
        <v>319</v>
      </c>
      <c r="AB326" s="14">
        <v>42596</v>
      </c>
      <c r="AC326" s="32">
        <v>496</v>
      </c>
      <c r="AD326" s="7">
        <f t="shared" si="70"/>
        <v>1213501616.6399999</v>
      </c>
      <c r="AE326" s="52">
        <f t="shared" si="71"/>
        <v>2.6954816764901977</v>
      </c>
      <c r="AF326" s="52"/>
      <c r="AG326" s="15">
        <f t="shared" si="62"/>
        <v>1.8073336588173523E-4</v>
      </c>
      <c r="AH326" s="15">
        <f t="shared" si="72"/>
        <v>9.6738952466723298E-5</v>
      </c>
      <c r="AI326" s="16">
        <f t="shared" si="73"/>
        <v>2.7747231834845856E-4</v>
      </c>
      <c r="AK326" s="17">
        <f t="shared" si="74"/>
        <v>0.18129293344373482</v>
      </c>
      <c r="AL326" s="17">
        <f t="shared" si="63"/>
        <v>9.7038465395717394E-2</v>
      </c>
      <c r="AM326" s="17">
        <f t="shared" si="64"/>
        <v>0.27833139883945224</v>
      </c>
    </row>
    <row r="327" spans="1:39" x14ac:dyDescent="0.2">
      <c r="A327" s="20">
        <v>42689</v>
      </c>
      <c r="B327" s="21">
        <v>262</v>
      </c>
      <c r="C327" s="5">
        <v>320</v>
      </c>
      <c r="D327" s="14">
        <v>42597</v>
      </c>
      <c r="E327" s="5">
        <v>385</v>
      </c>
      <c r="F327" s="7">
        <f t="shared" si="65"/>
        <v>941931698.39999998</v>
      </c>
      <c r="G327" s="52">
        <f t="shared" si="66"/>
        <v>2.5854607295085006</v>
      </c>
      <c r="H327" s="52"/>
      <c r="I327" s="15">
        <f t="shared" si="61"/>
        <v>1.8668998377102208E-4</v>
      </c>
      <c r="J327" s="15">
        <f t="shared" si="67"/>
        <v>6.8552853159325132E-5</v>
      </c>
      <c r="K327" s="16">
        <f t="shared" si="68"/>
        <v>2.5524283693034722E-4</v>
      </c>
      <c r="M327" s="17">
        <f t="shared" si="69"/>
        <v>0.17584921348770724</v>
      </c>
      <c r="N327" s="17">
        <f t="shared" si="69"/>
        <v>6.4572105406528926E-2</v>
      </c>
      <c r="O327" s="17">
        <f t="shared" si="69"/>
        <v>0.24042131889423621</v>
      </c>
      <c r="AA327" s="5">
        <v>320</v>
      </c>
      <c r="AB327" s="14">
        <v>42597</v>
      </c>
      <c r="AC327" s="32">
        <v>467</v>
      </c>
      <c r="AD327" s="7">
        <f t="shared" si="70"/>
        <v>1142550917.28</v>
      </c>
      <c r="AE327" s="52">
        <f t="shared" si="71"/>
        <v>2.6693168805661123</v>
      </c>
      <c r="AF327" s="52"/>
      <c r="AG327" s="15">
        <f t="shared" si="62"/>
        <v>1.8213249234150976E-4</v>
      </c>
      <c r="AH327" s="15">
        <f t="shared" si="72"/>
        <v>8.9597017322150404E-5</v>
      </c>
      <c r="AI327" s="16">
        <f t="shared" si="73"/>
        <v>2.7172950966366019E-4</v>
      </c>
      <c r="AK327" s="17">
        <f t="shared" si="74"/>
        <v>0.17155636784506328</v>
      </c>
      <c r="AL327" s="17">
        <f t="shared" si="63"/>
        <v>8.4394270697827345E-2</v>
      </c>
      <c r="AM327" s="17">
        <f t="shared" si="64"/>
        <v>0.25595063854289068</v>
      </c>
    </row>
    <row r="328" spans="1:39" x14ac:dyDescent="0.2">
      <c r="A328" s="20">
        <v>42690</v>
      </c>
      <c r="B328" s="21">
        <v>262</v>
      </c>
      <c r="C328" s="5">
        <v>321</v>
      </c>
      <c r="D328" s="14">
        <v>42598</v>
      </c>
      <c r="E328" s="5">
        <v>367</v>
      </c>
      <c r="F328" s="7">
        <f t="shared" si="65"/>
        <v>897893333.27999997</v>
      </c>
      <c r="G328" s="52">
        <f t="shared" si="66"/>
        <v>2.5646660642520893</v>
      </c>
      <c r="H328" s="52"/>
      <c r="I328" s="15">
        <f t="shared" ref="I328:I373" si="75">(POWER(E328,$I$6))*$J$6</f>
        <v>1.8783768843964229E-4</v>
      </c>
      <c r="J328" s="15">
        <f t="shared" si="67"/>
        <v>6.3769552823589076E-5</v>
      </c>
      <c r="K328" s="16">
        <f t="shared" si="68"/>
        <v>2.5160724126323134E-4</v>
      </c>
      <c r="M328" s="17">
        <f t="shared" si="69"/>
        <v>0.16865820818868052</v>
      </c>
      <c r="N328" s="17">
        <f t="shared" si="69"/>
        <v>5.725825634654743E-2</v>
      </c>
      <c r="O328" s="17">
        <f t="shared" si="69"/>
        <v>0.22591646453522796</v>
      </c>
      <c r="AA328" s="5">
        <v>321</v>
      </c>
      <c r="AB328" s="14">
        <v>42598</v>
      </c>
      <c r="AC328" s="32">
        <v>462</v>
      </c>
      <c r="AD328" s="7">
        <f t="shared" si="70"/>
        <v>1130318038.0799999</v>
      </c>
      <c r="AE328" s="52">
        <f t="shared" si="71"/>
        <v>2.6646419755561257</v>
      </c>
      <c r="AF328" s="52"/>
      <c r="AG328" s="15">
        <f t="shared" ref="AG328:AG373" si="76">(POWER(AC328,$I$6))*$J$6</f>
        <v>1.8238361454187211E-4</v>
      </c>
      <c r="AH328" s="15">
        <f t="shared" si="72"/>
        <v>8.8349791134229787E-5</v>
      </c>
      <c r="AI328" s="16">
        <f t="shared" si="73"/>
        <v>2.7073340567610187E-4</v>
      </c>
      <c r="AK328" s="17">
        <f t="shared" si="74"/>
        <v>0.16376103159665623</v>
      </c>
      <c r="AL328" s="17">
        <f t="shared" ref="AL328:AL373" si="77">(AH328*$F328)/1000000</f>
        <v>7.932868845610537E-2</v>
      </c>
      <c r="AM328" s="17">
        <f t="shared" ref="AM328:AM373" si="78">(AI328*$F328)/1000000</f>
        <v>0.24308972005276158</v>
      </c>
    </row>
    <row r="329" spans="1:39" x14ac:dyDescent="0.2">
      <c r="A329" s="20">
        <v>42691</v>
      </c>
      <c r="B329" s="21">
        <v>262</v>
      </c>
      <c r="C329" s="5">
        <v>322</v>
      </c>
      <c r="D329" s="14">
        <v>42599</v>
      </c>
      <c r="E329" s="5">
        <v>360</v>
      </c>
      <c r="F329" s="7">
        <f t="shared" ref="F329:F373" si="79">(E329*60*60*24)*28.31685</f>
        <v>880767302.39999998</v>
      </c>
      <c r="G329" s="52">
        <f t="shared" ref="G329:G373" si="80">LOG10(E329)</f>
        <v>2.5563025007672873</v>
      </c>
      <c r="H329" s="52"/>
      <c r="I329" s="15">
        <f t="shared" si="75"/>
        <v>1.8830127958179341E-4</v>
      </c>
      <c r="J329" s="15">
        <f t="shared" ref="J329:J373" si="81">((G329*G329)*$K$6)+(G329*$L$6)+$M$6</f>
        <v>6.1894494471987174E-5</v>
      </c>
      <c r="K329" s="16">
        <f t="shared" ref="K329:K373" si="82">I329+J329</f>
        <v>2.5019577405378058E-4</v>
      </c>
      <c r="M329" s="17">
        <f t="shared" ref="M329:O373" si="83">(I329*$F329)/1000000</f>
        <v>0.16584961005572438</v>
      </c>
      <c r="N329" s="17">
        <f t="shared" si="83"/>
        <v>5.4514646929503856E-2</v>
      </c>
      <c r="O329" s="17">
        <f t="shared" si="83"/>
        <v>0.22036425698522821</v>
      </c>
      <c r="AA329" s="5">
        <v>322</v>
      </c>
      <c r="AB329" s="14">
        <v>42599</v>
      </c>
      <c r="AC329" s="32">
        <v>468</v>
      </c>
      <c r="AD329" s="7">
        <f t="shared" ref="AD329:AD373" si="84">(AC329*60*60*24)*28.31685</f>
        <v>1144997493.1199999</v>
      </c>
      <c r="AE329" s="52">
        <f t="shared" ref="AE329:AE373" si="85">LOG10(AC329)</f>
        <v>2.6702458530741242</v>
      </c>
      <c r="AF329" s="52"/>
      <c r="AG329" s="15">
        <f t="shared" si="76"/>
        <v>1.8208263185660959E-4</v>
      </c>
      <c r="AH329" s="15">
        <f t="shared" ref="AH329:AH373" si="86">((AE329*AE329)*$K$6)+(AE329*$L$6)+$M$6</f>
        <v>8.9845900712612098E-5</v>
      </c>
      <c r="AI329" s="16">
        <f t="shared" ref="AI329:AI373" si="87">AG329+AH329</f>
        <v>2.7192853256922169E-4</v>
      </c>
      <c r="AK329" s="17">
        <f t="shared" ref="AK329:AK373" si="88">(AG329*$F329)/1000000</f>
        <v>0.16037242847423833</v>
      </c>
      <c r="AL329" s="17">
        <f t="shared" si="77"/>
        <v>7.9133331602345605E-2</v>
      </c>
      <c r="AM329" s="17">
        <f t="shared" si="78"/>
        <v>0.23950576007658392</v>
      </c>
    </row>
    <row r="330" spans="1:39" x14ac:dyDescent="0.2">
      <c r="A330" s="20">
        <v>42692</v>
      </c>
      <c r="B330" s="21">
        <v>254</v>
      </c>
      <c r="C330" s="5">
        <v>323</v>
      </c>
      <c r="D330" s="14">
        <v>42600</v>
      </c>
      <c r="E330" s="5">
        <v>356</v>
      </c>
      <c r="F330" s="7">
        <f t="shared" si="79"/>
        <v>870980999.03999996</v>
      </c>
      <c r="G330" s="52">
        <f t="shared" si="80"/>
        <v>2.5514499979728753</v>
      </c>
      <c r="H330" s="52"/>
      <c r="I330" s="15">
        <f t="shared" si="75"/>
        <v>1.8857077744178718E-4</v>
      </c>
      <c r="J330" s="15">
        <f t="shared" si="81"/>
        <v>6.0819420052856689E-5</v>
      </c>
      <c r="K330" s="16">
        <f t="shared" si="82"/>
        <v>2.4939019749464384E-4</v>
      </c>
      <c r="M330" s="17">
        <f t="shared" si="83"/>
        <v>0.16424156412599727</v>
      </c>
      <c r="N330" s="17">
        <f t="shared" si="83"/>
        <v>5.2972559238670523E-2</v>
      </c>
      <c r="O330" s="17">
        <f t="shared" si="83"/>
        <v>0.21721412336466778</v>
      </c>
      <c r="AA330" s="5">
        <v>323</v>
      </c>
      <c r="AB330" s="14">
        <v>42600</v>
      </c>
      <c r="AC330" s="32">
        <v>453</v>
      </c>
      <c r="AD330" s="7">
        <f t="shared" si="84"/>
        <v>1108298855.52</v>
      </c>
      <c r="AE330" s="52">
        <f t="shared" si="85"/>
        <v>2.6560982020128319</v>
      </c>
      <c r="AF330" s="52"/>
      <c r="AG330" s="15">
        <f t="shared" si="76"/>
        <v>1.8284345599802623E-4</v>
      </c>
      <c r="AH330" s="15">
        <f t="shared" si="86"/>
        <v>8.609297013689439E-5</v>
      </c>
      <c r="AI330" s="16">
        <f t="shared" si="87"/>
        <v>2.6893642613492065E-4</v>
      </c>
      <c r="AK330" s="17">
        <f t="shared" si="88"/>
        <v>0.15925317597308716</v>
      </c>
      <c r="AL330" s="17">
        <f t="shared" si="77"/>
        <v>7.4985341140153164E-2</v>
      </c>
      <c r="AM330" s="17">
        <f t="shared" si="78"/>
        <v>0.23423851711324034</v>
      </c>
    </row>
    <row r="331" spans="1:39" x14ac:dyDescent="0.2">
      <c r="A331" s="20">
        <v>42693</v>
      </c>
      <c r="B331" s="21">
        <v>247</v>
      </c>
      <c r="C331" s="5">
        <v>324</v>
      </c>
      <c r="D331" s="14">
        <v>42601</v>
      </c>
      <c r="E331" s="5">
        <v>358</v>
      </c>
      <c r="F331" s="7">
        <f t="shared" si="79"/>
        <v>875874150.71999991</v>
      </c>
      <c r="G331" s="52">
        <f t="shared" si="80"/>
        <v>2.5538830266438746</v>
      </c>
      <c r="H331" s="52"/>
      <c r="I331" s="15">
        <f t="shared" si="75"/>
        <v>1.8843560393769365E-4</v>
      </c>
      <c r="J331" s="15">
        <f t="shared" si="81"/>
        <v>6.1357281440835754E-5</v>
      </c>
      <c r="K331" s="16">
        <f t="shared" si="82"/>
        <v>2.4979288537852937E-4</v>
      </c>
      <c r="M331" s="17">
        <f t="shared" si="83"/>
        <v>0.1650458745643377</v>
      </c>
      <c r="N331" s="17">
        <f t="shared" si="83"/>
        <v>5.3741256772480026E-2</v>
      </c>
      <c r="O331" s="17">
        <f t="shared" si="83"/>
        <v>0.21878713133681768</v>
      </c>
      <c r="AA331" s="5">
        <v>324</v>
      </c>
      <c r="AB331" s="14">
        <v>42601</v>
      </c>
      <c r="AC331" s="32">
        <v>450</v>
      </c>
      <c r="AD331" s="7">
        <f t="shared" si="84"/>
        <v>1100959128</v>
      </c>
      <c r="AE331" s="52">
        <f t="shared" si="85"/>
        <v>2.6532125137753435</v>
      </c>
      <c r="AF331" s="52"/>
      <c r="AG331" s="15">
        <f t="shared" si="76"/>
        <v>1.8299903077467484E-4</v>
      </c>
      <c r="AH331" s="15">
        <f t="shared" si="86"/>
        <v>8.5337317630540901E-5</v>
      </c>
      <c r="AI331" s="16">
        <f t="shared" si="87"/>
        <v>2.6833634840521574E-4</v>
      </c>
      <c r="AK331" s="17">
        <f t="shared" si="88"/>
        <v>0.16028412066235145</v>
      </c>
      <c r="AL331" s="17">
        <f t="shared" si="77"/>
        <v>7.4744750604372898E-2</v>
      </c>
      <c r="AM331" s="17">
        <f t="shared" si="78"/>
        <v>0.23502887126672434</v>
      </c>
    </row>
    <row r="332" spans="1:39" x14ac:dyDescent="0.2">
      <c r="A332" s="20">
        <v>42694</v>
      </c>
      <c r="B332" s="21">
        <v>246</v>
      </c>
      <c r="C332" s="5">
        <v>325</v>
      </c>
      <c r="D332" s="14">
        <v>42602</v>
      </c>
      <c r="E332" s="5">
        <v>343</v>
      </c>
      <c r="F332" s="7">
        <f t="shared" si="79"/>
        <v>839175513.12</v>
      </c>
      <c r="G332" s="52">
        <f t="shared" si="80"/>
        <v>2.5352941200427703</v>
      </c>
      <c r="H332" s="52"/>
      <c r="I332" s="15">
        <f t="shared" si="75"/>
        <v>1.8947082404973143E-4</v>
      </c>
      <c r="J332" s="15">
        <f t="shared" si="81"/>
        <v>5.7307958990472792E-5</v>
      </c>
      <c r="K332" s="16">
        <f t="shared" si="82"/>
        <v>2.467787830402042E-4</v>
      </c>
      <c r="M332" s="17">
        <f t="shared" si="83"/>
        <v>0.1589992759932026</v>
      </c>
      <c r="N332" s="17">
        <f t="shared" si="83"/>
        <v>4.8091435891689925E-2</v>
      </c>
      <c r="O332" s="17">
        <f t="shared" si="83"/>
        <v>0.2070907118848925</v>
      </c>
      <c r="AA332" s="5">
        <v>325</v>
      </c>
      <c r="AB332" s="14">
        <v>42602</v>
      </c>
      <c r="AC332" s="32">
        <v>448</v>
      </c>
      <c r="AD332" s="7">
        <f t="shared" si="84"/>
        <v>1096065976.3199999</v>
      </c>
      <c r="AE332" s="52">
        <f t="shared" si="85"/>
        <v>2.651278013998144</v>
      </c>
      <c r="AF332" s="52"/>
      <c r="AG332" s="15">
        <f t="shared" si="76"/>
        <v>1.8310339867485734E-4</v>
      </c>
      <c r="AH332" s="15">
        <f t="shared" si="86"/>
        <v>8.4832610303473411E-5</v>
      </c>
      <c r="AI332" s="16">
        <f t="shared" si="87"/>
        <v>2.6793600897833075E-4</v>
      </c>
      <c r="AK332" s="17">
        <f t="shared" si="88"/>
        <v>0.15365588853698933</v>
      </c>
      <c r="AL332" s="17">
        <f t="shared" si="77"/>
        <v>7.1189449280726305E-2</v>
      </c>
      <c r="AM332" s="17">
        <f t="shared" si="78"/>
        <v>0.22484533781771562</v>
      </c>
    </row>
    <row r="333" spans="1:39" x14ac:dyDescent="0.2">
      <c r="A333" s="20">
        <v>42695</v>
      </c>
      <c r="B333" s="21">
        <v>246</v>
      </c>
      <c r="C333" s="5">
        <v>326</v>
      </c>
      <c r="D333" s="14">
        <v>42603</v>
      </c>
      <c r="E333" s="5">
        <v>318</v>
      </c>
      <c r="F333" s="7">
        <f t="shared" si="79"/>
        <v>778011117.12</v>
      </c>
      <c r="G333" s="52">
        <f t="shared" si="80"/>
        <v>2.5024271199844326</v>
      </c>
      <c r="H333" s="52"/>
      <c r="I333" s="15">
        <f t="shared" si="75"/>
        <v>1.9131513121667282E-4</v>
      </c>
      <c r="J333" s="15">
        <f t="shared" si="81"/>
        <v>5.0486602179170546E-5</v>
      </c>
      <c r="K333" s="16">
        <f t="shared" si="82"/>
        <v>2.4180173339584336E-4</v>
      </c>
      <c r="M333" s="17">
        <f t="shared" si="83"/>
        <v>0.148845298959843</v>
      </c>
      <c r="N333" s="17">
        <f t="shared" si="83"/>
        <v>3.9279137761009497E-2</v>
      </c>
      <c r="O333" s="17">
        <f t="shared" si="83"/>
        <v>0.18812443672085249</v>
      </c>
      <c r="AA333" s="5">
        <v>326</v>
      </c>
      <c r="AB333" s="14">
        <v>42603</v>
      </c>
      <c r="AC333" s="32">
        <v>442</v>
      </c>
      <c r="AD333" s="7">
        <f t="shared" si="84"/>
        <v>1081386521.28</v>
      </c>
      <c r="AE333" s="52">
        <f t="shared" si="85"/>
        <v>2.6454222693490919</v>
      </c>
      <c r="AF333" s="52"/>
      <c r="AG333" s="15">
        <f t="shared" si="76"/>
        <v>1.8341968398067883E-4</v>
      </c>
      <c r="AH333" s="15">
        <f t="shared" si="86"/>
        <v>8.3313981154346036E-5</v>
      </c>
      <c r="AI333" s="16">
        <f t="shared" si="87"/>
        <v>2.6673366513502487E-4</v>
      </c>
      <c r="AK333" s="17">
        <f t="shared" si="88"/>
        <v>0.1427025532356053</v>
      </c>
      <c r="AL333" s="17">
        <f t="shared" si="77"/>
        <v>6.4819203549607393E-2</v>
      </c>
      <c r="AM333" s="17">
        <f t="shared" si="78"/>
        <v>0.2075217567852127</v>
      </c>
    </row>
    <row r="334" spans="1:39" x14ac:dyDescent="0.2">
      <c r="A334" s="20">
        <v>42696</v>
      </c>
      <c r="B334" s="21">
        <v>242</v>
      </c>
      <c r="C334" s="5">
        <v>327</v>
      </c>
      <c r="D334" s="14">
        <v>42604</v>
      </c>
      <c r="E334" s="5">
        <v>306</v>
      </c>
      <c r="F334" s="7">
        <f t="shared" si="79"/>
        <v>748652207.03999996</v>
      </c>
      <c r="G334" s="52">
        <f t="shared" si="80"/>
        <v>2.4857214264815801</v>
      </c>
      <c r="H334" s="52"/>
      <c r="I334" s="15">
        <f t="shared" si="75"/>
        <v>1.922594292617346E-4</v>
      </c>
      <c r="J334" s="15">
        <f t="shared" si="81"/>
        <v>4.7185060828660295E-5</v>
      </c>
      <c r="K334" s="16">
        <f t="shared" si="82"/>
        <v>2.394444900903949E-4</v>
      </c>
      <c r="M334" s="17">
        <f t="shared" si="83"/>
        <v>0.14393544604104835</v>
      </c>
      <c r="N334" s="17">
        <f t="shared" si="83"/>
        <v>3.5325199928693179E-2</v>
      </c>
      <c r="O334" s="17">
        <f t="shared" si="83"/>
        <v>0.17926064596974153</v>
      </c>
      <c r="AA334" s="5">
        <v>327</v>
      </c>
      <c r="AB334" s="14">
        <v>42604</v>
      </c>
      <c r="AC334" s="32">
        <v>430</v>
      </c>
      <c r="AD334" s="7">
        <f t="shared" si="84"/>
        <v>1052027611.1999999</v>
      </c>
      <c r="AE334" s="52">
        <f t="shared" si="85"/>
        <v>2.6334684555795866</v>
      </c>
      <c r="AF334" s="52"/>
      <c r="AG334" s="15">
        <f t="shared" si="76"/>
        <v>1.8406704024286668E-4</v>
      </c>
      <c r="AH334" s="15">
        <f t="shared" si="86"/>
        <v>8.0256456842877125E-5</v>
      </c>
      <c r="AI334" s="16">
        <f t="shared" si="87"/>
        <v>2.6432349708574378E-4</v>
      </c>
      <c r="AK334" s="17">
        <f t="shared" si="88"/>
        <v>0.13780219592114265</v>
      </c>
      <c r="AL334" s="17">
        <f t="shared" si="77"/>
        <v>6.0084173544630463E-2</v>
      </c>
      <c r="AM334" s="17">
        <f t="shared" si="78"/>
        <v>0.19788636946577309</v>
      </c>
    </row>
    <row r="335" spans="1:39" x14ac:dyDescent="0.2">
      <c r="A335" s="20">
        <v>42697</v>
      </c>
      <c r="B335" s="21">
        <v>244</v>
      </c>
      <c r="C335" s="5">
        <v>328</v>
      </c>
      <c r="D335" s="14">
        <v>42605</v>
      </c>
      <c r="E335" s="5">
        <v>319</v>
      </c>
      <c r="F335" s="7">
        <f t="shared" si="79"/>
        <v>780457692.95999992</v>
      </c>
      <c r="G335" s="52">
        <f t="shared" si="80"/>
        <v>2.503790683057181</v>
      </c>
      <c r="H335" s="52"/>
      <c r="I335" s="15">
        <f t="shared" si="75"/>
        <v>1.912382601434222E-4</v>
      </c>
      <c r="J335" s="15">
        <f t="shared" si="81"/>
        <v>5.0761010467044085E-5</v>
      </c>
      <c r="K335" s="16">
        <f t="shared" si="82"/>
        <v>2.4199927061046628E-4</v>
      </c>
      <c r="M335" s="17">
        <f t="shared" si="83"/>
        <v>0.14925337131721961</v>
      </c>
      <c r="N335" s="17">
        <f t="shared" si="83"/>
        <v>3.9616821121427635E-2</v>
      </c>
      <c r="O335" s="17">
        <f t="shared" si="83"/>
        <v>0.18887019243864725</v>
      </c>
      <c r="AA335" s="5">
        <v>328</v>
      </c>
      <c r="AB335" s="14">
        <v>42605</v>
      </c>
      <c r="AC335" s="32">
        <v>418</v>
      </c>
      <c r="AD335" s="7">
        <f t="shared" si="84"/>
        <v>1022668701.12</v>
      </c>
      <c r="AE335" s="52">
        <f t="shared" si="85"/>
        <v>2.621176281775035</v>
      </c>
      <c r="AF335" s="52"/>
      <c r="AG335" s="15">
        <f t="shared" si="76"/>
        <v>1.8473510308419632E-4</v>
      </c>
      <c r="AH335" s="15">
        <f t="shared" si="86"/>
        <v>7.7171994607971406E-5</v>
      </c>
      <c r="AI335" s="16">
        <f t="shared" si="87"/>
        <v>2.6190709769216775E-4</v>
      </c>
      <c r="AK335" s="17">
        <f t="shared" si="88"/>
        <v>0.14417793236181964</v>
      </c>
      <c r="AL335" s="17">
        <f t="shared" si="77"/>
        <v>6.0229476872858921E-2</v>
      </c>
      <c r="AM335" s="17">
        <f t="shared" si="78"/>
        <v>0.20440740923467854</v>
      </c>
    </row>
    <row r="336" spans="1:39" x14ac:dyDescent="0.2">
      <c r="A336" s="20">
        <v>42698</v>
      </c>
      <c r="B336" s="21">
        <v>247</v>
      </c>
      <c r="C336" s="5">
        <v>329</v>
      </c>
      <c r="D336" s="14">
        <v>42606</v>
      </c>
      <c r="E336" s="5">
        <v>457</v>
      </c>
      <c r="F336" s="7">
        <f t="shared" si="79"/>
        <v>1118085158.8799999</v>
      </c>
      <c r="G336" s="52">
        <f t="shared" si="80"/>
        <v>2.6599162000698504</v>
      </c>
      <c r="H336" s="52"/>
      <c r="I336" s="15">
        <f t="shared" si="75"/>
        <v>1.8263782127340148E-4</v>
      </c>
      <c r="J336" s="15">
        <f t="shared" si="81"/>
        <v>8.7097878222926087E-5</v>
      </c>
      <c r="K336" s="16">
        <f t="shared" si="82"/>
        <v>2.6973569949632757E-4</v>
      </c>
      <c r="M336" s="17">
        <f t="shared" si="83"/>
        <v>0.20420463741596812</v>
      </c>
      <c r="N336" s="17">
        <f t="shared" si="83"/>
        <v>9.738284501099119E-2</v>
      </c>
      <c r="O336" s="17">
        <f t="shared" si="83"/>
        <v>0.30158748242695932</v>
      </c>
      <c r="AA336" s="5">
        <v>329</v>
      </c>
      <c r="AB336" s="14">
        <v>42606</v>
      </c>
      <c r="AC336" s="32">
        <v>419</v>
      </c>
      <c r="AD336" s="7">
        <f t="shared" si="84"/>
        <v>1025115276.9599999</v>
      </c>
      <c r="AE336" s="52">
        <f t="shared" si="85"/>
        <v>2.6222140229662951</v>
      </c>
      <c r="AF336" s="52"/>
      <c r="AG336" s="15">
        <f t="shared" si="76"/>
        <v>1.8467860968232787E-4</v>
      </c>
      <c r="AH336" s="15">
        <f t="shared" si="86"/>
        <v>7.7430058075180267E-5</v>
      </c>
      <c r="AI336" s="16">
        <f t="shared" si="87"/>
        <v>2.6210866775750813E-4</v>
      </c>
      <c r="AK336" s="17">
        <f t="shared" si="88"/>
        <v>0.20648641264840303</v>
      </c>
      <c r="AL336" s="17">
        <f t="shared" si="77"/>
        <v>8.6573398785075556E-2</v>
      </c>
      <c r="AM336" s="17">
        <f t="shared" si="78"/>
        <v>0.29305981143347859</v>
      </c>
    </row>
    <row r="337" spans="1:39" x14ac:dyDescent="0.2">
      <c r="A337" s="20">
        <v>42699</v>
      </c>
      <c r="B337" s="21">
        <v>244</v>
      </c>
      <c r="C337" s="5">
        <v>330</v>
      </c>
      <c r="D337" s="14">
        <v>42607</v>
      </c>
      <c r="E337" s="5">
        <v>454</v>
      </c>
      <c r="F337" s="7">
        <f t="shared" si="79"/>
        <v>1110745431.3599999</v>
      </c>
      <c r="G337" s="52">
        <f t="shared" si="80"/>
        <v>2.6570558528571038</v>
      </c>
      <c r="H337" s="52"/>
      <c r="I337" s="15">
        <f t="shared" si="75"/>
        <v>1.8279185584524905E-4</v>
      </c>
      <c r="J337" s="15">
        <f t="shared" si="81"/>
        <v>8.6344478754755267E-5</v>
      </c>
      <c r="K337" s="16">
        <f t="shared" si="82"/>
        <v>2.6913633460000429E-4</v>
      </c>
      <c r="M337" s="17">
        <f t="shared" si="83"/>
        <v>0.20303521876992608</v>
      </c>
      <c r="N337" s="17">
        <f t="shared" si="83"/>
        <v>9.5906735300004986E-2</v>
      </c>
      <c r="O337" s="17">
        <f t="shared" si="83"/>
        <v>0.29894195406993102</v>
      </c>
      <c r="AA337" s="5">
        <v>330</v>
      </c>
      <c r="AB337" s="14">
        <v>42607</v>
      </c>
      <c r="AC337" s="32">
        <v>435</v>
      </c>
      <c r="AD337" s="7">
        <f t="shared" si="84"/>
        <v>1064260490.4</v>
      </c>
      <c r="AE337" s="52">
        <f t="shared" si="85"/>
        <v>2.6384892569546374</v>
      </c>
      <c r="AF337" s="52"/>
      <c r="AG337" s="15">
        <f t="shared" si="76"/>
        <v>1.837948619808711E-4</v>
      </c>
      <c r="AH337" s="15">
        <f t="shared" si="86"/>
        <v>8.1533706249296953E-5</v>
      </c>
      <c r="AI337" s="16">
        <f t="shared" si="87"/>
        <v>2.6532856823016806E-4</v>
      </c>
      <c r="AK337" s="17">
        <f t="shared" si="88"/>
        <v>0.20414930325269431</v>
      </c>
      <c r="AL337" s="17">
        <f t="shared" si="77"/>
        <v>9.056319171825486E-2</v>
      </c>
      <c r="AM337" s="17">
        <f t="shared" si="78"/>
        <v>0.2947124949709492</v>
      </c>
    </row>
    <row r="338" spans="1:39" x14ac:dyDescent="0.2">
      <c r="A338" s="20">
        <v>42700</v>
      </c>
      <c r="B338" s="21">
        <v>242</v>
      </c>
      <c r="C338" s="5">
        <v>331</v>
      </c>
      <c r="D338" s="14">
        <v>42608</v>
      </c>
      <c r="E338" s="5">
        <v>433</v>
      </c>
      <c r="F338" s="7">
        <f t="shared" si="79"/>
        <v>1059367338.7199999</v>
      </c>
      <c r="G338" s="52">
        <f t="shared" si="80"/>
        <v>2.6364878963533656</v>
      </c>
      <c r="H338" s="52"/>
      <c r="I338" s="15">
        <f t="shared" si="75"/>
        <v>1.8390330771277872E-4</v>
      </c>
      <c r="J338" s="15">
        <f t="shared" si="81"/>
        <v>8.1023368440866629E-5</v>
      </c>
      <c r="K338" s="16">
        <f t="shared" si="82"/>
        <v>2.6492667615364535E-4</v>
      </c>
      <c r="M338" s="17">
        <f t="shared" si="83"/>
        <v>0.19482115767349162</v>
      </c>
      <c r="N338" s="17">
        <f t="shared" si="83"/>
        <v>8.5833510199330901E-2</v>
      </c>
      <c r="O338" s="17">
        <f t="shared" si="83"/>
        <v>0.28065466787282256</v>
      </c>
      <c r="AA338" s="5">
        <v>331</v>
      </c>
      <c r="AB338" s="14">
        <v>42608</v>
      </c>
      <c r="AC338" s="32">
        <v>425</v>
      </c>
      <c r="AD338" s="7">
        <f t="shared" si="84"/>
        <v>1039794732</v>
      </c>
      <c r="AE338" s="52">
        <f t="shared" si="85"/>
        <v>2.6283889300503116</v>
      </c>
      <c r="AF338" s="52"/>
      <c r="AG338" s="15">
        <f t="shared" si="76"/>
        <v>1.8434281211342755E-4</v>
      </c>
      <c r="AH338" s="15">
        <f t="shared" si="86"/>
        <v>7.8974529481954801E-5</v>
      </c>
      <c r="AI338" s="16">
        <f t="shared" si="87"/>
        <v>2.6331734159538235E-4</v>
      </c>
      <c r="AK338" s="17">
        <f t="shared" si="88"/>
        <v>0.19528675428076273</v>
      </c>
      <c r="AL338" s="17">
        <f t="shared" si="77"/>
        <v>8.3663037123962627E-2</v>
      </c>
      <c r="AM338" s="17">
        <f t="shared" si="78"/>
        <v>0.27894979140472537</v>
      </c>
    </row>
    <row r="339" spans="1:39" x14ac:dyDescent="0.2">
      <c r="A339" s="20">
        <v>42701</v>
      </c>
      <c r="B339" s="21">
        <v>239</v>
      </c>
      <c r="C339" s="5">
        <v>332</v>
      </c>
      <c r="D339" s="14">
        <v>42609</v>
      </c>
      <c r="E339" s="5">
        <v>456</v>
      </c>
      <c r="F339" s="7">
        <f t="shared" si="79"/>
        <v>1115638583.04</v>
      </c>
      <c r="G339" s="52">
        <f t="shared" si="80"/>
        <v>2.6589648426644348</v>
      </c>
      <c r="H339" s="52"/>
      <c r="I339" s="15">
        <f t="shared" si="75"/>
        <v>1.8268903907900743E-4</v>
      </c>
      <c r="J339" s="15">
        <f t="shared" si="81"/>
        <v>8.6846932773552966E-5</v>
      </c>
      <c r="K339" s="16">
        <f t="shared" si="82"/>
        <v>2.695359718525604E-4</v>
      </c>
      <c r="M339" s="17">
        <f t="shared" si="83"/>
        <v>0.20381494069504305</v>
      </c>
      <c r="N339" s="17">
        <f t="shared" si="83"/>
        <v>9.6889789020856765E-2</v>
      </c>
      <c r="O339" s="17">
        <f t="shared" si="83"/>
        <v>0.30070472971589979</v>
      </c>
      <c r="AA339" s="5">
        <v>332</v>
      </c>
      <c r="AB339" s="14">
        <v>42609</v>
      </c>
      <c r="AC339" s="32">
        <v>406</v>
      </c>
      <c r="AD339" s="7">
        <f t="shared" si="84"/>
        <v>993309791.03999996</v>
      </c>
      <c r="AE339" s="52">
        <f t="shared" si="85"/>
        <v>2.6085260335771943</v>
      </c>
      <c r="AF339" s="52"/>
      <c r="AG339" s="15">
        <f t="shared" si="76"/>
        <v>1.8542515854888934E-4</v>
      </c>
      <c r="AH339" s="15">
        <f t="shared" si="86"/>
        <v>7.4060786708238734E-5</v>
      </c>
      <c r="AI339" s="16">
        <f t="shared" si="87"/>
        <v>2.5948594525712805E-4</v>
      </c>
      <c r="AK339" s="17">
        <f t="shared" si="88"/>
        <v>0.20686746114345023</v>
      </c>
      <c r="AL339" s="17">
        <f t="shared" si="77"/>
        <v>8.2625071142007137E-2</v>
      </c>
      <c r="AM339" s="17">
        <f t="shared" si="78"/>
        <v>0.28949253228545735</v>
      </c>
    </row>
    <row r="340" spans="1:39" x14ac:dyDescent="0.2">
      <c r="A340" s="20">
        <v>42702</v>
      </c>
      <c r="B340" s="21">
        <v>231</v>
      </c>
      <c r="C340" s="5">
        <v>333</v>
      </c>
      <c r="D340" s="14">
        <v>42610</v>
      </c>
      <c r="E340" s="5">
        <v>511</v>
      </c>
      <c r="F340" s="7">
        <f t="shared" si="79"/>
        <v>1250200254.24</v>
      </c>
      <c r="G340" s="52">
        <f t="shared" si="80"/>
        <v>2.7084209001347128</v>
      </c>
      <c r="H340" s="52"/>
      <c r="I340" s="15">
        <f t="shared" si="75"/>
        <v>1.800454356943916E-4</v>
      </c>
      <c r="J340" s="15">
        <f t="shared" si="81"/>
        <v>1.0037203434953531E-4</v>
      </c>
      <c r="K340" s="16">
        <f t="shared" si="82"/>
        <v>2.8041747004392689E-4</v>
      </c>
      <c r="M340" s="17">
        <f t="shared" si="83"/>
        <v>0.22509284947987995</v>
      </c>
      <c r="N340" s="17">
        <f t="shared" si="83"/>
        <v>0.12548514286237505</v>
      </c>
      <c r="O340" s="17">
        <f t="shared" si="83"/>
        <v>0.35057799234225495</v>
      </c>
      <c r="AA340" s="5">
        <v>333</v>
      </c>
      <c r="AB340" s="14">
        <v>42610</v>
      </c>
      <c r="AC340" s="32">
        <v>398</v>
      </c>
      <c r="AD340" s="7">
        <f t="shared" si="84"/>
        <v>973737184.31999993</v>
      </c>
      <c r="AE340" s="52">
        <f t="shared" si="85"/>
        <v>2.5998830720736876</v>
      </c>
      <c r="AF340" s="52"/>
      <c r="AG340" s="15">
        <f t="shared" si="76"/>
        <v>1.8589810303108487E-4</v>
      </c>
      <c r="AH340" s="15">
        <f t="shared" si="86"/>
        <v>7.1971940032113124E-5</v>
      </c>
      <c r="AI340" s="16">
        <f t="shared" si="87"/>
        <v>2.5787004306319797E-4</v>
      </c>
      <c r="AK340" s="17">
        <f t="shared" si="88"/>
        <v>0.23240985567219602</v>
      </c>
      <c r="AL340" s="17">
        <f t="shared" si="77"/>
        <v>8.9979337726293865E-2</v>
      </c>
      <c r="AM340" s="17">
        <f t="shared" si="78"/>
        <v>0.32238919339848987</v>
      </c>
    </row>
    <row r="341" spans="1:39" x14ac:dyDescent="0.2">
      <c r="A341" s="20">
        <v>42703</v>
      </c>
      <c r="B341" s="21">
        <v>235</v>
      </c>
      <c r="C341" s="5">
        <v>334</v>
      </c>
      <c r="D341" s="14">
        <v>42611</v>
      </c>
      <c r="E341" s="5">
        <v>565</v>
      </c>
      <c r="F341" s="7">
        <f t="shared" si="79"/>
        <v>1382315349.5999999</v>
      </c>
      <c r="G341" s="52">
        <f t="shared" si="80"/>
        <v>2.7520484478194387</v>
      </c>
      <c r="H341" s="52"/>
      <c r="I341" s="15">
        <f t="shared" si="75"/>
        <v>1.7774516257076047E-4</v>
      </c>
      <c r="J341" s="15">
        <f t="shared" si="81"/>
        <v>1.1311537357352552E-4</v>
      </c>
      <c r="K341" s="16">
        <f t="shared" si="82"/>
        <v>2.9086053614428597E-4</v>
      </c>
      <c r="M341" s="17">
        <f t="shared" si="83"/>
        <v>0.24569986653870959</v>
      </c>
      <c r="N341" s="17">
        <f t="shared" si="83"/>
        <v>0.15636111716642254</v>
      </c>
      <c r="O341" s="17">
        <f t="shared" si="83"/>
        <v>0.4020609837051321</v>
      </c>
      <c r="AA341" s="5">
        <v>334</v>
      </c>
      <c r="AB341" s="14">
        <v>42611</v>
      </c>
      <c r="AC341" s="32">
        <v>385</v>
      </c>
      <c r="AD341" s="7">
        <f t="shared" si="84"/>
        <v>941931698.39999998</v>
      </c>
      <c r="AE341" s="52">
        <f t="shared" si="85"/>
        <v>2.5854607295085006</v>
      </c>
      <c r="AF341" s="52"/>
      <c r="AG341" s="15">
        <f t="shared" si="76"/>
        <v>1.8668998377102208E-4</v>
      </c>
      <c r="AH341" s="15">
        <f t="shared" si="86"/>
        <v>6.8552853159325132E-5</v>
      </c>
      <c r="AI341" s="16">
        <f t="shared" si="87"/>
        <v>2.5524283693034722E-4</v>
      </c>
      <c r="AK341" s="17">
        <f t="shared" si="88"/>
        <v>0.2580644301832587</v>
      </c>
      <c r="AL341" s="17">
        <f t="shared" si="77"/>
        <v>9.4761661181009982E-2</v>
      </c>
      <c r="AM341" s="17">
        <f t="shared" si="78"/>
        <v>0.35282609136426868</v>
      </c>
    </row>
    <row r="342" spans="1:39" x14ac:dyDescent="0.2">
      <c r="A342" s="20">
        <v>42704</v>
      </c>
      <c r="B342" s="21">
        <v>235</v>
      </c>
      <c r="C342" s="5">
        <v>335</v>
      </c>
      <c r="D342" s="14">
        <v>42612</v>
      </c>
      <c r="E342" s="5">
        <v>556</v>
      </c>
      <c r="F342" s="7">
        <f t="shared" si="79"/>
        <v>1360296167.04</v>
      </c>
      <c r="G342" s="52">
        <f t="shared" si="80"/>
        <v>2.7450747915820575</v>
      </c>
      <c r="H342" s="52"/>
      <c r="I342" s="15">
        <f t="shared" si="75"/>
        <v>1.7811086712943712E-4</v>
      </c>
      <c r="J342" s="15">
        <f t="shared" si="81"/>
        <v>1.1102728901020941E-4</v>
      </c>
      <c r="K342" s="16">
        <f t="shared" si="82"/>
        <v>2.8913815613964655E-4</v>
      </c>
      <c r="M342" s="17">
        <f t="shared" si="83"/>
        <v>0.24228352986434401</v>
      </c>
      <c r="N342" s="17">
        <f t="shared" si="83"/>
        <v>0.15102999567743014</v>
      </c>
      <c r="O342" s="17">
        <f t="shared" si="83"/>
        <v>0.39331352554177423</v>
      </c>
      <c r="AA342" s="5">
        <v>335</v>
      </c>
      <c r="AB342" s="14">
        <v>42612</v>
      </c>
      <c r="AC342" s="32">
        <v>371</v>
      </c>
      <c r="AD342" s="7">
        <f t="shared" si="84"/>
        <v>907679636.63999999</v>
      </c>
      <c r="AE342" s="52">
        <f t="shared" si="85"/>
        <v>2.5693739096150461</v>
      </c>
      <c r="AF342" s="52"/>
      <c r="AG342" s="15">
        <f t="shared" si="76"/>
        <v>1.8757723546885253E-4</v>
      </c>
      <c r="AH342" s="15">
        <f t="shared" si="86"/>
        <v>6.4837329790064821E-5</v>
      </c>
      <c r="AI342" s="16">
        <f t="shared" si="87"/>
        <v>2.5241456525891732E-4</v>
      </c>
      <c r="AK342" s="17">
        <f t="shared" si="88"/>
        <v>0.25516059443223965</v>
      </c>
      <c r="AL342" s="17">
        <f t="shared" si="77"/>
        <v>8.8197971194533584E-2</v>
      </c>
      <c r="AM342" s="17">
        <f t="shared" si="78"/>
        <v>0.34335856562677319</v>
      </c>
    </row>
    <row r="343" spans="1:39" x14ac:dyDescent="0.2">
      <c r="A343" s="20">
        <v>42705</v>
      </c>
      <c r="B343" s="21">
        <v>234</v>
      </c>
      <c r="C343" s="5">
        <v>336</v>
      </c>
      <c r="D343" s="14">
        <v>42613</v>
      </c>
      <c r="E343" s="31">
        <v>546</v>
      </c>
      <c r="F343" s="7">
        <f t="shared" si="79"/>
        <v>1335830408.6399999</v>
      </c>
      <c r="G343" s="52">
        <f t="shared" si="80"/>
        <v>2.7371926427047373</v>
      </c>
      <c r="H343" s="52"/>
      <c r="I343" s="15">
        <f t="shared" si="75"/>
        <v>1.7852511975058628E-4</v>
      </c>
      <c r="J343" s="15">
        <f t="shared" si="81"/>
        <v>1.0869059849159888E-4</v>
      </c>
      <c r="K343" s="16">
        <f t="shared" si="82"/>
        <v>2.8721571824218519E-4</v>
      </c>
      <c r="M343" s="17">
        <f t="shared" si="83"/>
        <v>0.23847928366893059</v>
      </c>
      <c r="N343" s="17">
        <f t="shared" si="83"/>
        <v>0.14519220659835869</v>
      </c>
      <c r="O343" s="17">
        <f t="shared" si="83"/>
        <v>0.38367149026728931</v>
      </c>
      <c r="AA343" s="5">
        <v>336</v>
      </c>
      <c r="AB343" s="14">
        <v>42613</v>
      </c>
      <c r="AC343" s="32">
        <v>370</v>
      </c>
      <c r="AD343" s="7">
        <f t="shared" si="84"/>
        <v>905233060.79999995</v>
      </c>
      <c r="AE343" s="52">
        <f t="shared" si="85"/>
        <v>2.568201724066995</v>
      </c>
      <c r="AF343" s="52"/>
      <c r="AG343" s="15">
        <f t="shared" si="76"/>
        <v>1.876420507148856E-4</v>
      </c>
      <c r="AH343" s="15">
        <f t="shared" si="86"/>
        <v>6.4570639846540782E-5</v>
      </c>
      <c r="AI343" s="16">
        <f t="shared" si="87"/>
        <v>2.5221269056142638E-4</v>
      </c>
      <c r="AK343" s="17">
        <f t="shared" si="88"/>
        <v>0.25065795728451318</v>
      </c>
      <c r="AL343" s="17">
        <f t="shared" si="77"/>
        <v>8.6255424212350829E-2</v>
      </c>
      <c r="AM343" s="17">
        <f t="shared" si="78"/>
        <v>0.33691338149686401</v>
      </c>
    </row>
    <row r="344" spans="1:39" x14ac:dyDescent="0.2">
      <c r="A344" s="20">
        <v>42706</v>
      </c>
      <c r="B344" s="21">
        <v>227</v>
      </c>
      <c r="C344" s="5">
        <v>337</v>
      </c>
      <c r="D344" s="14">
        <v>42614</v>
      </c>
      <c r="E344" s="31">
        <v>536</v>
      </c>
      <c r="F344" s="7">
        <f t="shared" si="79"/>
        <v>1311364650.24</v>
      </c>
      <c r="G344" s="52">
        <f t="shared" si="80"/>
        <v>2.7291647896927702</v>
      </c>
      <c r="H344" s="52"/>
      <c r="I344" s="15">
        <f t="shared" si="75"/>
        <v>1.7894802033700666E-4</v>
      </c>
      <c r="J344" s="15">
        <f t="shared" si="81"/>
        <v>1.0633625810554036E-4</v>
      </c>
      <c r="K344" s="16">
        <f t="shared" si="82"/>
        <v>2.8528427844254703E-4</v>
      </c>
      <c r="M344" s="17">
        <f t="shared" si="83"/>
        <v>0.23466610810037916</v>
      </c>
      <c r="N344" s="17">
        <f t="shared" si="83"/>
        <v>0.1394456099184023</v>
      </c>
      <c r="O344" s="17">
        <f t="shared" si="83"/>
        <v>0.37411171801878146</v>
      </c>
      <c r="AA344" s="5">
        <v>337</v>
      </c>
      <c r="AB344" s="14">
        <v>42614</v>
      </c>
      <c r="AC344" s="32">
        <v>406</v>
      </c>
      <c r="AD344" s="7">
        <f t="shared" si="84"/>
        <v>993309791.03999996</v>
      </c>
      <c r="AE344" s="52">
        <f t="shared" si="85"/>
        <v>2.6085260335771943</v>
      </c>
      <c r="AF344" s="52"/>
      <c r="AG344" s="15">
        <f t="shared" si="76"/>
        <v>1.8542515854888934E-4</v>
      </c>
      <c r="AH344" s="15">
        <f t="shared" si="86"/>
        <v>7.4060786708238734E-5</v>
      </c>
      <c r="AI344" s="16">
        <f t="shared" si="87"/>
        <v>2.5948594525712805E-4</v>
      </c>
      <c r="AK344" s="17">
        <f t="shared" si="88"/>
        <v>0.2431599981861608</v>
      </c>
      <c r="AL344" s="17">
        <f t="shared" si="77"/>
        <v>9.7120697658148722E-2</v>
      </c>
      <c r="AM344" s="17">
        <f t="shared" si="78"/>
        <v>0.34028069584430953</v>
      </c>
    </row>
    <row r="345" spans="1:39" x14ac:dyDescent="0.2">
      <c r="A345" s="20">
        <v>42707</v>
      </c>
      <c r="B345" s="21">
        <v>224</v>
      </c>
      <c r="C345" s="5">
        <v>338</v>
      </c>
      <c r="D345" s="14">
        <v>42615</v>
      </c>
      <c r="E345" s="31">
        <v>526</v>
      </c>
      <c r="F345" s="7">
        <f t="shared" si="79"/>
        <v>1286898891.8399999</v>
      </c>
      <c r="G345" s="52">
        <f t="shared" si="80"/>
        <v>2.7209857441537393</v>
      </c>
      <c r="H345" s="52"/>
      <c r="I345" s="15">
        <f t="shared" si="75"/>
        <v>1.7937991590446899E-4</v>
      </c>
      <c r="J345" s="15">
        <f t="shared" si="81"/>
        <v>1.0396408865458401E-4</v>
      </c>
      <c r="K345" s="16">
        <f t="shared" si="82"/>
        <v>2.8334400455905299E-4</v>
      </c>
      <c r="M345" s="17">
        <f t="shared" si="83"/>
        <v>0.2308438149958135</v>
      </c>
      <c r="N345" s="17">
        <f t="shared" si="83"/>
        <v>0.13379127048073969</v>
      </c>
      <c r="O345" s="17">
        <f t="shared" si="83"/>
        <v>0.36463508547655321</v>
      </c>
      <c r="AA345" s="5">
        <v>338</v>
      </c>
      <c r="AB345" s="14">
        <v>42615</v>
      </c>
      <c r="AC345" s="32">
        <v>382</v>
      </c>
      <c r="AD345" s="7">
        <f t="shared" si="84"/>
        <v>934591970.88</v>
      </c>
      <c r="AE345" s="52">
        <f t="shared" si="85"/>
        <v>2.5820633629117089</v>
      </c>
      <c r="AF345" s="52"/>
      <c r="AG345" s="15">
        <f t="shared" si="76"/>
        <v>1.8687701173167534E-4</v>
      </c>
      <c r="AH345" s="15">
        <f t="shared" si="86"/>
        <v>6.7759551688817703E-5</v>
      </c>
      <c r="AI345" s="16">
        <f t="shared" si="87"/>
        <v>2.5463656342049302E-4</v>
      </c>
      <c r="AK345" s="17">
        <f t="shared" si="88"/>
        <v>0.24049181930786365</v>
      </c>
      <c r="AL345" s="17">
        <f t="shared" si="77"/>
        <v>8.7199691979914701E-2</v>
      </c>
      <c r="AM345" s="17">
        <f t="shared" si="78"/>
        <v>0.32769151128777835</v>
      </c>
    </row>
    <row r="346" spans="1:39" x14ac:dyDescent="0.2">
      <c r="A346" s="20">
        <v>42708</v>
      </c>
      <c r="B346" s="21">
        <v>224</v>
      </c>
      <c r="C346" s="5">
        <v>339</v>
      </c>
      <c r="D346" s="14">
        <v>42616</v>
      </c>
      <c r="E346" s="31">
        <v>516</v>
      </c>
      <c r="F346" s="7">
        <f t="shared" si="79"/>
        <v>1262433133.4400001</v>
      </c>
      <c r="G346" s="52">
        <f t="shared" si="80"/>
        <v>2.7126497016272113</v>
      </c>
      <c r="H346" s="52"/>
      <c r="I346" s="15">
        <f t="shared" si="75"/>
        <v>1.7982117433088072E-4</v>
      </c>
      <c r="J346" s="15">
        <f t="shared" si="81"/>
        <v>1.0157391944587044E-4</v>
      </c>
      <c r="K346" s="16">
        <f t="shared" si="82"/>
        <v>2.8139509377675116E-4</v>
      </c>
      <c r="M346" s="17">
        <f t="shared" si="83"/>
        <v>0.22701220856939425</v>
      </c>
      <c r="N346" s="17">
        <f t="shared" si="83"/>
        <v>0.12823028140183237</v>
      </c>
      <c r="O346" s="17">
        <f t="shared" si="83"/>
        <v>0.35524248997122659</v>
      </c>
      <c r="AA346" s="5">
        <v>339</v>
      </c>
      <c r="AB346" s="14">
        <v>42616</v>
      </c>
      <c r="AC346" s="32">
        <v>370</v>
      </c>
      <c r="AD346" s="7">
        <f t="shared" si="84"/>
        <v>905233060.79999995</v>
      </c>
      <c r="AE346" s="52">
        <f t="shared" si="85"/>
        <v>2.568201724066995</v>
      </c>
      <c r="AF346" s="52"/>
      <c r="AG346" s="15">
        <f t="shared" si="76"/>
        <v>1.876420507148856E-4</v>
      </c>
      <c r="AH346" s="15">
        <f t="shared" si="86"/>
        <v>6.4570639846540782E-5</v>
      </c>
      <c r="AI346" s="16">
        <f t="shared" si="87"/>
        <v>2.5221269056142638E-4</v>
      </c>
      <c r="AK346" s="17">
        <f t="shared" si="88"/>
        <v>0.23688554204910042</v>
      </c>
      <c r="AL346" s="17">
        <f t="shared" si="77"/>
        <v>8.1516115189694205E-2</v>
      </c>
      <c r="AM346" s="17">
        <f t="shared" si="78"/>
        <v>0.3184016572387946</v>
      </c>
    </row>
    <row r="347" spans="1:39" x14ac:dyDescent="0.2">
      <c r="A347" s="20">
        <v>42709</v>
      </c>
      <c r="B347" s="21">
        <v>221</v>
      </c>
      <c r="C347" s="5">
        <v>340</v>
      </c>
      <c r="D347" s="14">
        <v>42617</v>
      </c>
      <c r="E347" s="31">
        <v>506</v>
      </c>
      <c r="F347" s="7">
        <f t="shared" si="79"/>
        <v>1237967375.04</v>
      </c>
      <c r="G347" s="52">
        <f t="shared" si="80"/>
        <v>2.7041505168397992</v>
      </c>
      <c r="H347" s="52"/>
      <c r="I347" s="15">
        <f t="shared" si="75"/>
        <v>1.8027218604393247E-4</v>
      </c>
      <c r="J347" s="15">
        <f t="shared" si="81"/>
        <v>9.9165590073151274E-5</v>
      </c>
      <c r="K347" s="16">
        <f t="shared" si="82"/>
        <v>2.7943777611708374E-4</v>
      </c>
      <c r="M347" s="17">
        <f t="shared" si="83"/>
        <v>0.22317108494952959</v>
      </c>
      <c r="N347" s="17">
        <f t="shared" si="83"/>
        <v>0.12276376523715177</v>
      </c>
      <c r="O347" s="17">
        <f t="shared" si="83"/>
        <v>0.34593485018668135</v>
      </c>
      <c r="AA347" s="5">
        <v>340</v>
      </c>
      <c r="AB347" s="14">
        <v>42617</v>
      </c>
      <c r="AC347" s="32">
        <v>361</v>
      </c>
      <c r="AD347" s="7">
        <f t="shared" si="84"/>
        <v>883213878.24000001</v>
      </c>
      <c r="AE347" s="52">
        <f t="shared" si="85"/>
        <v>2.5575072019056577</v>
      </c>
      <c r="AF347" s="52"/>
      <c r="AG347" s="15">
        <f t="shared" si="76"/>
        <v>1.8823443270028097E-4</v>
      </c>
      <c r="AH347" s="15">
        <f t="shared" si="86"/>
        <v>6.2162856035335328E-5</v>
      </c>
      <c r="AI347" s="16">
        <f t="shared" si="87"/>
        <v>2.5039728873561633E-4</v>
      </c>
      <c r="AK347" s="17">
        <f t="shared" si="88"/>
        <v>0.23302808654211038</v>
      </c>
      <c r="AL347" s="17">
        <f t="shared" si="77"/>
        <v>7.69555877110535E-2</v>
      </c>
      <c r="AM347" s="17">
        <f t="shared" si="78"/>
        <v>0.30998367425316392</v>
      </c>
    </row>
    <row r="348" spans="1:39" x14ac:dyDescent="0.2">
      <c r="A348" s="20">
        <v>42710</v>
      </c>
      <c r="B348" s="21">
        <v>215</v>
      </c>
      <c r="C348" s="5">
        <v>341</v>
      </c>
      <c r="D348" s="14">
        <v>42618</v>
      </c>
      <c r="E348" s="31">
        <v>496</v>
      </c>
      <c r="F348" s="7">
        <f t="shared" si="79"/>
        <v>1213501616.6399999</v>
      </c>
      <c r="G348" s="52">
        <f t="shared" si="80"/>
        <v>2.6954816764901977</v>
      </c>
      <c r="H348" s="52"/>
      <c r="I348" s="15">
        <f t="shared" si="75"/>
        <v>1.8073336588173523E-4</v>
      </c>
      <c r="J348" s="15">
        <f t="shared" si="81"/>
        <v>9.6738952466723298E-5</v>
      </c>
      <c r="K348" s="16">
        <f t="shared" si="82"/>
        <v>2.7747231834845856E-4</v>
      </c>
      <c r="M348" s="17">
        <f t="shared" si="83"/>
        <v>0.2193202316782743</v>
      </c>
      <c r="N348" s="17">
        <f t="shared" si="83"/>
        <v>0.11739287521042883</v>
      </c>
      <c r="O348" s="17">
        <f t="shared" si="83"/>
        <v>0.33671310688870321</v>
      </c>
      <c r="AA348" s="5">
        <v>341</v>
      </c>
      <c r="AB348" s="14">
        <v>42618</v>
      </c>
      <c r="AC348" s="32">
        <v>356</v>
      </c>
      <c r="AD348" s="7">
        <f t="shared" si="84"/>
        <v>870980999.03999996</v>
      </c>
      <c r="AE348" s="52">
        <f t="shared" si="85"/>
        <v>2.5514499979728753</v>
      </c>
      <c r="AF348" s="52"/>
      <c r="AG348" s="15">
        <f t="shared" si="76"/>
        <v>1.8857077744178718E-4</v>
      </c>
      <c r="AH348" s="15">
        <f t="shared" si="86"/>
        <v>6.0819420052856689E-5</v>
      </c>
      <c r="AI348" s="16">
        <f t="shared" si="87"/>
        <v>2.4939019749464384E-4</v>
      </c>
      <c r="AK348" s="17">
        <f t="shared" si="88"/>
        <v>0.22883094327667036</v>
      </c>
      <c r="AL348" s="17">
        <f t="shared" si="77"/>
        <v>7.3804464557248817E-2</v>
      </c>
      <c r="AM348" s="17">
        <f t="shared" si="78"/>
        <v>0.30263540783391918</v>
      </c>
    </row>
    <row r="349" spans="1:39" x14ac:dyDescent="0.2">
      <c r="A349" s="20">
        <v>42711</v>
      </c>
      <c r="B349" s="21">
        <v>215</v>
      </c>
      <c r="C349" s="5">
        <v>342</v>
      </c>
      <c r="D349" s="14">
        <v>42619</v>
      </c>
      <c r="E349" s="31">
        <v>486</v>
      </c>
      <c r="F349" s="7">
        <f t="shared" si="79"/>
        <v>1189035858.24</v>
      </c>
      <c r="G349" s="52">
        <f t="shared" si="80"/>
        <v>2.6866362692622934</v>
      </c>
      <c r="H349" s="52"/>
      <c r="I349" s="15">
        <f t="shared" si="75"/>
        <v>1.812051551480697E-4</v>
      </c>
      <c r="J349" s="15">
        <f t="shared" si="81"/>
        <v>9.4293873253288216E-5</v>
      </c>
      <c r="K349" s="16">
        <f t="shared" si="82"/>
        <v>2.7549902840135788E-4</v>
      </c>
      <c r="M349" s="17">
        <f t="shared" si="83"/>
        <v>0.21545942716899741</v>
      </c>
      <c r="N349" s="17">
        <f t="shared" si="83"/>
        <v>0.11211879651049735</v>
      </c>
      <c r="O349" s="17">
        <f t="shared" si="83"/>
        <v>0.32757822367949468</v>
      </c>
      <c r="AA349" s="5">
        <v>342</v>
      </c>
      <c r="AB349" s="14">
        <v>42619</v>
      </c>
      <c r="AC349" s="32">
        <v>365</v>
      </c>
      <c r="AD349" s="7">
        <f t="shared" si="84"/>
        <v>893000181.5999999</v>
      </c>
      <c r="AE349" s="52">
        <f t="shared" si="85"/>
        <v>2.5622928644564746</v>
      </c>
      <c r="AF349" s="52"/>
      <c r="AG349" s="15">
        <f t="shared" si="76"/>
        <v>1.8796911846429327E-4</v>
      </c>
      <c r="AH349" s="15">
        <f t="shared" si="86"/>
        <v>6.3234653083733372E-5</v>
      </c>
      <c r="AI349" s="16">
        <f t="shared" si="87"/>
        <v>2.5120377154802661E-4</v>
      </c>
      <c r="AK349" s="17">
        <f t="shared" si="88"/>
        <v>0.22350202209580719</v>
      </c>
      <c r="AL349" s="17">
        <f t="shared" si="77"/>
        <v>7.5188269999925575E-2</v>
      </c>
      <c r="AM349" s="17">
        <f t="shared" si="78"/>
        <v>0.29869029209573272</v>
      </c>
    </row>
    <row r="350" spans="1:39" x14ac:dyDescent="0.2">
      <c r="A350" s="20">
        <v>42712</v>
      </c>
      <c r="B350" s="21">
        <v>212</v>
      </c>
      <c r="C350" s="5">
        <v>343</v>
      </c>
      <c r="D350" s="14">
        <v>42620</v>
      </c>
      <c r="E350" s="31">
        <v>476</v>
      </c>
      <c r="F350" s="7">
        <f t="shared" si="79"/>
        <v>1164570099.8399999</v>
      </c>
      <c r="G350" s="52">
        <f t="shared" si="80"/>
        <v>2.6776069527204931</v>
      </c>
      <c r="H350" s="52"/>
      <c r="I350" s="15">
        <f t="shared" si="75"/>
        <v>1.8168802388708036E-4</v>
      </c>
      <c r="J350" s="15">
        <f t="shared" si="81"/>
        <v>9.1830236475030631E-5</v>
      </c>
      <c r="K350" s="16">
        <f t="shared" si="82"/>
        <v>2.7351826036211099E-4</v>
      </c>
      <c r="M350" s="17">
        <f t="shared" si="83"/>
        <v>0.21158844011790945</v>
      </c>
      <c r="N350" s="17">
        <f t="shared" si="83"/>
        <v>0.10694274766005722</v>
      </c>
      <c r="O350" s="17">
        <f t="shared" si="83"/>
        <v>0.31853118777796668</v>
      </c>
      <c r="AA350" s="5">
        <v>343</v>
      </c>
      <c r="AB350" s="14">
        <v>42620</v>
      </c>
      <c r="AC350" s="32">
        <v>361</v>
      </c>
      <c r="AD350" s="7">
        <f t="shared" si="84"/>
        <v>883213878.24000001</v>
      </c>
      <c r="AE350" s="52">
        <f t="shared" si="85"/>
        <v>2.5575072019056577</v>
      </c>
      <c r="AF350" s="52"/>
      <c r="AG350" s="15">
        <f t="shared" si="76"/>
        <v>1.8823443270028097E-4</v>
      </c>
      <c r="AH350" s="15">
        <f t="shared" si="86"/>
        <v>6.2162856035335328E-5</v>
      </c>
      <c r="AI350" s="16">
        <f t="shared" si="87"/>
        <v>2.5039728873561633E-4</v>
      </c>
      <c r="AK350" s="17">
        <f t="shared" si="88"/>
        <v>0.21921219208309198</v>
      </c>
      <c r="AL350" s="17">
        <f t="shared" si="77"/>
        <v>7.2393003459409994E-2</v>
      </c>
      <c r="AM350" s="17">
        <f t="shared" si="78"/>
        <v>0.29160519554250197</v>
      </c>
    </row>
    <row r="351" spans="1:39" x14ac:dyDescent="0.2">
      <c r="A351" s="20">
        <v>42713</v>
      </c>
      <c r="B351" s="21">
        <v>210</v>
      </c>
      <c r="C351" s="5">
        <v>344</v>
      </c>
      <c r="D351" s="14">
        <v>42621</v>
      </c>
      <c r="E351" s="31">
        <v>466</v>
      </c>
      <c r="F351" s="7">
        <f t="shared" si="79"/>
        <v>1140104341.4400001</v>
      </c>
      <c r="G351" s="52">
        <f t="shared" si="80"/>
        <v>2.6683859166900001</v>
      </c>
      <c r="H351" s="52"/>
      <c r="I351" s="15">
        <f t="shared" si="75"/>
        <v>1.8218247340601125E-4</v>
      </c>
      <c r="J351" s="15">
        <f t="shared" si="81"/>
        <v>8.9347946725906583E-5</v>
      </c>
      <c r="K351" s="16">
        <f t="shared" si="82"/>
        <v>2.7153042013191783E-4</v>
      </c>
      <c r="M351" s="17">
        <f t="shared" si="83"/>
        <v>0.20770702886447079</v>
      </c>
      <c r="N351" s="17">
        <f t="shared" si="83"/>
        <v>0.10186598196095593</v>
      </c>
      <c r="O351" s="17">
        <f t="shared" si="83"/>
        <v>0.30957301082542671</v>
      </c>
      <c r="AA351" s="5">
        <v>344</v>
      </c>
      <c r="AB351" s="14">
        <v>42621</v>
      </c>
      <c r="AC351" s="32">
        <v>356</v>
      </c>
      <c r="AD351" s="7">
        <f t="shared" si="84"/>
        <v>870980999.03999996</v>
      </c>
      <c r="AE351" s="52">
        <f t="shared" si="85"/>
        <v>2.5514499979728753</v>
      </c>
      <c r="AF351" s="52"/>
      <c r="AG351" s="15">
        <f t="shared" si="76"/>
        <v>1.8857077744178718E-4</v>
      </c>
      <c r="AH351" s="15">
        <f t="shared" si="86"/>
        <v>6.0819420052856689E-5</v>
      </c>
      <c r="AI351" s="16">
        <f t="shared" si="87"/>
        <v>2.4939019749464384E-4</v>
      </c>
      <c r="AK351" s="17">
        <f t="shared" si="88"/>
        <v>0.21499036203009761</v>
      </c>
      <c r="AL351" s="17">
        <f t="shared" si="77"/>
        <v>6.93404848461249E-2</v>
      </c>
      <c r="AM351" s="17">
        <f t="shared" si="78"/>
        <v>0.28433084687622245</v>
      </c>
    </row>
    <row r="352" spans="1:39" x14ac:dyDescent="0.2">
      <c r="A352" s="20">
        <v>42714</v>
      </c>
      <c r="B352" s="21">
        <v>214</v>
      </c>
      <c r="C352" s="5">
        <v>345</v>
      </c>
      <c r="D352" s="14">
        <v>42622</v>
      </c>
      <c r="E352" s="31">
        <v>456</v>
      </c>
      <c r="F352" s="7">
        <f t="shared" si="79"/>
        <v>1115638583.04</v>
      </c>
      <c r="G352" s="52">
        <f t="shared" si="80"/>
        <v>2.6589648426644348</v>
      </c>
      <c r="H352" s="52"/>
      <c r="I352" s="15">
        <f t="shared" si="75"/>
        <v>1.8268903907900743E-4</v>
      </c>
      <c r="J352" s="15">
        <f t="shared" si="81"/>
        <v>8.6846932773552966E-5</v>
      </c>
      <c r="K352" s="16">
        <f t="shared" si="82"/>
        <v>2.695359718525604E-4</v>
      </c>
      <c r="M352" s="17">
        <f t="shared" si="83"/>
        <v>0.20381494069504305</v>
      </c>
      <c r="N352" s="17">
        <f t="shared" si="83"/>
        <v>9.6889789020856765E-2</v>
      </c>
      <c r="O352" s="17">
        <f t="shared" si="83"/>
        <v>0.30070472971589979</v>
      </c>
      <c r="AA352" s="5">
        <v>345</v>
      </c>
      <c r="AB352" s="14">
        <v>42622</v>
      </c>
      <c r="AC352" s="32">
        <v>357</v>
      </c>
      <c r="AD352" s="7">
        <f t="shared" si="84"/>
        <v>873427574.88</v>
      </c>
      <c r="AE352" s="52">
        <f t="shared" si="85"/>
        <v>2.5526682161121932</v>
      </c>
      <c r="AF352" s="52"/>
      <c r="AG352" s="15">
        <f t="shared" si="76"/>
        <v>1.8850308391390173E-4</v>
      </c>
      <c r="AH352" s="15">
        <f t="shared" si="86"/>
        <v>6.1088431420127103E-5</v>
      </c>
      <c r="AI352" s="16">
        <f t="shared" si="87"/>
        <v>2.4959151533402883E-4</v>
      </c>
      <c r="AK352" s="17">
        <f t="shared" si="88"/>
        <v>0.21030131343637554</v>
      </c>
      <c r="AL352" s="17">
        <f t="shared" si="77"/>
        <v>6.8152611069686814E-2</v>
      </c>
      <c r="AM352" s="17">
        <f t="shared" si="78"/>
        <v>0.27845392450606238</v>
      </c>
    </row>
    <row r="353" spans="1:39" x14ac:dyDescent="0.2">
      <c r="A353" s="20">
        <v>42715</v>
      </c>
      <c r="B353" s="21">
        <v>214</v>
      </c>
      <c r="C353" s="5">
        <v>346</v>
      </c>
      <c r="D353" s="14">
        <v>42623</v>
      </c>
      <c r="E353" s="31">
        <v>446</v>
      </c>
      <c r="F353" s="7">
        <f t="shared" si="79"/>
        <v>1091172824.6399999</v>
      </c>
      <c r="G353" s="52">
        <f t="shared" si="80"/>
        <v>2.6493348587121419</v>
      </c>
      <c r="H353" s="52"/>
      <c r="I353" s="15">
        <f t="shared" si="75"/>
        <v>1.8320829347023628E-4</v>
      </c>
      <c r="J353" s="15">
        <f t="shared" si="81"/>
        <v>8.4327151747743312E-5</v>
      </c>
      <c r="K353" s="16">
        <f t="shared" si="82"/>
        <v>2.6753544521797962E-4</v>
      </c>
      <c r="M353" s="17">
        <f t="shared" si="83"/>
        <v>0.19991191108339179</v>
      </c>
      <c r="N353" s="17">
        <f t="shared" si="83"/>
        <v>9.2015496366430971E-2</v>
      </c>
      <c r="O353" s="17">
        <f t="shared" si="83"/>
        <v>0.29192740744982276</v>
      </c>
      <c r="AA353" s="5">
        <v>346</v>
      </c>
      <c r="AB353" s="14">
        <v>42623</v>
      </c>
      <c r="AC353" s="32">
        <v>370</v>
      </c>
      <c r="AD353" s="7">
        <f t="shared" si="84"/>
        <v>905233060.79999995</v>
      </c>
      <c r="AE353" s="52">
        <f t="shared" si="85"/>
        <v>2.568201724066995</v>
      </c>
      <c r="AF353" s="52"/>
      <c r="AG353" s="15">
        <f t="shared" si="76"/>
        <v>1.876420507148856E-4</v>
      </c>
      <c r="AH353" s="15">
        <f t="shared" si="86"/>
        <v>6.4570639846540782E-5</v>
      </c>
      <c r="AI353" s="16">
        <f t="shared" si="87"/>
        <v>2.5221269056142638E-4</v>
      </c>
      <c r="AK353" s="17">
        <f t="shared" si="88"/>
        <v>0.20474990649980382</v>
      </c>
      <c r="AL353" s="17">
        <f t="shared" si="77"/>
        <v>7.0457727470162032E-2</v>
      </c>
      <c r="AM353" s="17">
        <f t="shared" si="78"/>
        <v>0.27520763396996584</v>
      </c>
    </row>
    <row r="354" spans="1:39" x14ac:dyDescent="0.2">
      <c r="A354" s="20">
        <v>42716</v>
      </c>
      <c r="B354" s="21">
        <v>215</v>
      </c>
      <c r="C354" s="5">
        <v>347</v>
      </c>
      <c r="D354" s="14">
        <v>42624</v>
      </c>
      <c r="E354" s="31">
        <v>436</v>
      </c>
      <c r="F354" s="7">
        <f t="shared" si="79"/>
        <v>1066707066.24</v>
      </c>
      <c r="G354" s="52">
        <f t="shared" si="80"/>
        <v>2.6394864892685859</v>
      </c>
      <c r="H354" s="52"/>
      <c r="I354" s="15">
        <f t="shared" si="75"/>
        <v>1.8374084982077638E-4</v>
      </c>
      <c r="J354" s="15">
        <f t="shared" si="81"/>
        <v>8.1788593991412111E-5</v>
      </c>
      <c r="K354" s="16">
        <f t="shared" si="82"/>
        <v>2.6552944381218852E-4</v>
      </c>
      <c r="M354" s="17">
        <f t="shared" si="83"/>
        <v>0.19599766286076481</v>
      </c>
      <c r="N354" s="17">
        <f t="shared" si="83"/>
        <v>8.724447114847371E-2</v>
      </c>
      <c r="O354" s="17">
        <f t="shared" si="83"/>
        <v>0.28324213400923859</v>
      </c>
      <c r="AA354" s="5">
        <v>347</v>
      </c>
      <c r="AB354" s="14">
        <v>42624</v>
      </c>
      <c r="AC354" s="32">
        <v>369</v>
      </c>
      <c r="AD354" s="7">
        <f t="shared" si="84"/>
        <v>902786484.95999992</v>
      </c>
      <c r="AE354" s="52">
        <f t="shared" si="85"/>
        <v>2.5670263661590602</v>
      </c>
      <c r="AF354" s="52"/>
      <c r="AG354" s="15">
        <f t="shared" si="76"/>
        <v>1.8770706386171944E-4</v>
      </c>
      <c r="AH354" s="15">
        <f t="shared" si="86"/>
        <v>6.4303779983909746E-5</v>
      </c>
      <c r="AI354" s="16">
        <f t="shared" si="87"/>
        <v>2.5201084384562922E-4</v>
      </c>
      <c r="AK354" s="17">
        <f t="shared" si="88"/>
        <v>0.20022845140445908</v>
      </c>
      <c r="AL354" s="17">
        <f t="shared" si="77"/>
        <v>6.8593296494778799E-2</v>
      </c>
      <c r="AM354" s="17">
        <f t="shared" si="78"/>
        <v>0.26882174789923791</v>
      </c>
    </row>
    <row r="355" spans="1:39" x14ac:dyDescent="0.2">
      <c r="A355" s="20">
        <v>42717</v>
      </c>
      <c r="B355" s="21">
        <v>205</v>
      </c>
      <c r="C355" s="5">
        <v>348</v>
      </c>
      <c r="D355" s="14">
        <v>42625</v>
      </c>
      <c r="E355" s="31">
        <v>426</v>
      </c>
      <c r="F355" s="7">
        <f t="shared" si="79"/>
        <v>1042241307.8399999</v>
      </c>
      <c r="G355" s="52">
        <f t="shared" si="80"/>
        <v>2.6294095991027189</v>
      </c>
      <c r="H355" s="52"/>
      <c r="I355" s="15">
        <f t="shared" si="75"/>
        <v>1.8428736595108385E-4</v>
      </c>
      <c r="J355" s="15">
        <f t="shared" si="81"/>
        <v>7.9231288688529056E-5</v>
      </c>
      <c r="K355" s="16">
        <f t="shared" si="82"/>
        <v>2.6351865463961294E-4</v>
      </c>
      <c r="M355" s="17">
        <f t="shared" si="83"/>
        <v>0.19207190530724633</v>
      </c>
      <c r="N355" s="17">
        <f t="shared" si="83"/>
        <v>8.2578121944581112E-2</v>
      </c>
      <c r="O355" s="17">
        <f t="shared" si="83"/>
        <v>0.27465002725182747</v>
      </c>
      <c r="AA355" s="5">
        <v>348</v>
      </c>
      <c r="AB355" s="14">
        <v>42625</v>
      </c>
      <c r="AC355" s="32">
        <v>364</v>
      </c>
      <c r="AD355" s="7">
        <f t="shared" si="84"/>
        <v>890553605.75999999</v>
      </c>
      <c r="AE355" s="52">
        <f t="shared" si="85"/>
        <v>2.5611013836490559</v>
      </c>
      <c r="AF355" s="52"/>
      <c r="AG355" s="15">
        <f t="shared" si="76"/>
        <v>1.8803513845685676E-4</v>
      </c>
      <c r="AH355" s="15">
        <f t="shared" si="86"/>
        <v>6.2966952546576901E-5</v>
      </c>
      <c r="AI355" s="16">
        <f t="shared" si="87"/>
        <v>2.5100209100343369E-4</v>
      </c>
      <c r="AK355" s="17">
        <f t="shared" si="88"/>
        <v>0.19597798862514984</v>
      </c>
      <c r="AL355" s="17">
        <f t="shared" si="77"/>
        <v>6.5626758972843521E-2</v>
      </c>
      <c r="AM355" s="17">
        <f t="shared" si="78"/>
        <v>0.2616047475979934</v>
      </c>
    </row>
    <row r="356" spans="1:39" x14ac:dyDescent="0.2">
      <c r="A356" s="20">
        <v>42718</v>
      </c>
      <c r="B356" s="21">
        <v>205</v>
      </c>
      <c r="C356" s="5">
        <v>349</v>
      </c>
      <c r="D356" s="14">
        <v>42626</v>
      </c>
      <c r="E356" s="31">
        <v>416</v>
      </c>
      <c r="F356" s="7">
        <f t="shared" si="79"/>
        <v>1017775549.4399999</v>
      </c>
      <c r="G356" s="52">
        <f t="shared" si="80"/>
        <v>2.6190933306267428</v>
      </c>
      <c r="H356" s="52"/>
      <c r="I356" s="15">
        <f t="shared" si="75"/>
        <v>1.8484854863963737E-4</v>
      </c>
      <c r="J356" s="15">
        <f t="shared" si="81"/>
        <v>7.6655310405302824E-5</v>
      </c>
      <c r="K356" s="16">
        <f t="shared" si="82"/>
        <v>2.6150385904494017E-4</v>
      </c>
      <c r="M356" s="17">
        <f t="shared" si="83"/>
        <v>0.18813433315489347</v>
      </c>
      <c r="N356" s="17">
        <f t="shared" si="83"/>
        <v>7.8017900665250828E-2</v>
      </c>
      <c r="O356" s="17">
        <f t="shared" si="83"/>
        <v>0.26615223382014425</v>
      </c>
      <c r="AA356" s="5">
        <v>349</v>
      </c>
      <c r="AB356" s="14">
        <v>42626</v>
      </c>
      <c r="AC356" s="32">
        <v>380</v>
      </c>
      <c r="AD356" s="7">
        <f t="shared" si="84"/>
        <v>929698819.19999993</v>
      </c>
      <c r="AE356" s="52">
        <f t="shared" si="85"/>
        <v>2.5797835966168101</v>
      </c>
      <c r="AF356" s="52"/>
      <c r="AG356" s="15">
        <f t="shared" si="76"/>
        <v>1.870026198706207E-4</v>
      </c>
      <c r="AH356" s="15">
        <f t="shared" si="86"/>
        <v>6.7229803781184544E-5</v>
      </c>
      <c r="AI356" s="16">
        <f t="shared" si="87"/>
        <v>2.5423242365180522E-4</v>
      </c>
      <c r="AK356" s="17">
        <f t="shared" si="88"/>
        <v>0.19032669418554043</v>
      </c>
      <c r="AL356" s="17">
        <f t="shared" si="77"/>
        <v>6.8424850482138491E-2</v>
      </c>
      <c r="AM356" s="17">
        <f t="shared" si="78"/>
        <v>0.25875154466767891</v>
      </c>
    </row>
    <row r="357" spans="1:39" x14ac:dyDescent="0.2">
      <c r="A357" s="20">
        <v>42719</v>
      </c>
      <c r="B357" s="21">
        <v>203</v>
      </c>
      <c r="C357" s="5">
        <v>350</v>
      </c>
      <c r="D357" s="14">
        <v>42627</v>
      </c>
      <c r="E357" s="31">
        <v>406</v>
      </c>
      <c r="F357" s="7">
        <f t="shared" si="79"/>
        <v>993309791.03999996</v>
      </c>
      <c r="G357" s="52">
        <f t="shared" si="80"/>
        <v>2.6085260335771943</v>
      </c>
      <c r="H357" s="52"/>
      <c r="I357" s="15">
        <f t="shared" si="75"/>
        <v>1.8542515854888934E-4</v>
      </c>
      <c r="J357" s="15">
        <f t="shared" si="81"/>
        <v>7.4060786708238734E-5</v>
      </c>
      <c r="K357" s="16">
        <f t="shared" si="82"/>
        <v>2.5948594525712805E-4</v>
      </c>
      <c r="M357" s="17">
        <f t="shared" si="83"/>
        <v>0.18418462549175613</v>
      </c>
      <c r="N357" s="17">
        <f t="shared" si="83"/>
        <v>7.3565304569418635E-2</v>
      </c>
      <c r="O357" s="17">
        <f t="shared" si="83"/>
        <v>0.25774993006117475</v>
      </c>
      <c r="AA357" s="5">
        <v>350</v>
      </c>
      <c r="AB357" s="14">
        <v>42627</v>
      </c>
      <c r="AC357" s="32">
        <v>360</v>
      </c>
      <c r="AD357" s="7">
        <f t="shared" si="84"/>
        <v>880767302.39999998</v>
      </c>
      <c r="AE357" s="52">
        <f t="shared" si="85"/>
        <v>2.5563025007672873</v>
      </c>
      <c r="AF357" s="52"/>
      <c r="AG357" s="15">
        <f t="shared" si="76"/>
        <v>1.8830127958179341E-4</v>
      </c>
      <c r="AH357" s="15">
        <f t="shared" si="86"/>
        <v>6.1894494471987174E-5</v>
      </c>
      <c r="AI357" s="16">
        <f t="shared" si="87"/>
        <v>2.5019577405378058E-4</v>
      </c>
      <c r="AK357" s="17">
        <f t="shared" si="88"/>
        <v>0.18704150467395581</v>
      </c>
      <c r="AL357" s="17">
        <f t="shared" si="77"/>
        <v>6.148040737049601E-2</v>
      </c>
      <c r="AM357" s="17">
        <f t="shared" si="78"/>
        <v>0.24852191204445184</v>
      </c>
    </row>
    <row r="358" spans="1:39" x14ac:dyDescent="0.2">
      <c r="A358" s="20">
        <v>42720</v>
      </c>
      <c r="B358" s="21">
        <v>200</v>
      </c>
      <c r="C358" s="5">
        <v>351</v>
      </c>
      <c r="D358" s="14">
        <v>42628</v>
      </c>
      <c r="E358" s="31">
        <v>396</v>
      </c>
      <c r="F358" s="7">
        <f t="shared" si="79"/>
        <v>968844032.63999999</v>
      </c>
      <c r="G358" s="52">
        <f t="shared" si="80"/>
        <v>2.5976951859255122</v>
      </c>
      <c r="H358" s="52"/>
      <c r="I358" s="15">
        <f t="shared" si="75"/>
        <v>1.8601801578232194E-4</v>
      </c>
      <c r="J358" s="15">
        <f t="shared" si="81"/>
        <v>7.1447907055706352E-5</v>
      </c>
      <c r="K358" s="16">
        <f t="shared" si="82"/>
        <v>2.5746592283802829E-4</v>
      </c>
      <c r="M358" s="17">
        <f t="shared" si="83"/>
        <v>0.18022244455423594</v>
      </c>
      <c r="N358" s="17">
        <f t="shared" si="83"/>
        <v>6.9221878395538464E-2</v>
      </c>
      <c r="O358" s="17">
        <f t="shared" si="83"/>
        <v>0.24944432294977439</v>
      </c>
      <c r="AA358" s="5">
        <v>351</v>
      </c>
      <c r="AB358" s="14">
        <v>42628</v>
      </c>
      <c r="AC358" s="32">
        <v>358</v>
      </c>
      <c r="AD358" s="7">
        <f t="shared" si="84"/>
        <v>875874150.71999991</v>
      </c>
      <c r="AE358" s="52">
        <f t="shared" si="85"/>
        <v>2.5538830266438746</v>
      </c>
      <c r="AF358" s="52"/>
      <c r="AG358" s="15">
        <f t="shared" si="76"/>
        <v>1.8843560393769365E-4</v>
      </c>
      <c r="AH358" s="15">
        <f t="shared" si="86"/>
        <v>6.1357281440835754E-5</v>
      </c>
      <c r="AI358" s="16">
        <f t="shared" si="87"/>
        <v>2.4979288537852937E-4</v>
      </c>
      <c r="AK358" s="17">
        <f t="shared" si="88"/>
        <v>0.18256471041194897</v>
      </c>
      <c r="AL358" s="17">
        <f t="shared" si="77"/>
        <v>5.9445635982966739E-2</v>
      </c>
      <c r="AM358" s="17">
        <f t="shared" si="78"/>
        <v>0.2420103463949157</v>
      </c>
    </row>
    <row r="359" spans="1:39" x14ac:dyDescent="0.2">
      <c r="A359" s="20">
        <v>42721</v>
      </c>
      <c r="B359" s="21">
        <v>199</v>
      </c>
      <c r="C359" s="5">
        <v>352</v>
      </c>
      <c r="D359" s="14">
        <v>42629</v>
      </c>
      <c r="E359" s="31">
        <v>386</v>
      </c>
      <c r="F359" s="7">
        <f t="shared" si="79"/>
        <v>944378274.24000001</v>
      </c>
      <c r="G359" s="52">
        <f t="shared" si="80"/>
        <v>2.5865873046717551</v>
      </c>
      <c r="H359" s="52"/>
      <c r="I359" s="15">
        <f t="shared" si="75"/>
        <v>1.8662800617171081E-4</v>
      </c>
      <c r="J359" s="15">
        <f t="shared" si="81"/>
        <v>6.8816933200415028E-5</v>
      </c>
      <c r="K359" s="16">
        <f t="shared" si="82"/>
        <v>2.5544493937212584E-4</v>
      </c>
      <c r="M359" s="17">
        <f t="shared" si="83"/>
        <v>0.17624743439329232</v>
      </c>
      <c r="N359" s="17">
        <f t="shared" si="83"/>
        <v>6.498921661429731E-2</v>
      </c>
      <c r="O359" s="17">
        <f t="shared" si="83"/>
        <v>0.24123665100758962</v>
      </c>
      <c r="AA359" s="5">
        <v>352</v>
      </c>
      <c r="AB359" s="14">
        <v>42629</v>
      </c>
      <c r="AC359" s="32">
        <v>360</v>
      </c>
      <c r="AD359" s="7">
        <f t="shared" si="84"/>
        <v>880767302.39999998</v>
      </c>
      <c r="AE359" s="52">
        <f t="shared" si="85"/>
        <v>2.5563025007672873</v>
      </c>
      <c r="AF359" s="52"/>
      <c r="AG359" s="15">
        <f t="shared" si="76"/>
        <v>1.8830127958179341E-4</v>
      </c>
      <c r="AH359" s="15">
        <f t="shared" si="86"/>
        <v>6.1894494471987174E-5</v>
      </c>
      <c r="AI359" s="16">
        <f t="shared" si="87"/>
        <v>2.5019577405378058E-4</v>
      </c>
      <c r="AK359" s="17">
        <f t="shared" si="88"/>
        <v>0.1778276374486378</v>
      </c>
      <c r="AL359" s="17">
        <f t="shared" si="77"/>
        <v>5.8451815874412463E-2</v>
      </c>
      <c r="AM359" s="17">
        <f t="shared" si="78"/>
        <v>0.23627945332305028</v>
      </c>
    </row>
    <row r="360" spans="1:39" x14ac:dyDescent="0.2">
      <c r="A360" s="20">
        <v>42722</v>
      </c>
      <c r="B360" s="21">
        <v>203</v>
      </c>
      <c r="C360" s="5">
        <v>353</v>
      </c>
      <c r="D360" s="14">
        <v>42630</v>
      </c>
      <c r="E360" s="31">
        <v>376</v>
      </c>
      <c r="F360" s="7">
        <f t="shared" si="79"/>
        <v>919912515.83999991</v>
      </c>
      <c r="G360" s="52">
        <f t="shared" si="80"/>
        <v>2.5751878449276608</v>
      </c>
      <c r="H360" s="52"/>
      <c r="I360" s="15">
        <f t="shared" si="75"/>
        <v>1.8725608841228071E-4</v>
      </c>
      <c r="J360" s="15">
        <f t="shared" si="81"/>
        <v>6.6168211390505382E-5</v>
      </c>
      <c r="K360" s="16">
        <f t="shared" si="82"/>
        <v>2.5342429980278609E-4</v>
      </c>
      <c r="M360" s="17">
        <f t="shared" si="83"/>
        <v>0.17225921939769859</v>
      </c>
      <c r="N360" s="17">
        <f t="shared" si="83"/>
        <v>6.0868965808872744E-2</v>
      </c>
      <c r="O360" s="17">
        <f t="shared" si="83"/>
        <v>0.23312818520657133</v>
      </c>
      <c r="AA360" s="5">
        <v>353</v>
      </c>
      <c r="AB360" s="14">
        <v>42630</v>
      </c>
      <c r="AC360" s="32">
        <v>350</v>
      </c>
      <c r="AD360" s="7">
        <f t="shared" si="84"/>
        <v>856301544</v>
      </c>
      <c r="AE360" s="52">
        <f t="shared" si="85"/>
        <v>2.5440680443502757</v>
      </c>
      <c r="AF360" s="52"/>
      <c r="AG360" s="15">
        <f t="shared" si="76"/>
        <v>1.8898149558978648E-4</v>
      </c>
      <c r="AH360" s="15">
        <f t="shared" si="86"/>
        <v>5.9202007376626714E-5</v>
      </c>
      <c r="AI360" s="16">
        <f t="shared" si="87"/>
        <v>2.4818350296641322E-4</v>
      </c>
      <c r="AK360" s="17">
        <f t="shared" si="88"/>
        <v>0.17384644305520633</v>
      </c>
      <c r="AL360" s="17">
        <f t="shared" si="77"/>
        <v>5.4460667548610918E-2</v>
      </c>
      <c r="AM360" s="17">
        <f t="shared" si="78"/>
        <v>0.22830711060381728</v>
      </c>
    </row>
    <row r="361" spans="1:39" x14ac:dyDescent="0.2">
      <c r="A361" s="20">
        <v>42723</v>
      </c>
      <c r="B361" s="21">
        <v>202</v>
      </c>
      <c r="C361" s="5">
        <v>354</v>
      </c>
      <c r="D361" s="14">
        <v>42631</v>
      </c>
      <c r="E361" s="31">
        <v>366</v>
      </c>
      <c r="F361" s="7">
        <f t="shared" si="79"/>
        <v>895446757.43999994</v>
      </c>
      <c r="G361" s="52">
        <f t="shared" si="80"/>
        <v>2.5634810853944106</v>
      </c>
      <c r="H361" s="52"/>
      <c r="I361" s="15">
        <f t="shared" si="75"/>
        <v>1.8790330218609419E-4</v>
      </c>
      <c r="J361" s="15">
        <f t="shared" si="81"/>
        <v>6.3502186719452728E-5</v>
      </c>
      <c r="K361" s="16">
        <f t="shared" si="82"/>
        <v>2.5140548890554692E-4</v>
      </c>
      <c r="M361" s="17">
        <f t="shared" si="83"/>
        <v>0.16825740265480651</v>
      </c>
      <c r="N361" s="17">
        <f t="shared" si="83"/>
        <v>5.6862827188283373E-2</v>
      </c>
      <c r="O361" s="17">
        <f t="shared" si="83"/>
        <v>0.22512022984308985</v>
      </c>
      <c r="AA361" s="5">
        <v>354</v>
      </c>
      <c r="AB361" s="14">
        <v>42631</v>
      </c>
      <c r="AC361" s="32">
        <v>341</v>
      </c>
      <c r="AD361" s="7">
        <f t="shared" si="84"/>
        <v>834282361.43999994</v>
      </c>
      <c r="AE361" s="52">
        <f t="shared" si="85"/>
        <v>2.5327543789924976</v>
      </c>
      <c r="AF361" s="52"/>
      <c r="AG361" s="15">
        <f t="shared" si="76"/>
        <v>1.8961270366249763E-4</v>
      </c>
      <c r="AH361" s="15">
        <f t="shared" si="86"/>
        <v>5.6765445667136404E-5</v>
      </c>
      <c r="AI361" s="16">
        <f t="shared" si="87"/>
        <v>2.4637814932963406E-4</v>
      </c>
      <c r="AK361" s="17">
        <f t="shared" si="88"/>
        <v>0.1697880806640151</v>
      </c>
      <c r="AL361" s="17">
        <f t="shared" si="77"/>
        <v>5.0830434257273786E-2</v>
      </c>
      <c r="AM361" s="17">
        <f t="shared" si="78"/>
        <v>0.22061851492128892</v>
      </c>
    </row>
    <row r="362" spans="1:39" x14ac:dyDescent="0.2">
      <c r="A362" s="20">
        <v>42724</v>
      </c>
      <c r="B362" s="21">
        <v>200</v>
      </c>
      <c r="C362" s="5">
        <v>355</v>
      </c>
      <c r="D362" s="14">
        <v>42632</v>
      </c>
      <c r="E362" s="31">
        <v>361</v>
      </c>
      <c r="F362" s="7">
        <f t="shared" si="79"/>
        <v>883213878.24000001</v>
      </c>
      <c r="G362" s="52">
        <f t="shared" si="80"/>
        <v>2.5575072019056577</v>
      </c>
      <c r="H362" s="52"/>
      <c r="I362" s="15">
        <f t="shared" si="75"/>
        <v>1.8823443270028097E-4</v>
      </c>
      <c r="J362" s="15">
        <f t="shared" si="81"/>
        <v>6.2162856035335328E-5</v>
      </c>
      <c r="K362" s="16">
        <f t="shared" si="82"/>
        <v>2.5039728873561633E-4</v>
      </c>
      <c r="M362" s="17">
        <f t="shared" si="83"/>
        <v>0.16625126332352144</v>
      </c>
      <c r="N362" s="17">
        <f t="shared" si="83"/>
        <v>5.4903097161443308E-2</v>
      </c>
      <c r="O362" s="17">
        <f t="shared" si="83"/>
        <v>0.22115436048496476</v>
      </c>
      <c r="AA362" s="5">
        <v>355</v>
      </c>
      <c r="AB362" s="14">
        <v>42632</v>
      </c>
      <c r="AC362" s="32">
        <v>339</v>
      </c>
      <c r="AD362" s="7">
        <f t="shared" si="84"/>
        <v>829389209.75999999</v>
      </c>
      <c r="AE362" s="52">
        <f t="shared" si="85"/>
        <v>2.5301996982030821</v>
      </c>
      <c r="AF362" s="52"/>
      <c r="AG362" s="15">
        <f t="shared" si="76"/>
        <v>1.8975552504779794E-4</v>
      </c>
      <c r="AH362" s="15">
        <f t="shared" si="86"/>
        <v>5.6222343994928006E-5</v>
      </c>
      <c r="AI362" s="16">
        <f t="shared" si="87"/>
        <v>2.4597786904272594E-4</v>
      </c>
      <c r="AK362" s="17">
        <f t="shared" si="88"/>
        <v>0.16759471319493308</v>
      </c>
      <c r="AL362" s="17">
        <f t="shared" si="77"/>
        <v>4.9656354483503737E-2</v>
      </c>
      <c r="AM362" s="17">
        <f t="shared" si="78"/>
        <v>0.2172510676784368</v>
      </c>
    </row>
    <row r="363" spans="1:39" x14ac:dyDescent="0.2">
      <c r="A363" s="20">
        <v>42725</v>
      </c>
      <c r="B363" s="21">
        <v>199</v>
      </c>
      <c r="C363" s="5">
        <v>356</v>
      </c>
      <c r="D363" s="14">
        <v>42633</v>
      </c>
      <c r="E363" s="31">
        <v>356</v>
      </c>
      <c r="F363" s="7">
        <f t="shared" si="79"/>
        <v>870980999.03999996</v>
      </c>
      <c r="G363" s="52">
        <f t="shared" si="80"/>
        <v>2.5514499979728753</v>
      </c>
      <c r="H363" s="52"/>
      <c r="I363" s="15">
        <f t="shared" si="75"/>
        <v>1.8857077744178718E-4</v>
      </c>
      <c r="J363" s="15">
        <f t="shared" si="81"/>
        <v>6.0819420052856689E-5</v>
      </c>
      <c r="K363" s="16">
        <f t="shared" si="82"/>
        <v>2.4939019749464384E-4</v>
      </c>
      <c r="M363" s="17">
        <f t="shared" si="83"/>
        <v>0.16424156412599727</v>
      </c>
      <c r="N363" s="17">
        <f t="shared" si="83"/>
        <v>5.2972559238670523E-2</v>
      </c>
      <c r="O363" s="17">
        <f t="shared" si="83"/>
        <v>0.21721412336466778</v>
      </c>
      <c r="AA363" s="5">
        <v>356</v>
      </c>
      <c r="AB363" s="14">
        <v>42633</v>
      </c>
      <c r="AC363" s="32">
        <v>344</v>
      </c>
      <c r="AD363" s="7">
        <f t="shared" si="84"/>
        <v>841622088.95999992</v>
      </c>
      <c r="AE363" s="52">
        <f t="shared" si="85"/>
        <v>2.53655844257153</v>
      </c>
      <c r="AF363" s="52"/>
      <c r="AG363" s="15">
        <f t="shared" si="76"/>
        <v>1.8940023375993664E-4</v>
      </c>
      <c r="AH363" s="15">
        <f t="shared" si="86"/>
        <v>5.7578992458957325E-5</v>
      </c>
      <c r="AI363" s="16">
        <f t="shared" si="87"/>
        <v>2.4697922621889397E-4</v>
      </c>
      <c r="AK363" s="17">
        <f t="shared" si="88"/>
        <v>0.16496400481863913</v>
      </c>
      <c r="AL363" s="17">
        <f t="shared" si="77"/>
        <v>5.0150208375619273E-2</v>
      </c>
      <c r="AM363" s="17">
        <f t="shared" si="78"/>
        <v>0.21511421319425841</v>
      </c>
    </row>
    <row r="364" spans="1:39" x14ac:dyDescent="0.2">
      <c r="A364" s="20">
        <v>42726</v>
      </c>
      <c r="B364" s="21">
        <v>200</v>
      </c>
      <c r="C364" s="5">
        <v>357</v>
      </c>
      <c r="D364" s="14">
        <v>42634</v>
      </c>
      <c r="E364" s="31">
        <v>351</v>
      </c>
      <c r="F364" s="7">
        <f t="shared" si="79"/>
        <v>858748119.83999991</v>
      </c>
      <c r="G364" s="52">
        <f t="shared" si="80"/>
        <v>2.5453071164658239</v>
      </c>
      <c r="H364" s="52"/>
      <c r="I364" s="15">
        <f t="shared" si="75"/>
        <v>1.889124935029426E-4</v>
      </c>
      <c r="J364" s="15">
        <f t="shared" si="81"/>
        <v>5.9471970253654181E-5</v>
      </c>
      <c r="K364" s="16">
        <f t="shared" si="82"/>
        <v>2.4838446375659675E-4</v>
      </c>
      <c r="M364" s="17">
        <f t="shared" si="83"/>
        <v>0.16222824860993817</v>
      </c>
      <c r="N364" s="17">
        <f t="shared" si="83"/>
        <v>5.1071442638505937E-2</v>
      </c>
      <c r="O364" s="17">
        <f t="shared" si="83"/>
        <v>0.21329969124844406</v>
      </c>
      <c r="AA364" s="5">
        <v>357</v>
      </c>
      <c r="AB364" s="14">
        <v>42634</v>
      </c>
      <c r="AC364" s="32">
        <v>344</v>
      </c>
      <c r="AD364" s="7">
        <f t="shared" si="84"/>
        <v>841622088.95999992</v>
      </c>
      <c r="AE364" s="52">
        <f t="shared" si="85"/>
        <v>2.53655844257153</v>
      </c>
      <c r="AF364" s="52"/>
      <c r="AG364" s="15">
        <f t="shared" si="76"/>
        <v>1.8940023375993664E-4</v>
      </c>
      <c r="AH364" s="15">
        <f t="shared" si="86"/>
        <v>5.7578992458957325E-5</v>
      </c>
      <c r="AI364" s="16">
        <f t="shared" si="87"/>
        <v>2.4697922621889397E-4</v>
      </c>
      <c r="AK364" s="17">
        <f t="shared" si="88"/>
        <v>0.16264709463860208</v>
      </c>
      <c r="AL364" s="17">
        <f t="shared" si="77"/>
        <v>4.9445851516411135E-2</v>
      </c>
      <c r="AM364" s="17">
        <f t="shared" si="78"/>
        <v>0.2120929461550132</v>
      </c>
    </row>
    <row r="365" spans="1:39" x14ac:dyDescent="0.2">
      <c r="A365" s="20">
        <v>42727</v>
      </c>
      <c r="B365" s="21">
        <v>200</v>
      </c>
      <c r="C365" s="5">
        <v>358</v>
      </c>
      <c r="D365" s="14">
        <v>42635</v>
      </c>
      <c r="E365" s="31">
        <v>346</v>
      </c>
      <c r="F365" s="7">
        <f t="shared" si="79"/>
        <v>846515240.63999999</v>
      </c>
      <c r="G365" s="52">
        <f t="shared" si="80"/>
        <v>2.5390760987927767</v>
      </c>
      <c r="H365" s="52"/>
      <c r="I365" s="15">
        <f t="shared" si="75"/>
        <v>1.8925974503298084E-4</v>
      </c>
      <c r="J365" s="15">
        <f t="shared" si="81"/>
        <v>5.8120608057928166E-5</v>
      </c>
      <c r="K365" s="16">
        <f t="shared" si="82"/>
        <v>2.47380353090909E-4</v>
      </c>
      <c r="M365" s="17">
        <f t="shared" si="83"/>
        <v>0.1602112586100588</v>
      </c>
      <c r="N365" s="17">
        <f t="shared" si="83"/>
        <v>4.919998051630018E-2</v>
      </c>
      <c r="O365" s="17">
        <f t="shared" si="83"/>
        <v>0.20941123912635901</v>
      </c>
      <c r="AA365" s="5">
        <v>358</v>
      </c>
      <c r="AB365" s="14">
        <v>42635</v>
      </c>
      <c r="AC365" s="32">
        <v>330</v>
      </c>
      <c r="AD365" s="7">
        <f t="shared" si="84"/>
        <v>807370027.19999993</v>
      </c>
      <c r="AE365" s="52">
        <f t="shared" si="85"/>
        <v>2.5185139398778875</v>
      </c>
      <c r="AF365" s="52"/>
      <c r="AG365" s="15">
        <f t="shared" si="76"/>
        <v>1.9041019904530158E-4</v>
      </c>
      <c r="AH365" s="15">
        <f t="shared" si="86"/>
        <v>5.3771341169537809E-5</v>
      </c>
      <c r="AI365" s="16">
        <f t="shared" si="87"/>
        <v>2.4418154021483939E-4</v>
      </c>
      <c r="AK365" s="17">
        <f t="shared" si="88"/>
        <v>0.16118513546514376</v>
      </c>
      <c r="AL365" s="17">
        <f t="shared" si="77"/>
        <v>4.5518259809666839E-2</v>
      </c>
      <c r="AM365" s="17">
        <f t="shared" si="78"/>
        <v>0.2067033952748106</v>
      </c>
    </row>
    <row r="366" spans="1:39" x14ac:dyDescent="0.2">
      <c r="A366" s="20">
        <v>42728</v>
      </c>
      <c r="B366" s="21">
        <v>195</v>
      </c>
      <c r="C366" s="5">
        <v>359</v>
      </c>
      <c r="D366" s="14">
        <v>42636</v>
      </c>
      <c r="E366" s="31">
        <v>341</v>
      </c>
      <c r="F366" s="7">
        <f t="shared" si="79"/>
        <v>834282361.43999994</v>
      </c>
      <c r="G366" s="52">
        <f t="shared" si="80"/>
        <v>2.5327543789924976</v>
      </c>
      <c r="H366" s="52"/>
      <c r="I366" s="15">
        <f t="shared" si="75"/>
        <v>1.8961270366249763E-4</v>
      </c>
      <c r="J366" s="15">
        <f t="shared" si="81"/>
        <v>5.6765445667136404E-5</v>
      </c>
      <c r="K366" s="16">
        <f t="shared" si="82"/>
        <v>2.4637814932963406E-4</v>
      </c>
      <c r="M366" s="17">
        <f t="shared" si="83"/>
        <v>0.15819053417057144</v>
      </c>
      <c r="N366" s="17">
        <f t="shared" si="83"/>
        <v>4.7358410059372573E-2</v>
      </c>
      <c r="O366" s="17">
        <f t="shared" si="83"/>
        <v>0.20554894422994402</v>
      </c>
      <c r="AA366" s="5">
        <v>359</v>
      </c>
      <c r="AB366" s="14">
        <v>42636</v>
      </c>
      <c r="AC366" s="32">
        <v>338</v>
      </c>
      <c r="AD366" s="7">
        <f t="shared" si="84"/>
        <v>826942633.91999996</v>
      </c>
      <c r="AE366" s="52">
        <f t="shared" si="85"/>
        <v>2.5289167002776547</v>
      </c>
      <c r="AF366" s="52"/>
      <c r="AG366" s="15">
        <f t="shared" si="76"/>
        <v>1.8982729260380468E-4</v>
      </c>
      <c r="AH366" s="15">
        <f t="shared" si="86"/>
        <v>5.5950575166520563E-5</v>
      </c>
      <c r="AI366" s="16">
        <f t="shared" si="87"/>
        <v>2.4577786777032524E-4</v>
      </c>
      <c r="AK366" s="17">
        <f t="shared" si="88"/>
        <v>0.15836956193926402</v>
      </c>
      <c r="AL366" s="17">
        <f t="shared" si="77"/>
        <v>4.6678577973850999E-2</v>
      </c>
      <c r="AM366" s="17">
        <f t="shared" si="78"/>
        <v>0.20504813991311502</v>
      </c>
    </row>
    <row r="367" spans="1:39" x14ac:dyDescent="0.2">
      <c r="A367" s="20">
        <v>42729</v>
      </c>
      <c r="B367" s="21">
        <v>195</v>
      </c>
      <c r="C367" s="5">
        <v>360</v>
      </c>
      <c r="D367" s="14">
        <v>42637</v>
      </c>
      <c r="E367" s="31">
        <v>336</v>
      </c>
      <c r="F367" s="7">
        <f t="shared" si="79"/>
        <v>822049482.24000001</v>
      </c>
      <c r="G367" s="52">
        <f t="shared" si="80"/>
        <v>2.5263392773898441</v>
      </c>
      <c r="H367" s="52"/>
      <c r="I367" s="15">
        <f t="shared" si="75"/>
        <v>1.8997154896009409E-4</v>
      </c>
      <c r="J367" s="15">
        <f t="shared" si="81"/>
        <v>5.5406606984652568E-5</v>
      </c>
      <c r="K367" s="16">
        <f t="shared" si="82"/>
        <v>2.4537815594474668E-4</v>
      </c>
      <c r="M367" s="17">
        <f t="shared" si="83"/>
        <v>0.15616601346297615</v>
      </c>
      <c r="N367" s="17">
        <f t="shared" si="83"/>
        <v>4.5546972584408811E-2</v>
      </c>
      <c r="O367" s="17">
        <f t="shared" si="83"/>
        <v>0.201712986047385</v>
      </c>
      <c r="AA367" s="5">
        <v>360</v>
      </c>
      <c r="AB367" s="14">
        <v>42637</v>
      </c>
      <c r="AC367" s="32">
        <v>345</v>
      </c>
      <c r="AD367" s="7">
        <f t="shared" si="84"/>
        <v>844068664.79999995</v>
      </c>
      <c r="AE367" s="52">
        <f t="shared" si="85"/>
        <v>2.537819095073274</v>
      </c>
      <c r="AF367" s="52"/>
      <c r="AG367" s="15">
        <f t="shared" si="76"/>
        <v>1.8932987456204579E-4</v>
      </c>
      <c r="AH367" s="15">
        <f t="shared" si="86"/>
        <v>5.7849875805086773E-5</v>
      </c>
      <c r="AI367" s="16">
        <f t="shared" si="87"/>
        <v>2.4717975036713256E-4</v>
      </c>
      <c r="AK367" s="17">
        <f t="shared" si="88"/>
        <v>0.15563852535629388</v>
      </c>
      <c r="AL367" s="17">
        <f t="shared" si="77"/>
        <v>4.7555460453219886E-2</v>
      </c>
      <c r="AM367" s="17">
        <f t="shared" si="78"/>
        <v>0.20319398580951378</v>
      </c>
    </row>
    <row r="368" spans="1:39" x14ac:dyDescent="0.2">
      <c r="A368" s="20">
        <v>42730</v>
      </c>
      <c r="B368" s="21">
        <v>190</v>
      </c>
      <c r="C368" s="5">
        <v>361</v>
      </c>
      <c r="D368" s="14">
        <v>42638</v>
      </c>
      <c r="E368" s="31">
        <v>331</v>
      </c>
      <c r="F368" s="7">
        <f t="shared" si="79"/>
        <v>809816603.03999996</v>
      </c>
      <c r="G368" s="52">
        <f t="shared" si="80"/>
        <v>2.5198279937757189</v>
      </c>
      <c r="H368" s="52"/>
      <c r="I368" s="15">
        <f t="shared" si="75"/>
        <v>1.9033646892416381E-4</v>
      </c>
      <c r="J368" s="15">
        <f t="shared" si="81"/>
        <v>5.4044228622577846E-5</v>
      </c>
      <c r="K368" s="16">
        <f t="shared" si="82"/>
        <v>2.4438069754674166E-4</v>
      </c>
      <c r="M368" s="17">
        <f t="shared" si="83"/>
        <v>0.15413763269879485</v>
      </c>
      <c r="N368" s="17">
        <f t="shared" si="83"/>
        <v>4.3765913637053129E-2</v>
      </c>
      <c r="O368" s="17">
        <f t="shared" si="83"/>
        <v>0.197903546335848</v>
      </c>
      <c r="AA368" s="5">
        <v>361</v>
      </c>
      <c r="AB368" s="14">
        <v>42638</v>
      </c>
      <c r="AC368" s="32">
        <v>350</v>
      </c>
      <c r="AD368" s="7">
        <f t="shared" si="84"/>
        <v>856301544</v>
      </c>
      <c r="AE368" s="52">
        <f t="shared" si="85"/>
        <v>2.5440680443502757</v>
      </c>
      <c r="AF368" s="52"/>
      <c r="AG368" s="15">
        <f t="shared" si="76"/>
        <v>1.8898149558978648E-4</v>
      </c>
      <c r="AH368" s="15">
        <f t="shared" si="86"/>
        <v>5.9202007376626714E-5</v>
      </c>
      <c r="AI368" s="16">
        <f t="shared" si="87"/>
        <v>2.4818350296641322E-4</v>
      </c>
      <c r="AK368" s="17">
        <f t="shared" si="88"/>
        <v>0.15304035279593964</v>
      </c>
      <c r="AL368" s="17">
        <f t="shared" si="77"/>
        <v>4.7942768506888868E-2</v>
      </c>
      <c r="AM368" s="17">
        <f t="shared" si="78"/>
        <v>0.2009831213028285</v>
      </c>
    </row>
    <row r="369" spans="1:39" x14ac:dyDescent="0.2">
      <c r="A369" s="20">
        <v>42731</v>
      </c>
      <c r="B369" s="21">
        <v>189</v>
      </c>
      <c r="C369" s="5">
        <v>362</v>
      </c>
      <c r="D369" s="14">
        <v>42639</v>
      </c>
      <c r="E369" s="31">
        <v>326</v>
      </c>
      <c r="F369" s="7">
        <f t="shared" si="79"/>
        <v>797583723.83999991</v>
      </c>
      <c r="G369" s="52">
        <f t="shared" si="80"/>
        <v>2.5132176000679389</v>
      </c>
      <c r="H369" s="52"/>
      <c r="I369" s="15">
        <f t="shared" si="75"/>
        <v>1.9070766051310713E-4</v>
      </c>
      <c r="J369" s="15">
        <f t="shared" si="81"/>
        <v>5.2678461003898805E-5</v>
      </c>
      <c r="K369" s="16">
        <f t="shared" si="82"/>
        <v>2.4338612151700593E-4</v>
      </c>
      <c r="M369" s="17">
        <f t="shared" si="83"/>
        <v>0.1521053260368585</v>
      </c>
      <c r="N369" s="17">
        <f t="shared" si="83"/>
        <v>4.2015483093649823E-2</v>
      </c>
      <c r="O369" s="17">
        <f t="shared" si="83"/>
        <v>0.19412080913050833</v>
      </c>
      <c r="AA369" s="5">
        <v>362</v>
      </c>
      <c r="AB369" s="14">
        <v>42639</v>
      </c>
      <c r="AC369" s="32">
        <v>341</v>
      </c>
      <c r="AD369" s="7">
        <f t="shared" si="84"/>
        <v>834282361.43999994</v>
      </c>
      <c r="AE369" s="52">
        <f t="shared" si="85"/>
        <v>2.5327543789924976</v>
      </c>
      <c r="AF369" s="52"/>
      <c r="AG369" s="15">
        <f t="shared" si="76"/>
        <v>1.8961270366249763E-4</v>
      </c>
      <c r="AH369" s="15">
        <f t="shared" si="86"/>
        <v>5.6765445667136404E-5</v>
      </c>
      <c r="AI369" s="16">
        <f t="shared" si="87"/>
        <v>2.4637814932963406E-4</v>
      </c>
      <c r="AK369" s="17">
        <f t="shared" si="88"/>
        <v>0.15123200627450525</v>
      </c>
      <c r="AL369" s="17">
        <f t="shared" si="77"/>
        <v>4.5275195540631835E-2</v>
      </c>
      <c r="AM369" s="17">
        <f t="shared" si="78"/>
        <v>0.19650720181513712</v>
      </c>
    </row>
    <row r="370" spans="1:39" x14ac:dyDescent="0.2">
      <c r="A370" s="20">
        <v>42732</v>
      </c>
      <c r="B370" s="21">
        <v>194</v>
      </c>
      <c r="C370" s="5">
        <v>363</v>
      </c>
      <c r="D370" s="14">
        <v>42640</v>
      </c>
      <c r="E370" s="31">
        <v>321</v>
      </c>
      <c r="F370" s="7">
        <f t="shared" si="79"/>
        <v>785350844.63999999</v>
      </c>
      <c r="G370" s="52">
        <f t="shared" si="80"/>
        <v>2.5065050324048719</v>
      </c>
      <c r="H370" s="52"/>
      <c r="I370" s="15">
        <f t="shared" si="75"/>
        <v>1.9108533021761401E-4</v>
      </c>
      <c r="J370" s="15">
        <f t="shared" si="81"/>
        <v>5.130946957029208E-5</v>
      </c>
      <c r="K370" s="16">
        <f t="shared" si="82"/>
        <v>2.4239479978790609E-4</v>
      </c>
      <c r="M370" s="17">
        <f t="shared" si="83"/>
        <v>0.15006902548471648</v>
      </c>
      <c r="N370" s="17">
        <f t="shared" si="83"/>
        <v>4.0295935265059264E-2</v>
      </c>
      <c r="O370" s="17">
        <f t="shared" si="83"/>
        <v>0.19036496074977574</v>
      </c>
      <c r="AA370" s="5">
        <v>363</v>
      </c>
      <c r="AB370" s="14">
        <v>42640</v>
      </c>
      <c r="AC370" s="32">
        <v>330</v>
      </c>
      <c r="AD370" s="7">
        <f t="shared" si="84"/>
        <v>807370027.19999993</v>
      </c>
      <c r="AE370" s="52">
        <f t="shared" si="85"/>
        <v>2.5185139398778875</v>
      </c>
      <c r="AF370" s="52"/>
      <c r="AG370" s="15">
        <f t="shared" si="76"/>
        <v>1.9041019904530158E-4</v>
      </c>
      <c r="AH370" s="15">
        <f t="shared" si="86"/>
        <v>5.3771341169537809E-5</v>
      </c>
      <c r="AI370" s="16">
        <f t="shared" si="87"/>
        <v>2.4418154021483939E-4</v>
      </c>
      <c r="AK370" s="17">
        <f t="shared" si="88"/>
        <v>0.14953881064829813</v>
      </c>
      <c r="AL370" s="17">
        <f t="shared" si="77"/>
        <v>4.2229368204922124E-2</v>
      </c>
      <c r="AM370" s="17">
        <f t="shared" si="78"/>
        <v>0.19176817885322026</v>
      </c>
    </row>
    <row r="371" spans="1:39" x14ac:dyDescent="0.2">
      <c r="A371" s="20">
        <v>42733</v>
      </c>
      <c r="B371" s="21">
        <v>192</v>
      </c>
      <c r="C371" s="5">
        <v>364</v>
      </c>
      <c r="D371" s="14">
        <v>42641</v>
      </c>
      <c r="E371" s="31">
        <v>316</v>
      </c>
      <c r="F371" s="7">
        <f t="shared" si="79"/>
        <v>773117965.43999994</v>
      </c>
      <c r="G371" s="52">
        <f t="shared" si="80"/>
        <v>2.4996870826184039</v>
      </c>
      <c r="H371" s="52"/>
      <c r="I371" s="15">
        <f t="shared" si="75"/>
        <v>1.9146969467906882E-4</v>
      </c>
      <c r="J371" s="15">
        <f t="shared" si="81"/>
        <v>4.9937436107138473E-5</v>
      </c>
      <c r="K371" s="16">
        <f t="shared" si="82"/>
        <v>2.4140713078620729E-4</v>
      </c>
      <c r="M371" s="17">
        <f t="shared" si="83"/>
        <v>0.14802866079369967</v>
      </c>
      <c r="N371" s="17">
        <f t="shared" si="83"/>
        <v>3.8607529002440889E-2</v>
      </c>
      <c r="O371" s="17">
        <f t="shared" si="83"/>
        <v>0.18663618979614055</v>
      </c>
      <c r="AA371" s="5">
        <v>364</v>
      </c>
      <c r="AB371" s="14">
        <v>42641</v>
      </c>
      <c r="AC371" s="32">
        <v>340</v>
      </c>
      <c r="AD371" s="7">
        <f t="shared" si="84"/>
        <v>831835785.5999999</v>
      </c>
      <c r="AE371" s="52">
        <f t="shared" si="85"/>
        <v>2.5314789170422549</v>
      </c>
      <c r="AF371" s="52"/>
      <c r="AG371" s="15">
        <f t="shared" si="76"/>
        <v>1.8968399589725212E-4</v>
      </c>
      <c r="AH371" s="15">
        <f t="shared" si="86"/>
        <v>5.6493967852081699E-5</v>
      </c>
      <c r="AI371" s="16">
        <f t="shared" si="87"/>
        <v>2.4617796374933379E-4</v>
      </c>
      <c r="AK371" s="17">
        <f t="shared" si="88"/>
        <v>0.14664810498461284</v>
      </c>
      <c r="AL371" s="17">
        <f t="shared" si="77"/>
        <v>4.3676501485434165E-2</v>
      </c>
      <c r="AM371" s="17">
        <f t="shared" si="78"/>
        <v>0.19032460647004701</v>
      </c>
    </row>
    <row r="372" spans="1:39" x14ac:dyDescent="0.2">
      <c r="A372" s="20">
        <v>42734</v>
      </c>
      <c r="B372" s="21">
        <v>191</v>
      </c>
      <c r="C372" s="5">
        <v>365</v>
      </c>
      <c r="D372" s="14">
        <v>42642</v>
      </c>
      <c r="E372" s="31">
        <v>311</v>
      </c>
      <c r="F372" s="7">
        <f t="shared" si="79"/>
        <v>760885086.24000001</v>
      </c>
      <c r="G372" s="52">
        <f t="shared" si="80"/>
        <v>2.4927603890268375</v>
      </c>
      <c r="H372" s="52"/>
      <c r="I372" s="15">
        <f t="shared" si="75"/>
        <v>1.9186098135858933E-4</v>
      </c>
      <c r="J372" s="15">
        <f t="shared" si="81"/>
        <v>4.8562560198776188E-5</v>
      </c>
      <c r="K372" s="16">
        <f t="shared" si="82"/>
        <v>2.4042354155736552E-4</v>
      </c>
      <c r="M372" s="17">
        <f t="shared" si="83"/>
        <v>0.14598415934712128</v>
      </c>
      <c r="N372" s="17">
        <f t="shared" si="83"/>
        <v>3.6950527804881013E-2</v>
      </c>
      <c r="O372" s="17">
        <f t="shared" si="83"/>
        <v>0.18293468715200228</v>
      </c>
      <c r="AA372" s="5">
        <v>365</v>
      </c>
      <c r="AB372" s="14">
        <v>42642</v>
      </c>
      <c r="AC372" s="32">
        <v>325</v>
      </c>
      <c r="AD372" s="7">
        <f t="shared" si="84"/>
        <v>795137148</v>
      </c>
      <c r="AE372" s="52">
        <f t="shared" si="85"/>
        <v>2.5118833609788744</v>
      </c>
      <c r="AF372" s="52"/>
      <c r="AG372" s="15">
        <f t="shared" si="76"/>
        <v>1.9078266942249201E-4</v>
      </c>
      <c r="AH372" s="15">
        <f t="shared" si="86"/>
        <v>5.2404915049405966E-5</v>
      </c>
      <c r="AI372" s="16">
        <f t="shared" si="87"/>
        <v>2.4318758447189798E-4</v>
      </c>
      <c r="AK372" s="17">
        <f t="shared" si="88"/>
        <v>0.14516368787663025</v>
      </c>
      <c r="AL372" s="17">
        <f t="shared" si="77"/>
        <v>3.9874118306767133E-2</v>
      </c>
      <c r="AM372" s="17">
        <f t="shared" si="78"/>
        <v>0.18503780618339738</v>
      </c>
    </row>
    <row r="373" spans="1:39" x14ac:dyDescent="0.2">
      <c r="A373" s="20">
        <v>42735</v>
      </c>
      <c r="B373" s="21">
        <v>194</v>
      </c>
      <c r="C373" s="5">
        <v>366</v>
      </c>
      <c r="D373" s="14">
        <v>42643</v>
      </c>
      <c r="E373" s="31">
        <v>306</v>
      </c>
      <c r="F373" s="7">
        <f t="shared" si="79"/>
        <v>748652207.03999996</v>
      </c>
      <c r="G373" s="52">
        <f t="shared" si="80"/>
        <v>2.4857214264815801</v>
      </c>
      <c r="H373" s="52"/>
      <c r="I373" s="15">
        <f t="shared" si="75"/>
        <v>1.922594292617346E-4</v>
      </c>
      <c r="J373" s="15">
        <f t="shared" si="81"/>
        <v>4.7185060828660295E-5</v>
      </c>
      <c r="K373" s="16">
        <f t="shared" si="82"/>
        <v>2.394444900903949E-4</v>
      </c>
      <c r="M373" s="17">
        <f t="shared" si="83"/>
        <v>0.14393544604104835</v>
      </c>
      <c r="N373" s="17">
        <f t="shared" si="83"/>
        <v>3.5325199928693179E-2</v>
      </c>
      <c r="O373" s="17">
        <f t="shared" si="83"/>
        <v>0.17926064596974153</v>
      </c>
      <c r="AA373" s="5">
        <v>366</v>
      </c>
      <c r="AB373" s="14">
        <v>42643</v>
      </c>
      <c r="AC373" s="32">
        <v>326</v>
      </c>
      <c r="AD373" s="7">
        <f t="shared" si="84"/>
        <v>797583723.83999991</v>
      </c>
      <c r="AE373" s="52">
        <f t="shared" si="85"/>
        <v>2.5132176000679389</v>
      </c>
      <c r="AF373" s="52"/>
      <c r="AG373" s="15">
        <f t="shared" si="76"/>
        <v>1.9070766051310713E-4</v>
      </c>
      <c r="AH373" s="15">
        <f t="shared" si="86"/>
        <v>5.2678461003898805E-5</v>
      </c>
      <c r="AI373" s="16">
        <f t="shared" si="87"/>
        <v>2.4338612151700593E-4</v>
      </c>
      <c r="AK373" s="17">
        <f t="shared" si="88"/>
        <v>0.14277371094257271</v>
      </c>
      <c r="AL373" s="17">
        <f t="shared" si="77"/>
        <v>3.9437846094039414E-2</v>
      </c>
      <c r="AM373" s="17">
        <f t="shared" si="78"/>
        <v>0.18221155703661213</v>
      </c>
    </row>
    <row r="374" spans="1:39" x14ac:dyDescent="0.2">
      <c r="A374" s="4"/>
    </row>
    <row r="375" spans="1:39" x14ac:dyDescent="0.2">
      <c r="A375" s="4"/>
    </row>
  </sheetData>
  <sheetProtection algorithmName="SHA-512" hashValue="6GImXukRpQwqfsOxwBOXp6JljGSUa9tFL5O9nDcMq1DcX9H61cIwIDPks5lx/22YqiWYZpRsKD+PPfjgcbxODQ==" saltValue="7mtYIRYN3a0vVXgxjRFrNA==" spinCount="100000" sheet="1" scenarios="1"/>
  <mergeCells count="2">
    <mergeCell ref="B6:C6"/>
    <mergeCell ref="D6:F6"/>
  </mergeCells>
  <pageMargins left="0.7" right="0.7" top="0.75" bottom="0.75" header="0.3" footer="0.3"/>
  <pageSetup paperSize="3" scale="60" orientation="landscape" r:id="rId1"/>
  <headerFooter>
    <oddFooter>&amp;L&amp;Z&amp;F&amp;R&amp;D &amp;T</oddFooter>
  </headerFooter>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L375"/>
  <sheetViews>
    <sheetView topLeftCell="H1" zoomScale="98" zoomScaleNormal="98" workbookViewId="0">
      <selection activeCell="A5" sqref="A5:E6"/>
    </sheetView>
  </sheetViews>
  <sheetFormatPr defaultRowHeight="12.75" x14ac:dyDescent="0.2"/>
  <cols>
    <col min="4" max="4" width="12.7109375" customWidth="1"/>
    <col min="5" max="5" width="10.7109375" customWidth="1"/>
    <col min="6" max="6" width="12" customWidth="1"/>
    <col min="7" max="7" width="12.7109375" customWidth="1"/>
    <col min="12" max="12" width="11.7109375" customWidth="1"/>
    <col min="13" max="13" width="9.85546875" customWidth="1"/>
    <col min="16" max="16" width="10.5703125" customWidth="1"/>
    <col min="27" max="27" width="12.85546875" customWidth="1"/>
  </cols>
  <sheetData>
    <row r="1" spans="1:38" s="2" customFormat="1" ht="24" thickBot="1" x14ac:dyDescent="0.4">
      <c r="A1" s="2" t="s">
        <v>118</v>
      </c>
      <c r="D1" s="74"/>
      <c r="K1" s="25" t="s">
        <v>18</v>
      </c>
      <c r="R1" s="50"/>
      <c r="T1" s="1" t="s">
        <v>132</v>
      </c>
      <c r="AI1" s="165" t="s">
        <v>134</v>
      </c>
    </row>
    <row r="2" spans="1:38" s="2" customFormat="1" ht="21" x14ac:dyDescent="0.35">
      <c r="D2" s="27"/>
      <c r="H2" s="135"/>
      <c r="I2" s="135"/>
      <c r="J2" s="135"/>
      <c r="K2" s="25" t="s">
        <v>19</v>
      </c>
      <c r="L2"/>
      <c r="M2"/>
      <c r="N2" s="165" t="s">
        <v>133</v>
      </c>
      <c r="R2"/>
      <c r="T2" s="166" t="s">
        <v>61</v>
      </c>
      <c r="U2" s="167" t="s">
        <v>18</v>
      </c>
      <c r="V2" s="167" t="s">
        <v>130</v>
      </c>
      <c r="W2" s="168" t="s">
        <v>104</v>
      </c>
      <c r="Y2" s="27"/>
      <c r="Z2" s="2" t="s">
        <v>128</v>
      </c>
      <c r="AC2" s="169"/>
      <c r="AD2" s="169"/>
      <c r="AE2" s="169"/>
      <c r="AF2" s="25"/>
      <c r="AG2"/>
      <c r="AH2"/>
      <c r="AI2"/>
      <c r="AJ2" t="s">
        <v>18</v>
      </c>
      <c r="AK2" t="s">
        <v>103</v>
      </c>
      <c r="AL2" t="s">
        <v>104</v>
      </c>
    </row>
    <row r="3" spans="1:38" ht="18.75" x14ac:dyDescent="0.3">
      <c r="C3" s="3" t="s">
        <v>135</v>
      </c>
      <c r="D3" s="1"/>
      <c r="E3" s="1"/>
      <c r="I3" t="s">
        <v>17</v>
      </c>
      <c r="J3" t="s">
        <v>17</v>
      </c>
      <c r="K3" s="70" t="s">
        <v>69</v>
      </c>
      <c r="L3" s="71"/>
      <c r="O3" t="s">
        <v>18</v>
      </c>
      <c r="P3" t="s">
        <v>103</v>
      </c>
      <c r="Q3" t="s">
        <v>104</v>
      </c>
      <c r="T3" s="159" t="s">
        <v>95</v>
      </c>
      <c r="U3" s="160">
        <f>O4</f>
        <v>1886.5883312371657</v>
      </c>
      <c r="V3" s="160">
        <f>P4</f>
        <v>8737.45966097376</v>
      </c>
      <c r="W3" s="161">
        <f>Q4</f>
        <v>10624.047992210913</v>
      </c>
      <c r="Y3" s="1"/>
      <c r="Z3" s="1"/>
      <c r="AD3" t="s">
        <v>17</v>
      </c>
      <c r="AE3" t="s">
        <v>17</v>
      </c>
      <c r="AF3" s="70" t="s">
        <v>69</v>
      </c>
      <c r="AG3" s="71"/>
      <c r="AI3" s="9" t="s">
        <v>7</v>
      </c>
      <c r="AJ3" s="144">
        <f>SUM(AH8:AH373)</f>
        <v>1874.3491014822428</v>
      </c>
      <c r="AK3" s="144">
        <f>SUM(AI8:AI373)</f>
        <v>8215.548478534598</v>
      </c>
      <c r="AL3" s="144">
        <f>SUM(AJ8:AJ373)</f>
        <v>10089.897580016839</v>
      </c>
    </row>
    <row r="4" spans="1:38" ht="16.5" thickBot="1" x14ac:dyDescent="0.3">
      <c r="D4" s="1"/>
      <c r="E4" s="1"/>
      <c r="H4" s="62" t="s">
        <v>55</v>
      </c>
      <c r="I4" s="62"/>
      <c r="J4" s="54" t="s">
        <v>58</v>
      </c>
      <c r="K4" s="63"/>
      <c r="L4" s="63"/>
      <c r="N4" s="9" t="s">
        <v>7</v>
      </c>
      <c r="O4" s="136">
        <f>SUM(M8:M373)</f>
        <v>1886.5883312371657</v>
      </c>
      <c r="P4" s="136">
        <f>SUM(N8:N373)</f>
        <v>8737.45966097376</v>
      </c>
      <c r="Q4" s="136">
        <f>SUM(O8:O373)</f>
        <v>10624.047992210913</v>
      </c>
      <c r="T4" s="162" t="s">
        <v>131</v>
      </c>
      <c r="U4" s="163">
        <f>AJ3</f>
        <v>1874.3491014822428</v>
      </c>
      <c r="V4" s="163">
        <f t="shared" ref="V4:W4" si="0">AK3</f>
        <v>8215.548478534598</v>
      </c>
      <c r="W4" s="164">
        <f t="shared" si="0"/>
        <v>10089.897580016839</v>
      </c>
      <c r="Y4" s="1"/>
      <c r="Z4" s="1"/>
      <c r="AC4" s="62" t="s">
        <v>55</v>
      </c>
      <c r="AD4" s="62"/>
      <c r="AE4" s="54" t="s">
        <v>58</v>
      </c>
      <c r="AF4" s="63"/>
      <c r="AG4" s="63"/>
      <c r="AI4" s="172" t="s">
        <v>137</v>
      </c>
      <c r="AJ4" s="10">
        <f>SUM(AH173:AH281)</f>
        <v>1254.4558248425512</v>
      </c>
      <c r="AK4" s="10">
        <f t="shared" ref="AK4:AL4" si="1">SUM(AI173:AI281)</f>
        <v>7176.2195515762978</v>
      </c>
      <c r="AL4" s="10">
        <f t="shared" si="1"/>
        <v>8430.6753764188525</v>
      </c>
    </row>
    <row r="5" spans="1:38" ht="17.25" x14ac:dyDescent="0.25">
      <c r="D5" s="1"/>
      <c r="E5" s="79" t="s">
        <v>95</v>
      </c>
      <c r="F5" s="55"/>
      <c r="G5" s="56"/>
      <c r="H5" s="58" t="s">
        <v>53</v>
      </c>
      <c r="I5" s="59" t="s">
        <v>54</v>
      </c>
      <c r="J5" s="64" t="s">
        <v>110</v>
      </c>
      <c r="K5" s="65" t="s">
        <v>56</v>
      </c>
      <c r="L5" s="66" t="s">
        <v>57</v>
      </c>
      <c r="N5" s="172" t="s">
        <v>137</v>
      </c>
      <c r="O5" s="173">
        <f>SUM(M173:M281)</f>
        <v>1262.7952037174259</v>
      </c>
      <c r="P5" s="173">
        <f t="shared" ref="P5:Q5" si="2">SUM(N173:N281)</f>
        <v>7649.7490634173555</v>
      </c>
      <c r="Q5" s="173">
        <f t="shared" si="2"/>
        <v>8912.5442671347791</v>
      </c>
      <c r="Y5" s="1"/>
      <c r="Z5" s="1"/>
      <c r="AA5" s="55"/>
      <c r="AB5" s="56"/>
      <c r="AC5" s="58" t="s">
        <v>53</v>
      </c>
      <c r="AD5" s="59" t="s">
        <v>54</v>
      </c>
      <c r="AE5" s="64" t="s">
        <v>110</v>
      </c>
      <c r="AF5" s="65" t="s">
        <v>56</v>
      </c>
      <c r="AG5" s="66" t="s">
        <v>57</v>
      </c>
    </row>
    <row r="6" spans="1:38" ht="19.5" thickBot="1" x14ac:dyDescent="0.35">
      <c r="A6" s="229" t="s">
        <v>2</v>
      </c>
      <c r="B6" s="229"/>
      <c r="C6" s="230" t="s">
        <v>3</v>
      </c>
      <c r="D6" s="230"/>
      <c r="E6" s="230"/>
      <c r="G6" s="3"/>
      <c r="H6" s="60">
        <v>8.3097000000000004E-2</v>
      </c>
      <c r="I6" s="61">
        <v>1.5939000000000001E-3</v>
      </c>
      <c r="J6" s="67">
        <v>1.1900000000000001E-2</v>
      </c>
      <c r="K6" s="68">
        <v>-5.11E-2</v>
      </c>
      <c r="L6" s="69">
        <v>5.5899999999999998E-2</v>
      </c>
      <c r="Y6" s="1"/>
      <c r="Z6" s="79" t="s">
        <v>129</v>
      </c>
      <c r="AB6" s="3"/>
      <c r="AC6" s="60">
        <v>8.3097000000000004E-2</v>
      </c>
      <c r="AD6" s="61">
        <v>1.5939000000000001E-3</v>
      </c>
      <c r="AE6" s="67">
        <v>1.1900000000000001E-2</v>
      </c>
      <c r="AF6" s="68">
        <v>-5.11E-2</v>
      </c>
      <c r="AG6" s="69">
        <v>5.5899999999999998E-2</v>
      </c>
    </row>
    <row r="7" spans="1:38" ht="39.75" customHeight="1" x14ac:dyDescent="0.25">
      <c r="A7" s="19" t="s">
        <v>0</v>
      </c>
      <c r="B7" s="19" t="s">
        <v>1</v>
      </c>
      <c r="C7" s="22" t="s">
        <v>156</v>
      </c>
      <c r="D7" s="11" t="s">
        <v>0</v>
      </c>
      <c r="E7" s="11" t="s">
        <v>1</v>
      </c>
      <c r="F7" s="5" t="s">
        <v>6</v>
      </c>
      <c r="G7" s="11" t="s">
        <v>45</v>
      </c>
      <c r="I7" s="37" t="s">
        <v>15</v>
      </c>
      <c r="J7" s="6" t="s">
        <v>16</v>
      </c>
      <c r="K7" s="6" t="s">
        <v>8</v>
      </c>
      <c r="M7" s="13" t="s">
        <v>96</v>
      </c>
      <c r="N7" s="13" t="s">
        <v>97</v>
      </c>
      <c r="O7" s="13" t="s">
        <v>98</v>
      </c>
      <c r="Y7" s="11" t="s">
        <v>0</v>
      </c>
      <c r="Z7" s="11" t="s">
        <v>1</v>
      </c>
      <c r="AA7" s="5" t="s">
        <v>6</v>
      </c>
      <c r="AB7" s="11" t="s">
        <v>45</v>
      </c>
      <c r="AD7" s="37" t="s">
        <v>15</v>
      </c>
      <c r="AE7" s="6" t="s">
        <v>16</v>
      </c>
      <c r="AF7" s="6" t="s">
        <v>8</v>
      </c>
      <c r="AH7" s="13" t="s">
        <v>10</v>
      </c>
      <c r="AI7" s="13" t="s">
        <v>11</v>
      </c>
      <c r="AJ7" s="13" t="s">
        <v>12</v>
      </c>
    </row>
    <row r="8" spans="1:38" x14ac:dyDescent="0.2">
      <c r="A8" s="20">
        <v>42370</v>
      </c>
      <c r="B8" s="19">
        <v>194</v>
      </c>
      <c r="C8" s="5">
        <v>1</v>
      </c>
      <c r="D8" s="14">
        <v>42644</v>
      </c>
      <c r="E8" s="5">
        <v>213</v>
      </c>
      <c r="F8" s="26">
        <f>(E8*60*60*24)*28.31685</f>
        <v>521120653.91999996</v>
      </c>
      <c r="G8" s="53">
        <f>LOG10(E8)</f>
        <v>2.3283796034387376</v>
      </c>
      <c r="I8" s="36">
        <f t="shared" ref="I8:I71" si="3">(POWER(E8,$H$6))*$I$6</f>
        <v>2.4885274207343757E-3</v>
      </c>
      <c r="J8" s="15">
        <f t="shared" ref="J8:J71" si="4">((G8*G8)*$J$6)+(G8*$K$6)+$L$6</f>
        <v>1.433886039023953E-3</v>
      </c>
      <c r="K8" s="16">
        <f>I8+J8</f>
        <v>3.9224134597583282E-3</v>
      </c>
      <c r="M8" s="17">
        <f>(I8*$F8)/1000000</f>
        <v>1.2968230367909486</v>
      </c>
      <c r="N8" s="17">
        <f t="shared" ref="N8:O23" si="5">(J8*$F8)/1000000</f>
        <v>0.74722763030292094</v>
      </c>
      <c r="O8" s="17">
        <f t="shared" si="5"/>
        <v>2.0440506670938694</v>
      </c>
      <c r="Y8" s="14">
        <v>42644</v>
      </c>
      <c r="Z8" s="32">
        <v>332</v>
      </c>
      <c r="AA8" s="26">
        <f>(Z8*60*60*24)*28.31685</f>
        <v>812263178.88</v>
      </c>
      <c r="AB8" s="53">
        <f>LOG10(Z8)</f>
        <v>2.5211380837040362</v>
      </c>
      <c r="AD8" s="36">
        <f t="shared" ref="AD8:AD71" si="6">(POWER(Z8,$H$6))*$I$6</f>
        <v>2.5820228539782239E-3</v>
      </c>
      <c r="AE8" s="15">
        <f t="shared" ref="AE8:AE71" si="7">((AB8*AB8)*$J$6)+(AB8*$K$6)+$L$6</f>
        <v>2.7078770442478042E-3</v>
      </c>
      <c r="AF8" s="16">
        <f>AD8+AE8</f>
        <v>5.2898998982260281E-3</v>
      </c>
      <c r="AH8" s="17">
        <f>(AD8*$F8)/1000000</f>
        <v>1.3455454381015166</v>
      </c>
      <c r="AI8" s="17">
        <f t="shared" ref="AI8:AI71" si="8">(AE8*$F8)/1000000</f>
        <v>1.4111306560333725</v>
      </c>
      <c r="AJ8" s="17">
        <f t="shared" ref="AJ8:AJ71" si="9">(AF8*$F8)/1000000</f>
        <v>2.7566760941348889</v>
      </c>
    </row>
    <row r="9" spans="1:38" x14ac:dyDescent="0.2">
      <c r="A9" s="20">
        <v>42371</v>
      </c>
      <c r="B9" s="19">
        <v>194</v>
      </c>
      <c r="C9" s="5">
        <v>2</v>
      </c>
      <c r="D9" s="14">
        <v>42645</v>
      </c>
      <c r="E9" s="5">
        <v>205</v>
      </c>
      <c r="F9" s="26">
        <f t="shared" ref="F9:F72" si="10">(E9*60*60*24)*28.31685</f>
        <v>501548047.19999999</v>
      </c>
      <c r="G9" s="53">
        <f t="shared" ref="G9:G72" si="11">LOG10(E9)</f>
        <v>2.3117538610557542</v>
      </c>
      <c r="I9" s="36">
        <f t="shared" si="3"/>
        <v>2.4806236575460002E-3</v>
      </c>
      <c r="J9" s="15">
        <f t="shared" si="4"/>
        <v>1.3654280779146002E-3</v>
      </c>
      <c r="K9" s="16">
        <f t="shared" ref="K9:K72" si="12">I9+J9</f>
        <v>3.8460517354606005E-3</v>
      </c>
      <c r="M9" s="17">
        <f t="shared" ref="M9:O72" si="13">(I9*$F9)/1000000</f>
        <v>1.2441519512803179</v>
      </c>
      <c r="N9" s="17">
        <f t="shared" si="5"/>
        <v>0.68482778607011718</v>
      </c>
      <c r="O9" s="17">
        <f t="shared" si="5"/>
        <v>1.9289797373504352</v>
      </c>
      <c r="Y9" s="14">
        <v>42645</v>
      </c>
      <c r="Z9" s="32">
        <v>326</v>
      </c>
      <c r="AA9" s="26">
        <f t="shared" ref="AA9:AA72" si="14">(Z9*60*60*24)*28.31685</f>
        <v>797583723.83999991</v>
      </c>
      <c r="AB9" s="53">
        <f t="shared" ref="AB9:AB72" si="15">LOG10(Z9)</f>
        <v>2.5132176000679389</v>
      </c>
      <c r="AD9" s="36">
        <f t="shared" si="6"/>
        <v>2.5781127908059329E-3</v>
      </c>
      <c r="AE9" s="15">
        <f t="shared" si="7"/>
        <v>2.6381068294942037E-3</v>
      </c>
      <c r="AF9" s="16">
        <f t="shared" ref="AF9:AF72" si="16">AD9+AE9</f>
        <v>5.216219620300137E-3</v>
      </c>
      <c r="AH9" s="17">
        <f t="shared" ref="AH9:AH72" si="17">(AD9*$F9)/1000000</f>
        <v>1.2930474356900576</v>
      </c>
      <c r="AI9" s="17">
        <f t="shared" si="8"/>
        <v>1.3231373286378012</v>
      </c>
      <c r="AJ9" s="17">
        <f t="shared" si="9"/>
        <v>2.6161847643278588</v>
      </c>
    </row>
    <row r="10" spans="1:38" x14ac:dyDescent="0.2">
      <c r="A10" s="20">
        <v>42372</v>
      </c>
      <c r="B10" s="19">
        <v>198</v>
      </c>
      <c r="C10" s="5">
        <v>3</v>
      </c>
      <c r="D10" s="14">
        <v>42646</v>
      </c>
      <c r="E10" s="5">
        <v>199</v>
      </c>
      <c r="F10" s="26">
        <f t="shared" si="10"/>
        <v>486868592.15999997</v>
      </c>
      <c r="G10" s="53">
        <f t="shared" si="11"/>
        <v>2.2988530764097068</v>
      </c>
      <c r="I10" s="36">
        <f t="shared" si="3"/>
        <v>2.4745080143077657E-3</v>
      </c>
      <c r="J10" s="15">
        <f t="shared" si="4"/>
        <v>1.3168408517926292E-3</v>
      </c>
      <c r="K10" s="16">
        <f t="shared" si="12"/>
        <v>3.7913488661003949E-3</v>
      </c>
      <c r="M10" s="17">
        <f t="shared" si="13"/>
        <v>1.204760233214659</v>
      </c>
      <c r="N10" s="17">
        <f t="shared" si="5"/>
        <v>0.64112845161105247</v>
      </c>
      <c r="O10" s="17">
        <f t="shared" si="5"/>
        <v>1.8458886848257114</v>
      </c>
      <c r="Y10" s="14">
        <v>42646</v>
      </c>
      <c r="Z10" s="32">
        <v>330</v>
      </c>
      <c r="AA10" s="26">
        <f t="shared" si="14"/>
        <v>807370027.19999993</v>
      </c>
      <c r="AB10" s="53">
        <f t="shared" si="15"/>
        <v>2.5185139398778875</v>
      </c>
      <c r="AD10" s="36">
        <f t="shared" si="6"/>
        <v>2.580726750352539E-3</v>
      </c>
      <c r="AE10" s="15">
        <f t="shared" si="7"/>
        <v>2.6845960100149099E-3</v>
      </c>
      <c r="AF10" s="16">
        <f t="shared" si="16"/>
        <v>5.2653227603674489E-3</v>
      </c>
      <c r="AH10" s="17">
        <f t="shared" si="17"/>
        <v>1.2564747996937924</v>
      </c>
      <c r="AI10" s="17">
        <f t="shared" si="8"/>
        <v>1.3070454799143125</v>
      </c>
      <c r="AJ10" s="17">
        <f t="shared" si="9"/>
        <v>2.5635202796081047</v>
      </c>
    </row>
    <row r="11" spans="1:38" x14ac:dyDescent="0.2">
      <c r="A11" s="20">
        <v>42373</v>
      </c>
      <c r="B11" s="19">
        <v>195</v>
      </c>
      <c r="C11" s="5">
        <v>4</v>
      </c>
      <c r="D11" s="14">
        <v>42647</v>
      </c>
      <c r="E11" s="5">
        <v>200</v>
      </c>
      <c r="F11" s="26">
        <f t="shared" si="10"/>
        <v>489315168</v>
      </c>
      <c r="G11" s="53">
        <f t="shared" si="11"/>
        <v>2.3010299956639813</v>
      </c>
      <c r="I11" s="36">
        <f t="shared" si="3"/>
        <v>2.4755389288594939E-3</v>
      </c>
      <c r="J11" s="15">
        <f t="shared" si="4"/>
        <v>1.3247618088205945E-3</v>
      </c>
      <c r="K11" s="16">
        <f t="shared" si="12"/>
        <v>3.8003007376800884E-3</v>
      </c>
      <c r="M11" s="17">
        <f t="shared" si="13"/>
        <v>1.2113187468654234</v>
      </c>
      <c r="N11" s="17">
        <f t="shared" si="5"/>
        <v>0.6482260470430331</v>
      </c>
      <c r="O11" s="17">
        <f t="shared" si="5"/>
        <v>1.8595447939084564</v>
      </c>
      <c r="Y11" s="14">
        <v>42647</v>
      </c>
      <c r="Z11" s="32">
        <v>322</v>
      </c>
      <c r="AA11" s="26">
        <f t="shared" si="14"/>
        <v>787797420.48000002</v>
      </c>
      <c r="AB11" s="53">
        <f t="shared" si="15"/>
        <v>2.5078558716958308</v>
      </c>
      <c r="AD11" s="36">
        <f t="shared" si="6"/>
        <v>2.5754692561810841E-3</v>
      </c>
      <c r="AE11" s="15">
        <f t="shared" si="7"/>
        <v>2.5917237274141955E-3</v>
      </c>
      <c r="AF11" s="16">
        <f t="shared" si="16"/>
        <v>5.1671929835952791E-3</v>
      </c>
      <c r="AH11" s="17">
        <f t="shared" si="17"/>
        <v>1.2602161717670823</v>
      </c>
      <c r="AI11" s="17">
        <f t="shared" si="8"/>
        <v>1.2681697310892632</v>
      </c>
      <c r="AJ11" s="17">
        <f t="shared" si="9"/>
        <v>2.5283859028563453</v>
      </c>
    </row>
    <row r="12" spans="1:38" x14ac:dyDescent="0.2">
      <c r="A12" s="20">
        <v>42374</v>
      </c>
      <c r="B12" s="19">
        <v>191</v>
      </c>
      <c r="C12" s="5">
        <v>5</v>
      </c>
      <c r="D12" s="14">
        <v>42648</v>
      </c>
      <c r="E12" s="5">
        <v>242</v>
      </c>
      <c r="F12" s="26">
        <f t="shared" si="10"/>
        <v>592071353.27999997</v>
      </c>
      <c r="G12" s="53">
        <f t="shared" si="11"/>
        <v>2.3838153659804311</v>
      </c>
      <c r="I12" s="36">
        <f t="shared" si="3"/>
        <v>2.5150636248261306E-3</v>
      </c>
      <c r="J12" s="15">
        <f t="shared" si="4"/>
        <v>1.709685617504543E-3</v>
      </c>
      <c r="K12" s="16">
        <f t="shared" si="12"/>
        <v>4.2247492423306736E-3</v>
      </c>
      <c r="M12" s="17">
        <f t="shared" si="13"/>
        <v>1.4890971239361093</v>
      </c>
      <c r="N12" s="17">
        <f t="shared" si="5"/>
        <v>1.0122558772392671</v>
      </c>
      <c r="O12" s="17">
        <f t="shared" si="5"/>
        <v>2.5013530011753766</v>
      </c>
      <c r="Y12" s="14">
        <v>42648</v>
      </c>
      <c r="Z12" s="32">
        <v>330</v>
      </c>
      <c r="AA12" s="26">
        <f t="shared" si="14"/>
        <v>807370027.19999993</v>
      </c>
      <c r="AB12" s="53">
        <f t="shared" si="15"/>
        <v>2.5185139398778875</v>
      </c>
      <c r="AD12" s="36">
        <f t="shared" si="6"/>
        <v>2.580726750352539E-3</v>
      </c>
      <c r="AE12" s="15">
        <f t="shared" si="7"/>
        <v>2.6845960100149099E-3</v>
      </c>
      <c r="AF12" s="16">
        <f t="shared" si="16"/>
        <v>5.2653227603674489E-3</v>
      </c>
      <c r="AH12" s="17">
        <f t="shared" si="17"/>
        <v>1.5279743795271243</v>
      </c>
      <c r="AI12" s="17">
        <f t="shared" si="8"/>
        <v>1.5894723926596162</v>
      </c>
      <c r="AJ12" s="17">
        <f t="shared" si="9"/>
        <v>3.1174467721867405</v>
      </c>
    </row>
    <row r="13" spans="1:38" x14ac:dyDescent="0.2">
      <c r="A13" s="20">
        <v>42375</v>
      </c>
      <c r="B13" s="19">
        <v>195</v>
      </c>
      <c r="C13" s="5">
        <v>6</v>
      </c>
      <c r="D13" s="14">
        <v>42649</v>
      </c>
      <c r="E13" s="5">
        <v>420</v>
      </c>
      <c r="F13" s="26">
        <f t="shared" si="10"/>
        <v>1027561852.8</v>
      </c>
      <c r="G13" s="53">
        <f t="shared" si="11"/>
        <v>2.6232492903979003</v>
      </c>
      <c r="I13" s="36">
        <f t="shared" si="3"/>
        <v>2.6329657932649322E-3</v>
      </c>
      <c r="J13" s="15">
        <f t="shared" si="4"/>
        <v>3.7410596515870323E-3</v>
      </c>
      <c r="K13" s="16">
        <f t="shared" si="12"/>
        <v>6.3740254448519645E-3</v>
      </c>
      <c r="M13" s="17">
        <f t="shared" si="13"/>
        <v>2.7055352088863351</v>
      </c>
      <c r="N13" s="17">
        <f t="shared" si="5"/>
        <v>3.8441701870200933</v>
      </c>
      <c r="O13" s="17">
        <f t="shared" si="5"/>
        <v>6.5497053959064289</v>
      </c>
      <c r="Y13" s="14">
        <v>42649</v>
      </c>
      <c r="Z13" s="32">
        <v>335</v>
      </c>
      <c r="AA13" s="26">
        <f t="shared" si="14"/>
        <v>819602906.39999998</v>
      </c>
      <c r="AB13" s="53">
        <f t="shared" si="15"/>
        <v>2.5250448070368452</v>
      </c>
      <c r="AD13" s="36">
        <f t="shared" si="6"/>
        <v>2.5839536486898305E-3</v>
      </c>
      <c r="AE13" s="15">
        <f t="shared" si="7"/>
        <v>2.742840563187722E-3</v>
      </c>
      <c r="AF13" s="16">
        <f t="shared" si="16"/>
        <v>5.326794211877553E-3</v>
      </c>
      <c r="AH13" s="17">
        <f t="shared" si="17"/>
        <v>2.6551721987970427</v>
      </c>
      <c r="AI13" s="17">
        <f t="shared" si="8"/>
        <v>2.8184383310441712</v>
      </c>
      <c r="AJ13" s="17">
        <f t="shared" si="9"/>
        <v>5.4736105298412134</v>
      </c>
    </row>
    <row r="14" spans="1:38" x14ac:dyDescent="0.2">
      <c r="A14" s="20">
        <v>42376</v>
      </c>
      <c r="B14" s="19">
        <v>194</v>
      </c>
      <c r="C14" s="5">
        <v>7</v>
      </c>
      <c r="D14" s="14">
        <v>42650</v>
      </c>
      <c r="E14" s="5">
        <v>433</v>
      </c>
      <c r="F14" s="26">
        <f t="shared" si="10"/>
        <v>1059367338.7199999</v>
      </c>
      <c r="G14" s="53">
        <f t="shared" si="11"/>
        <v>2.6364878963533656</v>
      </c>
      <c r="I14" s="36">
        <f t="shared" si="3"/>
        <v>2.6396436741259145E-3</v>
      </c>
      <c r="J14" s="15">
        <f t="shared" si="4"/>
        <v>3.8931827849947795E-3</v>
      </c>
      <c r="K14" s="16">
        <f t="shared" si="12"/>
        <v>6.532826459120694E-3</v>
      </c>
      <c r="M14" s="17">
        <f t="shared" si="13"/>
        <v>2.7963522942278525</v>
      </c>
      <c r="N14" s="17">
        <f t="shared" si="5"/>
        <v>4.1243106860904373</v>
      </c>
      <c r="O14" s="17">
        <f t="shared" si="5"/>
        <v>6.9206629803182897</v>
      </c>
      <c r="Y14" s="14">
        <v>42650</v>
      </c>
      <c r="Z14" s="32">
        <v>331</v>
      </c>
      <c r="AA14" s="26">
        <f t="shared" si="14"/>
        <v>809816603.03999996</v>
      </c>
      <c r="AB14" s="53">
        <f t="shared" si="15"/>
        <v>2.5198279937757189</v>
      </c>
      <c r="AD14" s="36">
        <f t="shared" si="6"/>
        <v>2.5813756997508644E-3</v>
      </c>
      <c r="AE14" s="15">
        <f t="shared" si="7"/>
        <v>2.6962336248283689E-3</v>
      </c>
      <c r="AF14" s="16">
        <f t="shared" si="16"/>
        <v>5.2776093245792332E-3</v>
      </c>
      <c r="AH14" s="17">
        <f t="shared" si="17"/>
        <v>2.7346251052815509</v>
      </c>
      <c r="AI14" s="17">
        <f t="shared" si="8"/>
        <v>2.8563018397018074</v>
      </c>
      <c r="AJ14" s="17">
        <f t="shared" si="9"/>
        <v>5.5909269449833587</v>
      </c>
    </row>
    <row r="15" spans="1:38" x14ac:dyDescent="0.2">
      <c r="A15" s="20">
        <v>42377</v>
      </c>
      <c r="B15" s="19">
        <v>196</v>
      </c>
      <c r="C15" s="5">
        <v>8</v>
      </c>
      <c r="D15" s="14">
        <v>42651</v>
      </c>
      <c r="E15" s="5">
        <v>373</v>
      </c>
      <c r="F15" s="26">
        <f t="shared" si="10"/>
        <v>912572788.31999993</v>
      </c>
      <c r="G15" s="53">
        <f t="shared" si="11"/>
        <v>2.5717088318086878</v>
      </c>
      <c r="I15" s="36">
        <f t="shared" si="3"/>
        <v>2.6071280332492235E-3</v>
      </c>
      <c r="J15" s="15">
        <f t="shared" si="4"/>
        <v>3.1885458502494482E-3</v>
      </c>
      <c r="K15" s="16">
        <f t="shared" si="12"/>
        <v>5.7956738834986712E-3</v>
      </c>
      <c r="M15" s="17">
        <f t="shared" si="13"/>
        <v>2.3791940988094811</v>
      </c>
      <c r="N15" s="17">
        <f t="shared" si="5"/>
        <v>2.9097801772483036</v>
      </c>
      <c r="O15" s="17">
        <f t="shared" si="5"/>
        <v>5.2889742760577843</v>
      </c>
      <c r="Y15" s="14">
        <v>42651</v>
      </c>
      <c r="Z15" s="32">
        <v>342</v>
      </c>
      <c r="AA15" s="26">
        <f t="shared" si="14"/>
        <v>836728937.27999997</v>
      </c>
      <c r="AB15" s="53">
        <f t="shared" si="15"/>
        <v>2.5340261060561349</v>
      </c>
      <c r="AD15" s="36">
        <f t="shared" si="6"/>
        <v>2.5883978950093723E-3</v>
      </c>
      <c r="AE15" s="15">
        <f t="shared" si="7"/>
        <v>2.8245968240023026E-3</v>
      </c>
      <c r="AF15" s="16">
        <f t="shared" si="16"/>
        <v>5.4129947190116748E-3</v>
      </c>
      <c r="AH15" s="17">
        <f t="shared" si="17"/>
        <v>2.3621014843303212</v>
      </c>
      <c r="AI15" s="17">
        <f t="shared" si="8"/>
        <v>2.5776501995595975</v>
      </c>
      <c r="AJ15" s="17">
        <f t="shared" si="9"/>
        <v>4.9397516838899191</v>
      </c>
    </row>
    <row r="16" spans="1:38" x14ac:dyDescent="0.2">
      <c r="A16" s="20">
        <v>42378</v>
      </c>
      <c r="B16" s="19">
        <v>200</v>
      </c>
      <c r="C16" s="5">
        <v>9</v>
      </c>
      <c r="D16" s="14">
        <v>42652</v>
      </c>
      <c r="E16" s="5">
        <v>345</v>
      </c>
      <c r="F16" s="26">
        <f t="shared" si="10"/>
        <v>844068664.79999995</v>
      </c>
      <c r="G16" s="53">
        <f t="shared" si="11"/>
        <v>2.537819095073274</v>
      </c>
      <c r="I16" s="36">
        <f t="shared" si="3"/>
        <v>2.5902770874613569E-3</v>
      </c>
      <c r="J16" s="15">
        <f t="shared" si="4"/>
        <v>2.8597007776462111E-3</v>
      </c>
      <c r="K16" s="16">
        <f t="shared" si="12"/>
        <v>5.449977865107568E-3</v>
      </c>
      <c r="M16" s="17">
        <f t="shared" si="13"/>
        <v>2.1863717226755401</v>
      </c>
      <c r="N16" s="17">
        <f t="shared" si="5"/>
        <v>2.4137838171153589</v>
      </c>
      <c r="O16" s="17">
        <f t="shared" si="5"/>
        <v>4.6001555397908991</v>
      </c>
      <c r="Y16" s="14">
        <v>42652</v>
      </c>
      <c r="Z16" s="32">
        <v>330</v>
      </c>
      <c r="AA16" s="26">
        <f t="shared" si="14"/>
        <v>807370027.19999993</v>
      </c>
      <c r="AB16" s="53">
        <f t="shared" si="15"/>
        <v>2.5185139398778875</v>
      </c>
      <c r="AD16" s="36">
        <f t="shared" si="6"/>
        <v>2.580726750352539E-3</v>
      </c>
      <c r="AE16" s="15">
        <f t="shared" si="7"/>
        <v>2.6845960100149099E-3</v>
      </c>
      <c r="AF16" s="16">
        <f t="shared" si="16"/>
        <v>5.2653227603674489E-3</v>
      </c>
      <c r="AH16" s="17">
        <f t="shared" si="17"/>
        <v>2.1783105823837103</v>
      </c>
      <c r="AI16" s="17">
        <f t="shared" si="8"/>
        <v>2.2659833697006921</v>
      </c>
      <c r="AJ16" s="17">
        <f t="shared" si="9"/>
        <v>4.4442939520844025</v>
      </c>
    </row>
    <row r="17" spans="1:36" x14ac:dyDescent="0.2">
      <c r="A17" s="20">
        <v>42379</v>
      </c>
      <c r="B17" s="19">
        <v>194</v>
      </c>
      <c r="C17" s="5">
        <v>10</v>
      </c>
      <c r="D17" s="14">
        <v>42653</v>
      </c>
      <c r="E17" s="5">
        <v>344</v>
      </c>
      <c r="F17" s="26">
        <f t="shared" si="10"/>
        <v>841622088.95999992</v>
      </c>
      <c r="G17" s="53">
        <f t="shared" si="11"/>
        <v>2.53655844257153</v>
      </c>
      <c r="I17" s="36">
        <f t="shared" si="3"/>
        <v>2.5896523604693592E-3</v>
      </c>
      <c r="J17" s="15">
        <f t="shared" si="4"/>
        <v>2.8479955023075973E-3</v>
      </c>
      <c r="K17" s="16">
        <f t="shared" si="12"/>
        <v>5.4376478627769561E-3</v>
      </c>
      <c r="M17" s="17">
        <f t="shared" si="13"/>
        <v>2.1795086292984167</v>
      </c>
      <c r="N17" s="17">
        <f t="shared" si="5"/>
        <v>2.3969359240008044</v>
      </c>
      <c r="O17" s="17">
        <f t="shared" si="5"/>
        <v>4.5764445532992211</v>
      </c>
      <c r="Y17" s="14">
        <v>42653</v>
      </c>
      <c r="Z17" s="32">
        <v>320</v>
      </c>
      <c r="AA17" s="26">
        <f t="shared" si="14"/>
        <v>782904268.79999995</v>
      </c>
      <c r="AB17" s="53">
        <f t="shared" si="15"/>
        <v>2.5051499783199058</v>
      </c>
      <c r="AD17" s="36">
        <f t="shared" si="6"/>
        <v>2.5741361778711292E-3</v>
      </c>
      <c r="AE17" s="15">
        <f t="shared" si="7"/>
        <v>2.5685754329798985E-3</v>
      </c>
      <c r="AF17" s="16">
        <f t="shared" si="16"/>
        <v>5.1427116108510272E-3</v>
      </c>
      <c r="AH17" s="17">
        <f t="shared" si="17"/>
        <v>2.1664498672874095</v>
      </c>
      <c r="AI17" s="17">
        <f t="shared" si="8"/>
        <v>2.1617698215558785</v>
      </c>
      <c r="AJ17" s="17">
        <f t="shared" si="9"/>
        <v>4.3282196888432871</v>
      </c>
    </row>
    <row r="18" spans="1:36" x14ac:dyDescent="0.2">
      <c r="A18" s="20">
        <v>42380</v>
      </c>
      <c r="B18" s="19">
        <v>193</v>
      </c>
      <c r="C18" s="5">
        <v>11</v>
      </c>
      <c r="D18" s="14">
        <v>42654</v>
      </c>
      <c r="E18" s="5">
        <v>334</v>
      </c>
      <c r="F18" s="26">
        <f t="shared" si="10"/>
        <v>817156330.55999994</v>
      </c>
      <c r="G18" s="53">
        <f t="shared" si="11"/>
        <v>2.5237464668115646</v>
      </c>
      <c r="I18" s="36">
        <f t="shared" si="3"/>
        <v>2.5833118182322927E-3</v>
      </c>
      <c r="J18" s="15">
        <f t="shared" si="4"/>
        <v>2.7311806679809272E-3</v>
      </c>
      <c r="K18" s="16">
        <f t="shared" si="12"/>
        <v>5.3144924862132195E-3</v>
      </c>
      <c r="M18" s="17">
        <f t="shared" si="13"/>
        <v>2.110969606078982</v>
      </c>
      <c r="N18" s="17">
        <f t="shared" si="5"/>
        <v>2.2318015727437039</v>
      </c>
      <c r="O18" s="17">
        <f t="shared" si="5"/>
        <v>4.3427711788226864</v>
      </c>
      <c r="Y18" s="14">
        <v>42654</v>
      </c>
      <c r="Z18" s="32">
        <v>320</v>
      </c>
      <c r="AA18" s="26">
        <f t="shared" si="14"/>
        <v>782904268.79999995</v>
      </c>
      <c r="AB18" s="53">
        <f t="shared" si="15"/>
        <v>2.5051499783199058</v>
      </c>
      <c r="AD18" s="36">
        <f t="shared" si="6"/>
        <v>2.5741361778711292E-3</v>
      </c>
      <c r="AE18" s="15">
        <f t="shared" si="7"/>
        <v>2.5685754329798985E-3</v>
      </c>
      <c r="AF18" s="16">
        <f t="shared" si="16"/>
        <v>5.1427116108510272E-3</v>
      </c>
      <c r="AH18" s="17">
        <f t="shared" si="17"/>
        <v>2.1034716734709153</v>
      </c>
      <c r="AI18" s="17">
        <f t="shared" si="8"/>
        <v>2.0989276755804167</v>
      </c>
      <c r="AJ18" s="17">
        <f t="shared" si="9"/>
        <v>4.2023993490513325</v>
      </c>
    </row>
    <row r="19" spans="1:36" x14ac:dyDescent="0.2">
      <c r="A19" s="20">
        <v>42381</v>
      </c>
      <c r="B19" s="19">
        <v>190</v>
      </c>
      <c r="C19" s="5">
        <v>12</v>
      </c>
      <c r="D19" s="14">
        <v>42655</v>
      </c>
      <c r="E19" s="5">
        <v>324</v>
      </c>
      <c r="F19" s="26">
        <f t="shared" si="10"/>
        <v>792690572.15999997</v>
      </c>
      <c r="G19" s="53">
        <f t="shared" si="11"/>
        <v>2.510545010206612</v>
      </c>
      <c r="I19" s="36">
        <f t="shared" si="3"/>
        <v>2.5767947640503107E-3</v>
      </c>
      <c r="J19" s="15">
        <f t="shared" si="4"/>
        <v>2.6149013328946105E-3</v>
      </c>
      <c r="K19" s="16">
        <f t="shared" si="12"/>
        <v>5.1916960969449217E-3</v>
      </c>
      <c r="M19" s="17">
        <f t="shared" si="13"/>
        <v>2.0426009158539329</v>
      </c>
      <c r="N19" s="17">
        <f t="shared" si="5"/>
        <v>2.0728076337141754</v>
      </c>
      <c r="O19" s="17">
        <f t="shared" si="5"/>
        <v>4.1154085495681088</v>
      </c>
      <c r="Y19" s="14">
        <v>42655</v>
      </c>
      <c r="Z19" s="32">
        <v>320</v>
      </c>
      <c r="AA19" s="26">
        <f t="shared" si="14"/>
        <v>782904268.79999995</v>
      </c>
      <c r="AB19" s="53">
        <f t="shared" si="15"/>
        <v>2.5051499783199058</v>
      </c>
      <c r="AD19" s="36">
        <f t="shared" si="6"/>
        <v>2.5741361778711292E-3</v>
      </c>
      <c r="AE19" s="15">
        <f t="shared" si="7"/>
        <v>2.5685754329798985E-3</v>
      </c>
      <c r="AF19" s="16">
        <f t="shared" si="16"/>
        <v>5.1427116108510272E-3</v>
      </c>
      <c r="AH19" s="17">
        <f t="shared" si="17"/>
        <v>2.0404934796544207</v>
      </c>
      <c r="AI19" s="17">
        <f t="shared" si="8"/>
        <v>2.0360855296049554</v>
      </c>
      <c r="AJ19" s="17">
        <f t="shared" si="9"/>
        <v>4.0765790092593761</v>
      </c>
    </row>
    <row r="20" spans="1:36" x14ac:dyDescent="0.2">
      <c r="A20" s="20">
        <v>42382</v>
      </c>
      <c r="B20" s="19">
        <v>195</v>
      </c>
      <c r="C20" s="5">
        <v>13</v>
      </c>
      <c r="D20" s="14">
        <v>42656</v>
      </c>
      <c r="E20" s="5">
        <v>314</v>
      </c>
      <c r="F20" s="26">
        <f t="shared" si="10"/>
        <v>768224813.75999999</v>
      </c>
      <c r="G20" s="53">
        <f t="shared" si="11"/>
        <v>2.4969296480732148</v>
      </c>
      <c r="I20" s="36">
        <f t="shared" si="3"/>
        <v>2.5700906022844035E-3</v>
      </c>
      <c r="J20" s="15">
        <f t="shared" si="4"/>
        <v>2.499321225840366E-3</v>
      </c>
      <c r="K20" s="16">
        <f t="shared" si="12"/>
        <v>5.0694118281247695E-3</v>
      </c>
      <c r="M20" s="17">
        <f t="shared" si="13"/>
        <v>1.974407374286262</v>
      </c>
      <c r="N20" s="17">
        <f t="shared" si="5"/>
        <v>1.9200405832476302</v>
      </c>
      <c r="O20" s="17">
        <f t="shared" si="5"/>
        <v>3.8944479575338922</v>
      </c>
      <c r="Y20" s="14">
        <v>42656</v>
      </c>
      <c r="Z20" s="32">
        <v>314</v>
      </c>
      <c r="AA20" s="26">
        <f t="shared" si="14"/>
        <v>768224813.75999999</v>
      </c>
      <c r="AB20" s="53">
        <f t="shared" si="15"/>
        <v>2.4969296480732148</v>
      </c>
      <c r="AD20" s="36">
        <f t="shared" si="6"/>
        <v>2.5700906022844035E-3</v>
      </c>
      <c r="AE20" s="15">
        <f t="shared" si="7"/>
        <v>2.499321225840366E-3</v>
      </c>
      <c r="AF20" s="16">
        <f t="shared" si="16"/>
        <v>5.0694118281247695E-3</v>
      </c>
      <c r="AH20" s="17">
        <f t="shared" si="17"/>
        <v>1.974407374286262</v>
      </c>
      <c r="AI20" s="17">
        <f t="shared" si="8"/>
        <v>1.9200405832476302</v>
      </c>
      <c r="AJ20" s="17">
        <f t="shared" si="9"/>
        <v>3.8944479575338922</v>
      </c>
    </row>
    <row r="21" spans="1:36" x14ac:dyDescent="0.2">
      <c r="A21" s="20">
        <v>42383</v>
      </c>
      <c r="B21" s="19">
        <v>198</v>
      </c>
      <c r="C21" s="5">
        <v>14</v>
      </c>
      <c r="D21" s="14">
        <v>42657</v>
      </c>
      <c r="E21" s="5">
        <v>300</v>
      </c>
      <c r="F21" s="26">
        <f t="shared" si="10"/>
        <v>733972752</v>
      </c>
      <c r="G21" s="53">
        <f t="shared" si="11"/>
        <v>2.4771212547196626</v>
      </c>
      <c r="I21" s="36">
        <f t="shared" si="3"/>
        <v>2.5603681466551862E-3</v>
      </c>
      <c r="J21" s="15">
        <f t="shared" si="4"/>
        <v>2.3390474397738323E-3</v>
      </c>
      <c r="K21" s="16">
        <f t="shared" si="12"/>
        <v>4.8994155864290189E-3</v>
      </c>
      <c r="M21" s="17">
        <f t="shared" si="13"/>
        <v>1.8792404547336468</v>
      </c>
      <c r="N21" s="17">
        <f t="shared" si="5"/>
        <v>1.716797086429354</v>
      </c>
      <c r="O21" s="17">
        <f t="shared" si="5"/>
        <v>3.5960375411630006</v>
      </c>
      <c r="Y21" s="14">
        <v>42657</v>
      </c>
      <c r="Z21" s="32">
        <v>310</v>
      </c>
      <c r="AA21" s="26">
        <f t="shared" si="14"/>
        <v>758438510.39999998</v>
      </c>
      <c r="AB21" s="53">
        <f t="shared" si="15"/>
        <v>2.4913616938342726</v>
      </c>
      <c r="AD21" s="36">
        <f t="shared" si="6"/>
        <v>2.5673539866423426E-3</v>
      </c>
      <c r="AE21" s="15">
        <f t="shared" si="7"/>
        <v>2.4533262101755146E-3</v>
      </c>
      <c r="AF21" s="16">
        <f t="shared" si="16"/>
        <v>5.0206801968178567E-3</v>
      </c>
      <c r="AH21" s="17">
        <f t="shared" si="17"/>
        <v>1.8843678709340514</v>
      </c>
      <c r="AI21" s="17">
        <f t="shared" si="8"/>
        <v>1.8006745900362529</v>
      </c>
      <c r="AJ21" s="17">
        <f t="shared" si="9"/>
        <v>3.6850424609703039</v>
      </c>
    </row>
    <row r="22" spans="1:36" x14ac:dyDescent="0.2">
      <c r="A22" s="20">
        <v>42384</v>
      </c>
      <c r="B22" s="19">
        <v>195</v>
      </c>
      <c r="C22" s="5">
        <v>15</v>
      </c>
      <c r="D22" s="14">
        <v>42658</v>
      </c>
      <c r="E22" s="5">
        <v>291</v>
      </c>
      <c r="F22" s="26">
        <f t="shared" si="10"/>
        <v>711953569.43999994</v>
      </c>
      <c r="G22" s="53">
        <f t="shared" si="11"/>
        <v>2.4638929889859074</v>
      </c>
      <c r="I22" s="36">
        <f t="shared" si="3"/>
        <v>2.5538958731538622E-3</v>
      </c>
      <c r="J22" s="15">
        <f t="shared" si="4"/>
        <v>2.2372153307896395E-3</v>
      </c>
      <c r="K22" s="16">
        <f t="shared" si="12"/>
        <v>4.7911112039435017E-3</v>
      </c>
      <c r="M22" s="17">
        <f t="shared" si="13"/>
        <v>1.8182552828699774</v>
      </c>
      <c r="N22" s="17">
        <f t="shared" si="5"/>
        <v>1.592793440361574</v>
      </c>
      <c r="O22" s="17">
        <f t="shared" si="5"/>
        <v>3.4110487232315516</v>
      </c>
      <c r="Y22" s="14">
        <v>42658</v>
      </c>
      <c r="Z22" s="32">
        <v>310</v>
      </c>
      <c r="AA22" s="26">
        <f t="shared" si="14"/>
        <v>758438510.39999998</v>
      </c>
      <c r="AB22" s="53">
        <f t="shared" si="15"/>
        <v>2.4913616938342726</v>
      </c>
      <c r="AD22" s="36">
        <f t="shared" si="6"/>
        <v>2.5673539866423426E-3</v>
      </c>
      <c r="AE22" s="15">
        <f t="shared" si="7"/>
        <v>2.4533262101755146E-3</v>
      </c>
      <c r="AF22" s="16">
        <f t="shared" si="16"/>
        <v>5.0206801968178567E-3</v>
      </c>
      <c r="AH22" s="17">
        <f t="shared" si="17"/>
        <v>1.8278368348060297</v>
      </c>
      <c r="AI22" s="17">
        <f t="shared" si="8"/>
        <v>1.746654352335165</v>
      </c>
      <c r="AJ22" s="17">
        <f t="shared" si="9"/>
        <v>3.5744911871411946</v>
      </c>
    </row>
    <row r="23" spans="1:36" x14ac:dyDescent="0.2">
      <c r="A23" s="20">
        <v>42385</v>
      </c>
      <c r="B23" s="19">
        <v>195</v>
      </c>
      <c r="C23" s="5">
        <v>16</v>
      </c>
      <c r="D23" s="14">
        <v>42659</v>
      </c>
      <c r="E23" s="5">
        <v>283</v>
      </c>
      <c r="F23" s="26">
        <f t="shared" si="10"/>
        <v>692380962.72000003</v>
      </c>
      <c r="G23" s="53">
        <f t="shared" si="11"/>
        <v>2.4517864355242902</v>
      </c>
      <c r="I23" s="36">
        <f t="shared" si="3"/>
        <v>2.5479867664521473E-3</v>
      </c>
      <c r="J23" s="15">
        <f t="shared" si="4"/>
        <v>2.1476681772175446E-3</v>
      </c>
      <c r="K23" s="16">
        <f t="shared" si="12"/>
        <v>4.6956549436696915E-3</v>
      </c>
      <c r="M23" s="17">
        <f t="shared" si="13"/>
        <v>1.7641775303539575</v>
      </c>
      <c r="N23" s="17">
        <f t="shared" si="5"/>
        <v>1.487004560144991</v>
      </c>
      <c r="O23" s="17">
        <f t="shared" si="5"/>
        <v>3.2511820904989484</v>
      </c>
      <c r="Y23" s="14">
        <v>42659</v>
      </c>
      <c r="Z23" s="32">
        <v>305</v>
      </c>
      <c r="AA23" s="26">
        <f t="shared" si="14"/>
        <v>746205631.19999993</v>
      </c>
      <c r="AB23" s="53">
        <f t="shared" si="15"/>
        <v>2.4842998393467859</v>
      </c>
      <c r="AD23" s="36">
        <f t="shared" si="6"/>
        <v>2.5638873192533112E-3</v>
      </c>
      <c r="AE23" s="15">
        <f t="shared" si="7"/>
        <v>2.3960519415429996E-3</v>
      </c>
      <c r="AF23" s="16">
        <f t="shared" si="16"/>
        <v>4.9599392607963108E-3</v>
      </c>
      <c r="AH23" s="17">
        <f t="shared" si="17"/>
        <v>1.7751867704102078</v>
      </c>
      <c r="AI23" s="17">
        <f t="shared" si="8"/>
        <v>1.6589807500126672</v>
      </c>
      <c r="AJ23" s="17">
        <f t="shared" si="9"/>
        <v>3.434167520422875</v>
      </c>
    </row>
    <row r="24" spans="1:36" x14ac:dyDescent="0.2">
      <c r="A24" s="20">
        <v>42386</v>
      </c>
      <c r="B24" s="19">
        <v>190</v>
      </c>
      <c r="C24" s="5">
        <v>17</v>
      </c>
      <c r="D24" s="14">
        <v>42660</v>
      </c>
      <c r="E24" s="5">
        <v>279</v>
      </c>
      <c r="F24" s="26">
        <f t="shared" si="10"/>
        <v>682594659.36000001</v>
      </c>
      <c r="G24" s="53">
        <f t="shared" si="11"/>
        <v>2.4456042032735974</v>
      </c>
      <c r="I24" s="36">
        <f t="shared" si="3"/>
        <v>2.5449745464991192E-3</v>
      </c>
      <c r="J24" s="15">
        <f t="shared" si="4"/>
        <v>2.1032862496460566E-3</v>
      </c>
      <c r="K24" s="16">
        <f t="shared" si="12"/>
        <v>4.6482607961451754E-3</v>
      </c>
      <c r="M24" s="17">
        <f t="shared" si="13"/>
        <v>1.7371860336474367</v>
      </c>
      <c r="N24" s="17">
        <f t="shared" si="13"/>
        <v>1.435691961113722</v>
      </c>
      <c r="O24" s="17">
        <f t="shared" si="13"/>
        <v>3.1728779947611581</v>
      </c>
      <c r="Y24" s="14">
        <v>42660</v>
      </c>
      <c r="Z24" s="32">
        <v>309</v>
      </c>
      <c r="AA24" s="26">
        <f t="shared" si="14"/>
        <v>755991934.55999994</v>
      </c>
      <c r="AB24" s="53">
        <f t="shared" si="15"/>
        <v>2.4899584794248346</v>
      </c>
      <c r="AD24" s="36">
        <f t="shared" si="6"/>
        <v>2.5666647751308291E-3</v>
      </c>
      <c r="AE24" s="15">
        <f t="shared" si="7"/>
        <v>2.4418511295805981E-3</v>
      </c>
      <c r="AF24" s="16">
        <f t="shared" si="16"/>
        <v>5.0085159047114271E-3</v>
      </c>
      <c r="AH24" s="17">
        <f t="shared" si="17"/>
        <v>1.7519916678717393</v>
      </c>
      <c r="AI24" s="17">
        <f t="shared" si="8"/>
        <v>1.6667945400038995</v>
      </c>
      <c r="AJ24" s="17">
        <f t="shared" si="9"/>
        <v>3.4187862078756388</v>
      </c>
    </row>
    <row r="25" spans="1:36" x14ac:dyDescent="0.2">
      <c r="A25" s="20">
        <v>42387</v>
      </c>
      <c r="B25" s="19">
        <v>192</v>
      </c>
      <c r="C25" s="5">
        <v>18</v>
      </c>
      <c r="D25" s="14">
        <v>42661</v>
      </c>
      <c r="E25" s="5">
        <v>303</v>
      </c>
      <c r="F25" s="26">
        <f t="shared" si="10"/>
        <v>741312479.51999998</v>
      </c>
      <c r="G25" s="53">
        <f t="shared" si="11"/>
        <v>2.4814426285023048</v>
      </c>
      <c r="I25" s="36">
        <f t="shared" si="3"/>
        <v>2.5624860436835048E-3</v>
      </c>
      <c r="J25" s="15">
        <f t="shared" si="4"/>
        <v>2.3732161542585131E-3</v>
      </c>
      <c r="K25" s="16">
        <f t="shared" si="12"/>
        <v>4.935702197942018E-3</v>
      </c>
      <c r="M25" s="17">
        <f t="shared" si="13"/>
        <v>1.8996028827784142</v>
      </c>
      <c r="N25" s="17">
        <f t="shared" si="13"/>
        <v>1.759294751750297</v>
      </c>
      <c r="O25" s="17">
        <f t="shared" si="13"/>
        <v>3.658897634528711</v>
      </c>
      <c r="Y25" s="14">
        <v>42661</v>
      </c>
      <c r="Z25" s="32">
        <v>304</v>
      </c>
      <c r="AA25" s="26">
        <f t="shared" si="14"/>
        <v>743759055.36000001</v>
      </c>
      <c r="AB25" s="53">
        <f t="shared" si="15"/>
        <v>2.4828735836087539</v>
      </c>
      <c r="AD25" s="36">
        <f t="shared" si="6"/>
        <v>2.5631877380771079E-3</v>
      </c>
      <c r="AE25" s="15">
        <f t="shared" si="7"/>
        <v>2.3846285405605613E-3</v>
      </c>
      <c r="AF25" s="16">
        <f t="shared" si="16"/>
        <v>4.9478162786376692E-3</v>
      </c>
      <c r="AH25" s="17">
        <f t="shared" si="17"/>
        <v>1.900123057589201</v>
      </c>
      <c r="AI25" s="17">
        <f t="shared" si="8"/>
        <v>1.7677548961371086</v>
      </c>
      <c r="AJ25" s="17">
        <f t="shared" si="9"/>
        <v>3.6678779537263098</v>
      </c>
    </row>
    <row r="26" spans="1:36" x14ac:dyDescent="0.2">
      <c r="A26" s="20">
        <v>42388</v>
      </c>
      <c r="B26" s="19">
        <v>198</v>
      </c>
      <c r="C26" s="5">
        <v>19</v>
      </c>
      <c r="D26" s="14">
        <v>42662</v>
      </c>
      <c r="E26" s="5">
        <v>381</v>
      </c>
      <c r="F26" s="26">
        <f t="shared" si="10"/>
        <v>932145395.03999996</v>
      </c>
      <c r="G26" s="53">
        <f t="shared" si="11"/>
        <v>2.5809249756756194</v>
      </c>
      <c r="I26" s="36">
        <f t="shared" si="3"/>
        <v>2.6117294928344405E-3</v>
      </c>
      <c r="J26" s="15">
        <f t="shared" si="4"/>
        <v>3.2827011307635864E-3</v>
      </c>
      <c r="K26" s="16">
        <f t="shared" si="12"/>
        <v>5.8944306235980265E-3</v>
      </c>
      <c r="M26" s="17">
        <f t="shared" si="13"/>
        <v>2.4345116198357784</v>
      </c>
      <c r="N26" s="17">
        <f t="shared" si="13"/>
        <v>3.0599547423338778</v>
      </c>
      <c r="O26" s="17">
        <f t="shared" si="13"/>
        <v>5.4944663621696561</v>
      </c>
      <c r="Y26" s="14">
        <v>42662</v>
      </c>
      <c r="Z26" s="32">
        <v>307</v>
      </c>
      <c r="AA26" s="26">
        <f t="shared" si="14"/>
        <v>751098782.88</v>
      </c>
      <c r="AB26" s="53">
        <f t="shared" si="15"/>
        <v>2.4871383754771865</v>
      </c>
      <c r="AD26" s="36">
        <f t="shared" si="6"/>
        <v>2.565280194873384E-3</v>
      </c>
      <c r="AE26" s="15">
        <f t="shared" si="7"/>
        <v>2.4189308684942276E-3</v>
      </c>
      <c r="AF26" s="16">
        <f t="shared" si="16"/>
        <v>4.984211063367612E-3</v>
      </c>
      <c r="AH26" s="17">
        <f t="shared" si="17"/>
        <v>2.3912141206385384</v>
      </c>
      <c r="AI26" s="17">
        <f t="shared" si="8"/>
        <v>2.2547952699870022</v>
      </c>
      <c r="AJ26" s="17">
        <f t="shared" si="9"/>
        <v>4.6460093906255411</v>
      </c>
    </row>
    <row r="27" spans="1:36" x14ac:dyDescent="0.2">
      <c r="A27" s="20">
        <v>42389</v>
      </c>
      <c r="B27" s="19">
        <v>199</v>
      </c>
      <c r="C27" s="5">
        <v>20</v>
      </c>
      <c r="D27" s="14">
        <v>42663</v>
      </c>
      <c r="E27" s="5">
        <v>569</v>
      </c>
      <c r="F27" s="26">
        <f t="shared" si="10"/>
        <v>1392101652.96</v>
      </c>
      <c r="G27" s="53">
        <f t="shared" si="11"/>
        <v>2.7551122663950713</v>
      </c>
      <c r="I27" s="36">
        <f t="shared" si="3"/>
        <v>2.7002416677461734E-3</v>
      </c>
      <c r="J27" s="15">
        <f t="shared" si="4"/>
        <v>5.4424220324548259E-3</v>
      </c>
      <c r="K27" s="16">
        <f t="shared" si="12"/>
        <v>8.1426637002009992E-3</v>
      </c>
      <c r="M27" s="17">
        <f t="shared" si="13"/>
        <v>3.7590108890609151</v>
      </c>
      <c r="N27" s="17">
        <f t="shared" si="13"/>
        <v>7.5764047074862857</v>
      </c>
      <c r="O27" s="17">
        <f t="shared" si="13"/>
        <v>11.335415596547202</v>
      </c>
      <c r="Y27" s="14">
        <v>42663</v>
      </c>
      <c r="Z27" s="32">
        <v>311</v>
      </c>
      <c r="AA27" s="26">
        <f t="shared" si="14"/>
        <v>760885086.24000001</v>
      </c>
      <c r="AB27" s="53">
        <f t="shared" si="15"/>
        <v>2.4927603890268375</v>
      </c>
      <c r="AD27" s="36">
        <f t="shared" si="6"/>
        <v>2.5680411626439982E-3</v>
      </c>
      <c r="AE27" s="15">
        <f t="shared" si="7"/>
        <v>2.4648109702332457E-3</v>
      </c>
      <c r="AF27" s="16">
        <f t="shared" si="16"/>
        <v>5.0328521328772439E-3</v>
      </c>
      <c r="AH27" s="17">
        <f t="shared" si="17"/>
        <v>3.5749743473860298</v>
      </c>
      <c r="AI27" s="17">
        <f t="shared" si="8"/>
        <v>3.4312674258956428</v>
      </c>
      <c r="AJ27" s="17">
        <f t="shared" si="9"/>
        <v>7.0062417732816726</v>
      </c>
    </row>
    <row r="28" spans="1:36" x14ac:dyDescent="0.2">
      <c r="A28" s="20">
        <v>42390</v>
      </c>
      <c r="B28" s="19">
        <v>196</v>
      </c>
      <c r="C28" s="5">
        <v>21</v>
      </c>
      <c r="D28" s="14">
        <v>42664</v>
      </c>
      <c r="E28" s="5">
        <v>571</v>
      </c>
      <c r="F28" s="26">
        <f t="shared" si="10"/>
        <v>1396994804.6399999</v>
      </c>
      <c r="G28" s="53">
        <f t="shared" si="11"/>
        <v>2.7566361082458481</v>
      </c>
      <c r="I28" s="36">
        <f t="shared" si="3"/>
        <v>2.7010290885414998E-3</v>
      </c>
      <c r="J28" s="15">
        <f t="shared" si="4"/>
        <v>5.4645022047264888E-3</v>
      </c>
      <c r="K28" s="16">
        <f t="shared" si="12"/>
        <v>8.1655312932679882E-3</v>
      </c>
      <c r="M28" s="17">
        <f t="shared" si="13"/>
        <v>3.7733236038739895</v>
      </c>
      <c r="N28" s="17">
        <f t="shared" si="13"/>
        <v>7.63388118994673</v>
      </c>
      <c r="O28" s="17">
        <f t="shared" si="13"/>
        <v>11.407204793820718</v>
      </c>
      <c r="Y28" s="14">
        <v>42664</v>
      </c>
      <c r="Z28" s="32">
        <v>315</v>
      </c>
      <c r="AA28" s="26">
        <f t="shared" si="14"/>
        <v>770671389.60000002</v>
      </c>
      <c r="AB28" s="53">
        <f t="shared" si="15"/>
        <v>2.4983105537896004</v>
      </c>
      <c r="AD28" s="36">
        <f t="shared" si="6"/>
        <v>2.5707697603622797E-3</v>
      </c>
      <c r="AE28" s="15">
        <f t="shared" si="7"/>
        <v>2.5108426171517664E-3</v>
      </c>
      <c r="AF28" s="16">
        <f t="shared" si="16"/>
        <v>5.0816123775140462E-3</v>
      </c>
      <c r="AH28" s="17">
        <f t="shared" si="17"/>
        <v>3.5913519991517222</v>
      </c>
      <c r="AI28" s="17">
        <f t="shared" si="8"/>
        <v>3.5076340914297179</v>
      </c>
      <c r="AJ28" s="17">
        <f t="shared" si="9"/>
        <v>7.0989860905814401</v>
      </c>
    </row>
    <row r="29" spans="1:36" x14ac:dyDescent="0.2">
      <c r="A29" s="20">
        <v>42391</v>
      </c>
      <c r="B29" s="19">
        <v>196</v>
      </c>
      <c r="C29" s="5">
        <v>22</v>
      </c>
      <c r="D29" s="14">
        <v>42665</v>
      </c>
      <c r="E29" s="5">
        <v>533</v>
      </c>
      <c r="F29" s="26">
        <f t="shared" si="10"/>
        <v>1304024922.72</v>
      </c>
      <c r="G29" s="53">
        <f t="shared" si="11"/>
        <v>2.7267272090265724</v>
      </c>
      <c r="I29" s="36">
        <f t="shared" si="3"/>
        <v>2.685616036418325E-3</v>
      </c>
      <c r="J29" s="15">
        <f t="shared" si="4"/>
        <v>5.0412307608476495E-3</v>
      </c>
      <c r="K29" s="16">
        <f t="shared" si="12"/>
        <v>7.7268467972659745E-3</v>
      </c>
      <c r="M29" s="17">
        <f t="shared" si="13"/>
        <v>3.502110244345999</v>
      </c>
      <c r="N29" s="17">
        <f t="shared" si="13"/>
        <v>6.5738905533280425</v>
      </c>
      <c r="O29" s="17">
        <f t="shared" si="13"/>
        <v>10.076000797674041</v>
      </c>
      <c r="Y29" s="14">
        <v>42665</v>
      </c>
      <c r="Z29" s="32">
        <v>303</v>
      </c>
      <c r="AA29" s="26">
        <f t="shared" si="14"/>
        <v>741312479.51999998</v>
      </c>
      <c r="AB29" s="53">
        <f t="shared" si="15"/>
        <v>2.4814426285023048</v>
      </c>
      <c r="AD29" s="36">
        <f t="shared" si="6"/>
        <v>2.5624860436835048E-3</v>
      </c>
      <c r="AE29" s="15">
        <f t="shared" si="7"/>
        <v>2.3732161542585131E-3</v>
      </c>
      <c r="AF29" s="16">
        <f t="shared" si="16"/>
        <v>4.935702197942018E-3</v>
      </c>
      <c r="AH29" s="17">
        <f t="shared" si="17"/>
        <v>3.3415456650854609</v>
      </c>
      <c r="AI29" s="17">
        <f t="shared" si="8"/>
        <v>3.0947330121548133</v>
      </c>
      <c r="AJ29" s="17">
        <f t="shared" si="9"/>
        <v>6.4362786772402742</v>
      </c>
    </row>
    <row r="30" spans="1:36" x14ac:dyDescent="0.2">
      <c r="A30" s="20">
        <v>42392</v>
      </c>
      <c r="B30" s="19">
        <v>193</v>
      </c>
      <c r="C30" s="5">
        <v>23</v>
      </c>
      <c r="D30" s="14">
        <v>42666</v>
      </c>
      <c r="E30" s="5">
        <v>527</v>
      </c>
      <c r="F30" s="26">
        <f t="shared" si="10"/>
        <v>1289345467.6799998</v>
      </c>
      <c r="G30" s="53">
        <f t="shared" si="11"/>
        <v>2.7218106152125467</v>
      </c>
      <c r="I30" s="36">
        <f t="shared" si="3"/>
        <v>2.6830907826693689E-3</v>
      </c>
      <c r="J30" s="15">
        <f t="shared" si="4"/>
        <v>4.9736885611349271E-3</v>
      </c>
      <c r="K30" s="16">
        <f t="shared" si="12"/>
        <v>7.6567793438042965E-3</v>
      </c>
      <c r="M30" s="17">
        <f t="shared" si="13"/>
        <v>3.4594309400087342</v>
      </c>
      <c r="N30" s="17">
        <f t="shared" si="13"/>
        <v>6.4128028039511777</v>
      </c>
      <c r="O30" s="17">
        <f t="shared" si="13"/>
        <v>9.8722337439599137</v>
      </c>
      <c r="Y30" s="14">
        <v>42666</v>
      </c>
      <c r="Z30" s="32">
        <v>300</v>
      </c>
      <c r="AA30" s="26">
        <f t="shared" si="14"/>
        <v>733972752</v>
      </c>
      <c r="AB30" s="53">
        <f t="shared" si="15"/>
        <v>2.4771212547196626</v>
      </c>
      <c r="AD30" s="36">
        <f t="shared" si="6"/>
        <v>2.5603681466551862E-3</v>
      </c>
      <c r="AE30" s="15">
        <f t="shared" si="7"/>
        <v>2.3390474397738323E-3</v>
      </c>
      <c r="AF30" s="16">
        <f t="shared" si="16"/>
        <v>4.8994155864290189E-3</v>
      </c>
      <c r="AH30" s="17">
        <f t="shared" si="17"/>
        <v>3.3011990654821055</v>
      </c>
      <c r="AI30" s="17">
        <f t="shared" si="8"/>
        <v>3.0158402151608978</v>
      </c>
      <c r="AJ30" s="17">
        <f t="shared" si="9"/>
        <v>6.3170392806430042</v>
      </c>
    </row>
    <row r="31" spans="1:36" x14ac:dyDescent="0.2">
      <c r="A31" s="20">
        <v>42393</v>
      </c>
      <c r="B31" s="19">
        <v>194</v>
      </c>
      <c r="C31" s="5">
        <v>24</v>
      </c>
      <c r="D31" s="14">
        <v>42667</v>
      </c>
      <c r="E31" s="5">
        <v>507</v>
      </c>
      <c r="F31" s="26">
        <f t="shared" si="10"/>
        <v>1240413950.8799999</v>
      </c>
      <c r="G31" s="53">
        <f t="shared" si="11"/>
        <v>2.705007959333336</v>
      </c>
      <c r="I31" s="36">
        <f t="shared" si="3"/>
        <v>2.674478537274753E-3</v>
      </c>
      <c r="J31" s="15">
        <f t="shared" si="4"/>
        <v>4.747203192741252E-3</v>
      </c>
      <c r="K31" s="16">
        <f t="shared" si="12"/>
        <v>7.4216817300160054E-3</v>
      </c>
      <c r="M31" s="17">
        <f t="shared" si="13"/>
        <v>3.3174604889647394</v>
      </c>
      <c r="N31" s="17">
        <f t="shared" si="13"/>
        <v>5.8884970679383262</v>
      </c>
      <c r="O31" s="17">
        <f t="shared" si="13"/>
        <v>9.2059575569030656</v>
      </c>
      <c r="Y31" s="14">
        <v>42667</v>
      </c>
      <c r="Z31" s="32">
        <v>295</v>
      </c>
      <c r="AA31" s="26">
        <f t="shared" si="14"/>
        <v>721739872.79999995</v>
      </c>
      <c r="AB31" s="53">
        <f t="shared" si="15"/>
        <v>2.469822015978163</v>
      </c>
      <c r="AD31" s="36">
        <f t="shared" si="6"/>
        <v>2.5567947783519513E-3</v>
      </c>
      <c r="AE31" s="15">
        <f t="shared" si="7"/>
        <v>2.2823423917800803E-3</v>
      </c>
      <c r="AF31" s="16">
        <f t="shared" si="16"/>
        <v>4.839137170132032E-3</v>
      </c>
      <c r="AH31" s="17">
        <f t="shared" si="17"/>
        <v>3.1714839126048973</v>
      </c>
      <c r="AI31" s="17">
        <f t="shared" si="8"/>
        <v>2.831049343448838</v>
      </c>
      <c r="AJ31" s="17">
        <f t="shared" si="9"/>
        <v>6.0025332560537361</v>
      </c>
    </row>
    <row r="32" spans="1:36" x14ac:dyDescent="0.2">
      <c r="A32" s="20">
        <v>42394</v>
      </c>
      <c r="B32" s="19">
        <v>193</v>
      </c>
      <c r="C32" s="5">
        <v>25</v>
      </c>
      <c r="D32" s="14">
        <v>42668</v>
      </c>
      <c r="E32" s="5">
        <v>479</v>
      </c>
      <c r="F32" s="26">
        <f t="shared" si="10"/>
        <v>1171909827.3599999</v>
      </c>
      <c r="G32" s="53">
        <f t="shared" si="11"/>
        <v>2.6803355134145632</v>
      </c>
      <c r="I32" s="36">
        <f t="shared" si="3"/>
        <v>2.6618826821572716E-3</v>
      </c>
      <c r="J32" s="15">
        <f t="shared" si="4"/>
        <v>4.4268169917244179E-3</v>
      </c>
      <c r="K32" s="16">
        <f t="shared" si="12"/>
        <v>7.0886996738816896E-3</v>
      </c>
      <c r="M32" s="17">
        <f t="shared" si="13"/>
        <v>3.1194864744995017</v>
      </c>
      <c r="N32" s="17">
        <f t="shared" si="13"/>
        <v>5.1878303365260763</v>
      </c>
      <c r="O32" s="17">
        <f t="shared" si="13"/>
        <v>8.3073168110255793</v>
      </c>
      <c r="Y32" s="14">
        <v>42668</v>
      </c>
      <c r="Z32" s="32">
        <v>290</v>
      </c>
      <c r="AA32" s="26">
        <f t="shared" si="14"/>
        <v>709506993.60000002</v>
      </c>
      <c r="AB32" s="53">
        <f t="shared" si="15"/>
        <v>2.4623979978989561</v>
      </c>
      <c r="AD32" s="36">
        <f t="shared" si="6"/>
        <v>2.553165439608113E-3</v>
      </c>
      <c r="AE32" s="15">
        <f t="shared" si="7"/>
        <v>2.2259687180391161E-3</v>
      </c>
      <c r="AF32" s="16">
        <f t="shared" si="16"/>
        <v>4.7791341576472295E-3</v>
      </c>
      <c r="AH32" s="17">
        <f t="shared" si="17"/>
        <v>2.9920796695526621</v>
      </c>
      <c r="AI32" s="17">
        <f t="shared" si="8"/>
        <v>2.6086346160659808</v>
      </c>
      <c r="AJ32" s="17">
        <f t="shared" si="9"/>
        <v>5.6007142856186434</v>
      </c>
    </row>
    <row r="33" spans="1:36" x14ac:dyDescent="0.2">
      <c r="A33" s="20">
        <v>42395</v>
      </c>
      <c r="B33" s="19">
        <v>190</v>
      </c>
      <c r="C33" s="5">
        <v>26</v>
      </c>
      <c r="D33" s="14">
        <v>42669</v>
      </c>
      <c r="E33" s="5">
        <v>463</v>
      </c>
      <c r="F33" s="26">
        <f t="shared" si="10"/>
        <v>1132764613.9199998</v>
      </c>
      <c r="G33" s="53">
        <f t="shared" si="11"/>
        <v>2.6655809910179533</v>
      </c>
      <c r="I33" s="36">
        <f t="shared" si="3"/>
        <v>2.6543785198917141E-3</v>
      </c>
      <c r="J33" s="15">
        <f t="shared" si="4"/>
        <v>4.2421433931300115E-3</v>
      </c>
      <c r="K33" s="16">
        <f t="shared" si="12"/>
        <v>6.8965219130217251E-3</v>
      </c>
      <c r="M33" s="17">
        <f t="shared" si="13"/>
        <v>3.0067860592826783</v>
      </c>
      <c r="N33" s="17">
        <f t="shared" si="13"/>
        <v>4.8053499229121952</v>
      </c>
      <c r="O33" s="17">
        <f t="shared" si="13"/>
        <v>7.8121359821948735</v>
      </c>
      <c r="Y33" s="14">
        <v>42669</v>
      </c>
      <c r="Z33" s="32">
        <v>290</v>
      </c>
      <c r="AA33" s="26">
        <f t="shared" si="14"/>
        <v>709506993.60000002</v>
      </c>
      <c r="AB33" s="53">
        <f t="shared" si="15"/>
        <v>2.4623979978989561</v>
      </c>
      <c r="AD33" s="36">
        <f t="shared" si="6"/>
        <v>2.553165439608113E-3</v>
      </c>
      <c r="AE33" s="15">
        <f t="shared" si="7"/>
        <v>2.2259687180391161E-3</v>
      </c>
      <c r="AF33" s="16">
        <f t="shared" si="16"/>
        <v>4.7791341576472295E-3</v>
      </c>
      <c r="AH33" s="17">
        <f t="shared" si="17"/>
        <v>2.8921354634715706</v>
      </c>
      <c r="AI33" s="17">
        <f t="shared" si="8"/>
        <v>2.5214985954875764</v>
      </c>
      <c r="AJ33" s="17">
        <f t="shared" si="9"/>
        <v>5.4136340589591478</v>
      </c>
    </row>
    <row r="34" spans="1:36" x14ac:dyDescent="0.2">
      <c r="A34" s="20">
        <v>42396</v>
      </c>
      <c r="B34" s="19">
        <v>191</v>
      </c>
      <c r="C34" s="5">
        <v>27</v>
      </c>
      <c r="D34" s="14">
        <v>42670</v>
      </c>
      <c r="E34" s="5">
        <v>445</v>
      </c>
      <c r="F34" s="26">
        <f t="shared" si="10"/>
        <v>1088726248.8</v>
      </c>
      <c r="G34" s="53">
        <f t="shared" si="11"/>
        <v>2.6483600109809315</v>
      </c>
      <c r="I34" s="36">
        <f t="shared" si="3"/>
        <v>2.645646666368481E-3</v>
      </c>
      <c r="J34" s="15">
        <f t="shared" si="4"/>
        <v>4.0331513372531339E-3</v>
      </c>
      <c r="K34" s="16">
        <f t="shared" si="12"/>
        <v>6.6787980036216148E-3</v>
      </c>
      <c r="M34" s="17">
        <f t="shared" si="13"/>
        <v>2.8803849707255815</v>
      </c>
      <c r="N34" s="17">
        <f t="shared" si="13"/>
        <v>4.3909977262503075</v>
      </c>
      <c r="O34" s="17">
        <f t="shared" si="13"/>
        <v>7.2713826969758895</v>
      </c>
      <c r="Y34" s="14">
        <v>42670</v>
      </c>
      <c r="Z34" s="32">
        <v>290</v>
      </c>
      <c r="AA34" s="26">
        <f t="shared" si="14"/>
        <v>709506993.60000002</v>
      </c>
      <c r="AB34" s="53">
        <f t="shared" si="15"/>
        <v>2.4623979978989561</v>
      </c>
      <c r="AD34" s="36">
        <f t="shared" si="6"/>
        <v>2.553165439608113E-3</v>
      </c>
      <c r="AE34" s="15">
        <f t="shared" si="7"/>
        <v>2.2259687180391161E-3</v>
      </c>
      <c r="AF34" s="16">
        <f t="shared" si="16"/>
        <v>4.7791341576472295E-3</v>
      </c>
      <c r="AH34" s="17">
        <f t="shared" si="17"/>
        <v>2.7796982316303436</v>
      </c>
      <c r="AI34" s="17">
        <f t="shared" si="8"/>
        <v>2.4234705723368717</v>
      </c>
      <c r="AJ34" s="17">
        <f t="shared" si="9"/>
        <v>5.2031688039672161</v>
      </c>
    </row>
    <row r="35" spans="1:36" x14ac:dyDescent="0.2">
      <c r="A35" s="20">
        <v>42397</v>
      </c>
      <c r="B35" s="19">
        <v>190</v>
      </c>
      <c r="C35" s="5">
        <v>28</v>
      </c>
      <c r="D35" s="14">
        <v>42671</v>
      </c>
      <c r="E35" s="5">
        <v>417</v>
      </c>
      <c r="F35" s="26">
        <f t="shared" si="10"/>
        <v>1020222125.28</v>
      </c>
      <c r="G35" s="53">
        <f t="shared" si="11"/>
        <v>2.6201360549737576</v>
      </c>
      <c r="I35" s="36">
        <f t="shared" si="3"/>
        <v>2.6313978553206287E-3</v>
      </c>
      <c r="J35" s="15">
        <f t="shared" si="4"/>
        <v>3.7058916550649842E-3</v>
      </c>
      <c r="K35" s="16">
        <f t="shared" si="12"/>
        <v>6.3372895103856134E-3</v>
      </c>
      <c r="M35" s="17">
        <f t="shared" si="13"/>
        <v>2.6846103124124459</v>
      </c>
      <c r="N35" s="17">
        <f t="shared" si="13"/>
        <v>3.7808326603878148</v>
      </c>
      <c r="O35" s="17">
        <f t="shared" si="13"/>
        <v>6.4654429728002611</v>
      </c>
      <c r="Y35" s="14">
        <v>42671</v>
      </c>
      <c r="Z35" s="32">
        <v>282</v>
      </c>
      <c r="AA35" s="26">
        <f t="shared" si="14"/>
        <v>689934386.88</v>
      </c>
      <c r="AB35" s="53">
        <f t="shared" si="15"/>
        <v>2.4502491083193609</v>
      </c>
      <c r="AD35" s="36">
        <f t="shared" si="6"/>
        <v>2.5472373889641811E-3</v>
      </c>
      <c r="AE35" s="15">
        <f t="shared" si="7"/>
        <v>2.1365468094365556E-3</v>
      </c>
      <c r="AF35" s="16">
        <f t="shared" si="16"/>
        <v>4.6837841984007367E-3</v>
      </c>
      <c r="AH35" s="17">
        <f t="shared" si="17"/>
        <v>2.5987479425617148</v>
      </c>
      <c r="AI35" s="17">
        <f t="shared" si="8"/>
        <v>2.1797523266835661</v>
      </c>
      <c r="AJ35" s="17">
        <f t="shared" si="9"/>
        <v>4.7785002692452805</v>
      </c>
    </row>
    <row r="36" spans="1:36" x14ac:dyDescent="0.2">
      <c r="A36" s="20">
        <v>42398</v>
      </c>
      <c r="B36" s="19">
        <v>190</v>
      </c>
      <c r="C36" s="5">
        <v>29</v>
      </c>
      <c r="D36" s="14">
        <v>42672</v>
      </c>
      <c r="E36" s="5">
        <v>394</v>
      </c>
      <c r="F36" s="26">
        <f t="shared" si="10"/>
        <v>963950880.95999992</v>
      </c>
      <c r="G36" s="53">
        <f t="shared" si="11"/>
        <v>2.5954962218255742</v>
      </c>
      <c r="I36" s="36">
        <f t="shared" si="3"/>
        <v>2.6190212378903147E-3</v>
      </c>
      <c r="J36" s="15">
        <f t="shared" si="4"/>
        <v>3.4356906510920396E-3</v>
      </c>
      <c r="K36" s="16">
        <f t="shared" si="12"/>
        <v>6.0547118889823538E-3</v>
      </c>
      <c r="M36" s="17">
        <f t="shared" si="13"/>
        <v>2.5246078295173184</v>
      </c>
      <c r="N36" s="17">
        <f t="shared" si="13"/>
        <v>3.311837029826207</v>
      </c>
      <c r="O36" s="17">
        <f t="shared" si="13"/>
        <v>5.8364448593435254</v>
      </c>
      <c r="Y36" s="14">
        <v>42672</v>
      </c>
      <c r="Z36" s="32">
        <v>290</v>
      </c>
      <c r="AA36" s="26">
        <f t="shared" si="14"/>
        <v>709506993.60000002</v>
      </c>
      <c r="AB36" s="53">
        <f t="shared" si="15"/>
        <v>2.4623979978989561</v>
      </c>
      <c r="AD36" s="36">
        <f t="shared" si="6"/>
        <v>2.553165439608113E-3</v>
      </c>
      <c r="AE36" s="15">
        <f t="shared" si="7"/>
        <v>2.2259687180391161E-3</v>
      </c>
      <c r="AF36" s="16">
        <f t="shared" si="16"/>
        <v>4.7791341576472295E-3</v>
      </c>
      <c r="AH36" s="17">
        <f t="shared" si="17"/>
        <v>2.4611260747468657</v>
      </c>
      <c r="AI36" s="17">
        <f t="shared" si="8"/>
        <v>2.1457245067432074</v>
      </c>
      <c r="AJ36" s="17">
        <f t="shared" si="9"/>
        <v>4.6068505814900744</v>
      </c>
    </row>
    <row r="37" spans="1:36" x14ac:dyDescent="0.2">
      <c r="A37" s="20">
        <v>42399</v>
      </c>
      <c r="B37" s="19">
        <v>192</v>
      </c>
      <c r="C37" s="5">
        <v>30</v>
      </c>
      <c r="D37" s="14">
        <v>42673</v>
      </c>
      <c r="E37" s="5">
        <v>390</v>
      </c>
      <c r="F37" s="26">
        <f t="shared" si="10"/>
        <v>954164577.5999999</v>
      </c>
      <c r="G37" s="53">
        <f t="shared" si="11"/>
        <v>2.5910646070264991</v>
      </c>
      <c r="I37" s="36">
        <f t="shared" si="3"/>
        <v>2.616801416949944E-3</v>
      </c>
      <c r="J37" s="15">
        <f t="shared" si="4"/>
        <v>3.3886265745919977E-3</v>
      </c>
      <c r="K37" s="16">
        <f t="shared" si="12"/>
        <v>6.0054279915419412E-3</v>
      </c>
      <c r="M37" s="17">
        <f t="shared" si="13"/>
        <v>2.4968592186671246</v>
      </c>
      <c r="N37" s="17">
        <f t="shared" si="13"/>
        <v>3.2333074441897081</v>
      </c>
      <c r="O37" s="17">
        <f t="shared" si="13"/>
        <v>5.7301666628568322</v>
      </c>
      <c r="Y37" s="14">
        <v>42673</v>
      </c>
      <c r="Z37" s="32">
        <v>290</v>
      </c>
      <c r="AA37" s="26">
        <f t="shared" si="14"/>
        <v>709506993.60000002</v>
      </c>
      <c r="AB37" s="53">
        <f t="shared" si="15"/>
        <v>2.4623979978989561</v>
      </c>
      <c r="AD37" s="36">
        <f t="shared" si="6"/>
        <v>2.553165439608113E-3</v>
      </c>
      <c r="AE37" s="15">
        <f t="shared" si="7"/>
        <v>2.2259687180391161E-3</v>
      </c>
      <c r="AF37" s="16">
        <f t="shared" si="16"/>
        <v>4.7791341576472295E-3</v>
      </c>
      <c r="AH37" s="17">
        <f t="shared" si="17"/>
        <v>2.4361400232265931</v>
      </c>
      <c r="AI37" s="17">
        <f t="shared" si="8"/>
        <v>2.1239405015986064</v>
      </c>
      <c r="AJ37" s="17">
        <f t="shared" si="9"/>
        <v>4.5600805248252003</v>
      </c>
    </row>
    <row r="38" spans="1:36" x14ac:dyDescent="0.2">
      <c r="A38" s="20">
        <v>42400</v>
      </c>
      <c r="B38" s="19">
        <v>192</v>
      </c>
      <c r="C38" s="5">
        <v>31</v>
      </c>
      <c r="D38" s="14">
        <v>42674</v>
      </c>
      <c r="E38" s="5">
        <v>375</v>
      </c>
      <c r="F38" s="26">
        <f t="shared" si="10"/>
        <v>917465940</v>
      </c>
      <c r="G38" s="53">
        <f t="shared" si="11"/>
        <v>2.5740312677277188</v>
      </c>
      <c r="I38" s="36">
        <f t="shared" si="3"/>
        <v>2.6082868202913149E-3</v>
      </c>
      <c r="J38" s="15">
        <f t="shared" si="4"/>
        <v>3.2120821292691906E-3</v>
      </c>
      <c r="K38" s="16">
        <f t="shared" si="12"/>
        <v>5.820368949560506E-3</v>
      </c>
      <c r="M38" s="17">
        <f t="shared" si="13"/>
        <v>2.3930143193681821</v>
      </c>
      <c r="N38" s="17">
        <f t="shared" si="13"/>
        <v>2.9469759500871593</v>
      </c>
      <c r="O38" s="17">
        <f t="shared" si="13"/>
        <v>5.3399902694553427</v>
      </c>
      <c r="Y38" s="14">
        <v>42674</v>
      </c>
      <c r="Z38" s="32">
        <v>287</v>
      </c>
      <c r="AA38" s="26">
        <f t="shared" si="14"/>
        <v>702167266.07999992</v>
      </c>
      <c r="AB38" s="53">
        <f t="shared" si="15"/>
        <v>2.4578818967339924</v>
      </c>
      <c r="AD38" s="36">
        <f t="shared" si="6"/>
        <v>2.5509601987569047E-3</v>
      </c>
      <c r="AE38" s="15">
        <f t="shared" si="7"/>
        <v>2.1923177545759773E-3</v>
      </c>
      <c r="AF38" s="16">
        <f t="shared" si="16"/>
        <v>4.743277953332882E-3</v>
      </c>
      <c r="AH38" s="17">
        <f t="shared" si="17"/>
        <v>2.3404190966550904</v>
      </c>
      <c r="AI38" s="17">
        <f t="shared" si="8"/>
        <v>2.0113768694807383</v>
      </c>
      <c r="AJ38" s="17">
        <f t="shared" si="9"/>
        <v>4.3517959661358292</v>
      </c>
    </row>
    <row r="39" spans="1:36" x14ac:dyDescent="0.2">
      <c r="A39" s="20">
        <v>42401</v>
      </c>
      <c r="B39" s="19">
        <v>191</v>
      </c>
      <c r="C39" s="5">
        <v>32</v>
      </c>
      <c r="D39" s="14">
        <v>42675</v>
      </c>
      <c r="E39" s="5">
        <v>355</v>
      </c>
      <c r="F39" s="26">
        <f t="shared" si="10"/>
        <v>868534423.19999993</v>
      </c>
      <c r="G39" s="53">
        <f t="shared" si="11"/>
        <v>2.5502283530550942</v>
      </c>
      <c r="I39" s="36">
        <f t="shared" si="3"/>
        <v>2.5964346489755941E-3</v>
      </c>
      <c r="J39" s="15">
        <f t="shared" si="4"/>
        <v>2.9769405263252655E-3</v>
      </c>
      <c r="K39" s="16">
        <f t="shared" si="12"/>
        <v>5.5733751753008591E-3</v>
      </c>
      <c r="M39" s="17">
        <f t="shared" si="13"/>
        <v>2.2550928702245119</v>
      </c>
      <c r="N39" s="17">
        <f t="shared" si="13"/>
        <v>2.5855753229326188</v>
      </c>
      <c r="O39" s="17">
        <f t="shared" si="13"/>
        <v>4.8406681931571303</v>
      </c>
      <c r="Y39" s="14">
        <v>42675</v>
      </c>
      <c r="Z39" s="32">
        <v>280</v>
      </c>
      <c r="AA39" s="26">
        <f t="shared" si="14"/>
        <v>685041235.19999993</v>
      </c>
      <c r="AB39" s="53">
        <f t="shared" si="15"/>
        <v>2.4471580313422194</v>
      </c>
      <c r="AD39" s="36">
        <f t="shared" si="6"/>
        <v>2.5457312957504778E-3</v>
      </c>
      <c r="AE39" s="15">
        <f t="shared" si="7"/>
        <v>2.1143555197290428E-3</v>
      </c>
      <c r="AF39" s="16">
        <f t="shared" si="16"/>
        <v>4.6600868154795206E-3</v>
      </c>
      <c r="AH39" s="17">
        <f t="shared" si="17"/>
        <v>2.2110552625768296</v>
      </c>
      <c r="AI39" s="17">
        <f t="shared" si="8"/>
        <v>1.8363905517676002</v>
      </c>
      <c r="AJ39" s="17">
        <f t="shared" si="9"/>
        <v>4.0474458143444298</v>
      </c>
    </row>
    <row r="40" spans="1:36" x14ac:dyDescent="0.2">
      <c r="A40" s="20">
        <v>42402</v>
      </c>
      <c r="B40" s="19">
        <v>190</v>
      </c>
      <c r="C40" s="5">
        <v>33</v>
      </c>
      <c r="D40" s="14">
        <v>42676</v>
      </c>
      <c r="E40" s="5">
        <v>341</v>
      </c>
      <c r="F40" s="26">
        <f t="shared" si="10"/>
        <v>834282361.43999994</v>
      </c>
      <c r="G40" s="53">
        <f t="shared" si="11"/>
        <v>2.5327543789924976</v>
      </c>
      <c r="I40" s="36">
        <f t="shared" si="3"/>
        <v>2.5877681377999219E-3</v>
      </c>
      <c r="J40" s="15">
        <f t="shared" si="4"/>
        <v>2.8129036907208679E-3</v>
      </c>
      <c r="K40" s="16">
        <f t="shared" si="12"/>
        <v>5.4006718285207894E-3</v>
      </c>
      <c r="M40" s="17">
        <f t="shared" si="13"/>
        <v>2.1589293128629099</v>
      </c>
      <c r="N40" s="17">
        <f t="shared" si="13"/>
        <v>2.3467559335978967</v>
      </c>
      <c r="O40" s="17">
        <f t="shared" si="13"/>
        <v>4.5056852464608061</v>
      </c>
      <c r="Y40" s="14">
        <v>42676</v>
      </c>
      <c r="Z40" s="32">
        <v>280</v>
      </c>
      <c r="AA40" s="26">
        <f t="shared" si="14"/>
        <v>685041235.19999993</v>
      </c>
      <c r="AB40" s="53">
        <f t="shared" si="15"/>
        <v>2.4471580313422194</v>
      </c>
      <c r="AD40" s="36">
        <f t="shared" si="6"/>
        <v>2.5457312957504778E-3</v>
      </c>
      <c r="AE40" s="15">
        <f t="shared" si="7"/>
        <v>2.1143555197290428E-3</v>
      </c>
      <c r="AF40" s="16">
        <f t="shared" si="16"/>
        <v>4.6600868154795206E-3</v>
      </c>
      <c r="AH40" s="17">
        <f t="shared" si="17"/>
        <v>2.1238587170104193</v>
      </c>
      <c r="AI40" s="17">
        <f t="shared" si="8"/>
        <v>1.7639695159232442</v>
      </c>
      <c r="AJ40" s="17">
        <f t="shared" si="9"/>
        <v>3.8878282329336638</v>
      </c>
    </row>
    <row r="41" spans="1:36" x14ac:dyDescent="0.2">
      <c r="A41" s="20">
        <v>42403</v>
      </c>
      <c r="B41" s="19">
        <v>191</v>
      </c>
      <c r="C41" s="5">
        <v>34</v>
      </c>
      <c r="D41" s="14">
        <v>42677</v>
      </c>
      <c r="E41" s="5">
        <v>332</v>
      </c>
      <c r="F41" s="26">
        <f t="shared" si="10"/>
        <v>812263178.88</v>
      </c>
      <c r="G41" s="53">
        <f t="shared" si="11"/>
        <v>2.5211380837040362</v>
      </c>
      <c r="I41" s="36">
        <f t="shared" si="3"/>
        <v>2.5820228539782239E-3</v>
      </c>
      <c r="J41" s="15">
        <f t="shared" si="4"/>
        <v>2.7078770442478042E-3</v>
      </c>
      <c r="K41" s="16">
        <f t="shared" si="12"/>
        <v>5.2898998982260281E-3</v>
      </c>
      <c r="M41" s="17">
        <f t="shared" si="13"/>
        <v>2.0972820913131622</v>
      </c>
      <c r="N41" s="17">
        <f t="shared" si="13"/>
        <v>2.1995088159769001</v>
      </c>
      <c r="O41" s="17">
        <f t="shared" si="13"/>
        <v>4.2967909072900623</v>
      </c>
      <c r="Y41" s="14">
        <v>42677</v>
      </c>
      <c r="Z41" s="32">
        <v>280</v>
      </c>
      <c r="AA41" s="26">
        <f t="shared" si="14"/>
        <v>685041235.19999993</v>
      </c>
      <c r="AB41" s="53">
        <f t="shared" si="15"/>
        <v>2.4471580313422194</v>
      </c>
      <c r="AD41" s="36">
        <f t="shared" si="6"/>
        <v>2.5457312957504778E-3</v>
      </c>
      <c r="AE41" s="15">
        <f t="shared" si="7"/>
        <v>2.1143555197290428E-3</v>
      </c>
      <c r="AF41" s="16">
        <f t="shared" si="16"/>
        <v>4.6600868154795206E-3</v>
      </c>
      <c r="AH41" s="17">
        <f t="shared" si="17"/>
        <v>2.0678037948605845</v>
      </c>
      <c r="AI41" s="17">
        <f t="shared" si="8"/>
        <v>1.717413135737587</v>
      </c>
      <c r="AJ41" s="17">
        <f t="shared" si="9"/>
        <v>3.7852169305981715</v>
      </c>
    </row>
    <row r="42" spans="1:36" x14ac:dyDescent="0.2">
      <c r="A42" s="20">
        <v>42404</v>
      </c>
      <c r="B42" s="19">
        <v>192</v>
      </c>
      <c r="C42" s="5">
        <v>35</v>
      </c>
      <c r="D42" s="14">
        <v>42678</v>
      </c>
      <c r="E42" s="5">
        <v>348</v>
      </c>
      <c r="F42" s="26">
        <f t="shared" si="10"/>
        <v>851408392.31999993</v>
      </c>
      <c r="G42" s="53">
        <f t="shared" si="11"/>
        <v>2.5415792439465807</v>
      </c>
      <c r="I42" s="36">
        <f t="shared" si="3"/>
        <v>2.5921413562795372E-3</v>
      </c>
      <c r="J42" s="15">
        <f t="shared" si="4"/>
        <v>2.8948387681245816E-3</v>
      </c>
      <c r="K42" s="16">
        <f t="shared" si="12"/>
        <v>5.4869801244041188E-3</v>
      </c>
      <c r="M42" s="17">
        <f t="shared" si="13"/>
        <v>2.2069709048161452</v>
      </c>
      <c r="N42" s="17">
        <f t="shared" si="13"/>
        <v>2.4646900215945586</v>
      </c>
      <c r="O42" s="17">
        <f t="shared" si="13"/>
        <v>4.6716609264107039</v>
      </c>
      <c r="Y42" s="14">
        <v>42678</v>
      </c>
      <c r="Z42" s="32">
        <v>270</v>
      </c>
      <c r="AA42" s="26">
        <f t="shared" si="14"/>
        <v>660575476.79999995</v>
      </c>
      <c r="AB42" s="53">
        <f t="shared" si="15"/>
        <v>2.4313637641589874</v>
      </c>
      <c r="AD42" s="36">
        <f t="shared" si="6"/>
        <v>2.5380496015769429E-3</v>
      </c>
      <c r="AE42" s="15">
        <f t="shared" si="7"/>
        <v>2.0045157200935318E-3</v>
      </c>
      <c r="AF42" s="16">
        <f t="shared" si="16"/>
        <v>4.5425653216704751E-3</v>
      </c>
      <c r="AH42" s="17">
        <f t="shared" si="17"/>
        <v>2.160916730907041</v>
      </c>
      <c r="AI42" s="17">
        <f t="shared" si="8"/>
        <v>1.7066615066250008</v>
      </c>
      <c r="AJ42" s="17">
        <f t="shared" si="9"/>
        <v>3.8675782375320424</v>
      </c>
    </row>
    <row r="43" spans="1:36" x14ac:dyDescent="0.2">
      <c r="A43" s="20">
        <v>42405</v>
      </c>
      <c r="B43" s="19">
        <v>193</v>
      </c>
      <c r="C43" s="5">
        <v>36</v>
      </c>
      <c r="D43" s="14">
        <v>42679</v>
      </c>
      <c r="E43" s="5">
        <v>337</v>
      </c>
      <c r="F43" s="26">
        <f t="shared" si="10"/>
        <v>824496058.07999992</v>
      </c>
      <c r="G43" s="53">
        <f t="shared" si="11"/>
        <v>2.5276299008713385</v>
      </c>
      <c r="I43" s="36">
        <f t="shared" si="3"/>
        <v>2.5852320566781229E-3</v>
      </c>
      <c r="J43" s="15">
        <f t="shared" si="4"/>
        <v>2.7661757632429576E-3</v>
      </c>
      <c r="K43" s="16">
        <f t="shared" si="12"/>
        <v>5.3514078199210805E-3</v>
      </c>
      <c r="M43" s="17">
        <f t="shared" si="13"/>
        <v>2.1315136399531633</v>
      </c>
      <c r="N43" s="17">
        <f t="shared" si="13"/>
        <v>2.2807010127502534</v>
      </c>
      <c r="O43" s="17">
        <f t="shared" si="13"/>
        <v>4.4122146527034172</v>
      </c>
      <c r="Y43" s="14">
        <v>42679</v>
      </c>
      <c r="Z43" s="32">
        <v>274</v>
      </c>
      <c r="AA43" s="26">
        <f t="shared" si="14"/>
        <v>670361780.15999997</v>
      </c>
      <c r="AB43" s="53">
        <f t="shared" si="15"/>
        <v>2.4377505628203879</v>
      </c>
      <c r="AD43" s="36">
        <f t="shared" si="6"/>
        <v>2.5411530873122789E-3</v>
      </c>
      <c r="AE43" s="15">
        <f t="shared" si="7"/>
        <v>2.0482171375984862E-3</v>
      </c>
      <c r="AF43" s="16">
        <f t="shared" si="16"/>
        <v>4.5893702249107651E-3</v>
      </c>
      <c r="AH43" s="17">
        <f t="shared" si="17"/>
        <v>2.0951707034667959</v>
      </c>
      <c r="AI43" s="17">
        <f t="shared" si="8"/>
        <v>1.6887469560418527</v>
      </c>
      <c r="AJ43" s="17">
        <f t="shared" si="9"/>
        <v>3.7839176595086483</v>
      </c>
    </row>
    <row r="44" spans="1:36" x14ac:dyDescent="0.2">
      <c r="A44" s="20">
        <v>42406</v>
      </c>
      <c r="B44" s="19">
        <v>192</v>
      </c>
      <c r="C44" s="5">
        <v>37</v>
      </c>
      <c r="D44" s="14">
        <v>42680</v>
      </c>
      <c r="E44" s="5">
        <v>326</v>
      </c>
      <c r="F44" s="26">
        <f t="shared" si="10"/>
        <v>797583723.83999991</v>
      </c>
      <c r="G44" s="53">
        <f t="shared" si="11"/>
        <v>2.5132176000679389</v>
      </c>
      <c r="I44" s="36">
        <f t="shared" si="3"/>
        <v>2.5781127908059329E-3</v>
      </c>
      <c r="J44" s="15">
        <f t="shared" si="4"/>
        <v>2.6381068294942037E-3</v>
      </c>
      <c r="K44" s="16">
        <f t="shared" si="12"/>
        <v>5.216219620300137E-3</v>
      </c>
      <c r="M44" s="17">
        <f t="shared" si="13"/>
        <v>2.0562608001705307</v>
      </c>
      <c r="N44" s="17">
        <f t="shared" si="13"/>
        <v>2.1041110689557225</v>
      </c>
      <c r="O44" s="17">
        <f t="shared" si="13"/>
        <v>4.1603718691262541</v>
      </c>
      <c r="Y44" s="14">
        <v>42680</v>
      </c>
      <c r="Z44" s="32">
        <v>267</v>
      </c>
      <c r="AA44" s="26">
        <f t="shared" si="14"/>
        <v>653235749.27999997</v>
      </c>
      <c r="AB44" s="53">
        <f t="shared" si="15"/>
        <v>2.4265112613645754</v>
      </c>
      <c r="AD44" s="36">
        <f t="shared" si="6"/>
        <v>2.5356941979764584E-3</v>
      </c>
      <c r="AE44" s="15">
        <f t="shared" si="7"/>
        <v>1.9719616724665281E-3</v>
      </c>
      <c r="AF44" s="16">
        <f t="shared" si="16"/>
        <v>4.5076558704429861E-3</v>
      </c>
      <c r="AH44" s="17">
        <f t="shared" si="17"/>
        <v>2.0224284209415457</v>
      </c>
      <c r="AI44" s="17">
        <f t="shared" si="8"/>
        <v>1.5728045339956076</v>
      </c>
      <c r="AJ44" s="17">
        <f t="shared" si="9"/>
        <v>3.5952329549371531</v>
      </c>
    </row>
    <row r="45" spans="1:36" x14ac:dyDescent="0.2">
      <c r="A45" s="20">
        <v>42407</v>
      </c>
      <c r="B45" s="19">
        <v>194</v>
      </c>
      <c r="C45" s="5">
        <v>38</v>
      </c>
      <c r="D45" s="14">
        <v>42681</v>
      </c>
      <c r="E45" s="5">
        <v>316</v>
      </c>
      <c r="F45" s="26">
        <f t="shared" si="10"/>
        <v>773117965.43999994</v>
      </c>
      <c r="G45" s="53">
        <f t="shared" si="11"/>
        <v>2.4996870826184039</v>
      </c>
      <c r="I45" s="36">
        <f t="shared" si="3"/>
        <v>2.5714469444142246E-3</v>
      </c>
      <c r="J45" s="15">
        <f t="shared" si="4"/>
        <v>2.5223726592103132E-3</v>
      </c>
      <c r="K45" s="16">
        <f t="shared" si="12"/>
        <v>5.0938196036245378E-3</v>
      </c>
      <c r="M45" s="17">
        <f t="shared" si="13"/>
        <v>1.9880318299024298</v>
      </c>
      <c r="N45" s="17">
        <f t="shared" si="13"/>
        <v>1.9500916183701598</v>
      </c>
      <c r="O45" s="17">
        <f t="shared" si="13"/>
        <v>3.9381234482725898</v>
      </c>
      <c r="Y45" s="14">
        <v>42681</v>
      </c>
      <c r="Z45" s="32">
        <v>274</v>
      </c>
      <c r="AA45" s="26">
        <f t="shared" si="14"/>
        <v>670361780.15999997</v>
      </c>
      <c r="AB45" s="53">
        <f t="shared" si="15"/>
        <v>2.4377505628203879</v>
      </c>
      <c r="AD45" s="36">
        <f t="shared" si="6"/>
        <v>2.5411530873122789E-3</v>
      </c>
      <c r="AE45" s="15">
        <f t="shared" si="7"/>
        <v>2.0482171375984862E-3</v>
      </c>
      <c r="AF45" s="16">
        <f t="shared" si="16"/>
        <v>4.5893702249107651E-3</v>
      </c>
      <c r="AH45" s="17">
        <f t="shared" si="17"/>
        <v>1.9646111047344437</v>
      </c>
      <c r="AI45" s="17">
        <f t="shared" si="8"/>
        <v>1.5835134661994821</v>
      </c>
      <c r="AJ45" s="17">
        <f t="shared" si="9"/>
        <v>3.5481245709339255</v>
      </c>
    </row>
    <row r="46" spans="1:36" x14ac:dyDescent="0.2">
      <c r="A46" s="20">
        <v>42408</v>
      </c>
      <c r="B46" s="19">
        <v>192</v>
      </c>
      <c r="C46" s="5">
        <v>39</v>
      </c>
      <c r="D46" s="14">
        <v>42682</v>
      </c>
      <c r="E46" s="5">
        <v>304</v>
      </c>
      <c r="F46" s="26">
        <f t="shared" si="10"/>
        <v>743759055.36000001</v>
      </c>
      <c r="G46" s="53">
        <f t="shared" si="11"/>
        <v>2.4828735836087539</v>
      </c>
      <c r="I46" s="36">
        <f t="shared" si="3"/>
        <v>2.5631877380771079E-3</v>
      </c>
      <c r="J46" s="15">
        <f t="shared" si="4"/>
        <v>2.3846285405605613E-3</v>
      </c>
      <c r="K46" s="16">
        <f t="shared" si="12"/>
        <v>4.9478162786376692E-3</v>
      </c>
      <c r="M46" s="17">
        <f t="shared" si="13"/>
        <v>1.9063940907825649</v>
      </c>
      <c r="N46" s="17">
        <f t="shared" si="13"/>
        <v>1.7735890707118185</v>
      </c>
      <c r="O46" s="17">
        <f t="shared" si="13"/>
        <v>3.6799831614943836</v>
      </c>
      <c r="Y46" s="14">
        <v>42682</v>
      </c>
      <c r="Z46" s="32">
        <v>270</v>
      </c>
      <c r="AA46" s="26">
        <f t="shared" si="14"/>
        <v>660575476.79999995</v>
      </c>
      <c r="AB46" s="53">
        <f t="shared" si="15"/>
        <v>2.4313637641589874</v>
      </c>
      <c r="AD46" s="36">
        <f t="shared" si="6"/>
        <v>2.5380496015769429E-3</v>
      </c>
      <c r="AE46" s="15">
        <f t="shared" si="7"/>
        <v>2.0045157200935318E-3</v>
      </c>
      <c r="AF46" s="16">
        <f t="shared" si="16"/>
        <v>4.5425653216704751E-3</v>
      </c>
      <c r="AH46" s="17">
        <f t="shared" si="17"/>
        <v>1.8876973741256913</v>
      </c>
      <c r="AI46" s="17">
        <f t="shared" si="8"/>
        <v>1.4908767184310354</v>
      </c>
      <c r="AJ46" s="17">
        <f t="shared" si="9"/>
        <v>3.3785740925567271</v>
      </c>
    </row>
    <row r="47" spans="1:36" x14ac:dyDescent="0.2">
      <c r="A47" s="20">
        <v>42409</v>
      </c>
      <c r="B47" s="19">
        <v>194</v>
      </c>
      <c r="C47" s="5">
        <v>40</v>
      </c>
      <c r="D47" s="14">
        <v>42683</v>
      </c>
      <c r="E47" s="5">
        <v>302</v>
      </c>
      <c r="F47" s="26">
        <f t="shared" si="10"/>
        <v>738865903.67999995</v>
      </c>
      <c r="G47" s="53">
        <f t="shared" si="11"/>
        <v>2.4800069429571505</v>
      </c>
      <c r="I47" s="36">
        <f t="shared" si="3"/>
        <v>2.5617822226831196E-3</v>
      </c>
      <c r="J47" s="15">
        <f t="shared" si="4"/>
        <v>2.3618150165661059E-3</v>
      </c>
      <c r="K47" s="16">
        <f t="shared" si="12"/>
        <v>4.9235972392492255E-3</v>
      </c>
      <c r="M47" s="17">
        <f t="shared" si="13"/>
        <v>1.8928135369941219</v>
      </c>
      <c r="N47" s="17">
        <f t="shared" si="13"/>
        <v>1.74506458654011</v>
      </c>
      <c r="O47" s="17">
        <f t="shared" si="13"/>
        <v>3.6378781235342319</v>
      </c>
      <c r="Y47" s="14">
        <v>42683</v>
      </c>
      <c r="Z47" s="32">
        <v>269</v>
      </c>
      <c r="AA47" s="26">
        <f t="shared" si="14"/>
        <v>658128900.95999992</v>
      </c>
      <c r="AB47" s="53">
        <f t="shared" si="15"/>
        <v>2.4297522800024081</v>
      </c>
      <c r="AD47" s="36">
        <f t="shared" si="6"/>
        <v>2.5372671450347418E-3</v>
      </c>
      <c r="AE47" s="15">
        <f t="shared" si="7"/>
        <v>1.9936425837820751E-3</v>
      </c>
      <c r="AF47" s="16">
        <f t="shared" si="16"/>
        <v>4.5309097288168173E-3</v>
      </c>
      <c r="AH47" s="17">
        <f t="shared" si="17"/>
        <v>1.8747001819936679</v>
      </c>
      <c r="AI47" s="17">
        <f t="shared" si="8"/>
        <v>1.4730345292810729</v>
      </c>
      <c r="AJ47" s="17">
        <f t="shared" si="9"/>
        <v>3.3477347112747413</v>
      </c>
    </row>
    <row r="48" spans="1:36" x14ac:dyDescent="0.2">
      <c r="A48" s="20">
        <v>42410</v>
      </c>
      <c r="B48" s="19">
        <v>197</v>
      </c>
      <c r="C48" s="5">
        <v>41</v>
      </c>
      <c r="D48" s="14">
        <v>42684</v>
      </c>
      <c r="E48" s="5">
        <v>306</v>
      </c>
      <c r="F48" s="26">
        <f t="shared" si="10"/>
        <v>748652207.03999996</v>
      </c>
      <c r="G48" s="53">
        <f t="shared" si="11"/>
        <v>2.4857214264815801</v>
      </c>
      <c r="I48" s="36">
        <f t="shared" si="3"/>
        <v>2.564584800473637E-3</v>
      </c>
      <c r="J48" s="15">
        <f t="shared" si="4"/>
        <v>2.4074861266197359E-3</v>
      </c>
      <c r="K48" s="16">
        <f t="shared" si="12"/>
        <v>4.9720709270933729E-3</v>
      </c>
      <c r="M48" s="17">
        <f t="shared" si="13"/>
        <v>1.9199820710158262</v>
      </c>
      <c r="N48" s="17">
        <f t="shared" si="13"/>
        <v>1.8023698021120462</v>
      </c>
      <c r="O48" s="17">
        <f t="shared" si="13"/>
        <v>3.722351873127872</v>
      </c>
      <c r="Y48" s="14">
        <v>42684</v>
      </c>
      <c r="Z48" s="32">
        <v>262</v>
      </c>
      <c r="AA48" s="26">
        <f t="shared" si="14"/>
        <v>641002870.07999992</v>
      </c>
      <c r="AB48" s="53">
        <f t="shared" si="15"/>
        <v>2.4183012913197452</v>
      </c>
      <c r="AD48" s="36">
        <f t="shared" si="6"/>
        <v>2.531714057359006E-3</v>
      </c>
      <c r="AE48" s="15">
        <f t="shared" si="7"/>
        <v>1.9181595271861099E-3</v>
      </c>
      <c r="AF48" s="16">
        <f t="shared" si="16"/>
        <v>4.4498735845451155E-3</v>
      </c>
      <c r="AH48" s="17">
        <f t="shared" si="17"/>
        <v>1.8953733166360129</v>
      </c>
      <c r="AI48" s="17">
        <f t="shared" si="8"/>
        <v>1.436034363482684</v>
      </c>
      <c r="AJ48" s="17">
        <f t="shared" si="9"/>
        <v>3.3314076801186969</v>
      </c>
    </row>
    <row r="49" spans="1:36" x14ac:dyDescent="0.2">
      <c r="A49" s="20">
        <v>42411</v>
      </c>
      <c r="B49" s="19">
        <v>192</v>
      </c>
      <c r="C49" s="5">
        <v>42</v>
      </c>
      <c r="D49" s="14">
        <v>42685</v>
      </c>
      <c r="E49" s="5">
        <v>312</v>
      </c>
      <c r="F49" s="26">
        <f t="shared" si="10"/>
        <v>763331662.07999992</v>
      </c>
      <c r="G49" s="53">
        <f t="shared" si="11"/>
        <v>2.4941545940184429</v>
      </c>
      <c r="I49" s="36">
        <f t="shared" si="3"/>
        <v>2.5687263156635837E-3</v>
      </c>
      <c r="J49" s="15">
        <f t="shared" si="4"/>
        <v>2.4763051981308778E-3</v>
      </c>
      <c r="K49" s="16">
        <f t="shared" si="12"/>
        <v>5.045031513794462E-3</v>
      </c>
      <c r="M49" s="17">
        <f t="shared" si="13"/>
        <v>1.9607901279641178</v>
      </c>
      <c r="N49" s="17">
        <f t="shared" si="13"/>
        <v>1.8902421627065866</v>
      </c>
      <c r="O49" s="17">
        <f t="shared" si="13"/>
        <v>3.8510322906707044</v>
      </c>
      <c r="Y49" s="14">
        <v>42685</v>
      </c>
      <c r="Z49" s="32">
        <v>259</v>
      </c>
      <c r="AA49" s="26">
        <f t="shared" si="14"/>
        <v>633663142.55999994</v>
      </c>
      <c r="AB49" s="53">
        <f t="shared" si="15"/>
        <v>2.4132997640812519</v>
      </c>
      <c r="AD49" s="36">
        <f t="shared" si="6"/>
        <v>2.5292924120388269E-3</v>
      </c>
      <c r="AE49" s="15">
        <f t="shared" si="7"/>
        <v>1.8861694960920841E-3</v>
      </c>
      <c r="AF49" s="16">
        <f t="shared" si="16"/>
        <v>4.4154619081309115E-3</v>
      </c>
      <c r="AH49" s="17">
        <f t="shared" si="17"/>
        <v>1.9306889807679297</v>
      </c>
      <c r="AI49" s="17">
        <f t="shared" si="8"/>
        <v>1.4397728964165666</v>
      </c>
      <c r="AJ49" s="17">
        <f t="shared" si="9"/>
        <v>3.3704618771844967</v>
      </c>
    </row>
    <row r="50" spans="1:36" x14ac:dyDescent="0.2">
      <c r="A50" s="20">
        <v>42412</v>
      </c>
      <c r="B50" s="19">
        <v>193</v>
      </c>
      <c r="C50" s="5">
        <v>43</v>
      </c>
      <c r="D50" s="14">
        <v>42686</v>
      </c>
      <c r="E50" s="5">
        <v>298</v>
      </c>
      <c r="F50" s="26">
        <f t="shared" si="10"/>
        <v>729079600.31999993</v>
      </c>
      <c r="G50" s="53">
        <f t="shared" si="11"/>
        <v>2.4742162640762553</v>
      </c>
      <c r="I50" s="36">
        <f t="shared" si="3"/>
        <v>2.5589454002572717E-3</v>
      </c>
      <c r="J50" s="15">
        <f t="shared" si="4"/>
        <v>2.3163277505949473E-3</v>
      </c>
      <c r="K50" s="16">
        <f t="shared" si="12"/>
        <v>4.875273150852219E-3</v>
      </c>
      <c r="M50" s="17">
        <f t="shared" si="13"/>
        <v>1.8656748896602739</v>
      </c>
      <c r="N50" s="17">
        <f t="shared" si="13"/>
        <v>1.6887873106138886</v>
      </c>
      <c r="O50" s="17">
        <f t="shared" si="13"/>
        <v>3.5544622002741626</v>
      </c>
      <c r="Y50" s="14">
        <v>42686</v>
      </c>
      <c r="Z50" s="32">
        <v>262</v>
      </c>
      <c r="AA50" s="26">
        <f t="shared" si="14"/>
        <v>641002870.07999992</v>
      </c>
      <c r="AB50" s="53">
        <f t="shared" si="15"/>
        <v>2.4183012913197452</v>
      </c>
      <c r="AD50" s="36">
        <f t="shared" si="6"/>
        <v>2.531714057359006E-3</v>
      </c>
      <c r="AE50" s="15">
        <f t="shared" si="7"/>
        <v>1.9181595271861099E-3</v>
      </c>
      <c r="AF50" s="16">
        <f t="shared" si="16"/>
        <v>4.4498735845451155E-3</v>
      </c>
      <c r="AH50" s="17">
        <f t="shared" si="17"/>
        <v>1.8458210730638294</v>
      </c>
      <c r="AI50" s="17">
        <f t="shared" si="8"/>
        <v>1.398490981430849</v>
      </c>
      <c r="AJ50" s="17">
        <f t="shared" si="9"/>
        <v>3.244312054494678</v>
      </c>
    </row>
    <row r="51" spans="1:36" x14ac:dyDescent="0.2">
      <c r="A51" s="20">
        <v>42413</v>
      </c>
      <c r="B51" s="19">
        <v>197</v>
      </c>
      <c r="C51" s="5">
        <v>44</v>
      </c>
      <c r="D51" s="14">
        <v>42687</v>
      </c>
      <c r="E51" s="5">
        <v>295</v>
      </c>
      <c r="F51" s="26">
        <f t="shared" si="10"/>
        <v>721739872.79999995</v>
      </c>
      <c r="G51" s="53">
        <f t="shared" si="11"/>
        <v>2.469822015978163</v>
      </c>
      <c r="I51" s="36">
        <f t="shared" si="3"/>
        <v>2.5567947783519513E-3</v>
      </c>
      <c r="J51" s="15">
        <f t="shared" si="4"/>
        <v>2.2823423917800803E-3</v>
      </c>
      <c r="K51" s="16">
        <f t="shared" si="12"/>
        <v>4.839137170132032E-3</v>
      </c>
      <c r="M51" s="17">
        <f t="shared" si="13"/>
        <v>1.8453407381034415</v>
      </c>
      <c r="N51" s="17">
        <f t="shared" si="13"/>
        <v>1.6472575075294029</v>
      </c>
      <c r="O51" s="17">
        <f t="shared" si="13"/>
        <v>3.4925982456328444</v>
      </c>
      <c r="Y51" s="14">
        <v>42687</v>
      </c>
      <c r="Z51" s="32">
        <v>262</v>
      </c>
      <c r="AA51" s="26">
        <f t="shared" si="14"/>
        <v>641002870.07999992</v>
      </c>
      <c r="AB51" s="53">
        <f t="shared" si="15"/>
        <v>2.4183012913197452</v>
      </c>
      <c r="AD51" s="36">
        <f t="shared" si="6"/>
        <v>2.531714057359006E-3</v>
      </c>
      <c r="AE51" s="15">
        <f t="shared" si="7"/>
        <v>1.9181595271861099E-3</v>
      </c>
      <c r="AF51" s="16">
        <f t="shared" si="16"/>
        <v>4.4498735845451155E-3</v>
      </c>
      <c r="AH51" s="17">
        <f t="shared" si="17"/>
        <v>1.8272389817242609</v>
      </c>
      <c r="AI51" s="17">
        <f t="shared" si="8"/>
        <v>1.3844122131614109</v>
      </c>
      <c r="AJ51" s="17">
        <f t="shared" si="9"/>
        <v>3.2116511948856714</v>
      </c>
    </row>
    <row r="52" spans="1:36" x14ac:dyDescent="0.2">
      <c r="A52" s="20">
        <v>42414</v>
      </c>
      <c r="B52" s="19">
        <v>192</v>
      </c>
      <c r="C52" s="5">
        <v>45</v>
      </c>
      <c r="D52" s="14">
        <v>42688</v>
      </c>
      <c r="E52" s="5">
        <v>299</v>
      </c>
      <c r="F52" s="26">
        <f t="shared" si="10"/>
        <v>731526176.15999997</v>
      </c>
      <c r="G52" s="53">
        <f t="shared" si="11"/>
        <v>2.4756711883244296</v>
      </c>
      <c r="I52" s="36">
        <f t="shared" si="3"/>
        <v>2.5596578641944945E-3</v>
      </c>
      <c r="J52" s="15">
        <f t="shared" si="4"/>
        <v>2.3276814857479886E-3</v>
      </c>
      <c r="K52" s="16">
        <f t="shared" si="12"/>
        <v>4.8873393499424831E-3</v>
      </c>
      <c r="M52" s="17">
        <f t="shared" si="13"/>
        <v>1.8724567296720711</v>
      </c>
      <c r="N52" s="17">
        <f t="shared" si="13"/>
        <v>1.7027599365876536</v>
      </c>
      <c r="O52" s="17">
        <f t="shared" si="13"/>
        <v>3.5752166662597245</v>
      </c>
      <c r="Y52" s="14">
        <v>42688</v>
      </c>
      <c r="Z52" s="32">
        <v>258</v>
      </c>
      <c r="AA52" s="26">
        <f t="shared" si="14"/>
        <v>631216566.72000003</v>
      </c>
      <c r="AB52" s="53">
        <f t="shared" si="15"/>
        <v>2.4116197059632301</v>
      </c>
      <c r="AD52" s="36">
        <f t="shared" si="6"/>
        <v>2.52847947936692E-3</v>
      </c>
      <c r="AE52" s="15">
        <f t="shared" si="7"/>
        <v>1.875557338942048E-3</v>
      </c>
      <c r="AF52" s="16">
        <f t="shared" si="16"/>
        <v>4.4040368183089675E-3</v>
      </c>
      <c r="AH52" s="17">
        <f t="shared" si="17"/>
        <v>1.8496489250403105</v>
      </c>
      <c r="AI52" s="17">
        <f t="shared" si="8"/>
        <v>1.3720192883251014</v>
      </c>
      <c r="AJ52" s="17">
        <f t="shared" si="9"/>
        <v>3.2216682133654113</v>
      </c>
    </row>
    <row r="53" spans="1:36" x14ac:dyDescent="0.2">
      <c r="A53" s="20">
        <v>42415</v>
      </c>
      <c r="B53" s="19">
        <v>194</v>
      </c>
      <c r="C53" s="5">
        <v>46</v>
      </c>
      <c r="D53" s="14">
        <v>42689</v>
      </c>
      <c r="E53" s="5">
        <v>290</v>
      </c>
      <c r="F53" s="26">
        <f t="shared" si="10"/>
        <v>709506993.60000002</v>
      </c>
      <c r="G53" s="53">
        <f t="shared" si="11"/>
        <v>2.4623979978989561</v>
      </c>
      <c r="I53" s="36">
        <f t="shared" si="3"/>
        <v>2.553165439608113E-3</v>
      </c>
      <c r="J53" s="15">
        <f t="shared" si="4"/>
        <v>2.2259687180391161E-3</v>
      </c>
      <c r="K53" s="16">
        <f t="shared" si="12"/>
        <v>4.7791341576472295E-3</v>
      </c>
      <c r="M53" s="17">
        <f t="shared" si="13"/>
        <v>1.8114887352197748</v>
      </c>
      <c r="N53" s="17">
        <f t="shared" si="13"/>
        <v>1.5793403729835793</v>
      </c>
      <c r="O53" s="17">
        <f t="shared" si="13"/>
        <v>3.3908291082033544</v>
      </c>
      <c r="Y53" s="14">
        <v>42689</v>
      </c>
      <c r="Z53" s="32">
        <v>262</v>
      </c>
      <c r="AA53" s="26">
        <f t="shared" si="14"/>
        <v>641002870.07999992</v>
      </c>
      <c r="AB53" s="53">
        <f t="shared" si="15"/>
        <v>2.4183012913197452</v>
      </c>
      <c r="AD53" s="36">
        <f t="shared" si="6"/>
        <v>2.531714057359006E-3</v>
      </c>
      <c r="AE53" s="15">
        <f t="shared" si="7"/>
        <v>1.9181595271861099E-3</v>
      </c>
      <c r="AF53" s="16">
        <f t="shared" si="16"/>
        <v>4.4498735845451155E-3</v>
      </c>
      <c r="AH53" s="17">
        <f t="shared" si="17"/>
        <v>1.7962688294916462</v>
      </c>
      <c r="AI53" s="17">
        <f t="shared" si="8"/>
        <v>1.3609475993790143</v>
      </c>
      <c r="AJ53" s="17">
        <f t="shared" si="9"/>
        <v>3.1572164288706603</v>
      </c>
    </row>
    <row r="54" spans="1:36" x14ac:dyDescent="0.2">
      <c r="A54" s="20">
        <v>42416</v>
      </c>
      <c r="B54" s="19">
        <v>195</v>
      </c>
      <c r="C54" s="5">
        <v>47</v>
      </c>
      <c r="D54" s="14">
        <v>42690</v>
      </c>
      <c r="E54" s="5">
        <v>318</v>
      </c>
      <c r="F54" s="26">
        <f t="shared" si="10"/>
        <v>778011117.12</v>
      </c>
      <c r="G54" s="53">
        <f t="shared" si="11"/>
        <v>2.5024271199844326</v>
      </c>
      <c r="I54" s="36">
        <f t="shared" si="3"/>
        <v>2.5727954381601294E-3</v>
      </c>
      <c r="J54" s="15">
        <f t="shared" si="4"/>
        <v>2.5454579097151306E-3</v>
      </c>
      <c r="K54" s="16">
        <f t="shared" si="12"/>
        <v>5.1182533478752595E-3</v>
      </c>
      <c r="M54" s="17">
        <f t="shared" si="13"/>
        <v>2.0016634529642023</v>
      </c>
      <c r="N54" s="17">
        <f t="shared" si="13"/>
        <v>1.9803945519194088</v>
      </c>
      <c r="O54" s="17">
        <f t="shared" si="13"/>
        <v>3.9820580048836107</v>
      </c>
      <c r="Y54" s="14">
        <v>42690</v>
      </c>
      <c r="Z54" s="32">
        <v>262</v>
      </c>
      <c r="AA54" s="26">
        <f t="shared" si="14"/>
        <v>641002870.07999992</v>
      </c>
      <c r="AB54" s="53">
        <f t="shared" si="15"/>
        <v>2.4183012913197452</v>
      </c>
      <c r="AD54" s="36">
        <f t="shared" si="6"/>
        <v>2.531714057359006E-3</v>
      </c>
      <c r="AE54" s="15">
        <f t="shared" si="7"/>
        <v>1.9181595271861099E-3</v>
      </c>
      <c r="AF54" s="16">
        <f t="shared" si="16"/>
        <v>4.4498735845451155E-3</v>
      </c>
      <c r="AH54" s="17">
        <f t="shared" si="17"/>
        <v>1.9697016819942881</v>
      </c>
      <c r="AI54" s="17">
        <f t="shared" si="8"/>
        <v>1.4923494365604364</v>
      </c>
      <c r="AJ54" s="17">
        <f t="shared" si="9"/>
        <v>3.462051118554724</v>
      </c>
    </row>
    <row r="55" spans="1:36" x14ac:dyDescent="0.2">
      <c r="A55" s="20">
        <v>42417</v>
      </c>
      <c r="B55" s="19">
        <v>198</v>
      </c>
      <c r="C55" s="5">
        <v>48</v>
      </c>
      <c r="D55" s="14">
        <v>42691</v>
      </c>
      <c r="E55" s="5">
        <v>312</v>
      </c>
      <c r="F55" s="26">
        <f t="shared" si="10"/>
        <v>763331662.07999992</v>
      </c>
      <c r="G55" s="53">
        <f t="shared" si="11"/>
        <v>2.4941545940184429</v>
      </c>
      <c r="I55" s="36">
        <f t="shared" si="3"/>
        <v>2.5687263156635837E-3</v>
      </c>
      <c r="J55" s="15">
        <f t="shared" si="4"/>
        <v>2.4763051981308778E-3</v>
      </c>
      <c r="K55" s="16">
        <f t="shared" si="12"/>
        <v>5.045031513794462E-3</v>
      </c>
      <c r="M55" s="17">
        <f t="shared" si="13"/>
        <v>1.9607901279641178</v>
      </c>
      <c r="N55" s="17">
        <f t="shared" si="13"/>
        <v>1.8902421627065866</v>
      </c>
      <c r="O55" s="17">
        <f t="shared" si="13"/>
        <v>3.8510322906707044</v>
      </c>
      <c r="Y55" s="14">
        <v>42691</v>
      </c>
      <c r="Z55" s="32">
        <v>262</v>
      </c>
      <c r="AA55" s="26">
        <f t="shared" si="14"/>
        <v>641002870.07999992</v>
      </c>
      <c r="AB55" s="53">
        <f t="shared" si="15"/>
        <v>2.4183012913197452</v>
      </c>
      <c r="AD55" s="36">
        <f t="shared" si="6"/>
        <v>2.531714057359006E-3</v>
      </c>
      <c r="AE55" s="15">
        <f t="shared" si="7"/>
        <v>1.9181595271861099E-3</v>
      </c>
      <c r="AF55" s="16">
        <f t="shared" si="16"/>
        <v>4.4498735845451155E-3</v>
      </c>
      <c r="AH55" s="17">
        <f t="shared" si="17"/>
        <v>1.9325374993151503</v>
      </c>
      <c r="AI55" s="17">
        <f t="shared" si="8"/>
        <v>1.46419190002156</v>
      </c>
      <c r="AJ55" s="17">
        <f t="shared" si="9"/>
        <v>3.39672939933671</v>
      </c>
    </row>
    <row r="56" spans="1:36" x14ac:dyDescent="0.2">
      <c r="A56" s="20">
        <v>42418</v>
      </c>
      <c r="B56" s="19">
        <v>193</v>
      </c>
      <c r="C56" s="5">
        <v>49</v>
      </c>
      <c r="D56" s="14">
        <v>42692</v>
      </c>
      <c r="E56" s="5">
        <v>293</v>
      </c>
      <c r="F56" s="26">
        <f t="shared" si="10"/>
        <v>716846721.12</v>
      </c>
      <c r="G56" s="53">
        <f t="shared" si="11"/>
        <v>2.4668676203541096</v>
      </c>
      <c r="I56" s="36">
        <f t="shared" si="3"/>
        <v>2.5553498616510306E-3</v>
      </c>
      <c r="J56" s="15">
        <f t="shared" si="4"/>
        <v>2.2597512904884223E-3</v>
      </c>
      <c r="K56" s="16">
        <f t="shared" si="12"/>
        <v>4.8151011521394525E-3</v>
      </c>
      <c r="M56" s="17">
        <f t="shared" si="13"/>
        <v>1.831794169638987</v>
      </c>
      <c r="N56" s="17">
        <f t="shared" si="13"/>
        <v>1.6198953031333143</v>
      </c>
      <c r="O56" s="17">
        <f t="shared" si="13"/>
        <v>3.4516894727723009</v>
      </c>
      <c r="Y56" s="14">
        <v>42692</v>
      </c>
      <c r="Z56" s="32">
        <v>254</v>
      </c>
      <c r="AA56" s="26">
        <f t="shared" si="14"/>
        <v>621430263.36000001</v>
      </c>
      <c r="AB56" s="53">
        <f t="shared" si="15"/>
        <v>2.4048337166199381</v>
      </c>
      <c r="AD56" s="36">
        <f t="shared" si="6"/>
        <v>2.5251985889640275E-3</v>
      </c>
      <c r="AE56" s="15">
        <f t="shared" si="7"/>
        <v>1.8333770153667536E-3</v>
      </c>
      <c r="AF56" s="16">
        <f t="shared" si="16"/>
        <v>4.3585756043307815E-3</v>
      </c>
      <c r="AH56" s="17">
        <f t="shared" si="17"/>
        <v>1.8101803286757137</v>
      </c>
      <c r="AI56" s="17">
        <f t="shared" si="8"/>
        <v>1.3142503020424292</v>
      </c>
      <c r="AJ56" s="17">
        <f t="shared" si="9"/>
        <v>3.1244306307181433</v>
      </c>
    </row>
    <row r="57" spans="1:36" x14ac:dyDescent="0.2">
      <c r="A57" s="20">
        <v>42419</v>
      </c>
      <c r="B57" s="19">
        <v>198</v>
      </c>
      <c r="C57" s="5">
        <v>50</v>
      </c>
      <c r="D57" s="14">
        <v>42693</v>
      </c>
      <c r="E57" s="5">
        <v>291</v>
      </c>
      <c r="F57" s="26">
        <f t="shared" si="10"/>
        <v>711953569.43999994</v>
      </c>
      <c r="G57" s="53">
        <f t="shared" si="11"/>
        <v>2.4638929889859074</v>
      </c>
      <c r="I57" s="36">
        <f t="shared" si="3"/>
        <v>2.5538958731538622E-3</v>
      </c>
      <c r="J57" s="15">
        <f t="shared" si="4"/>
        <v>2.2372153307896395E-3</v>
      </c>
      <c r="K57" s="16">
        <f t="shared" si="12"/>
        <v>4.7911112039435017E-3</v>
      </c>
      <c r="M57" s="17">
        <f t="shared" si="13"/>
        <v>1.8182552828699774</v>
      </c>
      <c r="N57" s="17">
        <f t="shared" si="13"/>
        <v>1.592793440361574</v>
      </c>
      <c r="O57" s="17">
        <f t="shared" si="13"/>
        <v>3.4110487232315516</v>
      </c>
      <c r="Y57" s="14">
        <v>42693</v>
      </c>
      <c r="Z57" s="32">
        <v>247</v>
      </c>
      <c r="AA57" s="26">
        <f t="shared" si="14"/>
        <v>604304232.48000002</v>
      </c>
      <c r="AB57" s="53">
        <f t="shared" si="15"/>
        <v>2.3926969532596658</v>
      </c>
      <c r="AD57" s="36">
        <f t="shared" si="6"/>
        <v>2.5193413183539864E-3</v>
      </c>
      <c r="AE57" s="15">
        <f t="shared" si="7"/>
        <v>1.7606703390743231E-3</v>
      </c>
      <c r="AF57" s="16">
        <f t="shared" si="16"/>
        <v>4.2800116574283099E-3</v>
      </c>
      <c r="AH57" s="17">
        <f t="shared" si="17"/>
        <v>1.7936540442397957</v>
      </c>
      <c r="AI57" s="17">
        <f t="shared" si="8"/>
        <v>1.2535155325110992</v>
      </c>
      <c r="AJ57" s="17">
        <f t="shared" si="9"/>
        <v>3.0471695767508953</v>
      </c>
    </row>
    <row r="58" spans="1:36" x14ac:dyDescent="0.2">
      <c r="A58" s="20">
        <v>42420</v>
      </c>
      <c r="B58" s="19">
        <v>198</v>
      </c>
      <c r="C58" s="5">
        <v>51</v>
      </c>
      <c r="D58" s="14">
        <v>42694</v>
      </c>
      <c r="E58" s="5">
        <v>291</v>
      </c>
      <c r="F58" s="26">
        <f t="shared" si="10"/>
        <v>711953569.43999994</v>
      </c>
      <c r="G58" s="53">
        <f t="shared" si="11"/>
        <v>2.4638929889859074</v>
      </c>
      <c r="I58" s="36">
        <f t="shared" si="3"/>
        <v>2.5538958731538622E-3</v>
      </c>
      <c r="J58" s="15">
        <f t="shared" si="4"/>
        <v>2.2372153307896395E-3</v>
      </c>
      <c r="K58" s="16">
        <f t="shared" si="12"/>
        <v>4.7911112039435017E-3</v>
      </c>
      <c r="M58" s="17">
        <f t="shared" si="13"/>
        <v>1.8182552828699774</v>
      </c>
      <c r="N58" s="17">
        <f t="shared" si="13"/>
        <v>1.592793440361574</v>
      </c>
      <c r="O58" s="17">
        <f t="shared" si="13"/>
        <v>3.4110487232315516</v>
      </c>
      <c r="Y58" s="14">
        <v>42694</v>
      </c>
      <c r="Z58" s="32">
        <v>246</v>
      </c>
      <c r="AA58" s="26">
        <f t="shared" si="14"/>
        <v>601857656.63999999</v>
      </c>
      <c r="AB58" s="53">
        <f t="shared" si="15"/>
        <v>2.3909351071033793</v>
      </c>
      <c r="AD58" s="36">
        <f t="shared" si="6"/>
        <v>2.5184921714580936E-3</v>
      </c>
      <c r="AE58" s="15">
        <f t="shared" si="7"/>
        <v>1.7504071949327668E-3</v>
      </c>
      <c r="AF58" s="16">
        <f t="shared" si="16"/>
        <v>4.26889936639086E-3</v>
      </c>
      <c r="AH58" s="17">
        <f t="shared" si="17"/>
        <v>1.7930494910762862</v>
      </c>
      <c r="AI58" s="17">
        <f t="shared" si="8"/>
        <v>1.2462086504058412</v>
      </c>
      <c r="AJ58" s="17">
        <f t="shared" si="9"/>
        <v>3.0392581414821267</v>
      </c>
    </row>
    <row r="59" spans="1:36" x14ac:dyDescent="0.2">
      <c r="A59" s="20">
        <v>42421</v>
      </c>
      <c r="B59" s="19">
        <v>200</v>
      </c>
      <c r="C59" s="5">
        <v>52</v>
      </c>
      <c r="D59" s="14">
        <v>42695</v>
      </c>
      <c r="E59" s="5">
        <v>289</v>
      </c>
      <c r="F59" s="26">
        <f t="shared" si="10"/>
        <v>707060417.75999999</v>
      </c>
      <c r="G59" s="53">
        <f t="shared" si="11"/>
        <v>2.4608978427565478</v>
      </c>
      <c r="I59" s="36">
        <f t="shared" si="3"/>
        <v>2.5524326929639751E-3</v>
      </c>
      <c r="J59" s="15">
        <f t="shared" si="4"/>
        <v>2.2147367256979897E-3</v>
      </c>
      <c r="K59" s="16">
        <f t="shared" si="12"/>
        <v>4.7671694186619644E-3</v>
      </c>
      <c r="M59" s="17">
        <f t="shared" si="13"/>
        <v>1.80472412619139</v>
      </c>
      <c r="N59" s="17">
        <f t="shared" si="13"/>
        <v>1.5659526745004351</v>
      </c>
      <c r="O59" s="17">
        <f t="shared" si="13"/>
        <v>3.3706768006918248</v>
      </c>
      <c r="Y59" s="14">
        <v>42695</v>
      </c>
      <c r="Z59" s="32">
        <v>246</v>
      </c>
      <c r="AA59" s="26">
        <f t="shared" si="14"/>
        <v>601857656.63999999</v>
      </c>
      <c r="AB59" s="53">
        <f t="shared" si="15"/>
        <v>2.3909351071033793</v>
      </c>
      <c r="AD59" s="36">
        <f t="shared" si="6"/>
        <v>2.5184921714580936E-3</v>
      </c>
      <c r="AE59" s="15">
        <f t="shared" si="7"/>
        <v>1.7504071949327668E-3</v>
      </c>
      <c r="AF59" s="16">
        <f t="shared" si="16"/>
        <v>4.26889936639086E-3</v>
      </c>
      <c r="AH59" s="17">
        <f t="shared" si="17"/>
        <v>1.7807261268764492</v>
      </c>
      <c r="AI59" s="17">
        <f t="shared" si="8"/>
        <v>1.2376436424992718</v>
      </c>
      <c r="AJ59" s="17">
        <f t="shared" si="9"/>
        <v>3.0183697693757203</v>
      </c>
    </row>
    <row r="60" spans="1:36" x14ac:dyDescent="0.2">
      <c r="A60" s="20">
        <v>42422</v>
      </c>
      <c r="B60" s="19">
        <v>202</v>
      </c>
      <c r="C60" s="5">
        <v>53</v>
      </c>
      <c r="D60" s="14">
        <v>42696</v>
      </c>
      <c r="E60" s="5">
        <v>273</v>
      </c>
      <c r="F60" s="26">
        <f t="shared" si="10"/>
        <v>667915204.31999993</v>
      </c>
      <c r="G60" s="53">
        <f t="shared" si="11"/>
        <v>2.436162647040756</v>
      </c>
      <c r="I60" s="36">
        <f t="shared" si="3"/>
        <v>2.5403811298789756E-3</v>
      </c>
      <c r="J60" s="15">
        <f t="shared" si="4"/>
        <v>2.0372612059731884E-3</v>
      </c>
      <c r="K60" s="16">
        <f t="shared" si="12"/>
        <v>4.5776423358521636E-3</v>
      </c>
      <c r="M60" s="17">
        <f t="shared" si="13"/>
        <v>1.6967591814137883</v>
      </c>
      <c r="N60" s="17">
        <f t="shared" si="13"/>
        <v>1.3607177346407915</v>
      </c>
      <c r="O60" s="17">
        <f t="shared" si="13"/>
        <v>3.0574769160545796</v>
      </c>
      <c r="Y60" s="14">
        <v>42696</v>
      </c>
      <c r="Z60" s="32">
        <v>242</v>
      </c>
      <c r="AA60" s="26">
        <f t="shared" si="14"/>
        <v>592071353.27999997</v>
      </c>
      <c r="AB60" s="53">
        <f t="shared" si="15"/>
        <v>2.3838153659804311</v>
      </c>
      <c r="AD60" s="36">
        <f t="shared" si="6"/>
        <v>2.5150636248261306E-3</v>
      </c>
      <c r="AE60" s="15">
        <f t="shared" si="7"/>
        <v>1.709685617504543E-3</v>
      </c>
      <c r="AF60" s="16">
        <f t="shared" si="16"/>
        <v>4.2247492423306736E-3</v>
      </c>
      <c r="AH60" s="17">
        <f t="shared" si="17"/>
        <v>1.6798492348535448</v>
      </c>
      <c r="AI60" s="17">
        <f t="shared" si="8"/>
        <v>1.1419250185385121</v>
      </c>
      <c r="AJ60" s="17">
        <f t="shared" si="9"/>
        <v>2.8217742533920567</v>
      </c>
    </row>
    <row r="61" spans="1:36" x14ac:dyDescent="0.2">
      <c r="A61" s="20">
        <v>42423</v>
      </c>
      <c r="B61" s="19">
        <v>198</v>
      </c>
      <c r="C61" s="5">
        <v>54</v>
      </c>
      <c r="D61" s="14">
        <v>42697</v>
      </c>
      <c r="E61" s="5">
        <v>276</v>
      </c>
      <c r="F61" s="26">
        <f t="shared" si="10"/>
        <v>675254931.83999991</v>
      </c>
      <c r="G61" s="53">
        <f t="shared" si="11"/>
        <v>2.4409090820652177</v>
      </c>
      <c r="I61" s="36">
        <f t="shared" si="3"/>
        <v>2.5426892833074642E-3</v>
      </c>
      <c r="J61" s="15">
        <f t="shared" si="4"/>
        <v>2.0701879546780946E-3</v>
      </c>
      <c r="K61" s="16">
        <f t="shared" si="12"/>
        <v>4.6128772379855588E-3</v>
      </c>
      <c r="M61" s="17">
        <f t="shared" si="13"/>
        <v>1.7169634786900798</v>
      </c>
      <c r="N61" s="17">
        <f t="shared" si="13"/>
        <v>1.3979046262321455</v>
      </c>
      <c r="O61" s="17">
        <f t="shared" si="13"/>
        <v>3.1148681049222255</v>
      </c>
      <c r="Y61" s="14">
        <v>42697</v>
      </c>
      <c r="Z61" s="32">
        <v>244</v>
      </c>
      <c r="AA61" s="26">
        <f t="shared" si="14"/>
        <v>596964504.95999992</v>
      </c>
      <c r="AB61" s="53">
        <f t="shared" si="15"/>
        <v>2.3873898263387292</v>
      </c>
      <c r="AD61" s="36">
        <f t="shared" si="6"/>
        <v>2.5167843401118586E-3</v>
      </c>
      <c r="AE61" s="15">
        <f t="shared" si="7"/>
        <v>1.7299790506683857E-3</v>
      </c>
      <c r="AF61" s="16">
        <f t="shared" si="16"/>
        <v>4.2467633907802439E-3</v>
      </c>
      <c r="AH61" s="17">
        <f t="shared" si="17"/>
        <v>1.6994710380382123</v>
      </c>
      <c r="AI61" s="17">
        <f t="shared" si="8"/>
        <v>1.1681768859437085</v>
      </c>
      <c r="AJ61" s="17">
        <f t="shared" si="9"/>
        <v>2.8676479239819201</v>
      </c>
    </row>
    <row r="62" spans="1:36" x14ac:dyDescent="0.2">
      <c r="A62" s="20">
        <v>42424</v>
      </c>
      <c r="B62" s="19">
        <v>200</v>
      </c>
      <c r="C62" s="5">
        <v>55</v>
      </c>
      <c r="D62" s="14">
        <v>42698</v>
      </c>
      <c r="E62" s="5">
        <v>276</v>
      </c>
      <c r="F62" s="26">
        <f t="shared" si="10"/>
        <v>675254931.83999991</v>
      </c>
      <c r="G62" s="53">
        <f t="shared" si="11"/>
        <v>2.4409090820652177</v>
      </c>
      <c r="I62" s="36">
        <f t="shared" si="3"/>
        <v>2.5426892833074642E-3</v>
      </c>
      <c r="J62" s="15">
        <f t="shared" si="4"/>
        <v>2.0701879546780946E-3</v>
      </c>
      <c r="K62" s="16">
        <f t="shared" si="12"/>
        <v>4.6128772379855588E-3</v>
      </c>
      <c r="M62" s="17">
        <f t="shared" si="13"/>
        <v>1.7169634786900798</v>
      </c>
      <c r="N62" s="17">
        <f t="shared" si="13"/>
        <v>1.3979046262321455</v>
      </c>
      <c r="O62" s="17">
        <f t="shared" si="13"/>
        <v>3.1148681049222255</v>
      </c>
      <c r="Y62" s="14">
        <v>42698</v>
      </c>
      <c r="Z62" s="32">
        <v>247</v>
      </c>
      <c r="AA62" s="26">
        <f t="shared" si="14"/>
        <v>604304232.48000002</v>
      </c>
      <c r="AB62" s="53">
        <f t="shared" si="15"/>
        <v>2.3926969532596658</v>
      </c>
      <c r="AD62" s="36">
        <f t="shared" si="6"/>
        <v>2.5193413183539864E-3</v>
      </c>
      <c r="AE62" s="15">
        <f t="shared" si="7"/>
        <v>1.7606703390743231E-3</v>
      </c>
      <c r="AF62" s="16">
        <f t="shared" si="16"/>
        <v>4.2800116574283099E-3</v>
      </c>
      <c r="AH62" s="17">
        <f t="shared" si="17"/>
        <v>1.7011976502068167</v>
      </c>
      <c r="AI62" s="17">
        <f t="shared" si="8"/>
        <v>1.1889013298043416</v>
      </c>
      <c r="AJ62" s="17">
        <f t="shared" si="9"/>
        <v>2.8900989800111585</v>
      </c>
    </row>
    <row r="63" spans="1:36" x14ac:dyDescent="0.2">
      <c r="A63" s="20">
        <v>42425</v>
      </c>
      <c r="B63" s="19">
        <v>204</v>
      </c>
      <c r="C63" s="5">
        <v>56</v>
      </c>
      <c r="D63" s="14">
        <v>42699</v>
      </c>
      <c r="E63" s="5">
        <v>273</v>
      </c>
      <c r="F63" s="26">
        <f t="shared" si="10"/>
        <v>667915204.31999993</v>
      </c>
      <c r="G63" s="53">
        <f t="shared" si="11"/>
        <v>2.436162647040756</v>
      </c>
      <c r="I63" s="36">
        <f t="shared" si="3"/>
        <v>2.5403811298789756E-3</v>
      </c>
      <c r="J63" s="15">
        <f t="shared" si="4"/>
        <v>2.0372612059731884E-3</v>
      </c>
      <c r="K63" s="16">
        <f t="shared" si="12"/>
        <v>4.5776423358521636E-3</v>
      </c>
      <c r="M63" s="17">
        <f t="shared" si="13"/>
        <v>1.6967591814137883</v>
      </c>
      <c r="N63" s="17">
        <f t="shared" si="13"/>
        <v>1.3607177346407915</v>
      </c>
      <c r="O63" s="17">
        <f t="shared" si="13"/>
        <v>3.0574769160545796</v>
      </c>
      <c r="Y63" s="14">
        <v>42699</v>
      </c>
      <c r="Z63" s="32">
        <v>244</v>
      </c>
      <c r="AA63" s="26">
        <f t="shared" si="14"/>
        <v>596964504.95999992</v>
      </c>
      <c r="AB63" s="53">
        <f t="shared" si="15"/>
        <v>2.3873898263387292</v>
      </c>
      <c r="AD63" s="36">
        <f t="shared" si="6"/>
        <v>2.5167843401118586E-3</v>
      </c>
      <c r="AE63" s="15">
        <f t="shared" si="7"/>
        <v>1.7299790506683857E-3</v>
      </c>
      <c r="AF63" s="16">
        <f t="shared" si="16"/>
        <v>4.2467633907802439E-3</v>
      </c>
      <c r="AH63" s="17">
        <f t="shared" si="17"/>
        <v>1.6809985267551881</v>
      </c>
      <c r="AI63" s="17">
        <f t="shared" si="8"/>
        <v>1.1554793110964943</v>
      </c>
      <c r="AJ63" s="17">
        <f t="shared" si="9"/>
        <v>2.8364778378516822</v>
      </c>
    </row>
    <row r="64" spans="1:36" x14ac:dyDescent="0.2">
      <c r="A64" s="20">
        <v>42426</v>
      </c>
      <c r="B64" s="19">
        <v>205</v>
      </c>
      <c r="C64" s="5">
        <v>57</v>
      </c>
      <c r="D64" s="14">
        <v>42700</v>
      </c>
      <c r="E64" s="5">
        <v>273</v>
      </c>
      <c r="F64" s="26">
        <f t="shared" si="10"/>
        <v>667915204.31999993</v>
      </c>
      <c r="G64" s="53">
        <f t="shared" si="11"/>
        <v>2.436162647040756</v>
      </c>
      <c r="I64" s="36">
        <f t="shared" si="3"/>
        <v>2.5403811298789756E-3</v>
      </c>
      <c r="J64" s="15">
        <f t="shared" si="4"/>
        <v>2.0372612059731884E-3</v>
      </c>
      <c r="K64" s="16">
        <f t="shared" si="12"/>
        <v>4.5776423358521636E-3</v>
      </c>
      <c r="M64" s="17">
        <f t="shared" si="13"/>
        <v>1.6967591814137883</v>
      </c>
      <c r="N64" s="17">
        <f t="shared" si="13"/>
        <v>1.3607177346407915</v>
      </c>
      <c r="O64" s="17">
        <f t="shared" si="13"/>
        <v>3.0574769160545796</v>
      </c>
      <c r="Y64" s="14">
        <v>42700</v>
      </c>
      <c r="Z64" s="32">
        <v>242</v>
      </c>
      <c r="AA64" s="26">
        <f t="shared" si="14"/>
        <v>592071353.27999997</v>
      </c>
      <c r="AB64" s="53">
        <f t="shared" si="15"/>
        <v>2.3838153659804311</v>
      </c>
      <c r="AD64" s="36">
        <f t="shared" si="6"/>
        <v>2.5150636248261306E-3</v>
      </c>
      <c r="AE64" s="15">
        <f t="shared" si="7"/>
        <v>1.709685617504543E-3</v>
      </c>
      <c r="AF64" s="16">
        <f t="shared" si="16"/>
        <v>4.2247492423306736E-3</v>
      </c>
      <c r="AH64" s="17">
        <f t="shared" si="17"/>
        <v>1.6798492348535448</v>
      </c>
      <c r="AI64" s="17">
        <f t="shared" si="8"/>
        <v>1.1419250185385121</v>
      </c>
      <c r="AJ64" s="17">
        <f t="shared" si="9"/>
        <v>2.8217742533920567</v>
      </c>
    </row>
    <row r="65" spans="1:36" x14ac:dyDescent="0.2">
      <c r="A65" s="20">
        <v>42427</v>
      </c>
      <c r="B65" s="19">
        <v>205</v>
      </c>
      <c r="C65" s="5">
        <v>58</v>
      </c>
      <c r="D65" s="14">
        <v>42701</v>
      </c>
      <c r="E65" s="5">
        <v>268</v>
      </c>
      <c r="F65" s="26">
        <f t="shared" si="10"/>
        <v>655682325.12</v>
      </c>
      <c r="G65" s="53">
        <f t="shared" si="11"/>
        <v>2.428134794028789</v>
      </c>
      <c r="I65" s="36">
        <f t="shared" si="3"/>
        <v>2.5364820168818601E-3</v>
      </c>
      <c r="J65" s="15">
        <f t="shared" si="4"/>
        <v>1.9827911030103132E-3</v>
      </c>
      <c r="K65" s="16">
        <f t="shared" si="12"/>
        <v>4.5192731198921733E-3</v>
      </c>
      <c r="M65" s="17">
        <f t="shared" si="13"/>
        <v>1.6631264264541652</v>
      </c>
      <c r="N65" s="17">
        <f t="shared" si="13"/>
        <v>1.3000810806490515</v>
      </c>
      <c r="O65" s="17">
        <f t="shared" si="13"/>
        <v>2.9632075071032169</v>
      </c>
      <c r="Y65" s="14">
        <v>42701</v>
      </c>
      <c r="Z65" s="32">
        <v>239</v>
      </c>
      <c r="AA65" s="26">
        <f t="shared" si="14"/>
        <v>584731625.75999999</v>
      </c>
      <c r="AB65" s="53">
        <f t="shared" si="15"/>
        <v>2.3783979009481375</v>
      </c>
      <c r="AD65" s="36">
        <f t="shared" si="6"/>
        <v>2.5124579449524484E-3</v>
      </c>
      <c r="AE65" s="15">
        <f t="shared" si="7"/>
        <v>1.6795085068408086E-3</v>
      </c>
      <c r="AF65" s="16">
        <f t="shared" si="16"/>
        <v>4.1919664517932574E-3</v>
      </c>
      <c r="AH65" s="17">
        <f t="shared" si="17"/>
        <v>1.6473742671126383</v>
      </c>
      <c r="AI65" s="17">
        <f t="shared" si="8"/>
        <v>1.1012240428242008</v>
      </c>
      <c r="AJ65" s="17">
        <f t="shared" si="9"/>
        <v>2.7485983099368396</v>
      </c>
    </row>
    <row r="66" spans="1:36" x14ac:dyDescent="0.2">
      <c r="A66" s="20">
        <v>42428</v>
      </c>
      <c r="B66" s="19">
        <v>202</v>
      </c>
      <c r="C66" s="5">
        <v>59</v>
      </c>
      <c r="D66" s="14">
        <v>42702</v>
      </c>
      <c r="E66" s="5">
        <v>266</v>
      </c>
      <c r="F66" s="26">
        <f t="shared" si="10"/>
        <v>650789173.43999994</v>
      </c>
      <c r="G66" s="53">
        <f t="shared" si="11"/>
        <v>2.424881636631067</v>
      </c>
      <c r="I66" s="36">
        <f t="shared" si="3"/>
        <v>2.5349036689672165E-3</v>
      </c>
      <c r="J66" s="15">
        <f t="shared" si="4"/>
        <v>1.961154693032173E-3</v>
      </c>
      <c r="K66" s="16">
        <f t="shared" si="12"/>
        <v>4.4960583619993895E-3</v>
      </c>
      <c r="M66" s="17">
        <f t="shared" si="13"/>
        <v>1.6496878634771979</v>
      </c>
      <c r="N66" s="17">
        <f t="shared" si="13"/>
        <v>1.2762982416663848</v>
      </c>
      <c r="O66" s="17">
        <f t="shared" si="13"/>
        <v>2.9259861051435827</v>
      </c>
      <c r="Y66" s="14">
        <v>42702</v>
      </c>
      <c r="Z66" s="32">
        <v>231</v>
      </c>
      <c r="AA66" s="26">
        <f t="shared" si="14"/>
        <v>565159019.03999996</v>
      </c>
      <c r="AB66" s="53">
        <f t="shared" si="15"/>
        <v>2.3636119798921444</v>
      </c>
      <c r="AD66" s="36">
        <f t="shared" si="6"/>
        <v>2.5053599770711562E-3</v>
      </c>
      <c r="AE66" s="15">
        <f t="shared" si="7"/>
        <v>1.6007007662384096E-3</v>
      </c>
      <c r="AF66" s="16">
        <f t="shared" si="16"/>
        <v>4.1060607433095657E-3</v>
      </c>
      <c r="AH66" s="17">
        <f t="shared" si="17"/>
        <v>1.6304611486477949</v>
      </c>
      <c r="AI66" s="17">
        <f t="shared" si="8"/>
        <v>1.0417187285850691</v>
      </c>
      <c r="AJ66" s="17">
        <f t="shared" si="9"/>
        <v>2.672179877232864</v>
      </c>
    </row>
    <row r="67" spans="1:36" x14ac:dyDescent="0.2">
      <c r="A67" s="20">
        <v>42429</v>
      </c>
      <c r="B67" s="19">
        <v>209</v>
      </c>
      <c r="C67" s="5">
        <v>60</v>
      </c>
      <c r="D67" s="14">
        <v>42703</v>
      </c>
      <c r="E67" s="5">
        <v>260</v>
      </c>
      <c r="F67" s="26">
        <f t="shared" si="10"/>
        <v>636109718.39999998</v>
      </c>
      <c r="G67" s="53">
        <f t="shared" si="11"/>
        <v>2.4149733479708178</v>
      </c>
      <c r="I67" s="36">
        <f t="shared" si="3"/>
        <v>2.5301024718718634E-3</v>
      </c>
      <c r="J67" s="15">
        <f t="shared" si="4"/>
        <v>1.896807548462838E-3</v>
      </c>
      <c r="K67" s="16">
        <f t="shared" si="12"/>
        <v>4.4269100203347019E-3</v>
      </c>
      <c r="M67" s="17">
        <f t="shared" si="13"/>
        <v>1.6094227709055551</v>
      </c>
      <c r="N67" s="17">
        <f t="shared" si="13"/>
        <v>1.2065777155116901</v>
      </c>
      <c r="O67" s="17">
        <f t="shared" si="13"/>
        <v>2.8160004864172454</v>
      </c>
      <c r="Y67" s="14">
        <v>42703</v>
      </c>
      <c r="Z67" s="32">
        <v>235</v>
      </c>
      <c r="AA67" s="26">
        <f t="shared" si="14"/>
        <v>574945322.39999998</v>
      </c>
      <c r="AB67" s="53">
        <f t="shared" si="15"/>
        <v>2.3710678622717363</v>
      </c>
      <c r="AD67" s="36">
        <f t="shared" si="6"/>
        <v>2.508936656647213E-3</v>
      </c>
      <c r="AE67" s="15">
        <f t="shared" si="7"/>
        <v>1.6397896471388243E-3</v>
      </c>
      <c r="AF67" s="16">
        <f t="shared" si="16"/>
        <v>4.1487263037860373E-3</v>
      </c>
      <c r="AH67" s="17">
        <f t="shared" si="17"/>
        <v>1.595958990143296</v>
      </c>
      <c r="AI67" s="17">
        <f t="shared" si="8"/>
        <v>1.0430861306767127</v>
      </c>
      <c r="AJ67" s="17">
        <f t="shared" si="9"/>
        <v>2.639045120820009</v>
      </c>
    </row>
    <row r="68" spans="1:36" x14ac:dyDescent="0.2">
      <c r="A68" s="20">
        <v>42430</v>
      </c>
      <c r="B68" s="19">
        <v>206</v>
      </c>
      <c r="C68" s="5">
        <v>61</v>
      </c>
      <c r="D68" s="14">
        <v>42704</v>
      </c>
      <c r="E68" s="5">
        <v>257</v>
      </c>
      <c r="F68" s="26">
        <f t="shared" si="10"/>
        <v>628769990.88</v>
      </c>
      <c r="G68" s="53">
        <f t="shared" si="11"/>
        <v>2.4099331233312946</v>
      </c>
      <c r="I68" s="36">
        <f t="shared" si="3"/>
        <v>2.5276636524732806E-3</v>
      </c>
      <c r="J68" s="15">
        <f t="shared" si="4"/>
        <v>1.8649715390298624E-3</v>
      </c>
      <c r="K68" s="16">
        <f t="shared" si="12"/>
        <v>4.392635191503143E-3</v>
      </c>
      <c r="M68" s="17">
        <f t="shared" si="13"/>
        <v>1.589319051713332</v>
      </c>
      <c r="N68" s="17">
        <f t="shared" si="13"/>
        <v>1.1726381375872661</v>
      </c>
      <c r="O68" s="17">
        <f t="shared" si="13"/>
        <v>2.7619571893005981</v>
      </c>
      <c r="Y68" s="14">
        <v>42704</v>
      </c>
      <c r="Z68" s="32">
        <v>235</v>
      </c>
      <c r="AA68" s="26">
        <f t="shared" si="14"/>
        <v>574945322.39999998</v>
      </c>
      <c r="AB68" s="53">
        <f t="shared" si="15"/>
        <v>2.3710678622717363</v>
      </c>
      <c r="AD68" s="36">
        <f t="shared" si="6"/>
        <v>2.508936656647213E-3</v>
      </c>
      <c r="AE68" s="15">
        <f t="shared" si="7"/>
        <v>1.6397896471388243E-3</v>
      </c>
      <c r="AF68" s="16">
        <f t="shared" si="16"/>
        <v>4.1487263037860373E-3</v>
      </c>
      <c r="AH68" s="17">
        <f t="shared" si="17"/>
        <v>1.5775440787185659</v>
      </c>
      <c r="AI68" s="17">
        <f t="shared" si="8"/>
        <v>1.031050521476597</v>
      </c>
      <c r="AJ68" s="17">
        <f t="shared" si="9"/>
        <v>2.608594600195163</v>
      </c>
    </row>
    <row r="69" spans="1:36" x14ac:dyDescent="0.2">
      <c r="A69" s="20">
        <v>42431</v>
      </c>
      <c r="B69" s="19">
        <v>212</v>
      </c>
      <c r="C69" s="5">
        <v>62</v>
      </c>
      <c r="D69" s="14">
        <v>42705</v>
      </c>
      <c r="E69" s="5">
        <v>240</v>
      </c>
      <c r="F69" s="26">
        <f t="shared" si="10"/>
        <v>587178201.60000002</v>
      </c>
      <c r="G69" s="53">
        <f t="shared" si="11"/>
        <v>2.3802112417116059</v>
      </c>
      <c r="I69" s="36">
        <f t="shared" si="3"/>
        <v>2.5133298207113373E-3</v>
      </c>
      <c r="J69" s="15">
        <f t="shared" si="4"/>
        <v>1.6895316550635739E-3</v>
      </c>
      <c r="K69" s="16">
        <f t="shared" si="12"/>
        <v>4.2028614757749112E-3</v>
      </c>
      <c r="M69" s="17">
        <f t="shared" si="13"/>
        <v>1.4757724841529336</v>
      </c>
      <c r="N69" s="17">
        <f t="shared" si="13"/>
        <v>0.99205615876650088</v>
      </c>
      <c r="O69" s="17">
        <f t="shared" si="13"/>
        <v>2.467828642919434</v>
      </c>
      <c r="Y69" s="14">
        <v>42705</v>
      </c>
      <c r="Z69" s="32">
        <v>234</v>
      </c>
      <c r="AA69" s="26">
        <f t="shared" si="14"/>
        <v>572498746.55999994</v>
      </c>
      <c r="AB69" s="53">
        <f t="shared" si="15"/>
        <v>2.369215857410143</v>
      </c>
      <c r="AD69" s="36">
        <f t="shared" si="6"/>
        <v>2.5080477505050095E-3</v>
      </c>
      <c r="AE69" s="15">
        <f t="shared" si="7"/>
        <v>1.629956656485472E-3</v>
      </c>
      <c r="AF69" s="16">
        <f t="shared" si="16"/>
        <v>4.1380044069904819E-3</v>
      </c>
      <c r="AH69" s="17">
        <f t="shared" si="17"/>
        <v>1.4726709676684571</v>
      </c>
      <c r="AI69" s="17">
        <f t="shared" si="8"/>
        <v>0.95707501824108854</v>
      </c>
      <c r="AJ69" s="17">
        <f t="shared" si="9"/>
        <v>2.4297459859095456</v>
      </c>
    </row>
    <row r="70" spans="1:36" x14ac:dyDescent="0.2">
      <c r="A70" s="20">
        <v>42432</v>
      </c>
      <c r="B70" s="19">
        <v>218</v>
      </c>
      <c r="C70" s="5">
        <v>63</v>
      </c>
      <c r="D70" s="14">
        <v>42706</v>
      </c>
      <c r="E70" s="5">
        <v>228</v>
      </c>
      <c r="F70" s="26">
        <f t="shared" si="10"/>
        <v>557819291.51999998</v>
      </c>
      <c r="G70" s="53">
        <f t="shared" si="11"/>
        <v>2.357934847000454</v>
      </c>
      <c r="I70" s="36">
        <f t="shared" si="3"/>
        <v>2.5026400054400512E-3</v>
      </c>
      <c r="J70" s="15">
        <f t="shared" si="4"/>
        <v>1.5718245563955471E-3</v>
      </c>
      <c r="K70" s="16">
        <f t="shared" si="12"/>
        <v>4.0744645618355987E-3</v>
      </c>
      <c r="M70" s="17">
        <f t="shared" si="13"/>
        <v>1.3960208747641782</v>
      </c>
      <c r="N70" s="17">
        <f t="shared" si="13"/>
        <v>0.87679406044230235</v>
      </c>
      <c r="O70" s="17">
        <f t="shared" si="13"/>
        <v>2.2728149352064806</v>
      </c>
      <c r="Y70" s="14">
        <v>42706</v>
      </c>
      <c r="Z70" s="32">
        <v>227</v>
      </c>
      <c r="AA70" s="26">
        <f t="shared" si="14"/>
        <v>555372715.67999995</v>
      </c>
      <c r="AB70" s="53">
        <f t="shared" si="15"/>
        <v>2.3560258571931225</v>
      </c>
      <c r="AD70" s="36">
        <f t="shared" si="6"/>
        <v>2.5017260527559243E-3</v>
      </c>
      <c r="AE70" s="15">
        <f t="shared" si="7"/>
        <v>1.5622869906062528E-3</v>
      </c>
      <c r="AF70" s="16">
        <f t="shared" si="16"/>
        <v>4.0640130433621767E-3</v>
      </c>
      <c r="AH70" s="17">
        <f t="shared" si="17"/>
        <v>1.3955110543254359</v>
      </c>
      <c r="AI70" s="17">
        <f t="shared" si="8"/>
        <v>0.87147382225089276</v>
      </c>
      <c r="AJ70" s="17">
        <f t="shared" si="9"/>
        <v>2.2669848765763283</v>
      </c>
    </row>
    <row r="71" spans="1:36" x14ac:dyDescent="0.2">
      <c r="A71" s="20">
        <v>42433</v>
      </c>
      <c r="B71" s="19">
        <v>213</v>
      </c>
      <c r="C71" s="5">
        <v>64</v>
      </c>
      <c r="D71" s="14">
        <v>42707</v>
      </c>
      <c r="E71" s="5">
        <v>234</v>
      </c>
      <c r="F71" s="26">
        <f t="shared" si="10"/>
        <v>572498746.55999994</v>
      </c>
      <c r="G71" s="53">
        <f t="shared" si="11"/>
        <v>2.369215857410143</v>
      </c>
      <c r="I71" s="36">
        <f t="shared" si="3"/>
        <v>2.5080477505050095E-3</v>
      </c>
      <c r="J71" s="15">
        <f t="shared" si="4"/>
        <v>1.629956656485472E-3</v>
      </c>
      <c r="K71" s="16">
        <f t="shared" si="12"/>
        <v>4.1380044069904819E-3</v>
      </c>
      <c r="M71" s="17">
        <f t="shared" si="13"/>
        <v>1.4358541934767455</v>
      </c>
      <c r="N71" s="17">
        <f t="shared" si="13"/>
        <v>0.9331481427850612</v>
      </c>
      <c r="O71" s="17">
        <f t="shared" si="13"/>
        <v>2.3690023362618065</v>
      </c>
      <c r="Y71" s="14">
        <v>42707</v>
      </c>
      <c r="Z71" s="32">
        <v>224</v>
      </c>
      <c r="AA71" s="26">
        <f t="shared" si="14"/>
        <v>548032988.15999997</v>
      </c>
      <c r="AB71" s="53">
        <f t="shared" si="15"/>
        <v>2.3502480183341627</v>
      </c>
      <c r="AD71" s="36">
        <f t="shared" si="6"/>
        <v>2.4989618737002138E-3</v>
      </c>
      <c r="AE71" s="15">
        <f t="shared" si="7"/>
        <v>1.5339486605598293E-3</v>
      </c>
      <c r="AF71" s="16">
        <f t="shared" si="16"/>
        <v>4.0329105342600431E-3</v>
      </c>
      <c r="AH71" s="17">
        <f t="shared" si="17"/>
        <v>1.4306525403946011</v>
      </c>
      <c r="AI71" s="17">
        <f t="shared" si="8"/>
        <v>0.87818368545789305</v>
      </c>
      <c r="AJ71" s="17">
        <f t="shared" si="9"/>
        <v>2.3088362258524944</v>
      </c>
    </row>
    <row r="72" spans="1:36" x14ac:dyDescent="0.2">
      <c r="A72" s="20">
        <v>42434</v>
      </c>
      <c r="B72" s="19">
        <v>216</v>
      </c>
      <c r="C72" s="5">
        <v>65</v>
      </c>
      <c r="D72" s="14">
        <v>42708</v>
      </c>
      <c r="E72" s="5">
        <v>242</v>
      </c>
      <c r="F72" s="26">
        <f t="shared" si="10"/>
        <v>592071353.27999997</v>
      </c>
      <c r="G72" s="53">
        <f t="shared" si="11"/>
        <v>2.3838153659804311</v>
      </c>
      <c r="I72" s="36">
        <f t="shared" ref="I72:I135" si="18">(POWER(E72,$H$6))*$I$6</f>
        <v>2.5150636248261306E-3</v>
      </c>
      <c r="J72" s="15">
        <f t="shared" ref="J72:J135" si="19">((G72*G72)*$J$6)+(G72*$K$6)+$L$6</f>
        <v>1.709685617504543E-3</v>
      </c>
      <c r="K72" s="16">
        <f t="shared" si="12"/>
        <v>4.2247492423306736E-3</v>
      </c>
      <c r="M72" s="17">
        <f t="shared" si="13"/>
        <v>1.4890971239361093</v>
      </c>
      <c r="N72" s="17">
        <f t="shared" si="13"/>
        <v>1.0122558772392671</v>
      </c>
      <c r="O72" s="17">
        <f t="shared" si="13"/>
        <v>2.5013530011753766</v>
      </c>
      <c r="Y72" s="14">
        <v>42708</v>
      </c>
      <c r="Z72" s="32">
        <v>224</v>
      </c>
      <c r="AA72" s="26">
        <f t="shared" si="14"/>
        <v>548032988.15999997</v>
      </c>
      <c r="AB72" s="53">
        <f t="shared" si="15"/>
        <v>2.3502480183341627</v>
      </c>
      <c r="AD72" s="36">
        <f t="shared" ref="AD72:AD135" si="20">(POWER(Z72,$H$6))*$I$6</f>
        <v>2.4989618737002138E-3</v>
      </c>
      <c r="AE72" s="15">
        <f t="shared" ref="AE72:AE135" si="21">((AB72*AB72)*$J$6)+(AB72*$K$6)+$L$6</f>
        <v>1.5339486605598293E-3</v>
      </c>
      <c r="AF72" s="16">
        <f t="shared" si="16"/>
        <v>4.0329105342600431E-3</v>
      </c>
      <c r="AH72" s="17">
        <f t="shared" si="17"/>
        <v>1.4795637383568101</v>
      </c>
      <c r="AI72" s="17">
        <f t="shared" ref="AI72:AI135" si="22">(AE72*$F72)/1000000</f>
        <v>0.90820705931970147</v>
      </c>
      <c r="AJ72" s="17">
        <f t="shared" ref="AJ72:AJ135" si="23">(AF72*$F72)/1000000</f>
        <v>2.3877707976765117</v>
      </c>
    </row>
    <row r="73" spans="1:36" x14ac:dyDescent="0.2">
      <c r="A73" s="20">
        <v>42435</v>
      </c>
      <c r="B73" s="19">
        <v>211</v>
      </c>
      <c r="C73" s="5">
        <v>66</v>
      </c>
      <c r="D73" s="14">
        <v>42709</v>
      </c>
      <c r="E73" s="5">
        <v>250</v>
      </c>
      <c r="F73" s="26">
        <f t="shared" ref="F73:F136" si="24">(E73*60*60*24)*28.31685</f>
        <v>611643960</v>
      </c>
      <c r="G73" s="53">
        <f t="shared" ref="G73:G136" si="25">LOG10(E73)</f>
        <v>2.3979400086720375</v>
      </c>
      <c r="I73" s="36">
        <f t="shared" si="18"/>
        <v>2.5218699778379451E-3</v>
      </c>
      <c r="J73" s="15">
        <f t="shared" si="19"/>
        <v>1.7916493506205042E-3</v>
      </c>
      <c r="K73" s="16">
        <f t="shared" ref="K73:K136" si="26">I73+J73</f>
        <v>4.3135193284584497E-3</v>
      </c>
      <c r="M73" s="17">
        <f t="shared" ref="M73:O136" si="27">(I73*$F73)/1000000</f>
        <v>1.542486539849913</v>
      </c>
      <c r="N73" s="17">
        <f t="shared" si="27"/>
        <v>1.0958515037449534</v>
      </c>
      <c r="O73" s="17">
        <f t="shared" si="27"/>
        <v>2.6383380435948669</v>
      </c>
      <c r="Y73" s="14">
        <v>42709</v>
      </c>
      <c r="Z73" s="32">
        <v>221</v>
      </c>
      <c r="AA73" s="26">
        <f t="shared" ref="AA73:AA136" si="28">(Z73*60*60*24)*28.31685</f>
        <v>540693260.63999999</v>
      </c>
      <c r="AB73" s="53">
        <f t="shared" ref="AB73:AB136" si="29">LOG10(Z73)</f>
        <v>2.3443922736851106</v>
      </c>
      <c r="AD73" s="36">
        <f t="shared" si="20"/>
        <v>2.4961635398920968E-3</v>
      </c>
      <c r="AE73" s="15">
        <f t="shared" si="21"/>
        <v>1.5060388963727203E-3</v>
      </c>
      <c r="AF73" s="16">
        <f t="shared" ref="AF73:AF136" si="30">AD73+AE73</f>
        <v>4.0022024362648175E-3</v>
      </c>
      <c r="AH73" s="17">
        <f t="shared" ref="AH73:AH136" si="31">(AD73*$F73)/1000000</f>
        <v>1.5267633523472202</v>
      </c>
      <c r="AI73" s="17">
        <f t="shared" si="22"/>
        <v>0.92115959449144036</v>
      </c>
      <c r="AJ73" s="17">
        <f t="shared" si="23"/>
        <v>2.4479229468386605</v>
      </c>
    </row>
    <row r="74" spans="1:36" x14ac:dyDescent="0.2">
      <c r="A74" s="20">
        <v>42436</v>
      </c>
      <c r="B74" s="19">
        <v>220</v>
      </c>
      <c r="C74" s="5">
        <v>67</v>
      </c>
      <c r="D74" s="14">
        <v>42710</v>
      </c>
      <c r="E74" s="5">
        <v>247</v>
      </c>
      <c r="F74" s="26">
        <f t="shared" si="24"/>
        <v>604304232.48000002</v>
      </c>
      <c r="G74" s="53">
        <f t="shared" si="25"/>
        <v>2.3926969532596658</v>
      </c>
      <c r="I74" s="36">
        <f t="shared" si="18"/>
        <v>2.5193413183539864E-3</v>
      </c>
      <c r="J74" s="15">
        <f t="shared" si="19"/>
        <v>1.7606703390743231E-3</v>
      </c>
      <c r="K74" s="16">
        <f t="shared" si="26"/>
        <v>4.2800116574283099E-3</v>
      </c>
      <c r="M74" s="17">
        <f t="shared" si="27"/>
        <v>1.5224486217430571</v>
      </c>
      <c r="N74" s="17">
        <f t="shared" si="27"/>
        <v>1.0639805379046101</v>
      </c>
      <c r="O74" s="17">
        <f t="shared" si="27"/>
        <v>2.5864291596476678</v>
      </c>
      <c r="Y74" s="14">
        <v>42710</v>
      </c>
      <c r="Z74" s="32">
        <v>215</v>
      </c>
      <c r="AA74" s="26">
        <f t="shared" si="28"/>
        <v>526013805.59999996</v>
      </c>
      <c r="AB74" s="53">
        <f t="shared" si="29"/>
        <v>2.3324384599156054</v>
      </c>
      <c r="AD74" s="36">
        <f t="shared" si="20"/>
        <v>2.4904607944466425E-3</v>
      </c>
      <c r="AE74" s="15">
        <f t="shared" si="21"/>
        <v>1.4515978129049853E-3</v>
      </c>
      <c r="AF74" s="16">
        <f t="shared" si="30"/>
        <v>3.9420586073516273E-3</v>
      </c>
      <c r="AH74" s="17">
        <f t="shared" si="31"/>
        <v>1.5049959989096093</v>
      </c>
      <c r="AI74" s="17">
        <f t="shared" si="22"/>
        <v>0.87720670219719377</v>
      </c>
      <c r="AJ74" s="17">
        <f t="shared" si="23"/>
        <v>2.3822027011068032</v>
      </c>
    </row>
    <row r="75" spans="1:36" x14ac:dyDescent="0.2">
      <c r="A75" s="20">
        <v>42437</v>
      </c>
      <c r="B75" s="19">
        <v>220</v>
      </c>
      <c r="C75" s="5">
        <v>68</v>
      </c>
      <c r="D75" s="14">
        <v>42711</v>
      </c>
      <c r="E75" s="5">
        <v>231</v>
      </c>
      <c r="F75" s="26">
        <f t="shared" si="24"/>
        <v>565159019.03999996</v>
      </c>
      <c r="G75" s="53">
        <f t="shared" si="25"/>
        <v>2.3636119798921444</v>
      </c>
      <c r="I75" s="36">
        <f t="shared" si="18"/>
        <v>2.5053599770711562E-3</v>
      </c>
      <c r="J75" s="15">
        <f t="shared" si="19"/>
        <v>1.6007007662384096E-3</v>
      </c>
      <c r="K75" s="16">
        <f t="shared" si="26"/>
        <v>4.1060607433095657E-3</v>
      </c>
      <c r="M75" s="17">
        <f t="shared" si="27"/>
        <v>1.4159267869836116</v>
      </c>
      <c r="N75" s="17">
        <f t="shared" si="27"/>
        <v>0.90465047482387584</v>
      </c>
      <c r="O75" s="17">
        <f t="shared" si="27"/>
        <v>2.3205772618074874</v>
      </c>
      <c r="Y75" s="14">
        <v>42711</v>
      </c>
      <c r="Z75" s="32">
        <v>215</v>
      </c>
      <c r="AA75" s="26">
        <f t="shared" si="28"/>
        <v>526013805.59999996</v>
      </c>
      <c r="AB75" s="53">
        <f t="shared" si="29"/>
        <v>2.3324384599156054</v>
      </c>
      <c r="AD75" s="36">
        <f t="shared" si="20"/>
        <v>2.4904607944466425E-3</v>
      </c>
      <c r="AE75" s="15">
        <f t="shared" si="21"/>
        <v>1.4515978129049853E-3</v>
      </c>
      <c r="AF75" s="16">
        <f t="shared" si="30"/>
        <v>3.9420586073516273E-3</v>
      </c>
      <c r="AH75" s="17">
        <f t="shared" si="31"/>
        <v>1.4075063795470435</v>
      </c>
      <c r="AI75" s="17">
        <f t="shared" si="22"/>
        <v>0.82038359598199095</v>
      </c>
      <c r="AJ75" s="17">
        <f t="shared" si="23"/>
        <v>2.2278899755290342</v>
      </c>
    </row>
    <row r="76" spans="1:36" x14ac:dyDescent="0.2">
      <c r="A76" s="20">
        <v>42438</v>
      </c>
      <c r="B76" s="19">
        <v>227</v>
      </c>
      <c r="C76" s="5">
        <v>69</v>
      </c>
      <c r="D76" s="14">
        <v>42712</v>
      </c>
      <c r="E76" s="5">
        <v>234</v>
      </c>
      <c r="F76" s="26">
        <f t="shared" si="24"/>
        <v>572498746.55999994</v>
      </c>
      <c r="G76" s="53">
        <f t="shared" si="25"/>
        <v>2.369215857410143</v>
      </c>
      <c r="I76" s="36">
        <f t="shared" si="18"/>
        <v>2.5080477505050095E-3</v>
      </c>
      <c r="J76" s="15">
        <f t="shared" si="19"/>
        <v>1.629956656485472E-3</v>
      </c>
      <c r="K76" s="16">
        <f t="shared" si="26"/>
        <v>4.1380044069904819E-3</v>
      </c>
      <c r="M76" s="17">
        <f t="shared" si="27"/>
        <v>1.4358541934767455</v>
      </c>
      <c r="N76" s="17">
        <f t="shared" si="27"/>
        <v>0.9331481427850612</v>
      </c>
      <c r="O76" s="17">
        <f t="shared" si="27"/>
        <v>2.3690023362618065</v>
      </c>
      <c r="Y76" s="14">
        <v>42712</v>
      </c>
      <c r="Z76" s="32">
        <v>212</v>
      </c>
      <c r="AA76" s="26">
        <f t="shared" si="28"/>
        <v>518674078.07999998</v>
      </c>
      <c r="AB76" s="53">
        <f t="shared" si="29"/>
        <v>2.3263358609287512</v>
      </c>
      <c r="AD76" s="36">
        <f t="shared" si="20"/>
        <v>2.4875544837088849E-3</v>
      </c>
      <c r="AE76" s="15">
        <f t="shared" si="21"/>
        <v>1.4251161068738818E-3</v>
      </c>
      <c r="AF76" s="16">
        <f t="shared" si="30"/>
        <v>3.9126705905827668E-3</v>
      </c>
      <c r="AH76" s="17">
        <f t="shared" si="31"/>
        <v>1.4241218239230444</v>
      </c>
      <c r="AI76" s="17">
        <f t="shared" si="22"/>
        <v>0.81587718488776428</v>
      </c>
      <c r="AJ76" s="17">
        <f t="shared" si="23"/>
        <v>2.239999008810809</v>
      </c>
    </row>
    <row r="77" spans="1:36" x14ac:dyDescent="0.2">
      <c r="A77" s="20">
        <v>42439</v>
      </c>
      <c r="B77" s="19">
        <v>229</v>
      </c>
      <c r="C77" s="5">
        <v>70</v>
      </c>
      <c r="D77" s="14">
        <v>42713</v>
      </c>
      <c r="E77" s="5">
        <v>239</v>
      </c>
      <c r="F77" s="26">
        <f t="shared" si="24"/>
        <v>584731625.75999999</v>
      </c>
      <c r="G77" s="53">
        <f t="shared" si="25"/>
        <v>2.3783979009481375</v>
      </c>
      <c r="I77" s="36">
        <f t="shared" si="18"/>
        <v>2.5124579449524484E-3</v>
      </c>
      <c r="J77" s="15">
        <f t="shared" si="19"/>
        <v>1.6795085068408086E-3</v>
      </c>
      <c r="K77" s="16">
        <f t="shared" si="26"/>
        <v>4.1919664517932574E-3</v>
      </c>
      <c r="M77" s="17">
        <f t="shared" si="27"/>
        <v>1.4691136188056737</v>
      </c>
      <c r="N77" s="17">
        <f t="shared" si="27"/>
        <v>0.98206173968277599</v>
      </c>
      <c r="O77" s="17">
        <f t="shared" si="27"/>
        <v>2.4511753584884497</v>
      </c>
      <c r="Y77" s="14">
        <v>42713</v>
      </c>
      <c r="Z77" s="32">
        <v>210</v>
      </c>
      <c r="AA77" s="26">
        <f t="shared" si="28"/>
        <v>513780926.39999998</v>
      </c>
      <c r="AB77" s="53">
        <f t="shared" si="29"/>
        <v>2.3222192947339191</v>
      </c>
      <c r="AD77" s="36">
        <f t="shared" si="20"/>
        <v>2.4855959199560694E-3</v>
      </c>
      <c r="AE77" s="15">
        <f t="shared" si="21"/>
        <v>1.4077532278273033E-3</v>
      </c>
      <c r="AF77" s="16">
        <f t="shared" si="30"/>
        <v>3.8933491477833727E-3</v>
      </c>
      <c r="AH77" s="17">
        <f t="shared" si="31"/>
        <v>1.4534065432583352</v>
      </c>
      <c r="AI77" s="17">
        <f t="shared" si="22"/>
        <v>0.82315783357634675</v>
      </c>
      <c r="AJ77" s="17">
        <f t="shared" si="23"/>
        <v>2.2765643768346822</v>
      </c>
    </row>
    <row r="78" spans="1:36" x14ac:dyDescent="0.2">
      <c r="A78" s="20">
        <v>42440</v>
      </c>
      <c r="B78" s="19">
        <v>234</v>
      </c>
      <c r="C78" s="5">
        <v>71</v>
      </c>
      <c r="D78" s="14">
        <v>42714</v>
      </c>
      <c r="E78" s="5">
        <v>238</v>
      </c>
      <c r="F78" s="26">
        <f t="shared" si="24"/>
        <v>582285049.91999996</v>
      </c>
      <c r="G78" s="53">
        <f t="shared" si="25"/>
        <v>2.3765769570565118</v>
      </c>
      <c r="I78" s="36">
        <f t="shared" si="18"/>
        <v>2.5115827178783271E-3</v>
      </c>
      <c r="J78" s="15">
        <f t="shared" si="19"/>
        <v>1.6695220848749262E-3</v>
      </c>
      <c r="K78" s="16">
        <f t="shared" si="26"/>
        <v>4.1811048027532534E-3</v>
      </c>
      <c r="M78" s="17">
        <f t="shared" si="27"/>
        <v>1.4624570682579909</v>
      </c>
      <c r="N78" s="17">
        <f t="shared" si="27"/>
        <v>0.9721377505339388</v>
      </c>
      <c r="O78" s="17">
        <f t="shared" si="27"/>
        <v>2.4345948187919295</v>
      </c>
      <c r="Y78" s="14">
        <v>42714</v>
      </c>
      <c r="Z78" s="32">
        <v>214</v>
      </c>
      <c r="AA78" s="26">
        <f t="shared" si="28"/>
        <v>523567229.75999999</v>
      </c>
      <c r="AB78" s="53">
        <f t="shared" si="29"/>
        <v>2.330413773349191</v>
      </c>
      <c r="AD78" s="36">
        <f t="shared" si="20"/>
        <v>2.4894961785284228E-3</v>
      </c>
      <c r="AE78" s="15">
        <f t="shared" si="21"/>
        <v>1.442713606542155E-3</v>
      </c>
      <c r="AF78" s="16">
        <f t="shared" si="30"/>
        <v>3.9322097850705779E-3</v>
      </c>
      <c r="AH78" s="17">
        <f t="shared" si="31"/>
        <v>1.4495964065900717</v>
      </c>
      <c r="AI78" s="17">
        <f t="shared" si="22"/>
        <v>0.84007056440566186</v>
      </c>
      <c r="AJ78" s="17">
        <f t="shared" si="23"/>
        <v>2.2896669709957336</v>
      </c>
    </row>
    <row r="79" spans="1:36" x14ac:dyDescent="0.2">
      <c r="A79" s="20">
        <v>42441</v>
      </c>
      <c r="B79" s="19">
        <v>236</v>
      </c>
      <c r="C79" s="5">
        <v>72</v>
      </c>
      <c r="D79" s="14">
        <v>42715</v>
      </c>
      <c r="E79" s="5">
        <v>237</v>
      </c>
      <c r="F79" s="26">
        <f t="shared" si="24"/>
        <v>579838474.07999992</v>
      </c>
      <c r="G79" s="53">
        <f t="shared" si="25"/>
        <v>2.374748346010104</v>
      </c>
      <c r="I79" s="36">
        <f t="shared" si="18"/>
        <v>2.5107041124445423E-3</v>
      </c>
      <c r="J79" s="15">
        <f t="shared" si="19"/>
        <v>1.6595730307286186E-3</v>
      </c>
      <c r="K79" s="16">
        <f t="shared" si="26"/>
        <v>4.1702771431731608E-3</v>
      </c>
      <c r="M79" s="17">
        <f t="shared" si="27"/>
        <v>1.4558028414262241</v>
      </c>
      <c r="N79" s="17">
        <f t="shared" si="27"/>
        <v>0.96228429376200297</v>
      </c>
      <c r="O79" s="17">
        <f t="shared" si="27"/>
        <v>2.4180871351882272</v>
      </c>
      <c r="Y79" s="14">
        <v>42715</v>
      </c>
      <c r="Z79" s="32">
        <v>214</v>
      </c>
      <c r="AA79" s="26">
        <f t="shared" si="28"/>
        <v>523567229.75999999</v>
      </c>
      <c r="AB79" s="53">
        <f t="shared" si="29"/>
        <v>2.330413773349191</v>
      </c>
      <c r="AD79" s="36">
        <f t="shared" si="20"/>
        <v>2.4894961785284228E-3</v>
      </c>
      <c r="AE79" s="15">
        <f t="shared" si="21"/>
        <v>1.442713606542155E-3</v>
      </c>
      <c r="AF79" s="16">
        <f t="shared" si="30"/>
        <v>3.9322097850705779E-3</v>
      </c>
      <c r="AH79" s="17">
        <f t="shared" si="31"/>
        <v>1.4435056653859117</v>
      </c>
      <c r="AI79" s="17">
        <f t="shared" si="22"/>
        <v>0.83654085615185658</v>
      </c>
      <c r="AJ79" s="17">
        <f t="shared" si="23"/>
        <v>2.2800465215377681</v>
      </c>
    </row>
    <row r="80" spans="1:36" x14ac:dyDescent="0.2">
      <c r="A80" s="20">
        <v>42442</v>
      </c>
      <c r="B80" s="19">
        <v>242</v>
      </c>
      <c r="C80" s="5">
        <v>73</v>
      </c>
      <c r="D80" s="14">
        <v>42716</v>
      </c>
      <c r="E80" s="5">
        <v>238</v>
      </c>
      <c r="F80" s="26">
        <f t="shared" si="24"/>
        <v>582285049.91999996</v>
      </c>
      <c r="G80" s="53">
        <f t="shared" si="25"/>
        <v>2.3765769570565118</v>
      </c>
      <c r="I80" s="36">
        <f t="shared" si="18"/>
        <v>2.5115827178783271E-3</v>
      </c>
      <c r="J80" s="15">
        <f t="shared" si="19"/>
        <v>1.6695220848749262E-3</v>
      </c>
      <c r="K80" s="16">
        <f t="shared" si="26"/>
        <v>4.1811048027532534E-3</v>
      </c>
      <c r="M80" s="17">
        <f t="shared" si="27"/>
        <v>1.4624570682579909</v>
      </c>
      <c r="N80" s="17">
        <f t="shared" si="27"/>
        <v>0.9721377505339388</v>
      </c>
      <c r="O80" s="17">
        <f t="shared" si="27"/>
        <v>2.4345948187919295</v>
      </c>
      <c r="Y80" s="14">
        <v>42716</v>
      </c>
      <c r="Z80" s="32">
        <v>215</v>
      </c>
      <c r="AA80" s="26">
        <f t="shared" si="28"/>
        <v>526013805.59999996</v>
      </c>
      <c r="AB80" s="53">
        <f t="shared" si="29"/>
        <v>2.3324384599156054</v>
      </c>
      <c r="AD80" s="36">
        <f t="shared" si="20"/>
        <v>2.4904607944466425E-3</v>
      </c>
      <c r="AE80" s="15">
        <f t="shared" si="21"/>
        <v>1.4515978129049853E-3</v>
      </c>
      <c r="AF80" s="16">
        <f t="shared" si="30"/>
        <v>3.9420586073516273E-3</v>
      </c>
      <c r="AH80" s="17">
        <f t="shared" si="31"/>
        <v>1.4501580880181659</v>
      </c>
      <c r="AI80" s="17">
        <f t="shared" si="22"/>
        <v>0.84524370495114209</v>
      </c>
      <c r="AJ80" s="17">
        <f t="shared" si="23"/>
        <v>2.295401792969308</v>
      </c>
    </row>
    <row r="81" spans="1:36" x14ac:dyDescent="0.2">
      <c r="A81" s="20">
        <v>42443</v>
      </c>
      <c r="B81" s="19">
        <v>250</v>
      </c>
      <c r="C81" s="5">
        <v>74</v>
      </c>
      <c r="D81" s="14">
        <v>42717</v>
      </c>
      <c r="E81" s="5">
        <v>234</v>
      </c>
      <c r="F81" s="26">
        <f t="shared" si="24"/>
        <v>572498746.55999994</v>
      </c>
      <c r="G81" s="53">
        <f t="shared" si="25"/>
        <v>2.369215857410143</v>
      </c>
      <c r="I81" s="36">
        <f t="shared" si="18"/>
        <v>2.5080477505050095E-3</v>
      </c>
      <c r="J81" s="15">
        <f t="shared" si="19"/>
        <v>1.629956656485472E-3</v>
      </c>
      <c r="K81" s="16">
        <f t="shared" si="26"/>
        <v>4.1380044069904819E-3</v>
      </c>
      <c r="M81" s="17">
        <f t="shared" si="27"/>
        <v>1.4358541934767455</v>
      </c>
      <c r="N81" s="17">
        <f t="shared" si="27"/>
        <v>0.9331481427850612</v>
      </c>
      <c r="O81" s="17">
        <f t="shared" si="27"/>
        <v>2.3690023362618065</v>
      </c>
      <c r="Y81" s="14">
        <v>42717</v>
      </c>
      <c r="Z81" s="32">
        <v>205</v>
      </c>
      <c r="AA81" s="26">
        <f t="shared" si="28"/>
        <v>501548047.19999999</v>
      </c>
      <c r="AB81" s="53">
        <f t="shared" si="29"/>
        <v>2.3117538610557542</v>
      </c>
      <c r="AD81" s="36">
        <f t="shared" si="20"/>
        <v>2.4806236575460002E-3</v>
      </c>
      <c r="AE81" s="15">
        <f t="shared" si="21"/>
        <v>1.3654280779146002E-3</v>
      </c>
      <c r="AF81" s="16">
        <f t="shared" si="30"/>
        <v>3.8460517354606005E-3</v>
      </c>
      <c r="AH81" s="17">
        <f t="shared" si="31"/>
        <v>1.4201539346321677</v>
      </c>
      <c r="AI81" s="17">
        <f t="shared" si="22"/>
        <v>0.78170586312393853</v>
      </c>
      <c r="AJ81" s="17">
        <f t="shared" si="23"/>
        <v>2.2018597977561063</v>
      </c>
    </row>
    <row r="82" spans="1:36" x14ac:dyDescent="0.2">
      <c r="A82" s="20">
        <v>42444</v>
      </c>
      <c r="B82" s="19">
        <v>250</v>
      </c>
      <c r="C82" s="5">
        <v>75</v>
      </c>
      <c r="D82" s="14">
        <v>42718</v>
      </c>
      <c r="E82" s="5">
        <v>227</v>
      </c>
      <c r="F82" s="26">
        <f t="shared" si="24"/>
        <v>555372715.67999995</v>
      </c>
      <c r="G82" s="53">
        <f t="shared" si="25"/>
        <v>2.3560258571931225</v>
      </c>
      <c r="I82" s="36">
        <f t="shared" si="18"/>
        <v>2.5017260527559243E-3</v>
      </c>
      <c r="J82" s="15">
        <f t="shared" si="19"/>
        <v>1.5622869906062528E-3</v>
      </c>
      <c r="K82" s="16">
        <f t="shared" si="26"/>
        <v>4.0640130433621767E-3</v>
      </c>
      <c r="M82" s="17">
        <f t="shared" si="27"/>
        <v>1.3893903918064645</v>
      </c>
      <c r="N82" s="17">
        <f t="shared" si="27"/>
        <v>0.86765156864452919</v>
      </c>
      <c r="O82" s="17">
        <f t="shared" si="27"/>
        <v>2.2570419604509935</v>
      </c>
      <c r="Y82" s="14">
        <v>42718</v>
      </c>
      <c r="Z82" s="32">
        <v>205</v>
      </c>
      <c r="AA82" s="26">
        <f t="shared" si="28"/>
        <v>501548047.19999999</v>
      </c>
      <c r="AB82" s="53">
        <f t="shared" si="29"/>
        <v>2.3117538610557542</v>
      </c>
      <c r="AD82" s="36">
        <f t="shared" si="20"/>
        <v>2.4806236575460002E-3</v>
      </c>
      <c r="AE82" s="15">
        <f t="shared" si="21"/>
        <v>1.3654280779146002E-3</v>
      </c>
      <c r="AF82" s="16">
        <f t="shared" si="30"/>
        <v>3.8460517354606005E-3</v>
      </c>
      <c r="AH82" s="17">
        <f t="shared" si="31"/>
        <v>1.3776706972713764</v>
      </c>
      <c r="AI82" s="17">
        <f t="shared" si="22"/>
        <v>0.75832149969715412</v>
      </c>
      <c r="AJ82" s="17">
        <f t="shared" si="23"/>
        <v>2.1359921969685303</v>
      </c>
    </row>
    <row r="83" spans="1:36" x14ac:dyDescent="0.2">
      <c r="A83" s="20">
        <v>42445</v>
      </c>
      <c r="B83" s="19">
        <v>250</v>
      </c>
      <c r="C83" s="5">
        <v>76</v>
      </c>
      <c r="D83" s="14">
        <v>42719</v>
      </c>
      <c r="E83" s="5">
        <v>227</v>
      </c>
      <c r="F83" s="26">
        <f t="shared" si="24"/>
        <v>555372715.67999995</v>
      </c>
      <c r="G83" s="53">
        <f t="shared" si="25"/>
        <v>2.3560258571931225</v>
      </c>
      <c r="I83" s="36">
        <f t="shared" si="18"/>
        <v>2.5017260527559243E-3</v>
      </c>
      <c r="J83" s="15">
        <f t="shared" si="19"/>
        <v>1.5622869906062528E-3</v>
      </c>
      <c r="K83" s="16">
        <f t="shared" si="26"/>
        <v>4.0640130433621767E-3</v>
      </c>
      <c r="M83" s="17">
        <f t="shared" si="27"/>
        <v>1.3893903918064645</v>
      </c>
      <c r="N83" s="17">
        <f t="shared" si="27"/>
        <v>0.86765156864452919</v>
      </c>
      <c r="O83" s="17">
        <f t="shared" si="27"/>
        <v>2.2570419604509935</v>
      </c>
      <c r="Y83" s="14">
        <v>42719</v>
      </c>
      <c r="Z83" s="32">
        <v>203</v>
      </c>
      <c r="AA83" s="26">
        <f t="shared" si="28"/>
        <v>496654895.51999998</v>
      </c>
      <c r="AB83" s="53">
        <f t="shared" si="29"/>
        <v>2.307496037913213</v>
      </c>
      <c r="AD83" s="36">
        <f t="shared" si="20"/>
        <v>2.4786035586145047E-3</v>
      </c>
      <c r="AE83" s="15">
        <f t="shared" si="21"/>
        <v>1.3489542459584128E-3</v>
      </c>
      <c r="AF83" s="16">
        <f t="shared" si="30"/>
        <v>3.8275578045729175E-3</v>
      </c>
      <c r="AH83" s="17">
        <f t="shared" si="31"/>
        <v>1.3765487894418493</v>
      </c>
      <c r="AI83" s="17">
        <f t="shared" si="22"/>
        <v>0.74917238290599031</v>
      </c>
      <c r="AJ83" s="17">
        <f t="shared" si="23"/>
        <v>2.12572117234784</v>
      </c>
    </row>
    <row r="84" spans="1:36" x14ac:dyDescent="0.2">
      <c r="A84" s="20">
        <v>42446</v>
      </c>
      <c r="B84" s="19">
        <v>253</v>
      </c>
      <c r="C84" s="5">
        <v>77</v>
      </c>
      <c r="D84" s="14">
        <v>42720</v>
      </c>
      <c r="E84" s="5">
        <v>205</v>
      </c>
      <c r="F84" s="26">
        <f t="shared" si="24"/>
        <v>501548047.19999999</v>
      </c>
      <c r="G84" s="53">
        <f t="shared" si="25"/>
        <v>2.3117538610557542</v>
      </c>
      <c r="I84" s="36">
        <f t="shared" si="18"/>
        <v>2.4806236575460002E-3</v>
      </c>
      <c r="J84" s="15">
        <f t="shared" si="19"/>
        <v>1.3654280779146002E-3</v>
      </c>
      <c r="K84" s="16">
        <f t="shared" si="26"/>
        <v>3.8460517354606005E-3</v>
      </c>
      <c r="M84" s="17">
        <f t="shared" si="27"/>
        <v>1.2441519512803179</v>
      </c>
      <c r="N84" s="17">
        <f t="shared" si="27"/>
        <v>0.68482778607011718</v>
      </c>
      <c r="O84" s="17">
        <f t="shared" si="27"/>
        <v>1.9289797373504352</v>
      </c>
      <c r="Y84" s="14">
        <v>42720</v>
      </c>
      <c r="Z84" s="32">
        <v>200</v>
      </c>
      <c r="AA84" s="26">
        <f t="shared" si="28"/>
        <v>489315168</v>
      </c>
      <c r="AB84" s="53">
        <f t="shared" si="29"/>
        <v>2.3010299956639813</v>
      </c>
      <c r="AD84" s="36">
        <f t="shared" si="20"/>
        <v>2.4755389288594939E-3</v>
      </c>
      <c r="AE84" s="15">
        <f t="shared" si="21"/>
        <v>1.3247618088205945E-3</v>
      </c>
      <c r="AF84" s="16">
        <f t="shared" si="30"/>
        <v>3.8003007376800884E-3</v>
      </c>
      <c r="AH84" s="17">
        <f t="shared" si="31"/>
        <v>1.2416017155370589</v>
      </c>
      <c r="AI84" s="17">
        <f t="shared" si="22"/>
        <v>0.66443169821910886</v>
      </c>
      <c r="AJ84" s="17">
        <f t="shared" si="23"/>
        <v>1.9060334137561676</v>
      </c>
    </row>
    <row r="85" spans="1:36" x14ac:dyDescent="0.2">
      <c r="A85" s="20">
        <v>42447</v>
      </c>
      <c r="B85" s="19">
        <v>258</v>
      </c>
      <c r="C85" s="5">
        <v>78</v>
      </c>
      <c r="D85" s="14">
        <v>42721</v>
      </c>
      <c r="E85" s="5">
        <v>199</v>
      </c>
      <c r="F85" s="26">
        <f t="shared" si="24"/>
        <v>486868592.15999997</v>
      </c>
      <c r="G85" s="53">
        <f t="shared" si="25"/>
        <v>2.2988530764097068</v>
      </c>
      <c r="I85" s="36">
        <f t="shared" si="18"/>
        <v>2.4745080143077657E-3</v>
      </c>
      <c r="J85" s="15">
        <f t="shared" si="19"/>
        <v>1.3168408517926292E-3</v>
      </c>
      <c r="K85" s="16">
        <f t="shared" si="26"/>
        <v>3.7913488661003949E-3</v>
      </c>
      <c r="M85" s="17">
        <f t="shared" si="27"/>
        <v>1.204760233214659</v>
      </c>
      <c r="N85" s="17">
        <f t="shared" si="27"/>
        <v>0.64112845161105247</v>
      </c>
      <c r="O85" s="17">
        <f t="shared" si="27"/>
        <v>1.8458886848257114</v>
      </c>
      <c r="Y85" s="14">
        <v>42721</v>
      </c>
      <c r="Z85" s="32">
        <v>199</v>
      </c>
      <c r="AA85" s="26">
        <f t="shared" si="28"/>
        <v>486868592.15999997</v>
      </c>
      <c r="AB85" s="53">
        <f t="shared" si="29"/>
        <v>2.2988530764097068</v>
      </c>
      <c r="AD85" s="36">
        <f t="shared" si="20"/>
        <v>2.4745080143077657E-3</v>
      </c>
      <c r="AE85" s="15">
        <f t="shared" si="21"/>
        <v>1.3168408517926292E-3</v>
      </c>
      <c r="AF85" s="16">
        <f t="shared" si="30"/>
        <v>3.7913488661003949E-3</v>
      </c>
      <c r="AH85" s="17">
        <f t="shared" si="31"/>
        <v>1.204760233214659</v>
      </c>
      <c r="AI85" s="17">
        <f t="shared" si="22"/>
        <v>0.64112845161105247</v>
      </c>
      <c r="AJ85" s="17">
        <f t="shared" si="23"/>
        <v>1.8458886848257114</v>
      </c>
    </row>
    <row r="86" spans="1:36" x14ac:dyDescent="0.2">
      <c r="A86" s="20">
        <v>42448</v>
      </c>
      <c r="B86" s="19">
        <v>258</v>
      </c>
      <c r="C86" s="5">
        <v>79</v>
      </c>
      <c r="D86" s="14">
        <v>42722</v>
      </c>
      <c r="E86" s="5">
        <v>195</v>
      </c>
      <c r="F86" s="26">
        <f t="shared" si="24"/>
        <v>477082288.79999995</v>
      </c>
      <c r="G86" s="53">
        <f t="shared" si="25"/>
        <v>2.2900346113625178</v>
      </c>
      <c r="I86" s="36">
        <f t="shared" si="18"/>
        <v>2.4703362808373443E-3</v>
      </c>
      <c r="J86" s="15">
        <f t="shared" si="19"/>
        <v>1.2859077621108495E-3</v>
      </c>
      <c r="K86" s="16">
        <f t="shared" si="26"/>
        <v>3.7562440429481938E-3</v>
      </c>
      <c r="M86" s="17">
        <f t="shared" si="27"/>
        <v>1.1785536869675597</v>
      </c>
      <c r="N86" s="17">
        <f t="shared" si="27"/>
        <v>0.61348381833352983</v>
      </c>
      <c r="O86" s="17">
        <f t="shared" si="27"/>
        <v>1.7920375053010895</v>
      </c>
      <c r="Y86" s="14">
        <v>42722</v>
      </c>
      <c r="Z86" s="32">
        <v>203</v>
      </c>
      <c r="AA86" s="26">
        <f t="shared" si="28"/>
        <v>496654895.51999998</v>
      </c>
      <c r="AB86" s="53">
        <f t="shared" si="29"/>
        <v>2.307496037913213</v>
      </c>
      <c r="AD86" s="36">
        <f t="shared" si="20"/>
        <v>2.4786035586145047E-3</v>
      </c>
      <c r="AE86" s="15">
        <f t="shared" si="21"/>
        <v>1.3489542459584128E-3</v>
      </c>
      <c r="AF86" s="16">
        <f t="shared" si="30"/>
        <v>3.8275578045729175E-3</v>
      </c>
      <c r="AH86" s="17">
        <f t="shared" si="31"/>
        <v>1.1824978587716326</v>
      </c>
      <c r="AI86" s="17">
        <f t="shared" si="22"/>
        <v>0.6435621791483177</v>
      </c>
      <c r="AJ86" s="17">
        <f t="shared" si="23"/>
        <v>1.8260600379199505</v>
      </c>
    </row>
    <row r="87" spans="1:36" x14ac:dyDescent="0.2">
      <c r="A87" s="20">
        <v>42449</v>
      </c>
      <c r="B87" s="19">
        <v>266</v>
      </c>
      <c r="C87" s="5">
        <v>80</v>
      </c>
      <c r="D87" s="14">
        <v>42723</v>
      </c>
      <c r="E87" s="5">
        <v>192</v>
      </c>
      <c r="F87" s="26">
        <f t="shared" si="24"/>
        <v>469742561.27999997</v>
      </c>
      <c r="G87" s="53">
        <f t="shared" si="25"/>
        <v>2.2833012287035497</v>
      </c>
      <c r="I87" s="36">
        <f t="shared" si="18"/>
        <v>2.4671556689724711E-3</v>
      </c>
      <c r="J87" s="15">
        <f t="shared" si="19"/>
        <v>1.2635347751383877E-3</v>
      </c>
      <c r="K87" s="16">
        <f t="shared" si="26"/>
        <v>3.7306904441108588E-3</v>
      </c>
      <c r="M87" s="17">
        <f t="shared" si="27"/>
        <v>1.1589280230196004</v>
      </c>
      <c r="N87" s="17">
        <f t="shared" si="27"/>
        <v>0.59353606153985505</v>
      </c>
      <c r="O87" s="17">
        <f t="shared" si="27"/>
        <v>1.7524640845594555</v>
      </c>
      <c r="Y87" s="14">
        <v>42723</v>
      </c>
      <c r="Z87" s="32">
        <v>202</v>
      </c>
      <c r="AA87" s="26">
        <f t="shared" si="28"/>
        <v>494208319.68000001</v>
      </c>
      <c r="AB87" s="53">
        <f t="shared" si="29"/>
        <v>2.3053513694466239</v>
      </c>
      <c r="AD87" s="36">
        <f t="shared" si="20"/>
        <v>2.4775866564676376E-3</v>
      </c>
      <c r="AE87" s="15">
        <f t="shared" si="21"/>
        <v>1.3408197669296726E-3</v>
      </c>
      <c r="AF87" s="16">
        <f t="shared" si="30"/>
        <v>3.8184064233973102E-3</v>
      </c>
      <c r="AH87" s="17">
        <f t="shared" si="31"/>
        <v>1.1638279018022595</v>
      </c>
      <c r="AI87" s="17">
        <f t="shared" si="22"/>
        <v>0.62984011153239694</v>
      </c>
      <c r="AJ87" s="17">
        <f t="shared" si="23"/>
        <v>1.7936680133346563</v>
      </c>
    </row>
    <row r="88" spans="1:36" x14ac:dyDescent="0.2">
      <c r="A88" s="20">
        <v>42450</v>
      </c>
      <c r="B88" s="19">
        <v>270</v>
      </c>
      <c r="C88" s="5">
        <v>81</v>
      </c>
      <c r="D88" s="14">
        <v>42724</v>
      </c>
      <c r="E88" s="5">
        <v>219</v>
      </c>
      <c r="F88" s="26">
        <f t="shared" si="24"/>
        <v>535800108.95999998</v>
      </c>
      <c r="G88" s="53">
        <f t="shared" si="25"/>
        <v>2.3404441148401185</v>
      </c>
      <c r="I88" s="36">
        <f t="shared" si="18"/>
        <v>2.4942785689637758E-3</v>
      </c>
      <c r="J88" s="15">
        <f t="shared" si="19"/>
        <v>1.4876817224779224E-3</v>
      </c>
      <c r="K88" s="16">
        <f t="shared" si="26"/>
        <v>3.9819602914416986E-3</v>
      </c>
      <c r="M88" s="17">
        <f t="shared" si="27"/>
        <v>1.3364347290273839</v>
      </c>
      <c r="N88" s="17">
        <f t="shared" si="27"/>
        <v>0.79710002900147126</v>
      </c>
      <c r="O88" s="17">
        <f t="shared" si="27"/>
        <v>2.1335347580288557</v>
      </c>
      <c r="Y88" s="14">
        <v>42724</v>
      </c>
      <c r="Z88" s="32">
        <v>200</v>
      </c>
      <c r="AA88" s="26">
        <f t="shared" si="28"/>
        <v>489315168</v>
      </c>
      <c r="AB88" s="53">
        <f t="shared" si="29"/>
        <v>2.3010299956639813</v>
      </c>
      <c r="AD88" s="36">
        <f t="shared" si="20"/>
        <v>2.4755389288594939E-3</v>
      </c>
      <c r="AE88" s="15">
        <f t="shared" si="21"/>
        <v>1.3247618088205945E-3</v>
      </c>
      <c r="AF88" s="16">
        <f t="shared" si="30"/>
        <v>3.8003007376800884E-3</v>
      </c>
      <c r="AH88" s="17">
        <f t="shared" si="31"/>
        <v>1.3263940278176383</v>
      </c>
      <c r="AI88" s="17">
        <f t="shared" si="22"/>
        <v>0.70980752151212123</v>
      </c>
      <c r="AJ88" s="17">
        <f t="shared" si="23"/>
        <v>2.0362015493297596</v>
      </c>
    </row>
    <row r="89" spans="1:36" x14ac:dyDescent="0.2">
      <c r="A89" s="20">
        <v>42451</v>
      </c>
      <c r="B89" s="19">
        <v>279</v>
      </c>
      <c r="C89" s="5">
        <v>82</v>
      </c>
      <c r="D89" s="14">
        <v>42725</v>
      </c>
      <c r="E89" s="5">
        <v>225</v>
      </c>
      <c r="F89" s="26">
        <f t="shared" si="24"/>
        <v>550479564</v>
      </c>
      <c r="G89" s="53">
        <f t="shared" si="25"/>
        <v>2.3521825181113627</v>
      </c>
      <c r="I89" s="36">
        <f t="shared" si="18"/>
        <v>2.4998870185297794E-3</v>
      </c>
      <c r="J89" s="15">
        <f t="shared" si="19"/>
        <v>1.5433482467630336E-3</v>
      </c>
      <c r="K89" s="16">
        <f t="shared" si="26"/>
        <v>4.0432352652928129E-3</v>
      </c>
      <c r="M89" s="17">
        <f t="shared" si="27"/>
        <v>1.3761367160095328</v>
      </c>
      <c r="N89" s="17">
        <f t="shared" si="27"/>
        <v>0.84958166997827911</v>
      </c>
      <c r="O89" s="17">
        <f t="shared" si="27"/>
        <v>2.225718385987812</v>
      </c>
      <c r="Y89" s="14">
        <v>42725</v>
      </c>
      <c r="Z89" s="32">
        <v>199</v>
      </c>
      <c r="AA89" s="26">
        <f t="shared" si="28"/>
        <v>486868592.15999997</v>
      </c>
      <c r="AB89" s="53">
        <f t="shared" si="29"/>
        <v>2.2988530764097068</v>
      </c>
      <c r="AD89" s="36">
        <f t="shared" si="20"/>
        <v>2.4745080143077657E-3</v>
      </c>
      <c r="AE89" s="15">
        <f t="shared" si="21"/>
        <v>1.3168408517926292E-3</v>
      </c>
      <c r="AF89" s="16">
        <f t="shared" si="30"/>
        <v>3.7913488661003949E-3</v>
      </c>
      <c r="AH89" s="17">
        <f t="shared" si="31"/>
        <v>1.3621660928306447</v>
      </c>
      <c r="AI89" s="17">
        <f t="shared" si="22"/>
        <v>0.72489397795219512</v>
      </c>
      <c r="AJ89" s="17">
        <f t="shared" si="23"/>
        <v>2.0870600707828397</v>
      </c>
    </row>
    <row r="90" spans="1:36" x14ac:dyDescent="0.2">
      <c r="A90" s="20">
        <v>42452</v>
      </c>
      <c r="B90" s="19">
        <v>297</v>
      </c>
      <c r="C90" s="5">
        <v>83</v>
      </c>
      <c r="D90" s="14">
        <v>42726</v>
      </c>
      <c r="E90" s="5">
        <v>226</v>
      </c>
      <c r="F90" s="26">
        <f t="shared" si="24"/>
        <v>552926139.84000003</v>
      </c>
      <c r="G90" s="53">
        <f t="shared" si="25"/>
        <v>2.3541084391474008</v>
      </c>
      <c r="I90" s="36">
        <f t="shared" si="18"/>
        <v>2.5008084009323552E-3</v>
      </c>
      <c r="J90" s="15">
        <f t="shared" si="19"/>
        <v>1.5527946244214622E-3</v>
      </c>
      <c r="K90" s="16">
        <f t="shared" si="26"/>
        <v>4.0536030253538174E-3</v>
      </c>
      <c r="M90" s="17">
        <f t="shared" si="27"/>
        <v>1.3827623356069703</v>
      </c>
      <c r="N90" s="17">
        <f t="shared" si="27"/>
        <v>0.85858073764566167</v>
      </c>
      <c r="O90" s="17">
        <f t="shared" si="27"/>
        <v>2.2413430732526316</v>
      </c>
      <c r="Y90" s="14">
        <v>42726</v>
      </c>
      <c r="Z90" s="32">
        <v>200</v>
      </c>
      <c r="AA90" s="26">
        <f t="shared" si="28"/>
        <v>489315168</v>
      </c>
      <c r="AB90" s="53">
        <f t="shared" si="29"/>
        <v>2.3010299956639813</v>
      </c>
      <c r="AD90" s="36">
        <f t="shared" si="20"/>
        <v>2.4755389288594939E-3</v>
      </c>
      <c r="AE90" s="15">
        <f t="shared" si="21"/>
        <v>1.3247618088205945E-3</v>
      </c>
      <c r="AF90" s="16">
        <f t="shared" si="30"/>
        <v>3.8003007376800884E-3</v>
      </c>
      <c r="AH90" s="17">
        <f t="shared" si="31"/>
        <v>1.3687901839579284</v>
      </c>
      <c r="AI90" s="17">
        <f t="shared" si="22"/>
        <v>0.73249543315862753</v>
      </c>
      <c r="AJ90" s="17">
        <f t="shared" si="23"/>
        <v>2.1012856171165559</v>
      </c>
    </row>
    <row r="91" spans="1:36" x14ac:dyDescent="0.2">
      <c r="A91" s="20">
        <v>42453</v>
      </c>
      <c r="B91" s="19">
        <v>306</v>
      </c>
      <c r="C91" s="5">
        <v>84</v>
      </c>
      <c r="D91" s="14">
        <v>42727</v>
      </c>
      <c r="E91" s="5">
        <v>216</v>
      </c>
      <c r="F91" s="26">
        <f t="shared" si="24"/>
        <v>528460381.44</v>
      </c>
      <c r="G91" s="53">
        <f t="shared" si="25"/>
        <v>2.3344537511509307</v>
      </c>
      <c r="I91" s="36">
        <f t="shared" si="18"/>
        <v>2.491421305338921E-3</v>
      </c>
      <c r="J91" s="15">
        <f t="shared" si="19"/>
        <v>1.460537679712999E-3</v>
      </c>
      <c r="K91" s="16">
        <f t="shared" si="26"/>
        <v>3.9519589850519204E-3</v>
      </c>
      <c r="M91" s="17">
        <f t="shared" si="27"/>
        <v>1.3166174533471489</v>
      </c>
      <c r="N91" s="17">
        <f t="shared" si="27"/>
        <v>0.77183629932862408</v>
      </c>
      <c r="O91" s="17">
        <f t="shared" si="27"/>
        <v>2.0884537526757732</v>
      </c>
      <c r="Y91" s="14">
        <v>42727</v>
      </c>
      <c r="Z91" s="32">
        <v>200</v>
      </c>
      <c r="AA91" s="26">
        <f t="shared" si="28"/>
        <v>489315168</v>
      </c>
      <c r="AB91" s="53">
        <f t="shared" si="29"/>
        <v>2.3010299956639813</v>
      </c>
      <c r="AD91" s="36">
        <f t="shared" si="20"/>
        <v>2.4755389288594939E-3</v>
      </c>
      <c r="AE91" s="15">
        <f t="shared" si="21"/>
        <v>1.3247618088205945E-3</v>
      </c>
      <c r="AF91" s="16">
        <f t="shared" si="30"/>
        <v>3.8003007376800884E-3</v>
      </c>
      <c r="AH91" s="17">
        <f t="shared" si="31"/>
        <v>1.3082242466146572</v>
      </c>
      <c r="AI91" s="17">
        <f t="shared" si="22"/>
        <v>0.7000841308064758</v>
      </c>
      <c r="AJ91" s="17">
        <f t="shared" si="23"/>
        <v>2.008308377421133</v>
      </c>
    </row>
    <row r="92" spans="1:36" x14ac:dyDescent="0.2">
      <c r="A92" s="20">
        <v>42454</v>
      </c>
      <c r="B92" s="19">
        <v>310</v>
      </c>
      <c r="C92" s="5">
        <v>85</v>
      </c>
      <c r="D92" s="14">
        <v>42728</v>
      </c>
      <c r="E92" s="5">
        <v>212</v>
      </c>
      <c r="F92" s="26">
        <f t="shared" si="24"/>
        <v>518674078.07999998</v>
      </c>
      <c r="G92" s="53">
        <f t="shared" si="25"/>
        <v>2.3263358609287512</v>
      </c>
      <c r="I92" s="36">
        <f t="shared" si="18"/>
        <v>2.4875544837088849E-3</v>
      </c>
      <c r="J92" s="15">
        <f t="shared" si="19"/>
        <v>1.4251161068738818E-3</v>
      </c>
      <c r="K92" s="16">
        <f t="shared" si="26"/>
        <v>3.9126705905827668E-3</v>
      </c>
      <c r="M92" s="17">
        <f t="shared" si="27"/>
        <v>1.2902300285114763</v>
      </c>
      <c r="N92" s="17">
        <f t="shared" si="27"/>
        <v>0.73917078288976945</v>
      </c>
      <c r="O92" s="17">
        <f t="shared" si="27"/>
        <v>2.0294008114012456</v>
      </c>
      <c r="Y92" s="14">
        <v>42728</v>
      </c>
      <c r="Z92" s="32">
        <v>195</v>
      </c>
      <c r="AA92" s="26">
        <f t="shared" si="28"/>
        <v>477082288.79999995</v>
      </c>
      <c r="AB92" s="53">
        <f t="shared" si="29"/>
        <v>2.2900346113625178</v>
      </c>
      <c r="AD92" s="36">
        <f t="shared" si="20"/>
        <v>2.4703362808373443E-3</v>
      </c>
      <c r="AE92" s="15">
        <f t="shared" si="21"/>
        <v>1.2859077621108495E-3</v>
      </c>
      <c r="AF92" s="16">
        <f t="shared" si="30"/>
        <v>3.7562440429481938E-3</v>
      </c>
      <c r="AH92" s="17">
        <f t="shared" si="31"/>
        <v>1.2812993930108854</v>
      </c>
      <c r="AI92" s="17">
        <f t="shared" si="22"/>
        <v>0.66696702300876076</v>
      </c>
      <c r="AJ92" s="17">
        <f t="shared" si="23"/>
        <v>1.9482664160196461</v>
      </c>
    </row>
    <row r="93" spans="1:36" x14ac:dyDescent="0.2">
      <c r="A93" s="20">
        <v>42455</v>
      </c>
      <c r="B93" s="19">
        <v>315</v>
      </c>
      <c r="C93" s="5">
        <v>86</v>
      </c>
      <c r="D93" s="14">
        <v>42729</v>
      </c>
      <c r="E93" s="5">
        <v>195</v>
      </c>
      <c r="F93" s="26">
        <f t="shared" si="24"/>
        <v>477082288.79999995</v>
      </c>
      <c r="G93" s="53">
        <f t="shared" si="25"/>
        <v>2.2900346113625178</v>
      </c>
      <c r="I93" s="36">
        <f t="shared" si="18"/>
        <v>2.4703362808373443E-3</v>
      </c>
      <c r="J93" s="15">
        <f t="shared" si="19"/>
        <v>1.2859077621108495E-3</v>
      </c>
      <c r="K93" s="16">
        <f t="shared" si="26"/>
        <v>3.7562440429481938E-3</v>
      </c>
      <c r="M93" s="17">
        <f t="shared" si="27"/>
        <v>1.1785536869675597</v>
      </c>
      <c r="N93" s="17">
        <f t="shared" si="27"/>
        <v>0.61348381833352983</v>
      </c>
      <c r="O93" s="17">
        <f t="shared" si="27"/>
        <v>1.7920375053010895</v>
      </c>
      <c r="Y93" s="14">
        <v>42729</v>
      </c>
      <c r="Z93" s="32">
        <v>195</v>
      </c>
      <c r="AA93" s="26">
        <f t="shared" si="28"/>
        <v>477082288.79999995</v>
      </c>
      <c r="AB93" s="53">
        <f t="shared" si="29"/>
        <v>2.2900346113625178</v>
      </c>
      <c r="AD93" s="36">
        <f t="shared" si="20"/>
        <v>2.4703362808373443E-3</v>
      </c>
      <c r="AE93" s="15">
        <f t="shared" si="21"/>
        <v>1.2859077621108495E-3</v>
      </c>
      <c r="AF93" s="16">
        <f t="shared" si="30"/>
        <v>3.7562440429481938E-3</v>
      </c>
      <c r="AH93" s="17">
        <f t="shared" si="31"/>
        <v>1.1785536869675597</v>
      </c>
      <c r="AI93" s="17">
        <f t="shared" si="22"/>
        <v>0.61348381833352983</v>
      </c>
      <c r="AJ93" s="17">
        <f t="shared" si="23"/>
        <v>1.7920375053010895</v>
      </c>
    </row>
    <row r="94" spans="1:36" x14ac:dyDescent="0.2">
      <c r="A94" s="20">
        <v>42456</v>
      </c>
      <c r="B94" s="19">
        <v>310</v>
      </c>
      <c r="C94" s="5">
        <v>87</v>
      </c>
      <c r="D94" s="14">
        <v>42730</v>
      </c>
      <c r="E94" s="5">
        <v>200</v>
      </c>
      <c r="F94" s="26">
        <f t="shared" si="24"/>
        <v>489315168</v>
      </c>
      <c r="G94" s="53">
        <f t="shared" si="25"/>
        <v>2.3010299956639813</v>
      </c>
      <c r="I94" s="36">
        <f t="shared" si="18"/>
        <v>2.4755389288594939E-3</v>
      </c>
      <c r="J94" s="15">
        <f t="shared" si="19"/>
        <v>1.3247618088205945E-3</v>
      </c>
      <c r="K94" s="16">
        <f t="shared" si="26"/>
        <v>3.8003007376800884E-3</v>
      </c>
      <c r="M94" s="17">
        <f t="shared" si="27"/>
        <v>1.2113187468654234</v>
      </c>
      <c r="N94" s="17">
        <f t="shared" si="27"/>
        <v>0.6482260470430331</v>
      </c>
      <c r="O94" s="17">
        <f t="shared" si="27"/>
        <v>1.8595447939084564</v>
      </c>
      <c r="Y94" s="14">
        <v>42730</v>
      </c>
      <c r="Z94" s="32">
        <v>190</v>
      </c>
      <c r="AA94" s="26">
        <f t="shared" si="28"/>
        <v>464849409.59999996</v>
      </c>
      <c r="AB94" s="53">
        <f t="shared" si="29"/>
        <v>2.2787536009528289</v>
      </c>
      <c r="AD94" s="36">
        <f t="shared" si="20"/>
        <v>2.4650098476269736E-3</v>
      </c>
      <c r="AE94" s="15">
        <f t="shared" si="21"/>
        <v>1.2490348801907081E-3</v>
      </c>
      <c r="AF94" s="16">
        <f t="shared" si="30"/>
        <v>3.7140447278176817E-3</v>
      </c>
      <c r="AH94" s="17">
        <f t="shared" si="31"/>
        <v>1.206166707713247</v>
      </c>
      <c r="AI94" s="17">
        <f t="shared" si="22"/>
        <v>0.61117171223837619</v>
      </c>
      <c r="AJ94" s="17">
        <f t="shared" si="23"/>
        <v>1.8173384199516232</v>
      </c>
    </row>
    <row r="95" spans="1:36" x14ac:dyDescent="0.2">
      <c r="A95" s="20">
        <v>42457</v>
      </c>
      <c r="B95" s="19">
        <v>320</v>
      </c>
      <c r="C95" s="5">
        <v>88</v>
      </c>
      <c r="D95" s="14">
        <v>42731</v>
      </c>
      <c r="E95" s="5">
        <v>195</v>
      </c>
      <c r="F95" s="26">
        <f t="shared" si="24"/>
        <v>477082288.79999995</v>
      </c>
      <c r="G95" s="53">
        <f t="shared" si="25"/>
        <v>2.2900346113625178</v>
      </c>
      <c r="I95" s="36">
        <f t="shared" si="18"/>
        <v>2.4703362808373443E-3</v>
      </c>
      <c r="J95" s="15">
        <f t="shared" si="19"/>
        <v>1.2859077621108495E-3</v>
      </c>
      <c r="K95" s="16">
        <f t="shared" si="26"/>
        <v>3.7562440429481938E-3</v>
      </c>
      <c r="M95" s="17">
        <f t="shared" si="27"/>
        <v>1.1785536869675597</v>
      </c>
      <c r="N95" s="17">
        <f t="shared" si="27"/>
        <v>0.61348381833352983</v>
      </c>
      <c r="O95" s="17">
        <f t="shared" si="27"/>
        <v>1.7920375053010895</v>
      </c>
      <c r="Y95" s="14">
        <v>42731</v>
      </c>
      <c r="Z95" s="32">
        <v>189</v>
      </c>
      <c r="AA95" s="26">
        <f t="shared" si="28"/>
        <v>462402833.75999999</v>
      </c>
      <c r="AB95" s="53">
        <f t="shared" si="29"/>
        <v>2.2764618041732443</v>
      </c>
      <c r="AD95" s="36">
        <f t="shared" si="20"/>
        <v>2.463929159002841E-3</v>
      </c>
      <c r="AE95" s="15">
        <f t="shared" si="21"/>
        <v>1.2419141224776845E-3</v>
      </c>
      <c r="AF95" s="16">
        <f t="shared" si="30"/>
        <v>3.7058432814805254E-3</v>
      </c>
      <c r="AH95" s="17">
        <f t="shared" si="31"/>
        <v>1.1754969626181344</v>
      </c>
      <c r="AI95" s="17">
        <f t="shared" si="22"/>
        <v>0.59249523204469712</v>
      </c>
      <c r="AJ95" s="17">
        <f t="shared" si="23"/>
        <v>1.7679921946628314</v>
      </c>
    </row>
    <row r="96" spans="1:36" x14ac:dyDescent="0.2">
      <c r="A96" s="20">
        <v>42458</v>
      </c>
      <c r="B96" s="19">
        <v>325</v>
      </c>
      <c r="C96" s="5">
        <v>89</v>
      </c>
      <c r="D96" s="14">
        <v>42732</v>
      </c>
      <c r="E96" s="5">
        <v>195</v>
      </c>
      <c r="F96" s="26">
        <f t="shared" si="24"/>
        <v>477082288.79999995</v>
      </c>
      <c r="G96" s="53">
        <f t="shared" si="25"/>
        <v>2.2900346113625178</v>
      </c>
      <c r="I96" s="36">
        <f t="shared" si="18"/>
        <v>2.4703362808373443E-3</v>
      </c>
      <c r="J96" s="15">
        <f t="shared" si="19"/>
        <v>1.2859077621108495E-3</v>
      </c>
      <c r="K96" s="16">
        <f t="shared" si="26"/>
        <v>3.7562440429481938E-3</v>
      </c>
      <c r="M96" s="17">
        <f t="shared" si="27"/>
        <v>1.1785536869675597</v>
      </c>
      <c r="N96" s="17">
        <f t="shared" si="27"/>
        <v>0.61348381833352983</v>
      </c>
      <c r="O96" s="17">
        <f t="shared" si="27"/>
        <v>1.7920375053010895</v>
      </c>
      <c r="Y96" s="14">
        <v>42732</v>
      </c>
      <c r="Z96" s="32">
        <v>194</v>
      </c>
      <c r="AA96" s="26">
        <f t="shared" si="28"/>
        <v>474635712.95999998</v>
      </c>
      <c r="AB96" s="53">
        <f t="shared" si="29"/>
        <v>2.287801729930226</v>
      </c>
      <c r="AD96" s="36">
        <f t="shared" si="20"/>
        <v>2.469281092449645E-3</v>
      </c>
      <c r="AE96" s="15">
        <f t="shared" si="21"/>
        <v>1.2783689906790963E-3</v>
      </c>
      <c r="AF96" s="16">
        <f t="shared" si="30"/>
        <v>3.7476500831287412E-3</v>
      </c>
      <c r="AH96" s="17">
        <f t="shared" si="31"/>
        <v>1.1780502752764408</v>
      </c>
      <c r="AI96" s="17">
        <f t="shared" si="22"/>
        <v>0.60988720400412899</v>
      </c>
      <c r="AJ96" s="17">
        <f t="shared" si="23"/>
        <v>1.78793747928057</v>
      </c>
    </row>
    <row r="97" spans="1:36" x14ac:dyDescent="0.2">
      <c r="A97" s="20">
        <v>42459</v>
      </c>
      <c r="B97" s="19">
        <v>340</v>
      </c>
      <c r="C97" s="5">
        <v>90</v>
      </c>
      <c r="D97" s="14">
        <v>42733</v>
      </c>
      <c r="E97" s="5">
        <v>192</v>
      </c>
      <c r="F97" s="26">
        <f t="shared" si="24"/>
        <v>469742561.27999997</v>
      </c>
      <c r="G97" s="53">
        <f t="shared" si="25"/>
        <v>2.2833012287035497</v>
      </c>
      <c r="I97" s="36">
        <f t="shared" si="18"/>
        <v>2.4671556689724711E-3</v>
      </c>
      <c r="J97" s="15">
        <f t="shared" si="19"/>
        <v>1.2635347751383877E-3</v>
      </c>
      <c r="K97" s="16">
        <f t="shared" si="26"/>
        <v>3.7306904441108588E-3</v>
      </c>
      <c r="M97" s="17">
        <f t="shared" si="27"/>
        <v>1.1589280230196004</v>
      </c>
      <c r="N97" s="17">
        <f t="shared" si="27"/>
        <v>0.59353606153985505</v>
      </c>
      <c r="O97" s="17">
        <f t="shared" si="27"/>
        <v>1.7524640845594555</v>
      </c>
      <c r="Y97" s="14">
        <v>42733</v>
      </c>
      <c r="Z97" s="32">
        <v>192</v>
      </c>
      <c r="AA97" s="26">
        <f t="shared" si="28"/>
        <v>469742561.27999997</v>
      </c>
      <c r="AB97" s="53">
        <f t="shared" si="29"/>
        <v>2.2833012287035497</v>
      </c>
      <c r="AD97" s="36">
        <f t="shared" si="20"/>
        <v>2.4671556689724711E-3</v>
      </c>
      <c r="AE97" s="15">
        <f t="shared" si="21"/>
        <v>1.2635347751383877E-3</v>
      </c>
      <c r="AF97" s="16">
        <f t="shared" si="30"/>
        <v>3.7306904441108588E-3</v>
      </c>
      <c r="AH97" s="17">
        <f t="shared" si="31"/>
        <v>1.1589280230196004</v>
      </c>
      <c r="AI97" s="17">
        <f t="shared" si="22"/>
        <v>0.59353606153985505</v>
      </c>
      <c r="AJ97" s="17">
        <f t="shared" si="23"/>
        <v>1.7524640845594555</v>
      </c>
    </row>
    <row r="98" spans="1:36" x14ac:dyDescent="0.2">
      <c r="A98" s="20">
        <v>42460</v>
      </c>
      <c r="B98" s="19">
        <v>362</v>
      </c>
      <c r="C98" s="5">
        <v>91</v>
      </c>
      <c r="D98" s="14">
        <v>42734</v>
      </c>
      <c r="E98" s="5">
        <v>190</v>
      </c>
      <c r="F98" s="26">
        <f t="shared" si="24"/>
        <v>464849409.59999996</v>
      </c>
      <c r="G98" s="53">
        <f t="shared" si="25"/>
        <v>2.2787536009528289</v>
      </c>
      <c r="I98" s="36">
        <f t="shared" si="18"/>
        <v>2.4650098476269736E-3</v>
      </c>
      <c r="J98" s="15">
        <f t="shared" si="19"/>
        <v>1.2490348801907081E-3</v>
      </c>
      <c r="K98" s="16">
        <f t="shared" si="26"/>
        <v>3.7140447278176817E-3</v>
      </c>
      <c r="M98" s="17">
        <f t="shared" si="27"/>
        <v>1.1458583723275846</v>
      </c>
      <c r="N98" s="17">
        <f t="shared" si="27"/>
        <v>0.58061312662645737</v>
      </c>
      <c r="O98" s="17">
        <f t="shared" si="27"/>
        <v>1.7264714989540419</v>
      </c>
      <c r="Y98" s="14">
        <v>42734</v>
      </c>
      <c r="Z98" s="32">
        <v>191</v>
      </c>
      <c r="AA98" s="26">
        <f t="shared" si="28"/>
        <v>467295985.44</v>
      </c>
      <c r="AB98" s="53">
        <f t="shared" si="29"/>
        <v>2.2810333672477277</v>
      </c>
      <c r="AD98" s="36">
        <f t="shared" si="20"/>
        <v>2.4660853335868433E-3</v>
      </c>
      <c r="AE98" s="15">
        <f t="shared" si="21"/>
        <v>1.2562422813614527E-3</v>
      </c>
      <c r="AF98" s="16">
        <f t="shared" si="30"/>
        <v>3.7223276149482959E-3</v>
      </c>
      <c r="AH98" s="17">
        <f t="shared" si="31"/>
        <v>1.1463583113410631</v>
      </c>
      <c r="AI98" s="17">
        <f t="shared" si="22"/>
        <v>0.58396348280542831</v>
      </c>
      <c r="AJ98" s="17">
        <f t="shared" si="23"/>
        <v>1.7303217941464915</v>
      </c>
    </row>
    <row r="99" spans="1:36" x14ac:dyDescent="0.2">
      <c r="A99" s="20">
        <v>42461</v>
      </c>
      <c r="B99" s="19">
        <v>379</v>
      </c>
      <c r="C99" s="5">
        <v>92</v>
      </c>
      <c r="D99" s="14">
        <v>42735</v>
      </c>
      <c r="E99" s="5">
        <v>199</v>
      </c>
      <c r="F99" s="26">
        <f t="shared" si="24"/>
        <v>486868592.15999997</v>
      </c>
      <c r="G99" s="53">
        <f t="shared" si="25"/>
        <v>2.2988530764097068</v>
      </c>
      <c r="I99" s="36">
        <f t="shared" si="18"/>
        <v>2.4745080143077657E-3</v>
      </c>
      <c r="J99" s="15">
        <f t="shared" si="19"/>
        <v>1.3168408517926292E-3</v>
      </c>
      <c r="K99" s="16">
        <f t="shared" si="26"/>
        <v>3.7913488661003949E-3</v>
      </c>
      <c r="M99" s="17">
        <f t="shared" si="27"/>
        <v>1.204760233214659</v>
      </c>
      <c r="N99" s="17">
        <f t="shared" si="27"/>
        <v>0.64112845161105247</v>
      </c>
      <c r="O99" s="17">
        <f t="shared" si="27"/>
        <v>1.8458886848257114</v>
      </c>
      <c r="Y99" s="14">
        <v>42735</v>
      </c>
      <c r="Z99" s="32">
        <v>194</v>
      </c>
      <c r="AA99" s="26">
        <f t="shared" si="28"/>
        <v>474635712.95999998</v>
      </c>
      <c r="AB99" s="53">
        <f t="shared" si="29"/>
        <v>2.287801729930226</v>
      </c>
      <c r="AD99" s="36">
        <f t="shared" si="20"/>
        <v>2.469281092449645E-3</v>
      </c>
      <c r="AE99" s="15">
        <f t="shared" si="21"/>
        <v>1.2783689906790963E-3</v>
      </c>
      <c r="AF99" s="16">
        <f t="shared" si="30"/>
        <v>3.7476500831287412E-3</v>
      </c>
      <c r="AH99" s="17">
        <f t="shared" si="31"/>
        <v>1.2022154091282655</v>
      </c>
      <c r="AI99" s="17">
        <f t="shared" si="22"/>
        <v>0.62239771075293182</v>
      </c>
      <c r="AJ99" s="17">
        <f t="shared" si="23"/>
        <v>1.824613119881197</v>
      </c>
    </row>
    <row r="100" spans="1:36" x14ac:dyDescent="0.2">
      <c r="A100" s="20">
        <v>42462</v>
      </c>
      <c r="B100" s="19">
        <v>383</v>
      </c>
      <c r="C100" s="5">
        <v>93</v>
      </c>
      <c r="D100" s="14">
        <v>42370</v>
      </c>
      <c r="E100" s="5">
        <v>200</v>
      </c>
      <c r="F100" s="26">
        <f t="shared" si="24"/>
        <v>489315168</v>
      </c>
      <c r="G100" s="53">
        <f t="shared" si="25"/>
        <v>2.3010299956639813</v>
      </c>
      <c r="I100" s="36">
        <f t="shared" si="18"/>
        <v>2.4755389288594939E-3</v>
      </c>
      <c r="J100" s="15">
        <f t="shared" si="19"/>
        <v>1.3247618088205945E-3</v>
      </c>
      <c r="K100" s="16">
        <f t="shared" si="26"/>
        <v>3.8003007376800884E-3</v>
      </c>
      <c r="M100" s="17">
        <f t="shared" si="27"/>
        <v>1.2113187468654234</v>
      </c>
      <c r="N100" s="17">
        <f t="shared" si="27"/>
        <v>0.6482260470430331</v>
      </c>
      <c r="O100" s="17">
        <f t="shared" si="27"/>
        <v>1.8595447939084564</v>
      </c>
      <c r="Y100" s="14">
        <v>42370</v>
      </c>
      <c r="Z100" s="32">
        <v>194</v>
      </c>
      <c r="AA100" s="26">
        <f t="shared" si="28"/>
        <v>474635712.95999998</v>
      </c>
      <c r="AB100" s="53">
        <f t="shared" si="29"/>
        <v>2.287801729930226</v>
      </c>
      <c r="AD100" s="36">
        <f t="shared" si="20"/>
        <v>2.469281092449645E-3</v>
      </c>
      <c r="AE100" s="15">
        <f t="shared" si="21"/>
        <v>1.2783689906790963E-3</v>
      </c>
      <c r="AF100" s="16">
        <f t="shared" si="30"/>
        <v>3.7476500831287412E-3</v>
      </c>
      <c r="AH100" s="17">
        <f t="shared" si="31"/>
        <v>1.2082566925912215</v>
      </c>
      <c r="AI100" s="17">
        <f t="shared" si="22"/>
        <v>0.62552533744013239</v>
      </c>
      <c r="AJ100" s="17">
        <f t="shared" si="23"/>
        <v>1.8337820300313539</v>
      </c>
    </row>
    <row r="101" spans="1:36" x14ac:dyDescent="0.2">
      <c r="A101" s="20">
        <v>42463</v>
      </c>
      <c r="B101" s="19">
        <v>415</v>
      </c>
      <c r="C101" s="5">
        <v>94</v>
      </c>
      <c r="D101" s="14">
        <v>42371</v>
      </c>
      <c r="E101" s="5">
        <v>198</v>
      </c>
      <c r="F101" s="26">
        <f t="shared" si="24"/>
        <v>484422016.31999999</v>
      </c>
      <c r="G101" s="53">
        <f t="shared" si="25"/>
        <v>2.2966651902615309</v>
      </c>
      <c r="I101" s="36">
        <f t="shared" si="18"/>
        <v>2.4734723387738067E-3</v>
      </c>
      <c r="J101" s="15">
        <f t="shared" si="19"/>
        <v>1.3089936319282888E-3</v>
      </c>
      <c r="K101" s="16">
        <f t="shared" si="26"/>
        <v>3.7824659707020956E-3</v>
      </c>
      <c r="M101" s="17">
        <f t="shared" si="27"/>
        <v>1.1982044576605535</v>
      </c>
      <c r="N101" s="17">
        <f t="shared" si="27"/>
        <v>0.63410533452874152</v>
      </c>
      <c r="O101" s="17">
        <f t="shared" si="27"/>
        <v>1.8323097921892952</v>
      </c>
      <c r="Y101" s="14">
        <v>42371</v>
      </c>
      <c r="Z101" s="32">
        <v>194</v>
      </c>
      <c r="AA101" s="26">
        <f t="shared" si="28"/>
        <v>474635712.95999998</v>
      </c>
      <c r="AB101" s="53">
        <f t="shared" si="29"/>
        <v>2.287801729930226</v>
      </c>
      <c r="AD101" s="36">
        <f t="shared" si="20"/>
        <v>2.469281092449645E-3</v>
      </c>
      <c r="AE101" s="15">
        <f t="shared" si="21"/>
        <v>1.2783689906790963E-3</v>
      </c>
      <c r="AF101" s="16">
        <f t="shared" si="30"/>
        <v>3.7476500831287412E-3</v>
      </c>
      <c r="AH101" s="17">
        <f t="shared" si="31"/>
        <v>1.1961741256653093</v>
      </c>
      <c r="AI101" s="17">
        <f t="shared" si="22"/>
        <v>0.61927008406573103</v>
      </c>
      <c r="AJ101" s="17">
        <f t="shared" si="23"/>
        <v>1.8154442097310406</v>
      </c>
    </row>
    <row r="102" spans="1:36" x14ac:dyDescent="0.2">
      <c r="A102" s="20">
        <v>42464</v>
      </c>
      <c r="B102" s="19">
        <v>459</v>
      </c>
      <c r="C102" s="5">
        <v>95</v>
      </c>
      <c r="D102" s="14">
        <v>42372</v>
      </c>
      <c r="E102" s="5">
        <v>201</v>
      </c>
      <c r="F102" s="26">
        <f t="shared" si="24"/>
        <v>491761743.83999997</v>
      </c>
      <c r="G102" s="53">
        <f t="shared" si="25"/>
        <v>2.3031960574204891</v>
      </c>
      <c r="I102" s="36">
        <f t="shared" si="18"/>
        <v>2.4765651279566349E-3</v>
      </c>
      <c r="J102" s="15">
        <f t="shared" si="19"/>
        <v>1.332755204928697E-3</v>
      </c>
      <c r="K102" s="16">
        <f t="shared" si="26"/>
        <v>3.8093203328853319E-3</v>
      </c>
      <c r="M102" s="17">
        <f t="shared" si="27"/>
        <v>1.2178799860572875</v>
      </c>
      <c r="N102" s="17">
        <f t="shared" si="27"/>
        <v>0.65539802368757261</v>
      </c>
      <c r="O102" s="17">
        <f t="shared" si="27"/>
        <v>1.87327800974486</v>
      </c>
      <c r="Y102" s="14">
        <v>42372</v>
      </c>
      <c r="Z102" s="32">
        <v>198</v>
      </c>
      <c r="AA102" s="26">
        <f t="shared" si="28"/>
        <v>484422016.31999999</v>
      </c>
      <c r="AB102" s="53">
        <f t="shared" si="29"/>
        <v>2.2966651902615309</v>
      </c>
      <c r="AD102" s="36">
        <f t="shared" si="20"/>
        <v>2.4734723387738067E-3</v>
      </c>
      <c r="AE102" s="15">
        <f t="shared" si="21"/>
        <v>1.3089936319282888E-3</v>
      </c>
      <c r="AF102" s="16">
        <f t="shared" si="30"/>
        <v>3.7824659707020956E-3</v>
      </c>
      <c r="AH102" s="17">
        <f t="shared" si="31"/>
        <v>1.2163590706554104</v>
      </c>
      <c r="AI102" s="17">
        <f t="shared" si="22"/>
        <v>0.64371299111251035</v>
      </c>
      <c r="AJ102" s="17">
        <f t="shared" si="23"/>
        <v>1.8600720617679209</v>
      </c>
    </row>
    <row r="103" spans="1:36" x14ac:dyDescent="0.2">
      <c r="A103" s="20">
        <v>42465</v>
      </c>
      <c r="B103" s="19">
        <v>455</v>
      </c>
      <c r="C103" s="5">
        <v>96</v>
      </c>
      <c r="D103" s="14">
        <v>42373</v>
      </c>
      <c r="E103" s="5">
        <v>197</v>
      </c>
      <c r="F103" s="26">
        <f t="shared" si="24"/>
        <v>481975440.47999996</v>
      </c>
      <c r="G103" s="53">
        <f t="shared" si="25"/>
        <v>2.2944662261615929</v>
      </c>
      <c r="I103" s="36">
        <f t="shared" si="18"/>
        <v>2.4724318560577037E-3</v>
      </c>
      <c r="J103" s="15">
        <f t="shared" si="19"/>
        <v>1.3012214727976465E-3</v>
      </c>
      <c r="K103" s="16">
        <f t="shared" si="26"/>
        <v>3.7736533288553501E-3</v>
      </c>
      <c r="M103" s="17">
        <f t="shared" si="27"/>
        <v>1.1916514328801955</v>
      </c>
      <c r="N103" s="17">
        <f t="shared" si="27"/>
        <v>0.62715679251367995</v>
      </c>
      <c r="O103" s="17">
        <f t="shared" si="27"/>
        <v>1.8188082253938755</v>
      </c>
      <c r="Y103" s="14">
        <v>42373</v>
      </c>
      <c r="Z103" s="32">
        <v>195</v>
      </c>
      <c r="AA103" s="26">
        <f t="shared" si="28"/>
        <v>477082288.79999995</v>
      </c>
      <c r="AB103" s="53">
        <f t="shared" si="29"/>
        <v>2.2900346113625178</v>
      </c>
      <c r="AD103" s="36">
        <f t="shared" si="20"/>
        <v>2.4703362808373443E-3</v>
      </c>
      <c r="AE103" s="15">
        <f t="shared" si="21"/>
        <v>1.2859077621108495E-3</v>
      </c>
      <c r="AF103" s="16">
        <f t="shared" si="30"/>
        <v>3.7562440429481938E-3</v>
      </c>
      <c r="AH103" s="17">
        <f t="shared" si="31"/>
        <v>1.1906414170903039</v>
      </c>
      <c r="AI103" s="17">
        <f t="shared" si="22"/>
        <v>0.61977596006002766</v>
      </c>
      <c r="AJ103" s="17">
        <f t="shared" si="23"/>
        <v>1.8104173771503316</v>
      </c>
    </row>
    <row r="104" spans="1:36" x14ac:dyDescent="0.2">
      <c r="A104" s="20">
        <v>42466</v>
      </c>
      <c r="B104" s="19">
        <v>475</v>
      </c>
      <c r="C104" s="5">
        <v>97</v>
      </c>
      <c r="D104" s="14">
        <v>42374</v>
      </c>
      <c r="E104" s="5">
        <v>204</v>
      </c>
      <c r="F104" s="26">
        <f t="shared" si="24"/>
        <v>499101471.35999995</v>
      </c>
      <c r="G104" s="53">
        <f t="shared" si="25"/>
        <v>2.3096301674258988</v>
      </c>
      <c r="I104" s="36">
        <f t="shared" si="18"/>
        <v>2.4796158779852415E-3</v>
      </c>
      <c r="J104" s="15">
        <f t="shared" si="19"/>
        <v>1.3571574169136194E-3</v>
      </c>
      <c r="K104" s="16">
        <f t="shared" si="26"/>
        <v>3.8367732948988609E-3</v>
      </c>
      <c r="M104" s="17">
        <f t="shared" si="27"/>
        <v>1.2375799331100523</v>
      </c>
      <c r="N104" s="17">
        <f t="shared" si="27"/>
        <v>0.67735926364872434</v>
      </c>
      <c r="O104" s="17">
        <f t="shared" si="27"/>
        <v>1.9149391967587763</v>
      </c>
      <c r="Y104" s="14">
        <v>42374</v>
      </c>
      <c r="Z104" s="32">
        <v>191</v>
      </c>
      <c r="AA104" s="26">
        <f t="shared" si="28"/>
        <v>467295985.44</v>
      </c>
      <c r="AB104" s="53">
        <f t="shared" si="29"/>
        <v>2.2810333672477277</v>
      </c>
      <c r="AD104" s="36">
        <f t="shared" si="20"/>
        <v>2.4660853335868433E-3</v>
      </c>
      <c r="AE104" s="15">
        <f t="shared" si="21"/>
        <v>1.2562422813614527E-3</v>
      </c>
      <c r="AF104" s="16">
        <f t="shared" si="30"/>
        <v>3.7223276149482959E-3</v>
      </c>
      <c r="AH104" s="17">
        <f t="shared" si="31"/>
        <v>1.23082681849251</v>
      </c>
      <c r="AI104" s="17">
        <f t="shared" si="22"/>
        <v>0.626992371012144</v>
      </c>
      <c r="AJ104" s="17">
        <f t="shared" si="23"/>
        <v>1.8578191895046539</v>
      </c>
    </row>
    <row r="105" spans="1:36" x14ac:dyDescent="0.2">
      <c r="A105" s="20">
        <v>42467</v>
      </c>
      <c r="B105" s="19">
        <v>494</v>
      </c>
      <c r="C105" s="5">
        <v>98</v>
      </c>
      <c r="D105" s="14">
        <v>42375</v>
      </c>
      <c r="E105" s="5">
        <v>208</v>
      </c>
      <c r="F105" s="26">
        <f t="shared" si="24"/>
        <v>508887774.71999997</v>
      </c>
      <c r="G105" s="53">
        <f t="shared" si="25"/>
        <v>2.3180633349627615</v>
      </c>
      <c r="I105" s="36">
        <f t="shared" si="18"/>
        <v>2.4836201779491235E-3</v>
      </c>
      <c r="J105" s="15">
        <f t="shared" si="19"/>
        <v>1.3906333196971807E-3</v>
      </c>
      <c r="K105" s="16">
        <f t="shared" si="26"/>
        <v>3.8742534976463042E-3</v>
      </c>
      <c r="M105" s="17">
        <f t="shared" si="27"/>
        <v>1.2638839456062199</v>
      </c>
      <c r="N105" s="17">
        <f t="shared" si="27"/>
        <v>0.70767629551218458</v>
      </c>
      <c r="O105" s="17">
        <f t="shared" si="27"/>
        <v>1.9715602411184043</v>
      </c>
      <c r="Y105" s="14">
        <v>42375</v>
      </c>
      <c r="Z105" s="32">
        <v>195</v>
      </c>
      <c r="AA105" s="26">
        <f t="shared" si="28"/>
        <v>477082288.79999995</v>
      </c>
      <c r="AB105" s="53">
        <f t="shared" si="29"/>
        <v>2.2900346113625178</v>
      </c>
      <c r="AD105" s="36">
        <f t="shared" si="20"/>
        <v>2.4703362808373443E-3</v>
      </c>
      <c r="AE105" s="15">
        <f t="shared" si="21"/>
        <v>1.2859077621108495E-3</v>
      </c>
      <c r="AF105" s="16">
        <f t="shared" si="30"/>
        <v>3.7562440429481938E-3</v>
      </c>
      <c r="AH105" s="17">
        <f t="shared" si="31"/>
        <v>1.2571239327653969</v>
      </c>
      <c r="AI105" s="17">
        <f t="shared" si="22"/>
        <v>0.65438273955576531</v>
      </c>
      <c r="AJ105" s="17">
        <f t="shared" si="23"/>
        <v>1.9115066723211624</v>
      </c>
    </row>
    <row r="106" spans="1:36" x14ac:dyDescent="0.2">
      <c r="A106" s="20">
        <v>42468</v>
      </c>
      <c r="B106" s="19">
        <v>504</v>
      </c>
      <c r="C106" s="5">
        <v>99</v>
      </c>
      <c r="D106" s="14">
        <v>42376</v>
      </c>
      <c r="E106" s="5">
        <v>208</v>
      </c>
      <c r="F106" s="26">
        <f t="shared" si="24"/>
        <v>508887774.71999997</v>
      </c>
      <c r="G106" s="53">
        <f t="shared" si="25"/>
        <v>2.3180633349627615</v>
      </c>
      <c r="I106" s="36">
        <f t="shared" si="18"/>
        <v>2.4836201779491235E-3</v>
      </c>
      <c r="J106" s="15">
        <f t="shared" si="19"/>
        <v>1.3906333196971807E-3</v>
      </c>
      <c r="K106" s="16">
        <f t="shared" si="26"/>
        <v>3.8742534976463042E-3</v>
      </c>
      <c r="M106" s="17">
        <f t="shared" si="27"/>
        <v>1.2638839456062199</v>
      </c>
      <c r="N106" s="17">
        <f t="shared" si="27"/>
        <v>0.70767629551218458</v>
      </c>
      <c r="O106" s="17">
        <f t="shared" si="27"/>
        <v>1.9715602411184043</v>
      </c>
      <c r="Y106" s="14">
        <v>42376</v>
      </c>
      <c r="Z106" s="32">
        <v>194</v>
      </c>
      <c r="AA106" s="26">
        <f t="shared" si="28"/>
        <v>474635712.95999998</v>
      </c>
      <c r="AB106" s="53">
        <f t="shared" si="29"/>
        <v>2.287801729930226</v>
      </c>
      <c r="AD106" s="36">
        <f t="shared" si="20"/>
        <v>2.469281092449645E-3</v>
      </c>
      <c r="AE106" s="15">
        <f t="shared" si="21"/>
        <v>1.2783689906790963E-3</v>
      </c>
      <c r="AF106" s="16">
        <f t="shared" si="30"/>
        <v>3.7476500831287412E-3</v>
      </c>
      <c r="AH106" s="17">
        <f t="shared" si="31"/>
        <v>1.2565869602948705</v>
      </c>
      <c r="AI106" s="17">
        <f t="shared" si="22"/>
        <v>0.65054635093773772</v>
      </c>
      <c r="AJ106" s="17">
        <f t="shared" si="23"/>
        <v>1.9071333112326081</v>
      </c>
    </row>
    <row r="107" spans="1:36" x14ac:dyDescent="0.2">
      <c r="A107" s="20">
        <v>42469</v>
      </c>
      <c r="B107" s="19">
        <v>505</v>
      </c>
      <c r="C107" s="5">
        <v>100</v>
      </c>
      <c r="D107" s="14">
        <v>42377</v>
      </c>
      <c r="E107" s="5">
        <v>208</v>
      </c>
      <c r="F107" s="26">
        <f t="shared" si="24"/>
        <v>508887774.71999997</v>
      </c>
      <c r="G107" s="53">
        <f t="shared" si="25"/>
        <v>2.3180633349627615</v>
      </c>
      <c r="I107" s="36">
        <f t="shared" si="18"/>
        <v>2.4836201779491235E-3</v>
      </c>
      <c r="J107" s="15">
        <f t="shared" si="19"/>
        <v>1.3906333196971807E-3</v>
      </c>
      <c r="K107" s="16">
        <f t="shared" si="26"/>
        <v>3.8742534976463042E-3</v>
      </c>
      <c r="M107" s="17">
        <f t="shared" si="27"/>
        <v>1.2638839456062199</v>
      </c>
      <c r="N107" s="17">
        <f t="shared" si="27"/>
        <v>0.70767629551218458</v>
      </c>
      <c r="O107" s="17">
        <f t="shared" si="27"/>
        <v>1.9715602411184043</v>
      </c>
      <c r="Y107" s="14">
        <v>42377</v>
      </c>
      <c r="Z107" s="32">
        <v>196</v>
      </c>
      <c r="AA107" s="26">
        <f t="shared" si="28"/>
        <v>479528864.63999999</v>
      </c>
      <c r="AB107" s="53">
        <f t="shared" si="29"/>
        <v>2.2922560713564759</v>
      </c>
      <c r="AD107" s="36">
        <f t="shared" si="20"/>
        <v>2.471386519273876E-3</v>
      </c>
      <c r="AE107" s="15">
        <f t="shared" si="21"/>
        <v>1.2935257240645273E-3</v>
      </c>
      <c r="AF107" s="16">
        <f t="shared" si="30"/>
        <v>3.7649122433384033E-3</v>
      </c>
      <c r="AH107" s="17">
        <f t="shared" si="31"/>
        <v>1.2576583862662891</v>
      </c>
      <c r="AI107" s="17">
        <f t="shared" si="22"/>
        <v>0.65825942726227393</v>
      </c>
      <c r="AJ107" s="17">
        <f t="shared" si="23"/>
        <v>1.9159178135285631</v>
      </c>
    </row>
    <row r="108" spans="1:36" x14ac:dyDescent="0.2">
      <c r="A108" s="20">
        <v>42470</v>
      </c>
      <c r="B108" s="19">
        <v>579</v>
      </c>
      <c r="C108" s="5">
        <v>101</v>
      </c>
      <c r="D108" s="14">
        <v>42378</v>
      </c>
      <c r="E108" s="5">
        <v>194</v>
      </c>
      <c r="F108" s="26">
        <f t="shared" si="24"/>
        <v>474635712.95999998</v>
      </c>
      <c r="G108" s="53">
        <f t="shared" si="25"/>
        <v>2.287801729930226</v>
      </c>
      <c r="I108" s="36">
        <f t="shared" si="18"/>
        <v>2.469281092449645E-3</v>
      </c>
      <c r="J108" s="15">
        <f t="shared" si="19"/>
        <v>1.2783689906790963E-3</v>
      </c>
      <c r="K108" s="16">
        <f t="shared" si="26"/>
        <v>3.7476500831287412E-3</v>
      </c>
      <c r="M108" s="17">
        <f t="shared" si="27"/>
        <v>1.1720089918134848</v>
      </c>
      <c r="N108" s="17">
        <f t="shared" si="27"/>
        <v>0.60675957731692842</v>
      </c>
      <c r="O108" s="17">
        <f t="shared" si="27"/>
        <v>1.7787685691304131</v>
      </c>
      <c r="Y108" s="14">
        <v>42378</v>
      </c>
      <c r="Z108" s="32">
        <v>200</v>
      </c>
      <c r="AA108" s="26">
        <f t="shared" si="28"/>
        <v>489315168</v>
      </c>
      <c r="AB108" s="53">
        <f t="shared" si="29"/>
        <v>2.3010299956639813</v>
      </c>
      <c r="AD108" s="36">
        <f t="shared" si="20"/>
        <v>2.4755389288594939E-3</v>
      </c>
      <c r="AE108" s="15">
        <f t="shared" si="21"/>
        <v>1.3247618088205945E-3</v>
      </c>
      <c r="AF108" s="16">
        <f t="shared" si="30"/>
        <v>3.8003007376800884E-3</v>
      </c>
      <c r="AH108" s="17">
        <f t="shared" si="31"/>
        <v>1.1749791844594604</v>
      </c>
      <c r="AI108" s="17">
        <f t="shared" si="22"/>
        <v>0.62877926563174202</v>
      </c>
      <c r="AJ108" s="17">
        <f t="shared" si="23"/>
        <v>1.8037584500912025</v>
      </c>
    </row>
    <row r="109" spans="1:36" x14ac:dyDescent="0.2">
      <c r="A109" s="20">
        <v>42471</v>
      </c>
      <c r="B109" s="19">
        <v>596</v>
      </c>
      <c r="C109" s="5">
        <v>102</v>
      </c>
      <c r="D109" s="14">
        <v>42379</v>
      </c>
      <c r="E109" s="5">
        <v>187</v>
      </c>
      <c r="F109" s="26">
        <f t="shared" si="24"/>
        <v>457509682.07999998</v>
      </c>
      <c r="G109" s="53">
        <f t="shared" si="25"/>
        <v>2.271841606536499</v>
      </c>
      <c r="I109" s="36">
        <f t="shared" si="18"/>
        <v>2.4617519613554413E-3</v>
      </c>
      <c r="J109" s="15">
        <f t="shared" si="19"/>
        <v>1.2279388997499599E-3</v>
      </c>
      <c r="K109" s="16">
        <f t="shared" si="26"/>
        <v>3.6896908611054012E-3</v>
      </c>
      <c r="M109" s="17">
        <f t="shared" si="27"/>
        <v>1.1262753571995443</v>
      </c>
      <c r="N109" s="17">
        <f t="shared" si="27"/>
        <v>0.56179393563826918</v>
      </c>
      <c r="O109" s="17">
        <f t="shared" si="27"/>
        <v>1.6880692928378136</v>
      </c>
      <c r="Y109" s="14">
        <v>42379</v>
      </c>
      <c r="Z109" s="32">
        <v>194</v>
      </c>
      <c r="AA109" s="26">
        <f t="shared" si="28"/>
        <v>474635712.95999998</v>
      </c>
      <c r="AB109" s="53">
        <f t="shared" si="29"/>
        <v>2.287801729930226</v>
      </c>
      <c r="AD109" s="36">
        <f t="shared" si="20"/>
        <v>2.469281092449645E-3</v>
      </c>
      <c r="AE109" s="15">
        <f t="shared" si="21"/>
        <v>1.2783689906790963E-3</v>
      </c>
      <c r="AF109" s="16">
        <f t="shared" si="30"/>
        <v>3.7476500831287412E-3</v>
      </c>
      <c r="AH109" s="17">
        <f t="shared" si="31"/>
        <v>1.1297200075727922</v>
      </c>
      <c r="AI109" s="17">
        <f t="shared" si="22"/>
        <v>0.58486619050652378</v>
      </c>
      <c r="AJ109" s="17">
        <f t="shared" si="23"/>
        <v>1.714586198079316</v>
      </c>
    </row>
    <row r="110" spans="1:36" x14ac:dyDescent="0.2">
      <c r="A110" s="20">
        <v>42472</v>
      </c>
      <c r="B110" s="19">
        <v>599</v>
      </c>
      <c r="C110" s="5">
        <v>103</v>
      </c>
      <c r="D110" s="14">
        <v>42380</v>
      </c>
      <c r="E110" s="5">
        <v>174</v>
      </c>
      <c r="F110" s="26">
        <f t="shared" si="24"/>
        <v>425704196.15999997</v>
      </c>
      <c r="G110" s="53">
        <f t="shared" si="25"/>
        <v>2.2405492482825999</v>
      </c>
      <c r="I110" s="36">
        <f t="shared" si="18"/>
        <v>2.4470564697797823E-3</v>
      </c>
      <c r="J110" s="15">
        <f t="shared" si="19"/>
        <v>1.1466585271178581E-3</v>
      </c>
      <c r="K110" s="16">
        <f t="shared" si="26"/>
        <v>3.5937149968976404E-3</v>
      </c>
      <c r="M110" s="17">
        <f t="shared" si="27"/>
        <v>1.0417222074257295</v>
      </c>
      <c r="N110" s="17">
        <f t="shared" si="27"/>
        <v>0.48813734655671731</v>
      </c>
      <c r="O110" s="17">
        <f t="shared" si="27"/>
        <v>1.5298595539824469</v>
      </c>
      <c r="Y110" s="14">
        <v>42380</v>
      </c>
      <c r="Z110" s="32">
        <v>193</v>
      </c>
      <c r="AA110" s="26">
        <f t="shared" si="28"/>
        <v>472189137.12</v>
      </c>
      <c r="AB110" s="53">
        <f t="shared" si="29"/>
        <v>2.2855573090077739</v>
      </c>
      <c r="AD110" s="36">
        <f t="shared" si="20"/>
        <v>2.468220905084393E-3</v>
      </c>
      <c r="AE110" s="15">
        <f t="shared" si="21"/>
        <v>1.2709108415331627E-3</v>
      </c>
      <c r="AF110" s="16">
        <f t="shared" si="30"/>
        <v>3.7391317466175557E-3</v>
      </c>
      <c r="AH110" s="17">
        <f t="shared" si="31"/>
        <v>1.050731996344259</v>
      </c>
      <c r="AI110" s="17">
        <f t="shared" si="22"/>
        <v>0.54103207818590404</v>
      </c>
      <c r="AJ110" s="17">
        <f t="shared" si="23"/>
        <v>1.5917640745301633</v>
      </c>
    </row>
    <row r="111" spans="1:36" x14ac:dyDescent="0.2">
      <c r="A111" s="20">
        <v>42473</v>
      </c>
      <c r="B111" s="19">
        <v>665</v>
      </c>
      <c r="C111" s="5">
        <v>104</v>
      </c>
      <c r="D111" s="14">
        <v>42381</v>
      </c>
      <c r="E111" s="5">
        <v>179</v>
      </c>
      <c r="F111" s="26">
        <f t="shared" si="24"/>
        <v>437937075.35999995</v>
      </c>
      <c r="G111" s="53">
        <f t="shared" si="25"/>
        <v>2.2528530309798933</v>
      </c>
      <c r="I111" s="36">
        <f t="shared" si="18"/>
        <v>2.45282406776531E-3</v>
      </c>
      <c r="J111" s="15">
        <f t="shared" si="19"/>
        <v>1.175836789351431E-3</v>
      </c>
      <c r="K111" s="16">
        <f t="shared" si="26"/>
        <v>3.628660857116741E-3</v>
      </c>
      <c r="M111" s="17">
        <f t="shared" si="27"/>
        <v>1.0741825986097584</v>
      </c>
      <c r="N111" s="17">
        <f t="shared" si="27"/>
        <v>0.51494252462925805</v>
      </c>
      <c r="O111" s="17">
        <f t="shared" si="27"/>
        <v>1.5891251232390162</v>
      </c>
      <c r="Y111" s="14">
        <v>42381</v>
      </c>
      <c r="Z111" s="32">
        <v>190</v>
      </c>
      <c r="AA111" s="26">
        <f t="shared" si="28"/>
        <v>464849409.59999996</v>
      </c>
      <c r="AB111" s="53">
        <f t="shared" si="29"/>
        <v>2.2787536009528289</v>
      </c>
      <c r="AD111" s="36">
        <f t="shared" si="20"/>
        <v>2.4650098476269736E-3</v>
      </c>
      <c r="AE111" s="15">
        <f t="shared" si="21"/>
        <v>1.2490348801907081E-3</v>
      </c>
      <c r="AF111" s="16">
        <f t="shared" si="30"/>
        <v>3.7140447278176817E-3</v>
      </c>
      <c r="AH111" s="17">
        <f t="shared" si="31"/>
        <v>1.0795192034033561</v>
      </c>
      <c r="AI111" s="17">
        <f t="shared" si="22"/>
        <v>0.54699868245334671</v>
      </c>
      <c r="AJ111" s="17">
        <f t="shared" si="23"/>
        <v>1.6265178858567026</v>
      </c>
    </row>
    <row r="112" spans="1:36" x14ac:dyDescent="0.2">
      <c r="A112" s="20">
        <v>42474</v>
      </c>
      <c r="B112" s="19">
        <v>673</v>
      </c>
      <c r="C112" s="5">
        <v>105</v>
      </c>
      <c r="D112" s="14">
        <v>42382</v>
      </c>
      <c r="E112" s="5">
        <v>191</v>
      </c>
      <c r="F112" s="26">
        <f t="shared" si="24"/>
        <v>467295985.44</v>
      </c>
      <c r="G112" s="53">
        <f t="shared" si="25"/>
        <v>2.2810333672477277</v>
      </c>
      <c r="I112" s="36">
        <f t="shared" si="18"/>
        <v>2.4660853335868433E-3</v>
      </c>
      <c r="J112" s="15">
        <f t="shared" si="19"/>
        <v>1.2562422813614527E-3</v>
      </c>
      <c r="K112" s="16">
        <f t="shared" si="26"/>
        <v>3.7223276149482959E-3</v>
      </c>
      <c r="M112" s="17">
        <f t="shared" si="27"/>
        <v>1.152391776137595</v>
      </c>
      <c r="N112" s="17">
        <f t="shared" si="27"/>
        <v>0.58703697482019368</v>
      </c>
      <c r="O112" s="17">
        <f t="shared" si="27"/>
        <v>1.7394287509577888</v>
      </c>
      <c r="Y112" s="14">
        <v>42382</v>
      </c>
      <c r="Z112" s="32">
        <v>195</v>
      </c>
      <c r="AA112" s="26">
        <f t="shared" si="28"/>
        <v>477082288.79999995</v>
      </c>
      <c r="AB112" s="53">
        <f t="shared" si="29"/>
        <v>2.2900346113625178</v>
      </c>
      <c r="AD112" s="36">
        <f t="shared" si="20"/>
        <v>2.4703362808373443E-3</v>
      </c>
      <c r="AE112" s="15">
        <f t="shared" si="21"/>
        <v>1.2859077621108495E-3</v>
      </c>
      <c r="AF112" s="16">
        <f t="shared" si="30"/>
        <v>3.7562440429481938E-3</v>
      </c>
      <c r="AH112" s="17">
        <f t="shared" si="31"/>
        <v>1.1543782267220715</v>
      </c>
      <c r="AI112" s="17">
        <f t="shared" si="22"/>
        <v>0.60089953488053449</v>
      </c>
      <c r="AJ112" s="17">
        <f t="shared" si="23"/>
        <v>1.7552777616026058</v>
      </c>
    </row>
    <row r="113" spans="1:36" x14ac:dyDescent="0.2">
      <c r="A113" s="20">
        <v>42475</v>
      </c>
      <c r="B113" s="19">
        <v>711</v>
      </c>
      <c r="C113" s="5">
        <v>106</v>
      </c>
      <c r="D113" s="14">
        <v>42383</v>
      </c>
      <c r="E113" s="5">
        <v>191</v>
      </c>
      <c r="F113" s="26">
        <f t="shared" si="24"/>
        <v>467295985.44</v>
      </c>
      <c r="G113" s="53">
        <f t="shared" si="25"/>
        <v>2.2810333672477277</v>
      </c>
      <c r="I113" s="36">
        <f t="shared" si="18"/>
        <v>2.4660853335868433E-3</v>
      </c>
      <c r="J113" s="15">
        <f t="shared" si="19"/>
        <v>1.2562422813614527E-3</v>
      </c>
      <c r="K113" s="16">
        <f t="shared" si="26"/>
        <v>3.7223276149482959E-3</v>
      </c>
      <c r="M113" s="17">
        <f t="shared" si="27"/>
        <v>1.152391776137595</v>
      </c>
      <c r="N113" s="17">
        <f t="shared" si="27"/>
        <v>0.58703697482019368</v>
      </c>
      <c r="O113" s="17">
        <f t="shared" si="27"/>
        <v>1.7394287509577888</v>
      </c>
      <c r="Y113" s="14">
        <v>42383</v>
      </c>
      <c r="Z113" s="32">
        <v>198</v>
      </c>
      <c r="AA113" s="26">
        <f t="shared" si="28"/>
        <v>484422016.31999999</v>
      </c>
      <c r="AB113" s="53">
        <f t="shared" si="29"/>
        <v>2.2966651902615309</v>
      </c>
      <c r="AD113" s="36">
        <f t="shared" si="20"/>
        <v>2.4734723387738067E-3</v>
      </c>
      <c r="AE113" s="15">
        <f t="shared" si="21"/>
        <v>1.3089936319282888E-3</v>
      </c>
      <c r="AF113" s="16">
        <f t="shared" si="30"/>
        <v>3.7824659707020956E-3</v>
      </c>
      <c r="AH113" s="17">
        <f t="shared" si="31"/>
        <v>1.1558436940058874</v>
      </c>
      <c r="AI113" s="17">
        <f t="shared" si="22"/>
        <v>0.61168746916661432</v>
      </c>
      <c r="AJ113" s="17">
        <f t="shared" si="23"/>
        <v>1.7675311631725019</v>
      </c>
    </row>
    <row r="114" spans="1:36" x14ac:dyDescent="0.2">
      <c r="A114" s="20">
        <v>42476</v>
      </c>
      <c r="B114" s="19">
        <v>741</v>
      </c>
      <c r="C114" s="5">
        <v>107</v>
      </c>
      <c r="D114" s="14">
        <v>42384</v>
      </c>
      <c r="E114" s="5">
        <v>187</v>
      </c>
      <c r="F114" s="26">
        <f t="shared" si="24"/>
        <v>457509682.07999998</v>
      </c>
      <c r="G114" s="53">
        <f t="shared" si="25"/>
        <v>2.271841606536499</v>
      </c>
      <c r="I114" s="36">
        <f t="shared" si="18"/>
        <v>2.4617519613554413E-3</v>
      </c>
      <c r="J114" s="15">
        <f t="shared" si="19"/>
        <v>1.2279388997499599E-3</v>
      </c>
      <c r="K114" s="16">
        <f t="shared" si="26"/>
        <v>3.6896908611054012E-3</v>
      </c>
      <c r="M114" s="17">
        <f t="shared" si="27"/>
        <v>1.1262753571995443</v>
      </c>
      <c r="N114" s="17">
        <f t="shared" si="27"/>
        <v>0.56179393563826918</v>
      </c>
      <c r="O114" s="17">
        <f t="shared" si="27"/>
        <v>1.6880692928378136</v>
      </c>
      <c r="Y114" s="14">
        <v>42384</v>
      </c>
      <c r="Z114" s="32">
        <v>195</v>
      </c>
      <c r="AA114" s="26">
        <f t="shared" si="28"/>
        <v>477082288.79999995</v>
      </c>
      <c r="AB114" s="53">
        <f t="shared" si="29"/>
        <v>2.2900346113625178</v>
      </c>
      <c r="AD114" s="36">
        <f t="shared" si="20"/>
        <v>2.4703362808373443E-3</v>
      </c>
      <c r="AE114" s="15">
        <f t="shared" si="21"/>
        <v>1.2859077621108495E-3</v>
      </c>
      <c r="AF114" s="16">
        <f t="shared" si="30"/>
        <v>3.7562440429481938E-3</v>
      </c>
      <c r="AH114" s="17">
        <f t="shared" si="31"/>
        <v>1.130202766476583</v>
      </c>
      <c r="AI114" s="17">
        <f t="shared" si="22"/>
        <v>0.58831525142753893</v>
      </c>
      <c r="AJ114" s="17">
        <f t="shared" si="23"/>
        <v>1.718518017904122</v>
      </c>
    </row>
    <row r="115" spans="1:36" x14ac:dyDescent="0.2">
      <c r="A115" s="20">
        <v>42477</v>
      </c>
      <c r="B115" s="19">
        <v>726</v>
      </c>
      <c r="C115" s="5">
        <v>108</v>
      </c>
      <c r="D115" s="14">
        <v>42385</v>
      </c>
      <c r="E115" s="5">
        <v>188</v>
      </c>
      <c r="F115" s="26">
        <f t="shared" si="24"/>
        <v>459956257.91999996</v>
      </c>
      <c r="G115" s="53">
        <f t="shared" si="25"/>
        <v>2.27415784926368</v>
      </c>
      <c r="I115" s="36">
        <f t="shared" si="18"/>
        <v>2.4628432148185385E-3</v>
      </c>
      <c r="J115" s="15">
        <f t="shared" si="19"/>
        <v>1.2348815907004679E-3</v>
      </c>
      <c r="K115" s="16">
        <f t="shared" si="26"/>
        <v>3.6977248055190064E-3</v>
      </c>
      <c r="M115" s="17">
        <f t="shared" si="27"/>
        <v>1.1328001489315975</v>
      </c>
      <c r="N115" s="17">
        <f t="shared" si="27"/>
        <v>0.56799151543288418</v>
      </c>
      <c r="O115" s="17">
        <f t="shared" si="27"/>
        <v>1.7007916643644818</v>
      </c>
      <c r="Y115" s="14">
        <v>42385</v>
      </c>
      <c r="Z115" s="32">
        <v>195</v>
      </c>
      <c r="AA115" s="26">
        <f t="shared" si="28"/>
        <v>477082288.79999995</v>
      </c>
      <c r="AB115" s="53">
        <f t="shared" si="29"/>
        <v>2.2900346113625178</v>
      </c>
      <c r="AD115" s="36">
        <f t="shared" si="20"/>
        <v>2.4703362808373443E-3</v>
      </c>
      <c r="AE115" s="15">
        <f t="shared" si="21"/>
        <v>1.2859077621108495E-3</v>
      </c>
      <c r="AF115" s="16">
        <f t="shared" si="30"/>
        <v>3.7562440429481938E-3</v>
      </c>
      <c r="AH115" s="17">
        <f t="shared" si="31"/>
        <v>1.1362466315379551</v>
      </c>
      <c r="AI115" s="17">
        <f t="shared" si="22"/>
        <v>0.59146132229078785</v>
      </c>
      <c r="AJ115" s="17">
        <f t="shared" si="23"/>
        <v>1.7277079538287428</v>
      </c>
    </row>
    <row r="116" spans="1:36" x14ac:dyDescent="0.2">
      <c r="A116" s="20">
        <v>42478</v>
      </c>
      <c r="B116" s="19">
        <v>801</v>
      </c>
      <c r="C116" s="5">
        <v>109</v>
      </c>
      <c r="D116" s="14">
        <v>42386</v>
      </c>
      <c r="E116" s="5">
        <v>182</v>
      </c>
      <c r="F116" s="26">
        <f t="shared" si="24"/>
        <v>445276802.88</v>
      </c>
      <c r="G116" s="53">
        <f t="shared" si="25"/>
        <v>2.2600713879850747</v>
      </c>
      <c r="I116" s="36">
        <f t="shared" si="18"/>
        <v>2.4562141149002529E-3</v>
      </c>
      <c r="J116" s="15">
        <f t="shared" si="19"/>
        <v>1.1946319515491882E-3</v>
      </c>
      <c r="K116" s="16">
        <f t="shared" si="26"/>
        <v>3.6508460664494411E-3</v>
      </c>
      <c r="M116" s="17">
        <f t="shared" si="27"/>
        <v>1.0936951682715137</v>
      </c>
      <c r="N116" s="17">
        <f t="shared" si="27"/>
        <v>0.53194189600411756</v>
      </c>
      <c r="O116" s="17">
        <f t="shared" si="27"/>
        <v>1.6256370642756313</v>
      </c>
      <c r="Y116" s="14">
        <v>42386</v>
      </c>
      <c r="Z116" s="32">
        <v>190</v>
      </c>
      <c r="AA116" s="26">
        <f t="shared" si="28"/>
        <v>464849409.59999996</v>
      </c>
      <c r="AB116" s="53">
        <f t="shared" si="29"/>
        <v>2.2787536009528289</v>
      </c>
      <c r="AD116" s="36">
        <f t="shared" si="20"/>
        <v>2.4650098476269736E-3</v>
      </c>
      <c r="AE116" s="15">
        <f t="shared" si="21"/>
        <v>1.2490348801907081E-3</v>
      </c>
      <c r="AF116" s="16">
        <f t="shared" si="30"/>
        <v>3.7140447278176817E-3</v>
      </c>
      <c r="AH116" s="17">
        <f t="shared" si="31"/>
        <v>1.0976117040190547</v>
      </c>
      <c r="AI116" s="17">
        <f t="shared" si="22"/>
        <v>0.55616625813692233</v>
      </c>
      <c r="AJ116" s="17">
        <f t="shared" si="23"/>
        <v>1.6537779621559769</v>
      </c>
    </row>
    <row r="117" spans="1:36" x14ac:dyDescent="0.2">
      <c r="A117" s="20">
        <v>42479</v>
      </c>
      <c r="B117" s="19">
        <v>792</v>
      </c>
      <c r="C117" s="5">
        <v>110</v>
      </c>
      <c r="D117" s="14">
        <v>42387</v>
      </c>
      <c r="E117" s="5">
        <v>184</v>
      </c>
      <c r="F117" s="26">
        <f t="shared" si="24"/>
        <v>450169954.56</v>
      </c>
      <c r="G117" s="53">
        <f t="shared" si="25"/>
        <v>2.2648178230095364</v>
      </c>
      <c r="I117" s="36">
        <f t="shared" si="18"/>
        <v>2.4584457954003672E-3</v>
      </c>
      <c r="J117" s="15">
        <f t="shared" si="19"/>
        <v>1.2076665241304019E-3</v>
      </c>
      <c r="K117" s="16">
        <f t="shared" si="26"/>
        <v>3.666112319530769E-3</v>
      </c>
      <c r="M117" s="17">
        <f t="shared" si="27"/>
        <v>1.1067184320036063</v>
      </c>
      <c r="N117" s="17">
        <f t="shared" si="27"/>
        <v>0.54365518429141624</v>
      </c>
      <c r="O117" s="17">
        <f t="shared" si="27"/>
        <v>1.6503736162950224</v>
      </c>
      <c r="Y117" s="14">
        <v>42387</v>
      </c>
      <c r="Z117" s="32">
        <v>192</v>
      </c>
      <c r="AA117" s="26">
        <f t="shared" si="28"/>
        <v>469742561.27999997</v>
      </c>
      <c r="AB117" s="53">
        <f t="shared" si="29"/>
        <v>2.2833012287035497</v>
      </c>
      <c r="AD117" s="36">
        <f t="shared" si="20"/>
        <v>2.4671556689724711E-3</v>
      </c>
      <c r="AE117" s="15">
        <f t="shared" si="21"/>
        <v>1.2635347751383877E-3</v>
      </c>
      <c r="AF117" s="16">
        <f t="shared" si="30"/>
        <v>3.7306904441108588E-3</v>
      </c>
      <c r="AH117" s="17">
        <f t="shared" si="31"/>
        <v>1.1106393553937837</v>
      </c>
      <c r="AI117" s="17">
        <f t="shared" si="22"/>
        <v>0.56880539230902782</v>
      </c>
      <c r="AJ117" s="17">
        <f t="shared" si="23"/>
        <v>1.6794447477028116</v>
      </c>
    </row>
    <row r="118" spans="1:36" x14ac:dyDescent="0.2">
      <c r="A118" s="20">
        <v>42480</v>
      </c>
      <c r="B118" s="19">
        <v>851</v>
      </c>
      <c r="C118" s="5">
        <v>111</v>
      </c>
      <c r="D118" s="14">
        <v>42388</v>
      </c>
      <c r="E118" s="5">
        <v>192</v>
      </c>
      <c r="F118" s="26">
        <f t="shared" si="24"/>
        <v>469742561.27999997</v>
      </c>
      <c r="G118" s="53">
        <f t="shared" si="25"/>
        <v>2.2833012287035497</v>
      </c>
      <c r="I118" s="36">
        <f t="shared" si="18"/>
        <v>2.4671556689724711E-3</v>
      </c>
      <c r="J118" s="15">
        <f t="shared" si="19"/>
        <v>1.2635347751383877E-3</v>
      </c>
      <c r="K118" s="16">
        <f t="shared" si="26"/>
        <v>3.7306904441108588E-3</v>
      </c>
      <c r="M118" s="17">
        <f t="shared" si="27"/>
        <v>1.1589280230196004</v>
      </c>
      <c r="N118" s="17">
        <f t="shared" si="27"/>
        <v>0.59353606153985505</v>
      </c>
      <c r="O118" s="17">
        <f t="shared" si="27"/>
        <v>1.7524640845594555</v>
      </c>
      <c r="Y118" s="14">
        <v>42388</v>
      </c>
      <c r="Z118" s="32">
        <v>198</v>
      </c>
      <c r="AA118" s="26">
        <f t="shared" si="28"/>
        <v>484422016.31999999</v>
      </c>
      <c r="AB118" s="53">
        <f t="shared" si="29"/>
        <v>2.2966651902615309</v>
      </c>
      <c r="AD118" s="36">
        <f t="shared" si="20"/>
        <v>2.4734723387738067E-3</v>
      </c>
      <c r="AE118" s="15">
        <f t="shared" si="21"/>
        <v>1.3089936319282888E-3</v>
      </c>
      <c r="AF118" s="16">
        <f t="shared" si="30"/>
        <v>3.7824659707020956E-3</v>
      </c>
      <c r="AH118" s="17">
        <f t="shared" si="31"/>
        <v>1.1618952316708397</v>
      </c>
      <c r="AI118" s="17">
        <f t="shared" si="22"/>
        <v>0.61489002136120396</v>
      </c>
      <c r="AJ118" s="17">
        <f t="shared" si="23"/>
        <v>1.7767852530320438</v>
      </c>
    </row>
    <row r="119" spans="1:36" x14ac:dyDescent="0.2">
      <c r="A119" s="20">
        <v>42481</v>
      </c>
      <c r="B119" s="19">
        <v>901</v>
      </c>
      <c r="C119" s="5">
        <v>112</v>
      </c>
      <c r="D119" s="14">
        <v>42389</v>
      </c>
      <c r="E119" s="5">
        <v>200</v>
      </c>
      <c r="F119" s="26">
        <f t="shared" si="24"/>
        <v>489315168</v>
      </c>
      <c r="G119" s="53">
        <f t="shared" si="25"/>
        <v>2.3010299956639813</v>
      </c>
      <c r="I119" s="36">
        <f t="shared" si="18"/>
        <v>2.4755389288594939E-3</v>
      </c>
      <c r="J119" s="15">
        <f t="shared" si="19"/>
        <v>1.3247618088205945E-3</v>
      </c>
      <c r="K119" s="16">
        <f t="shared" si="26"/>
        <v>3.8003007376800884E-3</v>
      </c>
      <c r="M119" s="17">
        <f t="shared" si="27"/>
        <v>1.2113187468654234</v>
      </c>
      <c r="N119" s="17">
        <f t="shared" si="27"/>
        <v>0.6482260470430331</v>
      </c>
      <c r="O119" s="17">
        <f t="shared" si="27"/>
        <v>1.8595447939084564</v>
      </c>
      <c r="Y119" s="14">
        <v>42389</v>
      </c>
      <c r="Z119" s="32">
        <v>199</v>
      </c>
      <c r="AA119" s="26">
        <f t="shared" si="28"/>
        <v>486868592.15999997</v>
      </c>
      <c r="AB119" s="53">
        <f t="shared" si="29"/>
        <v>2.2988530764097068</v>
      </c>
      <c r="AD119" s="36">
        <f t="shared" si="20"/>
        <v>2.4745080143077657E-3</v>
      </c>
      <c r="AE119" s="15">
        <f t="shared" si="21"/>
        <v>1.3168408517926292E-3</v>
      </c>
      <c r="AF119" s="16">
        <f t="shared" si="30"/>
        <v>3.7913488661003949E-3</v>
      </c>
      <c r="AH119" s="17">
        <f t="shared" si="31"/>
        <v>1.2108143047383508</v>
      </c>
      <c r="AI119" s="17">
        <f t="shared" si="22"/>
        <v>0.64435020262417353</v>
      </c>
      <c r="AJ119" s="17">
        <f t="shared" si="23"/>
        <v>1.8551645073625243</v>
      </c>
    </row>
    <row r="120" spans="1:36" x14ac:dyDescent="0.2">
      <c r="A120" s="20">
        <v>42482</v>
      </c>
      <c r="B120" s="19">
        <v>949</v>
      </c>
      <c r="C120" s="5">
        <v>113</v>
      </c>
      <c r="D120" s="14">
        <v>42390</v>
      </c>
      <c r="E120" s="5">
        <v>191</v>
      </c>
      <c r="F120" s="26">
        <f t="shared" si="24"/>
        <v>467295985.44</v>
      </c>
      <c r="G120" s="53">
        <f t="shared" si="25"/>
        <v>2.2810333672477277</v>
      </c>
      <c r="I120" s="36">
        <f t="shared" si="18"/>
        <v>2.4660853335868433E-3</v>
      </c>
      <c r="J120" s="15">
        <f t="shared" si="19"/>
        <v>1.2562422813614527E-3</v>
      </c>
      <c r="K120" s="16">
        <f t="shared" si="26"/>
        <v>3.7223276149482959E-3</v>
      </c>
      <c r="M120" s="17">
        <f t="shared" si="27"/>
        <v>1.152391776137595</v>
      </c>
      <c r="N120" s="17">
        <f t="shared" si="27"/>
        <v>0.58703697482019368</v>
      </c>
      <c r="O120" s="17">
        <f t="shared" si="27"/>
        <v>1.7394287509577888</v>
      </c>
      <c r="Y120" s="14">
        <v>42390</v>
      </c>
      <c r="Z120" s="32">
        <v>196</v>
      </c>
      <c r="AA120" s="26">
        <f t="shared" si="28"/>
        <v>479528864.63999999</v>
      </c>
      <c r="AB120" s="53">
        <f t="shared" si="29"/>
        <v>2.2922560713564759</v>
      </c>
      <c r="AD120" s="36">
        <f t="shared" si="20"/>
        <v>2.471386519273876E-3</v>
      </c>
      <c r="AE120" s="15">
        <f t="shared" si="21"/>
        <v>1.2935257240645273E-3</v>
      </c>
      <c r="AF120" s="16">
        <f t="shared" si="30"/>
        <v>3.7649122433384033E-3</v>
      </c>
      <c r="AH120" s="17">
        <f t="shared" si="31"/>
        <v>1.1548689989272174</v>
      </c>
      <c r="AI120" s="17">
        <f t="shared" si="22"/>
        <v>0.60445937791872284</v>
      </c>
      <c r="AJ120" s="17">
        <f t="shared" si="23"/>
        <v>1.7593283768459402</v>
      </c>
    </row>
    <row r="121" spans="1:36" x14ac:dyDescent="0.2">
      <c r="A121" s="20">
        <v>42483</v>
      </c>
      <c r="B121" s="19">
        <v>935</v>
      </c>
      <c r="C121" s="5">
        <v>114</v>
      </c>
      <c r="D121" s="14">
        <v>42391</v>
      </c>
      <c r="E121" s="5">
        <v>179</v>
      </c>
      <c r="F121" s="26">
        <f t="shared" si="24"/>
        <v>437937075.35999995</v>
      </c>
      <c r="G121" s="53">
        <f t="shared" si="25"/>
        <v>2.2528530309798933</v>
      </c>
      <c r="I121" s="36">
        <f t="shared" si="18"/>
        <v>2.45282406776531E-3</v>
      </c>
      <c r="J121" s="15">
        <f t="shared" si="19"/>
        <v>1.175836789351431E-3</v>
      </c>
      <c r="K121" s="16">
        <f t="shared" si="26"/>
        <v>3.628660857116741E-3</v>
      </c>
      <c r="M121" s="17">
        <f t="shared" si="27"/>
        <v>1.0741825986097584</v>
      </c>
      <c r="N121" s="17">
        <f t="shared" si="27"/>
        <v>0.51494252462925805</v>
      </c>
      <c r="O121" s="17">
        <f t="shared" si="27"/>
        <v>1.5891251232390162</v>
      </c>
      <c r="Y121" s="14">
        <v>42391</v>
      </c>
      <c r="Z121" s="32">
        <v>196</v>
      </c>
      <c r="AA121" s="26">
        <f t="shared" si="28"/>
        <v>479528864.63999999</v>
      </c>
      <c r="AB121" s="53">
        <f t="shared" si="29"/>
        <v>2.2922560713564759</v>
      </c>
      <c r="AD121" s="36">
        <f t="shared" si="20"/>
        <v>2.471386519273876E-3</v>
      </c>
      <c r="AE121" s="15">
        <f t="shared" si="21"/>
        <v>1.2935257240645273E-3</v>
      </c>
      <c r="AF121" s="16">
        <f t="shared" si="30"/>
        <v>3.7649122433384033E-3</v>
      </c>
      <c r="AH121" s="17">
        <f t="shared" si="31"/>
        <v>1.0823117843349312</v>
      </c>
      <c r="AI121" s="17">
        <f t="shared" si="22"/>
        <v>0.56648287249974549</v>
      </c>
      <c r="AJ121" s="17">
        <f t="shared" si="23"/>
        <v>1.648794656834677</v>
      </c>
    </row>
    <row r="122" spans="1:36" x14ac:dyDescent="0.2">
      <c r="A122" s="20">
        <v>42484</v>
      </c>
      <c r="B122" s="19">
        <v>987</v>
      </c>
      <c r="C122" s="5">
        <v>115</v>
      </c>
      <c r="D122" s="14">
        <v>42392</v>
      </c>
      <c r="E122" s="5">
        <v>190</v>
      </c>
      <c r="F122" s="26">
        <f t="shared" si="24"/>
        <v>464849409.59999996</v>
      </c>
      <c r="G122" s="53">
        <f t="shared" si="25"/>
        <v>2.2787536009528289</v>
      </c>
      <c r="I122" s="36">
        <f t="shared" si="18"/>
        <v>2.4650098476269736E-3</v>
      </c>
      <c r="J122" s="15">
        <f t="shared" si="19"/>
        <v>1.2490348801907081E-3</v>
      </c>
      <c r="K122" s="16">
        <f t="shared" si="26"/>
        <v>3.7140447278176817E-3</v>
      </c>
      <c r="M122" s="17">
        <f t="shared" si="27"/>
        <v>1.1458583723275846</v>
      </c>
      <c r="N122" s="17">
        <f t="shared" si="27"/>
        <v>0.58061312662645737</v>
      </c>
      <c r="O122" s="17">
        <f t="shared" si="27"/>
        <v>1.7264714989540419</v>
      </c>
      <c r="Y122" s="14">
        <v>42392</v>
      </c>
      <c r="Z122" s="32">
        <v>193</v>
      </c>
      <c r="AA122" s="26">
        <f t="shared" si="28"/>
        <v>472189137.12</v>
      </c>
      <c r="AB122" s="53">
        <f t="shared" si="29"/>
        <v>2.2855573090077739</v>
      </c>
      <c r="AD122" s="36">
        <f t="shared" si="20"/>
        <v>2.468220905084393E-3</v>
      </c>
      <c r="AE122" s="15">
        <f t="shared" si="21"/>
        <v>1.2709108415331627E-3</v>
      </c>
      <c r="AF122" s="16">
        <f t="shared" si="30"/>
        <v>3.7391317466175557E-3</v>
      </c>
      <c r="AH122" s="17">
        <f t="shared" si="31"/>
        <v>1.1473510304908576</v>
      </c>
      <c r="AI122" s="17">
        <f t="shared" si="22"/>
        <v>0.59078215434092984</v>
      </c>
      <c r="AJ122" s="17">
        <f t="shared" si="23"/>
        <v>1.7381331848317874</v>
      </c>
    </row>
    <row r="123" spans="1:36" x14ac:dyDescent="0.2">
      <c r="A123" s="20">
        <v>42485</v>
      </c>
      <c r="B123" s="19">
        <v>1010</v>
      </c>
      <c r="C123" s="5">
        <v>116</v>
      </c>
      <c r="D123" s="14">
        <v>42393</v>
      </c>
      <c r="E123" s="5">
        <v>189</v>
      </c>
      <c r="F123" s="26">
        <f t="shared" si="24"/>
        <v>462402833.75999999</v>
      </c>
      <c r="G123" s="53">
        <f t="shared" si="25"/>
        <v>2.2764618041732443</v>
      </c>
      <c r="I123" s="36">
        <f t="shared" si="18"/>
        <v>2.463929159002841E-3</v>
      </c>
      <c r="J123" s="15">
        <f t="shared" si="19"/>
        <v>1.2419141224776845E-3</v>
      </c>
      <c r="K123" s="16">
        <f t="shared" si="26"/>
        <v>3.7058432814805254E-3</v>
      </c>
      <c r="M123" s="17">
        <f t="shared" si="27"/>
        <v>1.1393278253068071</v>
      </c>
      <c r="N123" s="17">
        <f t="shared" si="27"/>
        <v>0.57426460952024494</v>
      </c>
      <c r="O123" s="17">
        <f t="shared" si="27"/>
        <v>1.7135924348270524</v>
      </c>
      <c r="Y123" s="14">
        <v>42393</v>
      </c>
      <c r="Z123" s="32">
        <v>194</v>
      </c>
      <c r="AA123" s="26">
        <f t="shared" si="28"/>
        <v>474635712.95999998</v>
      </c>
      <c r="AB123" s="53">
        <f t="shared" si="29"/>
        <v>2.287801729930226</v>
      </c>
      <c r="AD123" s="36">
        <f t="shared" si="20"/>
        <v>2.469281092449645E-3</v>
      </c>
      <c r="AE123" s="15">
        <f t="shared" si="21"/>
        <v>1.2783689906790963E-3</v>
      </c>
      <c r="AF123" s="16">
        <f t="shared" si="30"/>
        <v>3.7476500831287412E-3</v>
      </c>
      <c r="AH123" s="17">
        <f t="shared" si="31"/>
        <v>1.1418025744987044</v>
      </c>
      <c r="AI123" s="17">
        <f t="shared" si="22"/>
        <v>0.59112144388092502</v>
      </c>
      <c r="AJ123" s="17">
        <f t="shared" si="23"/>
        <v>1.7329240183796295</v>
      </c>
    </row>
    <row r="124" spans="1:36" x14ac:dyDescent="0.2">
      <c r="A124" s="20">
        <v>42486</v>
      </c>
      <c r="B124" s="19">
        <v>1050</v>
      </c>
      <c r="C124" s="5">
        <v>117</v>
      </c>
      <c r="D124" s="14">
        <v>42394</v>
      </c>
      <c r="E124" s="5">
        <v>186</v>
      </c>
      <c r="F124" s="26">
        <f t="shared" si="24"/>
        <v>455063106.24000001</v>
      </c>
      <c r="G124" s="53">
        <f t="shared" si="25"/>
        <v>2.2695129442179165</v>
      </c>
      <c r="I124" s="36">
        <f t="shared" si="18"/>
        <v>2.4606553440549316E-3</v>
      </c>
      <c r="J124" s="15">
        <f t="shared" si="19"/>
        <v>1.2210876977393065E-3</v>
      </c>
      <c r="K124" s="16">
        <f t="shared" si="26"/>
        <v>3.6817430417942381E-3</v>
      </c>
      <c r="M124" s="17">
        <f t="shared" si="27"/>
        <v>1.1197534642516931</v>
      </c>
      <c r="N124" s="17">
        <f t="shared" si="27"/>
        <v>0.55567196072469904</v>
      </c>
      <c r="O124" s="17">
        <f t="shared" si="27"/>
        <v>1.6754254249763922</v>
      </c>
      <c r="Y124" s="14">
        <v>42394</v>
      </c>
      <c r="Z124" s="32">
        <v>193</v>
      </c>
      <c r="AA124" s="26">
        <f t="shared" si="28"/>
        <v>472189137.12</v>
      </c>
      <c r="AB124" s="53">
        <f t="shared" si="29"/>
        <v>2.2855573090077739</v>
      </c>
      <c r="AD124" s="36">
        <f t="shared" si="20"/>
        <v>2.468220905084393E-3</v>
      </c>
      <c r="AE124" s="15">
        <f t="shared" si="21"/>
        <v>1.2709108415331627E-3</v>
      </c>
      <c r="AF124" s="16">
        <f t="shared" si="30"/>
        <v>3.7391317466175557E-3</v>
      </c>
      <c r="AH124" s="17">
        <f t="shared" si="31"/>
        <v>1.1231962719542081</v>
      </c>
      <c r="AI124" s="17">
        <f t="shared" si="22"/>
        <v>0.57834463530217339</v>
      </c>
      <c r="AJ124" s="17">
        <f t="shared" si="23"/>
        <v>1.7015409072563816</v>
      </c>
    </row>
    <row r="125" spans="1:36" x14ac:dyDescent="0.2">
      <c r="A125" s="20">
        <v>42487</v>
      </c>
      <c r="B125" s="19">
        <v>1050</v>
      </c>
      <c r="C125" s="5">
        <v>118</v>
      </c>
      <c r="D125" s="14">
        <v>42395</v>
      </c>
      <c r="E125" s="5">
        <v>189</v>
      </c>
      <c r="F125" s="26">
        <f t="shared" si="24"/>
        <v>462402833.75999999</v>
      </c>
      <c r="G125" s="53">
        <f t="shared" si="25"/>
        <v>2.2764618041732443</v>
      </c>
      <c r="I125" s="36">
        <f t="shared" si="18"/>
        <v>2.463929159002841E-3</v>
      </c>
      <c r="J125" s="15">
        <f t="shared" si="19"/>
        <v>1.2419141224776845E-3</v>
      </c>
      <c r="K125" s="16">
        <f t="shared" si="26"/>
        <v>3.7058432814805254E-3</v>
      </c>
      <c r="M125" s="17">
        <f t="shared" si="27"/>
        <v>1.1393278253068071</v>
      </c>
      <c r="N125" s="17">
        <f t="shared" si="27"/>
        <v>0.57426460952024494</v>
      </c>
      <c r="O125" s="17">
        <f t="shared" si="27"/>
        <v>1.7135924348270524</v>
      </c>
      <c r="Y125" s="14">
        <v>42395</v>
      </c>
      <c r="Z125" s="32">
        <v>190</v>
      </c>
      <c r="AA125" s="26">
        <f t="shared" si="28"/>
        <v>464849409.59999996</v>
      </c>
      <c r="AB125" s="53">
        <f t="shared" si="29"/>
        <v>2.2787536009528289</v>
      </c>
      <c r="AD125" s="36">
        <f t="shared" si="20"/>
        <v>2.4650098476269736E-3</v>
      </c>
      <c r="AE125" s="15">
        <f t="shared" si="21"/>
        <v>1.2490348801907081E-3</v>
      </c>
      <c r="AF125" s="16">
        <f t="shared" si="30"/>
        <v>3.7140447278176817E-3</v>
      </c>
      <c r="AH125" s="17">
        <f t="shared" si="31"/>
        <v>1.1398275387890182</v>
      </c>
      <c r="AI125" s="17">
        <f t="shared" si="22"/>
        <v>0.57755726806526553</v>
      </c>
      <c r="AJ125" s="17">
        <f t="shared" si="23"/>
        <v>1.7173848068542839</v>
      </c>
    </row>
    <row r="126" spans="1:36" x14ac:dyDescent="0.2">
      <c r="A126" s="20">
        <v>42488</v>
      </c>
      <c r="B126" s="19">
        <v>1040</v>
      </c>
      <c r="C126" s="5">
        <v>119</v>
      </c>
      <c r="D126" s="14">
        <v>42396</v>
      </c>
      <c r="E126" s="5">
        <v>185</v>
      </c>
      <c r="F126" s="26">
        <f t="shared" si="24"/>
        <v>452616530.39999998</v>
      </c>
      <c r="G126" s="53">
        <f t="shared" si="25"/>
        <v>2.2671717284030137</v>
      </c>
      <c r="I126" s="36">
        <f t="shared" si="18"/>
        <v>2.4595533075006653E-3</v>
      </c>
      <c r="J126" s="15">
        <f t="shared" si="19"/>
        <v>1.2143296668379114E-3</v>
      </c>
      <c r="K126" s="16">
        <f t="shared" si="26"/>
        <v>3.6738829743385767E-3</v>
      </c>
      <c r="M126" s="17">
        <f t="shared" si="27"/>
        <v>1.1132344843747954</v>
      </c>
      <c r="N126" s="17">
        <f t="shared" si="27"/>
        <v>0.54962568056596339</v>
      </c>
      <c r="O126" s="17">
        <f t="shared" si="27"/>
        <v>1.6628601649407586</v>
      </c>
      <c r="Y126" s="14">
        <v>42396</v>
      </c>
      <c r="Z126" s="32">
        <v>191</v>
      </c>
      <c r="AA126" s="26">
        <f t="shared" si="28"/>
        <v>467295985.44</v>
      </c>
      <c r="AB126" s="53">
        <f t="shared" si="29"/>
        <v>2.2810333672477277</v>
      </c>
      <c r="AD126" s="36">
        <f t="shared" si="20"/>
        <v>2.4660853335868433E-3</v>
      </c>
      <c r="AE126" s="15">
        <f t="shared" si="21"/>
        <v>1.2562422813614527E-3</v>
      </c>
      <c r="AF126" s="16">
        <f t="shared" si="30"/>
        <v>3.7223276149482959E-3</v>
      </c>
      <c r="AH126" s="17">
        <f t="shared" si="31"/>
        <v>1.1161909873584037</v>
      </c>
      <c r="AI126" s="17">
        <f t="shared" si="22"/>
        <v>0.56859602273160126</v>
      </c>
      <c r="AJ126" s="17">
        <f t="shared" si="23"/>
        <v>1.6847870100900049</v>
      </c>
    </row>
    <row r="127" spans="1:36" x14ac:dyDescent="0.2">
      <c r="A127" s="20">
        <v>42489</v>
      </c>
      <c r="B127" s="19">
        <v>1100</v>
      </c>
      <c r="C127" s="5">
        <v>120</v>
      </c>
      <c r="D127" s="14">
        <v>42397</v>
      </c>
      <c r="E127" s="5">
        <v>191</v>
      </c>
      <c r="F127" s="26">
        <f t="shared" si="24"/>
        <v>467295985.44</v>
      </c>
      <c r="G127" s="53">
        <f t="shared" si="25"/>
        <v>2.2810333672477277</v>
      </c>
      <c r="I127" s="36">
        <f t="shared" si="18"/>
        <v>2.4660853335868433E-3</v>
      </c>
      <c r="J127" s="15">
        <f t="shared" si="19"/>
        <v>1.2562422813614527E-3</v>
      </c>
      <c r="K127" s="16">
        <f t="shared" si="26"/>
        <v>3.7223276149482959E-3</v>
      </c>
      <c r="M127" s="17">
        <f t="shared" si="27"/>
        <v>1.152391776137595</v>
      </c>
      <c r="N127" s="17">
        <f t="shared" si="27"/>
        <v>0.58703697482019368</v>
      </c>
      <c r="O127" s="17">
        <f t="shared" si="27"/>
        <v>1.7394287509577888</v>
      </c>
      <c r="Y127" s="14">
        <v>42397</v>
      </c>
      <c r="Z127" s="32">
        <v>190</v>
      </c>
      <c r="AA127" s="26">
        <f t="shared" si="28"/>
        <v>464849409.59999996</v>
      </c>
      <c r="AB127" s="53">
        <f t="shared" si="29"/>
        <v>2.2787536009528289</v>
      </c>
      <c r="AD127" s="36">
        <f t="shared" si="20"/>
        <v>2.4650098476269736E-3</v>
      </c>
      <c r="AE127" s="15">
        <f t="shared" si="21"/>
        <v>1.2490348801907081E-3</v>
      </c>
      <c r="AF127" s="16">
        <f t="shared" si="30"/>
        <v>3.7140447278176817E-3</v>
      </c>
      <c r="AH127" s="17">
        <f t="shared" si="31"/>
        <v>1.1518892058661507</v>
      </c>
      <c r="AI127" s="17">
        <f t="shared" si="22"/>
        <v>0.58366898518764931</v>
      </c>
      <c r="AJ127" s="17">
        <f t="shared" si="23"/>
        <v>1.7355581910538</v>
      </c>
    </row>
    <row r="128" spans="1:36" x14ac:dyDescent="0.2">
      <c r="A128" s="20">
        <v>42490</v>
      </c>
      <c r="B128" s="19">
        <v>1170</v>
      </c>
      <c r="C128" s="5">
        <v>121</v>
      </c>
      <c r="D128" s="14">
        <v>42398</v>
      </c>
      <c r="E128" s="5">
        <v>190</v>
      </c>
      <c r="F128" s="26">
        <f t="shared" si="24"/>
        <v>464849409.59999996</v>
      </c>
      <c r="G128" s="53">
        <f t="shared" si="25"/>
        <v>2.2787536009528289</v>
      </c>
      <c r="I128" s="36">
        <f t="shared" si="18"/>
        <v>2.4650098476269736E-3</v>
      </c>
      <c r="J128" s="15">
        <f t="shared" si="19"/>
        <v>1.2490348801907081E-3</v>
      </c>
      <c r="K128" s="16">
        <f t="shared" si="26"/>
        <v>3.7140447278176817E-3</v>
      </c>
      <c r="M128" s="17">
        <f t="shared" si="27"/>
        <v>1.1458583723275846</v>
      </c>
      <c r="N128" s="17">
        <f t="shared" si="27"/>
        <v>0.58061312662645737</v>
      </c>
      <c r="O128" s="17">
        <f t="shared" si="27"/>
        <v>1.7264714989540419</v>
      </c>
      <c r="Y128" s="14">
        <v>42398</v>
      </c>
      <c r="Z128" s="32">
        <v>190</v>
      </c>
      <c r="AA128" s="26">
        <f t="shared" si="28"/>
        <v>464849409.59999996</v>
      </c>
      <c r="AB128" s="53">
        <f t="shared" si="29"/>
        <v>2.2787536009528289</v>
      </c>
      <c r="AD128" s="36">
        <f t="shared" si="20"/>
        <v>2.4650098476269736E-3</v>
      </c>
      <c r="AE128" s="15">
        <f t="shared" si="21"/>
        <v>1.2490348801907081E-3</v>
      </c>
      <c r="AF128" s="16">
        <f t="shared" si="30"/>
        <v>3.7140447278176817E-3</v>
      </c>
      <c r="AH128" s="17">
        <f t="shared" si="31"/>
        <v>1.1458583723275846</v>
      </c>
      <c r="AI128" s="17">
        <f t="shared" si="22"/>
        <v>0.58061312662645737</v>
      </c>
      <c r="AJ128" s="17">
        <f t="shared" si="23"/>
        <v>1.7264714989540419</v>
      </c>
    </row>
    <row r="129" spans="1:36" x14ac:dyDescent="0.2">
      <c r="A129" s="20">
        <v>42491</v>
      </c>
      <c r="B129" s="19">
        <v>1190</v>
      </c>
      <c r="C129" s="5">
        <v>122</v>
      </c>
      <c r="D129" s="14">
        <v>42399</v>
      </c>
      <c r="E129" s="5">
        <v>193</v>
      </c>
      <c r="F129" s="26">
        <f t="shared" si="24"/>
        <v>472189137.12</v>
      </c>
      <c r="G129" s="53">
        <f t="shared" si="25"/>
        <v>2.2855573090077739</v>
      </c>
      <c r="I129" s="36">
        <f t="shared" si="18"/>
        <v>2.468220905084393E-3</v>
      </c>
      <c r="J129" s="15">
        <f t="shared" si="19"/>
        <v>1.2709108415331627E-3</v>
      </c>
      <c r="K129" s="16">
        <f t="shared" si="26"/>
        <v>3.7391317466175557E-3</v>
      </c>
      <c r="M129" s="17">
        <f t="shared" si="27"/>
        <v>1.1654670993933449</v>
      </c>
      <c r="N129" s="17">
        <f t="shared" si="27"/>
        <v>0.60011029361999713</v>
      </c>
      <c r="O129" s="17">
        <f t="shared" si="27"/>
        <v>1.765577393013342</v>
      </c>
      <c r="Y129" s="14">
        <v>42399</v>
      </c>
      <c r="Z129" s="32">
        <v>192</v>
      </c>
      <c r="AA129" s="26">
        <f t="shared" si="28"/>
        <v>469742561.27999997</v>
      </c>
      <c r="AB129" s="53">
        <f t="shared" si="29"/>
        <v>2.2833012287035497</v>
      </c>
      <c r="AD129" s="36">
        <f t="shared" si="20"/>
        <v>2.4671556689724711E-3</v>
      </c>
      <c r="AE129" s="15">
        <f t="shared" si="21"/>
        <v>1.2635347751383877E-3</v>
      </c>
      <c r="AF129" s="16">
        <f t="shared" si="30"/>
        <v>3.7306904441108588E-3</v>
      </c>
      <c r="AH129" s="17">
        <f t="shared" si="31"/>
        <v>1.1649641064728276</v>
      </c>
      <c r="AI129" s="17">
        <f t="shared" si="22"/>
        <v>0.59662739519370844</v>
      </c>
      <c r="AJ129" s="17">
        <f t="shared" si="23"/>
        <v>1.761591501666536</v>
      </c>
    </row>
    <row r="130" spans="1:36" x14ac:dyDescent="0.2">
      <c r="A130" s="20">
        <v>42492</v>
      </c>
      <c r="B130" s="19">
        <v>1250</v>
      </c>
      <c r="C130" s="5">
        <v>123</v>
      </c>
      <c r="D130" s="14">
        <v>42400</v>
      </c>
      <c r="E130" s="5">
        <v>202</v>
      </c>
      <c r="F130" s="26">
        <f t="shared" si="24"/>
        <v>494208319.68000001</v>
      </c>
      <c r="G130" s="53">
        <f t="shared" si="25"/>
        <v>2.3053513694466239</v>
      </c>
      <c r="I130" s="36">
        <f t="shared" si="18"/>
        <v>2.4775866564676376E-3</v>
      </c>
      <c r="J130" s="15">
        <f t="shared" si="19"/>
        <v>1.3408197669296726E-3</v>
      </c>
      <c r="K130" s="16">
        <f t="shared" si="26"/>
        <v>3.8184064233973102E-3</v>
      </c>
      <c r="M130" s="17">
        <f t="shared" si="27"/>
        <v>1.2244439383544605</v>
      </c>
      <c r="N130" s="17">
        <f t="shared" si="27"/>
        <v>0.66264428400804276</v>
      </c>
      <c r="O130" s="17">
        <f t="shared" si="27"/>
        <v>1.8870882223625034</v>
      </c>
      <c r="Y130" s="14">
        <v>42400</v>
      </c>
      <c r="Z130" s="32">
        <v>192</v>
      </c>
      <c r="AA130" s="26">
        <f t="shared" si="28"/>
        <v>469742561.27999997</v>
      </c>
      <c r="AB130" s="53">
        <f t="shared" si="29"/>
        <v>2.2833012287035497</v>
      </c>
      <c r="AD130" s="36">
        <f t="shared" si="20"/>
        <v>2.4671556689724711E-3</v>
      </c>
      <c r="AE130" s="15">
        <f t="shared" si="21"/>
        <v>1.2635347751383877E-3</v>
      </c>
      <c r="AF130" s="16">
        <f t="shared" si="30"/>
        <v>3.7306904441108588E-3</v>
      </c>
      <c r="AH130" s="17">
        <f t="shared" si="31"/>
        <v>1.2192888575518714</v>
      </c>
      <c r="AI130" s="17">
        <f t="shared" si="22"/>
        <v>0.62444939807838928</v>
      </c>
      <c r="AJ130" s="17">
        <f t="shared" si="23"/>
        <v>1.8437382556302606</v>
      </c>
    </row>
    <row r="131" spans="1:36" x14ac:dyDescent="0.2">
      <c r="A131" s="20">
        <v>42493</v>
      </c>
      <c r="B131" s="19">
        <v>1360</v>
      </c>
      <c r="C131" s="5">
        <v>124</v>
      </c>
      <c r="D131" s="14">
        <v>42401</v>
      </c>
      <c r="E131" s="5">
        <v>210</v>
      </c>
      <c r="F131" s="26">
        <f t="shared" si="24"/>
        <v>513780926.39999998</v>
      </c>
      <c r="G131" s="53">
        <f t="shared" si="25"/>
        <v>2.3222192947339191</v>
      </c>
      <c r="I131" s="36">
        <f t="shared" si="18"/>
        <v>2.4855959199560694E-3</v>
      </c>
      <c r="J131" s="15">
        <f t="shared" si="19"/>
        <v>1.4077532278273033E-3</v>
      </c>
      <c r="K131" s="16">
        <f t="shared" si="26"/>
        <v>3.8933491477833727E-3</v>
      </c>
      <c r="M131" s="17">
        <f t="shared" si="27"/>
        <v>1.2770517744110894</v>
      </c>
      <c r="N131" s="17">
        <f t="shared" si="27"/>
        <v>0.72327675753570209</v>
      </c>
      <c r="O131" s="17">
        <f t="shared" si="27"/>
        <v>2.0003285319467916</v>
      </c>
      <c r="Y131" s="14">
        <v>42401</v>
      </c>
      <c r="Z131" s="32">
        <v>191</v>
      </c>
      <c r="AA131" s="26">
        <f t="shared" si="28"/>
        <v>467295985.44</v>
      </c>
      <c r="AB131" s="53">
        <f t="shared" si="29"/>
        <v>2.2810333672477277</v>
      </c>
      <c r="AD131" s="36">
        <f t="shared" si="20"/>
        <v>2.4660853335868433E-3</v>
      </c>
      <c r="AE131" s="15">
        <f t="shared" si="21"/>
        <v>1.2562422813614527E-3</v>
      </c>
      <c r="AF131" s="16">
        <f t="shared" si="30"/>
        <v>3.7223276149482959E-3</v>
      </c>
      <c r="AH131" s="17">
        <f t="shared" si="31"/>
        <v>1.2670276072717013</v>
      </c>
      <c r="AI131" s="17">
        <f t="shared" si="22"/>
        <v>0.64543332310073664</v>
      </c>
      <c r="AJ131" s="17">
        <f t="shared" si="23"/>
        <v>1.912460930372438</v>
      </c>
    </row>
    <row r="132" spans="1:36" x14ac:dyDescent="0.2">
      <c r="A132" s="20">
        <v>42494</v>
      </c>
      <c r="B132" s="19">
        <v>1390</v>
      </c>
      <c r="C132" s="5">
        <v>125</v>
      </c>
      <c r="D132" s="14">
        <v>42402</v>
      </c>
      <c r="E132" s="5">
        <v>188</v>
      </c>
      <c r="F132" s="26">
        <f t="shared" si="24"/>
        <v>459956257.91999996</v>
      </c>
      <c r="G132" s="53">
        <f t="shared" si="25"/>
        <v>2.27415784926368</v>
      </c>
      <c r="I132" s="36">
        <f t="shared" si="18"/>
        <v>2.4628432148185385E-3</v>
      </c>
      <c r="J132" s="15">
        <f t="shared" si="19"/>
        <v>1.2348815907004679E-3</v>
      </c>
      <c r="K132" s="16">
        <f t="shared" si="26"/>
        <v>3.6977248055190064E-3</v>
      </c>
      <c r="M132" s="17">
        <f t="shared" si="27"/>
        <v>1.1328001489315975</v>
      </c>
      <c r="N132" s="17">
        <f t="shared" si="27"/>
        <v>0.56799151543288418</v>
      </c>
      <c r="O132" s="17">
        <f t="shared" si="27"/>
        <v>1.7007916643644818</v>
      </c>
      <c r="Y132" s="14">
        <v>42402</v>
      </c>
      <c r="Z132" s="32">
        <v>190</v>
      </c>
      <c r="AA132" s="26">
        <f t="shared" si="28"/>
        <v>464849409.59999996</v>
      </c>
      <c r="AB132" s="53">
        <f t="shared" si="29"/>
        <v>2.2787536009528289</v>
      </c>
      <c r="AD132" s="36">
        <f t="shared" si="20"/>
        <v>2.4650098476269736E-3</v>
      </c>
      <c r="AE132" s="15">
        <f t="shared" si="21"/>
        <v>1.2490348801907081E-3</v>
      </c>
      <c r="AF132" s="16">
        <f t="shared" si="30"/>
        <v>3.7140447278176817E-3</v>
      </c>
      <c r="AH132" s="17">
        <f t="shared" si="31"/>
        <v>1.1337967052504521</v>
      </c>
      <c r="AI132" s="17">
        <f t="shared" si="22"/>
        <v>0.57450140950407358</v>
      </c>
      <c r="AJ132" s="17">
        <f t="shared" si="23"/>
        <v>1.7082981147545258</v>
      </c>
    </row>
    <row r="133" spans="1:36" x14ac:dyDescent="0.2">
      <c r="A133" s="20">
        <v>42495</v>
      </c>
      <c r="B133" s="19">
        <v>1560</v>
      </c>
      <c r="C133" s="5">
        <v>126</v>
      </c>
      <c r="D133" s="14">
        <v>42403</v>
      </c>
      <c r="E133" s="5">
        <v>183</v>
      </c>
      <c r="F133" s="26">
        <f t="shared" si="24"/>
        <v>447723378.71999997</v>
      </c>
      <c r="G133" s="53">
        <f t="shared" si="25"/>
        <v>2.2624510897304293</v>
      </c>
      <c r="I133" s="36">
        <f t="shared" si="18"/>
        <v>2.4573327505671371E-3</v>
      </c>
      <c r="J133" s="15">
        <f t="shared" si="19"/>
        <v>1.2011000225017124E-3</v>
      </c>
      <c r="K133" s="16">
        <f t="shared" si="26"/>
        <v>3.6584327730688495E-3</v>
      </c>
      <c r="M133" s="17">
        <f t="shared" si="27"/>
        <v>1.1002053217232295</v>
      </c>
      <c r="N133" s="17">
        <f t="shared" si="27"/>
        <v>0.53776056025513475</v>
      </c>
      <c r="O133" s="17">
        <f t="shared" si="27"/>
        <v>1.6379658819783642</v>
      </c>
      <c r="Y133" s="14">
        <v>42403</v>
      </c>
      <c r="Z133" s="32">
        <v>191</v>
      </c>
      <c r="AA133" s="26">
        <f t="shared" si="28"/>
        <v>467295985.44</v>
      </c>
      <c r="AB133" s="53">
        <f t="shared" si="29"/>
        <v>2.2810333672477277</v>
      </c>
      <c r="AD133" s="36">
        <f t="shared" si="20"/>
        <v>2.4660853335868433E-3</v>
      </c>
      <c r="AE133" s="15">
        <f t="shared" si="21"/>
        <v>1.2562422813614527E-3</v>
      </c>
      <c r="AF133" s="16">
        <f t="shared" si="30"/>
        <v>3.7223276149482959E-3</v>
      </c>
      <c r="AH133" s="17">
        <f t="shared" si="31"/>
        <v>1.1041240577653397</v>
      </c>
      <c r="AI133" s="17">
        <f t="shared" si="22"/>
        <v>0.56244903870207053</v>
      </c>
      <c r="AJ133" s="17">
        <f t="shared" si="23"/>
        <v>1.6665730964674101</v>
      </c>
    </row>
    <row r="134" spans="1:36" x14ac:dyDescent="0.2">
      <c r="A134" s="20">
        <v>42496</v>
      </c>
      <c r="B134" s="19">
        <v>1610</v>
      </c>
      <c r="C134" s="5">
        <v>127</v>
      </c>
      <c r="D134" s="14">
        <v>42404</v>
      </c>
      <c r="E134" s="5">
        <v>173</v>
      </c>
      <c r="F134" s="26">
        <f t="shared" si="24"/>
        <v>423257620.31999999</v>
      </c>
      <c r="G134" s="53">
        <f t="shared" si="25"/>
        <v>2.2380461031287955</v>
      </c>
      <c r="I134" s="36">
        <f t="shared" si="18"/>
        <v>2.4458847410950271E-3</v>
      </c>
      <c r="J134" s="15">
        <f t="shared" si="19"/>
        <v>1.1411634109053936E-3</v>
      </c>
      <c r="K134" s="16">
        <f t="shared" si="26"/>
        <v>3.5870481520004207E-3</v>
      </c>
      <c r="M134" s="17">
        <f t="shared" si="27"/>
        <v>1.0352393550928805</v>
      </c>
      <c r="N134" s="17">
        <f t="shared" si="27"/>
        <v>0.48300610969607127</v>
      </c>
      <c r="O134" s="17">
        <f t="shared" si="27"/>
        <v>1.5182454647889516</v>
      </c>
      <c r="Y134" s="14">
        <v>42404</v>
      </c>
      <c r="Z134" s="32">
        <v>192</v>
      </c>
      <c r="AA134" s="26">
        <f t="shared" si="28"/>
        <v>469742561.27999997</v>
      </c>
      <c r="AB134" s="53">
        <f t="shared" si="29"/>
        <v>2.2833012287035497</v>
      </c>
      <c r="AD134" s="36">
        <f t="shared" si="20"/>
        <v>2.4671556689724711E-3</v>
      </c>
      <c r="AE134" s="15">
        <f t="shared" si="21"/>
        <v>1.2635347751383877E-3</v>
      </c>
      <c r="AF134" s="16">
        <f t="shared" si="30"/>
        <v>3.7306904441108588E-3</v>
      </c>
      <c r="AH134" s="17">
        <f t="shared" si="31"/>
        <v>1.0442424374082857</v>
      </c>
      <c r="AI134" s="17">
        <f t="shared" si="22"/>
        <v>0.53480072211664031</v>
      </c>
      <c r="AJ134" s="17">
        <f t="shared" si="23"/>
        <v>1.5790431595249259</v>
      </c>
    </row>
    <row r="135" spans="1:36" x14ac:dyDescent="0.2">
      <c r="A135" s="20">
        <v>42497</v>
      </c>
      <c r="B135" s="19">
        <v>1590</v>
      </c>
      <c r="C135" s="5">
        <v>128</v>
      </c>
      <c r="D135" s="14">
        <v>42405</v>
      </c>
      <c r="E135" s="5">
        <v>180</v>
      </c>
      <c r="F135" s="26">
        <f t="shared" si="24"/>
        <v>440383651.19999999</v>
      </c>
      <c r="G135" s="53">
        <f t="shared" si="25"/>
        <v>2.255272505103306</v>
      </c>
      <c r="I135" s="36">
        <f t="shared" si="18"/>
        <v>2.4539598339746913E-3</v>
      </c>
      <c r="J135" s="15">
        <f t="shared" si="19"/>
        <v>1.1819984492928773E-3</v>
      </c>
      <c r="K135" s="16">
        <f t="shared" si="26"/>
        <v>3.6359582832675686E-3</v>
      </c>
      <c r="M135" s="17">
        <f t="shared" si="27"/>
        <v>1.0806837915839205</v>
      </c>
      <c r="N135" s="17">
        <f t="shared" si="27"/>
        <v>0.52053279281233533</v>
      </c>
      <c r="O135" s="17">
        <f t="shared" si="27"/>
        <v>1.6012165843962556</v>
      </c>
      <c r="Y135" s="14">
        <v>42405</v>
      </c>
      <c r="Z135" s="32">
        <v>193</v>
      </c>
      <c r="AA135" s="26">
        <f t="shared" si="28"/>
        <v>472189137.12</v>
      </c>
      <c r="AB135" s="53">
        <f t="shared" si="29"/>
        <v>2.2855573090077739</v>
      </c>
      <c r="AD135" s="36">
        <f t="shared" si="20"/>
        <v>2.468220905084393E-3</v>
      </c>
      <c r="AE135" s="15">
        <f t="shared" si="21"/>
        <v>1.2709108415331627E-3</v>
      </c>
      <c r="AF135" s="16">
        <f t="shared" si="30"/>
        <v>3.7391317466175557E-3</v>
      </c>
      <c r="AH135" s="17">
        <f t="shared" si="31"/>
        <v>1.0869641341492335</v>
      </c>
      <c r="AI135" s="17">
        <f t="shared" si="22"/>
        <v>0.55968835674403872</v>
      </c>
      <c r="AJ135" s="17">
        <f t="shared" si="23"/>
        <v>1.6466524908932725</v>
      </c>
    </row>
    <row r="136" spans="1:36" x14ac:dyDescent="0.2">
      <c r="A136" s="20">
        <v>42498</v>
      </c>
      <c r="B136" s="19">
        <v>1620</v>
      </c>
      <c r="C136" s="5">
        <v>129</v>
      </c>
      <c r="D136" s="14">
        <v>42406</v>
      </c>
      <c r="E136" s="5">
        <v>180</v>
      </c>
      <c r="F136" s="26">
        <f t="shared" si="24"/>
        <v>440383651.19999999</v>
      </c>
      <c r="G136" s="53">
        <f t="shared" si="25"/>
        <v>2.255272505103306</v>
      </c>
      <c r="I136" s="36">
        <f t="shared" ref="I136:I199" si="32">(POWER(E136,$H$6))*$I$6</f>
        <v>2.4539598339746913E-3</v>
      </c>
      <c r="J136" s="15">
        <f t="shared" ref="J136:J199" si="33">((G136*G136)*$J$6)+(G136*$K$6)+$L$6</f>
        <v>1.1819984492928773E-3</v>
      </c>
      <c r="K136" s="16">
        <f t="shared" si="26"/>
        <v>3.6359582832675686E-3</v>
      </c>
      <c r="M136" s="17">
        <f t="shared" si="27"/>
        <v>1.0806837915839205</v>
      </c>
      <c r="N136" s="17">
        <f t="shared" si="27"/>
        <v>0.52053279281233533</v>
      </c>
      <c r="O136" s="17">
        <f t="shared" si="27"/>
        <v>1.6012165843962556</v>
      </c>
      <c r="Y136" s="14">
        <v>42406</v>
      </c>
      <c r="Z136" s="32">
        <v>192</v>
      </c>
      <c r="AA136" s="26">
        <f t="shared" si="28"/>
        <v>469742561.27999997</v>
      </c>
      <c r="AB136" s="53">
        <f t="shared" si="29"/>
        <v>2.2833012287035497</v>
      </c>
      <c r="AD136" s="36">
        <f t="shared" ref="AD136:AD199" si="34">(POWER(Z136,$H$6))*$I$6</f>
        <v>2.4671556689724711E-3</v>
      </c>
      <c r="AE136" s="15">
        <f t="shared" ref="AE136:AE199" si="35">((AB136*AB136)*$J$6)+(AB136*$K$6)+$L$6</f>
        <v>1.2635347751383877E-3</v>
      </c>
      <c r="AF136" s="16">
        <f t="shared" si="30"/>
        <v>3.7306904441108588E-3</v>
      </c>
      <c r="AH136" s="17">
        <f t="shared" si="31"/>
        <v>1.0864950215808753</v>
      </c>
      <c r="AI136" s="17">
        <f t="shared" ref="AI136:AI199" si="36">(AE136*$F136)/1000000</f>
        <v>0.55644005769361415</v>
      </c>
      <c r="AJ136" s="17">
        <f t="shared" ref="AJ136:AJ199" si="37">(AF136*$F136)/1000000</f>
        <v>1.6429350792744895</v>
      </c>
    </row>
    <row r="137" spans="1:36" x14ac:dyDescent="0.2">
      <c r="A137" s="20">
        <v>42499</v>
      </c>
      <c r="B137" s="19">
        <v>1610</v>
      </c>
      <c r="C137" s="5">
        <v>130</v>
      </c>
      <c r="D137" s="14">
        <v>42407</v>
      </c>
      <c r="E137" s="5">
        <v>201</v>
      </c>
      <c r="F137" s="26">
        <f t="shared" ref="F137:F200" si="38">(E137*60*60*24)*28.31685</f>
        <v>491761743.83999997</v>
      </c>
      <c r="G137" s="53">
        <f t="shared" ref="G137:G200" si="39">LOG10(E137)</f>
        <v>2.3031960574204891</v>
      </c>
      <c r="I137" s="36">
        <f t="shared" si="32"/>
        <v>2.4765651279566349E-3</v>
      </c>
      <c r="J137" s="15">
        <f t="shared" si="33"/>
        <v>1.332755204928697E-3</v>
      </c>
      <c r="K137" s="16">
        <f t="shared" ref="K137:K200" si="40">I137+J137</f>
        <v>3.8093203328853319E-3</v>
      </c>
      <c r="M137" s="17">
        <f t="shared" ref="M137:O200" si="41">(I137*$F137)/1000000</f>
        <v>1.2178799860572875</v>
      </c>
      <c r="N137" s="17">
        <f t="shared" si="41"/>
        <v>0.65539802368757261</v>
      </c>
      <c r="O137" s="17">
        <f t="shared" si="41"/>
        <v>1.87327800974486</v>
      </c>
      <c r="Y137" s="14">
        <v>42407</v>
      </c>
      <c r="Z137" s="32">
        <v>194</v>
      </c>
      <c r="AA137" s="26">
        <f t="shared" ref="AA137:AA200" si="42">(Z137*60*60*24)*28.31685</f>
        <v>474635712.95999998</v>
      </c>
      <c r="AB137" s="53">
        <f t="shared" ref="AB137:AB200" si="43">LOG10(Z137)</f>
        <v>2.287801729930226</v>
      </c>
      <c r="AD137" s="36">
        <f t="shared" si="34"/>
        <v>2.469281092449645E-3</v>
      </c>
      <c r="AE137" s="15">
        <f t="shared" si="35"/>
        <v>1.2783689906790963E-3</v>
      </c>
      <c r="AF137" s="16">
        <f t="shared" ref="AF137:AF200" si="44">AD137+AE137</f>
        <v>3.7476500831287412E-3</v>
      </c>
      <c r="AH137" s="17">
        <f t="shared" ref="AH137:AH200" si="45">(AD137*$F137)/1000000</f>
        <v>1.2142979760541777</v>
      </c>
      <c r="AI137" s="17">
        <f t="shared" si="36"/>
        <v>0.62865296412733307</v>
      </c>
      <c r="AJ137" s="17">
        <f t="shared" si="37"/>
        <v>1.8429509401815107</v>
      </c>
    </row>
    <row r="138" spans="1:36" x14ac:dyDescent="0.2">
      <c r="A138" s="20">
        <v>42500</v>
      </c>
      <c r="B138" s="19">
        <v>1600</v>
      </c>
      <c r="C138" s="5">
        <v>131</v>
      </c>
      <c r="D138" s="14">
        <v>42408</v>
      </c>
      <c r="E138" s="5">
        <v>210</v>
      </c>
      <c r="F138" s="26">
        <f t="shared" si="38"/>
        <v>513780926.39999998</v>
      </c>
      <c r="G138" s="53">
        <f t="shared" si="39"/>
        <v>2.3222192947339191</v>
      </c>
      <c r="I138" s="36">
        <f t="shared" si="32"/>
        <v>2.4855959199560694E-3</v>
      </c>
      <c r="J138" s="15">
        <f t="shared" si="33"/>
        <v>1.4077532278273033E-3</v>
      </c>
      <c r="K138" s="16">
        <f t="shared" si="40"/>
        <v>3.8933491477833727E-3</v>
      </c>
      <c r="M138" s="17">
        <f t="shared" si="41"/>
        <v>1.2770517744110894</v>
      </c>
      <c r="N138" s="17">
        <f t="shared" si="41"/>
        <v>0.72327675753570209</v>
      </c>
      <c r="O138" s="17">
        <f t="shared" si="41"/>
        <v>2.0003285319467916</v>
      </c>
      <c r="Y138" s="14">
        <v>42408</v>
      </c>
      <c r="Z138" s="32">
        <v>192</v>
      </c>
      <c r="AA138" s="26">
        <f t="shared" si="42"/>
        <v>469742561.27999997</v>
      </c>
      <c r="AB138" s="53">
        <f t="shared" si="43"/>
        <v>2.2833012287035497</v>
      </c>
      <c r="AD138" s="36">
        <f t="shared" si="34"/>
        <v>2.4671556689724711E-3</v>
      </c>
      <c r="AE138" s="15">
        <f t="shared" si="35"/>
        <v>1.2635347751383877E-3</v>
      </c>
      <c r="AF138" s="16">
        <f t="shared" si="44"/>
        <v>3.7306904441108588E-3</v>
      </c>
      <c r="AH138" s="17">
        <f t="shared" si="45"/>
        <v>1.267577525177688</v>
      </c>
      <c r="AI138" s="17">
        <f t="shared" si="36"/>
        <v>0.64918006730921651</v>
      </c>
      <c r="AJ138" s="17">
        <f t="shared" si="37"/>
        <v>1.9167575924869045</v>
      </c>
    </row>
    <row r="139" spans="1:36" x14ac:dyDescent="0.2">
      <c r="A139" s="20">
        <v>42501</v>
      </c>
      <c r="B139" s="19">
        <v>1750</v>
      </c>
      <c r="C139" s="5">
        <v>132</v>
      </c>
      <c r="D139" s="14">
        <v>42409</v>
      </c>
      <c r="E139" s="5">
        <v>214</v>
      </c>
      <c r="F139" s="26">
        <f t="shared" si="38"/>
        <v>523567229.75999999</v>
      </c>
      <c r="G139" s="53">
        <f t="shared" si="39"/>
        <v>2.330413773349191</v>
      </c>
      <c r="I139" s="36">
        <f t="shared" si="32"/>
        <v>2.4894961785284228E-3</v>
      </c>
      <c r="J139" s="15">
        <f t="shared" si="33"/>
        <v>1.442713606542155E-3</v>
      </c>
      <c r="K139" s="16">
        <f t="shared" si="40"/>
        <v>3.9322097850705779E-3</v>
      </c>
      <c r="M139" s="17">
        <f t="shared" si="41"/>
        <v>1.3034186176902327</v>
      </c>
      <c r="N139" s="17">
        <f t="shared" si="41"/>
        <v>0.75535756631433471</v>
      </c>
      <c r="O139" s="17">
        <f t="shared" si="41"/>
        <v>2.0587761840045675</v>
      </c>
      <c r="Y139" s="14">
        <v>42409</v>
      </c>
      <c r="Z139" s="32">
        <v>194</v>
      </c>
      <c r="AA139" s="26">
        <f t="shared" si="42"/>
        <v>474635712.95999998</v>
      </c>
      <c r="AB139" s="53">
        <f t="shared" si="43"/>
        <v>2.287801729930226</v>
      </c>
      <c r="AD139" s="36">
        <f t="shared" si="34"/>
        <v>2.469281092449645E-3</v>
      </c>
      <c r="AE139" s="15">
        <f t="shared" si="35"/>
        <v>1.2783689906790963E-3</v>
      </c>
      <c r="AF139" s="16">
        <f t="shared" si="44"/>
        <v>3.7476500831287412E-3</v>
      </c>
      <c r="AH139" s="17">
        <f t="shared" si="45"/>
        <v>1.2928346610726071</v>
      </c>
      <c r="AI139" s="17">
        <f t="shared" si="36"/>
        <v>0.66931211106094168</v>
      </c>
      <c r="AJ139" s="17">
        <f t="shared" si="37"/>
        <v>1.9621467721335488</v>
      </c>
    </row>
    <row r="140" spans="1:36" x14ac:dyDescent="0.2">
      <c r="A140" s="20">
        <v>42502</v>
      </c>
      <c r="B140" s="19">
        <v>1870</v>
      </c>
      <c r="C140" s="5">
        <v>133</v>
      </c>
      <c r="D140" s="14">
        <v>42410</v>
      </c>
      <c r="E140" s="5">
        <v>214</v>
      </c>
      <c r="F140" s="26">
        <f t="shared" si="38"/>
        <v>523567229.75999999</v>
      </c>
      <c r="G140" s="53">
        <f t="shared" si="39"/>
        <v>2.330413773349191</v>
      </c>
      <c r="I140" s="36">
        <f t="shared" si="32"/>
        <v>2.4894961785284228E-3</v>
      </c>
      <c r="J140" s="15">
        <f t="shared" si="33"/>
        <v>1.442713606542155E-3</v>
      </c>
      <c r="K140" s="16">
        <f t="shared" si="40"/>
        <v>3.9322097850705779E-3</v>
      </c>
      <c r="M140" s="17">
        <f t="shared" si="41"/>
        <v>1.3034186176902327</v>
      </c>
      <c r="N140" s="17">
        <f t="shared" si="41"/>
        <v>0.75535756631433471</v>
      </c>
      <c r="O140" s="17">
        <f t="shared" si="41"/>
        <v>2.0587761840045675</v>
      </c>
      <c r="Y140" s="14">
        <v>42410</v>
      </c>
      <c r="Z140" s="32">
        <v>197</v>
      </c>
      <c r="AA140" s="26">
        <f t="shared" si="42"/>
        <v>481975440.47999996</v>
      </c>
      <c r="AB140" s="53">
        <f t="shared" si="43"/>
        <v>2.2944662261615929</v>
      </c>
      <c r="AD140" s="36">
        <f t="shared" si="34"/>
        <v>2.4724318560577037E-3</v>
      </c>
      <c r="AE140" s="15">
        <f t="shared" si="35"/>
        <v>1.3012214727976465E-3</v>
      </c>
      <c r="AF140" s="16">
        <f t="shared" si="44"/>
        <v>3.7736533288553501E-3</v>
      </c>
      <c r="AH140" s="17">
        <f t="shared" si="45"/>
        <v>1.294484297646507</v>
      </c>
      <c r="AI140" s="17">
        <f t="shared" si="36"/>
        <v>0.68127692181689092</v>
      </c>
      <c r="AJ140" s="17">
        <f t="shared" si="37"/>
        <v>1.975761219463398</v>
      </c>
    </row>
    <row r="141" spans="1:36" x14ac:dyDescent="0.2">
      <c r="A141" s="20">
        <v>42503</v>
      </c>
      <c r="B141" s="19">
        <v>1820</v>
      </c>
      <c r="C141" s="5">
        <v>134</v>
      </c>
      <c r="D141" s="14">
        <v>42411</v>
      </c>
      <c r="E141" s="5">
        <v>225</v>
      </c>
      <c r="F141" s="26">
        <f t="shared" si="38"/>
        <v>550479564</v>
      </c>
      <c r="G141" s="53">
        <f t="shared" si="39"/>
        <v>2.3521825181113627</v>
      </c>
      <c r="I141" s="36">
        <f t="shared" si="32"/>
        <v>2.4998870185297794E-3</v>
      </c>
      <c r="J141" s="15">
        <f t="shared" si="33"/>
        <v>1.5433482467630336E-3</v>
      </c>
      <c r="K141" s="16">
        <f t="shared" si="40"/>
        <v>4.0432352652928129E-3</v>
      </c>
      <c r="M141" s="17">
        <f t="shared" si="41"/>
        <v>1.3761367160095328</v>
      </c>
      <c r="N141" s="17">
        <f t="shared" si="41"/>
        <v>0.84958166997827911</v>
      </c>
      <c r="O141" s="17">
        <f t="shared" si="41"/>
        <v>2.225718385987812</v>
      </c>
      <c r="Y141" s="14">
        <v>42411</v>
      </c>
      <c r="Z141" s="32">
        <v>192</v>
      </c>
      <c r="AA141" s="26">
        <f t="shared" si="42"/>
        <v>469742561.27999997</v>
      </c>
      <c r="AB141" s="53">
        <f t="shared" si="43"/>
        <v>2.2833012287035497</v>
      </c>
      <c r="AD141" s="36">
        <f t="shared" si="34"/>
        <v>2.4671556689724711E-3</v>
      </c>
      <c r="AE141" s="15">
        <f t="shared" si="35"/>
        <v>1.2635347751383877E-3</v>
      </c>
      <c r="AF141" s="16">
        <f t="shared" si="44"/>
        <v>3.7306904441108588E-3</v>
      </c>
      <c r="AH141" s="17">
        <f t="shared" si="45"/>
        <v>1.3581187769760943</v>
      </c>
      <c r="AI141" s="17">
        <f t="shared" si="36"/>
        <v>0.69555007211701769</v>
      </c>
      <c r="AJ141" s="17">
        <f t="shared" si="37"/>
        <v>2.0536688490931119</v>
      </c>
    </row>
    <row r="142" spans="1:36" x14ac:dyDescent="0.2">
      <c r="A142" s="20">
        <v>42504</v>
      </c>
      <c r="B142" s="19">
        <v>1800</v>
      </c>
      <c r="C142" s="5">
        <v>135</v>
      </c>
      <c r="D142" s="14">
        <v>42412</v>
      </c>
      <c r="E142" s="5">
        <v>229</v>
      </c>
      <c r="F142" s="26">
        <f t="shared" si="38"/>
        <v>560265867.36000001</v>
      </c>
      <c r="G142" s="53">
        <f t="shared" si="39"/>
        <v>2.3598354823398879</v>
      </c>
      <c r="I142" s="36">
        <f t="shared" si="32"/>
        <v>2.5035502900228848E-3</v>
      </c>
      <c r="J142" s="15">
        <f t="shared" si="33"/>
        <v>1.5814065465846808E-3</v>
      </c>
      <c r="K142" s="16">
        <f t="shared" si="40"/>
        <v>4.0849568366075652E-3</v>
      </c>
      <c r="M142" s="17">
        <f t="shared" si="41"/>
        <v>1.4026537747190511</v>
      </c>
      <c r="N142" s="17">
        <f t="shared" si="41"/>
        <v>0.88600811047104844</v>
      </c>
      <c r="O142" s="17">
        <f t="shared" si="41"/>
        <v>2.2886618851900993</v>
      </c>
      <c r="Y142" s="14">
        <v>42412</v>
      </c>
      <c r="Z142" s="32">
        <v>193</v>
      </c>
      <c r="AA142" s="26">
        <f t="shared" si="42"/>
        <v>472189137.12</v>
      </c>
      <c r="AB142" s="53">
        <f t="shared" si="43"/>
        <v>2.2855573090077739</v>
      </c>
      <c r="AD142" s="36">
        <f t="shared" si="34"/>
        <v>2.468220905084393E-3</v>
      </c>
      <c r="AE142" s="15">
        <f t="shared" si="35"/>
        <v>1.2709108415331627E-3</v>
      </c>
      <c r="AF142" s="16">
        <f t="shared" si="44"/>
        <v>3.7391317466175557E-3</v>
      </c>
      <c r="AH142" s="17">
        <f t="shared" si="45"/>
        <v>1.3828599262231918</v>
      </c>
      <c r="AI142" s="17">
        <f t="shared" si="36"/>
        <v>0.71204796496880496</v>
      </c>
      <c r="AJ142" s="17">
        <f t="shared" si="37"/>
        <v>2.0949078911919967</v>
      </c>
    </row>
    <row r="143" spans="1:36" x14ac:dyDescent="0.2">
      <c r="A143" s="20">
        <v>42505</v>
      </c>
      <c r="B143" s="19">
        <v>1930</v>
      </c>
      <c r="C143" s="5">
        <v>136</v>
      </c>
      <c r="D143" s="14">
        <v>42413</v>
      </c>
      <c r="E143" s="5">
        <v>248</v>
      </c>
      <c r="F143" s="26">
        <f t="shared" si="38"/>
        <v>606750808.31999993</v>
      </c>
      <c r="G143" s="53">
        <f t="shared" si="39"/>
        <v>2.3944516808262164</v>
      </c>
      <c r="I143" s="36">
        <f t="shared" si="32"/>
        <v>2.5201873189134513E-3</v>
      </c>
      <c r="J143" s="15">
        <f t="shared" si="33"/>
        <v>1.7709654463371124E-3</v>
      </c>
      <c r="K143" s="16">
        <f t="shared" si="40"/>
        <v>4.2911527652505638E-3</v>
      </c>
      <c r="M143" s="17">
        <f t="shared" si="41"/>
        <v>1.5291256928685502</v>
      </c>
      <c r="N143" s="17">
        <f t="shared" si="41"/>
        <v>1.0745347160718324</v>
      </c>
      <c r="O143" s="17">
        <f t="shared" si="41"/>
        <v>2.6036604089403821</v>
      </c>
      <c r="Y143" s="14">
        <v>42413</v>
      </c>
      <c r="Z143" s="32">
        <v>197</v>
      </c>
      <c r="AA143" s="26">
        <f t="shared" si="42"/>
        <v>481975440.47999996</v>
      </c>
      <c r="AB143" s="53">
        <f t="shared" si="43"/>
        <v>2.2944662261615929</v>
      </c>
      <c r="AD143" s="36">
        <f t="shared" si="34"/>
        <v>2.4724318560577037E-3</v>
      </c>
      <c r="AE143" s="15">
        <f t="shared" si="35"/>
        <v>1.3012214727976465E-3</v>
      </c>
      <c r="AF143" s="16">
        <f t="shared" si="44"/>
        <v>3.7736533288553501E-3</v>
      </c>
      <c r="AH143" s="17">
        <f t="shared" si="45"/>
        <v>1.5001500271791295</v>
      </c>
      <c r="AI143" s="17">
        <f t="shared" si="36"/>
        <v>0.78951718042331287</v>
      </c>
      <c r="AJ143" s="17">
        <f t="shared" si="37"/>
        <v>2.289667207602442</v>
      </c>
    </row>
    <row r="144" spans="1:36" x14ac:dyDescent="0.2">
      <c r="A144" s="20">
        <v>42506</v>
      </c>
      <c r="B144" s="19">
        <v>1990</v>
      </c>
      <c r="C144" s="5">
        <v>137</v>
      </c>
      <c r="D144" s="14">
        <v>42414</v>
      </c>
      <c r="E144" s="5">
        <v>273</v>
      </c>
      <c r="F144" s="26">
        <f t="shared" si="38"/>
        <v>667915204.31999993</v>
      </c>
      <c r="G144" s="53">
        <f t="shared" si="39"/>
        <v>2.436162647040756</v>
      </c>
      <c r="I144" s="36">
        <f t="shared" si="32"/>
        <v>2.5403811298789756E-3</v>
      </c>
      <c r="J144" s="15">
        <f t="shared" si="33"/>
        <v>2.0372612059731884E-3</v>
      </c>
      <c r="K144" s="16">
        <f t="shared" si="40"/>
        <v>4.5776423358521636E-3</v>
      </c>
      <c r="M144" s="17">
        <f t="shared" si="41"/>
        <v>1.6967591814137883</v>
      </c>
      <c r="N144" s="17">
        <f t="shared" si="41"/>
        <v>1.3607177346407915</v>
      </c>
      <c r="O144" s="17">
        <f t="shared" si="41"/>
        <v>3.0574769160545796</v>
      </c>
      <c r="Y144" s="14">
        <v>42414</v>
      </c>
      <c r="Z144" s="32">
        <v>192</v>
      </c>
      <c r="AA144" s="26">
        <f t="shared" si="42"/>
        <v>469742561.27999997</v>
      </c>
      <c r="AB144" s="53">
        <f t="shared" si="43"/>
        <v>2.2833012287035497</v>
      </c>
      <c r="AD144" s="36">
        <f t="shared" si="34"/>
        <v>2.4671556689724711E-3</v>
      </c>
      <c r="AE144" s="15">
        <f t="shared" si="35"/>
        <v>1.2635347751383877E-3</v>
      </c>
      <c r="AF144" s="16">
        <f t="shared" si="44"/>
        <v>3.7306904441108588E-3</v>
      </c>
      <c r="AH144" s="17">
        <f t="shared" si="45"/>
        <v>1.6478507827309943</v>
      </c>
      <c r="AI144" s="17">
        <f t="shared" si="36"/>
        <v>0.8439340875019814</v>
      </c>
      <c r="AJ144" s="17">
        <f t="shared" si="37"/>
        <v>2.4917848702329755</v>
      </c>
    </row>
    <row r="145" spans="1:36" x14ac:dyDescent="0.2">
      <c r="A145" s="20">
        <v>42507</v>
      </c>
      <c r="B145" s="19">
        <v>2130</v>
      </c>
      <c r="C145" s="5">
        <v>138</v>
      </c>
      <c r="D145" s="14">
        <v>42415</v>
      </c>
      <c r="E145" s="5">
        <v>280</v>
      </c>
      <c r="F145" s="26">
        <f t="shared" si="38"/>
        <v>685041235.19999993</v>
      </c>
      <c r="G145" s="53">
        <f t="shared" si="39"/>
        <v>2.4471580313422194</v>
      </c>
      <c r="I145" s="36">
        <f t="shared" si="32"/>
        <v>2.5457312957504778E-3</v>
      </c>
      <c r="J145" s="15">
        <f t="shared" si="33"/>
        <v>2.1143555197290428E-3</v>
      </c>
      <c r="K145" s="16">
        <f t="shared" si="40"/>
        <v>4.6600868154795206E-3</v>
      </c>
      <c r="M145" s="17">
        <f t="shared" si="41"/>
        <v>1.7439309113282038</v>
      </c>
      <c r="N145" s="17">
        <f t="shared" si="41"/>
        <v>1.4484207168871213</v>
      </c>
      <c r="O145" s="17">
        <f t="shared" si="41"/>
        <v>3.192351628215325</v>
      </c>
      <c r="Y145" s="14">
        <v>42415</v>
      </c>
      <c r="Z145" s="32">
        <v>194</v>
      </c>
      <c r="AA145" s="26">
        <f t="shared" si="42"/>
        <v>474635712.95999998</v>
      </c>
      <c r="AB145" s="53">
        <f t="shared" si="43"/>
        <v>2.287801729930226</v>
      </c>
      <c r="AD145" s="36">
        <f t="shared" si="34"/>
        <v>2.469281092449645E-3</v>
      </c>
      <c r="AE145" s="15">
        <f t="shared" si="35"/>
        <v>1.2783689906790963E-3</v>
      </c>
      <c r="AF145" s="16">
        <f t="shared" si="44"/>
        <v>3.7476500831287412E-3</v>
      </c>
      <c r="AH145" s="17">
        <f t="shared" si="45"/>
        <v>1.69155936962771</v>
      </c>
      <c r="AI145" s="17">
        <f t="shared" si="36"/>
        <v>0.87573547241618532</v>
      </c>
      <c r="AJ145" s="17">
        <f t="shared" si="37"/>
        <v>2.5672948420438955</v>
      </c>
    </row>
    <row r="146" spans="1:36" x14ac:dyDescent="0.2">
      <c r="A146" s="20">
        <v>42508</v>
      </c>
      <c r="B146" s="19">
        <v>2320</v>
      </c>
      <c r="C146" s="5">
        <v>139</v>
      </c>
      <c r="D146" s="14">
        <v>42416</v>
      </c>
      <c r="E146" s="5">
        <v>275</v>
      </c>
      <c r="F146" s="26">
        <f t="shared" si="38"/>
        <v>672808356</v>
      </c>
      <c r="G146" s="53">
        <f t="shared" si="39"/>
        <v>2.4393326938302629</v>
      </c>
      <c r="I146" s="36">
        <f t="shared" si="32"/>
        <v>2.5419224658061799E-3</v>
      </c>
      <c r="J146" s="15">
        <f t="shared" si="33"/>
        <v>2.0591928404251406E-3</v>
      </c>
      <c r="K146" s="16">
        <f t="shared" si="40"/>
        <v>4.6011153062313209E-3</v>
      </c>
      <c r="M146" s="17">
        <f t="shared" si="41"/>
        <v>1.7102266752985222</v>
      </c>
      <c r="N146" s="17">
        <f t="shared" si="41"/>
        <v>1.3854421496534091</v>
      </c>
      <c r="O146" s="17">
        <f t="shared" si="41"/>
        <v>3.0956688249519315</v>
      </c>
      <c r="Y146" s="14">
        <v>42416</v>
      </c>
      <c r="Z146" s="32">
        <v>195</v>
      </c>
      <c r="AA146" s="26">
        <f t="shared" si="42"/>
        <v>477082288.79999995</v>
      </c>
      <c r="AB146" s="53">
        <f t="shared" si="43"/>
        <v>2.2900346113625178</v>
      </c>
      <c r="AD146" s="36">
        <f t="shared" si="34"/>
        <v>2.4703362808373443E-3</v>
      </c>
      <c r="AE146" s="15">
        <f t="shared" si="35"/>
        <v>1.2859077621108495E-3</v>
      </c>
      <c r="AF146" s="16">
        <f t="shared" si="44"/>
        <v>3.7562440429481938E-3</v>
      </c>
      <c r="AH146" s="17">
        <f t="shared" si="45"/>
        <v>1.6620628918773281</v>
      </c>
      <c r="AI146" s="17">
        <f t="shared" si="36"/>
        <v>0.8651694873934398</v>
      </c>
      <c r="AJ146" s="17">
        <f t="shared" si="37"/>
        <v>2.5272323792707678</v>
      </c>
    </row>
    <row r="147" spans="1:36" x14ac:dyDescent="0.2">
      <c r="A147" s="20">
        <v>42509</v>
      </c>
      <c r="B147" s="19">
        <v>2290</v>
      </c>
      <c r="C147" s="5">
        <v>140</v>
      </c>
      <c r="D147" s="14">
        <v>42417</v>
      </c>
      <c r="E147" s="5">
        <v>284</v>
      </c>
      <c r="F147" s="26">
        <f t="shared" si="38"/>
        <v>694827538.55999994</v>
      </c>
      <c r="G147" s="53">
        <f t="shared" si="39"/>
        <v>2.4533183400470375</v>
      </c>
      <c r="I147" s="36">
        <f t="shared" si="32"/>
        <v>2.548733719923665E-3</v>
      </c>
      <c r="J147" s="15">
        <f t="shared" si="33"/>
        <v>2.1588062671690847E-3</v>
      </c>
      <c r="K147" s="16">
        <f t="shared" si="40"/>
        <v>4.7075399870927497E-3</v>
      </c>
      <c r="M147" s="17">
        <f t="shared" si="41"/>
        <v>1.7709303770594325</v>
      </c>
      <c r="N147" s="17">
        <f t="shared" si="41"/>
        <v>1.4999980448449965</v>
      </c>
      <c r="O147" s="17">
        <f t="shared" si="41"/>
        <v>3.2709284219044292</v>
      </c>
      <c r="Y147" s="14">
        <v>42417</v>
      </c>
      <c r="Z147" s="32">
        <v>198</v>
      </c>
      <c r="AA147" s="26">
        <f t="shared" si="42"/>
        <v>484422016.31999999</v>
      </c>
      <c r="AB147" s="53">
        <f t="shared" si="43"/>
        <v>2.2966651902615309</v>
      </c>
      <c r="AD147" s="36">
        <f t="shared" si="34"/>
        <v>2.4734723387738067E-3</v>
      </c>
      <c r="AE147" s="15">
        <f t="shared" si="35"/>
        <v>1.3089936319282888E-3</v>
      </c>
      <c r="AF147" s="16">
        <f t="shared" si="44"/>
        <v>3.7824659707020956E-3</v>
      </c>
      <c r="AH147" s="17">
        <f t="shared" si="45"/>
        <v>1.7186366968464504</v>
      </c>
      <c r="AI147" s="17">
        <f t="shared" si="36"/>
        <v>0.90952482326344752</v>
      </c>
      <c r="AJ147" s="17">
        <f t="shared" si="37"/>
        <v>2.6281615201098978</v>
      </c>
    </row>
    <row r="148" spans="1:36" x14ac:dyDescent="0.2">
      <c r="A148" s="20">
        <v>42510</v>
      </c>
      <c r="B148" s="19">
        <v>2420</v>
      </c>
      <c r="C148" s="5">
        <v>141</v>
      </c>
      <c r="D148" s="14">
        <v>42418</v>
      </c>
      <c r="E148" s="5">
        <v>286</v>
      </c>
      <c r="F148" s="26">
        <f t="shared" si="38"/>
        <v>699720690.24000001</v>
      </c>
      <c r="G148" s="53">
        <f t="shared" si="39"/>
        <v>2.4563660331290431</v>
      </c>
      <c r="I148" s="36">
        <f t="shared" si="32"/>
        <v>2.5502204199903096E-3</v>
      </c>
      <c r="J148" s="15">
        <f t="shared" si="33"/>
        <v>2.1811313627562237E-3</v>
      </c>
      <c r="K148" s="16">
        <f t="shared" si="40"/>
        <v>4.7313517827465333E-3</v>
      </c>
      <c r="M148" s="17">
        <f t="shared" si="41"/>
        <v>1.7844419925397623</v>
      </c>
      <c r="N148" s="17">
        <f t="shared" si="41"/>
        <v>1.5261827426518968</v>
      </c>
      <c r="O148" s="17">
        <f t="shared" si="41"/>
        <v>3.3106247351916589</v>
      </c>
      <c r="Y148" s="14">
        <v>42418</v>
      </c>
      <c r="Z148" s="32">
        <v>193</v>
      </c>
      <c r="AA148" s="26">
        <f t="shared" si="42"/>
        <v>472189137.12</v>
      </c>
      <c r="AB148" s="53">
        <f t="shared" si="43"/>
        <v>2.2855573090077739</v>
      </c>
      <c r="AD148" s="36">
        <f t="shared" si="34"/>
        <v>2.468220905084393E-3</v>
      </c>
      <c r="AE148" s="15">
        <f t="shared" si="35"/>
        <v>1.2709108415331627E-3</v>
      </c>
      <c r="AF148" s="16">
        <f t="shared" si="44"/>
        <v>3.7391317466175557E-3</v>
      </c>
      <c r="AH148" s="17">
        <f t="shared" si="45"/>
        <v>1.727065235370449</v>
      </c>
      <c r="AI148" s="17">
        <f t="shared" si="36"/>
        <v>0.88928261127108377</v>
      </c>
      <c r="AJ148" s="17">
        <f t="shared" si="37"/>
        <v>2.6163478466415331</v>
      </c>
    </row>
    <row r="149" spans="1:36" x14ac:dyDescent="0.2">
      <c r="A149" s="20">
        <v>42511</v>
      </c>
      <c r="B149" s="19">
        <v>2550</v>
      </c>
      <c r="C149" s="5">
        <v>142</v>
      </c>
      <c r="D149" s="14">
        <v>42419</v>
      </c>
      <c r="E149" s="5">
        <v>287</v>
      </c>
      <c r="F149" s="26">
        <f t="shared" si="38"/>
        <v>702167266.07999992</v>
      </c>
      <c r="G149" s="53">
        <f t="shared" si="39"/>
        <v>2.4578818967339924</v>
      </c>
      <c r="I149" s="36">
        <f t="shared" si="32"/>
        <v>2.5509601987569047E-3</v>
      </c>
      <c r="J149" s="15">
        <f t="shared" si="33"/>
        <v>2.1923177545759773E-3</v>
      </c>
      <c r="K149" s="16">
        <f t="shared" si="40"/>
        <v>4.743277953332882E-3</v>
      </c>
      <c r="M149" s="17">
        <f t="shared" si="41"/>
        <v>1.791200748640029</v>
      </c>
      <c r="N149" s="17">
        <f t="shared" si="41"/>
        <v>1.5393737641092584</v>
      </c>
      <c r="O149" s="17">
        <f t="shared" si="41"/>
        <v>3.3305745127492874</v>
      </c>
      <c r="Y149" s="14">
        <v>42419</v>
      </c>
      <c r="Z149" s="32">
        <v>198</v>
      </c>
      <c r="AA149" s="26">
        <f t="shared" si="42"/>
        <v>484422016.31999999</v>
      </c>
      <c r="AB149" s="53">
        <f t="shared" si="43"/>
        <v>2.2966651902615309</v>
      </c>
      <c r="AD149" s="36">
        <f t="shared" si="34"/>
        <v>2.4734723387738067E-3</v>
      </c>
      <c r="AE149" s="15">
        <f t="shared" si="35"/>
        <v>1.3089936319282888E-3</v>
      </c>
      <c r="AF149" s="16">
        <f t="shared" si="44"/>
        <v>3.7824659707020956E-3</v>
      </c>
      <c r="AH149" s="17">
        <f t="shared" si="45"/>
        <v>1.7367913098413073</v>
      </c>
      <c r="AI149" s="17">
        <f t="shared" si="36"/>
        <v>0.91913247984721624</v>
      </c>
      <c r="AJ149" s="17">
        <f t="shared" si="37"/>
        <v>2.6559237896885235</v>
      </c>
    </row>
    <row r="150" spans="1:36" x14ac:dyDescent="0.2">
      <c r="A150" s="20">
        <v>42512</v>
      </c>
      <c r="B150" s="19">
        <v>2530</v>
      </c>
      <c r="C150" s="5">
        <v>143</v>
      </c>
      <c r="D150" s="14">
        <v>42420</v>
      </c>
      <c r="E150" s="5">
        <v>284</v>
      </c>
      <c r="F150" s="26">
        <f t="shared" si="38"/>
        <v>694827538.55999994</v>
      </c>
      <c r="G150" s="53">
        <f t="shared" si="39"/>
        <v>2.4533183400470375</v>
      </c>
      <c r="I150" s="36">
        <f t="shared" si="32"/>
        <v>2.548733719923665E-3</v>
      </c>
      <c r="J150" s="15">
        <f t="shared" si="33"/>
        <v>2.1588062671690847E-3</v>
      </c>
      <c r="K150" s="16">
        <f t="shared" si="40"/>
        <v>4.7075399870927497E-3</v>
      </c>
      <c r="M150" s="17">
        <f t="shared" si="41"/>
        <v>1.7709303770594325</v>
      </c>
      <c r="N150" s="17">
        <f t="shared" si="41"/>
        <v>1.4999980448449965</v>
      </c>
      <c r="O150" s="17">
        <f t="shared" si="41"/>
        <v>3.2709284219044292</v>
      </c>
      <c r="Y150" s="14">
        <v>42420</v>
      </c>
      <c r="Z150" s="32">
        <v>198</v>
      </c>
      <c r="AA150" s="26">
        <f t="shared" si="42"/>
        <v>484422016.31999999</v>
      </c>
      <c r="AB150" s="53">
        <f t="shared" si="43"/>
        <v>2.2966651902615309</v>
      </c>
      <c r="AD150" s="36">
        <f t="shared" si="34"/>
        <v>2.4734723387738067E-3</v>
      </c>
      <c r="AE150" s="15">
        <f t="shared" si="35"/>
        <v>1.3089936319282888E-3</v>
      </c>
      <c r="AF150" s="16">
        <f t="shared" si="44"/>
        <v>3.7824659707020956E-3</v>
      </c>
      <c r="AH150" s="17">
        <f t="shared" si="45"/>
        <v>1.7186366968464504</v>
      </c>
      <c r="AI150" s="17">
        <f t="shared" si="36"/>
        <v>0.90952482326344752</v>
      </c>
      <c r="AJ150" s="17">
        <f t="shared" si="37"/>
        <v>2.6281615201098978</v>
      </c>
    </row>
    <row r="151" spans="1:36" x14ac:dyDescent="0.2">
      <c r="A151" s="20">
        <v>42513</v>
      </c>
      <c r="B151" s="19">
        <v>2490</v>
      </c>
      <c r="C151" s="5">
        <v>144</v>
      </c>
      <c r="D151" s="14">
        <v>42421</v>
      </c>
      <c r="E151" s="5">
        <v>293</v>
      </c>
      <c r="F151" s="26">
        <f t="shared" si="38"/>
        <v>716846721.12</v>
      </c>
      <c r="G151" s="53">
        <f t="shared" si="39"/>
        <v>2.4668676203541096</v>
      </c>
      <c r="I151" s="36">
        <f t="shared" si="32"/>
        <v>2.5553498616510306E-3</v>
      </c>
      <c r="J151" s="15">
        <f t="shared" si="33"/>
        <v>2.2597512904884223E-3</v>
      </c>
      <c r="K151" s="16">
        <f t="shared" si="40"/>
        <v>4.8151011521394525E-3</v>
      </c>
      <c r="M151" s="17">
        <f t="shared" si="41"/>
        <v>1.831794169638987</v>
      </c>
      <c r="N151" s="17">
        <f t="shared" si="41"/>
        <v>1.6198953031333143</v>
      </c>
      <c r="O151" s="17">
        <f t="shared" si="41"/>
        <v>3.4516894727723009</v>
      </c>
      <c r="Y151" s="14">
        <v>42421</v>
      </c>
      <c r="Z151" s="32">
        <v>200</v>
      </c>
      <c r="AA151" s="26">
        <f t="shared" si="42"/>
        <v>489315168</v>
      </c>
      <c r="AB151" s="53">
        <f t="shared" si="43"/>
        <v>2.3010299956639813</v>
      </c>
      <c r="AD151" s="36">
        <f t="shared" si="34"/>
        <v>2.4755389288594939E-3</v>
      </c>
      <c r="AE151" s="15">
        <f t="shared" si="35"/>
        <v>1.3247618088205945E-3</v>
      </c>
      <c r="AF151" s="16">
        <f t="shared" si="44"/>
        <v>3.8003007376800884E-3</v>
      </c>
      <c r="AH151" s="17">
        <f t="shared" si="45"/>
        <v>1.7745819641578451</v>
      </c>
      <c r="AI151" s="17">
        <f t="shared" si="36"/>
        <v>0.94965115891804353</v>
      </c>
      <c r="AJ151" s="17">
        <f t="shared" si="37"/>
        <v>2.7242331230758885</v>
      </c>
    </row>
    <row r="152" spans="1:36" x14ac:dyDescent="0.2">
      <c r="A152" s="20">
        <v>42514</v>
      </c>
      <c r="B152" s="19">
        <v>2620</v>
      </c>
      <c r="C152" s="5">
        <v>145</v>
      </c>
      <c r="D152" s="14">
        <v>42422</v>
      </c>
      <c r="E152" s="5">
        <v>321</v>
      </c>
      <c r="F152" s="26">
        <f t="shared" si="38"/>
        <v>785350844.63999999</v>
      </c>
      <c r="G152" s="53">
        <f t="shared" si="39"/>
        <v>2.5065050324048719</v>
      </c>
      <c r="I152" s="36">
        <f t="shared" si="32"/>
        <v>2.5748036689774729E-3</v>
      </c>
      <c r="J152" s="15">
        <f t="shared" si="33"/>
        <v>2.5801458260153246E-3</v>
      </c>
      <c r="K152" s="16">
        <f t="shared" si="40"/>
        <v>5.1549494949927974E-3</v>
      </c>
      <c r="M152" s="17">
        <f t="shared" si="41"/>
        <v>2.0221242362136294</v>
      </c>
      <c r="N152" s="17">
        <f t="shared" si="41"/>
        <v>2.0263197037555054</v>
      </c>
      <c r="O152" s="17">
        <f t="shared" si="41"/>
        <v>4.0484439399691352</v>
      </c>
      <c r="Y152" s="14">
        <v>42422</v>
      </c>
      <c r="Z152" s="32">
        <v>202</v>
      </c>
      <c r="AA152" s="26">
        <f t="shared" si="42"/>
        <v>494208319.68000001</v>
      </c>
      <c r="AB152" s="53">
        <f t="shared" si="43"/>
        <v>2.3053513694466239</v>
      </c>
      <c r="AD152" s="36">
        <f t="shared" si="34"/>
        <v>2.4775866564676376E-3</v>
      </c>
      <c r="AE152" s="15">
        <f t="shared" si="35"/>
        <v>1.3408197669296726E-3</v>
      </c>
      <c r="AF152" s="16">
        <f t="shared" si="44"/>
        <v>3.8184064233973102E-3</v>
      </c>
      <c r="AH152" s="17">
        <f t="shared" si="45"/>
        <v>1.9457747733256525</v>
      </c>
      <c r="AI152" s="17">
        <f t="shared" si="36"/>
        <v>1.0530139364682263</v>
      </c>
      <c r="AJ152" s="17">
        <f t="shared" si="37"/>
        <v>2.9987887097938786</v>
      </c>
    </row>
    <row r="153" spans="1:36" x14ac:dyDescent="0.2">
      <c r="A153" s="20">
        <v>42515</v>
      </c>
      <c r="B153" s="19">
        <v>2570</v>
      </c>
      <c r="C153" s="5">
        <v>146</v>
      </c>
      <c r="D153" s="14">
        <v>42423</v>
      </c>
      <c r="E153" s="5">
        <v>333</v>
      </c>
      <c r="F153" s="26">
        <f t="shared" si="38"/>
        <v>814709754.71999991</v>
      </c>
      <c r="G153" s="53">
        <f t="shared" si="39"/>
        <v>2.5224442335063197</v>
      </c>
      <c r="I153" s="36">
        <f t="shared" si="32"/>
        <v>2.5826682233853152E-3</v>
      </c>
      <c r="J153" s="15">
        <f t="shared" si="33"/>
        <v>2.7195261105035576E-3</v>
      </c>
      <c r="K153" s="16">
        <f t="shared" si="40"/>
        <v>5.3021943338888728E-3</v>
      </c>
      <c r="M153" s="17">
        <f t="shared" si="41"/>
        <v>2.1041249947973881</v>
      </c>
      <c r="N153" s="17">
        <f t="shared" si="41"/>
        <v>2.2156244504429887</v>
      </c>
      <c r="O153" s="17">
        <f t="shared" si="41"/>
        <v>4.3197494452403769</v>
      </c>
      <c r="Y153" s="14">
        <v>42423</v>
      </c>
      <c r="Z153" s="32">
        <v>198</v>
      </c>
      <c r="AA153" s="26">
        <f t="shared" si="42"/>
        <v>484422016.31999999</v>
      </c>
      <c r="AB153" s="53">
        <f t="shared" si="43"/>
        <v>2.2966651902615309</v>
      </c>
      <c r="AD153" s="36">
        <f t="shared" si="34"/>
        <v>2.4734723387738067E-3</v>
      </c>
      <c r="AE153" s="15">
        <f t="shared" si="35"/>
        <v>1.3089936319282888E-3</v>
      </c>
      <c r="AF153" s="16">
        <f t="shared" si="44"/>
        <v>3.7824659707020956E-3</v>
      </c>
      <c r="AH153" s="17">
        <f t="shared" si="45"/>
        <v>2.0151620424291128</v>
      </c>
      <c r="AI153" s="17">
        <f t="shared" si="36"/>
        <v>1.066449880798338</v>
      </c>
      <c r="AJ153" s="17">
        <f t="shared" si="37"/>
        <v>3.0816119232274506</v>
      </c>
    </row>
    <row r="154" spans="1:36" x14ac:dyDescent="0.2">
      <c r="A154" s="20">
        <v>42516</v>
      </c>
      <c r="B154" s="19">
        <v>2490</v>
      </c>
      <c r="C154" s="5">
        <v>147</v>
      </c>
      <c r="D154" s="14">
        <v>42424</v>
      </c>
      <c r="E154" s="5">
        <v>317</v>
      </c>
      <c r="F154" s="26">
        <f t="shared" si="38"/>
        <v>775564541.27999997</v>
      </c>
      <c r="G154" s="53">
        <f t="shared" si="39"/>
        <v>2.5010592622177517</v>
      </c>
      <c r="I154" s="36">
        <f t="shared" si="32"/>
        <v>2.5721221663976578E-3</v>
      </c>
      <c r="J154" s="15">
        <f t="shared" si="33"/>
        <v>2.5339111548628238E-3</v>
      </c>
      <c r="K154" s="16">
        <f t="shared" si="40"/>
        <v>5.1060333212604812E-3</v>
      </c>
      <c r="M154" s="17">
        <f t="shared" si="41"/>
        <v>1.9948467480983192</v>
      </c>
      <c r="N154" s="17">
        <f t="shared" si="41"/>
        <v>1.9652116424654609</v>
      </c>
      <c r="O154" s="17">
        <f t="shared" si="41"/>
        <v>3.9600583905637801</v>
      </c>
      <c r="Y154" s="14">
        <v>42424</v>
      </c>
      <c r="Z154" s="32">
        <v>200</v>
      </c>
      <c r="AA154" s="26">
        <f t="shared" si="42"/>
        <v>489315168</v>
      </c>
      <c r="AB154" s="53">
        <f t="shared" si="43"/>
        <v>2.3010299956639813</v>
      </c>
      <c r="AD154" s="36">
        <f t="shared" si="34"/>
        <v>2.4755389288594939E-3</v>
      </c>
      <c r="AE154" s="15">
        <f t="shared" si="35"/>
        <v>1.3247618088205945E-3</v>
      </c>
      <c r="AF154" s="16">
        <f t="shared" si="44"/>
        <v>3.8003007376800884E-3</v>
      </c>
      <c r="AH154" s="17">
        <f t="shared" si="45"/>
        <v>1.9199402137816959</v>
      </c>
      <c r="AI154" s="17">
        <f t="shared" si="36"/>
        <v>1.0274382845632075</v>
      </c>
      <c r="AJ154" s="17">
        <f t="shared" si="37"/>
        <v>2.9473784983449032</v>
      </c>
    </row>
    <row r="155" spans="1:36" x14ac:dyDescent="0.2">
      <c r="A155" s="20">
        <v>42517</v>
      </c>
      <c r="B155" s="19">
        <v>2560</v>
      </c>
      <c r="C155" s="5">
        <v>148</v>
      </c>
      <c r="D155" s="14">
        <v>42425</v>
      </c>
      <c r="E155" s="5">
        <v>315</v>
      </c>
      <c r="F155" s="26">
        <f t="shared" si="38"/>
        <v>770671389.60000002</v>
      </c>
      <c r="G155" s="53">
        <f t="shared" si="39"/>
        <v>2.4983105537896004</v>
      </c>
      <c r="I155" s="36">
        <f t="shared" si="32"/>
        <v>2.5707697603622797E-3</v>
      </c>
      <c r="J155" s="15">
        <f t="shared" si="33"/>
        <v>2.5108426171517664E-3</v>
      </c>
      <c r="K155" s="16">
        <f t="shared" si="40"/>
        <v>5.0816123775140462E-3</v>
      </c>
      <c r="M155" s="17">
        <f t="shared" si="41"/>
        <v>1.981218703560057</v>
      </c>
      <c r="N155" s="17">
        <f t="shared" si="41"/>
        <v>1.9350345688272526</v>
      </c>
      <c r="O155" s="17">
        <f t="shared" si="41"/>
        <v>3.9162532723873098</v>
      </c>
      <c r="Y155" s="14">
        <v>42425</v>
      </c>
      <c r="Z155" s="32">
        <v>204</v>
      </c>
      <c r="AA155" s="26">
        <f t="shared" si="42"/>
        <v>499101471.35999995</v>
      </c>
      <c r="AB155" s="53">
        <f t="shared" si="43"/>
        <v>2.3096301674258988</v>
      </c>
      <c r="AD155" s="36">
        <f t="shared" si="34"/>
        <v>2.4796158779852415E-3</v>
      </c>
      <c r="AE155" s="15">
        <f t="shared" si="35"/>
        <v>1.3571574169136194E-3</v>
      </c>
      <c r="AF155" s="16">
        <f t="shared" si="44"/>
        <v>3.8367732948988609E-3</v>
      </c>
      <c r="AH155" s="17">
        <f t="shared" si="45"/>
        <v>1.91096901436111</v>
      </c>
      <c r="AI155" s="17">
        <f t="shared" si="36"/>
        <v>1.0459223923987657</v>
      </c>
      <c r="AJ155" s="17">
        <f t="shared" si="37"/>
        <v>2.9568914067598757</v>
      </c>
    </row>
    <row r="156" spans="1:36" x14ac:dyDescent="0.2">
      <c r="A156" s="20">
        <v>42518</v>
      </c>
      <c r="B156" s="19">
        <v>2560</v>
      </c>
      <c r="C156" s="5">
        <v>149</v>
      </c>
      <c r="D156" s="14">
        <v>42426</v>
      </c>
      <c r="E156" s="5">
        <v>313</v>
      </c>
      <c r="F156" s="26">
        <f t="shared" si="38"/>
        <v>765778237.91999996</v>
      </c>
      <c r="G156" s="53">
        <f t="shared" si="39"/>
        <v>2.4955443375464483</v>
      </c>
      <c r="I156" s="36">
        <f t="shared" si="32"/>
        <v>2.5694094581119363E-3</v>
      </c>
      <c r="J156" s="15">
        <f t="shared" si="33"/>
        <v>2.4878086852321776E-3</v>
      </c>
      <c r="K156" s="16">
        <f t="shared" si="40"/>
        <v>5.057218143344114E-3</v>
      </c>
      <c r="M156" s="17">
        <f t="shared" si="41"/>
        <v>1.9675978473279407</v>
      </c>
      <c r="N156" s="17">
        <f t="shared" si="41"/>
        <v>1.9051097512591688</v>
      </c>
      <c r="O156" s="17">
        <f t="shared" si="41"/>
        <v>3.8727075985871093</v>
      </c>
      <c r="Y156" s="14">
        <v>42426</v>
      </c>
      <c r="Z156" s="32">
        <v>205</v>
      </c>
      <c r="AA156" s="26">
        <f t="shared" si="42"/>
        <v>501548047.19999999</v>
      </c>
      <c r="AB156" s="53">
        <f t="shared" si="43"/>
        <v>2.3117538610557542</v>
      </c>
      <c r="AD156" s="36">
        <f t="shared" si="34"/>
        <v>2.4806236575460002E-3</v>
      </c>
      <c r="AE156" s="15">
        <f t="shared" si="35"/>
        <v>1.3654280779146002E-3</v>
      </c>
      <c r="AF156" s="16">
        <f t="shared" si="44"/>
        <v>3.8460517354606005E-3</v>
      </c>
      <c r="AH156" s="17">
        <f t="shared" si="45"/>
        <v>1.8996076134182416</v>
      </c>
      <c r="AI156" s="17">
        <f t="shared" si="36"/>
        <v>1.0456151075119349</v>
      </c>
      <c r="AJ156" s="17">
        <f t="shared" si="37"/>
        <v>2.9452227209301762</v>
      </c>
    </row>
    <row r="157" spans="1:36" x14ac:dyDescent="0.2">
      <c r="A157" s="20">
        <v>42519</v>
      </c>
      <c r="B157" s="19">
        <v>2890</v>
      </c>
      <c r="C157" s="5">
        <v>150</v>
      </c>
      <c r="D157" s="14">
        <v>42427</v>
      </c>
      <c r="E157" s="5">
        <v>320</v>
      </c>
      <c r="F157" s="26">
        <f t="shared" si="38"/>
        <v>782904268.79999995</v>
      </c>
      <c r="G157" s="53">
        <f t="shared" si="39"/>
        <v>2.5051499783199058</v>
      </c>
      <c r="I157" s="36">
        <f t="shared" si="32"/>
        <v>2.5741361778711292E-3</v>
      </c>
      <c r="J157" s="15">
        <f t="shared" si="33"/>
        <v>2.5685754329798985E-3</v>
      </c>
      <c r="K157" s="16">
        <f t="shared" si="40"/>
        <v>5.1427116108510272E-3</v>
      </c>
      <c r="M157" s="17">
        <f t="shared" si="41"/>
        <v>2.0153022021278231</v>
      </c>
      <c r="N157" s="17">
        <f t="shared" si="41"/>
        <v>2.0109486712147708</v>
      </c>
      <c r="O157" s="17">
        <f t="shared" si="41"/>
        <v>4.026250873342593</v>
      </c>
      <c r="Y157" s="14">
        <v>42427</v>
      </c>
      <c r="Z157" s="32">
        <v>205</v>
      </c>
      <c r="AA157" s="26">
        <f t="shared" si="42"/>
        <v>501548047.19999999</v>
      </c>
      <c r="AB157" s="53">
        <f t="shared" si="43"/>
        <v>2.3117538610557542</v>
      </c>
      <c r="AD157" s="36">
        <f t="shared" si="34"/>
        <v>2.4806236575460002E-3</v>
      </c>
      <c r="AE157" s="15">
        <f t="shared" si="35"/>
        <v>1.3654280779146002E-3</v>
      </c>
      <c r="AF157" s="16">
        <f t="shared" si="44"/>
        <v>3.8460517354606005E-3</v>
      </c>
      <c r="AH157" s="17">
        <f t="shared" si="45"/>
        <v>1.9420908507790329</v>
      </c>
      <c r="AI157" s="17">
        <f t="shared" si="36"/>
        <v>1.0689994709387196</v>
      </c>
      <c r="AJ157" s="17">
        <f t="shared" si="37"/>
        <v>3.0110903217177523</v>
      </c>
    </row>
    <row r="158" spans="1:36" x14ac:dyDescent="0.2">
      <c r="A158" s="20">
        <v>42520</v>
      </c>
      <c r="B158" s="19">
        <v>2860</v>
      </c>
      <c r="C158" s="5">
        <v>151</v>
      </c>
      <c r="D158" s="14">
        <v>42428</v>
      </c>
      <c r="E158" s="5">
        <v>319</v>
      </c>
      <c r="F158" s="26">
        <f t="shared" si="38"/>
        <v>780457692.95999992</v>
      </c>
      <c r="G158" s="53">
        <f t="shared" si="39"/>
        <v>2.503790683057181</v>
      </c>
      <c r="I158" s="36">
        <f t="shared" si="32"/>
        <v>2.5734667714406708E-3</v>
      </c>
      <c r="J158" s="15">
        <f t="shared" si="33"/>
        <v>2.5570127320890187E-3</v>
      </c>
      <c r="K158" s="16">
        <f t="shared" si="40"/>
        <v>5.1304795035296896E-3</v>
      </c>
      <c r="M158" s="17">
        <f t="shared" si="41"/>
        <v>2.0084819393478055</v>
      </c>
      <c r="N158" s="17">
        <f t="shared" si="41"/>
        <v>1.9956402577555419</v>
      </c>
      <c r="O158" s="17">
        <f t="shared" si="41"/>
        <v>4.0041221971033476</v>
      </c>
      <c r="Y158" s="14">
        <v>42428</v>
      </c>
      <c r="Z158" s="32">
        <v>202</v>
      </c>
      <c r="AA158" s="26">
        <f t="shared" si="42"/>
        <v>494208319.68000001</v>
      </c>
      <c r="AB158" s="53">
        <f t="shared" si="43"/>
        <v>2.3053513694466239</v>
      </c>
      <c r="AD158" s="36">
        <f t="shared" si="34"/>
        <v>2.4775866564676376E-3</v>
      </c>
      <c r="AE158" s="15">
        <f t="shared" si="35"/>
        <v>1.3408197669296726E-3</v>
      </c>
      <c r="AF158" s="16">
        <f t="shared" si="44"/>
        <v>3.8184064233973102E-3</v>
      </c>
      <c r="AH158" s="17">
        <f t="shared" si="45"/>
        <v>1.9336515660152123</v>
      </c>
      <c r="AI158" s="17">
        <f t="shared" si="36"/>
        <v>1.0464531019730972</v>
      </c>
      <c r="AJ158" s="17">
        <f t="shared" si="37"/>
        <v>2.980104667988309</v>
      </c>
    </row>
    <row r="159" spans="1:36" x14ac:dyDescent="0.2">
      <c r="A159" s="20">
        <v>42521</v>
      </c>
      <c r="B159" s="19">
        <v>2880</v>
      </c>
      <c r="C159" s="5">
        <v>152</v>
      </c>
      <c r="D159" s="14">
        <v>42429</v>
      </c>
      <c r="E159" s="5">
        <v>334</v>
      </c>
      <c r="F159" s="26">
        <f t="shared" si="38"/>
        <v>817156330.55999994</v>
      </c>
      <c r="G159" s="53">
        <f t="shared" si="39"/>
        <v>2.5237464668115646</v>
      </c>
      <c r="I159" s="36">
        <f t="shared" si="32"/>
        <v>2.5833118182322927E-3</v>
      </c>
      <c r="J159" s="15">
        <f t="shared" si="33"/>
        <v>2.7311806679809272E-3</v>
      </c>
      <c r="K159" s="16">
        <f t="shared" si="40"/>
        <v>5.3144924862132195E-3</v>
      </c>
      <c r="M159" s="17">
        <f t="shared" si="41"/>
        <v>2.110969606078982</v>
      </c>
      <c r="N159" s="17">
        <f t="shared" si="41"/>
        <v>2.2318015727437039</v>
      </c>
      <c r="O159" s="17">
        <f t="shared" si="41"/>
        <v>4.3427711788226864</v>
      </c>
      <c r="Y159" s="14">
        <v>42429</v>
      </c>
      <c r="Z159" s="32">
        <v>209</v>
      </c>
      <c r="AA159" s="26">
        <f t="shared" si="42"/>
        <v>511334350.56</v>
      </c>
      <c r="AB159" s="53">
        <f t="shared" si="43"/>
        <v>2.3201462861110542</v>
      </c>
      <c r="AD159" s="36">
        <f t="shared" si="34"/>
        <v>2.4846102159034925E-3</v>
      </c>
      <c r="AE159" s="15">
        <f t="shared" si="35"/>
        <v>1.399162368288652E-3</v>
      </c>
      <c r="AF159" s="16">
        <f t="shared" si="44"/>
        <v>3.8837725841921445E-3</v>
      </c>
      <c r="AH159" s="17">
        <f t="shared" si="45"/>
        <v>2.0303149668995872</v>
      </c>
      <c r="AI159" s="17">
        <f t="shared" si="36"/>
        <v>1.143334386728394</v>
      </c>
      <c r="AJ159" s="17">
        <f t="shared" si="37"/>
        <v>3.1736493536279813</v>
      </c>
    </row>
    <row r="160" spans="1:36" x14ac:dyDescent="0.2">
      <c r="A160" s="20">
        <v>42522</v>
      </c>
      <c r="B160" s="21">
        <v>2840</v>
      </c>
      <c r="C160" s="5">
        <v>153</v>
      </c>
      <c r="D160" s="14">
        <v>42430</v>
      </c>
      <c r="E160" s="5">
        <v>378</v>
      </c>
      <c r="F160" s="26">
        <f t="shared" si="38"/>
        <v>924805667.51999998</v>
      </c>
      <c r="G160" s="53">
        <f t="shared" si="39"/>
        <v>2.5774917998372255</v>
      </c>
      <c r="I160" s="36">
        <f t="shared" si="32"/>
        <v>2.6100144197199891E-3</v>
      </c>
      <c r="J160" s="15">
        <f t="shared" si="33"/>
        <v>3.2473903692326403E-3</v>
      </c>
      <c r="K160" s="16">
        <f t="shared" si="40"/>
        <v>5.857404788952629E-3</v>
      </c>
      <c r="M160" s="17">
        <f t="shared" si="41"/>
        <v>2.41375612766597</v>
      </c>
      <c r="N160" s="17">
        <f t="shared" si="41"/>
        <v>3.0032050181162111</v>
      </c>
      <c r="O160" s="17">
        <f t="shared" si="41"/>
        <v>5.4169611457821807</v>
      </c>
      <c r="Y160" s="14">
        <v>42430</v>
      </c>
      <c r="Z160" s="32">
        <v>206</v>
      </c>
      <c r="AA160" s="26">
        <f t="shared" si="42"/>
        <v>503994623.03999996</v>
      </c>
      <c r="AB160" s="53">
        <f t="shared" si="43"/>
        <v>2.3138672203691533</v>
      </c>
      <c r="AD160" s="36">
        <f t="shared" si="34"/>
        <v>2.4816269396529343E-3</v>
      </c>
      <c r="AE160" s="15">
        <f t="shared" si="35"/>
        <v>1.3737650497728585E-3</v>
      </c>
      <c r="AF160" s="16">
        <f t="shared" si="44"/>
        <v>3.8553919894257927E-3</v>
      </c>
      <c r="AH160" s="17">
        <f t="shared" si="45"/>
        <v>2.2950226584613467</v>
      </c>
      <c r="AI160" s="17">
        <f t="shared" si="36"/>
        <v>1.2704657038708342</v>
      </c>
      <c r="AJ160" s="17">
        <f t="shared" si="37"/>
        <v>3.5654883623321809</v>
      </c>
    </row>
    <row r="161" spans="1:36" x14ac:dyDescent="0.2">
      <c r="A161" s="20">
        <v>42523</v>
      </c>
      <c r="B161" s="21">
        <v>2930</v>
      </c>
      <c r="C161" s="5">
        <v>154</v>
      </c>
      <c r="D161" s="14">
        <v>42431</v>
      </c>
      <c r="E161" s="5">
        <v>376</v>
      </c>
      <c r="F161" s="26">
        <f t="shared" si="38"/>
        <v>919912515.83999991</v>
      </c>
      <c r="G161" s="53">
        <f t="shared" si="39"/>
        <v>2.5751878449276608</v>
      </c>
      <c r="I161" s="36">
        <f t="shared" si="32"/>
        <v>2.6088640903894219E-3</v>
      </c>
      <c r="J161" s="15">
        <f t="shared" si="33"/>
        <v>3.2238511204882511E-3</v>
      </c>
      <c r="K161" s="16">
        <f t="shared" si="40"/>
        <v>5.8327152108776734E-3</v>
      </c>
      <c r="M161" s="17">
        <f t="shared" si="41"/>
        <v>2.3999267288747657</v>
      </c>
      <c r="N161" s="17">
        <f t="shared" si="41"/>
        <v>2.9656609949419499</v>
      </c>
      <c r="O161" s="17">
        <f t="shared" si="41"/>
        <v>5.3655877238167164</v>
      </c>
      <c r="Y161" s="14">
        <v>42431</v>
      </c>
      <c r="Z161" s="32">
        <v>212</v>
      </c>
      <c r="AA161" s="26">
        <f t="shared" si="42"/>
        <v>518674078.07999998</v>
      </c>
      <c r="AB161" s="53">
        <f t="shared" si="43"/>
        <v>2.3263358609287512</v>
      </c>
      <c r="AD161" s="36">
        <f t="shared" si="34"/>
        <v>2.4875544837088849E-3</v>
      </c>
      <c r="AE161" s="15">
        <f t="shared" si="35"/>
        <v>1.4251161068738818E-3</v>
      </c>
      <c r="AF161" s="16">
        <f t="shared" si="44"/>
        <v>3.9126705905827668E-3</v>
      </c>
      <c r="AH161" s="17">
        <f t="shared" si="45"/>
        <v>2.2883325033977124</v>
      </c>
      <c r="AI161" s="17">
        <f t="shared" si="36"/>
        <v>1.3109821432384587</v>
      </c>
      <c r="AJ161" s="17">
        <f t="shared" si="37"/>
        <v>3.5993146466361714</v>
      </c>
    </row>
    <row r="162" spans="1:36" x14ac:dyDescent="0.2">
      <c r="A162" s="20">
        <v>42524</v>
      </c>
      <c r="B162" s="21">
        <v>2790</v>
      </c>
      <c r="C162" s="5">
        <v>155</v>
      </c>
      <c r="D162" s="14">
        <v>42432</v>
      </c>
      <c r="E162" s="5">
        <v>414</v>
      </c>
      <c r="F162" s="26">
        <f t="shared" si="38"/>
        <v>1012882397.76</v>
      </c>
      <c r="G162" s="53">
        <f t="shared" si="39"/>
        <v>2.6170003411208991</v>
      </c>
      <c r="I162" s="36">
        <f t="shared" si="32"/>
        <v>2.629819540273302E-3</v>
      </c>
      <c r="J162" s="15">
        <f t="shared" si="33"/>
        <v>3.6707029153021861E-3</v>
      </c>
      <c r="K162" s="16">
        <f t="shared" si="40"/>
        <v>6.3005224555754882E-3</v>
      </c>
      <c r="M162" s="17">
        <f t="shared" si="41"/>
        <v>2.6636979216281231</v>
      </c>
      <c r="N162" s="17">
        <f t="shared" si="41"/>
        <v>3.7179903703159005</v>
      </c>
      <c r="O162" s="17">
        <f t="shared" si="41"/>
        <v>6.3816882919440232</v>
      </c>
      <c r="Y162" s="14">
        <v>42432</v>
      </c>
      <c r="Z162" s="32">
        <v>218</v>
      </c>
      <c r="AA162" s="26">
        <f t="shared" si="42"/>
        <v>533353533.12</v>
      </c>
      <c r="AB162" s="53">
        <f t="shared" si="43"/>
        <v>2.3384564936046046</v>
      </c>
      <c r="AD162" s="36">
        <f t="shared" si="34"/>
        <v>2.4933301569712561E-3</v>
      </c>
      <c r="AE162" s="15">
        <f t="shared" si="35"/>
        <v>1.4785805693350654E-3</v>
      </c>
      <c r="AF162" s="16">
        <f t="shared" si="44"/>
        <v>3.971910726306321E-3</v>
      </c>
      <c r="AH162" s="17">
        <f t="shared" si="45"/>
        <v>2.5254502278003632</v>
      </c>
      <c r="AI162" s="17">
        <f t="shared" si="36"/>
        <v>1.497628232349447</v>
      </c>
      <c r="AJ162" s="17">
        <f t="shared" si="37"/>
        <v>4.0230784601498097</v>
      </c>
    </row>
    <row r="163" spans="1:36" x14ac:dyDescent="0.2">
      <c r="A163" s="20">
        <v>42525</v>
      </c>
      <c r="B163" s="21">
        <v>2920</v>
      </c>
      <c r="C163" s="5">
        <v>156</v>
      </c>
      <c r="D163" s="14">
        <v>42433</v>
      </c>
      <c r="E163" s="5">
        <v>436</v>
      </c>
      <c r="F163" s="26">
        <f t="shared" si="38"/>
        <v>1066707066.24</v>
      </c>
      <c r="G163" s="53">
        <f t="shared" si="39"/>
        <v>2.6394864892685859</v>
      </c>
      <c r="I163" s="36">
        <f t="shared" si="32"/>
        <v>2.6411585897426282E-3</v>
      </c>
      <c r="J163" s="15">
        <f t="shared" si="33"/>
        <v>3.9282186300489755E-3</v>
      </c>
      <c r="K163" s="16">
        <f t="shared" si="40"/>
        <v>6.5693772197916037E-3</v>
      </c>
      <c r="M163" s="17">
        <f t="shared" si="41"/>
        <v>2.817342530738935</v>
      </c>
      <c r="N163" s="17">
        <f t="shared" si="41"/>
        <v>4.1902585704088544</v>
      </c>
      <c r="O163" s="17">
        <f t="shared" si="41"/>
        <v>7.0076011011477899</v>
      </c>
      <c r="Y163" s="14">
        <v>42433</v>
      </c>
      <c r="Z163" s="32">
        <v>213</v>
      </c>
      <c r="AA163" s="26">
        <f t="shared" si="42"/>
        <v>521120653.91999996</v>
      </c>
      <c r="AB163" s="53">
        <f t="shared" si="43"/>
        <v>2.3283796034387376</v>
      </c>
      <c r="AD163" s="36">
        <f t="shared" si="34"/>
        <v>2.4885274207343757E-3</v>
      </c>
      <c r="AE163" s="15">
        <f t="shared" si="35"/>
        <v>1.433886039023953E-3</v>
      </c>
      <c r="AF163" s="16">
        <f t="shared" si="44"/>
        <v>3.9224134597583282E-3</v>
      </c>
      <c r="AH163" s="17">
        <f t="shared" si="45"/>
        <v>2.6545297842293603</v>
      </c>
      <c r="AI163" s="17">
        <f t="shared" si="36"/>
        <v>1.5295363700097351</v>
      </c>
      <c r="AJ163" s="17">
        <f t="shared" si="37"/>
        <v>4.1840661542390949</v>
      </c>
    </row>
    <row r="164" spans="1:36" x14ac:dyDescent="0.2">
      <c r="A164" s="20">
        <v>42526</v>
      </c>
      <c r="B164" s="21">
        <v>2850</v>
      </c>
      <c r="C164" s="5">
        <v>157</v>
      </c>
      <c r="D164" s="14">
        <v>42434</v>
      </c>
      <c r="E164" s="5">
        <v>428</v>
      </c>
      <c r="F164" s="26">
        <f t="shared" si="38"/>
        <v>1047134459.52</v>
      </c>
      <c r="G164" s="53">
        <f t="shared" si="39"/>
        <v>2.6314437690131722</v>
      </c>
      <c r="I164" s="36">
        <f t="shared" si="32"/>
        <v>2.6370972964281964E-3</v>
      </c>
      <c r="J164" s="15">
        <f t="shared" si="33"/>
        <v>3.8347294862180678E-3</v>
      </c>
      <c r="K164" s="16">
        <f t="shared" si="40"/>
        <v>6.4718267826462637E-3</v>
      </c>
      <c r="M164" s="17">
        <f t="shared" si="41"/>
        <v>2.7613954521969926</v>
      </c>
      <c r="N164" s="17">
        <f t="shared" si="41"/>
        <v>4.0154773879563637</v>
      </c>
      <c r="O164" s="17">
        <f t="shared" si="41"/>
        <v>6.7768728401533558</v>
      </c>
      <c r="Y164" s="14">
        <v>42434</v>
      </c>
      <c r="Z164" s="32">
        <v>216</v>
      </c>
      <c r="AA164" s="26">
        <f t="shared" si="42"/>
        <v>528460381.44</v>
      </c>
      <c r="AB164" s="53">
        <f t="shared" si="43"/>
        <v>2.3344537511509307</v>
      </c>
      <c r="AD164" s="36">
        <f t="shared" si="34"/>
        <v>2.491421305338921E-3</v>
      </c>
      <c r="AE164" s="15">
        <f t="shared" si="35"/>
        <v>1.460537679712999E-3</v>
      </c>
      <c r="AF164" s="16">
        <f t="shared" si="44"/>
        <v>3.9519589850519204E-3</v>
      </c>
      <c r="AH164" s="17">
        <f t="shared" si="45"/>
        <v>2.6088531020026839</v>
      </c>
      <c r="AI164" s="17">
        <f t="shared" si="36"/>
        <v>1.529379333854866</v>
      </c>
      <c r="AJ164" s="17">
        <f t="shared" si="37"/>
        <v>4.1382324358575504</v>
      </c>
    </row>
    <row r="165" spans="1:36" x14ac:dyDescent="0.2">
      <c r="A165" s="20">
        <v>42527</v>
      </c>
      <c r="B165" s="21">
        <v>2810</v>
      </c>
      <c r="C165" s="5">
        <v>158</v>
      </c>
      <c r="D165" s="14">
        <v>42435</v>
      </c>
      <c r="E165" s="5">
        <v>423</v>
      </c>
      <c r="F165" s="26">
        <f t="shared" si="38"/>
        <v>1034901580.3199999</v>
      </c>
      <c r="G165" s="53">
        <f t="shared" si="39"/>
        <v>2.6263403673750423</v>
      </c>
      <c r="I165" s="36">
        <f t="shared" si="32"/>
        <v>2.6345234957293553E-3</v>
      </c>
      <c r="J165" s="15">
        <f t="shared" si="33"/>
        <v>3.776205558249042E-3</v>
      </c>
      <c r="K165" s="16">
        <f t="shared" si="40"/>
        <v>6.4107290539783968E-3</v>
      </c>
      <c r="M165" s="17">
        <f t="shared" si="41"/>
        <v>2.7264725291204801</v>
      </c>
      <c r="N165" s="17">
        <f t="shared" si="41"/>
        <v>3.9080010998451011</v>
      </c>
      <c r="O165" s="17">
        <f t="shared" si="41"/>
        <v>6.6344736289655808</v>
      </c>
      <c r="Y165" s="14">
        <v>42435</v>
      </c>
      <c r="Z165" s="32">
        <v>211</v>
      </c>
      <c r="AA165" s="26">
        <f t="shared" si="42"/>
        <v>516227502.23999995</v>
      </c>
      <c r="AB165" s="53">
        <f t="shared" si="43"/>
        <v>2.3242824552976926</v>
      </c>
      <c r="AD165" s="36">
        <f t="shared" si="34"/>
        <v>2.4865773295812445E-3</v>
      </c>
      <c r="AE165" s="15">
        <f t="shared" si="35"/>
        <v>1.4164048251434982E-3</v>
      </c>
      <c r="AF165" s="16">
        <f t="shared" si="44"/>
        <v>3.9029821547247427E-3</v>
      </c>
      <c r="AH165" s="17">
        <f t="shared" si="45"/>
        <v>2.5733628079715154</v>
      </c>
      <c r="AI165" s="17">
        <f t="shared" si="36"/>
        <v>1.4658395919138796</v>
      </c>
      <c r="AJ165" s="17">
        <f t="shared" si="37"/>
        <v>4.0392023998853945</v>
      </c>
    </row>
    <row r="166" spans="1:36" x14ac:dyDescent="0.2">
      <c r="A166" s="20">
        <v>42528</v>
      </c>
      <c r="B166" s="21">
        <v>2860</v>
      </c>
      <c r="C166" s="5">
        <v>159</v>
      </c>
      <c r="D166" s="14">
        <v>42436</v>
      </c>
      <c r="E166" s="5">
        <v>431</v>
      </c>
      <c r="F166" s="26">
        <f t="shared" si="38"/>
        <v>1054474187.04</v>
      </c>
      <c r="G166" s="53">
        <f t="shared" si="39"/>
        <v>2.6344772701607315</v>
      </c>
      <c r="I166" s="36">
        <f t="shared" si="32"/>
        <v>2.6386283747035924E-3</v>
      </c>
      <c r="J166" s="15">
        <f t="shared" si="33"/>
        <v>3.8698102900097467E-3</v>
      </c>
      <c r="K166" s="16">
        <f t="shared" si="40"/>
        <v>6.5084386647133391E-3</v>
      </c>
      <c r="M166" s="17">
        <f t="shared" si="41"/>
        <v>2.782365510316247</v>
      </c>
      <c r="N166" s="17">
        <f t="shared" si="41"/>
        <v>4.0806150595570543</v>
      </c>
      <c r="O166" s="17">
        <f t="shared" si="41"/>
        <v>6.8629805698733017</v>
      </c>
      <c r="Y166" s="14">
        <v>42436</v>
      </c>
      <c r="Z166" s="32">
        <v>220</v>
      </c>
      <c r="AA166" s="26">
        <f t="shared" si="42"/>
        <v>538246684.79999995</v>
      </c>
      <c r="AB166" s="53">
        <f t="shared" si="43"/>
        <v>2.3424226808222062</v>
      </c>
      <c r="AD166" s="36">
        <f t="shared" si="34"/>
        <v>2.4952230184525697E-3</v>
      </c>
      <c r="AE166" s="15">
        <f t="shared" si="35"/>
        <v>1.4968347959857312E-3</v>
      </c>
      <c r="AF166" s="16">
        <f t="shared" si="44"/>
        <v>3.9920578144383009E-3</v>
      </c>
      <c r="AH166" s="17">
        <f t="shared" si="45"/>
        <v>2.631148263866268</v>
      </c>
      <c r="AI166" s="17">
        <f t="shared" si="36"/>
        <v>1.578373654630238</v>
      </c>
      <c r="AJ166" s="17">
        <f t="shared" si="37"/>
        <v>4.209521918496506</v>
      </c>
    </row>
    <row r="167" spans="1:36" x14ac:dyDescent="0.2">
      <c r="A167" s="20">
        <v>42529</v>
      </c>
      <c r="B167" s="21">
        <v>2770</v>
      </c>
      <c r="C167" s="5">
        <v>160</v>
      </c>
      <c r="D167" s="14">
        <v>42437</v>
      </c>
      <c r="E167" s="5">
        <v>413</v>
      </c>
      <c r="F167" s="26">
        <f t="shared" si="38"/>
        <v>1010435821.92</v>
      </c>
      <c r="G167" s="53">
        <f t="shared" si="39"/>
        <v>2.6159500516564012</v>
      </c>
      <c r="I167" s="36">
        <f t="shared" si="32"/>
        <v>2.6292911043255917E-3</v>
      </c>
      <c r="J167" s="15">
        <f t="shared" si="33"/>
        <v>3.6589689662153216E-3</v>
      </c>
      <c r="K167" s="16">
        <f t="shared" si="40"/>
        <v>6.2882600705409138E-3</v>
      </c>
      <c r="M167" s="17">
        <f t="shared" si="41"/>
        <v>2.6567299180661736</v>
      </c>
      <c r="N167" s="17">
        <f t="shared" si="41"/>
        <v>3.6971533147575513</v>
      </c>
      <c r="O167" s="17">
        <f t="shared" si="41"/>
        <v>6.3538832328237245</v>
      </c>
      <c r="Y167" s="14">
        <v>42437</v>
      </c>
      <c r="Z167" s="32">
        <v>220</v>
      </c>
      <c r="AA167" s="26">
        <f t="shared" si="42"/>
        <v>538246684.79999995</v>
      </c>
      <c r="AB167" s="53">
        <f t="shared" si="43"/>
        <v>2.3424226808222062</v>
      </c>
      <c r="AD167" s="36">
        <f t="shared" si="34"/>
        <v>2.4952230184525697E-3</v>
      </c>
      <c r="AE167" s="15">
        <f t="shared" si="35"/>
        <v>1.4968347959857312E-3</v>
      </c>
      <c r="AF167" s="16">
        <f t="shared" si="44"/>
        <v>3.9920578144383009E-3</v>
      </c>
      <c r="AH167" s="17">
        <f t="shared" si="45"/>
        <v>2.5212627215238257</v>
      </c>
      <c r="AI167" s="17">
        <f t="shared" si="36"/>
        <v>1.5124554973602977</v>
      </c>
      <c r="AJ167" s="17">
        <f t="shared" si="37"/>
        <v>4.0337182188841227</v>
      </c>
    </row>
    <row r="168" spans="1:36" x14ac:dyDescent="0.2">
      <c r="A168" s="20">
        <v>42530</v>
      </c>
      <c r="B168" s="21">
        <v>2770</v>
      </c>
      <c r="C168" s="5">
        <v>161</v>
      </c>
      <c r="D168" s="14">
        <v>42438</v>
      </c>
      <c r="E168" s="5">
        <v>390</v>
      </c>
      <c r="F168" s="26">
        <f t="shared" si="38"/>
        <v>954164577.5999999</v>
      </c>
      <c r="G168" s="53">
        <f t="shared" si="39"/>
        <v>2.5910646070264991</v>
      </c>
      <c r="I168" s="36">
        <f t="shared" si="32"/>
        <v>2.616801416949944E-3</v>
      </c>
      <c r="J168" s="15">
        <f t="shared" si="33"/>
        <v>3.3886265745919977E-3</v>
      </c>
      <c r="K168" s="16">
        <f t="shared" si="40"/>
        <v>6.0054279915419412E-3</v>
      </c>
      <c r="M168" s="17">
        <f t="shared" si="41"/>
        <v>2.4968592186671246</v>
      </c>
      <c r="N168" s="17">
        <f t="shared" si="41"/>
        <v>3.2333074441897081</v>
      </c>
      <c r="O168" s="17">
        <f t="shared" si="41"/>
        <v>5.7301666628568322</v>
      </c>
      <c r="Y168" s="14">
        <v>42438</v>
      </c>
      <c r="Z168" s="32">
        <v>227</v>
      </c>
      <c r="AA168" s="26">
        <f t="shared" si="42"/>
        <v>555372715.67999995</v>
      </c>
      <c r="AB168" s="53">
        <f t="shared" si="43"/>
        <v>2.3560258571931225</v>
      </c>
      <c r="AD168" s="36">
        <f t="shared" si="34"/>
        <v>2.5017260527559243E-3</v>
      </c>
      <c r="AE168" s="15">
        <f t="shared" si="35"/>
        <v>1.5622869906062528E-3</v>
      </c>
      <c r="AF168" s="16">
        <f t="shared" si="44"/>
        <v>4.0640130433621767E-3</v>
      </c>
      <c r="AH168" s="17">
        <f t="shared" si="45"/>
        <v>2.3870583823987714</v>
      </c>
      <c r="AI168" s="17">
        <f t="shared" si="36"/>
        <v>1.49067890648179</v>
      </c>
      <c r="AJ168" s="17">
        <f t="shared" si="37"/>
        <v>3.8777372888805615</v>
      </c>
    </row>
    <row r="169" spans="1:36" x14ac:dyDescent="0.2">
      <c r="A169" s="20">
        <v>42531</v>
      </c>
      <c r="B169" s="21">
        <v>2830</v>
      </c>
      <c r="C169" s="5">
        <v>162</v>
      </c>
      <c r="D169" s="14">
        <v>42439</v>
      </c>
      <c r="E169" s="5">
        <v>373</v>
      </c>
      <c r="F169" s="26">
        <f t="shared" si="38"/>
        <v>912572788.31999993</v>
      </c>
      <c r="G169" s="53">
        <f t="shared" si="39"/>
        <v>2.5717088318086878</v>
      </c>
      <c r="I169" s="36">
        <f t="shared" si="32"/>
        <v>2.6071280332492235E-3</v>
      </c>
      <c r="J169" s="15">
        <f t="shared" si="33"/>
        <v>3.1885458502494482E-3</v>
      </c>
      <c r="K169" s="16">
        <f t="shared" si="40"/>
        <v>5.7956738834986712E-3</v>
      </c>
      <c r="M169" s="17">
        <f t="shared" si="41"/>
        <v>2.3791940988094811</v>
      </c>
      <c r="N169" s="17">
        <f t="shared" si="41"/>
        <v>2.9097801772483036</v>
      </c>
      <c r="O169" s="17">
        <f t="shared" si="41"/>
        <v>5.2889742760577843</v>
      </c>
      <c r="Y169" s="14">
        <v>42439</v>
      </c>
      <c r="Z169" s="32">
        <v>229</v>
      </c>
      <c r="AA169" s="26">
        <f t="shared" si="42"/>
        <v>560265867.36000001</v>
      </c>
      <c r="AB169" s="53">
        <f t="shared" si="43"/>
        <v>2.3598354823398879</v>
      </c>
      <c r="AD169" s="36">
        <f t="shared" si="34"/>
        <v>2.5035502900228848E-3</v>
      </c>
      <c r="AE169" s="15">
        <f t="shared" si="35"/>
        <v>1.5814065465846808E-3</v>
      </c>
      <c r="AF169" s="16">
        <f t="shared" si="44"/>
        <v>4.0849568366075652E-3</v>
      </c>
      <c r="AH169" s="17">
        <f t="shared" si="45"/>
        <v>2.2846718688655288</v>
      </c>
      <c r="AI169" s="17">
        <f t="shared" si="36"/>
        <v>1.4431485816842839</v>
      </c>
      <c r="AJ169" s="17">
        <f t="shared" si="37"/>
        <v>3.727820450549812</v>
      </c>
    </row>
    <row r="170" spans="1:36" x14ac:dyDescent="0.2">
      <c r="A170" s="20">
        <v>42532</v>
      </c>
      <c r="B170" s="21">
        <v>2730</v>
      </c>
      <c r="C170" s="5">
        <v>163</v>
      </c>
      <c r="D170" s="14">
        <v>42440</v>
      </c>
      <c r="E170" s="5">
        <v>383</v>
      </c>
      <c r="F170" s="26">
        <f t="shared" si="38"/>
        <v>937038546.71999991</v>
      </c>
      <c r="G170" s="53">
        <f t="shared" si="39"/>
        <v>2.5831987739686229</v>
      </c>
      <c r="I170" s="36">
        <f t="shared" si="32"/>
        <v>2.612866009057736E-3</v>
      </c>
      <c r="J170" s="15">
        <f t="shared" si="33"/>
        <v>3.3062419296160314E-3</v>
      </c>
      <c r="K170" s="16">
        <f t="shared" si="40"/>
        <v>5.919107938673767E-3</v>
      </c>
      <c r="M170" s="17">
        <f t="shared" si="41"/>
        <v>2.4483561679015473</v>
      </c>
      <c r="N170" s="17">
        <f t="shared" si="41"/>
        <v>3.098076132832134</v>
      </c>
      <c r="O170" s="17">
        <f t="shared" si="41"/>
        <v>5.5464323007336809</v>
      </c>
      <c r="Y170" s="14">
        <v>42440</v>
      </c>
      <c r="Z170" s="32">
        <v>234</v>
      </c>
      <c r="AA170" s="26">
        <f t="shared" si="42"/>
        <v>572498746.55999994</v>
      </c>
      <c r="AB170" s="53">
        <f t="shared" si="43"/>
        <v>2.369215857410143</v>
      </c>
      <c r="AD170" s="36">
        <f t="shared" si="34"/>
        <v>2.5080477505050095E-3</v>
      </c>
      <c r="AE170" s="15">
        <f t="shared" si="35"/>
        <v>1.629956656485472E-3</v>
      </c>
      <c r="AF170" s="16">
        <f t="shared" si="44"/>
        <v>4.1380044069904819E-3</v>
      </c>
      <c r="AH170" s="17">
        <f t="shared" si="45"/>
        <v>2.350137419237579</v>
      </c>
      <c r="AI170" s="17">
        <f t="shared" si="36"/>
        <v>1.5273322166097369</v>
      </c>
      <c r="AJ170" s="17">
        <f t="shared" si="37"/>
        <v>3.8774696358473162</v>
      </c>
    </row>
    <row r="171" spans="1:36" x14ac:dyDescent="0.2">
      <c r="A171" s="20">
        <v>42533</v>
      </c>
      <c r="B171" s="21">
        <v>2610</v>
      </c>
      <c r="C171" s="5">
        <v>164</v>
      </c>
      <c r="D171" s="14">
        <v>42441</v>
      </c>
      <c r="E171" s="5">
        <v>400</v>
      </c>
      <c r="F171" s="26">
        <f t="shared" si="38"/>
        <v>978630336</v>
      </c>
      <c r="G171" s="53">
        <f t="shared" si="39"/>
        <v>2.6020599913279625</v>
      </c>
      <c r="I171" s="36">
        <f t="shared" si="32"/>
        <v>2.6223125276525067E-3</v>
      </c>
      <c r="J171" s="15">
        <f t="shared" si="33"/>
        <v>3.506257204930259E-3</v>
      </c>
      <c r="K171" s="16">
        <f t="shared" si="40"/>
        <v>6.1285697325827657E-3</v>
      </c>
      <c r="M171" s="17">
        <f t="shared" si="41"/>
        <v>2.5662745900335819</v>
      </c>
      <c r="N171" s="17">
        <f t="shared" si="41"/>
        <v>3.4313296665633204</v>
      </c>
      <c r="O171" s="17">
        <f t="shared" si="41"/>
        <v>5.9976042565969028</v>
      </c>
      <c r="Y171" s="14">
        <v>42441</v>
      </c>
      <c r="Z171" s="32">
        <v>236</v>
      </c>
      <c r="AA171" s="26">
        <f t="shared" si="42"/>
        <v>577391898.24000001</v>
      </c>
      <c r="AB171" s="53">
        <f t="shared" si="43"/>
        <v>2.3729120029701067</v>
      </c>
      <c r="AD171" s="36">
        <f t="shared" si="34"/>
        <v>2.5098221012731631E-3</v>
      </c>
      <c r="AE171" s="15">
        <f t="shared" si="35"/>
        <v>1.6496619969188289E-3</v>
      </c>
      <c r="AF171" s="16">
        <f t="shared" si="44"/>
        <v>4.1594840981919925E-3</v>
      </c>
      <c r="AH171" s="17">
        <f t="shared" si="45"/>
        <v>2.4561880462691819</v>
      </c>
      <c r="AI171" s="17">
        <f t="shared" si="36"/>
        <v>1.6144092743311045</v>
      </c>
      <c r="AJ171" s="17">
        <f t="shared" si="37"/>
        <v>4.070597320600287</v>
      </c>
    </row>
    <row r="172" spans="1:36" x14ac:dyDescent="0.2">
      <c r="A172" s="20">
        <v>42534</v>
      </c>
      <c r="B172" s="21">
        <v>2610</v>
      </c>
      <c r="C172" s="5">
        <v>165</v>
      </c>
      <c r="D172" s="14">
        <v>42442</v>
      </c>
      <c r="E172" s="5">
        <v>397</v>
      </c>
      <c r="F172" s="26">
        <f t="shared" si="38"/>
        <v>971290608.4799999</v>
      </c>
      <c r="G172" s="53">
        <f t="shared" si="39"/>
        <v>2.5987905067631152</v>
      </c>
      <c r="I172" s="36">
        <f t="shared" si="32"/>
        <v>2.6206725839488785E-3</v>
      </c>
      <c r="J172" s="15">
        <f t="shared" si="33"/>
        <v>3.4709790711056829E-3</v>
      </c>
      <c r="K172" s="16">
        <f t="shared" si="40"/>
        <v>6.091651655054561E-3</v>
      </c>
      <c r="M172" s="17">
        <f t="shared" si="41"/>
        <v>2.54543466869056</v>
      </c>
      <c r="N172" s="17">
        <f t="shared" si="41"/>
        <v>3.3713293739955836</v>
      </c>
      <c r="O172" s="17">
        <f t="shared" si="41"/>
        <v>5.9167640426861432</v>
      </c>
      <c r="Y172" s="14">
        <v>42442</v>
      </c>
      <c r="Z172" s="32">
        <v>242</v>
      </c>
      <c r="AA172" s="26">
        <f t="shared" si="42"/>
        <v>592071353.27999997</v>
      </c>
      <c r="AB172" s="53">
        <f t="shared" si="43"/>
        <v>2.3838153659804311</v>
      </c>
      <c r="AD172" s="36">
        <f t="shared" si="34"/>
        <v>2.5150636248261306E-3</v>
      </c>
      <c r="AE172" s="15">
        <f t="shared" si="35"/>
        <v>1.709685617504543E-3</v>
      </c>
      <c r="AF172" s="16">
        <f t="shared" si="44"/>
        <v>4.2247492423306736E-3</v>
      </c>
      <c r="AH172" s="17">
        <f t="shared" si="45"/>
        <v>2.4428576785232865</v>
      </c>
      <c r="AI172" s="17">
        <f t="shared" si="36"/>
        <v>1.6606015837354919</v>
      </c>
      <c r="AJ172" s="17">
        <f t="shared" si="37"/>
        <v>4.1034592622587782</v>
      </c>
    </row>
    <row r="173" spans="1:36" x14ac:dyDescent="0.2">
      <c r="A173" s="20">
        <v>42535</v>
      </c>
      <c r="B173" s="21">
        <v>2670</v>
      </c>
      <c r="C173" s="5">
        <v>166</v>
      </c>
      <c r="D173" s="14">
        <v>42443</v>
      </c>
      <c r="E173" s="5">
        <v>398</v>
      </c>
      <c r="F173" s="26">
        <f t="shared" si="38"/>
        <v>973737184.31999993</v>
      </c>
      <c r="G173" s="53">
        <f t="shared" si="39"/>
        <v>2.5998830720736876</v>
      </c>
      <c r="I173" s="36">
        <f t="shared" si="32"/>
        <v>2.6212204906368819E-3</v>
      </c>
      <c r="J173" s="15">
        <f t="shared" si="33"/>
        <v>3.4827396796528118E-3</v>
      </c>
      <c r="K173" s="16">
        <f t="shared" si="40"/>
        <v>6.1039601702896941E-3</v>
      </c>
      <c r="M173" s="17">
        <f t="shared" si="41"/>
        <v>2.5523798600346459</v>
      </c>
      <c r="N173" s="17">
        <f t="shared" si="41"/>
        <v>3.3912731293846674</v>
      </c>
      <c r="O173" s="17">
        <f t="shared" si="41"/>
        <v>5.9436529894193137</v>
      </c>
      <c r="Y173" s="14">
        <v>42443</v>
      </c>
      <c r="Z173" s="32">
        <v>250</v>
      </c>
      <c r="AA173" s="26">
        <f t="shared" si="42"/>
        <v>611643960</v>
      </c>
      <c r="AB173" s="53">
        <f t="shared" si="43"/>
        <v>2.3979400086720375</v>
      </c>
      <c r="AD173" s="36">
        <f t="shared" si="34"/>
        <v>2.5218699778379451E-3</v>
      </c>
      <c r="AE173" s="15">
        <f t="shared" si="35"/>
        <v>1.7916493506205042E-3</v>
      </c>
      <c r="AF173" s="16">
        <f t="shared" si="44"/>
        <v>4.3135193284584497E-3</v>
      </c>
      <c r="AH173" s="17">
        <f t="shared" si="45"/>
        <v>2.4556385714410611</v>
      </c>
      <c r="AI173" s="17">
        <f t="shared" si="36"/>
        <v>1.744595593961966</v>
      </c>
      <c r="AJ173" s="17">
        <f t="shared" si="37"/>
        <v>4.2002341654030282</v>
      </c>
    </row>
    <row r="174" spans="1:36" x14ac:dyDescent="0.2">
      <c r="A174" s="20">
        <v>42536</v>
      </c>
      <c r="B174" s="21">
        <v>2590</v>
      </c>
      <c r="C174" s="5">
        <v>167</v>
      </c>
      <c r="D174" s="14">
        <v>42444</v>
      </c>
      <c r="E174" s="5">
        <v>424</v>
      </c>
      <c r="F174" s="26">
        <f t="shared" si="38"/>
        <v>1037348156.16</v>
      </c>
      <c r="G174" s="53">
        <f t="shared" si="39"/>
        <v>2.6273658565927325</v>
      </c>
      <c r="I174" s="36">
        <f t="shared" si="32"/>
        <v>2.6350404793889686E-3</v>
      </c>
      <c r="J174" s="15">
        <f t="shared" si="33"/>
        <v>3.7879157263436061E-3</v>
      </c>
      <c r="K174" s="16">
        <f t="shared" si="40"/>
        <v>6.4229562057325747E-3</v>
      </c>
      <c r="M174" s="17">
        <f t="shared" si="41"/>
        <v>2.7334543827011091</v>
      </c>
      <c r="N174" s="17">
        <f t="shared" si="41"/>
        <v>3.9293873944120068</v>
      </c>
      <c r="O174" s="17">
        <f t="shared" si="41"/>
        <v>6.6628417771131154</v>
      </c>
      <c r="Y174" s="14">
        <v>42444</v>
      </c>
      <c r="Z174" s="32">
        <v>250</v>
      </c>
      <c r="AA174" s="26">
        <f t="shared" si="42"/>
        <v>611643960</v>
      </c>
      <c r="AB174" s="53">
        <f t="shared" si="43"/>
        <v>2.3979400086720375</v>
      </c>
      <c r="AD174" s="36">
        <f t="shared" si="34"/>
        <v>2.5218699778379451E-3</v>
      </c>
      <c r="AE174" s="15">
        <f t="shared" si="35"/>
        <v>1.7916493506205042E-3</v>
      </c>
      <c r="AF174" s="16">
        <f t="shared" si="44"/>
        <v>4.3135193284584497E-3</v>
      </c>
      <c r="AH174" s="17">
        <f t="shared" si="45"/>
        <v>2.6160571715854521</v>
      </c>
      <c r="AI174" s="17">
        <f t="shared" si="36"/>
        <v>1.8585641503514412</v>
      </c>
      <c r="AJ174" s="17">
        <f t="shared" si="37"/>
        <v>4.474621321936894</v>
      </c>
    </row>
    <row r="175" spans="1:36" x14ac:dyDescent="0.2">
      <c r="A175" s="20">
        <v>42537</v>
      </c>
      <c r="B175" s="21">
        <v>2820</v>
      </c>
      <c r="C175" s="5">
        <v>168</v>
      </c>
      <c r="D175" s="14">
        <v>42445</v>
      </c>
      <c r="E175" s="5">
        <v>402</v>
      </c>
      <c r="F175" s="26">
        <f t="shared" si="38"/>
        <v>983523487.67999995</v>
      </c>
      <c r="G175" s="53">
        <f t="shared" si="39"/>
        <v>2.6042260530844699</v>
      </c>
      <c r="I175" s="36">
        <f t="shared" si="32"/>
        <v>2.6233995696363466E-3</v>
      </c>
      <c r="J175" s="15">
        <f t="shared" si="33"/>
        <v>3.529769380594204E-3</v>
      </c>
      <c r="K175" s="16">
        <f t="shared" si="40"/>
        <v>6.153168950230551E-3</v>
      </c>
      <c r="M175" s="17">
        <f t="shared" si="41"/>
        <v>2.5801750943069504</v>
      </c>
      <c r="N175" s="17">
        <f t="shared" si="41"/>
        <v>3.4716110919080845</v>
      </c>
      <c r="O175" s="17">
        <f t="shared" si="41"/>
        <v>6.0517861862150353</v>
      </c>
      <c r="Y175" s="14">
        <v>42445</v>
      </c>
      <c r="Z175" s="32">
        <v>250</v>
      </c>
      <c r="AA175" s="26">
        <f t="shared" si="42"/>
        <v>611643960</v>
      </c>
      <c r="AB175" s="53">
        <f t="shared" si="43"/>
        <v>2.3979400086720375</v>
      </c>
      <c r="AD175" s="36">
        <f t="shared" si="34"/>
        <v>2.5218699778379451E-3</v>
      </c>
      <c r="AE175" s="15">
        <f t="shared" si="35"/>
        <v>1.7916493506205042E-3</v>
      </c>
      <c r="AF175" s="16">
        <f t="shared" si="44"/>
        <v>4.3135193284584497E-3</v>
      </c>
      <c r="AH175" s="17">
        <f t="shared" si="45"/>
        <v>2.4803183560786599</v>
      </c>
      <c r="AI175" s="17">
        <f t="shared" si="36"/>
        <v>1.7621292180218853</v>
      </c>
      <c r="AJ175" s="17">
        <f t="shared" si="37"/>
        <v>4.2424475741005452</v>
      </c>
    </row>
    <row r="176" spans="1:36" x14ac:dyDescent="0.2">
      <c r="A176" s="20">
        <v>42538</v>
      </c>
      <c r="B176" s="21">
        <v>2570</v>
      </c>
      <c r="C176" s="5">
        <v>169</v>
      </c>
      <c r="D176" s="14">
        <v>42446</v>
      </c>
      <c r="E176" s="5">
        <v>389</v>
      </c>
      <c r="F176" s="26">
        <f t="shared" si="38"/>
        <v>951718001.75999999</v>
      </c>
      <c r="G176" s="53">
        <f t="shared" si="39"/>
        <v>2.5899496013257077</v>
      </c>
      <c r="I176" s="36">
        <f t="shared" si="32"/>
        <v>2.6162432005882048E-3</v>
      </c>
      <c r="J176" s="15">
        <f t="shared" si="33"/>
        <v>3.3768587274019476E-3</v>
      </c>
      <c r="K176" s="16">
        <f t="shared" si="40"/>
        <v>5.9931019279901524E-3</v>
      </c>
      <c r="M176" s="17">
        <f t="shared" si="41"/>
        <v>2.489925750981993</v>
      </c>
      <c r="N176" s="17">
        <f t="shared" si="41"/>
        <v>3.2138172402687979</v>
      </c>
      <c r="O176" s="17">
        <f t="shared" si="41"/>
        <v>5.7037429912507918</v>
      </c>
      <c r="Y176" s="14">
        <v>42446</v>
      </c>
      <c r="Z176" s="32">
        <v>253</v>
      </c>
      <c r="AA176" s="26">
        <f t="shared" si="42"/>
        <v>618983687.51999998</v>
      </c>
      <c r="AB176" s="53">
        <f t="shared" si="43"/>
        <v>2.403120521175818</v>
      </c>
      <c r="AD176" s="36">
        <f t="shared" si="34"/>
        <v>2.5243709664359822E-3</v>
      </c>
      <c r="AE176" s="15">
        <f t="shared" si="35"/>
        <v>1.8229014155420956E-3</v>
      </c>
      <c r="AF176" s="16">
        <f t="shared" si="44"/>
        <v>4.3472723819780778E-3</v>
      </c>
      <c r="AH176" s="17">
        <f t="shared" si="45"/>
        <v>2.402489291877413</v>
      </c>
      <c r="AI176" s="17">
        <f t="shared" si="36"/>
        <v>1.7348880926051986</v>
      </c>
      <c r="AJ176" s="17">
        <f t="shared" si="37"/>
        <v>4.1373773844826118</v>
      </c>
    </row>
    <row r="177" spans="1:36" x14ac:dyDescent="0.2">
      <c r="A177" s="20">
        <v>42539</v>
      </c>
      <c r="B177" s="21">
        <v>2670</v>
      </c>
      <c r="C177" s="5">
        <v>170</v>
      </c>
      <c r="D177" s="14">
        <v>42447</v>
      </c>
      <c r="E177" s="5">
        <v>388</v>
      </c>
      <c r="F177" s="26">
        <f t="shared" si="38"/>
        <v>949271425.91999996</v>
      </c>
      <c r="G177" s="53">
        <f t="shared" si="39"/>
        <v>2.5888317255942073</v>
      </c>
      <c r="I177" s="36">
        <f t="shared" si="32"/>
        <v>2.6156836669134413E-3</v>
      </c>
      <c r="J177" s="15">
        <f t="shared" si="33"/>
        <v>3.3650902931086704E-3</v>
      </c>
      <c r="K177" s="16">
        <f t="shared" si="40"/>
        <v>5.9807739600221121E-3</v>
      </c>
      <c r="M177" s="17">
        <f t="shared" si="41"/>
        <v>2.4829937642465763</v>
      </c>
      <c r="N177" s="17">
        <f t="shared" si="41"/>
        <v>3.1943840608888179</v>
      </c>
      <c r="O177" s="17">
        <f t="shared" si="41"/>
        <v>5.6773778251353946</v>
      </c>
      <c r="Y177" s="14">
        <v>42447</v>
      </c>
      <c r="Z177" s="32">
        <v>258</v>
      </c>
      <c r="AA177" s="26">
        <f t="shared" si="42"/>
        <v>631216566.72000003</v>
      </c>
      <c r="AB177" s="53">
        <f t="shared" si="43"/>
        <v>2.4116197059632301</v>
      </c>
      <c r="AD177" s="36">
        <f t="shared" si="34"/>
        <v>2.52847947936692E-3</v>
      </c>
      <c r="AE177" s="15">
        <f t="shared" si="35"/>
        <v>1.875557338942048E-3</v>
      </c>
      <c r="AF177" s="16">
        <f t="shared" si="44"/>
        <v>4.4040368183089675E-3</v>
      </c>
      <c r="AH177" s="17">
        <f t="shared" si="45"/>
        <v>2.4002133207880951</v>
      </c>
      <c r="AI177" s="17">
        <f t="shared" si="36"/>
        <v>1.7804129895322385</v>
      </c>
      <c r="AJ177" s="17">
        <f t="shared" si="37"/>
        <v>4.1806263103203332</v>
      </c>
    </row>
    <row r="178" spans="1:36" x14ac:dyDescent="0.2">
      <c r="A178" s="20">
        <v>42540</v>
      </c>
      <c r="B178" s="21">
        <v>2400</v>
      </c>
      <c r="C178" s="5">
        <v>171</v>
      </c>
      <c r="D178" s="14">
        <v>42448</v>
      </c>
      <c r="E178" s="5">
        <v>382</v>
      </c>
      <c r="F178" s="26">
        <f t="shared" si="38"/>
        <v>934591970.88</v>
      </c>
      <c r="G178" s="53">
        <f t="shared" si="39"/>
        <v>2.5820633629117089</v>
      </c>
      <c r="I178" s="36">
        <f t="shared" si="32"/>
        <v>2.6122984329332412E-3</v>
      </c>
      <c r="J178" s="15">
        <f t="shared" si="33"/>
        <v>3.2944715552936724E-3</v>
      </c>
      <c r="K178" s="16">
        <f t="shared" si="40"/>
        <v>5.9067699882269136E-3</v>
      </c>
      <c r="M178" s="17">
        <f t="shared" si="41"/>
        <v>2.4414331409618133</v>
      </c>
      <c r="N178" s="17">
        <f t="shared" si="41"/>
        <v>3.0789866638700119</v>
      </c>
      <c r="O178" s="17">
        <f t="shared" si="41"/>
        <v>5.5204198048318256</v>
      </c>
      <c r="Y178" s="14">
        <v>42448</v>
      </c>
      <c r="Z178" s="32">
        <v>258</v>
      </c>
      <c r="AA178" s="26">
        <f t="shared" si="42"/>
        <v>631216566.72000003</v>
      </c>
      <c r="AB178" s="53">
        <f t="shared" si="43"/>
        <v>2.4116197059632301</v>
      </c>
      <c r="AD178" s="36">
        <f t="shared" si="34"/>
        <v>2.52847947936692E-3</v>
      </c>
      <c r="AE178" s="15">
        <f t="shared" si="35"/>
        <v>1.875557338942048E-3</v>
      </c>
      <c r="AF178" s="16">
        <f t="shared" si="44"/>
        <v>4.4040368183089675E-3</v>
      </c>
      <c r="AH178" s="17">
        <f t="shared" si="45"/>
        <v>2.363096619951166</v>
      </c>
      <c r="AI178" s="17">
        <f t="shared" si="36"/>
        <v>1.7528808299002969</v>
      </c>
      <c r="AJ178" s="17">
        <f t="shared" si="37"/>
        <v>4.1159774498514627</v>
      </c>
    </row>
    <row r="179" spans="1:36" x14ac:dyDescent="0.2">
      <c r="A179" s="20">
        <v>42541</v>
      </c>
      <c r="B179" s="21">
        <v>2340</v>
      </c>
      <c r="C179" s="5">
        <v>172</v>
      </c>
      <c r="D179" s="14">
        <v>42449</v>
      </c>
      <c r="E179" s="5">
        <v>383</v>
      </c>
      <c r="F179" s="26">
        <f t="shared" si="38"/>
        <v>937038546.71999991</v>
      </c>
      <c r="G179" s="53">
        <f t="shared" si="39"/>
        <v>2.5831987739686229</v>
      </c>
      <c r="I179" s="36">
        <f t="shared" si="32"/>
        <v>2.612866009057736E-3</v>
      </c>
      <c r="J179" s="15">
        <f t="shared" si="33"/>
        <v>3.3062419296160314E-3</v>
      </c>
      <c r="K179" s="16">
        <f t="shared" si="40"/>
        <v>5.919107938673767E-3</v>
      </c>
      <c r="M179" s="17">
        <f t="shared" si="41"/>
        <v>2.4483561679015473</v>
      </c>
      <c r="N179" s="17">
        <f t="shared" si="41"/>
        <v>3.098076132832134</v>
      </c>
      <c r="O179" s="17">
        <f t="shared" si="41"/>
        <v>5.5464323007336809</v>
      </c>
      <c r="Y179" s="14">
        <v>42449</v>
      </c>
      <c r="Z179" s="32">
        <v>266</v>
      </c>
      <c r="AA179" s="26">
        <f t="shared" si="42"/>
        <v>650789173.43999994</v>
      </c>
      <c r="AB179" s="53">
        <f t="shared" si="43"/>
        <v>2.424881636631067</v>
      </c>
      <c r="AD179" s="36">
        <f t="shared" si="34"/>
        <v>2.5349036689672165E-3</v>
      </c>
      <c r="AE179" s="15">
        <f t="shared" si="35"/>
        <v>1.961154693032173E-3</v>
      </c>
      <c r="AF179" s="16">
        <f t="shared" si="44"/>
        <v>4.4960583619993895E-3</v>
      </c>
      <c r="AH179" s="17">
        <f t="shared" si="45"/>
        <v>2.3753024500442361</v>
      </c>
      <c r="AI179" s="17">
        <f t="shared" si="36"/>
        <v>1.8376775434519748</v>
      </c>
      <c r="AJ179" s="17">
        <f t="shared" si="37"/>
        <v>4.2129799934962113</v>
      </c>
    </row>
    <row r="180" spans="1:36" x14ac:dyDescent="0.2">
      <c r="A180" s="20">
        <v>42542</v>
      </c>
      <c r="B180" s="21">
        <v>2300</v>
      </c>
      <c r="C180" s="5">
        <v>173</v>
      </c>
      <c r="D180" s="14">
        <v>42450</v>
      </c>
      <c r="E180" s="5">
        <v>399</v>
      </c>
      <c r="F180" s="26">
        <f t="shared" si="38"/>
        <v>976183760.15999997</v>
      </c>
      <c r="G180" s="53">
        <f t="shared" si="39"/>
        <v>2.6009728956867484</v>
      </c>
      <c r="I180" s="36">
        <f t="shared" si="32"/>
        <v>2.621767136521326E-3</v>
      </c>
      <c r="J180" s="15">
        <f t="shared" si="33"/>
        <v>3.4944990791627648E-3</v>
      </c>
      <c r="K180" s="16">
        <f t="shared" si="40"/>
        <v>6.1162662156840908E-3</v>
      </c>
      <c r="M180" s="17">
        <f t="shared" si="41"/>
        <v>2.5593265015933038</v>
      </c>
      <c r="N180" s="17">
        <f t="shared" si="41"/>
        <v>3.4112732509727652</v>
      </c>
      <c r="O180" s="17">
        <f t="shared" si="41"/>
        <v>5.970599752566069</v>
      </c>
      <c r="Y180" s="14">
        <v>42450</v>
      </c>
      <c r="Z180" s="32">
        <v>270</v>
      </c>
      <c r="AA180" s="26">
        <f t="shared" si="42"/>
        <v>660575476.79999995</v>
      </c>
      <c r="AB180" s="53">
        <f t="shared" si="43"/>
        <v>2.4313637641589874</v>
      </c>
      <c r="AD180" s="36">
        <f t="shared" si="34"/>
        <v>2.5380496015769429E-3</v>
      </c>
      <c r="AE180" s="15">
        <f t="shared" si="35"/>
        <v>2.0045157200935318E-3</v>
      </c>
      <c r="AF180" s="16">
        <f t="shared" si="44"/>
        <v>4.5425653216704751E-3</v>
      </c>
      <c r="AH180" s="17">
        <f t="shared" si="45"/>
        <v>2.4776028035399698</v>
      </c>
      <c r="AI180" s="17">
        <f t="shared" si="36"/>
        <v>1.9567756929407338</v>
      </c>
      <c r="AJ180" s="17">
        <f t="shared" si="37"/>
        <v>4.4343784964807043</v>
      </c>
    </row>
    <row r="181" spans="1:36" x14ac:dyDescent="0.2">
      <c r="A181" s="20">
        <v>42543</v>
      </c>
      <c r="B181" s="21">
        <v>2300</v>
      </c>
      <c r="C181" s="5">
        <v>174</v>
      </c>
      <c r="D181" s="14">
        <v>42451</v>
      </c>
      <c r="E181" s="5">
        <v>430</v>
      </c>
      <c r="F181" s="26">
        <f t="shared" si="38"/>
        <v>1052027611.1999999</v>
      </c>
      <c r="G181" s="53">
        <f t="shared" si="39"/>
        <v>2.6334684555795866</v>
      </c>
      <c r="I181" s="36">
        <f t="shared" si="32"/>
        <v>2.6381191039939081E-3</v>
      </c>
      <c r="J181" s="15">
        <f t="shared" si="33"/>
        <v>3.858119587622659E-3</v>
      </c>
      <c r="K181" s="16">
        <f t="shared" si="40"/>
        <v>6.4962386916165675E-3</v>
      </c>
      <c r="M181" s="17">
        <f t="shared" si="41"/>
        <v>2.7753741390357956</v>
      </c>
      <c r="N181" s="17">
        <f t="shared" si="41"/>
        <v>4.0588483334905945</v>
      </c>
      <c r="O181" s="17">
        <f t="shared" si="41"/>
        <v>6.83422247252639</v>
      </c>
      <c r="Y181" s="14">
        <v>42451</v>
      </c>
      <c r="Z181" s="32">
        <v>279</v>
      </c>
      <c r="AA181" s="26">
        <f t="shared" si="42"/>
        <v>682594659.36000001</v>
      </c>
      <c r="AB181" s="53">
        <f t="shared" si="43"/>
        <v>2.4456042032735974</v>
      </c>
      <c r="AD181" s="36">
        <f t="shared" si="34"/>
        <v>2.5449745464991192E-3</v>
      </c>
      <c r="AE181" s="15">
        <f t="shared" si="35"/>
        <v>2.1032862496460566E-3</v>
      </c>
      <c r="AF181" s="16">
        <f t="shared" si="44"/>
        <v>4.6482607961451754E-3</v>
      </c>
      <c r="AH181" s="17">
        <f t="shared" si="45"/>
        <v>2.6773834927182714</v>
      </c>
      <c r="AI181" s="17">
        <f t="shared" si="36"/>
        <v>2.2127152088849473</v>
      </c>
      <c r="AJ181" s="17">
        <f t="shared" si="37"/>
        <v>4.8900987016032191</v>
      </c>
    </row>
    <row r="182" spans="1:36" x14ac:dyDescent="0.2">
      <c r="A182" s="20">
        <v>42544</v>
      </c>
      <c r="B182" s="21">
        <v>2210</v>
      </c>
      <c r="C182" s="5">
        <v>175</v>
      </c>
      <c r="D182" s="14">
        <v>42452</v>
      </c>
      <c r="E182" s="5">
        <v>446</v>
      </c>
      <c r="F182" s="26">
        <f t="shared" si="38"/>
        <v>1091172824.6399999</v>
      </c>
      <c r="G182" s="53">
        <f t="shared" si="39"/>
        <v>2.6493348587121419</v>
      </c>
      <c r="I182" s="36">
        <f t="shared" si="32"/>
        <v>2.6461401925143529E-3</v>
      </c>
      <c r="J182" s="15">
        <f t="shared" si="33"/>
        <v>4.0447935234982427E-3</v>
      </c>
      <c r="K182" s="16">
        <f t="shared" si="40"/>
        <v>6.690933716012596E-3</v>
      </c>
      <c r="M182" s="17">
        <f t="shared" si="41"/>
        <v>2.8873962682593195</v>
      </c>
      <c r="N182" s="17">
        <f t="shared" si="41"/>
        <v>4.4135687741211553</v>
      </c>
      <c r="O182" s="17">
        <f t="shared" si="41"/>
        <v>7.3009650423804757</v>
      </c>
      <c r="Y182" s="14">
        <v>42452</v>
      </c>
      <c r="Z182" s="32">
        <v>297</v>
      </c>
      <c r="AA182" s="26">
        <f t="shared" si="42"/>
        <v>726633024.48000002</v>
      </c>
      <c r="AB182" s="53">
        <f t="shared" si="43"/>
        <v>2.4727564493172123</v>
      </c>
      <c r="AD182" s="36">
        <f t="shared" si="34"/>
        <v>2.5582307407893759E-3</v>
      </c>
      <c r="AE182" s="15">
        <f t="shared" si="35"/>
        <v>2.3049864858048844E-3</v>
      </c>
      <c r="AF182" s="16">
        <f t="shared" si="44"/>
        <v>4.8632172265942603E-3</v>
      </c>
      <c r="AH182" s="17">
        <f t="shared" si="45"/>
        <v>2.7914718635080229</v>
      </c>
      <c r="AI182" s="17">
        <f t="shared" si="36"/>
        <v>2.5151386144727428</v>
      </c>
      <c r="AJ182" s="17">
        <f t="shared" si="37"/>
        <v>5.3066104779807652</v>
      </c>
    </row>
    <row r="183" spans="1:36" x14ac:dyDescent="0.2">
      <c r="A183" s="20">
        <v>42545</v>
      </c>
      <c r="B183" s="21">
        <v>2110</v>
      </c>
      <c r="C183" s="5">
        <v>176</v>
      </c>
      <c r="D183" s="14">
        <v>42453</v>
      </c>
      <c r="E183" s="5">
        <v>411</v>
      </c>
      <c r="F183" s="26">
        <f t="shared" si="38"/>
        <v>1005542670.24</v>
      </c>
      <c r="G183" s="53">
        <f t="shared" si="39"/>
        <v>2.6138418218760693</v>
      </c>
      <c r="I183" s="36">
        <f t="shared" si="32"/>
        <v>2.6282307034962921E-3</v>
      </c>
      <c r="J183" s="15">
        <f t="shared" si="33"/>
        <v>3.6354948326149175E-3</v>
      </c>
      <c r="K183" s="16">
        <f t="shared" si="40"/>
        <v>6.2637255361112096E-3</v>
      </c>
      <c r="M183" s="17">
        <f t="shared" si="41"/>
        <v>2.6427981196004153</v>
      </c>
      <c r="N183" s="17">
        <f t="shared" si="41"/>
        <v>3.6556451816313262</v>
      </c>
      <c r="O183" s="17">
        <f t="shared" si="41"/>
        <v>6.2984433012317407</v>
      </c>
      <c r="Y183" s="14">
        <v>42453</v>
      </c>
      <c r="Z183" s="32">
        <v>306</v>
      </c>
      <c r="AA183" s="26">
        <f t="shared" si="42"/>
        <v>748652207.03999996</v>
      </c>
      <c r="AB183" s="53">
        <f t="shared" si="43"/>
        <v>2.4857214264815801</v>
      </c>
      <c r="AD183" s="36">
        <f t="shared" si="34"/>
        <v>2.564584800473637E-3</v>
      </c>
      <c r="AE183" s="15">
        <f t="shared" si="35"/>
        <v>2.4074861266197359E-3</v>
      </c>
      <c r="AF183" s="16">
        <f t="shared" si="44"/>
        <v>4.9720709270933729E-3</v>
      </c>
      <c r="AH183" s="17">
        <f t="shared" si="45"/>
        <v>2.5787994483251784</v>
      </c>
      <c r="AI183" s="17">
        <f t="shared" si="36"/>
        <v>2.4208300283269639</v>
      </c>
      <c r="AJ183" s="17">
        <f t="shared" si="37"/>
        <v>4.9996294766521423</v>
      </c>
    </row>
    <row r="184" spans="1:36" x14ac:dyDescent="0.2">
      <c r="A184" s="20">
        <v>42546</v>
      </c>
      <c r="B184" s="21">
        <v>1980</v>
      </c>
      <c r="C184" s="5">
        <v>177</v>
      </c>
      <c r="D184" s="14">
        <v>42454</v>
      </c>
      <c r="E184" s="5">
        <v>402</v>
      </c>
      <c r="F184" s="26">
        <f t="shared" si="38"/>
        <v>983523487.67999995</v>
      </c>
      <c r="G184" s="53">
        <f t="shared" si="39"/>
        <v>2.6042260530844699</v>
      </c>
      <c r="I184" s="36">
        <f t="shared" si="32"/>
        <v>2.6233995696363466E-3</v>
      </c>
      <c r="J184" s="15">
        <f t="shared" si="33"/>
        <v>3.529769380594204E-3</v>
      </c>
      <c r="K184" s="16">
        <f t="shared" si="40"/>
        <v>6.153168950230551E-3</v>
      </c>
      <c r="M184" s="17">
        <f t="shared" si="41"/>
        <v>2.5801750943069504</v>
      </c>
      <c r="N184" s="17">
        <f t="shared" si="41"/>
        <v>3.4716110919080845</v>
      </c>
      <c r="O184" s="17">
        <f t="shared" si="41"/>
        <v>6.0517861862150353</v>
      </c>
      <c r="Y184" s="14">
        <v>42454</v>
      </c>
      <c r="Z184" s="32">
        <v>310</v>
      </c>
      <c r="AA184" s="26">
        <f t="shared" si="42"/>
        <v>758438510.39999998</v>
      </c>
      <c r="AB184" s="53">
        <f t="shared" si="43"/>
        <v>2.4913616938342726</v>
      </c>
      <c r="AD184" s="36">
        <f t="shared" si="34"/>
        <v>2.5673539866423426E-3</v>
      </c>
      <c r="AE184" s="15">
        <f t="shared" si="35"/>
        <v>2.4533262101755146E-3</v>
      </c>
      <c r="AF184" s="16">
        <f t="shared" si="44"/>
        <v>5.0206801968178567E-3</v>
      </c>
      <c r="AH184" s="17">
        <f t="shared" si="45"/>
        <v>2.5250529470516287</v>
      </c>
      <c r="AI184" s="17">
        <f t="shared" si="36"/>
        <v>2.412903950648579</v>
      </c>
      <c r="AJ184" s="17">
        <f t="shared" si="37"/>
        <v>4.9379568977002073</v>
      </c>
    </row>
    <row r="185" spans="1:36" x14ac:dyDescent="0.2">
      <c r="A185" s="20">
        <v>42547</v>
      </c>
      <c r="B185" s="21">
        <v>2010</v>
      </c>
      <c r="C185" s="5">
        <v>178</v>
      </c>
      <c r="D185" s="14">
        <v>42455</v>
      </c>
      <c r="E185" s="5">
        <v>390</v>
      </c>
      <c r="F185" s="26">
        <f t="shared" si="38"/>
        <v>954164577.5999999</v>
      </c>
      <c r="G185" s="53">
        <f t="shared" si="39"/>
        <v>2.5910646070264991</v>
      </c>
      <c r="I185" s="36">
        <f t="shared" si="32"/>
        <v>2.616801416949944E-3</v>
      </c>
      <c r="J185" s="15">
        <f t="shared" si="33"/>
        <v>3.3886265745919977E-3</v>
      </c>
      <c r="K185" s="16">
        <f t="shared" si="40"/>
        <v>6.0054279915419412E-3</v>
      </c>
      <c r="M185" s="17">
        <f t="shared" si="41"/>
        <v>2.4968592186671246</v>
      </c>
      <c r="N185" s="17">
        <f t="shared" si="41"/>
        <v>3.2333074441897081</v>
      </c>
      <c r="O185" s="17">
        <f t="shared" si="41"/>
        <v>5.7301666628568322</v>
      </c>
      <c r="Y185" s="14">
        <v>42455</v>
      </c>
      <c r="Z185" s="32">
        <v>315</v>
      </c>
      <c r="AA185" s="26">
        <f t="shared" si="42"/>
        <v>770671389.60000002</v>
      </c>
      <c r="AB185" s="53">
        <f t="shared" si="43"/>
        <v>2.4983105537896004</v>
      </c>
      <c r="AD185" s="36">
        <f t="shared" si="34"/>
        <v>2.5707697603622797E-3</v>
      </c>
      <c r="AE185" s="15">
        <f t="shared" si="35"/>
        <v>2.5108426171517664E-3</v>
      </c>
      <c r="AF185" s="16">
        <f t="shared" si="44"/>
        <v>5.0816123775140462E-3</v>
      </c>
      <c r="AH185" s="17">
        <f t="shared" si="45"/>
        <v>2.4529374425029276</v>
      </c>
      <c r="AI185" s="17">
        <f t="shared" si="36"/>
        <v>2.3957570852146937</v>
      </c>
      <c r="AJ185" s="17">
        <f t="shared" si="37"/>
        <v>4.8486945277176208</v>
      </c>
    </row>
    <row r="186" spans="1:36" x14ac:dyDescent="0.2">
      <c r="A186" s="20">
        <v>42548</v>
      </c>
      <c r="B186" s="21">
        <v>1990</v>
      </c>
      <c r="C186" s="5">
        <v>179</v>
      </c>
      <c r="D186" s="14">
        <v>42456</v>
      </c>
      <c r="E186" s="5">
        <v>361</v>
      </c>
      <c r="F186" s="26">
        <f t="shared" si="38"/>
        <v>883213878.24000001</v>
      </c>
      <c r="G186" s="53">
        <f t="shared" si="39"/>
        <v>2.5575072019056577</v>
      </c>
      <c r="I186" s="36">
        <f t="shared" si="32"/>
        <v>2.6000532740752418E-3</v>
      </c>
      <c r="J186" s="15">
        <f t="shared" si="33"/>
        <v>3.047414727432661E-3</v>
      </c>
      <c r="K186" s="16">
        <f t="shared" si="40"/>
        <v>5.6474680015079024E-3</v>
      </c>
      <c r="M186" s="17">
        <f t="shared" si="41"/>
        <v>2.2964031358266039</v>
      </c>
      <c r="N186" s="17">
        <f t="shared" si="41"/>
        <v>2.6915189800214931</v>
      </c>
      <c r="O186" s="17">
        <f t="shared" si="41"/>
        <v>4.9879221158480966</v>
      </c>
      <c r="Y186" s="14">
        <v>42456</v>
      </c>
      <c r="Z186" s="32">
        <v>310</v>
      </c>
      <c r="AA186" s="26">
        <f t="shared" si="42"/>
        <v>758438510.39999998</v>
      </c>
      <c r="AB186" s="53">
        <f t="shared" si="43"/>
        <v>2.4913616938342726</v>
      </c>
      <c r="AD186" s="36">
        <f t="shared" si="34"/>
        <v>2.5673539866423426E-3</v>
      </c>
      <c r="AE186" s="15">
        <f t="shared" si="35"/>
        <v>2.4533262101755146E-3</v>
      </c>
      <c r="AF186" s="16">
        <f t="shared" si="44"/>
        <v>5.0206801968178567E-3</v>
      </c>
      <c r="AH186" s="17">
        <f t="shared" si="45"/>
        <v>2.2675226713573085</v>
      </c>
      <c r="AI186" s="17">
        <f t="shared" si="36"/>
        <v>2.1668117566769576</v>
      </c>
      <c r="AJ186" s="17">
        <f t="shared" si="37"/>
        <v>4.4343344280342656</v>
      </c>
    </row>
    <row r="187" spans="1:36" x14ac:dyDescent="0.2">
      <c r="A187" s="20">
        <v>42549</v>
      </c>
      <c r="B187" s="21">
        <v>1800</v>
      </c>
      <c r="C187" s="5">
        <v>180</v>
      </c>
      <c r="D187" s="14">
        <v>42457</v>
      </c>
      <c r="E187" s="5">
        <v>358</v>
      </c>
      <c r="F187" s="26">
        <f t="shared" si="38"/>
        <v>875874150.71999991</v>
      </c>
      <c r="G187" s="53">
        <f t="shared" si="39"/>
        <v>2.5538830266438746</v>
      </c>
      <c r="I187" s="36">
        <f t="shared" si="32"/>
        <v>2.5982509125767918E-3</v>
      </c>
      <c r="J187" s="15">
        <f t="shared" si="33"/>
        <v>3.0121676524761734E-3</v>
      </c>
      <c r="K187" s="16">
        <f t="shared" si="40"/>
        <v>5.6104185650529652E-3</v>
      </c>
      <c r="M187" s="17">
        <f t="shared" si="41"/>
        <v>2.2757408114106621</v>
      </c>
      <c r="N187" s="17">
        <f t="shared" si="41"/>
        <v>2.6382797844388244</v>
      </c>
      <c r="O187" s="17">
        <f t="shared" si="41"/>
        <v>4.914020595849486</v>
      </c>
      <c r="Y187" s="14">
        <v>42457</v>
      </c>
      <c r="Z187" s="32">
        <v>320</v>
      </c>
      <c r="AA187" s="26">
        <f t="shared" si="42"/>
        <v>782904268.79999995</v>
      </c>
      <c r="AB187" s="53">
        <f t="shared" si="43"/>
        <v>2.5051499783199058</v>
      </c>
      <c r="AD187" s="36">
        <f t="shared" si="34"/>
        <v>2.5741361778711292E-3</v>
      </c>
      <c r="AE187" s="15">
        <f t="shared" si="35"/>
        <v>2.5685754329798985E-3</v>
      </c>
      <c r="AF187" s="16">
        <f t="shared" si="44"/>
        <v>5.1427116108510272E-3</v>
      </c>
      <c r="AH187" s="17">
        <f t="shared" si="45"/>
        <v>2.2546193386305018</v>
      </c>
      <c r="AI187" s="17">
        <f t="shared" si="36"/>
        <v>2.2497488259215248</v>
      </c>
      <c r="AJ187" s="17">
        <f t="shared" si="37"/>
        <v>4.5043681645520266</v>
      </c>
    </row>
    <row r="188" spans="1:36" x14ac:dyDescent="0.2">
      <c r="A188" s="20">
        <v>42550</v>
      </c>
      <c r="B188" s="21">
        <v>1830</v>
      </c>
      <c r="C188" s="5">
        <v>181</v>
      </c>
      <c r="D188" s="14">
        <v>42458</v>
      </c>
      <c r="E188" s="5">
        <v>345</v>
      </c>
      <c r="F188" s="26">
        <f t="shared" si="38"/>
        <v>844068664.79999995</v>
      </c>
      <c r="G188" s="53">
        <f t="shared" si="39"/>
        <v>2.537819095073274</v>
      </c>
      <c r="I188" s="36">
        <f t="shared" si="32"/>
        <v>2.5902770874613569E-3</v>
      </c>
      <c r="J188" s="15">
        <f t="shared" si="33"/>
        <v>2.8597007776462111E-3</v>
      </c>
      <c r="K188" s="16">
        <f t="shared" si="40"/>
        <v>5.449977865107568E-3</v>
      </c>
      <c r="M188" s="17">
        <f t="shared" si="41"/>
        <v>2.1863717226755401</v>
      </c>
      <c r="N188" s="17">
        <f t="shared" si="41"/>
        <v>2.4137838171153589</v>
      </c>
      <c r="O188" s="17">
        <f t="shared" si="41"/>
        <v>4.6001555397908991</v>
      </c>
      <c r="Y188" s="14">
        <v>42458</v>
      </c>
      <c r="Z188" s="32">
        <v>325</v>
      </c>
      <c r="AA188" s="26">
        <f t="shared" si="42"/>
        <v>795137148</v>
      </c>
      <c r="AB188" s="53">
        <f t="shared" si="43"/>
        <v>2.5118833609788744</v>
      </c>
      <c r="AD188" s="36">
        <f t="shared" si="34"/>
        <v>2.5774547070470952E-3</v>
      </c>
      <c r="AE188" s="15">
        <f t="shared" si="35"/>
        <v>2.6265006820135953E-3</v>
      </c>
      <c r="AF188" s="16">
        <f t="shared" si="44"/>
        <v>5.2039553890606905E-3</v>
      </c>
      <c r="AH188" s="17">
        <f t="shared" si="45"/>
        <v>2.1755487531597169</v>
      </c>
      <c r="AI188" s="17">
        <f t="shared" si="36"/>
        <v>2.2169469237635049</v>
      </c>
      <c r="AJ188" s="17">
        <f t="shared" si="37"/>
        <v>4.3924956769232208</v>
      </c>
    </row>
    <row r="189" spans="1:36" x14ac:dyDescent="0.2">
      <c r="A189" s="20">
        <v>42551</v>
      </c>
      <c r="B189" s="21">
        <v>1750</v>
      </c>
      <c r="C189" s="5">
        <v>182</v>
      </c>
      <c r="D189" s="14">
        <v>42459</v>
      </c>
      <c r="E189" s="5">
        <v>338</v>
      </c>
      <c r="F189" s="26">
        <f t="shared" si="38"/>
        <v>826942633.91999996</v>
      </c>
      <c r="G189" s="53">
        <f t="shared" si="39"/>
        <v>2.5289167002776547</v>
      </c>
      <c r="I189" s="36">
        <f t="shared" si="32"/>
        <v>2.5858686541121423E-3</v>
      </c>
      <c r="J189" s="15">
        <f t="shared" si="33"/>
        <v>2.7778507714361703E-3</v>
      </c>
      <c r="K189" s="16">
        <f t="shared" si="40"/>
        <v>5.363719425548313E-3</v>
      </c>
      <c r="M189" s="17">
        <f t="shared" si="41"/>
        <v>2.1383650358026607</v>
      </c>
      <c r="N189" s="17">
        <f t="shared" si="41"/>
        <v>2.2971232335681306</v>
      </c>
      <c r="O189" s="17">
        <f t="shared" si="41"/>
        <v>4.4354882693707918</v>
      </c>
      <c r="Y189" s="14">
        <v>42459</v>
      </c>
      <c r="Z189" s="32">
        <v>340</v>
      </c>
      <c r="AA189" s="26">
        <f t="shared" si="42"/>
        <v>831835785.5999999</v>
      </c>
      <c r="AB189" s="53">
        <f t="shared" si="43"/>
        <v>2.5314789170422549</v>
      </c>
      <c r="AD189" s="36">
        <f t="shared" si="34"/>
        <v>2.5871366849761256E-3</v>
      </c>
      <c r="AE189" s="15">
        <f t="shared" si="35"/>
        <v>2.8012148775509518E-3</v>
      </c>
      <c r="AF189" s="16">
        <f t="shared" si="44"/>
        <v>5.3883515625270774E-3</v>
      </c>
      <c r="AH189" s="17">
        <f t="shared" si="45"/>
        <v>2.1394136245852144</v>
      </c>
      <c r="AI189" s="17">
        <f t="shared" si="36"/>
        <v>2.3164440090178746</v>
      </c>
      <c r="AJ189" s="17">
        <f t="shared" si="37"/>
        <v>4.4558576336030882</v>
      </c>
    </row>
    <row r="190" spans="1:36" x14ac:dyDescent="0.2">
      <c r="A190" s="20">
        <v>42552</v>
      </c>
      <c r="B190" s="21">
        <v>1580</v>
      </c>
      <c r="C190" s="5">
        <v>183</v>
      </c>
      <c r="D190" s="14">
        <v>42460</v>
      </c>
      <c r="E190" s="5">
        <v>316</v>
      </c>
      <c r="F190" s="26">
        <f t="shared" si="38"/>
        <v>773117965.43999994</v>
      </c>
      <c r="G190" s="53">
        <f t="shared" si="39"/>
        <v>2.4996870826184039</v>
      </c>
      <c r="I190" s="36">
        <f t="shared" si="32"/>
        <v>2.5714469444142246E-3</v>
      </c>
      <c r="J190" s="15">
        <f t="shared" si="33"/>
        <v>2.5223726592103132E-3</v>
      </c>
      <c r="K190" s="16">
        <f t="shared" si="40"/>
        <v>5.0938196036245378E-3</v>
      </c>
      <c r="M190" s="17">
        <f t="shared" si="41"/>
        <v>1.9880318299024298</v>
      </c>
      <c r="N190" s="17">
        <f t="shared" si="41"/>
        <v>1.9500916183701598</v>
      </c>
      <c r="O190" s="17">
        <f t="shared" si="41"/>
        <v>3.9381234482725898</v>
      </c>
      <c r="Y190" s="14">
        <v>42460</v>
      </c>
      <c r="Z190" s="32">
        <v>362</v>
      </c>
      <c r="AA190" s="26">
        <f t="shared" si="42"/>
        <v>885660454.07999992</v>
      </c>
      <c r="AB190" s="53">
        <f t="shared" si="43"/>
        <v>2.5587085705331658</v>
      </c>
      <c r="AD190" s="36">
        <f t="shared" si="34"/>
        <v>2.6006510101714889E-3</v>
      </c>
      <c r="AE190" s="15">
        <f t="shared" si="35"/>
        <v>3.059167677901771E-3</v>
      </c>
      <c r="AF190" s="16">
        <f t="shared" si="44"/>
        <v>5.6598186880732603E-3</v>
      </c>
      <c r="AH190" s="17">
        <f t="shared" si="45"/>
        <v>2.0106100178032622</v>
      </c>
      <c r="AI190" s="17">
        <f t="shared" si="36"/>
        <v>2.3650974910792262</v>
      </c>
      <c r="AJ190" s="17">
        <f t="shared" si="37"/>
        <v>4.3757075088824893</v>
      </c>
    </row>
    <row r="191" spans="1:36" x14ac:dyDescent="0.2">
      <c r="A191" s="20">
        <v>42553</v>
      </c>
      <c r="B191" s="21">
        <v>1460</v>
      </c>
      <c r="C191" s="5">
        <v>184</v>
      </c>
      <c r="D191" s="14">
        <v>42461</v>
      </c>
      <c r="E191" s="5">
        <v>310</v>
      </c>
      <c r="F191" s="26">
        <f t="shared" si="38"/>
        <v>758438510.39999998</v>
      </c>
      <c r="G191" s="53">
        <f t="shared" si="39"/>
        <v>2.4913616938342726</v>
      </c>
      <c r="I191" s="36">
        <f t="shared" si="32"/>
        <v>2.5673539866423426E-3</v>
      </c>
      <c r="J191" s="15">
        <f t="shared" si="33"/>
        <v>2.4533262101755146E-3</v>
      </c>
      <c r="K191" s="16">
        <f t="shared" si="40"/>
        <v>5.0206801968178567E-3</v>
      </c>
      <c r="M191" s="17">
        <f t="shared" si="41"/>
        <v>1.9471801332985197</v>
      </c>
      <c r="N191" s="17">
        <f t="shared" si="41"/>
        <v>1.8606970763707946</v>
      </c>
      <c r="O191" s="17">
        <f t="shared" si="41"/>
        <v>3.8078772096693139</v>
      </c>
      <c r="Y191" s="14">
        <v>42461</v>
      </c>
      <c r="Z191" s="32">
        <v>379</v>
      </c>
      <c r="AA191" s="26">
        <f t="shared" si="42"/>
        <v>927252243.36000001</v>
      </c>
      <c r="AB191" s="53">
        <f t="shared" si="43"/>
        <v>2.5786392099680722</v>
      </c>
      <c r="AD191" s="36">
        <f t="shared" si="34"/>
        <v>2.6105874931780576E-3</v>
      </c>
      <c r="AE191" s="15">
        <f t="shared" si="35"/>
        <v>3.2591604553302081E-3</v>
      </c>
      <c r="AF191" s="16">
        <f t="shared" si="44"/>
        <v>5.8697479485082657E-3</v>
      </c>
      <c r="AH191" s="17">
        <f t="shared" si="45"/>
        <v>1.9799700895948362</v>
      </c>
      <c r="AI191" s="17">
        <f t="shared" si="36"/>
        <v>2.4718728008952287</v>
      </c>
      <c r="AJ191" s="17">
        <f t="shared" si="37"/>
        <v>4.451842890490064</v>
      </c>
    </row>
    <row r="192" spans="1:36" x14ac:dyDescent="0.2">
      <c r="A192" s="20">
        <v>42554</v>
      </c>
      <c r="B192" s="21">
        <v>1410</v>
      </c>
      <c r="C192" s="5">
        <v>185</v>
      </c>
      <c r="D192" s="14">
        <v>42462</v>
      </c>
      <c r="E192" s="5">
        <v>303</v>
      </c>
      <c r="F192" s="26">
        <f t="shared" si="38"/>
        <v>741312479.51999998</v>
      </c>
      <c r="G192" s="53">
        <f t="shared" si="39"/>
        <v>2.4814426285023048</v>
      </c>
      <c r="I192" s="36">
        <f t="shared" si="32"/>
        <v>2.5624860436835048E-3</v>
      </c>
      <c r="J192" s="15">
        <f t="shared" si="33"/>
        <v>2.3732161542585131E-3</v>
      </c>
      <c r="K192" s="16">
        <f t="shared" si="40"/>
        <v>4.935702197942018E-3</v>
      </c>
      <c r="M192" s="17">
        <f t="shared" si="41"/>
        <v>1.8996028827784142</v>
      </c>
      <c r="N192" s="17">
        <f t="shared" si="41"/>
        <v>1.759294751750297</v>
      </c>
      <c r="O192" s="17">
        <f t="shared" si="41"/>
        <v>3.658897634528711</v>
      </c>
      <c r="Y192" s="14">
        <v>42462</v>
      </c>
      <c r="Z192" s="32">
        <v>383</v>
      </c>
      <c r="AA192" s="26">
        <f t="shared" si="42"/>
        <v>937038546.71999991</v>
      </c>
      <c r="AB192" s="53">
        <f t="shared" si="43"/>
        <v>2.5831987739686229</v>
      </c>
      <c r="AD192" s="36">
        <f t="shared" si="34"/>
        <v>2.612866009057736E-3</v>
      </c>
      <c r="AE192" s="15">
        <f t="shared" si="35"/>
        <v>3.3062419296160314E-3</v>
      </c>
      <c r="AF192" s="16">
        <f t="shared" si="44"/>
        <v>5.919107938673767E-3</v>
      </c>
      <c r="AH192" s="17">
        <f t="shared" si="45"/>
        <v>1.9369501798281172</v>
      </c>
      <c r="AI192" s="17">
        <f t="shared" si="36"/>
        <v>2.4509584027366493</v>
      </c>
      <c r="AJ192" s="17">
        <f t="shared" si="37"/>
        <v>4.3879085825647666</v>
      </c>
    </row>
    <row r="193" spans="1:36" x14ac:dyDescent="0.2">
      <c r="A193" s="20">
        <v>42555</v>
      </c>
      <c r="B193" s="21">
        <v>1300</v>
      </c>
      <c r="C193" s="5">
        <v>186</v>
      </c>
      <c r="D193" s="14">
        <v>42463</v>
      </c>
      <c r="E193" s="5">
        <v>310</v>
      </c>
      <c r="F193" s="26">
        <f t="shared" si="38"/>
        <v>758438510.39999998</v>
      </c>
      <c r="G193" s="53">
        <f t="shared" si="39"/>
        <v>2.4913616938342726</v>
      </c>
      <c r="I193" s="36">
        <f t="shared" si="32"/>
        <v>2.5673539866423426E-3</v>
      </c>
      <c r="J193" s="15">
        <f t="shared" si="33"/>
        <v>2.4533262101755146E-3</v>
      </c>
      <c r="K193" s="16">
        <f t="shared" si="40"/>
        <v>5.0206801968178567E-3</v>
      </c>
      <c r="M193" s="17">
        <f t="shared" si="41"/>
        <v>1.9471801332985197</v>
      </c>
      <c r="N193" s="17">
        <f t="shared" si="41"/>
        <v>1.8606970763707946</v>
      </c>
      <c r="O193" s="17">
        <f t="shared" si="41"/>
        <v>3.8078772096693139</v>
      </c>
      <c r="Y193" s="14">
        <v>42463</v>
      </c>
      <c r="Z193" s="32">
        <v>415</v>
      </c>
      <c r="AA193" s="26">
        <f t="shared" si="42"/>
        <v>1015328973.5999999</v>
      </c>
      <c r="AB193" s="53">
        <f t="shared" si="43"/>
        <v>2.6180480967120925</v>
      </c>
      <c r="AD193" s="36">
        <f t="shared" si="34"/>
        <v>2.6303468071653627E-3</v>
      </c>
      <c r="AE193" s="15">
        <f t="shared" si="35"/>
        <v>3.6824347147160139E-3</v>
      </c>
      <c r="AF193" s="16">
        <f t="shared" si="44"/>
        <v>6.3127815218813766E-3</v>
      </c>
      <c r="AH193" s="17">
        <f t="shared" si="45"/>
        <v>1.9949563142618938</v>
      </c>
      <c r="AI193" s="17">
        <f t="shared" si="36"/>
        <v>2.7929002996744625</v>
      </c>
      <c r="AJ193" s="17">
        <f t="shared" si="37"/>
        <v>4.7878566139363565</v>
      </c>
    </row>
    <row r="194" spans="1:36" x14ac:dyDescent="0.2">
      <c r="A194" s="20">
        <v>42556</v>
      </c>
      <c r="B194" s="21">
        <v>1190</v>
      </c>
      <c r="C194" s="5">
        <v>187</v>
      </c>
      <c r="D194" s="14">
        <v>42464</v>
      </c>
      <c r="E194" s="5">
        <v>355</v>
      </c>
      <c r="F194" s="26">
        <f t="shared" si="38"/>
        <v>868534423.19999993</v>
      </c>
      <c r="G194" s="53">
        <f t="shared" si="39"/>
        <v>2.5502283530550942</v>
      </c>
      <c r="I194" s="36">
        <f t="shared" si="32"/>
        <v>2.5964346489755941E-3</v>
      </c>
      <c r="J194" s="15">
        <f t="shared" si="33"/>
        <v>2.9769405263252655E-3</v>
      </c>
      <c r="K194" s="16">
        <f t="shared" si="40"/>
        <v>5.5733751753008591E-3</v>
      </c>
      <c r="M194" s="17">
        <f t="shared" si="41"/>
        <v>2.2550928702245119</v>
      </c>
      <c r="N194" s="17">
        <f t="shared" si="41"/>
        <v>2.5855753229326188</v>
      </c>
      <c r="O194" s="17">
        <f t="shared" si="41"/>
        <v>4.8406681931571303</v>
      </c>
      <c r="Y194" s="14">
        <v>42464</v>
      </c>
      <c r="Z194" s="32">
        <v>459</v>
      </c>
      <c r="AA194" s="26">
        <f t="shared" si="42"/>
        <v>1122978310.5599999</v>
      </c>
      <c r="AB194" s="53">
        <f t="shared" si="43"/>
        <v>2.661812685537261</v>
      </c>
      <c r="AD194" s="36">
        <f t="shared" si="34"/>
        <v>2.652465350465687E-3</v>
      </c>
      <c r="AE194" s="15">
        <f t="shared" si="35"/>
        <v>4.1958083664022858E-3</v>
      </c>
      <c r="AF194" s="16">
        <f t="shared" si="44"/>
        <v>6.8482737168679732E-3</v>
      </c>
      <c r="AH194" s="17">
        <f t="shared" si="45"/>
        <v>2.3037574632247013</v>
      </c>
      <c r="AI194" s="17">
        <f t="shared" si="36"/>
        <v>3.6442039993709434</v>
      </c>
      <c r="AJ194" s="17">
        <f t="shared" si="37"/>
        <v>5.9479614625956447</v>
      </c>
    </row>
    <row r="195" spans="1:36" x14ac:dyDescent="0.2">
      <c r="A195" s="20">
        <v>42557</v>
      </c>
      <c r="B195" s="21">
        <v>1190</v>
      </c>
      <c r="C195" s="5">
        <v>188</v>
      </c>
      <c r="D195" s="14">
        <v>42465</v>
      </c>
      <c r="E195" s="5">
        <v>439</v>
      </c>
      <c r="F195" s="26">
        <f t="shared" si="38"/>
        <v>1074046793.76</v>
      </c>
      <c r="G195" s="53">
        <f t="shared" si="39"/>
        <v>2.6424645202421213</v>
      </c>
      <c r="I195" s="36">
        <f t="shared" si="32"/>
        <v>2.6426639777853578E-3</v>
      </c>
      <c r="J195" s="15">
        <f t="shared" si="33"/>
        <v>3.9632260304148445E-3</v>
      </c>
      <c r="K195" s="16">
        <f t="shared" si="40"/>
        <v>6.6058900082002023E-3</v>
      </c>
      <c r="M195" s="17">
        <f t="shared" si="41"/>
        <v>2.8383447723254114</v>
      </c>
      <c r="N195" s="17">
        <f t="shared" si="41"/>
        <v>4.2566902109132361</v>
      </c>
      <c r="O195" s="17">
        <f t="shared" si="41"/>
        <v>7.0950349832386479</v>
      </c>
      <c r="Y195" s="14">
        <v>42465</v>
      </c>
      <c r="Z195" s="32">
        <v>455</v>
      </c>
      <c r="AA195" s="26">
        <f t="shared" si="42"/>
        <v>1113192007.2</v>
      </c>
      <c r="AB195" s="53">
        <f t="shared" si="43"/>
        <v>2.6580113966571126</v>
      </c>
      <c r="AD195" s="36">
        <f t="shared" si="34"/>
        <v>2.6505368324513186E-3</v>
      </c>
      <c r="AE195" s="15">
        <f t="shared" si="35"/>
        <v>4.1494101894547705E-3</v>
      </c>
      <c r="AF195" s="16">
        <f t="shared" si="44"/>
        <v>6.7999470219060887E-3</v>
      </c>
      <c r="AH195" s="17">
        <f t="shared" si="45"/>
        <v>2.8468005866371251</v>
      </c>
      <c r="AI195" s="17">
        <f t="shared" si="36"/>
        <v>4.456660709978971</v>
      </c>
      <c r="AJ195" s="17">
        <f t="shared" si="37"/>
        <v>7.3034612966160948</v>
      </c>
    </row>
    <row r="196" spans="1:36" x14ac:dyDescent="0.2">
      <c r="A196" s="20">
        <v>42558</v>
      </c>
      <c r="B196" s="21">
        <v>1240</v>
      </c>
      <c r="C196" s="5">
        <v>189</v>
      </c>
      <c r="D196" s="14">
        <v>42466</v>
      </c>
      <c r="E196" s="5">
        <v>505</v>
      </c>
      <c r="F196" s="26">
        <f t="shared" si="38"/>
        <v>1235520799.2</v>
      </c>
      <c r="G196" s="53">
        <f t="shared" si="39"/>
        <v>2.7032913781186614</v>
      </c>
      <c r="I196" s="36">
        <f t="shared" si="32"/>
        <v>2.6736002568831705E-3</v>
      </c>
      <c r="J196" s="15">
        <f t="shared" si="33"/>
        <v>4.7244434507636365E-3</v>
      </c>
      <c r="K196" s="16">
        <f t="shared" si="40"/>
        <v>7.3980437076468075E-3</v>
      </c>
      <c r="M196" s="17">
        <f t="shared" si="41"/>
        <v>3.3032887261256203</v>
      </c>
      <c r="N196" s="17">
        <f t="shared" si="41"/>
        <v>5.8371481480626937</v>
      </c>
      <c r="O196" s="17">
        <f t="shared" si="41"/>
        <v>9.1404368741883157</v>
      </c>
      <c r="Y196" s="14">
        <v>42466</v>
      </c>
      <c r="Z196" s="32">
        <v>475</v>
      </c>
      <c r="AA196" s="26">
        <f t="shared" si="42"/>
        <v>1162123524</v>
      </c>
      <c r="AB196" s="53">
        <f t="shared" si="43"/>
        <v>2.6766936096248664</v>
      </c>
      <c r="AD196" s="36">
        <f t="shared" si="34"/>
        <v>2.6600284372015489E-3</v>
      </c>
      <c r="AE196" s="15">
        <f t="shared" si="35"/>
        <v>4.3807518378678259E-3</v>
      </c>
      <c r="AF196" s="16">
        <f t="shared" si="44"/>
        <v>7.0407802750693752E-3</v>
      </c>
      <c r="AH196" s="17">
        <f t="shared" si="45"/>
        <v>3.2865204606259848</v>
      </c>
      <c r="AI196" s="17">
        <f t="shared" si="36"/>
        <v>5.4125100118193252</v>
      </c>
      <c r="AJ196" s="17">
        <f t="shared" si="37"/>
        <v>8.6990304724453118</v>
      </c>
    </row>
    <row r="197" spans="1:36" x14ac:dyDescent="0.2">
      <c r="A197" s="20">
        <v>42559</v>
      </c>
      <c r="B197" s="21">
        <v>1200</v>
      </c>
      <c r="C197" s="5">
        <v>190</v>
      </c>
      <c r="D197" s="14">
        <v>42467</v>
      </c>
      <c r="E197" s="5">
        <v>598</v>
      </c>
      <c r="F197" s="26">
        <f t="shared" si="38"/>
        <v>1463052352.3199999</v>
      </c>
      <c r="G197" s="53">
        <f t="shared" si="39"/>
        <v>2.7767011839884108</v>
      </c>
      <c r="I197" s="36">
        <f t="shared" si="32"/>
        <v>2.7114188371393823E-3</v>
      </c>
      <c r="J197" s="15">
        <f t="shared" si="33"/>
        <v>5.7603961336276446E-3</v>
      </c>
      <c r="K197" s="16">
        <f t="shared" si="40"/>
        <v>8.4718149707670269E-3</v>
      </c>
      <c r="M197" s="17">
        <f t="shared" si="41"/>
        <v>3.9669477078015318</v>
      </c>
      <c r="N197" s="17">
        <f t="shared" si="41"/>
        <v>8.4277611135989581</v>
      </c>
      <c r="O197" s="17">
        <f t="shared" si="41"/>
        <v>12.39470882140049</v>
      </c>
      <c r="Y197" s="14">
        <v>42467</v>
      </c>
      <c r="Z197" s="32">
        <v>494</v>
      </c>
      <c r="AA197" s="26">
        <f t="shared" si="42"/>
        <v>1208608464.96</v>
      </c>
      <c r="AB197" s="53">
        <f t="shared" si="43"/>
        <v>2.6937269489236471</v>
      </c>
      <c r="AD197" s="36">
        <f t="shared" si="34"/>
        <v>2.6687119412805694E-3</v>
      </c>
      <c r="AE197" s="15">
        <f t="shared" si="35"/>
        <v>4.5989149267559107E-3</v>
      </c>
      <c r="AF197" s="16">
        <f t="shared" si="44"/>
        <v>7.2676268680364805E-3</v>
      </c>
      <c r="AH197" s="17">
        <f t="shared" si="45"/>
        <v>3.9044652833550106</v>
      </c>
      <c r="AI197" s="17">
        <f t="shared" si="36"/>
        <v>6.7284533017097949</v>
      </c>
      <c r="AJ197" s="17">
        <f t="shared" si="37"/>
        <v>10.632918585064806</v>
      </c>
    </row>
    <row r="198" spans="1:36" x14ac:dyDescent="0.2">
      <c r="A198" s="20">
        <v>42560</v>
      </c>
      <c r="B198" s="21">
        <v>1150</v>
      </c>
      <c r="C198" s="5">
        <v>191</v>
      </c>
      <c r="D198" s="14">
        <v>42468</v>
      </c>
      <c r="E198" s="5">
        <v>778</v>
      </c>
      <c r="F198" s="26">
        <f t="shared" si="38"/>
        <v>1903436003.52</v>
      </c>
      <c r="G198" s="53">
        <f t="shared" si="39"/>
        <v>2.890979596989689</v>
      </c>
      <c r="I198" s="36">
        <f t="shared" si="32"/>
        <v>2.7713590928860458E-3</v>
      </c>
      <c r="J198" s="15">
        <f t="shared" si="33"/>
        <v>7.6283226533338175E-3</v>
      </c>
      <c r="K198" s="16">
        <f t="shared" si="40"/>
        <v>1.0399681746219863E-2</v>
      </c>
      <c r="M198" s="17">
        <f t="shared" si="41"/>
        <v>5.2751046760818276</v>
      </c>
      <c r="N198" s="17">
        <f t="shared" si="41"/>
        <v>14.520023984822805</v>
      </c>
      <c r="O198" s="17">
        <f t="shared" si="41"/>
        <v>19.795128660904631</v>
      </c>
      <c r="Y198" s="14">
        <v>42468</v>
      </c>
      <c r="Z198" s="32">
        <v>504</v>
      </c>
      <c r="AA198" s="26">
        <f t="shared" si="42"/>
        <v>1233074223.3599999</v>
      </c>
      <c r="AB198" s="53">
        <f t="shared" si="43"/>
        <v>2.7024305364455254</v>
      </c>
      <c r="AD198" s="36">
        <f t="shared" si="34"/>
        <v>2.6731599200398729E-3</v>
      </c>
      <c r="AE198" s="15">
        <f t="shared" si="35"/>
        <v>4.7130561589613443E-3</v>
      </c>
      <c r="AF198" s="16">
        <f t="shared" si="44"/>
        <v>7.3862160790012172E-3</v>
      </c>
      <c r="AH198" s="17">
        <f t="shared" si="45"/>
        <v>5.0881888349705386</v>
      </c>
      <c r="AI198" s="17">
        <f t="shared" si="36"/>
        <v>8.9710007795787021</v>
      </c>
      <c r="AJ198" s="17">
        <f t="shared" si="37"/>
        <v>14.059189614549242</v>
      </c>
    </row>
    <row r="199" spans="1:36" x14ac:dyDescent="0.2">
      <c r="A199" s="20">
        <v>42561</v>
      </c>
      <c r="B199" s="21">
        <v>1130</v>
      </c>
      <c r="C199" s="5">
        <v>192</v>
      </c>
      <c r="D199" s="14">
        <v>42469</v>
      </c>
      <c r="E199" s="5">
        <v>854</v>
      </c>
      <c r="F199" s="26">
        <f t="shared" si="38"/>
        <v>2089375767.3599999</v>
      </c>
      <c r="G199" s="53">
        <f t="shared" si="39"/>
        <v>2.9314578706890049</v>
      </c>
      <c r="I199" s="36">
        <f t="shared" si="32"/>
        <v>2.7929066834910185E-3</v>
      </c>
      <c r="J199" s="15">
        <f t="shared" si="33"/>
        <v>8.3645012545235861E-3</v>
      </c>
      <c r="K199" s="16">
        <f t="shared" si="40"/>
        <v>1.1157407938014605E-2</v>
      </c>
      <c r="M199" s="17">
        <f t="shared" si="41"/>
        <v>5.8354315449839191</v>
      </c>
      <c r="N199" s="17">
        <f t="shared" si="41"/>
        <v>17.4765862272539</v>
      </c>
      <c r="O199" s="17">
        <f t="shared" si="41"/>
        <v>23.312017772237819</v>
      </c>
      <c r="Y199" s="14">
        <v>42469</v>
      </c>
      <c r="Z199" s="32">
        <v>505</v>
      </c>
      <c r="AA199" s="26">
        <f t="shared" si="42"/>
        <v>1235520799.2</v>
      </c>
      <c r="AB199" s="53">
        <f t="shared" si="43"/>
        <v>2.7032913781186614</v>
      </c>
      <c r="AD199" s="36">
        <f t="shared" si="34"/>
        <v>2.6736002568831705E-3</v>
      </c>
      <c r="AE199" s="15">
        <f t="shared" si="35"/>
        <v>4.7244434507636365E-3</v>
      </c>
      <c r="AF199" s="16">
        <f t="shared" si="44"/>
        <v>7.3980437076468075E-3</v>
      </c>
      <c r="AH199" s="17">
        <f t="shared" si="45"/>
        <v>5.5861555883391665</v>
      </c>
      <c r="AI199" s="17">
        <f t="shared" si="36"/>
        <v>9.8711376602882002</v>
      </c>
      <c r="AJ199" s="17">
        <f t="shared" si="37"/>
        <v>15.457293248627366</v>
      </c>
    </row>
    <row r="200" spans="1:36" x14ac:dyDescent="0.2">
      <c r="A200" s="20">
        <v>42562</v>
      </c>
      <c r="B200" s="21">
        <v>1170</v>
      </c>
      <c r="C200" s="5">
        <v>193</v>
      </c>
      <c r="D200" s="14">
        <v>42470</v>
      </c>
      <c r="E200" s="5">
        <v>849</v>
      </c>
      <c r="F200" s="26">
        <f t="shared" si="38"/>
        <v>2077142888.1599998</v>
      </c>
      <c r="G200" s="53">
        <f t="shared" si="39"/>
        <v>2.9289076902439528</v>
      </c>
      <c r="I200" s="36">
        <f t="shared" ref="I200:I263" si="46">(POWER(E200,$H$6))*$I$6</f>
        <v>2.7915442277025534E-3</v>
      </c>
      <c r="J200" s="15">
        <f t="shared" ref="J200:J263" si="47">((G200*G200)*$J$6)+(G200*$K$6)+$L$6</f>
        <v>8.3169700983789854E-3</v>
      </c>
      <c r="K200" s="16">
        <f t="shared" si="40"/>
        <v>1.1108514326081538E-2</v>
      </c>
      <c r="M200" s="17">
        <f t="shared" si="41"/>
        <v>5.7984362395564579</v>
      </c>
      <c r="N200" s="17">
        <f t="shared" si="41"/>
        <v>17.275535290887284</v>
      </c>
      <c r="O200" s="17">
        <f t="shared" si="41"/>
        <v>23.073971530443739</v>
      </c>
      <c r="Y200" s="14">
        <v>42470</v>
      </c>
      <c r="Z200" s="32">
        <v>579</v>
      </c>
      <c r="AA200" s="26">
        <f t="shared" si="42"/>
        <v>1416567411.3599999</v>
      </c>
      <c r="AB200" s="53">
        <f t="shared" si="43"/>
        <v>2.762678563727436</v>
      </c>
      <c r="AD200" s="36">
        <f t="shared" ref="AD200:AD263" si="48">(POWER(Z200,$H$6))*$I$6</f>
        <v>2.7041536914561956E-3</v>
      </c>
      <c r="AE200" s="15">
        <f t="shared" ref="AE200:AE263" si="49">((AB200*AB200)*$J$6)+(AB200*$K$6)+$L$6</f>
        <v>5.5526002666291749E-3</v>
      </c>
      <c r="AF200" s="16">
        <f t="shared" si="44"/>
        <v>8.2567539580853701E-3</v>
      </c>
      <c r="AH200" s="17">
        <f t="shared" si="45"/>
        <v>5.6169136086998472</v>
      </c>
      <c r="AI200" s="17">
        <f t="shared" ref="AI200:AI263" si="50">(AE200*$F200)/1000000</f>
        <v>11.53354415462411</v>
      </c>
      <c r="AJ200" s="17">
        <f t="shared" ref="AJ200:AJ263" si="51">(AF200*$F200)/1000000</f>
        <v>17.150457763323956</v>
      </c>
    </row>
    <row r="201" spans="1:36" x14ac:dyDescent="0.2">
      <c r="A201" s="20">
        <v>42563</v>
      </c>
      <c r="B201" s="21">
        <v>1100</v>
      </c>
      <c r="C201" s="5">
        <v>194</v>
      </c>
      <c r="D201" s="14">
        <v>42471</v>
      </c>
      <c r="E201" s="5">
        <v>815</v>
      </c>
      <c r="F201" s="26">
        <f t="shared" ref="F201:F264" si="52">(E201*60*60*24)*28.31685</f>
        <v>1993959309.5999999</v>
      </c>
      <c r="G201" s="53">
        <f t="shared" ref="G201:G264" si="53">LOG10(E201)</f>
        <v>2.9111576087399764</v>
      </c>
      <c r="I201" s="36">
        <f t="shared" si="46"/>
        <v>2.782079489239679E-3</v>
      </c>
      <c r="J201" s="15">
        <f t="shared" si="47"/>
        <v>7.9904258061906444E-3</v>
      </c>
      <c r="K201" s="16">
        <f t="shared" ref="K201:K264" si="54">I201+J201</f>
        <v>1.0772505295430324E-2</v>
      </c>
      <c r="M201" s="17">
        <f t="shared" ref="M201:O264" si="55">(I201*$F201)/1000000</f>
        <v>5.5473532976166711</v>
      </c>
      <c r="N201" s="17">
        <f t="shared" si="55"/>
        <v>15.93258392392192</v>
      </c>
      <c r="O201" s="17">
        <f t="shared" si="55"/>
        <v>21.479937221538592</v>
      </c>
      <c r="Y201" s="14">
        <v>42471</v>
      </c>
      <c r="Z201" s="32">
        <v>596</v>
      </c>
      <c r="AA201" s="26">
        <f t="shared" ref="AA201:AA264" si="56">(Z201*60*60*24)*28.31685</f>
        <v>1458159200.6399999</v>
      </c>
      <c r="AB201" s="53">
        <f t="shared" ref="AB201:AB264" si="57">LOG10(Z201)</f>
        <v>2.7752462597402365</v>
      </c>
      <c r="AD201" s="36">
        <f t="shared" si="48"/>
        <v>2.7106641315331409E-3</v>
      </c>
      <c r="AE201" s="15">
        <f t="shared" si="49"/>
        <v>5.7386185734797715E-3</v>
      </c>
      <c r="AF201" s="16">
        <f t="shared" ref="AF201:AF264" si="58">AD201+AE201</f>
        <v>8.4492827050129116E-3</v>
      </c>
      <c r="AH201" s="17">
        <f t="shared" ref="AH201:AH264" si="59">(AD201*$F201)/1000000</f>
        <v>5.4049539802693056</v>
      </c>
      <c r="AI201" s="17">
        <f t="shared" si="50"/>
        <v>11.442571928833463</v>
      </c>
      <c r="AJ201" s="17">
        <f t="shared" si="51"/>
        <v>16.847525909102764</v>
      </c>
    </row>
    <row r="202" spans="1:36" x14ac:dyDescent="0.2">
      <c r="A202" s="20">
        <v>42564</v>
      </c>
      <c r="B202" s="21">
        <v>1040</v>
      </c>
      <c r="C202" s="5">
        <v>195</v>
      </c>
      <c r="D202" s="14">
        <v>42472</v>
      </c>
      <c r="E202" s="5">
        <v>801</v>
      </c>
      <c r="F202" s="26">
        <f t="shared" si="52"/>
        <v>1959707247.8399999</v>
      </c>
      <c r="G202" s="53">
        <f t="shared" si="53"/>
        <v>2.9036325160842376</v>
      </c>
      <c r="I202" s="36">
        <f t="shared" si="46"/>
        <v>2.7780766347684934E-3</v>
      </c>
      <c r="J202" s="15">
        <f t="shared" si="47"/>
        <v>7.8542517107894685E-3</v>
      </c>
      <c r="K202" s="16">
        <f t="shared" si="54"/>
        <v>1.0632328345557962E-2</v>
      </c>
      <c r="M202" s="17">
        <f t="shared" si="55"/>
        <v>5.4442169162107721</v>
      </c>
      <c r="N202" s="17">
        <f t="shared" si="55"/>
        <v>15.392034003993841</v>
      </c>
      <c r="O202" s="17">
        <f t="shared" si="55"/>
        <v>20.836250920204613</v>
      </c>
      <c r="Y202" s="14">
        <v>42472</v>
      </c>
      <c r="Z202" s="32">
        <v>599</v>
      </c>
      <c r="AA202" s="26">
        <f t="shared" si="56"/>
        <v>1465498928.1599998</v>
      </c>
      <c r="AB202" s="53">
        <f t="shared" si="57"/>
        <v>2.7774268223893115</v>
      </c>
      <c r="AD202" s="36">
        <f t="shared" si="48"/>
        <v>2.7117953224619702E-3</v>
      </c>
      <c r="AE202" s="15">
        <f t="shared" si="49"/>
        <v>5.7712764452644907E-3</v>
      </c>
      <c r="AF202" s="16">
        <f t="shared" si="58"/>
        <v>8.4830717677264605E-3</v>
      </c>
      <c r="AH202" s="17">
        <f t="shared" si="59"/>
        <v>5.3143249480873331</v>
      </c>
      <c r="AI202" s="17">
        <f t="shared" si="50"/>
        <v>11.310012279073094</v>
      </c>
      <c r="AJ202" s="17">
        <f t="shared" si="51"/>
        <v>16.624337227160424</v>
      </c>
    </row>
    <row r="203" spans="1:36" x14ac:dyDescent="0.2">
      <c r="A203" s="20">
        <v>42565</v>
      </c>
      <c r="B203" s="21">
        <v>961</v>
      </c>
      <c r="C203" s="5">
        <v>196</v>
      </c>
      <c r="D203" s="14">
        <v>42473</v>
      </c>
      <c r="E203" s="5">
        <v>794</v>
      </c>
      <c r="F203" s="26">
        <f t="shared" si="52"/>
        <v>1942581216.9599998</v>
      </c>
      <c r="G203" s="53">
        <f t="shared" si="53"/>
        <v>2.8998205024270964</v>
      </c>
      <c r="I203" s="36">
        <f t="shared" si="46"/>
        <v>2.776051092410295E-3</v>
      </c>
      <c r="J203" s="15">
        <f t="shared" si="47"/>
        <v>7.7857837869041782E-3</v>
      </c>
      <c r="K203" s="16">
        <f t="shared" si="54"/>
        <v>1.0561834879314473E-2</v>
      </c>
      <c r="M203" s="17">
        <f t="shared" si="55"/>
        <v>5.3927047094375276</v>
      </c>
      <c r="N203" s="17">
        <f t="shared" si="55"/>
        <v>15.124517343751755</v>
      </c>
      <c r="O203" s="17">
        <f t="shared" si="55"/>
        <v>20.517222053189283</v>
      </c>
      <c r="Y203" s="14">
        <v>42473</v>
      </c>
      <c r="Z203" s="32">
        <v>665</v>
      </c>
      <c r="AA203" s="26">
        <f t="shared" si="56"/>
        <v>1626972933.5999999</v>
      </c>
      <c r="AB203" s="53">
        <f t="shared" si="57"/>
        <v>2.8228216453031045</v>
      </c>
      <c r="AD203" s="36">
        <f t="shared" si="48"/>
        <v>2.7354518893750617E-3</v>
      </c>
      <c r="AE203" s="15">
        <f t="shared" si="49"/>
        <v>6.4768462151928927E-3</v>
      </c>
      <c r="AF203" s="16">
        <f t="shared" si="58"/>
        <v>9.212298104567954E-3</v>
      </c>
      <c r="AH203" s="17">
        <f t="shared" si="59"/>
        <v>5.3138374601977381</v>
      </c>
      <c r="AI203" s="17">
        <f t="shared" si="50"/>
        <v>12.581799802772178</v>
      </c>
      <c r="AJ203" s="17">
        <f t="shared" si="51"/>
        <v>17.895637262969913</v>
      </c>
    </row>
    <row r="204" spans="1:36" x14ac:dyDescent="0.2">
      <c r="A204" s="20">
        <v>42566</v>
      </c>
      <c r="B204" s="21">
        <v>898</v>
      </c>
      <c r="C204" s="5">
        <v>197</v>
      </c>
      <c r="D204" s="14">
        <v>42474</v>
      </c>
      <c r="E204" s="5">
        <v>856</v>
      </c>
      <c r="F204" s="26">
        <f t="shared" si="52"/>
        <v>2094268919.04</v>
      </c>
      <c r="G204" s="53">
        <f t="shared" si="53"/>
        <v>2.932473764677153</v>
      </c>
      <c r="I204" s="36">
        <f t="shared" si="46"/>
        <v>2.7934496187657057E-3</v>
      </c>
      <c r="J204" s="15">
        <f t="shared" si="47"/>
        <v>8.3834789531830392E-3</v>
      </c>
      <c r="K204" s="16">
        <f t="shared" si="54"/>
        <v>1.1176928571948744E-2</v>
      </c>
      <c r="M204" s="17">
        <f t="shared" si="55"/>
        <v>5.850234713485154</v>
      </c>
      <c r="N204" s="17">
        <f t="shared" si="55"/>
        <v>17.557259405077232</v>
      </c>
      <c r="O204" s="17">
        <f t="shared" si="55"/>
        <v>23.40749411856239</v>
      </c>
      <c r="Y204" s="14">
        <v>42474</v>
      </c>
      <c r="Z204" s="32">
        <v>673</v>
      </c>
      <c r="AA204" s="26">
        <f t="shared" si="56"/>
        <v>1646545540.3199999</v>
      </c>
      <c r="AB204" s="53">
        <f t="shared" si="57"/>
        <v>2.828015064223977</v>
      </c>
      <c r="AD204" s="36">
        <f t="shared" si="48"/>
        <v>2.7381714532715377E-3</v>
      </c>
      <c r="AE204" s="15">
        <f t="shared" si="49"/>
        <v>6.5606937395399426E-3</v>
      </c>
      <c r="AF204" s="16">
        <f t="shared" si="58"/>
        <v>9.2988651928114802E-3</v>
      </c>
      <c r="AH204" s="17">
        <f t="shared" si="59"/>
        <v>5.7344673695891686</v>
      </c>
      <c r="AI204" s="17">
        <f t="shared" si="50"/>
        <v>13.739856986058811</v>
      </c>
      <c r="AJ204" s="17">
        <f t="shared" si="51"/>
        <v>19.47432435564798</v>
      </c>
    </row>
    <row r="205" spans="1:36" x14ac:dyDescent="0.2">
      <c r="A205" s="20">
        <v>42567</v>
      </c>
      <c r="B205" s="21">
        <v>842</v>
      </c>
      <c r="C205" s="5">
        <v>198</v>
      </c>
      <c r="D205" s="14">
        <v>42475</v>
      </c>
      <c r="E205" s="5">
        <v>927</v>
      </c>
      <c r="F205" s="26">
        <f t="shared" si="52"/>
        <v>2267975803.6799998</v>
      </c>
      <c r="G205" s="53">
        <f t="shared" si="53"/>
        <v>2.9670797341444972</v>
      </c>
      <c r="I205" s="36">
        <f t="shared" si="46"/>
        <v>2.8120076335563259E-3</v>
      </c>
      <c r="J205" s="15">
        <f t="shared" si="47"/>
        <v>9.0446151555908724E-3</v>
      </c>
      <c r="K205" s="16">
        <f t="shared" si="54"/>
        <v>1.1856622789147198E-2</v>
      </c>
      <c r="M205" s="17">
        <f t="shared" si="55"/>
        <v>6.3775652726692025</v>
      </c>
      <c r="N205" s="17">
        <f t="shared" si="55"/>
        <v>20.512968326477516</v>
      </c>
      <c r="O205" s="17">
        <f t="shared" si="55"/>
        <v>26.890533599146718</v>
      </c>
      <c r="Y205" s="14">
        <v>42475</v>
      </c>
      <c r="Z205" s="32">
        <v>711</v>
      </c>
      <c r="AA205" s="26">
        <f t="shared" si="56"/>
        <v>1739515422.24</v>
      </c>
      <c r="AB205" s="53">
        <f t="shared" si="57"/>
        <v>2.8518696007297661</v>
      </c>
      <c r="AD205" s="36">
        <f t="shared" si="48"/>
        <v>2.7506977920151031E-3</v>
      </c>
      <c r="AE205" s="15">
        <f t="shared" si="49"/>
        <v>6.954070015550963E-3</v>
      </c>
      <c r="AF205" s="16">
        <f t="shared" si="58"/>
        <v>9.7047678075660657E-3</v>
      </c>
      <c r="AH205" s="17">
        <f t="shared" si="59"/>
        <v>6.2385160355262546</v>
      </c>
      <c r="AI205" s="17">
        <f t="shared" si="50"/>
        <v>15.771662532366184</v>
      </c>
      <c r="AJ205" s="17">
        <f t="shared" si="51"/>
        <v>22.010178567892435</v>
      </c>
    </row>
    <row r="206" spans="1:36" x14ac:dyDescent="0.2">
      <c r="A206" s="20">
        <v>42568</v>
      </c>
      <c r="B206" s="21">
        <v>873</v>
      </c>
      <c r="C206" s="5">
        <v>199</v>
      </c>
      <c r="D206" s="14">
        <v>42476</v>
      </c>
      <c r="E206" s="5">
        <v>907</v>
      </c>
      <c r="F206" s="26">
        <f t="shared" si="52"/>
        <v>2219044286.8800001</v>
      </c>
      <c r="G206" s="53">
        <f t="shared" si="53"/>
        <v>2.9576072870600951</v>
      </c>
      <c r="I206" s="36">
        <f t="shared" si="46"/>
        <v>2.8069156591706444E-3</v>
      </c>
      <c r="J206" s="15">
        <f t="shared" si="47"/>
        <v>8.8608139184337478E-3</v>
      </c>
      <c r="K206" s="16">
        <f t="shared" si="54"/>
        <v>1.1667729577604393E-2</v>
      </c>
      <c r="M206" s="17">
        <f t="shared" si="55"/>
        <v>6.2286701572366283</v>
      </c>
      <c r="N206" s="17">
        <f t="shared" si="55"/>
        <v>19.662538502807195</v>
      </c>
      <c r="O206" s="17">
        <f t="shared" si="55"/>
        <v>25.891208660043823</v>
      </c>
      <c r="Y206" s="14">
        <v>42476</v>
      </c>
      <c r="Z206" s="32">
        <v>741</v>
      </c>
      <c r="AA206" s="26">
        <f t="shared" si="56"/>
        <v>1812912697.4399998</v>
      </c>
      <c r="AB206" s="53">
        <f t="shared" si="57"/>
        <v>2.869818207979328</v>
      </c>
      <c r="AD206" s="36">
        <f t="shared" si="48"/>
        <v>2.7601606128654483E-3</v>
      </c>
      <c r="AE206" s="15">
        <f t="shared" si="49"/>
        <v>7.2589824797675631E-3</v>
      </c>
      <c r="AF206" s="16">
        <f t="shared" si="58"/>
        <v>1.0019143092633012E-2</v>
      </c>
      <c r="AH206" s="17">
        <f t="shared" si="59"/>
        <v>6.1249186388502723</v>
      </c>
      <c r="AI206" s="17">
        <f t="shared" si="50"/>
        <v>16.108003600290228</v>
      </c>
      <c r="AJ206" s="17">
        <f t="shared" si="51"/>
        <v>22.2329222391405</v>
      </c>
    </row>
    <row r="207" spans="1:36" x14ac:dyDescent="0.2">
      <c r="A207" s="20">
        <v>42569</v>
      </c>
      <c r="B207" s="21">
        <v>832</v>
      </c>
      <c r="C207" s="5">
        <v>200</v>
      </c>
      <c r="D207" s="14">
        <v>42477</v>
      </c>
      <c r="E207" s="5">
        <v>792</v>
      </c>
      <c r="F207" s="26">
        <f t="shared" si="52"/>
        <v>1937688065.28</v>
      </c>
      <c r="G207" s="53">
        <f t="shared" si="53"/>
        <v>2.8987251815894934</v>
      </c>
      <c r="I207" s="36">
        <f t="shared" si="46"/>
        <v>2.7754693585669717E-3</v>
      </c>
      <c r="J207" s="15">
        <f t="shared" si="47"/>
        <v>7.7661745935113033E-3</v>
      </c>
      <c r="K207" s="16">
        <f t="shared" si="54"/>
        <v>1.0541643952078275E-2</v>
      </c>
      <c r="M207" s="17">
        <f t="shared" si="55"/>
        <v>5.3779938516455585</v>
      </c>
      <c r="N207" s="17">
        <f t="shared" si="55"/>
        <v>15.048423822727608</v>
      </c>
      <c r="O207" s="17">
        <f t="shared" si="55"/>
        <v>20.426417674373166</v>
      </c>
      <c r="Y207" s="14">
        <v>42477</v>
      </c>
      <c r="Z207" s="32">
        <v>726</v>
      </c>
      <c r="AA207" s="26">
        <f t="shared" si="56"/>
        <v>1776214059.8399999</v>
      </c>
      <c r="AB207" s="53">
        <f t="shared" si="57"/>
        <v>2.8609366207000937</v>
      </c>
      <c r="AD207" s="36">
        <f t="shared" si="48"/>
        <v>2.7554740223255008E-3</v>
      </c>
      <c r="AE207" s="15">
        <f t="shared" si="49"/>
        <v>7.1071430194133769E-3</v>
      </c>
      <c r="AF207" s="16">
        <f t="shared" si="58"/>
        <v>9.8626170417388768E-3</v>
      </c>
      <c r="AH207" s="17">
        <f t="shared" si="59"/>
        <v>5.3392491272491993</v>
      </c>
      <c r="AI207" s="17">
        <f t="shared" si="50"/>
        <v>13.771426206955365</v>
      </c>
      <c r="AJ207" s="17">
        <f t="shared" si="51"/>
        <v>19.110675334204561</v>
      </c>
    </row>
    <row r="208" spans="1:36" x14ac:dyDescent="0.2">
      <c r="A208" s="20">
        <v>42570</v>
      </c>
      <c r="B208" s="21">
        <v>779</v>
      </c>
      <c r="C208" s="5">
        <v>201</v>
      </c>
      <c r="D208" s="14">
        <v>42478</v>
      </c>
      <c r="E208" s="5">
        <v>701</v>
      </c>
      <c r="F208" s="26">
        <f t="shared" si="52"/>
        <v>1715049663.8399999</v>
      </c>
      <c r="G208" s="53">
        <f t="shared" si="53"/>
        <v>2.8457180179666586</v>
      </c>
      <c r="I208" s="36">
        <f t="shared" si="46"/>
        <v>2.7474620400772891E-3</v>
      </c>
      <c r="J208" s="15">
        <f t="shared" si="47"/>
        <v>6.851330631486803E-3</v>
      </c>
      <c r="K208" s="16">
        <f t="shared" si="54"/>
        <v>9.5987926715640926E-3</v>
      </c>
      <c r="M208" s="17">
        <f t="shared" si="55"/>
        <v>4.7120338482477155</v>
      </c>
      <c r="N208" s="17">
        <f t="shared" si="55"/>
        <v>11.750372296388136</v>
      </c>
      <c r="O208" s="17">
        <f t="shared" si="55"/>
        <v>16.462406144635853</v>
      </c>
      <c r="Y208" s="14">
        <v>42478</v>
      </c>
      <c r="Z208" s="32">
        <v>801</v>
      </c>
      <c r="AA208" s="26">
        <f t="shared" si="56"/>
        <v>1959707247.8399999</v>
      </c>
      <c r="AB208" s="53">
        <f t="shared" si="57"/>
        <v>2.9036325160842376</v>
      </c>
      <c r="AD208" s="36">
        <f t="shared" si="48"/>
        <v>2.7780766347684934E-3</v>
      </c>
      <c r="AE208" s="15">
        <f t="shared" si="49"/>
        <v>7.8542517107894685E-3</v>
      </c>
      <c r="AF208" s="16">
        <f t="shared" si="58"/>
        <v>1.0632328345557962E-2</v>
      </c>
      <c r="AH208" s="17">
        <f t="shared" si="59"/>
        <v>4.764539398581463</v>
      </c>
      <c r="AI208" s="17">
        <f t="shared" si="50"/>
        <v>13.470431756304222</v>
      </c>
      <c r="AJ208" s="17">
        <f t="shared" si="51"/>
        <v>18.234971154885688</v>
      </c>
    </row>
    <row r="209" spans="1:36" x14ac:dyDescent="0.2">
      <c r="A209" s="20">
        <v>42571</v>
      </c>
      <c r="B209" s="21">
        <v>770</v>
      </c>
      <c r="C209" s="5">
        <v>202</v>
      </c>
      <c r="D209" s="14">
        <v>42479</v>
      </c>
      <c r="E209" s="5">
        <v>634</v>
      </c>
      <c r="F209" s="26">
        <f t="shared" si="52"/>
        <v>1551129082.5599999</v>
      </c>
      <c r="G209" s="53">
        <f t="shared" si="53"/>
        <v>2.8020892578817329</v>
      </c>
      <c r="I209" s="36">
        <f t="shared" si="46"/>
        <v>2.7246221422600426E-3</v>
      </c>
      <c r="J209" s="15">
        <f t="shared" si="47"/>
        <v>6.1485190109642415E-3</v>
      </c>
      <c r="K209" s="16">
        <f t="shared" si="54"/>
        <v>8.873141153224285E-3</v>
      </c>
      <c r="M209" s="17">
        <f t="shared" si="55"/>
        <v>4.2262406438464808</v>
      </c>
      <c r="N209" s="17">
        <f t="shared" si="55"/>
        <v>9.5371466525796826</v>
      </c>
      <c r="O209" s="17">
        <f t="shared" si="55"/>
        <v>13.763387296426165</v>
      </c>
      <c r="Y209" s="14">
        <v>42479</v>
      </c>
      <c r="Z209" s="32">
        <v>792</v>
      </c>
      <c r="AA209" s="26">
        <f t="shared" si="56"/>
        <v>1937688065.28</v>
      </c>
      <c r="AB209" s="53">
        <f t="shared" si="57"/>
        <v>2.8987251815894934</v>
      </c>
      <c r="AD209" s="36">
        <f t="shared" si="48"/>
        <v>2.7754693585669717E-3</v>
      </c>
      <c r="AE209" s="15">
        <f t="shared" si="49"/>
        <v>7.7661745935113033E-3</v>
      </c>
      <c r="AF209" s="16">
        <f t="shared" si="58"/>
        <v>1.0541643952078275E-2</v>
      </c>
      <c r="AH209" s="17">
        <f t="shared" si="59"/>
        <v>4.3051112398273785</v>
      </c>
      <c r="AI209" s="17">
        <f t="shared" si="50"/>
        <v>12.046339272233968</v>
      </c>
      <c r="AJ209" s="17">
        <f t="shared" si="51"/>
        <v>16.351450512061348</v>
      </c>
    </row>
    <row r="210" spans="1:36" x14ac:dyDescent="0.2">
      <c r="A210" s="20">
        <v>42572</v>
      </c>
      <c r="B210" s="21">
        <v>746</v>
      </c>
      <c r="C210" s="5">
        <v>203</v>
      </c>
      <c r="D210" s="14">
        <v>42480</v>
      </c>
      <c r="E210" s="5">
        <v>614</v>
      </c>
      <c r="F210" s="26">
        <f t="shared" si="52"/>
        <v>1502197565.76</v>
      </c>
      <c r="G210" s="53">
        <f t="shared" si="53"/>
        <v>2.7881683711411678</v>
      </c>
      <c r="I210" s="36">
        <f t="shared" si="46"/>
        <v>2.7173745132961901E-3</v>
      </c>
      <c r="J210" s="15">
        <f t="shared" si="47"/>
        <v>5.9338023380870394E-3</v>
      </c>
      <c r="K210" s="16">
        <f t="shared" si="54"/>
        <v>8.6511768513832295E-3</v>
      </c>
      <c r="M210" s="17">
        <f t="shared" si="55"/>
        <v>4.0820333791318015</v>
      </c>
      <c r="N210" s="17">
        <f t="shared" si="55"/>
        <v>8.9137434279753478</v>
      </c>
      <c r="O210" s="17">
        <f t="shared" si="55"/>
        <v>12.995776807107148</v>
      </c>
      <c r="Y210" s="14">
        <v>42480</v>
      </c>
      <c r="Z210" s="32">
        <v>851</v>
      </c>
      <c r="AA210" s="26">
        <f t="shared" si="56"/>
        <v>2082036039.8399999</v>
      </c>
      <c r="AB210" s="53">
        <f t="shared" si="57"/>
        <v>2.929929560084588</v>
      </c>
      <c r="AD210" s="36">
        <f t="shared" si="48"/>
        <v>2.7920900906125944E-3</v>
      </c>
      <c r="AE210" s="15">
        <f t="shared" si="49"/>
        <v>8.3359974816614099E-3</v>
      </c>
      <c r="AF210" s="16">
        <f t="shared" si="58"/>
        <v>1.1128087572274004E-2</v>
      </c>
      <c r="AH210" s="17">
        <f t="shared" si="59"/>
        <v>4.1942709375008569</v>
      </c>
      <c r="AI210" s="17">
        <f t="shared" si="50"/>
        <v>12.522315125133259</v>
      </c>
      <c r="AJ210" s="17">
        <f t="shared" si="51"/>
        <v>16.716586062634118</v>
      </c>
    </row>
    <row r="211" spans="1:36" x14ac:dyDescent="0.2">
      <c r="A211" s="20">
        <v>42573</v>
      </c>
      <c r="B211" s="21">
        <v>755</v>
      </c>
      <c r="C211" s="5">
        <v>204</v>
      </c>
      <c r="D211" s="14">
        <v>42481</v>
      </c>
      <c r="E211" s="5">
        <v>613</v>
      </c>
      <c r="F211" s="26">
        <f t="shared" si="52"/>
        <v>1499750989.9199998</v>
      </c>
      <c r="G211" s="53">
        <f t="shared" si="53"/>
        <v>2.7874604745184151</v>
      </c>
      <c r="I211" s="36">
        <f t="shared" si="46"/>
        <v>2.7170064767383898E-3</v>
      </c>
      <c r="J211" s="15">
        <f t="shared" si="47"/>
        <v>5.9230069264378724E-3</v>
      </c>
      <c r="K211" s="16">
        <f t="shared" si="54"/>
        <v>8.6400134031762617E-3</v>
      </c>
      <c r="M211" s="17">
        <f t="shared" si="55"/>
        <v>4.0748331531074511</v>
      </c>
      <c r="N211" s="17">
        <f t="shared" si="55"/>
        <v>8.8830355012282158</v>
      </c>
      <c r="O211" s="17">
        <f t="shared" si="55"/>
        <v>12.957868654335664</v>
      </c>
      <c r="Y211" s="14">
        <v>42481</v>
      </c>
      <c r="Z211" s="32">
        <v>901</v>
      </c>
      <c r="AA211" s="26">
        <f t="shared" si="56"/>
        <v>2204364831.8399997</v>
      </c>
      <c r="AB211" s="53">
        <f t="shared" si="57"/>
        <v>2.9547247909790628</v>
      </c>
      <c r="AD211" s="36">
        <f t="shared" si="48"/>
        <v>2.8053679856056835E-3</v>
      </c>
      <c r="AE211" s="15">
        <f t="shared" si="49"/>
        <v>8.8053064070424888E-3</v>
      </c>
      <c r="AF211" s="16">
        <f t="shared" si="58"/>
        <v>1.1610674392648172E-2</v>
      </c>
      <c r="AH211" s="17">
        <f t="shared" si="59"/>
        <v>4.2073534135019992</v>
      </c>
      <c r="AI211" s="17">
        <f t="shared" si="50"/>
        <v>13.205767000510891</v>
      </c>
      <c r="AJ211" s="17">
        <f t="shared" si="51"/>
        <v>17.413120414012891</v>
      </c>
    </row>
    <row r="212" spans="1:36" x14ac:dyDescent="0.2">
      <c r="A212" s="20">
        <v>42574</v>
      </c>
      <c r="B212" s="21">
        <v>745</v>
      </c>
      <c r="C212" s="5">
        <v>205</v>
      </c>
      <c r="D212" s="14">
        <v>42482</v>
      </c>
      <c r="E212" s="5">
        <v>673</v>
      </c>
      <c r="F212" s="26">
        <f t="shared" si="52"/>
        <v>1646545540.3199999</v>
      </c>
      <c r="G212" s="53">
        <f t="shared" si="53"/>
        <v>2.828015064223977</v>
      </c>
      <c r="I212" s="36">
        <f t="shared" si="46"/>
        <v>2.7381714532715377E-3</v>
      </c>
      <c r="J212" s="15">
        <f t="shared" si="47"/>
        <v>6.5606937395399426E-3</v>
      </c>
      <c r="K212" s="16">
        <f t="shared" si="54"/>
        <v>9.2988651928114802E-3</v>
      </c>
      <c r="M212" s="17">
        <f t="shared" si="55"/>
        <v>4.5085239950157829</v>
      </c>
      <c r="N212" s="17">
        <f t="shared" si="55"/>
        <v>10.802481018244837</v>
      </c>
      <c r="O212" s="17">
        <f t="shared" si="55"/>
        <v>15.311005013260619</v>
      </c>
      <c r="Y212" s="14">
        <v>42482</v>
      </c>
      <c r="Z212" s="32">
        <v>949</v>
      </c>
      <c r="AA212" s="26">
        <f t="shared" si="56"/>
        <v>2321800472.1599998</v>
      </c>
      <c r="AB212" s="53">
        <f t="shared" si="57"/>
        <v>2.9772662124272928</v>
      </c>
      <c r="AD212" s="36">
        <f t="shared" si="48"/>
        <v>2.817493748394709E-3</v>
      </c>
      <c r="AE212" s="15">
        <f t="shared" si="49"/>
        <v>9.24465433093314E-3</v>
      </c>
      <c r="AF212" s="16">
        <f t="shared" si="58"/>
        <v>1.2062148079327848E-2</v>
      </c>
      <c r="AH212" s="17">
        <f t="shared" si="59"/>
        <v>4.6391317662987879</v>
      </c>
      <c r="AI212" s="17">
        <f t="shared" si="50"/>
        <v>15.221744360397935</v>
      </c>
      <c r="AJ212" s="17">
        <f t="shared" si="51"/>
        <v>19.86087612669672</v>
      </c>
    </row>
    <row r="213" spans="1:36" x14ac:dyDescent="0.2">
      <c r="A213" s="20">
        <v>42575</v>
      </c>
      <c r="B213" s="21">
        <v>731</v>
      </c>
      <c r="C213" s="5">
        <v>206</v>
      </c>
      <c r="D213" s="14">
        <v>42483</v>
      </c>
      <c r="E213" s="5">
        <v>828</v>
      </c>
      <c r="F213" s="26">
        <f t="shared" si="52"/>
        <v>2025764795.52</v>
      </c>
      <c r="G213" s="53">
        <f t="shared" si="53"/>
        <v>2.9180303367848803</v>
      </c>
      <c r="I213" s="36">
        <f t="shared" si="46"/>
        <v>2.7857403676948803E-3</v>
      </c>
      <c r="J213" s="15">
        <f t="shared" si="47"/>
        <v>8.1159722424155242E-3</v>
      </c>
      <c r="K213" s="16">
        <f t="shared" si="54"/>
        <v>1.0901712610110404E-2</v>
      </c>
      <c r="M213" s="17">
        <f t="shared" si="55"/>
        <v>5.6432547663352288</v>
      </c>
      <c r="N213" s="17">
        <f t="shared" si="55"/>
        <v>16.441050850102879</v>
      </c>
      <c r="O213" s="17">
        <f t="shared" si="55"/>
        <v>22.084305616438108</v>
      </c>
      <c r="Y213" s="14">
        <v>42483</v>
      </c>
      <c r="Z213" s="32">
        <v>935</v>
      </c>
      <c r="AA213" s="26">
        <f t="shared" si="56"/>
        <v>2287548410.4000001</v>
      </c>
      <c r="AB213" s="53">
        <f t="shared" si="57"/>
        <v>2.9708116108725178</v>
      </c>
      <c r="AD213" s="36">
        <f t="shared" si="48"/>
        <v>2.8140162632644553E-3</v>
      </c>
      <c r="AE213" s="15">
        <f t="shared" si="49"/>
        <v>9.1176140492244054E-3</v>
      </c>
      <c r="AF213" s="16">
        <f t="shared" si="58"/>
        <v>1.193163031248886E-2</v>
      </c>
      <c r="AH213" s="17">
        <f t="shared" si="59"/>
        <v>5.7005350801418739</v>
      </c>
      <c r="AI213" s="17">
        <f t="shared" si="50"/>
        <v>18.470141560057357</v>
      </c>
      <c r="AJ213" s="17">
        <f t="shared" si="51"/>
        <v>24.170676640199229</v>
      </c>
    </row>
    <row r="214" spans="1:36" x14ac:dyDescent="0.2">
      <c r="A214" s="20">
        <v>42576</v>
      </c>
      <c r="B214" s="21">
        <v>699</v>
      </c>
      <c r="C214" s="5">
        <v>207</v>
      </c>
      <c r="D214" s="14">
        <v>42484</v>
      </c>
      <c r="E214" s="5">
        <v>910</v>
      </c>
      <c r="F214" s="26">
        <f t="shared" si="52"/>
        <v>2226384014.4000001</v>
      </c>
      <c r="G214" s="53">
        <f t="shared" si="53"/>
        <v>2.9590413923210934</v>
      </c>
      <c r="I214" s="36">
        <f t="shared" si="46"/>
        <v>2.807685978884472E-3</v>
      </c>
      <c r="J214" s="15">
        <f t="shared" si="47"/>
        <v>8.8885037938798497E-3</v>
      </c>
      <c r="K214" s="16">
        <f t="shared" si="54"/>
        <v>1.1696189772764322E-2</v>
      </c>
      <c r="M214" s="17">
        <f t="shared" si="55"/>
        <v>6.2509871808434045</v>
      </c>
      <c r="N214" s="17">
        <f t="shared" si="55"/>
        <v>19.789222758627851</v>
      </c>
      <c r="O214" s="17">
        <f t="shared" si="55"/>
        <v>26.040209939471257</v>
      </c>
      <c r="Y214" s="14">
        <v>42484</v>
      </c>
      <c r="Z214" s="32">
        <v>987</v>
      </c>
      <c r="AA214" s="26">
        <f t="shared" si="56"/>
        <v>2414770354.0799999</v>
      </c>
      <c r="AB214" s="53">
        <f t="shared" si="57"/>
        <v>2.9943171526696366</v>
      </c>
      <c r="AD214" s="36">
        <f t="shared" si="48"/>
        <v>2.8267008081272796E-3</v>
      </c>
      <c r="AE214" s="15">
        <f t="shared" si="49"/>
        <v>9.5850225067636088E-3</v>
      </c>
      <c r="AF214" s="16">
        <f t="shared" si="58"/>
        <v>1.2411723314890889E-2</v>
      </c>
      <c r="AH214" s="17">
        <f t="shared" si="59"/>
        <v>6.2933214927061378</v>
      </c>
      <c r="AI214" s="17">
        <f t="shared" si="50"/>
        <v>21.339940886722715</v>
      </c>
      <c r="AJ214" s="17">
        <f t="shared" si="51"/>
        <v>27.633262379428853</v>
      </c>
    </row>
    <row r="215" spans="1:36" x14ac:dyDescent="0.2">
      <c r="A215" s="20">
        <v>42577</v>
      </c>
      <c r="B215" s="21">
        <v>663</v>
      </c>
      <c r="C215" s="5">
        <v>208</v>
      </c>
      <c r="D215" s="14">
        <v>42485</v>
      </c>
      <c r="E215" s="5">
        <v>976</v>
      </c>
      <c r="F215" s="26">
        <f t="shared" si="52"/>
        <v>2387858019.8399997</v>
      </c>
      <c r="G215" s="53">
        <f t="shared" si="53"/>
        <v>2.9894498176666917</v>
      </c>
      <c r="I215" s="36">
        <f t="shared" si="46"/>
        <v>2.8240695109469122E-3</v>
      </c>
      <c r="J215" s="15">
        <f t="shared" si="47"/>
        <v>9.4871558441663104E-3</v>
      </c>
      <c r="K215" s="16">
        <f t="shared" si="54"/>
        <v>1.2311225355113222E-2</v>
      </c>
      <c r="M215" s="17">
        <f t="shared" si="55"/>
        <v>6.7434770303002098</v>
      </c>
      <c r="N215" s="17">
        <f t="shared" si="55"/>
        <v>22.653981167964446</v>
      </c>
      <c r="O215" s="17">
        <f t="shared" si="55"/>
        <v>29.397458198264655</v>
      </c>
      <c r="Y215" s="14">
        <v>42485</v>
      </c>
      <c r="Z215" s="32">
        <v>1010</v>
      </c>
      <c r="AA215" s="26">
        <f t="shared" si="56"/>
        <v>2471041598.4000001</v>
      </c>
      <c r="AB215" s="53">
        <f t="shared" si="57"/>
        <v>3.0043213737826426</v>
      </c>
      <c r="AD215" s="36">
        <f t="shared" si="48"/>
        <v>2.832116823462657E-3</v>
      </c>
      <c r="AE215" s="15">
        <f t="shared" si="49"/>
        <v>9.7879461116169506E-3</v>
      </c>
      <c r="AF215" s="16">
        <f t="shared" si="58"/>
        <v>1.2620062935079607E-2</v>
      </c>
      <c r="AH215" s="17">
        <f t="shared" si="59"/>
        <v>6.76269287002909</v>
      </c>
      <c r="AI215" s="17">
        <f t="shared" si="50"/>
        <v>23.372225620386278</v>
      </c>
      <c r="AJ215" s="17">
        <f t="shared" si="51"/>
        <v>30.134918490415366</v>
      </c>
    </row>
    <row r="216" spans="1:36" x14ac:dyDescent="0.2">
      <c r="A216" s="20">
        <v>42578</v>
      </c>
      <c r="B216" s="21">
        <v>650</v>
      </c>
      <c r="C216" s="5">
        <v>209</v>
      </c>
      <c r="D216" s="14">
        <v>42486</v>
      </c>
      <c r="E216" s="5">
        <v>957</v>
      </c>
      <c r="F216" s="26">
        <f t="shared" si="52"/>
        <v>2341373078.8800001</v>
      </c>
      <c r="G216" s="53">
        <f t="shared" si="53"/>
        <v>2.9809119377768436</v>
      </c>
      <c r="I216" s="36">
        <f t="shared" si="46"/>
        <v>2.8194598204301351E-3</v>
      </c>
      <c r="J216" s="15">
        <f t="shared" si="47"/>
        <v>9.3168481508911979E-3</v>
      </c>
      <c r="K216" s="16">
        <f t="shared" si="54"/>
        <v>1.2136307971321333E-2</v>
      </c>
      <c r="M216" s="17">
        <f t="shared" si="55"/>
        <v>6.6014073205389572</v>
      </c>
      <c r="N216" s="17">
        <f t="shared" si="55"/>
        <v>21.814217440509562</v>
      </c>
      <c r="O216" s="17">
        <f t="shared" si="55"/>
        <v>28.41562476104852</v>
      </c>
      <c r="Y216" s="14">
        <v>42486</v>
      </c>
      <c r="Z216" s="32">
        <v>1050</v>
      </c>
      <c r="AA216" s="26">
        <f t="shared" si="56"/>
        <v>2568904632</v>
      </c>
      <c r="AB216" s="53">
        <f t="shared" si="57"/>
        <v>3.0211892990699383</v>
      </c>
      <c r="AD216" s="36">
        <f t="shared" si="48"/>
        <v>2.8412721722008813E-3</v>
      </c>
      <c r="AE216" s="15">
        <f t="shared" si="49"/>
        <v>1.0135485709221147E-2</v>
      </c>
      <c r="AF216" s="16">
        <f t="shared" si="58"/>
        <v>1.2976757881422028E-2</v>
      </c>
      <c r="AH216" s="17">
        <f t="shared" si="59"/>
        <v>6.6524781737620433</v>
      </c>
      <c r="AI216" s="17">
        <f t="shared" si="50"/>
        <v>23.730953380943358</v>
      </c>
      <c r="AJ216" s="17">
        <f t="shared" si="51"/>
        <v>30.3834315547054</v>
      </c>
    </row>
    <row r="217" spans="1:36" x14ac:dyDescent="0.2">
      <c r="A217" s="20">
        <v>42579</v>
      </c>
      <c r="B217" s="21">
        <v>643</v>
      </c>
      <c r="C217" s="5">
        <v>210</v>
      </c>
      <c r="D217" s="14">
        <v>42487</v>
      </c>
      <c r="E217" s="5">
        <v>864</v>
      </c>
      <c r="F217" s="26">
        <f t="shared" si="52"/>
        <v>2113841525.76</v>
      </c>
      <c r="G217" s="53">
        <f t="shared" si="53"/>
        <v>2.9365137424788932</v>
      </c>
      <c r="I217" s="36">
        <f t="shared" si="46"/>
        <v>2.7956097927001925E-3</v>
      </c>
      <c r="J217" s="15">
        <f t="shared" si="47"/>
        <v>8.4591919805605612E-3</v>
      </c>
      <c r="K217" s="16">
        <f t="shared" si="54"/>
        <v>1.1254801773260754E-2</v>
      </c>
      <c r="M217" s="17">
        <f t="shared" si="55"/>
        <v>5.9094760696309718</v>
      </c>
      <c r="N217" s="17">
        <f t="shared" si="55"/>
        <v>17.881391282884891</v>
      </c>
      <c r="O217" s="17">
        <f t="shared" si="55"/>
        <v>23.790867352515864</v>
      </c>
      <c r="Y217" s="14">
        <v>42487</v>
      </c>
      <c r="Z217" s="32">
        <v>1050</v>
      </c>
      <c r="AA217" s="26">
        <f t="shared" si="56"/>
        <v>2568904632</v>
      </c>
      <c r="AB217" s="53">
        <f t="shared" si="57"/>
        <v>3.0211892990699383</v>
      </c>
      <c r="AD217" s="36">
        <f t="shared" si="48"/>
        <v>2.8412721722008813E-3</v>
      </c>
      <c r="AE217" s="15">
        <f t="shared" si="49"/>
        <v>1.0135485709221147E-2</v>
      </c>
      <c r="AF217" s="16">
        <f t="shared" si="58"/>
        <v>1.2976757881422028E-2</v>
      </c>
      <c r="AH217" s="17">
        <f t="shared" si="59"/>
        <v>6.0059991035845401</v>
      </c>
      <c r="AI217" s="17">
        <f t="shared" si="50"/>
        <v>21.424810575898704</v>
      </c>
      <c r="AJ217" s="17">
        <f t="shared" si="51"/>
        <v>27.430809679483243</v>
      </c>
    </row>
    <row r="218" spans="1:36" x14ac:dyDescent="0.2">
      <c r="A218" s="20">
        <v>42580</v>
      </c>
      <c r="B218" s="21">
        <v>637</v>
      </c>
      <c r="C218" s="5">
        <v>211</v>
      </c>
      <c r="D218" s="14">
        <v>42488</v>
      </c>
      <c r="E218" s="5">
        <v>804</v>
      </c>
      <c r="F218" s="26">
        <f t="shared" si="52"/>
        <v>1967046975.3599999</v>
      </c>
      <c r="G218" s="53">
        <f t="shared" si="53"/>
        <v>2.9052560487484511</v>
      </c>
      <c r="I218" s="36">
        <f t="shared" si="46"/>
        <v>2.7789397598627073E-3</v>
      </c>
      <c r="J218" s="15">
        <f t="shared" si="47"/>
        <v>7.8835171435487697E-3</v>
      </c>
      <c r="K218" s="16">
        <f t="shared" si="54"/>
        <v>1.0662456903411477E-2</v>
      </c>
      <c r="M218" s="17">
        <f t="shared" si="55"/>
        <v>5.4663050493455829</v>
      </c>
      <c r="N218" s="17">
        <f t="shared" si="55"/>
        <v>15.507248552416314</v>
      </c>
      <c r="O218" s="17">
        <f t="shared" si="55"/>
        <v>20.973553601761896</v>
      </c>
      <c r="Y218" s="14">
        <v>42488</v>
      </c>
      <c r="Z218" s="32">
        <v>1040</v>
      </c>
      <c r="AA218" s="26">
        <f t="shared" si="56"/>
        <v>2544438873.5999999</v>
      </c>
      <c r="AB218" s="53">
        <f t="shared" si="57"/>
        <v>3.0170333392987803</v>
      </c>
      <c r="AD218" s="36">
        <f t="shared" si="48"/>
        <v>2.8390137114676973E-3</v>
      </c>
      <c r="AE218" s="15">
        <f t="shared" si="49"/>
        <v>1.0049229390072488E-2</v>
      </c>
      <c r="AF218" s="16">
        <f t="shared" si="58"/>
        <v>1.2888243101540185E-2</v>
      </c>
      <c r="AH218" s="17">
        <f t="shared" si="59"/>
        <v>5.5844733341481012</v>
      </c>
      <c r="AI218" s="17">
        <f t="shared" si="50"/>
        <v>19.767306276440902</v>
      </c>
      <c r="AJ218" s="17">
        <f t="shared" si="51"/>
        <v>25.351779610589006</v>
      </c>
    </row>
    <row r="219" spans="1:36" x14ac:dyDescent="0.2">
      <c r="A219" s="20">
        <v>42581</v>
      </c>
      <c r="B219" s="21">
        <v>599</v>
      </c>
      <c r="C219" s="5">
        <v>212</v>
      </c>
      <c r="D219" s="14">
        <v>42489</v>
      </c>
      <c r="E219" s="5">
        <v>780</v>
      </c>
      <c r="F219" s="26">
        <f t="shared" si="52"/>
        <v>1908329155.1999998</v>
      </c>
      <c r="G219" s="53">
        <f t="shared" si="53"/>
        <v>2.8920946026904804</v>
      </c>
      <c r="I219" s="36">
        <f t="shared" si="46"/>
        <v>2.7719504056468607E-3</v>
      </c>
      <c r="J219" s="15">
        <f t="shared" si="47"/>
        <v>7.6480789743622116E-3</v>
      </c>
      <c r="K219" s="16">
        <f t="shared" si="54"/>
        <v>1.0420029380009072E-2</v>
      </c>
      <c r="M219" s="17">
        <f t="shared" si="55"/>
        <v>5.2897937758643705</v>
      </c>
      <c r="N219" s="17">
        <f t="shared" si="55"/>
        <v>14.595052088047519</v>
      </c>
      <c r="O219" s="17">
        <f t="shared" si="55"/>
        <v>19.884845863911888</v>
      </c>
      <c r="Y219" s="14">
        <v>42489</v>
      </c>
      <c r="Z219" s="32">
        <v>1100</v>
      </c>
      <c r="AA219" s="26">
        <f t="shared" si="56"/>
        <v>2691233424</v>
      </c>
      <c r="AB219" s="53">
        <f t="shared" si="57"/>
        <v>3.0413926851582249</v>
      </c>
      <c r="AD219" s="36">
        <f t="shared" si="48"/>
        <v>2.8522768599852206E-3</v>
      </c>
      <c r="AE219" s="15">
        <f t="shared" si="49"/>
        <v>1.0560660425888803E-2</v>
      </c>
      <c r="AF219" s="16">
        <f t="shared" si="58"/>
        <v>1.3412937285874024E-2</v>
      </c>
      <c r="AH219" s="17">
        <f t="shared" si="59"/>
        <v>5.4430830906121042</v>
      </c>
      <c r="AI219" s="17">
        <f t="shared" si="50"/>
        <v>20.15321618889045</v>
      </c>
      <c r="AJ219" s="17">
        <f t="shared" si="51"/>
        <v>25.596299279502556</v>
      </c>
    </row>
    <row r="220" spans="1:36" x14ac:dyDescent="0.2">
      <c r="A220" s="20">
        <v>42582</v>
      </c>
      <c r="B220" s="21">
        <v>612</v>
      </c>
      <c r="C220" s="5">
        <v>213</v>
      </c>
      <c r="D220" s="14">
        <v>42490</v>
      </c>
      <c r="E220" s="5">
        <v>726</v>
      </c>
      <c r="F220" s="26">
        <f t="shared" si="52"/>
        <v>1776214059.8399999</v>
      </c>
      <c r="G220" s="53">
        <f t="shared" si="53"/>
        <v>2.8609366207000937</v>
      </c>
      <c r="I220" s="36">
        <f t="shared" si="46"/>
        <v>2.7554740223255008E-3</v>
      </c>
      <c r="J220" s="15">
        <f t="shared" si="47"/>
        <v>7.1071430194133769E-3</v>
      </c>
      <c r="K220" s="16">
        <f t="shared" si="54"/>
        <v>9.8626170417388768E-3</v>
      </c>
      <c r="M220" s="17">
        <f t="shared" si="55"/>
        <v>4.8943116999784326</v>
      </c>
      <c r="N220" s="17">
        <f t="shared" si="55"/>
        <v>12.62380735637575</v>
      </c>
      <c r="O220" s="17">
        <f t="shared" si="55"/>
        <v>17.51811905635418</v>
      </c>
      <c r="Y220" s="14">
        <v>42490</v>
      </c>
      <c r="Z220" s="32">
        <v>1170</v>
      </c>
      <c r="AA220" s="26">
        <f t="shared" si="56"/>
        <v>2862493732.7999997</v>
      </c>
      <c r="AB220" s="53">
        <f t="shared" si="57"/>
        <v>3.0681858617461617</v>
      </c>
      <c r="AD220" s="36">
        <f t="shared" si="48"/>
        <v>2.8669367465757869E-3</v>
      </c>
      <c r="AE220" s="15">
        <f t="shared" si="49"/>
        <v>1.1139499803177695E-2</v>
      </c>
      <c r="AF220" s="16">
        <f t="shared" si="58"/>
        <v>1.4006436549753483E-2</v>
      </c>
      <c r="AH220" s="17">
        <f t="shared" si="59"/>
        <v>5.0922933579398597</v>
      </c>
      <c r="AI220" s="17">
        <f t="shared" si="50"/>
        <v>19.786136169989135</v>
      </c>
      <c r="AJ220" s="17">
        <f t="shared" si="51"/>
        <v>24.878429527928994</v>
      </c>
    </row>
    <row r="221" spans="1:36" x14ac:dyDescent="0.2">
      <c r="A221" s="20">
        <v>42583</v>
      </c>
      <c r="B221" s="21">
        <v>603</v>
      </c>
      <c r="C221" s="5">
        <v>214</v>
      </c>
      <c r="D221" s="14">
        <v>42491</v>
      </c>
      <c r="E221" s="5">
        <v>718</v>
      </c>
      <c r="F221" s="26">
        <f t="shared" si="52"/>
        <v>1756641453.1199999</v>
      </c>
      <c r="G221" s="53">
        <f t="shared" si="53"/>
        <v>2.8561244442423002</v>
      </c>
      <c r="I221" s="36">
        <f t="shared" si="46"/>
        <v>2.7529380823169908E-3</v>
      </c>
      <c r="J221" s="15">
        <f t="shared" si="47"/>
        <v>7.0256583070992737E-3</v>
      </c>
      <c r="K221" s="16">
        <f t="shared" si="54"/>
        <v>9.7785963894162636E-3</v>
      </c>
      <c r="M221" s="17">
        <f t="shared" si="55"/>
        <v>4.835925153270705</v>
      </c>
      <c r="N221" s="17">
        <f t="shared" si="55"/>
        <v>12.341562617707467</v>
      </c>
      <c r="O221" s="17">
        <f t="shared" si="55"/>
        <v>17.177487770978171</v>
      </c>
      <c r="Y221" s="14">
        <v>42491</v>
      </c>
      <c r="Z221" s="32">
        <v>1190</v>
      </c>
      <c r="AA221" s="26">
        <f t="shared" si="56"/>
        <v>2911425249.5999999</v>
      </c>
      <c r="AB221" s="53">
        <f t="shared" si="57"/>
        <v>3.0755469613925306</v>
      </c>
      <c r="AD221" s="36">
        <f t="shared" si="48"/>
        <v>2.8709775499689717E-3</v>
      </c>
      <c r="AE221" s="15">
        <f t="shared" si="49"/>
        <v>1.130152070243854E-2</v>
      </c>
      <c r="AF221" s="16">
        <f t="shared" si="58"/>
        <v>1.4172498252407512E-2</v>
      </c>
      <c r="AH221" s="17">
        <f t="shared" si="59"/>
        <v>5.0432781752523912</v>
      </c>
      <c r="AI221" s="17">
        <f t="shared" si="50"/>
        <v>19.852719749197401</v>
      </c>
      <c r="AJ221" s="17">
        <f t="shared" si="51"/>
        <v>24.895997924449791</v>
      </c>
    </row>
    <row r="222" spans="1:36" x14ac:dyDescent="0.2">
      <c r="A222" s="20">
        <v>42584</v>
      </c>
      <c r="B222" s="21">
        <v>596</v>
      </c>
      <c r="C222" s="5">
        <v>215</v>
      </c>
      <c r="D222" s="14">
        <v>42492</v>
      </c>
      <c r="E222" s="5">
        <v>692</v>
      </c>
      <c r="F222" s="26">
        <f t="shared" si="52"/>
        <v>1693030481.28</v>
      </c>
      <c r="G222" s="53">
        <f t="shared" si="53"/>
        <v>2.840106094456758</v>
      </c>
      <c r="I222" s="36">
        <f t="shared" si="46"/>
        <v>2.7445134708322882E-3</v>
      </c>
      <c r="J222" s="15">
        <f t="shared" si="47"/>
        <v>6.7583898437276538E-3</v>
      </c>
      <c r="K222" s="16">
        <f t="shared" si="54"/>
        <v>9.5029033145599424E-3</v>
      </c>
      <c r="M222" s="17">
        <f t="shared" si="55"/>
        <v>4.6465449624026318</v>
      </c>
      <c r="N222" s="17">
        <f t="shared" si="55"/>
        <v>11.442160009804095</v>
      </c>
      <c r="O222" s="17">
        <f t="shared" si="55"/>
        <v>16.088704972206727</v>
      </c>
      <c r="Y222" s="14">
        <v>42492</v>
      </c>
      <c r="Z222" s="32">
        <v>1250</v>
      </c>
      <c r="AA222" s="26">
        <f t="shared" si="56"/>
        <v>3058219800</v>
      </c>
      <c r="AB222" s="53">
        <f t="shared" si="57"/>
        <v>3.0969100130080562</v>
      </c>
      <c r="AD222" s="36">
        <f t="shared" si="48"/>
        <v>2.8827368649955174E-3</v>
      </c>
      <c r="AE222" s="15">
        <f t="shared" si="49"/>
        <v>1.1779032716456091E-2</v>
      </c>
      <c r="AF222" s="16">
        <f t="shared" si="58"/>
        <v>1.4661769581451607E-2</v>
      </c>
      <c r="AH222" s="17">
        <f t="shared" si="59"/>
        <v>4.8805613819469595</v>
      </c>
      <c r="AI222" s="17">
        <f t="shared" si="50"/>
        <v>19.94226142895452</v>
      </c>
      <c r="AJ222" s="17">
        <f t="shared" si="51"/>
        <v>24.822822810901478</v>
      </c>
    </row>
    <row r="223" spans="1:36" x14ac:dyDescent="0.2">
      <c r="A223" s="20">
        <v>42585</v>
      </c>
      <c r="B223" s="21">
        <v>611</v>
      </c>
      <c r="C223" s="5">
        <v>216</v>
      </c>
      <c r="D223" s="14">
        <v>42493</v>
      </c>
      <c r="E223" s="5">
        <v>673</v>
      </c>
      <c r="F223" s="26">
        <f t="shared" si="52"/>
        <v>1646545540.3199999</v>
      </c>
      <c r="G223" s="53">
        <f t="shared" si="53"/>
        <v>2.828015064223977</v>
      </c>
      <c r="I223" s="36">
        <f t="shared" si="46"/>
        <v>2.7381714532715377E-3</v>
      </c>
      <c r="J223" s="15">
        <f t="shared" si="47"/>
        <v>6.5606937395399426E-3</v>
      </c>
      <c r="K223" s="16">
        <f t="shared" si="54"/>
        <v>9.2988651928114802E-3</v>
      </c>
      <c r="M223" s="17">
        <f t="shared" si="55"/>
        <v>4.5085239950157829</v>
      </c>
      <c r="N223" s="17">
        <f t="shared" si="55"/>
        <v>10.802481018244837</v>
      </c>
      <c r="O223" s="17">
        <f t="shared" si="55"/>
        <v>15.311005013260619</v>
      </c>
      <c r="Y223" s="14">
        <v>42493</v>
      </c>
      <c r="Z223" s="32">
        <v>1360</v>
      </c>
      <c r="AA223" s="26">
        <f t="shared" si="56"/>
        <v>3327343142.3999996</v>
      </c>
      <c r="AB223" s="53">
        <f t="shared" si="57"/>
        <v>3.1335389083702174</v>
      </c>
      <c r="AD223" s="36">
        <f t="shared" si="48"/>
        <v>2.9030114802639844E-3</v>
      </c>
      <c r="AE223" s="15">
        <f t="shared" si="49"/>
        <v>1.2623048256495052E-2</v>
      </c>
      <c r="AF223" s="16">
        <f t="shared" si="58"/>
        <v>1.5526059736759037E-2</v>
      </c>
      <c r="AH223" s="17">
        <f t="shared" si="59"/>
        <v>4.7799406063264254</v>
      </c>
      <c r="AI223" s="17">
        <f t="shared" si="50"/>
        <v>20.78442381197608</v>
      </c>
      <c r="AJ223" s="17">
        <f t="shared" si="51"/>
        <v>25.564364418302507</v>
      </c>
    </row>
    <row r="224" spans="1:36" x14ac:dyDescent="0.2">
      <c r="A224" s="20">
        <v>42586</v>
      </c>
      <c r="B224" s="21">
        <v>598</v>
      </c>
      <c r="C224" s="5">
        <v>217</v>
      </c>
      <c r="D224" s="14">
        <v>42494</v>
      </c>
      <c r="E224" s="5">
        <v>748</v>
      </c>
      <c r="F224" s="26">
        <f t="shared" si="52"/>
        <v>1830038728.3199999</v>
      </c>
      <c r="G224" s="53">
        <f t="shared" si="53"/>
        <v>2.8739015978644615</v>
      </c>
      <c r="I224" s="36">
        <f t="shared" si="46"/>
        <v>2.7623179891800636E-3</v>
      </c>
      <c r="J224" s="15">
        <f t="shared" si="47"/>
        <v>7.3294220402000884E-3</v>
      </c>
      <c r="K224" s="16">
        <f t="shared" si="54"/>
        <v>1.0091740029380153E-2</v>
      </c>
      <c r="M224" s="17">
        <f t="shared" si="55"/>
        <v>5.0551489001345429</v>
      </c>
      <c r="N224" s="17">
        <f t="shared" si="55"/>
        <v>13.41312618976835</v>
      </c>
      <c r="O224" s="17">
        <f t="shared" si="55"/>
        <v>18.468275089902892</v>
      </c>
      <c r="Y224" s="14">
        <v>42494</v>
      </c>
      <c r="Z224" s="32">
        <v>1390</v>
      </c>
      <c r="AA224" s="26">
        <f t="shared" si="56"/>
        <v>3400740417.5999999</v>
      </c>
      <c r="AB224" s="53">
        <f t="shared" si="57"/>
        <v>3.143014800254095</v>
      </c>
      <c r="AD224" s="36">
        <f t="shared" si="48"/>
        <v>2.908279697228885E-3</v>
      </c>
      <c r="AE224" s="15">
        <f t="shared" si="49"/>
        <v>1.2846593918949593E-2</v>
      </c>
      <c r="AF224" s="16">
        <f t="shared" si="58"/>
        <v>1.5754873616178479E-2</v>
      </c>
      <c r="AH224" s="17">
        <f t="shared" si="59"/>
        <v>5.3222644787156224</v>
      </c>
      <c r="AI224" s="17">
        <f t="shared" si="50"/>
        <v>23.509764398677959</v>
      </c>
      <c r="AJ224" s="17">
        <f t="shared" si="51"/>
        <v>28.832028877393579</v>
      </c>
    </row>
    <row r="225" spans="1:36" x14ac:dyDescent="0.2">
      <c r="A225" s="20">
        <v>42587</v>
      </c>
      <c r="B225" s="21">
        <v>607</v>
      </c>
      <c r="C225" s="5">
        <v>218</v>
      </c>
      <c r="D225" s="14">
        <v>42495</v>
      </c>
      <c r="E225" s="5">
        <v>992</v>
      </c>
      <c r="F225" s="26">
        <f t="shared" si="52"/>
        <v>2427003233.2799997</v>
      </c>
      <c r="G225" s="53">
        <f t="shared" si="53"/>
        <v>2.9965116721541785</v>
      </c>
      <c r="I225" s="36">
        <f t="shared" si="46"/>
        <v>2.8278879742640946E-3</v>
      </c>
      <c r="J225" s="15">
        <f t="shared" si="47"/>
        <v>9.6293317490606448E-3</v>
      </c>
      <c r="K225" s="16">
        <f t="shared" si="54"/>
        <v>1.2457219723324739E-2</v>
      </c>
      <c r="M225" s="17">
        <f t="shared" si="55"/>
        <v>6.863293256892586</v>
      </c>
      <c r="N225" s="17">
        <f t="shared" si="55"/>
        <v>23.370419289295942</v>
      </c>
      <c r="O225" s="17">
        <f t="shared" si="55"/>
        <v>30.233712546188524</v>
      </c>
      <c r="Y225" s="14">
        <v>42495</v>
      </c>
      <c r="Z225" s="32">
        <v>1560</v>
      </c>
      <c r="AA225" s="26">
        <f t="shared" si="56"/>
        <v>3816658310.3999996</v>
      </c>
      <c r="AB225" s="53">
        <f t="shared" si="57"/>
        <v>3.1931245983544616</v>
      </c>
      <c r="AD225" s="36">
        <f t="shared" si="48"/>
        <v>2.9362981086740888E-3</v>
      </c>
      <c r="AE225" s="15">
        <f t="shared" si="49"/>
        <v>1.4064264961421498E-2</v>
      </c>
      <c r="AF225" s="16">
        <f t="shared" si="58"/>
        <v>1.7000563070095585E-2</v>
      </c>
      <c r="AH225" s="17">
        <f t="shared" si="59"/>
        <v>7.126405003625961</v>
      </c>
      <c r="AI225" s="17">
        <f t="shared" si="50"/>
        <v>34.13401653507659</v>
      </c>
      <c r="AJ225" s="17">
        <f t="shared" si="51"/>
        <v>41.260421538702545</v>
      </c>
    </row>
    <row r="226" spans="1:36" x14ac:dyDescent="0.2">
      <c r="A226" s="20">
        <v>42588</v>
      </c>
      <c r="B226" s="21">
        <v>568</v>
      </c>
      <c r="C226" s="5">
        <v>219</v>
      </c>
      <c r="D226" s="14">
        <v>42496</v>
      </c>
      <c r="E226" s="5">
        <v>1370</v>
      </c>
      <c r="F226" s="26">
        <f t="shared" si="52"/>
        <v>3351808900.7999997</v>
      </c>
      <c r="G226" s="53">
        <f t="shared" si="53"/>
        <v>3.1367205671564067</v>
      </c>
      <c r="I226" s="36">
        <f t="shared" si="46"/>
        <v>2.9047792902759289E-3</v>
      </c>
      <c r="J226" s="15">
        <f t="shared" si="47"/>
        <v>1.2697868423729546E-2</v>
      </c>
      <c r="K226" s="16">
        <f t="shared" si="54"/>
        <v>1.5602647714005474E-2</v>
      </c>
      <c r="M226" s="17">
        <f t="shared" si="55"/>
        <v>9.7362650800063655</v>
      </c>
      <c r="N226" s="17">
        <f t="shared" si="55"/>
        <v>42.560828403843956</v>
      </c>
      <c r="O226" s="17">
        <f t="shared" si="55"/>
        <v>52.297093483850318</v>
      </c>
      <c r="Y226" s="14">
        <v>42496</v>
      </c>
      <c r="Z226" s="32">
        <v>1610</v>
      </c>
      <c r="AA226" s="26">
        <f t="shared" si="56"/>
        <v>3938987102.3999996</v>
      </c>
      <c r="AB226" s="53">
        <f t="shared" si="57"/>
        <v>3.2068258760318495</v>
      </c>
      <c r="AD226" s="36">
        <f t="shared" si="48"/>
        <v>2.9440059300047251E-3</v>
      </c>
      <c r="AE226" s="15">
        <f t="shared" si="49"/>
        <v>1.4407610905103015E-2</v>
      </c>
      <c r="AF226" s="16">
        <f t="shared" si="58"/>
        <v>1.735161683510774E-2</v>
      </c>
      <c r="AH226" s="17">
        <f t="shared" si="59"/>
        <v>9.867745280197818</v>
      </c>
      <c r="AI226" s="17">
        <f t="shared" si="50"/>
        <v>48.291558470987425</v>
      </c>
      <c r="AJ226" s="17">
        <f t="shared" si="51"/>
        <v>58.159303751185249</v>
      </c>
    </row>
    <row r="227" spans="1:36" x14ac:dyDescent="0.2">
      <c r="A227" s="20">
        <v>42589</v>
      </c>
      <c r="B227" s="21">
        <v>581</v>
      </c>
      <c r="C227" s="5">
        <v>220</v>
      </c>
      <c r="D227" s="14">
        <v>42497</v>
      </c>
      <c r="E227" s="5">
        <v>1650</v>
      </c>
      <c r="F227" s="26">
        <f t="shared" si="52"/>
        <v>4036850136</v>
      </c>
      <c r="G227" s="53">
        <f t="shared" si="53"/>
        <v>3.2174839442139063</v>
      </c>
      <c r="I227" s="36">
        <f t="shared" si="46"/>
        <v>2.9500157451017527E-3</v>
      </c>
      <c r="J227" s="15">
        <f t="shared" si="47"/>
        <v>1.4677785332833281E-2</v>
      </c>
      <c r="K227" s="16">
        <f t="shared" si="54"/>
        <v>1.7627801077935032E-2</v>
      </c>
      <c r="M227" s="17">
        <f t="shared" si="55"/>
        <v>11.908771461816153</v>
      </c>
      <c r="N227" s="17">
        <f t="shared" si="55"/>
        <v>59.25201971702684</v>
      </c>
      <c r="O227" s="17">
        <f t="shared" si="55"/>
        <v>71.16079117884297</v>
      </c>
      <c r="Y227" s="14">
        <v>42497</v>
      </c>
      <c r="Z227" s="32">
        <v>1590</v>
      </c>
      <c r="AA227" s="26">
        <f t="shared" si="56"/>
        <v>3890055585.5999999</v>
      </c>
      <c r="AB227" s="53">
        <f t="shared" si="57"/>
        <v>3.2013971243204513</v>
      </c>
      <c r="AD227" s="36">
        <f t="shared" si="48"/>
        <v>2.9409495020972462E-3</v>
      </c>
      <c r="AE227" s="15">
        <f t="shared" si="49"/>
        <v>1.4271035163751271E-2</v>
      </c>
      <c r="AF227" s="16">
        <f t="shared" si="58"/>
        <v>1.7211984665848518E-2</v>
      </c>
      <c r="AH227" s="17">
        <f t="shared" si="59"/>
        <v>11.872172397510401</v>
      </c>
      <c r="AI227" s="17">
        <f t="shared" si="50"/>
        <v>57.610030241650094</v>
      </c>
      <c r="AJ227" s="17">
        <f t="shared" si="51"/>
        <v>69.482202639160505</v>
      </c>
    </row>
    <row r="228" spans="1:36" x14ac:dyDescent="0.2">
      <c r="A228" s="20">
        <v>42590</v>
      </c>
      <c r="B228" s="21">
        <v>562</v>
      </c>
      <c r="C228" s="5">
        <v>221</v>
      </c>
      <c r="D228" s="14">
        <v>42498</v>
      </c>
      <c r="E228" s="5">
        <v>1480</v>
      </c>
      <c r="F228" s="26">
        <f t="shared" si="52"/>
        <v>3620932243.1999998</v>
      </c>
      <c r="G228" s="53">
        <f t="shared" si="53"/>
        <v>3.1702617153949575</v>
      </c>
      <c r="I228" s="36">
        <f t="shared" si="46"/>
        <v>2.9234812203581219E-3</v>
      </c>
      <c r="J228" s="15">
        <f t="shared" si="47"/>
        <v>1.3501282538095523E-2</v>
      </c>
      <c r="K228" s="16">
        <f t="shared" si="54"/>
        <v>1.6424763758453646E-2</v>
      </c>
      <c r="M228" s="17">
        <f t="shared" si="55"/>
        <v>10.585727413184406</v>
      </c>
      <c r="N228" s="17">
        <f t="shared" si="55"/>
        <v>48.887229266743205</v>
      </c>
      <c r="O228" s="17">
        <f t="shared" si="55"/>
        <v>59.47295667992762</v>
      </c>
      <c r="Y228" s="14">
        <v>42498</v>
      </c>
      <c r="Z228" s="32">
        <v>1620</v>
      </c>
      <c r="AA228" s="26">
        <f t="shared" si="56"/>
        <v>3963452860.7999997</v>
      </c>
      <c r="AB228" s="53">
        <f t="shared" si="57"/>
        <v>3.2095150145426308</v>
      </c>
      <c r="AD228" s="36">
        <f t="shared" si="48"/>
        <v>2.9455211113713457E-3</v>
      </c>
      <c r="AE228" s="15">
        <f t="shared" si="49"/>
        <v>1.4475523636909092E-2</v>
      </c>
      <c r="AF228" s="16">
        <f t="shared" si="58"/>
        <v>1.7421044748280438E-2</v>
      </c>
      <c r="AH228" s="17">
        <f t="shared" si="59"/>
        <v>10.665532365190804</v>
      </c>
      <c r="AI228" s="17">
        <f t="shared" si="50"/>
        <v>52.41489027408786</v>
      </c>
      <c r="AJ228" s="17">
        <f t="shared" si="51"/>
        <v>63.080422639278659</v>
      </c>
    </row>
    <row r="229" spans="1:36" x14ac:dyDescent="0.2">
      <c r="A229" s="20">
        <v>42591</v>
      </c>
      <c r="B229" s="21">
        <v>540</v>
      </c>
      <c r="C229" s="5">
        <v>222</v>
      </c>
      <c r="D229" s="14">
        <v>42499</v>
      </c>
      <c r="E229" s="5">
        <v>1350</v>
      </c>
      <c r="F229" s="26">
        <f t="shared" si="52"/>
        <v>3302877384</v>
      </c>
      <c r="G229" s="53">
        <f t="shared" si="53"/>
        <v>3.1303337684950061</v>
      </c>
      <c r="I229" s="36">
        <f t="shared" si="46"/>
        <v>2.9012317113690607E-3</v>
      </c>
      <c r="J229" s="15">
        <f t="shared" si="47"/>
        <v>1.254791950584893E-2</v>
      </c>
      <c r="K229" s="16">
        <f t="shared" si="54"/>
        <v>1.5449151217217991E-2</v>
      </c>
      <c r="M229" s="17">
        <f t="shared" si="55"/>
        <v>9.5824126052244871</v>
      </c>
      <c r="N229" s="17">
        <f t="shared" si="55"/>
        <v>41.444239552120884</v>
      </c>
      <c r="O229" s="17">
        <f t="shared" si="55"/>
        <v>51.026652157345374</v>
      </c>
      <c r="Y229" s="14">
        <v>42499</v>
      </c>
      <c r="Z229" s="32">
        <v>1610</v>
      </c>
      <c r="AA229" s="26">
        <f t="shared" si="56"/>
        <v>3938987102.3999996</v>
      </c>
      <c r="AB229" s="53">
        <f t="shared" si="57"/>
        <v>3.2068258760318495</v>
      </c>
      <c r="AD229" s="36">
        <f t="shared" si="48"/>
        <v>2.9440059300047251E-3</v>
      </c>
      <c r="AE229" s="15">
        <f t="shared" si="49"/>
        <v>1.4407610905103015E-2</v>
      </c>
      <c r="AF229" s="16">
        <f t="shared" si="58"/>
        <v>1.735161683510774E-2</v>
      </c>
      <c r="AH229" s="17">
        <f t="shared" si="59"/>
        <v>9.7236906045744949</v>
      </c>
      <c r="AI229" s="17">
        <f t="shared" si="50"/>
        <v>47.586572215936521</v>
      </c>
      <c r="AJ229" s="17">
        <f t="shared" si="51"/>
        <v>57.310262820511014</v>
      </c>
    </row>
    <row r="230" spans="1:36" x14ac:dyDescent="0.2">
      <c r="A230" s="20">
        <v>42592</v>
      </c>
      <c r="B230" s="21">
        <v>525</v>
      </c>
      <c r="C230" s="5">
        <v>223</v>
      </c>
      <c r="D230" s="14">
        <v>42500</v>
      </c>
      <c r="E230" s="5">
        <v>1380</v>
      </c>
      <c r="F230" s="26">
        <f t="shared" si="52"/>
        <v>3376274659.1999998</v>
      </c>
      <c r="G230" s="53">
        <f t="shared" si="53"/>
        <v>3.1398790864012365</v>
      </c>
      <c r="I230" s="36">
        <f t="shared" si="46"/>
        <v>2.906535308177762E-3</v>
      </c>
      <c r="J230" s="15">
        <f t="shared" si="47"/>
        <v>1.2772382743813197E-2</v>
      </c>
      <c r="K230" s="16">
        <f t="shared" si="54"/>
        <v>1.567891805199096E-2</v>
      </c>
      <c r="M230" s="17">
        <f t="shared" si="55"/>
        <v>9.8132615070706404</v>
      </c>
      <c r="N230" s="17">
        <f t="shared" si="55"/>
        <v>43.123072195539862</v>
      </c>
      <c r="O230" s="17">
        <f t="shared" si="55"/>
        <v>52.936333702610504</v>
      </c>
      <c r="Y230" s="14">
        <v>42500</v>
      </c>
      <c r="Z230" s="32">
        <v>1600</v>
      </c>
      <c r="AA230" s="26">
        <f t="shared" si="56"/>
        <v>3914521344</v>
      </c>
      <c r="AB230" s="53">
        <f t="shared" si="57"/>
        <v>3.2041199826559246</v>
      </c>
      <c r="AD230" s="36">
        <f t="shared" si="48"/>
        <v>2.9424820949054517E-3</v>
      </c>
      <c r="AE230" s="15">
        <f t="shared" si="49"/>
        <v>1.4339448759016792E-2</v>
      </c>
      <c r="AF230" s="16">
        <f t="shared" si="58"/>
        <v>1.7281930853922243E-2</v>
      </c>
      <c r="AH230" s="17">
        <f t="shared" si="59"/>
        <v>9.9346277321790044</v>
      </c>
      <c r="AI230" s="17">
        <f t="shared" si="50"/>
        <v>48.413917471965277</v>
      </c>
      <c r="AJ230" s="17">
        <f t="shared" si="51"/>
        <v>58.348545204144287</v>
      </c>
    </row>
    <row r="231" spans="1:36" x14ac:dyDescent="0.2">
      <c r="A231" s="20">
        <v>42593</v>
      </c>
      <c r="B231" s="21">
        <v>520</v>
      </c>
      <c r="C231" s="5">
        <v>224</v>
      </c>
      <c r="D231" s="14">
        <v>42501</v>
      </c>
      <c r="E231" s="5">
        <v>1440</v>
      </c>
      <c r="F231" s="26">
        <f t="shared" si="52"/>
        <v>3523069209.5999999</v>
      </c>
      <c r="G231" s="53">
        <f t="shared" si="53"/>
        <v>3.1583624920952498</v>
      </c>
      <c r="I231" s="36">
        <f t="shared" si="46"/>
        <v>2.9168326900091811E-3</v>
      </c>
      <c r="J231" s="15">
        <f t="shared" si="47"/>
        <v>1.3213194868474727E-2</v>
      </c>
      <c r="K231" s="16">
        <f t="shared" si="54"/>
        <v>1.613002755848391E-2</v>
      </c>
      <c r="M231" s="17">
        <f t="shared" si="55"/>
        <v>10.276203439726089</v>
      </c>
      <c r="N231" s="17">
        <f t="shared" si="55"/>
        <v>46.551000001568035</v>
      </c>
      <c r="O231" s="17">
        <f t="shared" si="55"/>
        <v>56.827203441294124</v>
      </c>
      <c r="Y231" s="14">
        <v>42501</v>
      </c>
      <c r="Z231" s="32">
        <v>1750</v>
      </c>
      <c r="AA231" s="26">
        <f t="shared" si="56"/>
        <v>4281507720</v>
      </c>
      <c r="AB231" s="53">
        <f t="shared" si="57"/>
        <v>3.2430380486862944</v>
      </c>
      <c r="AD231" s="36">
        <f t="shared" si="48"/>
        <v>2.9644750761458278E-3</v>
      </c>
      <c r="AE231" s="15">
        <f t="shared" si="49"/>
        <v>1.533657555633177E-2</v>
      </c>
      <c r="AF231" s="16">
        <f t="shared" si="58"/>
        <v>1.8301050632477597E-2</v>
      </c>
      <c r="AH231" s="17">
        <f t="shared" si="59"/>
        <v>10.444050863395981</v>
      </c>
      <c r="AI231" s="17">
        <f t="shared" si="50"/>
        <v>54.031817123216449</v>
      </c>
      <c r="AJ231" s="17">
        <f t="shared" si="51"/>
        <v>64.475867986612428</v>
      </c>
    </row>
    <row r="232" spans="1:36" x14ac:dyDescent="0.2">
      <c r="A232" s="20">
        <v>42594</v>
      </c>
      <c r="B232" s="21">
        <v>525</v>
      </c>
      <c r="C232" s="5">
        <v>225</v>
      </c>
      <c r="D232" s="14">
        <v>42502</v>
      </c>
      <c r="E232" s="5">
        <v>1400</v>
      </c>
      <c r="F232" s="26">
        <f t="shared" si="52"/>
        <v>3425206176</v>
      </c>
      <c r="G232" s="53">
        <f t="shared" si="53"/>
        <v>3.1461280356782382</v>
      </c>
      <c r="I232" s="36">
        <f t="shared" si="46"/>
        <v>2.9100126172739147E-3</v>
      </c>
      <c r="J232" s="15">
        <f t="shared" si="47"/>
        <v>1.2920504617721297E-2</v>
      </c>
      <c r="K232" s="16">
        <f t="shared" si="54"/>
        <v>1.5830517234995213E-2</v>
      </c>
      <c r="M232" s="17">
        <f t="shared" si="55"/>
        <v>9.967393188924536</v>
      </c>
      <c r="N232" s="17">
        <f t="shared" si="55"/>
        <v>44.255392213655512</v>
      </c>
      <c r="O232" s="17">
        <f t="shared" si="55"/>
        <v>54.222785402580044</v>
      </c>
      <c r="Y232" s="14">
        <v>42502</v>
      </c>
      <c r="Z232" s="32">
        <v>1870</v>
      </c>
      <c r="AA232" s="26">
        <f t="shared" si="56"/>
        <v>4575096820.8000002</v>
      </c>
      <c r="AB232" s="53">
        <f t="shared" si="57"/>
        <v>3.271841606536499</v>
      </c>
      <c r="AD232" s="36">
        <f t="shared" si="48"/>
        <v>2.9808580322249118E-3</v>
      </c>
      <c r="AE232" s="15">
        <f t="shared" si="49"/>
        <v>1.6097769135318622E-2</v>
      </c>
      <c r="AF232" s="16">
        <f t="shared" si="58"/>
        <v>1.9078627167543535E-2</v>
      </c>
      <c r="AH232" s="17">
        <f t="shared" si="59"/>
        <v>10.210053341755975</v>
      </c>
      <c r="AI232" s="17">
        <f t="shared" si="50"/>
        <v>55.138178262115524</v>
      </c>
      <c r="AJ232" s="17">
        <f t="shared" si="51"/>
        <v>65.348231603871497</v>
      </c>
    </row>
    <row r="233" spans="1:36" x14ac:dyDescent="0.2">
      <c r="A233" s="20">
        <v>42595</v>
      </c>
      <c r="B233" s="21">
        <v>522</v>
      </c>
      <c r="C233" s="5">
        <v>226</v>
      </c>
      <c r="D233" s="14">
        <v>42503</v>
      </c>
      <c r="E233" s="5">
        <v>1460</v>
      </c>
      <c r="F233" s="26">
        <f t="shared" si="52"/>
        <v>3572000726.3999996</v>
      </c>
      <c r="G233" s="53">
        <f t="shared" si="53"/>
        <v>3.1643528557844371</v>
      </c>
      <c r="I233" s="36">
        <f t="shared" si="46"/>
        <v>2.9201778327705001E-3</v>
      </c>
      <c r="J233" s="15">
        <f t="shared" si="47"/>
        <v>1.3357804120757634E-2</v>
      </c>
      <c r="K233" s="16">
        <f t="shared" si="54"/>
        <v>1.6277981953528135E-2</v>
      </c>
      <c r="M233" s="17">
        <f t="shared" si="55"/>
        <v>10.430877339873403</v>
      </c>
      <c r="N233" s="17">
        <f t="shared" si="55"/>
        <v>47.714086022455177</v>
      </c>
      <c r="O233" s="17">
        <f t="shared" si="55"/>
        <v>58.144963362328582</v>
      </c>
      <c r="Y233" s="14">
        <v>42503</v>
      </c>
      <c r="Z233" s="32">
        <v>1820</v>
      </c>
      <c r="AA233" s="26">
        <f t="shared" si="56"/>
        <v>4452768028.8000002</v>
      </c>
      <c r="AB233" s="53">
        <f t="shared" si="57"/>
        <v>3.2600713879850747</v>
      </c>
      <c r="AD233" s="36">
        <f t="shared" si="48"/>
        <v>2.9741524281078797E-3</v>
      </c>
      <c r="AE233" s="15">
        <f t="shared" si="49"/>
        <v>1.5784330985594001E-2</v>
      </c>
      <c r="AF233" s="16">
        <f t="shared" si="58"/>
        <v>1.8758483413701881E-2</v>
      </c>
      <c r="AH233" s="17">
        <f t="shared" si="59"/>
        <v>10.623674633625669</v>
      </c>
      <c r="AI233" s="17">
        <f t="shared" si="50"/>
        <v>56.381641746279797</v>
      </c>
      <c r="AJ233" s="17">
        <f t="shared" si="51"/>
        <v>67.005316379905466</v>
      </c>
    </row>
    <row r="234" spans="1:36" x14ac:dyDescent="0.2">
      <c r="A234" s="20">
        <v>42596</v>
      </c>
      <c r="B234" s="21">
        <v>496</v>
      </c>
      <c r="C234" s="5">
        <v>227</v>
      </c>
      <c r="D234" s="14">
        <v>42504</v>
      </c>
      <c r="E234" s="5">
        <v>1720</v>
      </c>
      <c r="F234" s="26">
        <f t="shared" si="52"/>
        <v>4208110444.7999997</v>
      </c>
      <c r="G234" s="53">
        <f t="shared" si="53"/>
        <v>3.2355284469075487</v>
      </c>
      <c r="I234" s="36">
        <f t="shared" si="46"/>
        <v>2.9602185650537925E-3</v>
      </c>
      <c r="J234" s="15">
        <f t="shared" si="47"/>
        <v>1.5141363898925154E-2</v>
      </c>
      <c r="K234" s="16">
        <f t="shared" si="54"/>
        <v>1.8101582463978947E-2</v>
      </c>
      <c r="M234" s="17">
        <f t="shared" si="55"/>
        <v>12.456926662493732</v>
      </c>
      <c r="N234" s="17">
        <f t="shared" si="55"/>
        <v>63.716531571584589</v>
      </c>
      <c r="O234" s="17">
        <f t="shared" si="55"/>
        <v>76.173458234078325</v>
      </c>
      <c r="Y234" s="14">
        <v>42504</v>
      </c>
      <c r="Z234" s="32">
        <v>1800</v>
      </c>
      <c r="AA234" s="26">
        <f t="shared" si="56"/>
        <v>4403836512</v>
      </c>
      <c r="AB234" s="53">
        <f t="shared" si="57"/>
        <v>3.255272505103306</v>
      </c>
      <c r="AD234" s="36">
        <f t="shared" si="48"/>
        <v>2.9714227902282978E-3</v>
      </c>
      <c r="AE234" s="15">
        <f t="shared" si="49"/>
        <v>1.5657484070751564E-2</v>
      </c>
      <c r="AF234" s="16">
        <f t="shared" si="58"/>
        <v>1.8628906860979861E-2</v>
      </c>
      <c r="AH234" s="17">
        <f t="shared" si="59"/>
        <v>12.504075279476458</v>
      </c>
      <c r="AI234" s="17">
        <f t="shared" si="50"/>
        <v>65.888422257419279</v>
      </c>
      <c r="AJ234" s="17">
        <f t="shared" si="51"/>
        <v>78.392497536895718</v>
      </c>
    </row>
    <row r="235" spans="1:36" x14ac:dyDescent="0.2">
      <c r="A235" s="20">
        <v>42597</v>
      </c>
      <c r="B235" s="21">
        <v>467</v>
      </c>
      <c r="C235" s="5">
        <v>228</v>
      </c>
      <c r="D235" s="14">
        <v>42505</v>
      </c>
      <c r="E235" s="5">
        <v>2120</v>
      </c>
      <c r="F235" s="26">
        <f t="shared" si="52"/>
        <v>5186740780.8000002</v>
      </c>
      <c r="G235" s="53">
        <f t="shared" si="53"/>
        <v>3.3263358609287512</v>
      </c>
      <c r="I235" s="36">
        <f t="shared" si="46"/>
        <v>3.0121014950986358E-3</v>
      </c>
      <c r="J235" s="15">
        <f t="shared" si="47"/>
        <v>1.7591909596978143E-2</v>
      </c>
      <c r="K235" s="16">
        <f t="shared" si="54"/>
        <v>2.0604011092076779E-2</v>
      </c>
      <c r="M235" s="17">
        <f t="shared" si="55"/>
        <v>15.622989660536746</v>
      </c>
      <c r="N235" s="17">
        <f t="shared" si="55"/>
        <v>91.244674918793422</v>
      </c>
      <c r="O235" s="17">
        <f t="shared" si="55"/>
        <v>106.86766457933018</v>
      </c>
      <c r="Y235" s="14">
        <v>42505</v>
      </c>
      <c r="Z235" s="32">
        <v>1930</v>
      </c>
      <c r="AA235" s="26">
        <f t="shared" si="56"/>
        <v>4721891371.1999998</v>
      </c>
      <c r="AB235" s="53">
        <f t="shared" si="57"/>
        <v>3.2855573090077739</v>
      </c>
      <c r="AD235" s="36">
        <f t="shared" si="48"/>
        <v>2.9886910727493681E-3</v>
      </c>
      <c r="AE235" s="15">
        <f t="shared" si="49"/>
        <v>1.6467174795918159E-2</v>
      </c>
      <c r="AF235" s="16">
        <f t="shared" si="58"/>
        <v>1.9455865868667526E-2</v>
      </c>
      <c r="AH235" s="17">
        <f t="shared" si="59"/>
        <v>15.501565868242048</v>
      </c>
      <c r="AI235" s="17">
        <f t="shared" si="50"/>
        <v>85.410967058550639</v>
      </c>
      <c r="AJ235" s="17">
        <f t="shared" si="51"/>
        <v>100.91253292679268</v>
      </c>
    </row>
    <row r="236" spans="1:36" x14ac:dyDescent="0.2">
      <c r="A236" s="20">
        <v>42598</v>
      </c>
      <c r="B236" s="21">
        <v>462</v>
      </c>
      <c r="C236" s="5">
        <v>229</v>
      </c>
      <c r="D236" s="14">
        <v>42506</v>
      </c>
      <c r="E236" s="5">
        <v>2510</v>
      </c>
      <c r="F236" s="26">
        <f t="shared" si="52"/>
        <v>6140905358.3999996</v>
      </c>
      <c r="G236" s="53">
        <f t="shared" si="53"/>
        <v>3.399673721481038</v>
      </c>
      <c r="I236" s="36">
        <f t="shared" si="46"/>
        <v>3.0546661888413598E-3</v>
      </c>
      <c r="J236" s="15">
        <f t="shared" si="47"/>
        <v>1.971427164141084E-2</v>
      </c>
      <c r="K236" s="16">
        <f t="shared" si="54"/>
        <v>2.27689378302522E-2</v>
      </c>
      <c r="M236" s="17">
        <f t="shared" si="55"/>
        <v>18.758415967179214</v>
      </c>
      <c r="N236" s="17">
        <f t="shared" si="55"/>
        <v>121.06347635969297</v>
      </c>
      <c r="O236" s="17">
        <f t="shared" si="55"/>
        <v>139.82189232687219</v>
      </c>
      <c r="Y236" s="14">
        <v>42506</v>
      </c>
      <c r="Z236" s="32">
        <v>1990</v>
      </c>
      <c r="AA236" s="26">
        <f t="shared" si="56"/>
        <v>4868685921.5999994</v>
      </c>
      <c r="AB236" s="53">
        <f t="shared" si="57"/>
        <v>3.2988530764097068</v>
      </c>
      <c r="AD236" s="36">
        <f t="shared" si="48"/>
        <v>2.9963039355893947E-3</v>
      </c>
      <c r="AE236" s="15">
        <f t="shared" si="49"/>
        <v>1.682954407034367E-2</v>
      </c>
      <c r="AF236" s="16">
        <f t="shared" si="58"/>
        <v>1.9825848005933067E-2</v>
      </c>
      <c r="AH236" s="17">
        <f t="shared" si="59"/>
        <v>18.400018893455922</v>
      </c>
      <c r="AI236" s="17">
        <f t="shared" si="50"/>
        <v>103.34863736100239</v>
      </c>
      <c r="AJ236" s="17">
        <f t="shared" si="51"/>
        <v>121.74865625445833</v>
      </c>
    </row>
    <row r="237" spans="1:36" x14ac:dyDescent="0.2">
      <c r="A237" s="20">
        <v>42599</v>
      </c>
      <c r="B237" s="21">
        <v>468</v>
      </c>
      <c r="C237" s="5">
        <v>230</v>
      </c>
      <c r="D237" s="14">
        <v>42507</v>
      </c>
      <c r="E237" s="5">
        <v>2080</v>
      </c>
      <c r="F237" s="26">
        <f t="shared" si="52"/>
        <v>5088877747.1999998</v>
      </c>
      <c r="G237" s="53">
        <f t="shared" si="53"/>
        <v>3.3180633349627615</v>
      </c>
      <c r="I237" s="36">
        <f t="shared" si="46"/>
        <v>3.0073375679811544E-3</v>
      </c>
      <c r="J237" s="15">
        <f t="shared" si="47"/>
        <v>1.7360540691810915E-2</v>
      </c>
      <c r="K237" s="16">
        <f t="shared" si="54"/>
        <v>2.0367878259792069E-2</v>
      </c>
      <c r="M237" s="17">
        <f t="shared" si="55"/>
        <v>15.303973228017863</v>
      </c>
      <c r="N237" s="17">
        <f t="shared" si="55"/>
        <v>88.345669205916664</v>
      </c>
      <c r="O237" s="17">
        <f t="shared" si="55"/>
        <v>103.64964243393452</v>
      </c>
      <c r="Y237" s="14">
        <v>42507</v>
      </c>
      <c r="Z237" s="32">
        <v>2130</v>
      </c>
      <c r="AA237" s="26">
        <f t="shared" si="56"/>
        <v>5211206539.1999998</v>
      </c>
      <c r="AB237" s="53">
        <f t="shared" si="57"/>
        <v>3.3283796034387376</v>
      </c>
      <c r="AD237" s="36">
        <f t="shared" si="48"/>
        <v>3.0132795939456394E-3</v>
      </c>
      <c r="AE237" s="15">
        <f t="shared" si="49"/>
        <v>1.7649320600865902E-2</v>
      </c>
      <c r="AF237" s="16">
        <f t="shared" si="58"/>
        <v>2.0662600194811542E-2</v>
      </c>
      <c r="AH237" s="17">
        <f t="shared" si="59"/>
        <v>15.334211471721815</v>
      </c>
      <c r="AI237" s="17">
        <f t="shared" si="50"/>
        <v>89.815234858945018</v>
      </c>
      <c r="AJ237" s="17">
        <f t="shared" si="51"/>
        <v>105.14944633066683</v>
      </c>
    </row>
    <row r="238" spans="1:36" x14ac:dyDescent="0.2">
      <c r="A238" s="20">
        <v>42600</v>
      </c>
      <c r="B238" s="21">
        <v>453</v>
      </c>
      <c r="C238" s="5">
        <v>231</v>
      </c>
      <c r="D238" s="14">
        <v>42508</v>
      </c>
      <c r="E238" s="5">
        <v>1840</v>
      </c>
      <c r="F238" s="26">
        <f t="shared" si="52"/>
        <v>4501699545.5999994</v>
      </c>
      <c r="G238" s="53">
        <f t="shared" si="53"/>
        <v>3.2648178230095364</v>
      </c>
      <c r="I238" s="36">
        <f t="shared" si="46"/>
        <v>2.9768546998430313E-3</v>
      </c>
      <c r="J238" s="15">
        <f t="shared" si="47"/>
        <v>1.5910330711757369E-2</v>
      </c>
      <c r="K238" s="16">
        <f t="shared" si="54"/>
        <v>1.88871854116004E-2</v>
      </c>
      <c r="M238" s="17">
        <f t="shared" si="55"/>
        <v>13.400905449600597</v>
      </c>
      <c r="N238" s="17">
        <f t="shared" si="55"/>
        <v>71.623528535463848</v>
      </c>
      <c r="O238" s="17">
        <f t="shared" si="55"/>
        <v>85.024433985064462</v>
      </c>
      <c r="Y238" s="14">
        <v>42508</v>
      </c>
      <c r="Z238" s="32">
        <v>2320</v>
      </c>
      <c r="AA238" s="26">
        <f t="shared" si="56"/>
        <v>5676055948.8000002</v>
      </c>
      <c r="AB238" s="53">
        <f t="shared" si="57"/>
        <v>3.3654879848908998</v>
      </c>
      <c r="AD238" s="36">
        <f t="shared" si="48"/>
        <v>3.0347507380299732E-3</v>
      </c>
      <c r="AE238" s="15">
        <f t="shared" si="49"/>
        <v>1.870902555177064E-2</v>
      </c>
      <c r="AF238" s="16">
        <f t="shared" si="58"/>
        <v>2.1743776289800613E-2</v>
      </c>
      <c r="AH238" s="17">
        <f t="shared" si="59"/>
        <v>13.661536018398794</v>
      </c>
      <c r="AI238" s="17">
        <f t="shared" si="50"/>
        <v>84.222411825024665</v>
      </c>
      <c r="AJ238" s="17">
        <f t="shared" si="51"/>
        <v>97.883947843423456</v>
      </c>
    </row>
    <row r="239" spans="1:36" x14ac:dyDescent="0.2">
      <c r="A239" s="20">
        <v>42601</v>
      </c>
      <c r="B239" s="21">
        <v>450</v>
      </c>
      <c r="C239" s="5">
        <v>232</v>
      </c>
      <c r="D239" s="14">
        <v>42509</v>
      </c>
      <c r="E239" s="5">
        <v>1730</v>
      </c>
      <c r="F239" s="26">
        <f t="shared" si="52"/>
        <v>4232576203.1999998</v>
      </c>
      <c r="G239" s="53">
        <f t="shared" si="53"/>
        <v>3.2380461031287955</v>
      </c>
      <c r="I239" s="36">
        <f t="shared" si="46"/>
        <v>2.961644914207816E-3</v>
      </c>
      <c r="J239" s="15">
        <f t="shared" si="47"/>
        <v>1.5206660665370748E-2</v>
      </c>
      <c r="K239" s="16">
        <f t="shared" si="54"/>
        <v>1.8168305579578565E-2</v>
      </c>
      <c r="M239" s="17">
        <f t="shared" si="55"/>
        <v>12.535387786204307</v>
      </c>
      <c r="N239" s="17">
        <f t="shared" si="55"/>
        <v>64.363350062385706</v>
      </c>
      <c r="O239" s="17">
        <f t="shared" si="55"/>
        <v>76.898737848590017</v>
      </c>
      <c r="Y239" s="14">
        <v>42509</v>
      </c>
      <c r="Z239" s="32">
        <v>2290</v>
      </c>
      <c r="AA239" s="26">
        <f t="shared" si="56"/>
        <v>5602658673.5999994</v>
      </c>
      <c r="AB239" s="53">
        <f t="shared" si="57"/>
        <v>3.3598354823398879</v>
      </c>
      <c r="AD239" s="36">
        <f t="shared" si="48"/>
        <v>3.0314703139242118E-3</v>
      </c>
      <c r="AE239" s="15">
        <f t="shared" si="49"/>
        <v>1.8545491026274029E-2</v>
      </c>
      <c r="AF239" s="16">
        <f t="shared" si="58"/>
        <v>2.157696134019824E-2</v>
      </c>
      <c r="AH239" s="17">
        <f t="shared" si="59"/>
        <v>12.830929111422853</v>
      </c>
      <c r="AI239" s="17">
        <f t="shared" si="50"/>
        <v>78.495203994466607</v>
      </c>
      <c r="AJ239" s="17">
        <f t="shared" si="51"/>
        <v>91.32613310588944</v>
      </c>
    </row>
    <row r="240" spans="1:36" x14ac:dyDescent="0.2">
      <c r="A240" s="20">
        <v>42602</v>
      </c>
      <c r="B240" s="21">
        <v>448</v>
      </c>
      <c r="C240" s="5">
        <v>233</v>
      </c>
      <c r="D240" s="14">
        <v>42510</v>
      </c>
      <c r="E240" s="5">
        <v>1790</v>
      </c>
      <c r="F240" s="26">
        <f t="shared" si="52"/>
        <v>4379370753.5999994</v>
      </c>
      <c r="G240" s="53">
        <f t="shared" si="53"/>
        <v>3.2528530309798933</v>
      </c>
      <c r="I240" s="36">
        <f t="shared" si="46"/>
        <v>2.9700475266432125E-3</v>
      </c>
      <c r="J240" s="15">
        <f t="shared" si="47"/>
        <v>1.5593738926672922E-2</v>
      </c>
      <c r="K240" s="16">
        <f t="shared" si="54"/>
        <v>1.8563786453316133E-2</v>
      </c>
      <c r="M240" s="17">
        <f t="shared" si="55"/>
        <v>13.006939274983299</v>
      </c>
      <c r="N240" s="17">
        <f t="shared" si="55"/>
        <v>68.290764194745236</v>
      </c>
      <c r="O240" s="17">
        <f t="shared" si="55"/>
        <v>81.297703469728532</v>
      </c>
      <c r="Y240" s="14">
        <v>42510</v>
      </c>
      <c r="Z240" s="32">
        <v>2420</v>
      </c>
      <c r="AA240" s="26">
        <f t="shared" si="56"/>
        <v>5920713532.8000002</v>
      </c>
      <c r="AB240" s="53">
        <f t="shared" si="57"/>
        <v>3.3838153659804311</v>
      </c>
      <c r="AD240" s="36">
        <f t="shared" si="48"/>
        <v>3.0454114489632807E-3</v>
      </c>
      <c r="AE240" s="15">
        <f t="shared" si="49"/>
        <v>1.9244491327838807E-2</v>
      </c>
      <c r="AF240" s="16">
        <f t="shared" si="58"/>
        <v>2.2289902776802088E-2</v>
      </c>
      <c r="AH240" s="17">
        <f t="shared" si="59"/>
        <v>13.33698583226839</v>
      </c>
      <c r="AI240" s="17">
        <f t="shared" si="50"/>
        <v>84.278762489046102</v>
      </c>
      <c r="AJ240" s="17">
        <f t="shared" si="51"/>
        <v>97.615748321314484</v>
      </c>
    </row>
    <row r="241" spans="1:36" x14ac:dyDescent="0.2">
      <c r="A241" s="20">
        <v>42603</v>
      </c>
      <c r="B241" s="21">
        <v>442</v>
      </c>
      <c r="C241" s="5">
        <v>234</v>
      </c>
      <c r="D241" s="14">
        <v>42511</v>
      </c>
      <c r="E241" s="5">
        <v>2100</v>
      </c>
      <c r="F241" s="26">
        <f t="shared" si="52"/>
        <v>5137809264</v>
      </c>
      <c r="G241" s="53">
        <f t="shared" si="53"/>
        <v>3.3222192947339191</v>
      </c>
      <c r="I241" s="36">
        <f t="shared" si="46"/>
        <v>3.009729931843745E-3</v>
      </c>
      <c r="J241" s="15">
        <f t="shared" si="47"/>
        <v>1.7476572442494585E-2</v>
      </c>
      <c r="K241" s="16">
        <f t="shared" si="54"/>
        <v>2.0486302374338329E-2</v>
      </c>
      <c r="M241" s="17">
        <f t="shared" si="55"/>
        <v>15.463418325964881</v>
      </c>
      <c r="N241" s="17">
        <f t="shared" si="55"/>
        <v>89.791295798015781</v>
      </c>
      <c r="O241" s="17">
        <f t="shared" si="55"/>
        <v>105.25471412398066</v>
      </c>
      <c r="Y241" s="14">
        <v>42511</v>
      </c>
      <c r="Z241" s="32">
        <v>2550</v>
      </c>
      <c r="AA241" s="26">
        <f t="shared" si="56"/>
        <v>6238768392</v>
      </c>
      <c r="AB241" s="53">
        <f t="shared" si="57"/>
        <v>3.406540180433955</v>
      </c>
      <c r="AD241" s="36">
        <f t="shared" si="48"/>
        <v>3.0586820893240317E-3</v>
      </c>
      <c r="AE241" s="15">
        <f t="shared" si="49"/>
        <v>1.9919537190665824E-2</v>
      </c>
      <c r="AF241" s="16">
        <f t="shared" si="58"/>
        <v>2.2978219279989855E-2</v>
      </c>
      <c r="AH241" s="17">
        <f t="shared" si="59"/>
        <v>15.714925174159886</v>
      </c>
      <c r="AI241" s="17">
        <f t="shared" si="50"/>
        <v>102.34278271279541</v>
      </c>
      <c r="AJ241" s="17">
        <f t="shared" si="51"/>
        <v>118.05770788695528</v>
      </c>
    </row>
    <row r="242" spans="1:36" x14ac:dyDescent="0.2">
      <c r="A242" s="20">
        <v>42604</v>
      </c>
      <c r="B242" s="21">
        <v>430</v>
      </c>
      <c r="C242" s="5">
        <v>235</v>
      </c>
      <c r="D242" s="14">
        <v>42512</v>
      </c>
      <c r="E242" s="5">
        <v>2670</v>
      </c>
      <c r="F242" s="26">
        <f t="shared" si="52"/>
        <v>6532357492.7999992</v>
      </c>
      <c r="G242" s="53">
        <f t="shared" si="53"/>
        <v>3.4265112613645754</v>
      </c>
      <c r="I242" s="36">
        <f t="shared" si="46"/>
        <v>3.07039236119568E-3</v>
      </c>
      <c r="J242" s="15">
        <f t="shared" si="47"/>
        <v>2.0522929692943413E-2</v>
      </c>
      <c r="K242" s="16">
        <f t="shared" si="54"/>
        <v>2.3593322054139092E-2</v>
      </c>
      <c r="M242" s="17">
        <f t="shared" si="55"/>
        <v>20.056900546492482</v>
      </c>
      <c r="N242" s="17">
        <f t="shared" si="55"/>
        <v>134.0631135539065</v>
      </c>
      <c r="O242" s="17">
        <f t="shared" si="55"/>
        <v>154.12001410039895</v>
      </c>
      <c r="Y242" s="14">
        <v>42512</v>
      </c>
      <c r="Z242" s="32">
        <v>2530</v>
      </c>
      <c r="AA242" s="26">
        <f t="shared" si="56"/>
        <v>6189836875.1999998</v>
      </c>
      <c r="AB242" s="53">
        <f t="shared" si="57"/>
        <v>3.403120521175818</v>
      </c>
      <c r="AD242" s="36">
        <f t="shared" si="48"/>
        <v>3.0566814162190851E-3</v>
      </c>
      <c r="AE242" s="15">
        <f t="shared" si="49"/>
        <v>1.9817169819526546E-2</v>
      </c>
      <c r="AF242" s="16">
        <f t="shared" si="58"/>
        <v>2.2873851235745632E-2</v>
      </c>
      <c r="AH242" s="17">
        <f t="shared" si="59"/>
        <v>19.967335752341256</v>
      </c>
      <c r="AI242" s="17">
        <f t="shared" si="50"/>
        <v>129.45283775667426</v>
      </c>
      <c r="AJ242" s="17">
        <f t="shared" si="51"/>
        <v>149.42017350901551</v>
      </c>
    </row>
    <row r="243" spans="1:36" x14ac:dyDescent="0.2">
      <c r="A243" s="20">
        <v>42605</v>
      </c>
      <c r="B243" s="21">
        <v>418</v>
      </c>
      <c r="C243" s="5">
        <v>236</v>
      </c>
      <c r="D243" s="14">
        <v>42513</v>
      </c>
      <c r="E243" s="5">
        <v>2970</v>
      </c>
      <c r="F243" s="26">
        <f t="shared" si="52"/>
        <v>7266330244.7999992</v>
      </c>
      <c r="G243" s="53">
        <f t="shared" si="53"/>
        <v>3.4727564493172123</v>
      </c>
      <c r="I243" s="36">
        <f t="shared" si="46"/>
        <v>3.0976811521531084E-3</v>
      </c>
      <c r="J243" s="15">
        <f t="shared" si="47"/>
        <v>2.195658997955454E-2</v>
      </c>
      <c r="K243" s="16">
        <f t="shared" si="54"/>
        <v>2.5054271131707648E-2</v>
      </c>
      <c r="M243" s="17">
        <f t="shared" si="55"/>
        <v>22.508774244637038</v>
      </c>
      <c r="N243" s="17">
        <f t="shared" si="55"/>
        <v>159.54383384110974</v>
      </c>
      <c r="O243" s="17">
        <f t="shared" si="55"/>
        <v>182.05260808574678</v>
      </c>
      <c r="Y243" s="14">
        <v>42513</v>
      </c>
      <c r="Z243" s="32">
        <v>2490</v>
      </c>
      <c r="AA243" s="26">
        <f t="shared" si="56"/>
        <v>6091973841.5999994</v>
      </c>
      <c r="AB243" s="53">
        <f t="shared" si="57"/>
        <v>3.3961993470957363</v>
      </c>
      <c r="AD243" s="36">
        <f t="shared" si="48"/>
        <v>3.0526361840682542E-3</v>
      </c>
      <c r="AE243" s="15">
        <f t="shared" si="49"/>
        <v>1.9610836425448606E-2</v>
      </c>
      <c r="AF243" s="16">
        <f t="shared" si="58"/>
        <v>2.2663472609516861E-2</v>
      </c>
      <c r="AH243" s="17">
        <f t="shared" si="59"/>
        <v>22.181462630666015</v>
      </c>
      <c r="AI243" s="17">
        <f t="shared" si="50"/>
        <v>142.49881384406271</v>
      </c>
      <c r="AJ243" s="17">
        <f t="shared" si="51"/>
        <v>164.68027647472874</v>
      </c>
    </row>
    <row r="244" spans="1:36" x14ac:dyDescent="0.2">
      <c r="A244" s="20">
        <v>42606</v>
      </c>
      <c r="B244" s="21">
        <v>419</v>
      </c>
      <c r="C244" s="5">
        <v>237</v>
      </c>
      <c r="D244" s="14">
        <v>42514</v>
      </c>
      <c r="E244" s="5">
        <v>2780</v>
      </c>
      <c r="F244" s="26">
        <f t="shared" si="52"/>
        <v>6801480835.1999998</v>
      </c>
      <c r="G244" s="53">
        <f t="shared" si="53"/>
        <v>3.4440447959180762</v>
      </c>
      <c r="I244" s="36">
        <f t="shared" si="46"/>
        <v>3.080710303139654E-3</v>
      </c>
      <c r="J244" s="15">
        <f t="shared" si="47"/>
        <v>2.1060501148441872E-2</v>
      </c>
      <c r="K244" s="16">
        <f t="shared" si="54"/>
        <v>2.4141211451581525E-2</v>
      </c>
      <c r="M244" s="17">
        <f t="shared" si="55"/>
        <v>20.95339208560754</v>
      </c>
      <c r="N244" s="17">
        <f t="shared" si="55"/>
        <v>143.24259494083498</v>
      </c>
      <c r="O244" s="17">
        <f t="shared" si="55"/>
        <v>164.19598702644251</v>
      </c>
      <c r="Y244" s="14">
        <v>42514</v>
      </c>
      <c r="Z244" s="32">
        <v>2620</v>
      </c>
      <c r="AA244" s="26">
        <f t="shared" si="56"/>
        <v>6410028700.8000002</v>
      </c>
      <c r="AB244" s="53">
        <f t="shared" si="57"/>
        <v>3.4183012913197452</v>
      </c>
      <c r="AD244" s="36">
        <f t="shared" si="48"/>
        <v>3.0655729340904481E-3</v>
      </c>
      <c r="AE244" s="15">
        <f t="shared" si="49"/>
        <v>2.0273730260596055E-2</v>
      </c>
      <c r="AF244" s="16">
        <f t="shared" si="58"/>
        <v>2.3339303194686502E-2</v>
      </c>
      <c r="AH244" s="17">
        <f t="shared" si="59"/>
        <v>20.850435560124012</v>
      </c>
      <c r="AI244" s="17">
        <f t="shared" si="50"/>
        <v>137.89138782545837</v>
      </c>
      <c r="AJ244" s="17">
        <f t="shared" si="51"/>
        <v>158.74182338558236</v>
      </c>
    </row>
    <row r="245" spans="1:36" x14ac:dyDescent="0.2">
      <c r="A245" s="20">
        <v>42607</v>
      </c>
      <c r="B245" s="21">
        <v>435</v>
      </c>
      <c r="C245" s="5">
        <v>238</v>
      </c>
      <c r="D245" s="14">
        <v>42515</v>
      </c>
      <c r="E245" s="5">
        <v>2580</v>
      </c>
      <c r="F245" s="26">
        <f t="shared" si="52"/>
        <v>6312165667.1999998</v>
      </c>
      <c r="G245" s="53">
        <f t="shared" si="53"/>
        <v>3.4116197059632301</v>
      </c>
      <c r="I245" s="36">
        <f t="shared" si="46"/>
        <v>3.0616562853216333E-3</v>
      </c>
      <c r="J245" s="15">
        <f t="shared" si="47"/>
        <v>2.0072106340866945E-2</v>
      </c>
      <c r="K245" s="16">
        <f t="shared" si="54"/>
        <v>2.3133762626188579E-2</v>
      </c>
      <c r="M245" s="17">
        <f t="shared" si="55"/>
        <v>19.325681688974303</v>
      </c>
      <c r="N245" s="17">
        <f t="shared" si="55"/>
        <v>126.69846051320775</v>
      </c>
      <c r="O245" s="17">
        <f t="shared" si="55"/>
        <v>146.02414220218205</v>
      </c>
      <c r="Y245" s="14">
        <v>42515</v>
      </c>
      <c r="Z245" s="32">
        <v>2570</v>
      </c>
      <c r="AA245" s="26">
        <f t="shared" si="56"/>
        <v>6287699908.8000002</v>
      </c>
      <c r="AB245" s="53">
        <f t="shared" si="57"/>
        <v>3.4099331233312946</v>
      </c>
      <c r="AD245" s="36">
        <f t="shared" si="48"/>
        <v>3.0606684261924506E-3</v>
      </c>
      <c r="AE245" s="15">
        <f t="shared" si="49"/>
        <v>2.0021379874314703E-2</v>
      </c>
      <c r="AF245" s="16">
        <f t="shared" si="58"/>
        <v>2.3082048300507155E-2</v>
      </c>
      <c r="AH245" s="17">
        <f t="shared" si="59"/>
        <v>19.319446158495044</v>
      </c>
      <c r="AI245" s="17">
        <f t="shared" si="50"/>
        <v>126.37826665261832</v>
      </c>
      <c r="AJ245" s="17">
        <f t="shared" si="51"/>
        <v>145.69771281111335</v>
      </c>
    </row>
    <row r="246" spans="1:36" x14ac:dyDescent="0.2">
      <c r="A246" s="20">
        <v>42608</v>
      </c>
      <c r="B246" s="21">
        <v>425</v>
      </c>
      <c r="C246" s="5">
        <v>239</v>
      </c>
      <c r="D246" s="14">
        <v>42516</v>
      </c>
      <c r="E246" s="5">
        <v>2560</v>
      </c>
      <c r="F246" s="26">
        <f t="shared" si="52"/>
        <v>6263234150.3999996</v>
      </c>
      <c r="G246" s="53">
        <f t="shared" si="53"/>
        <v>3.4082399653118496</v>
      </c>
      <c r="I246" s="36">
        <f t="shared" si="46"/>
        <v>3.0596770363549618E-3</v>
      </c>
      <c r="J246" s="15">
        <f t="shared" si="47"/>
        <v>1.9970523740236605E-2</v>
      </c>
      <c r="K246" s="16">
        <f t="shared" si="54"/>
        <v>2.3030200776591566E-2</v>
      </c>
      <c r="M246" s="17">
        <f t="shared" si="55"/>
        <v>19.163473703293057</v>
      </c>
      <c r="N246" s="17">
        <f t="shared" si="55"/>
        <v>125.08006629122384</v>
      </c>
      <c r="O246" s="17">
        <f t="shared" si="55"/>
        <v>144.24353999451688</v>
      </c>
      <c r="Y246" s="14">
        <v>42516</v>
      </c>
      <c r="Z246" s="32">
        <v>2490</v>
      </c>
      <c r="AA246" s="26">
        <f t="shared" si="56"/>
        <v>6091973841.5999994</v>
      </c>
      <c r="AB246" s="53">
        <f t="shared" si="57"/>
        <v>3.3961993470957363</v>
      </c>
      <c r="AD246" s="36">
        <f t="shared" si="48"/>
        <v>3.0526361840682542E-3</v>
      </c>
      <c r="AE246" s="15">
        <f t="shared" si="49"/>
        <v>1.9610836425448606E-2</v>
      </c>
      <c r="AF246" s="16">
        <f t="shared" si="58"/>
        <v>2.2663472609516861E-2</v>
      </c>
      <c r="AH246" s="17">
        <f t="shared" si="59"/>
        <v>19.119375196803031</v>
      </c>
      <c r="AI246" s="17">
        <f t="shared" si="50"/>
        <v>122.82726041777796</v>
      </c>
      <c r="AJ246" s="17">
        <f t="shared" si="51"/>
        <v>141.946635614581</v>
      </c>
    </row>
    <row r="247" spans="1:36" x14ac:dyDescent="0.2">
      <c r="A247" s="20">
        <v>42609</v>
      </c>
      <c r="B247" s="21">
        <v>406</v>
      </c>
      <c r="C247" s="5">
        <v>240</v>
      </c>
      <c r="D247" s="14">
        <v>42517</v>
      </c>
      <c r="E247" s="5">
        <v>2050</v>
      </c>
      <c r="F247" s="26">
        <f t="shared" si="52"/>
        <v>5015480472</v>
      </c>
      <c r="G247" s="53">
        <f t="shared" si="53"/>
        <v>3.3117538610557542</v>
      </c>
      <c r="I247" s="36">
        <f t="shared" si="46"/>
        <v>3.0037091756603216E-3</v>
      </c>
      <c r="J247" s="15">
        <f t="shared" si="47"/>
        <v>1.7185169971041546E-2</v>
      </c>
      <c r="K247" s="16">
        <f t="shared" si="54"/>
        <v>2.0188879146701866E-2</v>
      </c>
      <c r="M247" s="17">
        <f t="shared" si="55"/>
        <v>15.06504471409156</v>
      </c>
      <c r="N247" s="17">
        <f t="shared" si="55"/>
        <v>86.191884397759679</v>
      </c>
      <c r="O247" s="17">
        <f t="shared" si="55"/>
        <v>101.25692911185124</v>
      </c>
      <c r="Y247" s="14">
        <v>42517</v>
      </c>
      <c r="Z247" s="32">
        <v>2560</v>
      </c>
      <c r="AA247" s="26">
        <f t="shared" si="56"/>
        <v>6263234150.3999996</v>
      </c>
      <c r="AB247" s="53">
        <f t="shared" si="57"/>
        <v>3.4082399653118496</v>
      </c>
      <c r="AD247" s="36">
        <f t="shared" si="48"/>
        <v>3.0596770363549618E-3</v>
      </c>
      <c r="AE247" s="15">
        <f t="shared" si="49"/>
        <v>1.9970523740236605E-2</v>
      </c>
      <c r="AF247" s="16">
        <f t="shared" si="58"/>
        <v>2.3030200776591566E-2</v>
      </c>
      <c r="AH247" s="17">
        <f t="shared" si="59"/>
        <v>15.345750426465145</v>
      </c>
      <c r="AI247" s="17">
        <f t="shared" si="50"/>
        <v>100.1617718347691</v>
      </c>
      <c r="AJ247" s="17">
        <f t="shared" si="51"/>
        <v>115.50752226123424</v>
      </c>
    </row>
    <row r="248" spans="1:36" x14ac:dyDescent="0.2">
      <c r="A248" s="20">
        <v>42610</v>
      </c>
      <c r="B248" s="21">
        <v>398</v>
      </c>
      <c r="C248" s="5">
        <v>241</v>
      </c>
      <c r="D248" s="14">
        <v>42518</v>
      </c>
      <c r="E248" s="5">
        <v>1760</v>
      </c>
      <c r="F248" s="26">
        <f t="shared" si="52"/>
        <v>4305973478.3999996</v>
      </c>
      <c r="G248" s="53">
        <f t="shared" si="53"/>
        <v>3.2455126678141499</v>
      </c>
      <c r="I248" s="36">
        <f t="shared" si="46"/>
        <v>2.9658790532432568E-3</v>
      </c>
      <c r="J248" s="15">
        <f t="shared" si="47"/>
        <v>1.5401197150308181E-2</v>
      </c>
      <c r="K248" s="16">
        <f t="shared" si="54"/>
        <v>1.8367076203551439E-2</v>
      </c>
      <c r="M248" s="17">
        <f t="shared" si="55"/>
        <v>12.770996543407565</v>
      </c>
      <c r="N248" s="17">
        <f t="shared" si="55"/>
        <v>66.317146464836682</v>
      </c>
      <c r="O248" s="17">
        <f t="shared" si="55"/>
        <v>79.088143008244245</v>
      </c>
      <c r="Y248" s="14">
        <v>42518</v>
      </c>
      <c r="Z248" s="32">
        <v>2560</v>
      </c>
      <c r="AA248" s="26">
        <f t="shared" si="56"/>
        <v>6263234150.3999996</v>
      </c>
      <c r="AB248" s="53">
        <f t="shared" si="57"/>
        <v>3.4082399653118496</v>
      </c>
      <c r="AD248" s="36">
        <f t="shared" si="48"/>
        <v>3.0596770363549618E-3</v>
      </c>
      <c r="AE248" s="15">
        <f t="shared" si="49"/>
        <v>1.9970523740236605E-2</v>
      </c>
      <c r="AF248" s="16">
        <f t="shared" si="58"/>
        <v>2.3030200776591566E-2</v>
      </c>
      <c r="AH248" s="17">
        <f t="shared" si="59"/>
        <v>13.174888171013977</v>
      </c>
      <c r="AI248" s="17">
        <f t="shared" si="50"/>
        <v>85.992545575216383</v>
      </c>
      <c r="AJ248" s="17">
        <f t="shared" si="51"/>
        <v>99.167433746230358</v>
      </c>
    </row>
    <row r="249" spans="1:36" x14ac:dyDescent="0.2">
      <c r="A249" s="20">
        <v>42611</v>
      </c>
      <c r="B249" s="21">
        <v>385</v>
      </c>
      <c r="C249" s="5">
        <v>242</v>
      </c>
      <c r="D249" s="14">
        <v>42519</v>
      </c>
      <c r="E249" s="5">
        <v>1740</v>
      </c>
      <c r="F249" s="26">
        <f t="shared" si="52"/>
        <v>4257041961.5999999</v>
      </c>
      <c r="G249" s="53">
        <f t="shared" si="53"/>
        <v>3.2405492482825999</v>
      </c>
      <c r="I249" s="36">
        <f t="shared" si="46"/>
        <v>2.9630637236233754E-3</v>
      </c>
      <c r="J249" s="15">
        <f t="shared" si="47"/>
        <v>1.5271730636243742E-2</v>
      </c>
      <c r="K249" s="16">
        <f t="shared" si="54"/>
        <v>1.8234794359867117E-2</v>
      </c>
      <c r="M249" s="17">
        <f t="shared" si="55"/>
        <v>12.613886606359454</v>
      </c>
      <c r="N249" s="17">
        <f t="shared" si="55"/>
        <v>65.01239814474188</v>
      </c>
      <c r="O249" s="17">
        <f t="shared" si="55"/>
        <v>77.626284751101323</v>
      </c>
      <c r="Y249" s="14">
        <v>42519</v>
      </c>
      <c r="Z249" s="32">
        <v>2890</v>
      </c>
      <c r="AA249" s="26">
        <f t="shared" si="56"/>
        <v>7070604177.5999994</v>
      </c>
      <c r="AB249" s="53">
        <f t="shared" si="57"/>
        <v>3.4608978427565478</v>
      </c>
      <c r="AD249" s="36">
        <f t="shared" si="48"/>
        <v>3.0906604783797627E-3</v>
      </c>
      <c r="AE249" s="15">
        <f t="shared" si="49"/>
        <v>2.1584105383303846E-2</v>
      </c>
      <c r="AF249" s="16">
        <f t="shared" si="58"/>
        <v>2.4674765861683608E-2</v>
      </c>
      <c r="AH249" s="17">
        <f t="shared" si="59"/>
        <v>13.157071345521379</v>
      </c>
      <c r="AI249" s="17">
        <f t="shared" si="50"/>
        <v>91.884442320320915</v>
      </c>
      <c r="AJ249" s="17">
        <f t="shared" si="51"/>
        <v>105.04151366584229</v>
      </c>
    </row>
    <row r="250" spans="1:36" x14ac:dyDescent="0.2">
      <c r="A250" s="20">
        <v>42612</v>
      </c>
      <c r="B250" s="21">
        <v>371</v>
      </c>
      <c r="C250" s="5">
        <v>243</v>
      </c>
      <c r="D250" s="14">
        <v>42520</v>
      </c>
      <c r="E250" s="5">
        <v>1840</v>
      </c>
      <c r="F250" s="26">
        <f t="shared" si="52"/>
        <v>4501699545.5999994</v>
      </c>
      <c r="G250" s="53">
        <f t="shared" si="53"/>
        <v>3.2648178230095364</v>
      </c>
      <c r="I250" s="36">
        <f t="shared" si="46"/>
        <v>2.9768546998430313E-3</v>
      </c>
      <c r="J250" s="15">
        <f t="shared" si="47"/>
        <v>1.5910330711757369E-2</v>
      </c>
      <c r="K250" s="16">
        <f t="shared" si="54"/>
        <v>1.88871854116004E-2</v>
      </c>
      <c r="M250" s="17">
        <f t="shared" si="55"/>
        <v>13.400905449600597</v>
      </c>
      <c r="N250" s="17">
        <f t="shared" si="55"/>
        <v>71.623528535463848</v>
      </c>
      <c r="O250" s="17">
        <f t="shared" si="55"/>
        <v>85.024433985064462</v>
      </c>
      <c r="Y250" s="14">
        <v>42520</v>
      </c>
      <c r="Z250" s="32">
        <v>2860</v>
      </c>
      <c r="AA250" s="26">
        <f t="shared" si="56"/>
        <v>6997206902.3999996</v>
      </c>
      <c r="AB250" s="53">
        <f t="shared" si="57"/>
        <v>3.4563660331290431</v>
      </c>
      <c r="AD250" s="36">
        <f t="shared" si="48"/>
        <v>3.0879817066080551E-3</v>
      </c>
      <c r="AE250" s="15">
        <f t="shared" si="49"/>
        <v>2.1442642951227463E-2</v>
      </c>
      <c r="AF250" s="16">
        <f t="shared" si="58"/>
        <v>2.4530624657835516E-2</v>
      </c>
      <c r="AH250" s="17">
        <f t="shared" si="59"/>
        <v>13.901165845458593</v>
      </c>
      <c r="AI250" s="17">
        <f t="shared" si="50"/>
        <v>96.5283360300037</v>
      </c>
      <c r="AJ250" s="17">
        <f t="shared" si="51"/>
        <v>110.42950187546228</v>
      </c>
    </row>
    <row r="251" spans="1:36" x14ac:dyDescent="0.2">
      <c r="A251" s="20">
        <v>42613</v>
      </c>
      <c r="B251" s="21">
        <v>370</v>
      </c>
      <c r="C251" s="5">
        <v>244</v>
      </c>
      <c r="D251" s="14">
        <v>42521</v>
      </c>
      <c r="E251" s="5">
        <v>2070</v>
      </c>
      <c r="F251" s="26">
        <f t="shared" si="52"/>
        <v>5064411988.8000002</v>
      </c>
      <c r="G251" s="53">
        <f t="shared" si="53"/>
        <v>3.3159703454569178</v>
      </c>
      <c r="I251" s="36">
        <f t="shared" si="46"/>
        <v>3.0061334659016942E-3</v>
      </c>
      <c r="J251" s="15">
        <f t="shared" si="47"/>
        <v>1.7302261397352602E-2</v>
      </c>
      <c r="K251" s="16">
        <f t="shared" si="54"/>
        <v>2.0308394863254295E-2</v>
      </c>
      <c r="M251" s="17">
        <f t="shared" si="55"/>
        <v>15.224298364645437</v>
      </c>
      <c r="N251" s="17">
        <f t="shared" si="55"/>
        <v>87.625780054103956</v>
      </c>
      <c r="O251" s="17">
        <f t="shared" si="55"/>
        <v>102.85007841874939</v>
      </c>
      <c r="Y251" s="14">
        <v>42521</v>
      </c>
      <c r="Z251" s="32">
        <v>2880</v>
      </c>
      <c r="AA251" s="26">
        <f t="shared" si="56"/>
        <v>7046138419.1999998</v>
      </c>
      <c r="AB251" s="53">
        <f t="shared" si="57"/>
        <v>3.459392487759231</v>
      </c>
      <c r="AD251" s="36">
        <f t="shared" si="48"/>
        <v>3.0897703990465379E-3</v>
      </c>
      <c r="AE251" s="15">
        <f t="shared" si="49"/>
        <v>2.1537060849446808E-2</v>
      </c>
      <c r="AF251" s="16">
        <f t="shared" si="58"/>
        <v>2.4626831248493346E-2</v>
      </c>
      <c r="AH251" s="17">
        <f t="shared" si="59"/>
        <v>15.647870251570648</v>
      </c>
      <c r="AI251" s="17">
        <f t="shared" si="50"/>
        <v>109.07254916945354</v>
      </c>
      <c r="AJ251" s="17">
        <f t="shared" si="51"/>
        <v>124.72041942102418</v>
      </c>
    </row>
    <row r="252" spans="1:36" x14ac:dyDescent="0.2">
      <c r="A252" s="20">
        <v>42614</v>
      </c>
      <c r="B252" s="21">
        <v>406</v>
      </c>
      <c r="C252" s="5">
        <v>245</v>
      </c>
      <c r="D252" s="14">
        <v>42522</v>
      </c>
      <c r="E252" s="5">
        <v>2590</v>
      </c>
      <c r="F252" s="26">
        <f t="shared" si="52"/>
        <v>6336631425.5999994</v>
      </c>
      <c r="G252" s="53">
        <f t="shared" si="53"/>
        <v>3.4132997640812519</v>
      </c>
      <c r="I252" s="36">
        <f t="shared" si="46"/>
        <v>3.0626406399287395E-3</v>
      </c>
      <c r="J252" s="15">
        <f t="shared" si="47"/>
        <v>2.0122703881225883E-2</v>
      </c>
      <c r="K252" s="16">
        <f t="shared" si="54"/>
        <v>2.3185344521154623E-2</v>
      </c>
      <c r="M252" s="17">
        <f t="shared" si="55"/>
        <v>19.406824924292142</v>
      </c>
      <c r="N252" s="17">
        <f t="shared" si="55"/>
        <v>127.510157781819</v>
      </c>
      <c r="O252" s="17">
        <f t="shared" si="55"/>
        <v>146.91698270611116</v>
      </c>
      <c r="Y252" s="14">
        <v>42522</v>
      </c>
      <c r="Z252" s="32">
        <v>2840</v>
      </c>
      <c r="AA252" s="26">
        <f t="shared" si="56"/>
        <v>6948275385.5999994</v>
      </c>
      <c r="AB252" s="53">
        <f t="shared" si="57"/>
        <v>3.4533183400470375</v>
      </c>
      <c r="AD252" s="36">
        <f t="shared" si="48"/>
        <v>3.0861815082514643E-3</v>
      </c>
      <c r="AE252" s="15">
        <f t="shared" si="49"/>
        <v>2.1347782760288585E-2</v>
      </c>
      <c r="AF252" s="16">
        <f t="shared" si="58"/>
        <v>2.443396426854005E-2</v>
      </c>
      <c r="AH252" s="17">
        <f t="shared" si="59"/>
        <v>19.555994730291832</v>
      </c>
      <c r="AI252" s="17">
        <f t="shared" si="50"/>
        <v>135.27303110572655</v>
      </c>
      <c r="AJ252" s="17">
        <f t="shared" si="51"/>
        <v>154.82902583601839</v>
      </c>
    </row>
    <row r="253" spans="1:36" x14ac:dyDescent="0.2">
      <c r="A253" s="20">
        <v>42615</v>
      </c>
      <c r="B253" s="21">
        <v>382</v>
      </c>
      <c r="C253" s="5">
        <v>246</v>
      </c>
      <c r="D253" s="14">
        <v>42523</v>
      </c>
      <c r="E253" s="5">
        <v>2980</v>
      </c>
      <c r="F253" s="26">
        <f t="shared" si="52"/>
        <v>7290796003.1999998</v>
      </c>
      <c r="G253" s="53">
        <f t="shared" si="53"/>
        <v>3.4742162640762553</v>
      </c>
      <c r="I253" s="36">
        <f t="shared" si="46"/>
        <v>3.0985465108279969E-3</v>
      </c>
      <c r="J253" s="15">
        <f t="shared" si="47"/>
        <v>2.2002674835609824E-2</v>
      </c>
      <c r="K253" s="16">
        <f t="shared" si="54"/>
        <v>2.5101221346437823E-2</v>
      </c>
      <c r="M253" s="17">
        <f t="shared" si="55"/>
        <v>22.590870516874062</v>
      </c>
      <c r="N253" s="17">
        <f t="shared" si="55"/>
        <v>160.41701375117333</v>
      </c>
      <c r="O253" s="17">
        <f t="shared" si="55"/>
        <v>183.00788426804741</v>
      </c>
      <c r="Y253" s="14">
        <v>42523</v>
      </c>
      <c r="Z253" s="32">
        <v>2930</v>
      </c>
      <c r="AA253" s="26">
        <f t="shared" si="56"/>
        <v>7168467211.1999998</v>
      </c>
      <c r="AB253" s="53">
        <f t="shared" si="57"/>
        <v>3.4668676203541096</v>
      </c>
      <c r="AD253" s="36">
        <f t="shared" si="48"/>
        <v>3.0941927862030805E-3</v>
      </c>
      <c r="AE253" s="15">
        <f t="shared" si="49"/>
        <v>2.1771200654916216E-2</v>
      </c>
      <c r="AF253" s="16">
        <f t="shared" si="58"/>
        <v>2.4865393441119297E-2</v>
      </c>
      <c r="AH253" s="17">
        <f t="shared" si="59"/>
        <v>22.559128398779691</v>
      </c>
      <c r="AI253" s="17">
        <f t="shared" si="50"/>
        <v>158.72938271972839</v>
      </c>
      <c r="AJ253" s="17">
        <f t="shared" si="51"/>
        <v>181.28851111850807</v>
      </c>
    </row>
    <row r="254" spans="1:36" x14ac:dyDescent="0.2">
      <c r="A254" s="20">
        <v>42616</v>
      </c>
      <c r="B254" s="21">
        <v>370</v>
      </c>
      <c r="C254" s="5">
        <v>247</v>
      </c>
      <c r="D254" s="14">
        <v>42524</v>
      </c>
      <c r="E254" s="5">
        <v>3660</v>
      </c>
      <c r="F254" s="26">
        <f t="shared" si="52"/>
        <v>8954467574.3999996</v>
      </c>
      <c r="G254" s="53">
        <f t="shared" si="53"/>
        <v>3.5634810853944106</v>
      </c>
      <c r="I254" s="36">
        <f t="shared" si="46"/>
        <v>3.1519234285286041E-3</v>
      </c>
      <c r="J254" s="15">
        <f t="shared" si="47"/>
        <v>2.4917046143313963E-2</v>
      </c>
      <c r="K254" s="16">
        <f t="shared" si="54"/>
        <v>2.8068969571842566E-2</v>
      </c>
      <c r="M254" s="17">
        <f t="shared" si="55"/>
        <v>28.223796137751062</v>
      </c>
      <c r="N254" s="17">
        <f t="shared" si="55"/>
        <v>223.11888174013345</v>
      </c>
      <c r="O254" s="17">
        <f t="shared" si="55"/>
        <v>251.34267787788451</v>
      </c>
      <c r="Y254" s="14">
        <v>42524</v>
      </c>
      <c r="Z254" s="32">
        <v>2790</v>
      </c>
      <c r="AA254" s="26">
        <f t="shared" si="56"/>
        <v>6825946593.5999994</v>
      </c>
      <c r="AB254" s="53">
        <f t="shared" si="57"/>
        <v>3.4456042032735974</v>
      </c>
      <c r="AD254" s="36">
        <f t="shared" si="48"/>
        <v>3.0816296433710906E-3</v>
      </c>
      <c r="AE254" s="15">
        <f t="shared" si="49"/>
        <v>2.1108666287557691E-2</v>
      </c>
      <c r="AF254" s="16">
        <f t="shared" si="58"/>
        <v>2.4190295930928783E-2</v>
      </c>
      <c r="AH254" s="17">
        <f t="shared" si="59"/>
        <v>27.594352717876266</v>
      </c>
      <c r="AI254" s="17">
        <f t="shared" si="50"/>
        <v>189.01686781076577</v>
      </c>
      <c r="AJ254" s="17">
        <f t="shared" si="51"/>
        <v>216.61122052864204</v>
      </c>
    </row>
    <row r="255" spans="1:36" x14ac:dyDescent="0.2">
      <c r="A255" s="20">
        <v>42617</v>
      </c>
      <c r="B255" s="21">
        <v>361</v>
      </c>
      <c r="C255" s="5">
        <v>248</v>
      </c>
      <c r="D255" s="14">
        <v>42525</v>
      </c>
      <c r="E255" s="5">
        <v>3670</v>
      </c>
      <c r="F255" s="26">
        <f t="shared" si="52"/>
        <v>8978933332.7999992</v>
      </c>
      <c r="G255" s="53">
        <f t="shared" si="53"/>
        <v>3.5646660642520893</v>
      </c>
      <c r="I255" s="36">
        <f t="shared" si="46"/>
        <v>3.1526381495057213E-3</v>
      </c>
      <c r="J255" s="15">
        <f t="shared" si="47"/>
        <v>2.4957009497320985E-2</v>
      </c>
      <c r="K255" s="16">
        <f t="shared" si="54"/>
        <v>2.8109647646826705E-2</v>
      </c>
      <c r="M255" s="17">
        <f t="shared" si="55"/>
        <v>28.307327766853827</v>
      </c>
      <c r="N255" s="17">
        <f t="shared" si="55"/>
        <v>224.08732446250156</v>
      </c>
      <c r="O255" s="17">
        <f t="shared" si="55"/>
        <v>252.39465222935536</v>
      </c>
      <c r="Y255" s="14">
        <v>42525</v>
      </c>
      <c r="Z255" s="32">
        <v>2920</v>
      </c>
      <c r="AA255" s="26">
        <f t="shared" si="56"/>
        <v>7144001452.7999992</v>
      </c>
      <c r="AB255" s="53">
        <f t="shared" si="57"/>
        <v>3.4653828514484184</v>
      </c>
      <c r="AD255" s="36">
        <f t="shared" si="48"/>
        <v>3.0933138738299601E-3</v>
      </c>
      <c r="AE255" s="15">
        <f t="shared" si="49"/>
        <v>2.1724588145627798E-2</v>
      </c>
      <c r="AF255" s="16">
        <f t="shared" si="58"/>
        <v>2.4817902019457758E-2</v>
      </c>
      <c r="AH255" s="17">
        <f t="shared" si="59"/>
        <v>27.774659050544518</v>
      </c>
      <c r="AI255" s="17">
        <f t="shared" si="50"/>
        <v>195.06362864212915</v>
      </c>
      <c r="AJ255" s="17">
        <f t="shared" si="51"/>
        <v>222.83828769267367</v>
      </c>
    </row>
    <row r="256" spans="1:36" x14ac:dyDescent="0.2">
      <c r="A256" s="20">
        <v>42618</v>
      </c>
      <c r="B256" s="21">
        <v>356</v>
      </c>
      <c r="C256" s="5">
        <v>249</v>
      </c>
      <c r="D256" s="14">
        <v>42526</v>
      </c>
      <c r="E256" s="5">
        <v>4590</v>
      </c>
      <c r="F256" s="26">
        <f t="shared" si="52"/>
        <v>11229783105.6</v>
      </c>
      <c r="G256" s="53">
        <f t="shared" si="53"/>
        <v>3.661812685537261</v>
      </c>
      <c r="I256" s="36">
        <f t="shared" si="46"/>
        <v>3.2117868774970003E-3</v>
      </c>
      <c r="J256" s="15">
        <f t="shared" si="47"/>
        <v>2.8346950282189108E-2</v>
      </c>
      <c r="K256" s="16">
        <f t="shared" si="54"/>
        <v>3.1558737159686108E-2</v>
      </c>
      <c r="M256" s="17">
        <f t="shared" si="55"/>
        <v>36.067670015703591</v>
      </c>
      <c r="N256" s="17">
        <f t="shared" si="55"/>
        <v>318.33010337421041</v>
      </c>
      <c r="O256" s="17">
        <f t="shared" si="55"/>
        <v>354.39777338991399</v>
      </c>
      <c r="Y256" s="14">
        <v>42526</v>
      </c>
      <c r="Z256" s="32">
        <v>2850</v>
      </c>
      <c r="AA256" s="26">
        <f t="shared" si="56"/>
        <v>6972741144</v>
      </c>
      <c r="AB256" s="53">
        <f t="shared" si="57"/>
        <v>3.4548448600085102</v>
      </c>
      <c r="AD256" s="36">
        <f t="shared" si="48"/>
        <v>3.087083055333961E-3</v>
      </c>
      <c r="AE256" s="15">
        <f t="shared" si="49"/>
        <v>2.1395268433619101E-2</v>
      </c>
      <c r="AF256" s="16">
        <f t="shared" si="58"/>
        <v>2.4482351488953061E-2</v>
      </c>
      <c r="AH256" s="17">
        <f t="shared" si="59"/>
        <v>34.667273140373347</v>
      </c>
      <c r="AI256" s="17">
        <f t="shared" si="50"/>
        <v>240.26422399563276</v>
      </c>
      <c r="AJ256" s="17">
        <f t="shared" si="51"/>
        <v>274.9314971360061</v>
      </c>
    </row>
    <row r="257" spans="1:36" x14ac:dyDescent="0.2">
      <c r="A257" s="20">
        <v>42619</v>
      </c>
      <c r="B257" s="21">
        <v>365</v>
      </c>
      <c r="C257" s="5">
        <v>250</v>
      </c>
      <c r="D257" s="14">
        <v>42527</v>
      </c>
      <c r="E257" s="5">
        <v>5110</v>
      </c>
      <c r="F257" s="26">
        <f t="shared" si="52"/>
        <v>12502002542.4</v>
      </c>
      <c r="G257" s="53">
        <f t="shared" si="53"/>
        <v>3.7084209001347128</v>
      </c>
      <c r="I257" s="36">
        <f t="shared" si="46"/>
        <v>3.2405574272464533E-3</v>
      </c>
      <c r="J257" s="15">
        <f t="shared" si="47"/>
        <v>3.0053080316532026E-2</v>
      </c>
      <c r="K257" s="16">
        <f t="shared" si="54"/>
        <v>3.3293637743778477E-2</v>
      </c>
      <c r="M257" s="17">
        <f t="shared" si="55"/>
        <v>40.513457194228359</v>
      </c>
      <c r="N257" s="17">
        <f t="shared" si="55"/>
        <v>375.72368652423478</v>
      </c>
      <c r="O257" s="17">
        <f t="shared" si="55"/>
        <v>416.23714371846313</v>
      </c>
      <c r="Y257" s="14">
        <v>42527</v>
      </c>
      <c r="Z257" s="32">
        <v>2810</v>
      </c>
      <c r="AA257" s="26">
        <f t="shared" si="56"/>
        <v>6874878110.3999996</v>
      </c>
      <c r="AB257" s="53">
        <f t="shared" si="57"/>
        <v>3.4487063199050798</v>
      </c>
      <c r="AD257" s="36">
        <f t="shared" si="48"/>
        <v>3.0834592953663275E-3</v>
      </c>
      <c r="AE257" s="15">
        <f t="shared" si="49"/>
        <v>2.1204652896193964E-2</v>
      </c>
      <c r="AF257" s="16">
        <f t="shared" si="58"/>
        <v>2.4288112191560293E-2</v>
      </c>
      <c r="AH257" s="17">
        <f t="shared" si="59"/>
        <v>38.549415950056741</v>
      </c>
      <c r="AI257" s="17">
        <f t="shared" si="50"/>
        <v>265.10062441892643</v>
      </c>
      <c r="AJ257" s="17">
        <f t="shared" si="51"/>
        <v>303.65004036898318</v>
      </c>
    </row>
    <row r="258" spans="1:36" x14ac:dyDescent="0.2">
      <c r="A258" s="20">
        <v>42620</v>
      </c>
      <c r="B258" s="21">
        <v>361</v>
      </c>
      <c r="C258" s="5">
        <v>251</v>
      </c>
      <c r="D258" s="14">
        <v>42528</v>
      </c>
      <c r="E258" s="5">
        <v>4300</v>
      </c>
      <c r="F258" s="26">
        <f t="shared" si="52"/>
        <v>10520276112</v>
      </c>
      <c r="G258" s="53">
        <f t="shared" si="53"/>
        <v>3.6334684555795866</v>
      </c>
      <c r="I258" s="36">
        <f t="shared" si="46"/>
        <v>3.1944154588086056E-3</v>
      </c>
      <c r="J258" s="15">
        <f t="shared" si="47"/>
        <v>2.7334668830416818E-2</v>
      </c>
      <c r="K258" s="16">
        <f t="shared" si="54"/>
        <v>3.0529084289225423E-2</v>
      </c>
      <c r="M258" s="17">
        <f t="shared" si="55"/>
        <v>33.606132643107699</v>
      </c>
      <c r="N258" s="17">
        <f t="shared" si="55"/>
        <v>287.56826352606504</v>
      </c>
      <c r="O258" s="17">
        <f t="shared" si="55"/>
        <v>321.17439616917272</v>
      </c>
      <c r="Y258" s="14">
        <v>42528</v>
      </c>
      <c r="Z258" s="32">
        <v>2860</v>
      </c>
      <c r="AA258" s="26">
        <f t="shared" si="56"/>
        <v>6997206902.3999996</v>
      </c>
      <c r="AB258" s="53">
        <f t="shared" si="57"/>
        <v>3.4563660331290431</v>
      </c>
      <c r="AD258" s="36">
        <f t="shared" si="48"/>
        <v>3.0879817066080551E-3</v>
      </c>
      <c r="AE258" s="15">
        <f t="shared" si="49"/>
        <v>2.1442642951227463E-2</v>
      </c>
      <c r="AF258" s="16">
        <f t="shared" si="58"/>
        <v>2.4530624657835516E-2</v>
      </c>
      <c r="AH258" s="17">
        <f t="shared" si="59"/>
        <v>32.486420182321716</v>
      </c>
      <c r="AI258" s="17">
        <f t="shared" si="50"/>
        <v>225.58252441794346</v>
      </c>
      <c r="AJ258" s="17">
        <f t="shared" si="51"/>
        <v>258.06894460026513</v>
      </c>
    </row>
    <row r="259" spans="1:36" x14ac:dyDescent="0.2">
      <c r="A259" s="20">
        <v>42621</v>
      </c>
      <c r="B259" s="21">
        <v>356</v>
      </c>
      <c r="C259" s="5">
        <v>252</v>
      </c>
      <c r="D259" s="14">
        <v>42529</v>
      </c>
      <c r="E259" s="5">
        <v>4640</v>
      </c>
      <c r="F259" s="26">
        <f t="shared" si="52"/>
        <v>11352111897.6</v>
      </c>
      <c r="G259" s="53">
        <f t="shared" si="53"/>
        <v>3.6665179805548807</v>
      </c>
      <c r="I259" s="36">
        <f t="shared" si="46"/>
        <v>3.2146797555330921E-3</v>
      </c>
      <c r="J259" s="15">
        <f t="shared" si="47"/>
        <v>2.8516845004259266E-2</v>
      </c>
      <c r="K259" s="16">
        <f t="shared" si="54"/>
        <v>3.1731524759792358E-2</v>
      </c>
      <c r="M259" s="17">
        <f t="shared" si="55"/>
        <v>36.493404299761075</v>
      </c>
      <c r="N259" s="17">
        <f t="shared" si="55"/>
        <v>323.72641545486675</v>
      </c>
      <c r="O259" s="17">
        <f t="shared" si="55"/>
        <v>360.21981975462785</v>
      </c>
      <c r="Y259" s="14">
        <v>42529</v>
      </c>
      <c r="Z259" s="32">
        <v>2770</v>
      </c>
      <c r="AA259" s="26">
        <f t="shared" si="56"/>
        <v>6777015076.7999992</v>
      </c>
      <c r="AB259" s="53">
        <f t="shared" si="57"/>
        <v>3.4424797690644486</v>
      </c>
      <c r="AD259" s="36">
        <f t="shared" si="48"/>
        <v>3.0797879257135662E-3</v>
      </c>
      <c r="AE259" s="15">
        <f t="shared" si="49"/>
        <v>2.1012220629781107E-2</v>
      </c>
      <c r="AF259" s="16">
        <f t="shared" si="58"/>
        <v>2.4092008555494673E-2</v>
      </c>
      <c r="AH259" s="17">
        <f t="shared" si="59"/>
        <v>34.962097153577801</v>
      </c>
      <c r="AI259" s="17">
        <f t="shared" si="50"/>
        <v>238.53307980633429</v>
      </c>
      <c r="AJ259" s="17">
        <f t="shared" si="51"/>
        <v>273.49517695991204</v>
      </c>
    </row>
    <row r="260" spans="1:36" x14ac:dyDescent="0.2">
      <c r="A260" s="20">
        <v>42622</v>
      </c>
      <c r="B260" s="21">
        <v>357</v>
      </c>
      <c r="C260" s="5">
        <v>253</v>
      </c>
      <c r="D260" s="14">
        <v>42530</v>
      </c>
      <c r="E260" s="5">
        <v>4060</v>
      </c>
      <c r="F260" s="26">
        <f t="shared" si="52"/>
        <v>9933097910.3999996</v>
      </c>
      <c r="G260" s="53">
        <f t="shared" si="53"/>
        <v>3.6085260335771943</v>
      </c>
      <c r="I260" s="36">
        <f t="shared" si="46"/>
        <v>3.1792066518579482E-3</v>
      </c>
      <c r="J260" s="15">
        <f t="shared" si="47"/>
        <v>2.645969529075725E-2</v>
      </c>
      <c r="K260" s="16">
        <f t="shared" si="54"/>
        <v>2.9638901942615196E-2</v>
      </c>
      <c r="M260" s="17">
        <f t="shared" si="55"/>
        <v>31.579370950299964</v>
      </c>
      <c r="N260" s="17">
        <f t="shared" si="55"/>
        <v>262.82674400244156</v>
      </c>
      <c r="O260" s="17">
        <f t="shared" si="55"/>
        <v>294.40611495274152</v>
      </c>
      <c r="Y260" s="14">
        <v>42530</v>
      </c>
      <c r="Z260" s="32">
        <v>2770</v>
      </c>
      <c r="AA260" s="26">
        <f t="shared" si="56"/>
        <v>6777015076.7999992</v>
      </c>
      <c r="AB260" s="53">
        <f t="shared" si="57"/>
        <v>3.4424797690644486</v>
      </c>
      <c r="AD260" s="36">
        <f t="shared" si="48"/>
        <v>3.0797879257135662E-3</v>
      </c>
      <c r="AE260" s="15">
        <f t="shared" si="49"/>
        <v>2.1012220629781107E-2</v>
      </c>
      <c r="AF260" s="16">
        <f t="shared" si="58"/>
        <v>2.4092008555494673E-2</v>
      </c>
      <c r="AH260" s="17">
        <f t="shared" si="59"/>
        <v>30.591835009380574</v>
      </c>
      <c r="AI260" s="17">
        <f t="shared" si="50"/>
        <v>208.71644483054249</v>
      </c>
      <c r="AJ260" s="17">
        <f t="shared" si="51"/>
        <v>239.30827983992305</v>
      </c>
    </row>
    <row r="261" spans="1:36" x14ac:dyDescent="0.2">
      <c r="A261" s="20">
        <v>42623</v>
      </c>
      <c r="B261" s="21">
        <v>370</v>
      </c>
      <c r="C261" s="5">
        <v>254</v>
      </c>
      <c r="D261" s="14">
        <v>42531</v>
      </c>
      <c r="E261" s="5">
        <v>4360</v>
      </c>
      <c r="F261" s="26">
        <f t="shared" si="52"/>
        <v>10667070662.4</v>
      </c>
      <c r="G261" s="53">
        <f t="shared" si="53"/>
        <v>3.6394864892685859</v>
      </c>
      <c r="I261" s="36">
        <f t="shared" si="46"/>
        <v>3.1980958765152369E-3</v>
      </c>
      <c r="J261" s="15">
        <f t="shared" si="47"/>
        <v>2.7547997074641332E-2</v>
      </c>
      <c r="K261" s="16">
        <f t="shared" si="54"/>
        <v>3.0746092951156569E-2</v>
      </c>
      <c r="M261" s="17">
        <f t="shared" si="55"/>
        <v>34.114314699918097</v>
      </c>
      <c r="N261" s="17">
        <f t="shared" si="55"/>
        <v>293.85643140278756</v>
      </c>
      <c r="O261" s="17">
        <f t="shared" si="55"/>
        <v>327.97074610270568</v>
      </c>
      <c r="Y261" s="14">
        <v>42531</v>
      </c>
      <c r="Z261" s="32">
        <v>2830</v>
      </c>
      <c r="AA261" s="26">
        <f t="shared" si="56"/>
        <v>6923809627.1999998</v>
      </c>
      <c r="AB261" s="53">
        <f t="shared" si="57"/>
        <v>3.4517864355242902</v>
      </c>
      <c r="AD261" s="36">
        <f t="shared" si="48"/>
        <v>3.0852770457831793E-3</v>
      </c>
      <c r="AE261" s="15">
        <f t="shared" si="49"/>
        <v>2.1300185342695642E-2</v>
      </c>
      <c r="AF261" s="16">
        <f t="shared" si="58"/>
        <v>2.4385462388478822E-2</v>
      </c>
      <c r="AH261" s="17">
        <f t="shared" si="59"/>
        <v>32.910868260449895</v>
      </c>
      <c r="AI261" s="17">
        <f t="shared" si="50"/>
        <v>227.21058217275115</v>
      </c>
      <c r="AJ261" s="17">
        <f t="shared" si="51"/>
        <v>260.12145043320106</v>
      </c>
    </row>
    <row r="262" spans="1:36" x14ac:dyDescent="0.2">
      <c r="A262" s="20">
        <v>42624</v>
      </c>
      <c r="B262" s="21">
        <v>369</v>
      </c>
      <c r="C262" s="5">
        <v>255</v>
      </c>
      <c r="D262" s="14">
        <v>42532</v>
      </c>
      <c r="E262" s="5">
        <v>4340</v>
      </c>
      <c r="F262" s="26">
        <f t="shared" si="52"/>
        <v>10618139145.6</v>
      </c>
      <c r="G262" s="53">
        <f t="shared" si="53"/>
        <v>3.6374897295125108</v>
      </c>
      <c r="I262" s="36">
        <f t="shared" si="46"/>
        <v>3.196874258669337E-3</v>
      </c>
      <c r="J262" s="15">
        <f t="shared" si="47"/>
        <v>2.7477120056387798E-2</v>
      </c>
      <c r="K262" s="16">
        <f t="shared" si="54"/>
        <v>3.0673994315057136E-2</v>
      </c>
      <c r="M262" s="17">
        <f t="shared" si="55"/>
        <v>33.944855709537869</v>
      </c>
      <c r="N262" s="17">
        <f t="shared" si="55"/>
        <v>291.75588407908219</v>
      </c>
      <c r="O262" s="17">
        <f t="shared" si="55"/>
        <v>325.70073978862007</v>
      </c>
      <c r="Y262" s="14">
        <v>42532</v>
      </c>
      <c r="Z262" s="32">
        <v>2730</v>
      </c>
      <c r="AA262" s="26">
        <f t="shared" si="56"/>
        <v>6679152043.1999998</v>
      </c>
      <c r="AB262" s="53">
        <f t="shared" si="57"/>
        <v>3.436162647040756</v>
      </c>
      <c r="AD262" s="36">
        <f t="shared" si="48"/>
        <v>3.0760676196406531E-3</v>
      </c>
      <c r="AE262" s="15">
        <f t="shared" si="49"/>
        <v>2.0817932205543198E-2</v>
      </c>
      <c r="AF262" s="16">
        <f t="shared" si="58"/>
        <v>2.3893999825183851E-2</v>
      </c>
      <c r="AH262" s="17">
        <f t="shared" si="59"/>
        <v>32.662114006619035</v>
      </c>
      <c r="AI262" s="17">
        <f t="shared" si="50"/>
        <v>221.04770088212516</v>
      </c>
      <c r="AJ262" s="17">
        <f t="shared" si="51"/>
        <v>253.70981488874421</v>
      </c>
    </row>
    <row r="263" spans="1:36" x14ac:dyDescent="0.2">
      <c r="A263" s="20">
        <v>42625</v>
      </c>
      <c r="B263" s="21">
        <v>364</v>
      </c>
      <c r="C263" s="5">
        <v>256</v>
      </c>
      <c r="D263" s="14">
        <v>42533</v>
      </c>
      <c r="E263" s="5">
        <v>4020</v>
      </c>
      <c r="F263" s="26">
        <f t="shared" si="52"/>
        <v>9835234876.7999992</v>
      </c>
      <c r="G263" s="53">
        <f t="shared" si="53"/>
        <v>3.6042260530844699</v>
      </c>
      <c r="I263" s="36">
        <f t="shared" si="46"/>
        <v>3.1765920375585667E-3</v>
      </c>
      <c r="J263" s="15">
        <f t="shared" si="47"/>
        <v>2.6310349444004587E-2</v>
      </c>
      <c r="K263" s="16">
        <f t="shared" si="54"/>
        <v>2.9486941481563153E-2</v>
      </c>
      <c r="M263" s="17">
        <f t="shared" si="55"/>
        <v>31.242528797161189</v>
      </c>
      <c r="N263" s="17">
        <f t="shared" si="55"/>
        <v>258.76846647246941</v>
      </c>
      <c r="O263" s="17">
        <f t="shared" si="55"/>
        <v>290.01099526963054</v>
      </c>
      <c r="Y263" s="14">
        <v>42533</v>
      </c>
      <c r="Z263" s="32">
        <v>2610</v>
      </c>
      <c r="AA263" s="26">
        <f t="shared" si="56"/>
        <v>6385562942.3999996</v>
      </c>
      <c r="AB263" s="53">
        <f t="shared" si="57"/>
        <v>3.4166405073382808</v>
      </c>
      <c r="AD263" s="36">
        <f t="shared" si="48"/>
        <v>3.0645989388540908E-3</v>
      </c>
      <c r="AE263" s="15">
        <f t="shared" si="49"/>
        <v>2.0223515115992789E-2</v>
      </c>
      <c r="AF263" s="16">
        <f t="shared" si="58"/>
        <v>2.3288114054846879E-2</v>
      </c>
      <c r="AH263" s="17">
        <f t="shared" si="59"/>
        <v>30.141050366822022</v>
      </c>
      <c r="AI263" s="17">
        <f t="shared" si="50"/>
        <v>198.90302120030427</v>
      </c>
      <c r="AJ263" s="17">
        <f t="shared" si="51"/>
        <v>229.04407156712628</v>
      </c>
    </row>
    <row r="264" spans="1:36" x14ac:dyDescent="0.2">
      <c r="A264" s="20">
        <v>42626</v>
      </c>
      <c r="B264" s="21">
        <v>380</v>
      </c>
      <c r="C264" s="5">
        <v>257</v>
      </c>
      <c r="D264" s="14">
        <v>42534</v>
      </c>
      <c r="E264" s="5">
        <v>3650</v>
      </c>
      <c r="F264" s="26">
        <f t="shared" si="52"/>
        <v>8930001816</v>
      </c>
      <c r="G264" s="53">
        <f t="shared" si="53"/>
        <v>3.5622928644564746</v>
      </c>
      <c r="I264" s="36">
        <f t="shared" ref="I264:I327" si="60">(POWER(E264,$H$6))*$I$6</f>
        <v>3.1512069147849519E-3</v>
      </c>
      <c r="J264" s="15">
        <f t="shared" ref="J264:J327" si="61">((G264*G264)*$J$6)+(G264*$K$6)+$L$6</f>
        <v>2.487700700694858E-2</v>
      </c>
      <c r="K264" s="16">
        <f t="shared" si="54"/>
        <v>2.8028213921733533E-2</v>
      </c>
      <c r="M264" s="17">
        <f t="shared" si="55"/>
        <v>28.14028347162138</v>
      </c>
      <c r="N264" s="17">
        <f t="shared" si="55"/>
        <v>222.15171774869555</v>
      </c>
      <c r="O264" s="17">
        <f t="shared" si="55"/>
        <v>250.29200122031691</v>
      </c>
      <c r="Y264" s="14">
        <v>42534</v>
      </c>
      <c r="Z264" s="32">
        <v>2610</v>
      </c>
      <c r="AA264" s="26">
        <f t="shared" si="56"/>
        <v>6385562942.3999996</v>
      </c>
      <c r="AB264" s="53">
        <f t="shared" si="57"/>
        <v>3.4166405073382808</v>
      </c>
      <c r="AD264" s="36">
        <f t="shared" ref="AD264:AD327" si="62">(POWER(Z264,$H$6))*$I$6</f>
        <v>3.0645989388540908E-3</v>
      </c>
      <c r="AE264" s="15">
        <f t="shared" ref="AE264:AE327" si="63">((AB264*AB264)*$J$6)+(AB264*$K$6)+$L$6</f>
        <v>2.0223515115992789E-2</v>
      </c>
      <c r="AF264" s="16">
        <f t="shared" si="58"/>
        <v>2.3288114054846879E-2</v>
      </c>
      <c r="AH264" s="17">
        <f t="shared" si="59"/>
        <v>27.366874089278706</v>
      </c>
      <c r="AI264" s="17">
        <f t="shared" ref="AI264:AI327" si="64">(AE264*$F264)/1000000</f>
        <v>180.59602671171908</v>
      </c>
      <c r="AJ264" s="17">
        <f t="shared" ref="AJ264:AJ327" si="65">(AF264*$F264)/1000000</f>
        <v>207.96290080099777</v>
      </c>
    </row>
    <row r="265" spans="1:36" x14ac:dyDescent="0.2">
      <c r="A265" s="20">
        <v>42627</v>
      </c>
      <c r="B265" s="21">
        <v>360</v>
      </c>
      <c r="C265" s="5">
        <v>258</v>
      </c>
      <c r="D265" s="14">
        <v>42535</v>
      </c>
      <c r="E265" s="5">
        <v>2900</v>
      </c>
      <c r="F265" s="26">
        <f t="shared" ref="F265:F328" si="66">(E265*60*60*24)*28.31685</f>
        <v>7095069936</v>
      </c>
      <c r="G265" s="53">
        <f t="shared" ref="G265:G328" si="67">LOG10(E265)</f>
        <v>3.4623979978989561</v>
      </c>
      <c r="I265" s="36">
        <f t="shared" si="60"/>
        <v>3.0915477382475525E-3</v>
      </c>
      <c r="J265" s="15">
        <f t="shared" si="61"/>
        <v>2.1631041068034255E-2</v>
      </c>
      <c r="K265" s="16">
        <f t="shared" ref="K265:K328" si="68">I265+J265</f>
        <v>2.4722588806281809E-2</v>
      </c>
      <c r="M265" s="17">
        <f t="shared" ref="M265:O328" si="69">(I265*$F265)/1000000</f>
        <v>21.934747413349005</v>
      </c>
      <c r="N265" s="17">
        <f t="shared" si="69"/>
        <v>153.4737491661912</v>
      </c>
      <c r="O265" s="17">
        <f t="shared" si="69"/>
        <v>175.40849657954018</v>
      </c>
      <c r="Y265" s="14">
        <v>42535</v>
      </c>
      <c r="Z265" s="32">
        <v>2670</v>
      </c>
      <c r="AA265" s="26">
        <f t="shared" ref="AA265:AA328" si="70">(Z265*60*60*24)*28.31685</f>
        <v>6532357492.7999992</v>
      </c>
      <c r="AB265" s="53">
        <f t="shared" ref="AB265:AB328" si="71">LOG10(Z265)</f>
        <v>3.4265112613645754</v>
      </c>
      <c r="AD265" s="36">
        <f t="shared" si="62"/>
        <v>3.07039236119568E-3</v>
      </c>
      <c r="AE265" s="15">
        <f t="shared" si="63"/>
        <v>2.0522929692943413E-2</v>
      </c>
      <c r="AF265" s="16">
        <f t="shared" ref="AF265:AF328" si="72">AD265+AE265</f>
        <v>2.3593322054139092E-2</v>
      </c>
      <c r="AH265" s="17">
        <f t="shared" ref="AH265:AH328" si="73">(AD265*$F265)/1000000</f>
        <v>21.784648533643523</v>
      </c>
      <c r="AI265" s="17">
        <f t="shared" si="64"/>
        <v>145.61162146304451</v>
      </c>
      <c r="AJ265" s="17">
        <f t="shared" si="65"/>
        <v>167.39626999668803</v>
      </c>
    </row>
    <row r="266" spans="1:36" x14ac:dyDescent="0.2">
      <c r="A266" s="20">
        <v>42628</v>
      </c>
      <c r="B266" s="21">
        <v>358</v>
      </c>
      <c r="C266" s="5">
        <v>259</v>
      </c>
      <c r="D266" s="14">
        <v>42536</v>
      </c>
      <c r="E266" s="5">
        <v>2750</v>
      </c>
      <c r="F266" s="26">
        <f t="shared" si="66"/>
        <v>6728083560</v>
      </c>
      <c r="G266" s="53">
        <f t="shared" si="67"/>
        <v>3.4393326938302629</v>
      </c>
      <c r="I266" s="36">
        <f t="shared" si="60"/>
        <v>3.0779339748425939E-3</v>
      </c>
      <c r="J266" s="15">
        <f t="shared" si="61"/>
        <v>2.0915310953585418E-2</v>
      </c>
      <c r="K266" s="16">
        <f t="shared" si="68"/>
        <v>2.3993244928428012E-2</v>
      </c>
      <c r="M266" s="17">
        <f t="shared" si="69"/>
        <v>20.708596974903912</v>
      </c>
      <c r="N266" s="17">
        <f t="shared" si="69"/>
        <v>140.71995977910598</v>
      </c>
      <c r="O266" s="17">
        <f t="shared" si="69"/>
        <v>161.42855675400986</v>
      </c>
      <c r="Y266" s="14">
        <v>42536</v>
      </c>
      <c r="Z266" s="32">
        <v>2590</v>
      </c>
      <c r="AA266" s="26">
        <f t="shared" si="70"/>
        <v>6336631425.5999994</v>
      </c>
      <c r="AB266" s="53">
        <f t="shared" si="71"/>
        <v>3.4132997640812519</v>
      </c>
      <c r="AD266" s="36">
        <f t="shared" si="62"/>
        <v>3.0626406399287395E-3</v>
      </c>
      <c r="AE266" s="15">
        <f t="shared" si="63"/>
        <v>2.0122703881225883E-2</v>
      </c>
      <c r="AF266" s="16">
        <f t="shared" si="72"/>
        <v>2.3185344521154623E-2</v>
      </c>
      <c r="AH266" s="17">
        <f t="shared" si="73"/>
        <v>20.605702139692433</v>
      </c>
      <c r="AI266" s="17">
        <f t="shared" si="64"/>
        <v>135.38723316602406</v>
      </c>
      <c r="AJ266" s="17">
        <f t="shared" si="65"/>
        <v>155.99293530571649</v>
      </c>
    </row>
    <row r="267" spans="1:36" x14ac:dyDescent="0.2">
      <c r="A267" s="20">
        <v>42629</v>
      </c>
      <c r="B267" s="21">
        <v>360</v>
      </c>
      <c r="C267" s="5">
        <v>260</v>
      </c>
      <c r="D267" s="14">
        <v>42537</v>
      </c>
      <c r="E267" s="5">
        <v>2700</v>
      </c>
      <c r="F267" s="26">
        <f t="shared" si="66"/>
        <v>6605754768</v>
      </c>
      <c r="G267" s="53">
        <f t="shared" si="67"/>
        <v>3.4313637641589874</v>
      </c>
      <c r="I267" s="36">
        <f t="shared" si="60"/>
        <v>3.073244445342196E-3</v>
      </c>
      <c r="J267" s="15">
        <f t="shared" si="61"/>
        <v>2.0670973307077421E-2</v>
      </c>
      <c r="K267" s="16">
        <f t="shared" si="68"/>
        <v>2.3744217752419618E-2</v>
      </c>
      <c r="M267" s="17">
        <f t="shared" si="69"/>
        <v>20.301099148048724</v>
      </c>
      <c r="N267" s="17">
        <f t="shared" si="69"/>
        <v>136.54738048242743</v>
      </c>
      <c r="O267" s="17">
        <f t="shared" si="69"/>
        <v>156.84847963047613</v>
      </c>
      <c r="Y267" s="14">
        <v>42537</v>
      </c>
      <c r="Z267" s="32">
        <v>2820</v>
      </c>
      <c r="AA267" s="26">
        <f t="shared" si="70"/>
        <v>6899343868.7999992</v>
      </c>
      <c r="AB267" s="53">
        <f t="shared" si="71"/>
        <v>3.4502491083193609</v>
      </c>
      <c r="AD267" s="36">
        <f t="shared" si="62"/>
        <v>3.0843696481496086E-3</v>
      </c>
      <c r="AE267" s="15">
        <f t="shared" si="63"/>
        <v>2.1252475587437362E-2</v>
      </c>
      <c r="AF267" s="16">
        <f t="shared" si="72"/>
        <v>2.4336845235586969E-2</v>
      </c>
      <c r="AH267" s="17">
        <f t="shared" si="73"/>
        <v>20.374589509538758</v>
      </c>
      <c r="AI267" s="17">
        <f t="shared" si="64"/>
        <v>140.38864194351794</v>
      </c>
      <c r="AJ267" s="17">
        <f t="shared" si="65"/>
        <v>160.7632314530567</v>
      </c>
    </row>
    <row r="268" spans="1:36" x14ac:dyDescent="0.2">
      <c r="A268" s="20">
        <v>42630</v>
      </c>
      <c r="B268" s="21">
        <v>350</v>
      </c>
      <c r="C268" s="5">
        <v>261</v>
      </c>
      <c r="D268" s="14">
        <v>42538</v>
      </c>
      <c r="E268" s="5">
        <v>2580</v>
      </c>
      <c r="F268" s="26">
        <f t="shared" si="66"/>
        <v>6312165667.1999998</v>
      </c>
      <c r="G268" s="53">
        <f t="shared" si="67"/>
        <v>3.4116197059632301</v>
      </c>
      <c r="I268" s="36">
        <f t="shared" si="60"/>
        <v>3.0616562853216333E-3</v>
      </c>
      <c r="J268" s="15">
        <f t="shared" si="61"/>
        <v>2.0072106340866945E-2</v>
      </c>
      <c r="K268" s="16">
        <f t="shared" si="68"/>
        <v>2.3133762626188579E-2</v>
      </c>
      <c r="M268" s="17">
        <f t="shared" si="69"/>
        <v>19.325681688974303</v>
      </c>
      <c r="N268" s="17">
        <f t="shared" si="69"/>
        <v>126.69846051320775</v>
      </c>
      <c r="O268" s="17">
        <f t="shared" si="69"/>
        <v>146.02414220218205</v>
      </c>
      <c r="Y268" s="14">
        <v>42538</v>
      </c>
      <c r="Z268" s="32">
        <v>2570</v>
      </c>
      <c r="AA268" s="26">
        <f t="shared" si="70"/>
        <v>6287699908.8000002</v>
      </c>
      <c r="AB268" s="53">
        <f t="shared" si="71"/>
        <v>3.4099331233312946</v>
      </c>
      <c r="AD268" s="36">
        <f t="shared" si="62"/>
        <v>3.0606684261924506E-3</v>
      </c>
      <c r="AE268" s="15">
        <f t="shared" si="63"/>
        <v>2.0021379874314703E-2</v>
      </c>
      <c r="AF268" s="16">
        <f t="shared" si="72"/>
        <v>2.3082048300507155E-2</v>
      </c>
      <c r="AH268" s="17">
        <f t="shared" si="73"/>
        <v>19.319446158495044</v>
      </c>
      <c r="AI268" s="17">
        <f t="shared" si="64"/>
        <v>126.37826665261832</v>
      </c>
      <c r="AJ268" s="17">
        <f t="shared" si="65"/>
        <v>145.69771281111335</v>
      </c>
    </row>
    <row r="269" spans="1:36" x14ac:dyDescent="0.2">
      <c r="A269" s="20">
        <v>42631</v>
      </c>
      <c r="B269" s="21">
        <v>341</v>
      </c>
      <c r="C269" s="5">
        <v>262</v>
      </c>
      <c r="D269" s="14">
        <v>42539</v>
      </c>
      <c r="E269" s="5">
        <v>2560</v>
      </c>
      <c r="F269" s="26">
        <f t="shared" si="66"/>
        <v>6263234150.3999996</v>
      </c>
      <c r="G269" s="53">
        <f t="shared" si="67"/>
        <v>3.4082399653118496</v>
      </c>
      <c r="I269" s="36">
        <f t="shared" si="60"/>
        <v>3.0596770363549618E-3</v>
      </c>
      <c r="J269" s="15">
        <f t="shared" si="61"/>
        <v>1.9970523740236605E-2</v>
      </c>
      <c r="K269" s="16">
        <f t="shared" si="68"/>
        <v>2.3030200776591566E-2</v>
      </c>
      <c r="M269" s="17">
        <f t="shared" si="69"/>
        <v>19.163473703293057</v>
      </c>
      <c r="N269" s="17">
        <f t="shared" si="69"/>
        <v>125.08006629122384</v>
      </c>
      <c r="O269" s="17">
        <f t="shared" si="69"/>
        <v>144.24353999451688</v>
      </c>
      <c r="Y269" s="14">
        <v>42539</v>
      </c>
      <c r="Z269" s="32">
        <v>2670</v>
      </c>
      <c r="AA269" s="26">
        <f t="shared" si="70"/>
        <v>6532357492.7999992</v>
      </c>
      <c r="AB269" s="53">
        <f t="shared" si="71"/>
        <v>3.4265112613645754</v>
      </c>
      <c r="AD269" s="36">
        <f t="shared" si="62"/>
        <v>3.07039236119568E-3</v>
      </c>
      <c r="AE269" s="15">
        <f t="shared" si="63"/>
        <v>2.0522929692943413E-2</v>
      </c>
      <c r="AF269" s="16">
        <f t="shared" si="72"/>
        <v>2.3593322054139092E-2</v>
      </c>
      <c r="AH269" s="17">
        <f t="shared" si="73"/>
        <v>19.230586291768073</v>
      </c>
      <c r="AI269" s="17">
        <f t="shared" si="64"/>
        <v>128.53991411910135</v>
      </c>
      <c r="AJ269" s="17">
        <f t="shared" si="65"/>
        <v>147.77050041086943</v>
      </c>
    </row>
    <row r="270" spans="1:36" x14ac:dyDescent="0.2">
      <c r="A270" s="20">
        <v>42632</v>
      </c>
      <c r="B270" s="21">
        <v>339</v>
      </c>
      <c r="C270" s="5">
        <v>263</v>
      </c>
      <c r="D270" s="14">
        <v>42540</v>
      </c>
      <c r="E270" s="5">
        <v>2480</v>
      </c>
      <c r="F270" s="26">
        <f t="shared" si="66"/>
        <v>6067508083.1999998</v>
      </c>
      <c r="G270" s="53">
        <f t="shared" si="67"/>
        <v>3.3944516808262164</v>
      </c>
      <c r="I270" s="36">
        <f t="shared" si="60"/>
        <v>3.0516155690024269E-3</v>
      </c>
      <c r="J270" s="15">
        <f t="shared" si="61"/>
        <v>1.9558915450001067E-2</v>
      </c>
      <c r="K270" s="16">
        <f t="shared" si="68"/>
        <v>2.2610531019003493E-2</v>
      </c>
      <c r="M270" s="17">
        <f t="shared" si="69"/>
        <v>18.515702131741193</v>
      </c>
      <c r="N270" s="17">
        <f t="shared" si="69"/>
        <v>118.67387759150684</v>
      </c>
      <c r="O270" s="17">
        <f t="shared" si="69"/>
        <v>137.18957972324804</v>
      </c>
      <c r="Y270" s="14">
        <v>42540</v>
      </c>
      <c r="Z270" s="32">
        <v>2400</v>
      </c>
      <c r="AA270" s="26">
        <f t="shared" si="70"/>
        <v>5871782016</v>
      </c>
      <c r="AB270" s="53">
        <f t="shared" si="71"/>
        <v>3.3802112417116059</v>
      </c>
      <c r="AD270" s="36">
        <f t="shared" si="62"/>
        <v>3.0433120400857753E-3</v>
      </c>
      <c r="AE270" s="15">
        <f t="shared" si="63"/>
        <v>1.9138559207799798E-2</v>
      </c>
      <c r="AF270" s="16">
        <f t="shared" si="72"/>
        <v>2.2181871247885572E-2</v>
      </c>
      <c r="AH270" s="17">
        <f t="shared" si="73"/>
        <v>18.465320402920323</v>
      </c>
      <c r="AI270" s="17">
        <f t="shared" si="64"/>
        <v>116.12336269412705</v>
      </c>
      <c r="AJ270" s="17">
        <f t="shared" si="65"/>
        <v>134.58868309704738</v>
      </c>
    </row>
    <row r="271" spans="1:36" x14ac:dyDescent="0.2">
      <c r="A271" s="20">
        <v>42633</v>
      </c>
      <c r="B271" s="21">
        <v>344</v>
      </c>
      <c r="C271" s="5">
        <v>264</v>
      </c>
      <c r="D271" s="14">
        <v>42541</v>
      </c>
      <c r="E271" s="5">
        <v>2510</v>
      </c>
      <c r="F271" s="26">
        <f t="shared" si="66"/>
        <v>6140905358.3999996</v>
      </c>
      <c r="G271" s="53">
        <f t="shared" si="67"/>
        <v>3.399673721481038</v>
      </c>
      <c r="I271" s="36">
        <f t="shared" si="60"/>
        <v>3.0546661888413598E-3</v>
      </c>
      <c r="J271" s="15">
        <f t="shared" si="61"/>
        <v>1.971427164141084E-2</v>
      </c>
      <c r="K271" s="16">
        <f t="shared" si="68"/>
        <v>2.27689378302522E-2</v>
      </c>
      <c r="M271" s="17">
        <f t="shared" si="69"/>
        <v>18.758415967179214</v>
      </c>
      <c r="N271" s="17">
        <f t="shared" si="69"/>
        <v>121.06347635969297</v>
      </c>
      <c r="O271" s="17">
        <f t="shared" si="69"/>
        <v>139.82189232687219</v>
      </c>
      <c r="Y271" s="14">
        <v>42541</v>
      </c>
      <c r="Z271" s="32">
        <v>2340</v>
      </c>
      <c r="AA271" s="26">
        <f t="shared" si="70"/>
        <v>5724987465.5999994</v>
      </c>
      <c r="AB271" s="53">
        <f t="shared" si="71"/>
        <v>3.369215857410143</v>
      </c>
      <c r="AD271" s="36">
        <f t="shared" si="62"/>
        <v>3.0369161473847747E-3</v>
      </c>
      <c r="AE271" s="15">
        <f t="shared" si="63"/>
        <v>1.8817294062846872E-2</v>
      </c>
      <c r="AF271" s="16">
        <f t="shared" si="72"/>
        <v>2.1854210210231647E-2</v>
      </c>
      <c r="AH271" s="17">
        <f t="shared" si="73"/>
        <v>18.649414642486647</v>
      </c>
      <c r="AI271" s="17">
        <f t="shared" si="64"/>
        <v>115.55522194112486</v>
      </c>
      <c r="AJ271" s="17">
        <f t="shared" si="65"/>
        <v>134.20463658361152</v>
      </c>
    </row>
    <row r="272" spans="1:36" x14ac:dyDescent="0.2">
      <c r="A272" s="20">
        <v>42634</v>
      </c>
      <c r="B272" s="21">
        <v>344</v>
      </c>
      <c r="C272" s="5">
        <v>265</v>
      </c>
      <c r="D272" s="14">
        <v>42542</v>
      </c>
      <c r="E272" s="5">
        <v>2520</v>
      </c>
      <c r="F272" s="26">
        <f t="shared" si="66"/>
        <v>6165371116.8000002</v>
      </c>
      <c r="G272" s="53">
        <f t="shared" si="67"/>
        <v>3.4014005407815442</v>
      </c>
      <c r="I272" s="36">
        <f t="shared" si="60"/>
        <v>3.0556756356384194E-3</v>
      </c>
      <c r="J272" s="15">
        <f t="shared" si="61"/>
        <v>1.9765787468127981E-2</v>
      </c>
      <c r="K272" s="16">
        <f t="shared" si="68"/>
        <v>2.2821463103766398E-2</v>
      </c>
      <c r="M272" s="17">
        <f t="shared" si="69"/>
        <v>18.839374306274593</v>
      </c>
      <c r="N272" s="17">
        <f t="shared" si="69"/>
        <v>121.86341515680365</v>
      </c>
      <c r="O272" s="17">
        <f t="shared" si="69"/>
        <v>140.70278946307823</v>
      </c>
      <c r="Y272" s="14">
        <v>42542</v>
      </c>
      <c r="Z272" s="32">
        <v>2300</v>
      </c>
      <c r="AA272" s="26">
        <f t="shared" si="70"/>
        <v>5627124432</v>
      </c>
      <c r="AB272" s="53">
        <f t="shared" si="71"/>
        <v>3.3617278360175931</v>
      </c>
      <c r="AD272" s="36">
        <f t="shared" si="62"/>
        <v>3.0325681444155648E-3</v>
      </c>
      <c r="AE272" s="15">
        <f t="shared" si="63"/>
        <v>1.8600154696621789E-2</v>
      </c>
      <c r="AF272" s="16">
        <f t="shared" si="72"/>
        <v>2.1632722841037354E-2</v>
      </c>
      <c r="AH272" s="17">
        <f t="shared" si="73"/>
        <v>18.696908047307495</v>
      </c>
      <c r="AI272" s="17">
        <f t="shared" si="64"/>
        <v>114.67685653456384</v>
      </c>
      <c r="AJ272" s="17">
        <f t="shared" si="65"/>
        <v>133.37376458187134</v>
      </c>
    </row>
    <row r="273" spans="1:36" x14ac:dyDescent="0.2">
      <c r="A273" s="20">
        <v>42635</v>
      </c>
      <c r="B273" s="21">
        <v>330</v>
      </c>
      <c r="C273" s="5">
        <v>266</v>
      </c>
      <c r="D273" s="14">
        <v>42543</v>
      </c>
      <c r="E273" s="5">
        <v>2380</v>
      </c>
      <c r="F273" s="26">
        <f t="shared" si="66"/>
        <v>5822850499.1999998</v>
      </c>
      <c r="G273" s="53">
        <f t="shared" si="67"/>
        <v>3.3765769570565118</v>
      </c>
      <c r="I273" s="36">
        <f t="shared" si="60"/>
        <v>3.0411965282086022E-3</v>
      </c>
      <c r="J273" s="15">
        <f t="shared" si="61"/>
        <v>1.9032053662819896E-2</v>
      </c>
      <c r="K273" s="16">
        <f t="shared" si="68"/>
        <v>2.2073250191028498E-2</v>
      </c>
      <c r="M273" s="17">
        <f t="shared" si="69"/>
        <v>17.708432722444766</v>
      </c>
      <c r="N273" s="17">
        <f t="shared" si="69"/>
        <v>110.82080317135201</v>
      </c>
      <c r="O273" s="17">
        <f t="shared" si="69"/>
        <v>128.52923589379677</v>
      </c>
      <c r="Y273" s="14">
        <v>42543</v>
      </c>
      <c r="Z273" s="32">
        <v>2300</v>
      </c>
      <c r="AA273" s="26">
        <f t="shared" si="70"/>
        <v>5627124432</v>
      </c>
      <c r="AB273" s="53">
        <f t="shared" si="71"/>
        <v>3.3617278360175931</v>
      </c>
      <c r="AD273" s="36">
        <f t="shared" si="62"/>
        <v>3.0325681444155648E-3</v>
      </c>
      <c r="AE273" s="15">
        <f t="shared" si="63"/>
        <v>1.8600154696621789E-2</v>
      </c>
      <c r="AF273" s="16">
        <f t="shared" si="72"/>
        <v>2.1632722841037354E-2</v>
      </c>
      <c r="AH273" s="17">
        <f t="shared" si="73"/>
        <v>17.658190933568186</v>
      </c>
      <c r="AI273" s="17">
        <f t="shared" si="64"/>
        <v>108.30592006042141</v>
      </c>
      <c r="AJ273" s="17">
        <f t="shared" si="65"/>
        <v>125.96411099398961</v>
      </c>
    </row>
    <row r="274" spans="1:36" x14ac:dyDescent="0.2">
      <c r="A274" s="20">
        <v>42636</v>
      </c>
      <c r="B274" s="21">
        <v>338</v>
      </c>
      <c r="C274" s="5">
        <v>267</v>
      </c>
      <c r="D274" s="14">
        <v>42544</v>
      </c>
      <c r="E274" s="5">
        <v>2090</v>
      </c>
      <c r="F274" s="26">
        <f t="shared" si="66"/>
        <v>5113343505.5999994</v>
      </c>
      <c r="G274" s="53">
        <f t="shared" si="67"/>
        <v>3.3201462861110542</v>
      </c>
      <c r="I274" s="36">
        <f t="shared" si="60"/>
        <v>3.0085363738051427E-3</v>
      </c>
      <c r="J274" s="15">
        <f t="shared" si="61"/>
        <v>1.7418643977731761E-2</v>
      </c>
      <c r="K274" s="16">
        <f t="shared" si="68"/>
        <v>2.0427180351536903E-2</v>
      </c>
      <c r="M274" s="17">
        <f t="shared" si="69"/>
        <v>15.3836799283579</v>
      </c>
      <c r="N274" s="17">
        <f t="shared" si="69"/>
        <v>89.067510059893237</v>
      </c>
      <c r="O274" s="17">
        <f t="shared" si="69"/>
        <v>104.45118998825113</v>
      </c>
      <c r="Y274" s="14">
        <v>42544</v>
      </c>
      <c r="Z274" s="32">
        <v>2210</v>
      </c>
      <c r="AA274" s="26">
        <f t="shared" si="70"/>
        <v>5406932606.3999996</v>
      </c>
      <c r="AB274" s="53">
        <f t="shared" si="71"/>
        <v>3.3443922736851106</v>
      </c>
      <c r="AD274" s="36">
        <f t="shared" si="62"/>
        <v>3.0225259304911731E-3</v>
      </c>
      <c r="AE274" s="15">
        <f t="shared" si="63"/>
        <v>1.8102575010078358E-2</v>
      </c>
      <c r="AF274" s="16">
        <f t="shared" si="72"/>
        <v>2.1125100940569529E-2</v>
      </c>
      <c r="AH274" s="17">
        <f t="shared" si="73"/>
        <v>15.455213337184636</v>
      </c>
      <c r="AI274" s="17">
        <f t="shared" si="64"/>
        <v>92.564684362421019</v>
      </c>
      <c r="AJ274" s="17">
        <f t="shared" si="65"/>
        <v>108.01989769960565</v>
      </c>
    </row>
    <row r="275" spans="1:36" x14ac:dyDescent="0.2">
      <c r="A275" s="20">
        <v>42637</v>
      </c>
      <c r="B275" s="21">
        <v>345</v>
      </c>
      <c r="C275" s="5">
        <v>268</v>
      </c>
      <c r="D275" s="14">
        <v>42545</v>
      </c>
      <c r="E275" s="5">
        <v>2110</v>
      </c>
      <c r="F275" s="26">
        <f t="shared" si="66"/>
        <v>5162275022.3999996</v>
      </c>
      <c r="G275" s="53">
        <f t="shared" si="67"/>
        <v>3.3242824552976926</v>
      </c>
      <c r="I275" s="36">
        <f t="shared" si="60"/>
        <v>3.0109182898952589E-3</v>
      </c>
      <c r="J275" s="15">
        <f t="shared" si="61"/>
        <v>1.7534327261228604E-2</v>
      </c>
      <c r="K275" s="16">
        <f t="shared" si="68"/>
        <v>2.0545245551123862E-2</v>
      </c>
      <c r="M275" s="17">
        <f t="shared" si="69"/>
        <v>15.543188282413617</v>
      </c>
      <c r="N275" s="17">
        <f t="shared" si="69"/>
        <v>90.517019655227813</v>
      </c>
      <c r="O275" s="17">
        <f t="shared" si="69"/>
        <v>106.06020793764142</v>
      </c>
      <c r="Y275" s="14">
        <v>42545</v>
      </c>
      <c r="Z275" s="32">
        <v>2110</v>
      </c>
      <c r="AA275" s="26">
        <f t="shared" si="70"/>
        <v>5162275022.3999996</v>
      </c>
      <c r="AB275" s="53">
        <f t="shared" si="71"/>
        <v>3.3242824552976926</v>
      </c>
      <c r="AD275" s="36">
        <f t="shared" si="62"/>
        <v>3.0109182898952589E-3</v>
      </c>
      <c r="AE275" s="15">
        <f t="shared" si="63"/>
        <v>1.7534327261228604E-2</v>
      </c>
      <c r="AF275" s="16">
        <f t="shared" si="72"/>
        <v>2.0545245551123862E-2</v>
      </c>
      <c r="AH275" s="17">
        <f t="shared" si="73"/>
        <v>15.543188282413617</v>
      </c>
      <c r="AI275" s="17">
        <f t="shared" si="64"/>
        <v>90.517019655227813</v>
      </c>
      <c r="AJ275" s="17">
        <f t="shared" si="65"/>
        <v>106.06020793764142</v>
      </c>
    </row>
    <row r="276" spans="1:36" x14ac:dyDescent="0.2">
      <c r="A276" s="20">
        <v>42638</v>
      </c>
      <c r="B276" s="21">
        <v>350</v>
      </c>
      <c r="C276" s="5">
        <v>269</v>
      </c>
      <c r="D276" s="14">
        <v>42546</v>
      </c>
      <c r="E276" s="5">
        <v>1900</v>
      </c>
      <c r="F276" s="26">
        <f t="shared" si="66"/>
        <v>4648494096</v>
      </c>
      <c r="G276" s="53">
        <f t="shared" si="67"/>
        <v>3.2787536009528289</v>
      </c>
      <c r="I276" s="36">
        <f t="shared" si="60"/>
        <v>2.9848029042563026E-3</v>
      </c>
      <c r="J276" s="15">
        <f t="shared" si="61"/>
        <v>1.6283370582868044E-2</v>
      </c>
      <c r="K276" s="16">
        <f t="shared" si="68"/>
        <v>1.9268173487124347E-2</v>
      </c>
      <c r="M276" s="17">
        <f t="shared" si="69"/>
        <v>13.874838678159076</v>
      </c>
      <c r="N276" s="17">
        <f t="shared" si="69"/>
        <v>75.693152017442188</v>
      </c>
      <c r="O276" s="17">
        <f t="shared" si="69"/>
        <v>89.567990695601253</v>
      </c>
      <c r="Y276" s="14">
        <v>42546</v>
      </c>
      <c r="Z276" s="32">
        <v>1980</v>
      </c>
      <c r="AA276" s="26">
        <f t="shared" si="70"/>
        <v>4844220163.1999998</v>
      </c>
      <c r="AB276" s="53">
        <f t="shared" si="71"/>
        <v>3.2966651902615309</v>
      </c>
      <c r="AD276" s="36">
        <f t="shared" si="62"/>
        <v>2.9950498686555031E-3</v>
      </c>
      <c r="AE276" s="15">
        <f t="shared" si="63"/>
        <v>1.6769625160152728E-2</v>
      </c>
      <c r="AF276" s="16">
        <f t="shared" si="72"/>
        <v>1.9764675028808229E-2</v>
      </c>
      <c r="AH276" s="17">
        <f t="shared" si="73"/>
        <v>13.922471631670682</v>
      </c>
      <c r="AI276" s="17">
        <f t="shared" si="64"/>
        <v>77.953503549103004</v>
      </c>
      <c r="AJ276" s="17">
        <f t="shared" si="65"/>
        <v>91.875975180773679</v>
      </c>
    </row>
    <row r="277" spans="1:36" x14ac:dyDescent="0.2">
      <c r="A277" s="20">
        <v>42639</v>
      </c>
      <c r="B277" s="21">
        <v>341</v>
      </c>
      <c r="C277" s="5">
        <v>270</v>
      </c>
      <c r="D277" s="14">
        <v>42547</v>
      </c>
      <c r="E277" s="5">
        <v>1680</v>
      </c>
      <c r="F277" s="26">
        <f t="shared" si="66"/>
        <v>4110247411.1999998</v>
      </c>
      <c r="G277" s="53">
        <f t="shared" si="67"/>
        <v>3.2253092817258628</v>
      </c>
      <c r="I277" s="36">
        <f t="shared" si="60"/>
        <v>2.9544360641544547E-3</v>
      </c>
      <c r="J277" s="15">
        <f t="shared" si="61"/>
        <v>1.4877873260973735E-2</v>
      </c>
      <c r="K277" s="16">
        <f t="shared" si="68"/>
        <v>1.7832309325128189E-2</v>
      </c>
      <c r="M277" s="17">
        <f t="shared" si="69"/>
        <v>12.143463184246764</v>
      </c>
      <c r="N277" s="17">
        <f t="shared" si="69"/>
        <v>61.151740055078996</v>
      </c>
      <c r="O277" s="17">
        <f t="shared" si="69"/>
        <v>73.295203239325758</v>
      </c>
      <c r="Y277" s="14">
        <v>42547</v>
      </c>
      <c r="Z277" s="32">
        <v>2010</v>
      </c>
      <c r="AA277" s="26">
        <f t="shared" si="70"/>
        <v>4917617438.3999996</v>
      </c>
      <c r="AB277" s="53">
        <f t="shared" si="71"/>
        <v>3.3031960574204891</v>
      </c>
      <c r="AD277" s="36">
        <f t="shared" si="62"/>
        <v>2.9987948298141952E-3</v>
      </c>
      <c r="AE277" s="15">
        <f t="shared" si="63"/>
        <v>1.6948821371536325E-2</v>
      </c>
      <c r="AF277" s="16">
        <f t="shared" si="72"/>
        <v>1.9947616201350521E-2</v>
      </c>
      <c r="AH277" s="17">
        <f t="shared" si="73"/>
        <v>12.32578868596374</v>
      </c>
      <c r="AI277" s="17">
        <f t="shared" si="64"/>
        <v>69.663849165248408</v>
      </c>
      <c r="AJ277" s="17">
        <f t="shared" si="65"/>
        <v>81.989637851212166</v>
      </c>
    </row>
    <row r="278" spans="1:36" x14ac:dyDescent="0.2">
      <c r="A278" s="20">
        <v>42640</v>
      </c>
      <c r="B278" s="21">
        <v>330</v>
      </c>
      <c r="C278" s="5">
        <v>271</v>
      </c>
      <c r="D278" s="14">
        <v>42548</v>
      </c>
      <c r="E278" s="5">
        <v>1630</v>
      </c>
      <c r="F278" s="26">
        <f t="shared" si="66"/>
        <v>3987918619.1999998</v>
      </c>
      <c r="G278" s="53">
        <f t="shared" si="67"/>
        <v>3.2121876044039577</v>
      </c>
      <c r="I278" s="36">
        <f t="shared" si="60"/>
        <v>2.9470277411147001E-3</v>
      </c>
      <c r="J278" s="15">
        <f t="shared" si="61"/>
        <v>1.4543188965006358E-2</v>
      </c>
      <c r="K278" s="16">
        <f t="shared" si="68"/>
        <v>1.7490216706121057E-2</v>
      </c>
      <c r="M278" s="17">
        <f t="shared" si="69"/>
        <v>11.752506800090229</v>
      </c>
      <c r="N278" s="17">
        <f t="shared" si="69"/>
        <v>57.997054056092828</v>
      </c>
      <c r="O278" s="17">
        <f t="shared" si="69"/>
        <v>69.749560856183052</v>
      </c>
      <c r="Y278" s="14">
        <v>42548</v>
      </c>
      <c r="Z278" s="32">
        <v>1990</v>
      </c>
      <c r="AA278" s="26">
        <f t="shared" si="70"/>
        <v>4868685921.5999994</v>
      </c>
      <c r="AB278" s="53">
        <f t="shared" si="71"/>
        <v>3.2988530764097068</v>
      </c>
      <c r="AD278" s="36">
        <f t="shared" si="62"/>
        <v>2.9963039355893947E-3</v>
      </c>
      <c r="AE278" s="15">
        <f t="shared" si="63"/>
        <v>1.682954407034367E-2</v>
      </c>
      <c r="AF278" s="16">
        <f t="shared" si="72"/>
        <v>1.9825848005933067E-2</v>
      </c>
      <c r="AH278" s="17">
        <f t="shared" si="73"/>
        <v>11.949016253519183</v>
      </c>
      <c r="AI278" s="17">
        <f t="shared" si="64"/>
        <v>67.114852150770474</v>
      </c>
      <c r="AJ278" s="17">
        <f t="shared" si="65"/>
        <v>79.063868404289664</v>
      </c>
    </row>
    <row r="279" spans="1:36" x14ac:dyDescent="0.2">
      <c r="A279" s="20">
        <v>42641</v>
      </c>
      <c r="B279" s="21">
        <v>340</v>
      </c>
      <c r="C279" s="5">
        <v>272</v>
      </c>
      <c r="D279" s="14">
        <v>42549</v>
      </c>
      <c r="E279" s="5">
        <v>1550</v>
      </c>
      <c r="F279" s="26">
        <f t="shared" si="66"/>
        <v>3792192552</v>
      </c>
      <c r="G279" s="53">
        <f t="shared" si="67"/>
        <v>3.1903316981702914</v>
      </c>
      <c r="I279" s="36">
        <f t="shared" si="60"/>
        <v>2.9347294062845126E-3</v>
      </c>
      <c r="J279" s="15">
        <f t="shared" si="61"/>
        <v>1.3994824721264724E-2</v>
      </c>
      <c r="K279" s="16">
        <f t="shared" si="68"/>
        <v>1.6929554127549238E-2</v>
      </c>
      <c r="M279" s="17">
        <f t="shared" si="69"/>
        <v>11.12905899664751</v>
      </c>
      <c r="N279" s="17">
        <f t="shared" si="69"/>
        <v>53.071070074525565</v>
      </c>
      <c r="O279" s="17">
        <f t="shared" si="69"/>
        <v>64.20012907117308</v>
      </c>
      <c r="Y279" s="14">
        <v>42549</v>
      </c>
      <c r="Z279" s="32">
        <v>1800</v>
      </c>
      <c r="AA279" s="26">
        <f t="shared" si="70"/>
        <v>4403836512</v>
      </c>
      <c r="AB279" s="53">
        <f t="shared" si="71"/>
        <v>3.255272505103306</v>
      </c>
      <c r="AD279" s="36">
        <f t="shared" si="62"/>
        <v>2.9714227902282978E-3</v>
      </c>
      <c r="AE279" s="15">
        <f t="shared" si="63"/>
        <v>1.5657484070751564E-2</v>
      </c>
      <c r="AF279" s="16">
        <f t="shared" si="72"/>
        <v>1.8628906860979861E-2</v>
      </c>
      <c r="AH279" s="17">
        <f t="shared" si="73"/>
        <v>11.268207373946808</v>
      </c>
      <c r="AI279" s="17">
        <f t="shared" si="64"/>
        <v>59.376194476162723</v>
      </c>
      <c r="AJ279" s="17">
        <f t="shared" si="65"/>
        <v>70.644401850109531</v>
      </c>
    </row>
    <row r="280" spans="1:36" x14ac:dyDescent="0.2">
      <c r="A280" s="20">
        <v>42642</v>
      </c>
      <c r="B280" s="21">
        <v>325</v>
      </c>
      <c r="C280" s="5">
        <v>273</v>
      </c>
      <c r="D280" s="14">
        <v>42550</v>
      </c>
      <c r="E280" s="5">
        <v>1390</v>
      </c>
      <c r="F280" s="26">
        <f t="shared" si="66"/>
        <v>3400740417.5999999</v>
      </c>
      <c r="G280" s="53">
        <f t="shared" si="67"/>
        <v>3.143014800254095</v>
      </c>
      <c r="I280" s="36">
        <f t="shared" si="60"/>
        <v>2.908279697228885E-3</v>
      </c>
      <c r="J280" s="15">
        <f t="shared" si="61"/>
        <v>1.2846593918949593E-2</v>
      </c>
      <c r="K280" s="16">
        <f t="shared" si="68"/>
        <v>1.5754873616178479E-2</v>
      </c>
      <c r="M280" s="17">
        <f t="shared" si="69"/>
        <v>9.8903043120517609</v>
      </c>
      <c r="N280" s="17">
        <f t="shared" si="69"/>
        <v>43.68793116866626</v>
      </c>
      <c r="O280" s="17">
        <f t="shared" si="69"/>
        <v>53.578235480718021</v>
      </c>
      <c r="Y280" s="14">
        <v>42550</v>
      </c>
      <c r="Z280" s="32">
        <v>1830</v>
      </c>
      <c r="AA280" s="26">
        <f t="shared" si="70"/>
        <v>4477233787.1999998</v>
      </c>
      <c r="AB280" s="53">
        <f t="shared" si="71"/>
        <v>3.2624510897304293</v>
      </c>
      <c r="AD280" s="36">
        <f t="shared" si="62"/>
        <v>2.9755069488577803E-3</v>
      </c>
      <c r="AE280" s="15">
        <f t="shared" si="63"/>
        <v>1.584743595808593E-2</v>
      </c>
      <c r="AF280" s="16">
        <f t="shared" si="72"/>
        <v>1.882294290694371E-2</v>
      </c>
      <c r="AH280" s="17">
        <f t="shared" si="73"/>
        <v>10.118926743830308</v>
      </c>
      <c r="AI280" s="17">
        <f t="shared" si="64"/>
        <v>53.893015977990402</v>
      </c>
      <c r="AJ280" s="17">
        <f t="shared" si="65"/>
        <v>64.011942721820702</v>
      </c>
    </row>
    <row r="281" spans="1:36" x14ac:dyDescent="0.2">
      <c r="A281" s="20">
        <v>42643</v>
      </c>
      <c r="B281" s="21">
        <v>326</v>
      </c>
      <c r="C281" s="5">
        <v>274</v>
      </c>
      <c r="D281" s="14">
        <v>42551</v>
      </c>
      <c r="E281" s="5">
        <v>1340</v>
      </c>
      <c r="F281" s="26">
        <f t="shared" si="66"/>
        <v>3278411625.5999999</v>
      </c>
      <c r="G281" s="53">
        <f t="shared" si="67"/>
        <v>3.1271047983648077</v>
      </c>
      <c r="I281" s="36">
        <f t="shared" si="60"/>
        <v>2.8994398132025294E-3</v>
      </c>
      <c r="J281" s="15">
        <f t="shared" si="61"/>
        <v>1.2472479401037191E-2</v>
      </c>
      <c r="K281" s="16">
        <f t="shared" si="68"/>
        <v>1.5371919214239721E-2</v>
      </c>
      <c r="M281" s="17">
        <f t="shared" si="69"/>
        <v>9.5055571913306647</v>
      </c>
      <c r="N281" s="17">
        <f t="shared" si="69"/>
        <v>40.889921468416844</v>
      </c>
      <c r="O281" s="17">
        <f t="shared" si="69"/>
        <v>50.395478659747518</v>
      </c>
      <c r="Y281" s="14">
        <v>42551</v>
      </c>
      <c r="Z281" s="32">
        <v>1750</v>
      </c>
      <c r="AA281" s="26">
        <f t="shared" si="70"/>
        <v>4281507720</v>
      </c>
      <c r="AB281" s="53">
        <f t="shared" si="71"/>
        <v>3.2430380486862944</v>
      </c>
      <c r="AD281" s="36">
        <f t="shared" si="62"/>
        <v>2.9644750761458278E-3</v>
      </c>
      <c r="AE281" s="15">
        <f t="shared" si="63"/>
        <v>1.533657555633177E-2</v>
      </c>
      <c r="AF281" s="16">
        <f t="shared" si="72"/>
        <v>1.8301050632477597E-2</v>
      </c>
      <c r="AH281" s="17">
        <f t="shared" si="73"/>
        <v>9.7187695534379266</v>
      </c>
      <c r="AI281" s="17">
        <f t="shared" si="64"/>
        <v>50.279607600770859</v>
      </c>
      <c r="AJ281" s="17">
        <f t="shared" si="65"/>
        <v>59.998377154208789</v>
      </c>
    </row>
    <row r="282" spans="1:36" x14ac:dyDescent="0.2">
      <c r="A282" s="20">
        <v>42644</v>
      </c>
      <c r="B282" s="21">
        <v>332</v>
      </c>
      <c r="C282" s="5">
        <v>275</v>
      </c>
      <c r="D282" s="14">
        <v>42552</v>
      </c>
      <c r="E282" s="5">
        <v>1420</v>
      </c>
      <c r="F282" s="26">
        <f t="shared" si="66"/>
        <v>3474137692.7999997</v>
      </c>
      <c r="G282" s="53">
        <f t="shared" si="67"/>
        <v>3.1522883443830563</v>
      </c>
      <c r="I282" s="36">
        <f t="shared" si="60"/>
        <v>2.9134446732182978E-3</v>
      </c>
      <c r="J282" s="15">
        <f t="shared" si="61"/>
        <v>1.3067435095011758E-2</v>
      </c>
      <c r="K282" s="16">
        <f t="shared" si="68"/>
        <v>1.5980879768230056E-2</v>
      </c>
      <c r="M282" s="17">
        <f t="shared" si="69"/>
        <v>10.121707955115067</v>
      </c>
      <c r="N282" s="17">
        <f t="shared" si="69"/>
        <v>45.398068811797891</v>
      </c>
      <c r="O282" s="17">
        <f t="shared" si="69"/>
        <v>55.519776766912962</v>
      </c>
      <c r="Y282" s="14">
        <v>42552</v>
      </c>
      <c r="Z282" s="32">
        <v>1580</v>
      </c>
      <c r="AA282" s="26">
        <f t="shared" si="70"/>
        <v>3865589827.1999998</v>
      </c>
      <c r="AB282" s="53">
        <f t="shared" si="71"/>
        <v>3.1986570869544226</v>
      </c>
      <c r="AD282" s="36">
        <f t="shared" si="62"/>
        <v>2.9394080456908111E-3</v>
      </c>
      <c r="AE282" s="15">
        <f t="shared" si="63"/>
        <v>1.4202368059721686E-2</v>
      </c>
      <c r="AF282" s="16">
        <f t="shared" si="72"/>
        <v>1.7141776105412496E-2</v>
      </c>
      <c r="AH282" s="17">
        <f t="shared" si="73"/>
        <v>10.21190828605403</v>
      </c>
      <c r="AI282" s="17">
        <f t="shared" si="64"/>
        <v>49.340982203297905</v>
      </c>
      <c r="AJ282" s="17">
        <f t="shared" si="65"/>
        <v>59.552890489351938</v>
      </c>
    </row>
    <row r="283" spans="1:36" x14ac:dyDescent="0.2">
      <c r="A283" s="20">
        <v>42645</v>
      </c>
      <c r="B283" s="21">
        <v>326</v>
      </c>
      <c r="C283" s="5">
        <v>276</v>
      </c>
      <c r="D283" s="14">
        <v>42553</v>
      </c>
      <c r="E283" s="5">
        <v>1650</v>
      </c>
      <c r="F283" s="26">
        <f t="shared" si="66"/>
        <v>4036850136</v>
      </c>
      <c r="G283" s="53">
        <f t="shared" si="67"/>
        <v>3.2174839442139063</v>
      </c>
      <c r="I283" s="36">
        <f t="shared" si="60"/>
        <v>2.9500157451017527E-3</v>
      </c>
      <c r="J283" s="15">
        <f t="shared" si="61"/>
        <v>1.4677785332833281E-2</v>
      </c>
      <c r="K283" s="16">
        <f t="shared" si="68"/>
        <v>1.7627801077935032E-2</v>
      </c>
      <c r="M283" s="17">
        <f t="shared" si="69"/>
        <v>11.908771461816153</v>
      </c>
      <c r="N283" s="17">
        <f t="shared" si="69"/>
        <v>59.25201971702684</v>
      </c>
      <c r="O283" s="17">
        <f t="shared" si="69"/>
        <v>71.16079117884297</v>
      </c>
      <c r="Y283" s="14">
        <v>42553</v>
      </c>
      <c r="Z283" s="32">
        <v>1460</v>
      </c>
      <c r="AA283" s="26">
        <f t="shared" si="70"/>
        <v>3572000726.3999996</v>
      </c>
      <c r="AB283" s="53">
        <f t="shared" si="71"/>
        <v>3.1643528557844371</v>
      </c>
      <c r="AD283" s="36">
        <f t="shared" si="62"/>
        <v>2.9201778327705001E-3</v>
      </c>
      <c r="AE283" s="15">
        <f t="shared" si="63"/>
        <v>1.3357804120757634E-2</v>
      </c>
      <c r="AF283" s="16">
        <f t="shared" si="72"/>
        <v>1.6277981953528135E-2</v>
      </c>
      <c r="AH283" s="17">
        <f t="shared" si="73"/>
        <v>11.788320281363777</v>
      </c>
      <c r="AI283" s="17">
        <f t="shared" si="64"/>
        <v>53.923453381541819</v>
      </c>
      <c r="AJ283" s="17">
        <f t="shared" si="65"/>
        <v>65.7117736629056</v>
      </c>
    </row>
    <row r="284" spans="1:36" x14ac:dyDescent="0.2">
      <c r="A284" s="20">
        <v>42646</v>
      </c>
      <c r="B284" s="21">
        <v>330</v>
      </c>
      <c r="C284" s="5">
        <v>277</v>
      </c>
      <c r="D284" s="14">
        <v>42554</v>
      </c>
      <c r="E284" s="5">
        <v>1490</v>
      </c>
      <c r="F284" s="26">
        <f t="shared" si="66"/>
        <v>3645398001.5999999</v>
      </c>
      <c r="G284" s="53">
        <f t="shared" si="67"/>
        <v>3.173186268412274</v>
      </c>
      <c r="I284" s="36">
        <f t="shared" si="60"/>
        <v>2.9251175935551643E-3</v>
      </c>
      <c r="J284" s="15">
        <f t="shared" si="61"/>
        <v>1.3572603703211332E-2</v>
      </c>
      <c r="K284" s="16">
        <f t="shared" si="68"/>
        <v>1.6497721296766497E-2</v>
      </c>
      <c r="M284" s="17">
        <f t="shared" si="69"/>
        <v>10.663217829990996</v>
      </c>
      <c r="N284" s="17">
        <f t="shared" si="69"/>
        <v>49.477542416195348</v>
      </c>
      <c r="O284" s="17">
        <f t="shared" si="69"/>
        <v>60.140760246186346</v>
      </c>
      <c r="Y284" s="14">
        <v>42554</v>
      </c>
      <c r="Z284" s="32">
        <v>1410</v>
      </c>
      <c r="AA284" s="26">
        <f t="shared" si="70"/>
        <v>3449671934.3999996</v>
      </c>
      <c r="AB284" s="53">
        <f t="shared" si="71"/>
        <v>3.1492191126553797</v>
      </c>
      <c r="AD284" s="36">
        <f t="shared" si="62"/>
        <v>2.9117342248379113E-3</v>
      </c>
      <c r="AE284" s="15">
        <f t="shared" si="63"/>
        <v>1.2994117475525972E-2</v>
      </c>
      <c r="AF284" s="16">
        <f t="shared" si="72"/>
        <v>1.5905851700363884E-2</v>
      </c>
      <c r="AH284" s="17">
        <f t="shared" si="73"/>
        <v>10.614430124414447</v>
      </c>
      <c r="AI284" s="17">
        <f t="shared" si="64"/>
        <v>47.368729877838014</v>
      </c>
      <c r="AJ284" s="17">
        <f t="shared" si="65"/>
        <v>57.983160002252461</v>
      </c>
    </row>
    <row r="285" spans="1:36" x14ac:dyDescent="0.2">
      <c r="A285" s="20">
        <v>42647</v>
      </c>
      <c r="B285" s="21">
        <v>322</v>
      </c>
      <c r="C285" s="5">
        <v>278</v>
      </c>
      <c r="D285" s="14">
        <v>42555</v>
      </c>
      <c r="E285" s="5">
        <v>1400</v>
      </c>
      <c r="F285" s="26">
        <f t="shared" si="66"/>
        <v>3425206176</v>
      </c>
      <c r="G285" s="53">
        <f t="shared" si="67"/>
        <v>3.1461280356782382</v>
      </c>
      <c r="I285" s="36">
        <f t="shared" si="60"/>
        <v>2.9100126172739147E-3</v>
      </c>
      <c r="J285" s="15">
        <f t="shared" si="61"/>
        <v>1.2920504617721297E-2</v>
      </c>
      <c r="K285" s="16">
        <f t="shared" si="68"/>
        <v>1.5830517234995213E-2</v>
      </c>
      <c r="M285" s="17">
        <f t="shared" si="69"/>
        <v>9.967393188924536</v>
      </c>
      <c r="N285" s="17">
        <f t="shared" si="69"/>
        <v>44.255392213655512</v>
      </c>
      <c r="O285" s="17">
        <f t="shared" si="69"/>
        <v>54.222785402580044</v>
      </c>
      <c r="Y285" s="14">
        <v>42555</v>
      </c>
      <c r="Z285" s="32">
        <v>1300</v>
      </c>
      <c r="AA285" s="26">
        <f t="shared" si="70"/>
        <v>3180548592</v>
      </c>
      <c r="AB285" s="53">
        <f t="shared" si="71"/>
        <v>3.1139433523068369</v>
      </c>
      <c r="AD285" s="36">
        <f t="shared" si="62"/>
        <v>2.89214738744552E-3</v>
      </c>
      <c r="AE285" s="15">
        <f t="shared" si="63"/>
        <v>1.2167548793494347E-2</v>
      </c>
      <c r="AF285" s="16">
        <f t="shared" si="72"/>
        <v>1.5059696180939866E-2</v>
      </c>
      <c r="AH285" s="17">
        <f t="shared" si="73"/>
        <v>9.906201093380659</v>
      </c>
      <c r="AI285" s="17">
        <f t="shared" si="64"/>
        <v>41.676363274258186</v>
      </c>
      <c r="AJ285" s="17">
        <f t="shared" si="65"/>
        <v>51.582564367638838</v>
      </c>
    </row>
    <row r="286" spans="1:36" x14ac:dyDescent="0.2">
      <c r="A286" s="20">
        <v>42648</v>
      </c>
      <c r="B286" s="21">
        <v>330</v>
      </c>
      <c r="C286" s="5">
        <v>279</v>
      </c>
      <c r="D286" s="14">
        <v>42556</v>
      </c>
      <c r="E286" s="5">
        <v>1280</v>
      </c>
      <c r="F286" s="26">
        <f t="shared" si="66"/>
        <v>3131617075.1999998</v>
      </c>
      <c r="G286" s="53">
        <f t="shared" si="67"/>
        <v>3.1072099696478683</v>
      </c>
      <c r="I286" s="36">
        <f t="shared" si="60"/>
        <v>2.888423684576875E-3</v>
      </c>
      <c r="J286" s="15">
        <f t="shared" si="61"/>
        <v>1.2013140717195288E-2</v>
      </c>
      <c r="K286" s="16">
        <f t="shared" si="68"/>
        <v>1.4901564401772163E-2</v>
      </c>
      <c r="M286" s="17">
        <f t="shared" si="69"/>
        <v>9.0454369310330396</v>
      </c>
      <c r="N286" s="17">
        <f t="shared" si="69"/>
        <v>37.620556596749132</v>
      </c>
      <c r="O286" s="17">
        <f t="shared" si="69"/>
        <v>46.665993527782177</v>
      </c>
      <c r="Y286" s="14">
        <v>42556</v>
      </c>
      <c r="Z286" s="32">
        <v>1190</v>
      </c>
      <c r="AA286" s="26">
        <f t="shared" si="70"/>
        <v>2911425249.5999999</v>
      </c>
      <c r="AB286" s="53">
        <f t="shared" si="71"/>
        <v>3.0755469613925306</v>
      </c>
      <c r="AD286" s="36">
        <f t="shared" si="62"/>
        <v>2.8709775499689717E-3</v>
      </c>
      <c r="AE286" s="15">
        <f t="shared" si="63"/>
        <v>1.130152070243854E-2</v>
      </c>
      <c r="AF286" s="16">
        <f t="shared" si="72"/>
        <v>1.4172498252407512E-2</v>
      </c>
      <c r="AH286" s="17">
        <f t="shared" si="73"/>
        <v>8.9908023179986927</v>
      </c>
      <c r="AI286" s="17">
        <f t="shared" si="64"/>
        <v>35.392035207482827</v>
      </c>
      <c r="AJ286" s="17">
        <f t="shared" si="65"/>
        <v>44.38283752548152</v>
      </c>
    </row>
    <row r="287" spans="1:36" x14ac:dyDescent="0.2">
      <c r="A287" s="20">
        <v>42649</v>
      </c>
      <c r="B287" s="21">
        <v>335</v>
      </c>
      <c r="C287" s="5">
        <v>280</v>
      </c>
      <c r="D287" s="14">
        <v>42557</v>
      </c>
      <c r="E287" s="5">
        <v>1210</v>
      </c>
      <c r="F287" s="26">
        <f t="shared" si="66"/>
        <v>2960356766.4000001</v>
      </c>
      <c r="G287" s="53">
        <f t="shared" si="67"/>
        <v>3.0827853703164503</v>
      </c>
      <c r="I287" s="36">
        <f t="shared" si="60"/>
        <v>2.874956557162139E-3</v>
      </c>
      <c r="J287" s="15">
        <f t="shared" si="61"/>
        <v>1.1462098686131274E-2</v>
      </c>
      <c r="K287" s="16">
        <f t="shared" si="68"/>
        <v>1.4337055243293413E-2</v>
      </c>
      <c r="M287" s="17">
        <f t="shared" si="69"/>
        <v>8.5108970971009867</v>
      </c>
      <c r="N287" s="17">
        <f t="shared" si="69"/>
        <v>33.931901402633265</v>
      </c>
      <c r="O287" s="17">
        <f t="shared" si="69"/>
        <v>42.442798499734252</v>
      </c>
      <c r="Y287" s="14">
        <v>42557</v>
      </c>
      <c r="Z287" s="32">
        <v>1190</v>
      </c>
      <c r="AA287" s="26">
        <f t="shared" si="70"/>
        <v>2911425249.5999999</v>
      </c>
      <c r="AB287" s="53">
        <f t="shared" si="71"/>
        <v>3.0755469613925306</v>
      </c>
      <c r="AD287" s="36">
        <f t="shared" si="62"/>
        <v>2.8709775499689717E-3</v>
      </c>
      <c r="AE287" s="15">
        <f t="shared" si="63"/>
        <v>1.130152070243854E-2</v>
      </c>
      <c r="AF287" s="16">
        <f t="shared" si="72"/>
        <v>1.4172498252407512E-2</v>
      </c>
      <c r="AH287" s="17">
        <f t="shared" si="73"/>
        <v>8.4991178162331398</v>
      </c>
      <c r="AI287" s="17">
        <f t="shared" si="64"/>
        <v>33.456533282073615</v>
      </c>
      <c r="AJ287" s="17">
        <f t="shared" si="65"/>
        <v>41.955651098306753</v>
      </c>
    </row>
    <row r="288" spans="1:36" x14ac:dyDescent="0.2">
      <c r="A288" s="20">
        <v>42650</v>
      </c>
      <c r="B288" s="21">
        <v>331</v>
      </c>
      <c r="C288" s="5">
        <v>281</v>
      </c>
      <c r="D288" s="14">
        <v>42558</v>
      </c>
      <c r="E288" s="5">
        <v>1130</v>
      </c>
      <c r="F288" s="26">
        <f t="shared" si="66"/>
        <v>2764630699.1999998</v>
      </c>
      <c r="G288" s="53">
        <f t="shared" si="67"/>
        <v>3.0530784434834195</v>
      </c>
      <c r="I288" s="36">
        <f t="shared" si="60"/>
        <v>2.858661482555406E-3</v>
      </c>
      <c r="J288" s="15">
        <f t="shared" si="61"/>
        <v>1.0811018524548639E-2</v>
      </c>
      <c r="K288" s="16">
        <f t="shared" si="68"/>
        <v>1.3669680007104045E-2</v>
      </c>
      <c r="M288" s="17">
        <f t="shared" si="69"/>
        <v>7.9031432932932599</v>
      </c>
      <c r="N288" s="17">
        <f t="shared" si="69"/>
        <v>29.888473702587053</v>
      </c>
      <c r="O288" s="17">
        <f t="shared" si="69"/>
        <v>37.791616995880311</v>
      </c>
      <c r="Y288" s="14">
        <v>42558</v>
      </c>
      <c r="Z288" s="32">
        <v>1240</v>
      </c>
      <c r="AA288" s="26">
        <f t="shared" si="70"/>
        <v>3033754041.5999999</v>
      </c>
      <c r="AB288" s="53">
        <f t="shared" si="71"/>
        <v>3.0934216851622351</v>
      </c>
      <c r="AD288" s="36">
        <f t="shared" si="62"/>
        <v>2.8808134260571577E-3</v>
      </c>
      <c r="AE288" s="15">
        <f t="shared" si="63"/>
        <v>1.1700318782770162E-2</v>
      </c>
      <c r="AF288" s="16">
        <f t="shared" si="72"/>
        <v>1.458113220882732E-2</v>
      </c>
      <c r="AH288" s="17">
        <f t="shared" si="73"/>
        <v>7.9643852363451471</v>
      </c>
      <c r="AI288" s="17">
        <f t="shared" si="64"/>
        <v>32.347060497272764</v>
      </c>
      <c r="AJ288" s="17">
        <f t="shared" si="65"/>
        <v>40.311445733617909</v>
      </c>
    </row>
    <row r="289" spans="1:36" x14ac:dyDescent="0.2">
      <c r="A289" s="20">
        <v>42651</v>
      </c>
      <c r="B289" s="21">
        <v>342</v>
      </c>
      <c r="C289" s="5">
        <v>282</v>
      </c>
      <c r="D289" s="14">
        <v>42559</v>
      </c>
      <c r="E289" s="5">
        <v>1040</v>
      </c>
      <c r="F289" s="26">
        <f t="shared" si="66"/>
        <v>2544438873.5999999</v>
      </c>
      <c r="G289" s="53">
        <f t="shared" si="67"/>
        <v>3.0170333392987803</v>
      </c>
      <c r="I289" s="36">
        <f t="shared" si="60"/>
        <v>2.8390137114676973E-3</v>
      </c>
      <c r="J289" s="15">
        <f t="shared" si="61"/>
        <v>1.0049229390072488E-2</v>
      </c>
      <c r="K289" s="16">
        <f t="shared" si="68"/>
        <v>1.2888243101540185E-2</v>
      </c>
      <c r="M289" s="17">
        <f t="shared" si="69"/>
        <v>7.2236968501418231</v>
      </c>
      <c r="N289" s="17">
        <f t="shared" si="69"/>
        <v>25.569649909824054</v>
      </c>
      <c r="O289" s="17">
        <f t="shared" si="69"/>
        <v>32.793346759965878</v>
      </c>
      <c r="Y289" s="14">
        <v>42559</v>
      </c>
      <c r="Z289" s="32">
        <v>1200</v>
      </c>
      <c r="AA289" s="26">
        <f t="shared" si="70"/>
        <v>2935891008</v>
      </c>
      <c r="AB289" s="53">
        <f t="shared" si="71"/>
        <v>3.0791812460476247</v>
      </c>
      <c r="AD289" s="36">
        <f t="shared" si="62"/>
        <v>2.8729746544144492E-3</v>
      </c>
      <c r="AE289" s="15">
        <f t="shared" si="63"/>
        <v>1.1381988364502084E-2</v>
      </c>
      <c r="AF289" s="16">
        <f t="shared" si="72"/>
        <v>1.4254963018916534E-2</v>
      </c>
      <c r="AH289" s="17">
        <f t="shared" si="73"/>
        <v>7.3101083935596503</v>
      </c>
      <c r="AI289" s="17">
        <f t="shared" si="64"/>
        <v>28.960773653501988</v>
      </c>
      <c r="AJ289" s="17">
        <f t="shared" si="65"/>
        <v>36.27088204706164</v>
      </c>
    </row>
    <row r="290" spans="1:36" x14ac:dyDescent="0.2">
      <c r="A290" s="20">
        <v>42652</v>
      </c>
      <c r="B290" s="21">
        <v>330</v>
      </c>
      <c r="C290" s="5">
        <v>283</v>
      </c>
      <c r="D290" s="14">
        <v>42560</v>
      </c>
      <c r="E290" s="5">
        <v>957</v>
      </c>
      <c r="F290" s="26">
        <f t="shared" si="66"/>
        <v>2341373078.8800001</v>
      </c>
      <c r="G290" s="53">
        <f t="shared" si="67"/>
        <v>2.9809119377768436</v>
      </c>
      <c r="I290" s="36">
        <f t="shared" si="60"/>
        <v>2.8194598204301351E-3</v>
      </c>
      <c r="J290" s="15">
        <f t="shared" si="61"/>
        <v>9.3168481508911979E-3</v>
      </c>
      <c r="K290" s="16">
        <f t="shared" si="68"/>
        <v>1.2136307971321333E-2</v>
      </c>
      <c r="M290" s="17">
        <f t="shared" si="69"/>
        <v>6.6014073205389572</v>
      </c>
      <c r="N290" s="17">
        <f t="shared" si="69"/>
        <v>21.814217440509562</v>
      </c>
      <c r="O290" s="17">
        <f t="shared" si="69"/>
        <v>28.41562476104852</v>
      </c>
      <c r="Y290" s="14">
        <v>42560</v>
      </c>
      <c r="Z290" s="32">
        <v>1150</v>
      </c>
      <c r="AA290" s="26">
        <f t="shared" si="70"/>
        <v>2813562216</v>
      </c>
      <c r="AB290" s="53">
        <f t="shared" si="71"/>
        <v>3.0606978403536118</v>
      </c>
      <c r="AD290" s="36">
        <f t="shared" si="62"/>
        <v>2.8628321059200402E-3</v>
      </c>
      <c r="AE290" s="15">
        <f t="shared" si="63"/>
        <v>1.0976008470279082E-2</v>
      </c>
      <c r="AF290" s="16">
        <f t="shared" si="72"/>
        <v>1.3838840576199121E-2</v>
      </c>
      <c r="AH290" s="17">
        <f t="shared" si="73"/>
        <v>6.7029580221545197</v>
      </c>
      <c r="AI290" s="17">
        <f t="shared" si="64"/>
        <v>25.698930745870296</v>
      </c>
      <c r="AJ290" s="17">
        <f t="shared" si="65"/>
        <v>32.401888768024811</v>
      </c>
    </row>
    <row r="291" spans="1:36" x14ac:dyDescent="0.2">
      <c r="A291" s="20">
        <v>42653</v>
      </c>
      <c r="B291" s="21">
        <v>320</v>
      </c>
      <c r="C291" s="5">
        <v>284</v>
      </c>
      <c r="D291" s="14">
        <v>42561</v>
      </c>
      <c r="E291" s="5">
        <v>885</v>
      </c>
      <c r="F291" s="26">
        <f t="shared" si="66"/>
        <v>2165219618.4000001</v>
      </c>
      <c r="G291" s="53">
        <f t="shared" si="67"/>
        <v>2.9469432706978256</v>
      </c>
      <c r="I291" s="36">
        <f t="shared" si="60"/>
        <v>2.801194181579932E-3</v>
      </c>
      <c r="J291" s="15">
        <f t="shared" si="61"/>
        <v>8.6564470918043743E-3</v>
      </c>
      <c r="K291" s="16">
        <f t="shared" si="68"/>
        <v>1.1457641273384306E-2</v>
      </c>
      <c r="M291" s="17">
        <f t="shared" si="69"/>
        <v>6.0652005969048011</v>
      </c>
      <c r="N291" s="17">
        <f t="shared" si="69"/>
        <v>18.743109068816455</v>
      </c>
      <c r="O291" s="17">
        <f t="shared" si="69"/>
        <v>24.808309665721257</v>
      </c>
      <c r="Y291" s="14">
        <v>42561</v>
      </c>
      <c r="Z291" s="32">
        <v>1130</v>
      </c>
      <c r="AA291" s="26">
        <f t="shared" si="70"/>
        <v>2764630699.1999998</v>
      </c>
      <c r="AB291" s="53">
        <f t="shared" si="71"/>
        <v>3.0530784434834195</v>
      </c>
      <c r="AD291" s="36">
        <f t="shared" si="62"/>
        <v>2.858661482555406E-3</v>
      </c>
      <c r="AE291" s="15">
        <f t="shared" si="63"/>
        <v>1.0811018524548639E-2</v>
      </c>
      <c r="AF291" s="16">
        <f t="shared" si="72"/>
        <v>1.3669680007104045E-2</v>
      </c>
      <c r="AH291" s="17">
        <f t="shared" si="73"/>
        <v>6.1896299243933948</v>
      </c>
      <c r="AI291" s="17">
        <f t="shared" si="64"/>
        <v>23.408229404238536</v>
      </c>
      <c r="AJ291" s="17">
        <f t="shared" si="65"/>
        <v>29.59785932863193</v>
      </c>
    </row>
    <row r="292" spans="1:36" x14ac:dyDescent="0.2">
      <c r="A292" s="20">
        <v>42654</v>
      </c>
      <c r="B292" s="21">
        <v>320</v>
      </c>
      <c r="C292" s="5">
        <v>285</v>
      </c>
      <c r="D292" s="14">
        <v>42562</v>
      </c>
      <c r="E292" s="5">
        <v>844</v>
      </c>
      <c r="F292" s="26">
        <f t="shared" si="66"/>
        <v>2064910008.9599998</v>
      </c>
      <c r="G292" s="53">
        <f t="shared" si="67"/>
        <v>2.9263424466256551</v>
      </c>
      <c r="I292" s="36">
        <f t="shared" si="60"/>
        <v>2.790174394827202E-3</v>
      </c>
      <c r="J292" s="15">
        <f t="shared" si="61"/>
        <v>8.2693143450130388E-3</v>
      </c>
      <c r="K292" s="16">
        <f t="shared" si="68"/>
        <v>1.105948873984024E-2</v>
      </c>
      <c r="M292" s="17">
        <f t="shared" si="69"/>
        <v>5.7614590346225993</v>
      </c>
      <c r="N292" s="17">
        <f t="shared" si="69"/>
        <v>17.075389958253929</v>
      </c>
      <c r="O292" s="17">
        <f t="shared" si="69"/>
        <v>22.836848992876526</v>
      </c>
      <c r="Y292" s="14">
        <v>42562</v>
      </c>
      <c r="Z292" s="32">
        <v>1170</v>
      </c>
      <c r="AA292" s="26">
        <f t="shared" si="70"/>
        <v>2862493732.7999997</v>
      </c>
      <c r="AB292" s="53">
        <f t="shared" si="71"/>
        <v>3.0681858617461617</v>
      </c>
      <c r="AD292" s="36">
        <f t="shared" si="62"/>
        <v>2.8669367465757869E-3</v>
      </c>
      <c r="AE292" s="15">
        <f t="shared" si="63"/>
        <v>1.1139499803177695E-2</v>
      </c>
      <c r="AF292" s="16">
        <f t="shared" si="72"/>
        <v>1.4006436549753483E-2</v>
      </c>
      <c r="AH292" s="17">
        <f t="shared" si="73"/>
        <v>5.9199663830595615</v>
      </c>
      <c r="AI292" s="17">
        <f t="shared" si="64"/>
        <v>23.002064638389569</v>
      </c>
      <c r="AJ292" s="17">
        <f t="shared" si="65"/>
        <v>28.922031021449133</v>
      </c>
    </row>
    <row r="293" spans="1:36" x14ac:dyDescent="0.2">
      <c r="A293" s="20">
        <v>42655</v>
      </c>
      <c r="B293" s="21">
        <v>320</v>
      </c>
      <c r="C293" s="5">
        <v>286</v>
      </c>
      <c r="D293" s="14">
        <v>42563</v>
      </c>
      <c r="E293" s="5">
        <v>765</v>
      </c>
      <c r="F293" s="26">
        <f t="shared" si="66"/>
        <v>1871630517.5999999</v>
      </c>
      <c r="G293" s="53">
        <f t="shared" si="67"/>
        <v>2.8836614351536176</v>
      </c>
      <c r="I293" s="36">
        <f t="shared" si="60"/>
        <v>2.7674812355991361E-3</v>
      </c>
      <c r="J293" s="15">
        <f t="shared" si="61"/>
        <v>7.499389607497596E-3</v>
      </c>
      <c r="K293" s="16">
        <f t="shared" si="68"/>
        <v>1.0266870843096732E-2</v>
      </c>
      <c r="M293" s="17">
        <f t="shared" si="69"/>
        <v>5.1797023374326985</v>
      </c>
      <c r="N293" s="17">
        <f t="shared" si="69"/>
        <v>14.036086452764785</v>
      </c>
      <c r="O293" s="17">
        <f t="shared" si="69"/>
        <v>19.215788790197482</v>
      </c>
      <c r="Y293" s="14">
        <v>42563</v>
      </c>
      <c r="Z293" s="32">
        <v>1100</v>
      </c>
      <c r="AA293" s="26">
        <f t="shared" si="70"/>
        <v>2691233424</v>
      </c>
      <c r="AB293" s="53">
        <f t="shared" si="71"/>
        <v>3.0413926851582249</v>
      </c>
      <c r="AD293" s="36">
        <f t="shared" si="62"/>
        <v>2.8522768599852206E-3</v>
      </c>
      <c r="AE293" s="15">
        <f t="shared" si="63"/>
        <v>1.0560660425888803E-2</v>
      </c>
      <c r="AF293" s="16">
        <f t="shared" si="72"/>
        <v>1.3412937285874024E-2</v>
      </c>
      <c r="AH293" s="17">
        <f t="shared" si="73"/>
        <v>5.3384084157926415</v>
      </c>
      <c r="AI293" s="17">
        <f t="shared" si="64"/>
        <v>19.765654339104099</v>
      </c>
      <c r="AJ293" s="17">
        <f t="shared" si="65"/>
        <v>25.104062754896738</v>
      </c>
    </row>
    <row r="294" spans="1:36" x14ac:dyDescent="0.2">
      <c r="A294" s="20">
        <v>42656</v>
      </c>
      <c r="B294" s="21">
        <v>314</v>
      </c>
      <c r="C294" s="5">
        <v>287</v>
      </c>
      <c r="D294" s="14">
        <v>42564</v>
      </c>
      <c r="E294" s="5">
        <v>677</v>
      </c>
      <c r="F294" s="26">
        <f t="shared" si="66"/>
        <v>1656331843.6799998</v>
      </c>
      <c r="G294" s="53">
        <f t="shared" si="67"/>
        <v>2.8305886686851442</v>
      </c>
      <c r="I294" s="36">
        <f t="shared" si="60"/>
        <v>2.7395201378966954E-3</v>
      </c>
      <c r="J294" s="15">
        <f t="shared" si="61"/>
        <v>6.6024823445250888E-3</v>
      </c>
      <c r="K294" s="16">
        <f t="shared" si="68"/>
        <v>9.3420024824217851E-3</v>
      </c>
      <c r="M294" s="17">
        <f t="shared" si="69"/>
        <v>4.5375544408009212</v>
      </c>
      <c r="N294" s="17">
        <f t="shared" si="69"/>
        <v>10.935901754571889</v>
      </c>
      <c r="O294" s="17">
        <f t="shared" si="69"/>
        <v>15.47345619537281</v>
      </c>
      <c r="Y294" s="14">
        <v>42564</v>
      </c>
      <c r="Z294" s="32">
        <v>1040</v>
      </c>
      <c r="AA294" s="26">
        <f t="shared" si="70"/>
        <v>2544438873.5999999</v>
      </c>
      <c r="AB294" s="53">
        <f t="shared" si="71"/>
        <v>3.0170333392987803</v>
      </c>
      <c r="AD294" s="36">
        <f t="shared" si="62"/>
        <v>2.8390137114676973E-3</v>
      </c>
      <c r="AE294" s="15">
        <f t="shared" si="63"/>
        <v>1.0049229390072488E-2</v>
      </c>
      <c r="AF294" s="16">
        <f t="shared" si="72"/>
        <v>1.2888243101540185E-2</v>
      </c>
      <c r="AH294" s="17">
        <f t="shared" si="73"/>
        <v>4.7023488149480901</v>
      </c>
      <c r="AI294" s="17">
        <f t="shared" si="64"/>
        <v>16.644858643222005</v>
      </c>
      <c r="AJ294" s="17">
        <f t="shared" si="65"/>
        <v>21.347207458170093</v>
      </c>
    </row>
    <row r="295" spans="1:36" x14ac:dyDescent="0.2">
      <c r="A295" s="20">
        <v>42657</v>
      </c>
      <c r="B295" s="21">
        <v>310</v>
      </c>
      <c r="C295" s="5">
        <v>288</v>
      </c>
      <c r="D295" s="14">
        <v>42565</v>
      </c>
      <c r="E295" s="5">
        <v>616</v>
      </c>
      <c r="F295" s="26">
        <f t="shared" si="66"/>
        <v>1507090717.4399998</v>
      </c>
      <c r="G295" s="53">
        <f t="shared" si="67"/>
        <v>2.7895807121644256</v>
      </c>
      <c r="I295" s="36">
        <f t="shared" si="60"/>
        <v>2.7181089405545313E-3</v>
      </c>
      <c r="J295" s="15">
        <f t="shared" si="61"/>
        <v>5.9553761495872784E-3</v>
      </c>
      <c r="K295" s="16">
        <f t="shared" si="68"/>
        <v>8.6734850901418088E-3</v>
      </c>
      <c r="M295" s="17">
        <f t="shared" si="69"/>
        <v>4.0964367533004067</v>
      </c>
      <c r="N295" s="17">
        <f t="shared" si="69"/>
        <v>8.9752921139065549</v>
      </c>
      <c r="O295" s="17">
        <f t="shared" si="69"/>
        <v>13.071728867206961</v>
      </c>
      <c r="Y295" s="14">
        <v>42565</v>
      </c>
      <c r="Z295" s="32">
        <v>961</v>
      </c>
      <c r="AA295" s="26">
        <f t="shared" si="70"/>
        <v>2351159382.2399998</v>
      </c>
      <c r="AB295" s="53">
        <f t="shared" si="71"/>
        <v>2.9827233876685453</v>
      </c>
      <c r="AD295" s="36">
        <f t="shared" si="62"/>
        <v>2.8204372118763379E-3</v>
      </c>
      <c r="AE295" s="15">
        <f t="shared" si="63"/>
        <v>9.3528366975419233E-3</v>
      </c>
      <c r="AF295" s="16">
        <f t="shared" si="72"/>
        <v>1.2173273909418261E-2</v>
      </c>
      <c r="AH295" s="17">
        <f t="shared" si="73"/>
        <v>4.250654741141183</v>
      </c>
      <c r="AI295" s="17">
        <f t="shared" si="64"/>
        <v>14.095573368597616</v>
      </c>
      <c r="AJ295" s="17">
        <f t="shared" si="65"/>
        <v>18.346228109738796</v>
      </c>
    </row>
    <row r="296" spans="1:36" x14ac:dyDescent="0.2">
      <c r="A296" s="20">
        <v>42658</v>
      </c>
      <c r="B296" s="21">
        <v>310</v>
      </c>
      <c r="C296" s="5">
        <v>289</v>
      </c>
      <c r="D296" s="14">
        <v>42566</v>
      </c>
      <c r="E296" s="5">
        <v>559</v>
      </c>
      <c r="F296" s="26">
        <f t="shared" si="66"/>
        <v>1367635894.5599999</v>
      </c>
      <c r="G296" s="53">
        <f t="shared" si="67"/>
        <v>2.7474118078864231</v>
      </c>
      <c r="I296" s="36">
        <f t="shared" si="60"/>
        <v>2.6962660890905402E-3</v>
      </c>
      <c r="J296" s="15">
        <f t="shared" si="61"/>
        <v>5.3316891581573281E-3</v>
      </c>
      <c r="K296" s="16">
        <f t="shared" si="68"/>
        <v>8.0279552472478678E-3</v>
      </c>
      <c r="M296" s="17">
        <f t="shared" si="69"/>
        <v>3.6875102847251333</v>
      </c>
      <c r="N296" s="17">
        <f t="shared" si="69"/>
        <v>7.2918094713323507</v>
      </c>
      <c r="O296" s="17">
        <f t="shared" si="69"/>
        <v>10.979319756057484</v>
      </c>
      <c r="Y296" s="14">
        <v>42566</v>
      </c>
      <c r="Z296" s="32">
        <v>898</v>
      </c>
      <c r="AA296" s="26">
        <f t="shared" si="70"/>
        <v>2197025104.3199997</v>
      </c>
      <c r="AB296" s="53">
        <f t="shared" si="71"/>
        <v>2.9532763366673045</v>
      </c>
      <c r="AD296" s="36">
        <f t="shared" si="62"/>
        <v>2.8045906017959998E-3</v>
      </c>
      <c r="AE296" s="15">
        <f t="shared" si="63"/>
        <v>8.7774885328574873E-3</v>
      </c>
      <c r="AF296" s="16">
        <f t="shared" si="72"/>
        <v>1.1582079134653487E-2</v>
      </c>
      <c r="AH296" s="17">
        <f t="shared" si="73"/>
        <v>3.8356587765618411</v>
      </c>
      <c r="AI296" s="17">
        <f t="shared" si="64"/>
        <v>12.004408381624691</v>
      </c>
      <c r="AJ296" s="17">
        <f t="shared" si="65"/>
        <v>15.84006715818653</v>
      </c>
    </row>
    <row r="297" spans="1:36" x14ac:dyDescent="0.2">
      <c r="A297" s="20">
        <v>42659</v>
      </c>
      <c r="B297" s="21">
        <v>305</v>
      </c>
      <c r="C297" s="5">
        <v>290</v>
      </c>
      <c r="D297" s="14">
        <v>42567</v>
      </c>
      <c r="E297" s="5">
        <v>521</v>
      </c>
      <c r="F297" s="26">
        <f t="shared" si="66"/>
        <v>1274666012.6399999</v>
      </c>
      <c r="G297" s="53">
        <f t="shared" si="67"/>
        <v>2.7168377232995247</v>
      </c>
      <c r="I297" s="36">
        <f t="shared" si="60"/>
        <v>2.6805390285705123E-3</v>
      </c>
      <c r="J297" s="15">
        <f t="shared" si="61"/>
        <v>4.9059581948401113E-3</v>
      </c>
      <c r="K297" s="16">
        <f t="shared" si="68"/>
        <v>7.5864972234106235E-3</v>
      </c>
      <c r="M297" s="17">
        <f t="shared" si="69"/>
        <v>3.4167919952738739</v>
      </c>
      <c r="N297" s="17">
        <f t="shared" si="69"/>
        <v>6.2534581703953762</v>
      </c>
      <c r="O297" s="17">
        <f t="shared" si="69"/>
        <v>9.6702501656692501</v>
      </c>
      <c r="Y297" s="14">
        <v>42567</v>
      </c>
      <c r="Z297" s="32">
        <v>842</v>
      </c>
      <c r="AA297" s="26">
        <f t="shared" si="70"/>
        <v>2060016857.28</v>
      </c>
      <c r="AB297" s="53">
        <f t="shared" si="71"/>
        <v>2.9253120914996495</v>
      </c>
      <c r="AD297" s="36">
        <f t="shared" si="62"/>
        <v>2.7896243773247679E-3</v>
      </c>
      <c r="AE297" s="15">
        <f t="shared" si="63"/>
        <v>8.2502170331891569E-3</v>
      </c>
      <c r="AF297" s="16">
        <f t="shared" si="72"/>
        <v>1.1039841410513925E-2</v>
      </c>
      <c r="AH297" s="17">
        <f t="shared" si="73"/>
        <v>3.5558393818079042</v>
      </c>
      <c r="AI297" s="17">
        <f t="shared" si="64"/>
        <v>10.516271249109833</v>
      </c>
      <c r="AJ297" s="17">
        <f t="shared" si="65"/>
        <v>14.072110630917738</v>
      </c>
    </row>
    <row r="298" spans="1:36" x14ac:dyDescent="0.2">
      <c r="A298" s="20">
        <v>42660</v>
      </c>
      <c r="B298" s="21">
        <v>309</v>
      </c>
      <c r="C298" s="5">
        <v>291</v>
      </c>
      <c r="D298" s="14">
        <v>42568</v>
      </c>
      <c r="E298" s="5">
        <v>489</v>
      </c>
      <c r="F298" s="26">
        <f t="shared" si="66"/>
        <v>1196375585.76</v>
      </c>
      <c r="G298" s="53">
        <f t="shared" si="67"/>
        <v>2.6893088591236203</v>
      </c>
      <c r="I298" s="36">
        <f t="shared" si="60"/>
        <v>2.6664569040346009E-3</v>
      </c>
      <c r="J298" s="15">
        <f t="shared" si="61"/>
        <v>4.5416647619363967E-3</v>
      </c>
      <c r="K298" s="16">
        <f t="shared" si="68"/>
        <v>7.2081216659709976E-3</v>
      </c>
      <c r="M298" s="17">
        <f t="shared" si="69"/>
        <v>3.1900839404681918</v>
      </c>
      <c r="N298" s="17">
        <f t="shared" si="69"/>
        <v>5.433536839887207</v>
      </c>
      <c r="O298" s="17">
        <f t="shared" si="69"/>
        <v>8.6236207803553988</v>
      </c>
      <c r="Y298" s="14">
        <v>42568</v>
      </c>
      <c r="Z298" s="32">
        <v>873</v>
      </c>
      <c r="AA298" s="26">
        <f t="shared" si="70"/>
        <v>2135860708.3199999</v>
      </c>
      <c r="AB298" s="53">
        <f t="shared" si="71"/>
        <v>2.9410142437055695</v>
      </c>
      <c r="AD298" s="36">
        <f t="shared" si="62"/>
        <v>2.7980181752603811E-3</v>
      </c>
      <c r="AE298" s="15">
        <f t="shared" si="63"/>
        <v>8.5439930486260265E-3</v>
      </c>
      <c r="AF298" s="16">
        <f t="shared" si="72"/>
        <v>1.1342011223886408E-2</v>
      </c>
      <c r="AH298" s="17">
        <f t="shared" si="73"/>
        <v>3.3474806333942646</v>
      </c>
      <c r="AI298" s="17">
        <f t="shared" si="64"/>
        <v>10.22182468827933</v>
      </c>
      <c r="AJ298" s="17">
        <f t="shared" si="65"/>
        <v>13.569305321673596</v>
      </c>
    </row>
    <row r="299" spans="1:36" x14ac:dyDescent="0.2">
      <c r="A299" s="20">
        <v>42661</v>
      </c>
      <c r="B299" s="21">
        <v>304</v>
      </c>
      <c r="C299" s="5">
        <v>292</v>
      </c>
      <c r="D299" s="14">
        <v>42569</v>
      </c>
      <c r="E299" s="5">
        <v>463</v>
      </c>
      <c r="F299" s="26">
        <f t="shared" si="66"/>
        <v>1132764613.9199998</v>
      </c>
      <c r="G299" s="53">
        <f t="shared" si="67"/>
        <v>2.6655809910179533</v>
      </c>
      <c r="I299" s="36">
        <f t="shared" si="60"/>
        <v>2.6543785198917141E-3</v>
      </c>
      <c r="J299" s="15">
        <f t="shared" si="61"/>
        <v>4.2421433931300115E-3</v>
      </c>
      <c r="K299" s="16">
        <f t="shared" si="68"/>
        <v>6.8965219130217251E-3</v>
      </c>
      <c r="M299" s="17">
        <f t="shared" si="69"/>
        <v>3.0067860592826783</v>
      </c>
      <c r="N299" s="17">
        <f t="shared" si="69"/>
        <v>4.8053499229121952</v>
      </c>
      <c r="O299" s="17">
        <f t="shared" si="69"/>
        <v>7.8121359821948735</v>
      </c>
      <c r="Y299" s="14">
        <v>42569</v>
      </c>
      <c r="Z299" s="32">
        <v>832</v>
      </c>
      <c r="AA299" s="26">
        <f t="shared" si="70"/>
        <v>2035551098.8799999</v>
      </c>
      <c r="AB299" s="53">
        <f t="shared" si="71"/>
        <v>2.920123326290724</v>
      </c>
      <c r="AD299" s="36">
        <f t="shared" si="62"/>
        <v>2.7868561916619882E-3</v>
      </c>
      <c r="AE299" s="15">
        <f t="shared" si="63"/>
        <v>8.1544288914357013E-3</v>
      </c>
      <c r="AF299" s="16">
        <f t="shared" si="72"/>
        <v>1.094128508309769E-2</v>
      </c>
      <c r="AH299" s="17">
        <f t="shared" si="73"/>
        <v>3.1568520779985536</v>
      </c>
      <c r="AI299" s="17">
        <f t="shared" si="64"/>
        <v>9.2370484949452543</v>
      </c>
      <c r="AJ299" s="17">
        <f t="shared" si="65"/>
        <v>12.393900572943808</v>
      </c>
    </row>
    <row r="300" spans="1:36" x14ac:dyDescent="0.2">
      <c r="A300" s="20">
        <v>42662</v>
      </c>
      <c r="B300" s="21">
        <v>307</v>
      </c>
      <c r="C300" s="5">
        <v>293</v>
      </c>
      <c r="D300" s="14">
        <v>42570</v>
      </c>
      <c r="E300" s="5">
        <v>460</v>
      </c>
      <c r="F300" s="26">
        <f t="shared" si="66"/>
        <v>1125424886.3999999</v>
      </c>
      <c r="G300" s="53">
        <f t="shared" si="67"/>
        <v>2.6627578316815739</v>
      </c>
      <c r="I300" s="36">
        <f t="shared" si="60"/>
        <v>2.6529450717525799E-3</v>
      </c>
      <c r="J300" s="15">
        <f t="shared" si="61"/>
        <v>4.2073981162321014E-3</v>
      </c>
      <c r="K300" s="16">
        <f t="shared" si="68"/>
        <v>6.8603431879846813E-3</v>
      </c>
      <c r="M300" s="17">
        <f t="shared" si="69"/>
        <v>2.9856904060025866</v>
      </c>
      <c r="N300" s="17">
        <f t="shared" si="69"/>
        <v>4.7351105470000858</v>
      </c>
      <c r="O300" s="17">
        <f t="shared" si="69"/>
        <v>7.7208009530026729</v>
      </c>
      <c r="Y300" s="14">
        <v>42570</v>
      </c>
      <c r="Z300" s="32">
        <v>779</v>
      </c>
      <c r="AA300" s="26">
        <f t="shared" si="70"/>
        <v>1905882579.3599999</v>
      </c>
      <c r="AB300" s="53">
        <f t="shared" si="71"/>
        <v>2.8915374576725643</v>
      </c>
      <c r="AD300" s="36">
        <f t="shared" si="62"/>
        <v>2.7716549232640777E-3</v>
      </c>
      <c r="AE300" s="15">
        <f t="shared" si="63"/>
        <v>7.6382034555018338E-3</v>
      </c>
      <c r="AF300" s="16">
        <f t="shared" si="72"/>
        <v>1.0409858378765912E-2</v>
      </c>
      <c r="AH300" s="17">
        <f t="shared" si="73"/>
        <v>3.1192894271544751</v>
      </c>
      <c r="AI300" s="17">
        <f t="shared" si="64"/>
        <v>8.596224256208238</v>
      </c>
      <c r="AJ300" s="17">
        <f t="shared" si="65"/>
        <v>11.715513683362714</v>
      </c>
    </row>
    <row r="301" spans="1:36" x14ac:dyDescent="0.2">
      <c r="A301" s="20">
        <v>42663</v>
      </c>
      <c r="B301" s="21">
        <v>311</v>
      </c>
      <c r="C301" s="5">
        <v>294</v>
      </c>
      <c r="D301" s="14">
        <v>42571</v>
      </c>
      <c r="E301" s="5">
        <v>521</v>
      </c>
      <c r="F301" s="26">
        <f t="shared" si="66"/>
        <v>1274666012.6399999</v>
      </c>
      <c r="G301" s="53">
        <f t="shared" si="67"/>
        <v>2.7168377232995247</v>
      </c>
      <c r="I301" s="36">
        <f t="shared" si="60"/>
        <v>2.6805390285705123E-3</v>
      </c>
      <c r="J301" s="15">
        <f t="shared" si="61"/>
        <v>4.9059581948401113E-3</v>
      </c>
      <c r="K301" s="16">
        <f t="shared" si="68"/>
        <v>7.5864972234106235E-3</v>
      </c>
      <c r="M301" s="17">
        <f t="shared" si="69"/>
        <v>3.4167919952738739</v>
      </c>
      <c r="N301" s="17">
        <f t="shared" si="69"/>
        <v>6.2534581703953762</v>
      </c>
      <c r="O301" s="17">
        <f t="shared" si="69"/>
        <v>9.6702501656692501</v>
      </c>
      <c r="Y301" s="14">
        <v>42571</v>
      </c>
      <c r="Z301" s="32">
        <v>770</v>
      </c>
      <c r="AA301" s="26">
        <f t="shared" si="70"/>
        <v>1883863396.8</v>
      </c>
      <c r="AB301" s="53">
        <f t="shared" si="71"/>
        <v>2.8864907251724818</v>
      </c>
      <c r="AD301" s="36">
        <f t="shared" si="62"/>
        <v>2.7689798184007616E-3</v>
      </c>
      <c r="AE301" s="15">
        <f t="shared" si="63"/>
        <v>7.5490855511166424E-3</v>
      </c>
      <c r="AF301" s="16">
        <f t="shared" si="72"/>
        <v>1.0318065369517404E-2</v>
      </c>
      <c r="AH301" s="17">
        <f t="shared" si="73"/>
        <v>3.52952446420153</v>
      </c>
      <c r="AI301" s="17">
        <f t="shared" si="64"/>
        <v>9.622562778520086</v>
      </c>
      <c r="AJ301" s="17">
        <f t="shared" si="65"/>
        <v>13.152087242721615</v>
      </c>
    </row>
    <row r="302" spans="1:36" x14ac:dyDescent="0.2">
      <c r="A302" s="20">
        <v>42664</v>
      </c>
      <c r="B302" s="21">
        <v>315</v>
      </c>
      <c r="C302" s="5">
        <v>295</v>
      </c>
      <c r="D302" s="14">
        <v>42572</v>
      </c>
      <c r="E302" s="5">
        <v>577</v>
      </c>
      <c r="F302" s="26">
        <f t="shared" si="66"/>
        <v>1411674259.6799998</v>
      </c>
      <c r="G302" s="53">
        <f t="shared" si="67"/>
        <v>2.7611758131557314</v>
      </c>
      <c r="I302" s="36">
        <f t="shared" si="60"/>
        <v>2.7033762693759187E-3</v>
      </c>
      <c r="J302" s="15">
        <f t="shared" si="61"/>
        <v>5.5306092145010824E-3</v>
      </c>
      <c r="K302" s="16">
        <f t="shared" si="68"/>
        <v>8.2339854838770002E-3</v>
      </c>
      <c r="M302" s="17">
        <f t="shared" si="69"/>
        <v>3.8162866937077298</v>
      </c>
      <c r="N302" s="17">
        <f t="shared" si="69"/>
        <v>7.8074186684602003</v>
      </c>
      <c r="O302" s="17">
        <f t="shared" si="69"/>
        <v>11.62370536216793</v>
      </c>
      <c r="Y302" s="14">
        <v>42572</v>
      </c>
      <c r="Z302" s="32">
        <v>746</v>
      </c>
      <c r="AA302" s="26">
        <f t="shared" si="70"/>
        <v>1825145576.6399999</v>
      </c>
      <c r="AB302" s="53">
        <f t="shared" si="71"/>
        <v>2.8727388274726686</v>
      </c>
      <c r="AD302" s="36">
        <f t="shared" si="62"/>
        <v>2.7617034913416691E-3</v>
      </c>
      <c r="AE302" s="15">
        <f t="shared" si="63"/>
        <v>7.3093235294882444E-3</v>
      </c>
      <c r="AF302" s="16">
        <f t="shared" si="72"/>
        <v>1.0071027020829914E-2</v>
      </c>
      <c r="AH302" s="17">
        <f t="shared" si="73"/>
        <v>3.8986257315954216</v>
      </c>
      <c r="AI302" s="17">
        <f t="shared" si="64"/>
        <v>10.31838388225192</v>
      </c>
      <c r="AJ302" s="17">
        <f t="shared" si="65"/>
        <v>14.217009613847344</v>
      </c>
    </row>
    <row r="303" spans="1:36" x14ac:dyDescent="0.2">
      <c r="A303" s="20">
        <v>42665</v>
      </c>
      <c r="B303" s="21">
        <v>303</v>
      </c>
      <c r="C303" s="5">
        <v>296</v>
      </c>
      <c r="D303" s="14">
        <v>42573</v>
      </c>
      <c r="E303" s="5">
        <v>531</v>
      </c>
      <c r="F303" s="26">
        <f t="shared" si="66"/>
        <v>1299131771.04</v>
      </c>
      <c r="G303" s="53">
        <f t="shared" si="67"/>
        <v>2.725094521081469</v>
      </c>
      <c r="I303" s="36">
        <f t="shared" si="60"/>
        <v>2.6847771941471933E-3</v>
      </c>
      <c r="J303" s="15">
        <f t="shared" si="61"/>
        <v>5.0187377437930017E-3</v>
      </c>
      <c r="K303" s="16">
        <f t="shared" si="68"/>
        <v>7.703514937940195E-3</v>
      </c>
      <c r="M303" s="17">
        <f t="shared" si="69"/>
        <v>3.4878793510802448</v>
      </c>
      <c r="N303" s="17">
        <f t="shared" si="69"/>
        <v>6.5200016534790954</v>
      </c>
      <c r="O303" s="17">
        <f t="shared" si="69"/>
        <v>10.007881004559342</v>
      </c>
      <c r="Y303" s="14">
        <v>42573</v>
      </c>
      <c r="Z303" s="32">
        <v>755</v>
      </c>
      <c r="AA303" s="26">
        <f t="shared" si="70"/>
        <v>1847164759.1999998</v>
      </c>
      <c r="AB303" s="53">
        <f t="shared" si="71"/>
        <v>2.8779469516291885</v>
      </c>
      <c r="AD303" s="36">
        <f t="shared" si="62"/>
        <v>2.7644569326222444E-3</v>
      </c>
      <c r="AE303" s="15">
        <f t="shared" si="63"/>
        <v>7.3995967828101514E-3</v>
      </c>
      <c r="AF303" s="16">
        <f t="shared" si="72"/>
        <v>1.0164053715432397E-2</v>
      </c>
      <c r="AH303" s="17">
        <f t="shared" si="73"/>
        <v>3.591393830841342</v>
      </c>
      <c r="AI303" s="17">
        <f t="shared" si="64"/>
        <v>9.6130512734340368</v>
      </c>
      <c r="AJ303" s="17">
        <f t="shared" si="65"/>
        <v>13.204445104275381</v>
      </c>
    </row>
    <row r="304" spans="1:36" x14ac:dyDescent="0.2">
      <c r="A304" s="20">
        <v>42666</v>
      </c>
      <c r="B304" s="21">
        <v>300</v>
      </c>
      <c r="C304" s="5">
        <v>297</v>
      </c>
      <c r="D304" s="14">
        <v>42574</v>
      </c>
      <c r="E304" s="5">
        <v>495</v>
      </c>
      <c r="F304" s="26">
        <f t="shared" si="66"/>
        <v>1211055040.8</v>
      </c>
      <c r="G304" s="53">
        <f t="shared" si="67"/>
        <v>2.6946051989335689</v>
      </c>
      <c r="I304" s="36">
        <f t="shared" si="60"/>
        <v>2.6691604360541354E-3</v>
      </c>
      <c r="J304" s="15">
        <f t="shared" si="61"/>
        <v>4.6103507541204666E-3</v>
      </c>
      <c r="K304" s="16">
        <f t="shared" si="68"/>
        <v>7.2795111901746024E-3</v>
      </c>
      <c r="M304" s="17">
        <f t="shared" si="69"/>
        <v>3.2325002007872867</v>
      </c>
      <c r="N304" s="17">
        <f t="shared" si="69"/>
        <v>5.5833885206336724</v>
      </c>
      <c r="O304" s="17">
        <f t="shared" si="69"/>
        <v>8.8158887214209578</v>
      </c>
      <c r="Y304" s="14">
        <v>42574</v>
      </c>
      <c r="Z304" s="32">
        <v>745</v>
      </c>
      <c r="AA304" s="26">
        <f t="shared" si="70"/>
        <v>1822699000.8</v>
      </c>
      <c r="AB304" s="53">
        <f t="shared" si="71"/>
        <v>2.8721562727482928</v>
      </c>
      <c r="AD304" s="36">
        <f t="shared" si="62"/>
        <v>2.7613956757549297E-3</v>
      </c>
      <c r="AE304" s="15">
        <f t="shared" si="63"/>
        <v>7.2992661581018983E-3</v>
      </c>
      <c r="AF304" s="16">
        <f t="shared" si="72"/>
        <v>1.0060661833856828E-2</v>
      </c>
      <c r="AH304" s="17">
        <f t="shared" si="73"/>
        <v>3.3442021527663295</v>
      </c>
      <c r="AI304" s="17">
        <f t="shared" si="64"/>
        <v>8.8398130749101522</v>
      </c>
      <c r="AJ304" s="17">
        <f t="shared" si="65"/>
        <v>12.184015227676483</v>
      </c>
    </row>
    <row r="305" spans="1:36" x14ac:dyDescent="0.2">
      <c r="A305" s="20">
        <v>42667</v>
      </c>
      <c r="B305" s="21">
        <v>295</v>
      </c>
      <c r="C305" s="5">
        <v>298</v>
      </c>
      <c r="D305" s="14">
        <v>42575</v>
      </c>
      <c r="E305" s="5">
        <v>462</v>
      </c>
      <c r="F305" s="26">
        <f t="shared" si="66"/>
        <v>1130318038.0799999</v>
      </c>
      <c r="G305" s="53">
        <f t="shared" si="67"/>
        <v>2.6646419755561257</v>
      </c>
      <c r="I305" s="36">
        <f t="shared" si="60"/>
        <v>2.6539016525099373E-3</v>
      </c>
      <c r="J305" s="15">
        <f t="shared" si="61"/>
        <v>4.2305656580402459E-3</v>
      </c>
      <c r="K305" s="16">
        <f t="shared" si="68"/>
        <v>6.8844673105501828E-3</v>
      </c>
      <c r="M305" s="17">
        <f t="shared" si="69"/>
        <v>2.9997529091223023</v>
      </c>
      <c r="N305" s="17">
        <f t="shared" si="69"/>
        <v>4.7818846745646741</v>
      </c>
      <c r="O305" s="17">
        <f t="shared" si="69"/>
        <v>7.781637583686976</v>
      </c>
      <c r="Y305" s="14">
        <v>42575</v>
      </c>
      <c r="Z305" s="32">
        <v>731</v>
      </c>
      <c r="AA305" s="26">
        <f t="shared" si="70"/>
        <v>1788446939.04</v>
      </c>
      <c r="AB305" s="53">
        <f t="shared" si="71"/>
        <v>2.8639173769578603</v>
      </c>
      <c r="AD305" s="36">
        <f t="shared" si="62"/>
        <v>2.7570460046949909E-3</v>
      </c>
      <c r="AE305" s="15">
        <f t="shared" si="63"/>
        <v>7.1578926677435331E-3</v>
      </c>
      <c r="AF305" s="16">
        <f t="shared" si="72"/>
        <v>9.9149386724385231E-3</v>
      </c>
      <c r="AH305" s="17">
        <f t="shared" si="73"/>
        <v>3.1163388309231443</v>
      </c>
      <c r="AI305" s="17">
        <f t="shared" si="64"/>
        <v>8.0906951969910867</v>
      </c>
      <c r="AJ305" s="17">
        <f t="shared" si="65"/>
        <v>11.207034027914229</v>
      </c>
    </row>
    <row r="306" spans="1:36" x14ac:dyDescent="0.2">
      <c r="A306" s="20">
        <v>42668</v>
      </c>
      <c r="B306" s="21">
        <v>290</v>
      </c>
      <c r="C306" s="5">
        <v>299</v>
      </c>
      <c r="D306" s="14">
        <v>42576</v>
      </c>
      <c r="E306" s="5">
        <v>441</v>
      </c>
      <c r="F306" s="26">
        <f t="shared" si="66"/>
        <v>1078939945.4400001</v>
      </c>
      <c r="G306" s="53">
        <f t="shared" si="67"/>
        <v>2.6444385894678386</v>
      </c>
      <c r="I306" s="36">
        <f t="shared" si="60"/>
        <v>2.64366233826035E-3</v>
      </c>
      <c r="J306" s="15">
        <f t="shared" si="61"/>
        <v>3.9865479744465929E-3</v>
      </c>
      <c r="K306" s="16">
        <f t="shared" si="68"/>
        <v>6.6302103127069429E-3</v>
      </c>
      <c r="M306" s="17">
        <f t="shared" si="69"/>
        <v>2.8523528990044049</v>
      </c>
      <c r="N306" s="17">
        <f t="shared" si="69"/>
        <v>4.3012458540433496</v>
      </c>
      <c r="O306" s="17">
        <f t="shared" si="69"/>
        <v>7.1535987530477554</v>
      </c>
      <c r="Y306" s="14">
        <v>42576</v>
      </c>
      <c r="Z306" s="32">
        <v>699</v>
      </c>
      <c r="AA306" s="26">
        <f t="shared" si="70"/>
        <v>1710156512.1599998</v>
      </c>
      <c r="AB306" s="53">
        <f t="shared" si="71"/>
        <v>2.8444771757456815</v>
      </c>
      <c r="AD306" s="36">
        <f t="shared" si="62"/>
        <v>2.7468098146247897E-3</v>
      </c>
      <c r="AE306" s="15">
        <f t="shared" si="63"/>
        <v>6.8307161191194024E-3</v>
      </c>
      <c r="AF306" s="16">
        <f t="shared" si="72"/>
        <v>9.577525933744193E-3</v>
      </c>
      <c r="AH306" s="17">
        <f t="shared" si="73"/>
        <v>2.9636428315253274</v>
      </c>
      <c r="AI306" s="17">
        <f t="shared" si="64"/>
        <v>7.3699324768788168</v>
      </c>
      <c r="AJ306" s="17">
        <f t="shared" si="65"/>
        <v>10.333575308404146</v>
      </c>
    </row>
    <row r="307" spans="1:36" x14ac:dyDescent="0.2">
      <c r="A307" s="20">
        <v>42669</v>
      </c>
      <c r="B307" s="21">
        <v>290</v>
      </c>
      <c r="C307" s="5">
        <v>300</v>
      </c>
      <c r="D307" s="14">
        <v>42577</v>
      </c>
      <c r="E307" s="5">
        <v>417</v>
      </c>
      <c r="F307" s="26">
        <f t="shared" si="66"/>
        <v>1020222125.28</v>
      </c>
      <c r="G307" s="53">
        <f t="shared" si="67"/>
        <v>2.6201360549737576</v>
      </c>
      <c r="I307" s="36">
        <f t="shared" si="60"/>
        <v>2.6313978553206287E-3</v>
      </c>
      <c r="J307" s="15">
        <f t="shared" si="61"/>
        <v>3.7058916550649842E-3</v>
      </c>
      <c r="K307" s="16">
        <f t="shared" si="68"/>
        <v>6.3372895103856134E-3</v>
      </c>
      <c r="M307" s="17">
        <f t="shared" si="69"/>
        <v>2.6846103124124459</v>
      </c>
      <c r="N307" s="17">
        <f t="shared" si="69"/>
        <v>3.7808326603878148</v>
      </c>
      <c r="O307" s="17">
        <f t="shared" si="69"/>
        <v>6.4654429728002611</v>
      </c>
      <c r="Y307" s="14">
        <v>42577</v>
      </c>
      <c r="Z307" s="32">
        <v>663</v>
      </c>
      <c r="AA307" s="26">
        <f t="shared" si="70"/>
        <v>1622079781.9199998</v>
      </c>
      <c r="AB307" s="53">
        <f t="shared" si="71"/>
        <v>2.8215135284047732</v>
      </c>
      <c r="AD307" s="36">
        <f t="shared" si="62"/>
        <v>2.7347673123475076E-3</v>
      </c>
      <c r="AE307" s="15">
        <f t="shared" si="63"/>
        <v>6.4558279310728064E-3</v>
      </c>
      <c r="AF307" s="16">
        <f t="shared" si="72"/>
        <v>9.1905952434203145E-3</v>
      </c>
      <c r="AH307" s="17">
        <f t="shared" si="73"/>
        <v>2.7900701195494477</v>
      </c>
      <c r="AI307" s="17">
        <f t="shared" si="64"/>
        <v>6.5863784922810842</v>
      </c>
      <c r="AJ307" s="17">
        <f t="shared" si="65"/>
        <v>9.3764486118305328</v>
      </c>
    </row>
    <row r="308" spans="1:36" x14ac:dyDescent="0.2">
      <c r="A308" s="20">
        <v>42670</v>
      </c>
      <c r="B308" s="21">
        <v>290</v>
      </c>
      <c r="C308" s="5">
        <v>301</v>
      </c>
      <c r="D308" s="14">
        <v>42578</v>
      </c>
      <c r="E308" s="5">
        <v>394</v>
      </c>
      <c r="F308" s="26">
        <f t="shared" si="66"/>
        <v>963950880.95999992</v>
      </c>
      <c r="G308" s="53">
        <f t="shared" si="67"/>
        <v>2.5954962218255742</v>
      </c>
      <c r="I308" s="36">
        <f t="shared" si="60"/>
        <v>2.6190212378903147E-3</v>
      </c>
      <c r="J308" s="15">
        <f t="shared" si="61"/>
        <v>3.4356906510920396E-3</v>
      </c>
      <c r="K308" s="16">
        <f t="shared" si="68"/>
        <v>6.0547118889823538E-3</v>
      </c>
      <c r="M308" s="17">
        <f t="shared" si="69"/>
        <v>2.5246078295173184</v>
      </c>
      <c r="N308" s="17">
        <f t="shared" si="69"/>
        <v>3.311837029826207</v>
      </c>
      <c r="O308" s="17">
        <f t="shared" si="69"/>
        <v>5.8364448593435254</v>
      </c>
      <c r="Y308" s="14">
        <v>42578</v>
      </c>
      <c r="Z308" s="32">
        <v>650</v>
      </c>
      <c r="AA308" s="26">
        <f t="shared" si="70"/>
        <v>1590274296</v>
      </c>
      <c r="AB308" s="53">
        <f t="shared" si="71"/>
        <v>2.8129133566428557</v>
      </c>
      <c r="AD308" s="36">
        <f t="shared" si="62"/>
        <v>2.7302708468658226E-3</v>
      </c>
      <c r="AE308" s="15">
        <f t="shared" si="63"/>
        <v>6.3186579441094279E-3</v>
      </c>
      <c r="AF308" s="16">
        <f t="shared" si="72"/>
        <v>9.0489287909752501E-3</v>
      </c>
      <c r="AH308" s="17">
        <f t="shared" si="73"/>
        <v>2.6318469880957145</v>
      </c>
      <c r="AI308" s="17">
        <f t="shared" si="64"/>
        <v>6.0908758917091852</v>
      </c>
      <c r="AJ308" s="17">
        <f t="shared" si="65"/>
        <v>8.7227228798049001</v>
      </c>
    </row>
    <row r="309" spans="1:36" x14ac:dyDescent="0.2">
      <c r="A309" s="20">
        <v>42671</v>
      </c>
      <c r="B309" s="21">
        <v>282</v>
      </c>
      <c r="C309" s="5">
        <v>302</v>
      </c>
      <c r="D309" s="14">
        <v>42579</v>
      </c>
      <c r="E309" s="5">
        <v>366</v>
      </c>
      <c r="F309" s="26">
        <f t="shared" si="66"/>
        <v>895446757.43999994</v>
      </c>
      <c r="G309" s="53">
        <f t="shared" si="67"/>
        <v>2.5634810853944106</v>
      </c>
      <c r="I309" s="36">
        <f t="shared" si="60"/>
        <v>2.6030269131706867E-3</v>
      </c>
      <c r="J309" s="15">
        <f t="shared" si="61"/>
        <v>3.1061963109270049E-3</v>
      </c>
      <c r="K309" s="16">
        <f t="shared" si="68"/>
        <v>5.7092232240976912E-3</v>
      </c>
      <c r="M309" s="17">
        <f t="shared" si="69"/>
        <v>2.3308720089277437</v>
      </c>
      <c r="N309" s="17">
        <f t="shared" si="69"/>
        <v>2.7814334145916764</v>
      </c>
      <c r="O309" s="17">
        <f t="shared" si="69"/>
        <v>5.1123054235194196</v>
      </c>
      <c r="Y309" s="14">
        <v>42579</v>
      </c>
      <c r="Z309" s="32">
        <v>643</v>
      </c>
      <c r="AA309" s="26">
        <f t="shared" si="70"/>
        <v>1573148265.1199999</v>
      </c>
      <c r="AB309" s="53">
        <f t="shared" si="71"/>
        <v>2.8082109729242219</v>
      </c>
      <c r="AD309" s="36">
        <f t="shared" si="62"/>
        <v>2.7278154060638069E-3</v>
      </c>
      <c r="AE309" s="15">
        <f t="shared" si="63"/>
        <v>6.2444008181511343E-3</v>
      </c>
      <c r="AF309" s="16">
        <f t="shared" si="72"/>
        <v>8.9722162242149416E-3</v>
      </c>
      <c r="AH309" s="17">
        <f t="shared" si="73"/>
        <v>2.4426134602547127</v>
      </c>
      <c r="AI309" s="17">
        <f t="shared" si="64"/>
        <v>5.5915284647691159</v>
      </c>
      <c r="AJ309" s="17">
        <f t="shared" si="65"/>
        <v>8.0341419250238282</v>
      </c>
    </row>
    <row r="310" spans="1:36" x14ac:dyDescent="0.2">
      <c r="A310" s="20">
        <v>42672</v>
      </c>
      <c r="B310" s="21">
        <v>290</v>
      </c>
      <c r="C310" s="5">
        <v>303</v>
      </c>
      <c r="D310" s="14">
        <v>42580</v>
      </c>
      <c r="E310" s="5">
        <v>352</v>
      </c>
      <c r="F310" s="26">
        <f t="shared" si="66"/>
        <v>861194695.67999995</v>
      </c>
      <c r="G310" s="53">
        <f t="shared" si="67"/>
        <v>2.5465426634781312</v>
      </c>
      <c r="I310" s="36">
        <f t="shared" si="60"/>
        <v>2.594604257188847E-3</v>
      </c>
      <c r="J310" s="15">
        <f t="shared" si="61"/>
        <v>2.9417363855476011E-3</v>
      </c>
      <c r="K310" s="16">
        <f t="shared" si="68"/>
        <v>5.5363406427364481E-3</v>
      </c>
      <c r="M310" s="17">
        <f t="shared" si="69"/>
        <v>2.2344594236797812</v>
      </c>
      <c r="N310" s="17">
        <f t="shared" si="69"/>
        <v>2.533407771322449</v>
      </c>
      <c r="O310" s="17">
        <f t="shared" si="69"/>
        <v>4.7678671950022311</v>
      </c>
      <c r="Y310" s="14">
        <v>42580</v>
      </c>
      <c r="Z310" s="32">
        <v>637</v>
      </c>
      <c r="AA310" s="26">
        <f t="shared" si="70"/>
        <v>1558468810.0799999</v>
      </c>
      <c r="AB310" s="53">
        <f t="shared" si="71"/>
        <v>2.8041394323353503</v>
      </c>
      <c r="AD310" s="36">
        <f t="shared" si="62"/>
        <v>2.7256911560745805E-3</v>
      </c>
      <c r="AE310" s="15">
        <f t="shared" si="63"/>
        <v>6.1805306838020393E-3</v>
      </c>
      <c r="AF310" s="16">
        <f t="shared" si="72"/>
        <v>8.9062218398766203E-3</v>
      </c>
      <c r="AH310" s="17">
        <f t="shared" si="73"/>
        <v>2.3473507656733155</v>
      </c>
      <c r="AI310" s="17">
        <f t="shared" si="64"/>
        <v>5.3226402413777985</v>
      </c>
      <c r="AJ310" s="17">
        <f t="shared" si="65"/>
        <v>7.6699910070511148</v>
      </c>
    </row>
    <row r="311" spans="1:36" x14ac:dyDescent="0.2">
      <c r="A311" s="20">
        <v>42673</v>
      </c>
      <c r="B311" s="21">
        <v>290</v>
      </c>
      <c r="C311" s="5">
        <v>304</v>
      </c>
      <c r="D311" s="14">
        <v>42581</v>
      </c>
      <c r="E311" s="5">
        <v>330</v>
      </c>
      <c r="F311" s="26">
        <f t="shared" si="66"/>
        <v>807370027.19999993</v>
      </c>
      <c r="G311" s="53">
        <f t="shared" si="67"/>
        <v>2.5185139398778875</v>
      </c>
      <c r="I311" s="36">
        <f t="shared" si="60"/>
        <v>2.580726750352539E-3</v>
      </c>
      <c r="J311" s="15">
        <f t="shared" si="61"/>
        <v>2.6845960100149099E-3</v>
      </c>
      <c r="K311" s="16">
        <f t="shared" si="68"/>
        <v>5.2653227603674489E-3</v>
      </c>
      <c r="M311" s="17">
        <f t="shared" si="69"/>
        <v>2.0836014266278968</v>
      </c>
      <c r="N311" s="17">
        <f t="shared" si="69"/>
        <v>2.1674623536267492</v>
      </c>
      <c r="O311" s="17">
        <f t="shared" si="69"/>
        <v>4.251063780254646</v>
      </c>
      <c r="Y311" s="14">
        <v>42581</v>
      </c>
      <c r="Z311" s="32">
        <v>599</v>
      </c>
      <c r="AA311" s="26">
        <f t="shared" si="70"/>
        <v>1465498928.1599998</v>
      </c>
      <c r="AB311" s="53">
        <f t="shared" si="71"/>
        <v>2.7774268223893115</v>
      </c>
      <c r="AD311" s="36">
        <f t="shared" si="62"/>
        <v>2.7117953224619702E-3</v>
      </c>
      <c r="AE311" s="15">
        <f t="shared" si="63"/>
        <v>5.7712764452644907E-3</v>
      </c>
      <c r="AF311" s="16">
        <f t="shared" si="72"/>
        <v>8.4830717677264605E-3</v>
      </c>
      <c r="AH311" s="17">
        <f t="shared" si="73"/>
        <v>2.1894222632569535</v>
      </c>
      <c r="AI311" s="17">
        <f t="shared" si="64"/>
        <v>4.6595556205919104</v>
      </c>
      <c r="AJ311" s="17">
        <f t="shared" si="65"/>
        <v>6.848977883848864</v>
      </c>
    </row>
    <row r="312" spans="1:36" x14ac:dyDescent="0.2">
      <c r="A312" s="20">
        <v>42674</v>
      </c>
      <c r="B312" s="21">
        <v>287</v>
      </c>
      <c r="C312" s="5">
        <v>305</v>
      </c>
      <c r="D312" s="14">
        <v>42582</v>
      </c>
      <c r="E312" s="5">
        <v>327</v>
      </c>
      <c r="F312" s="26">
        <f t="shared" si="66"/>
        <v>800030299.67999995</v>
      </c>
      <c r="G312" s="53">
        <f t="shared" si="67"/>
        <v>2.514547752660286</v>
      </c>
      <c r="I312" s="36">
        <f t="shared" si="60"/>
        <v>2.578769026243947E-3</v>
      </c>
      <c r="J312" s="15">
        <f t="shared" si="61"/>
        <v>2.6497196039252449E-3</v>
      </c>
      <c r="K312" s="16">
        <f t="shared" si="68"/>
        <v>5.2284886301691919E-3</v>
      </c>
      <c r="M312" s="17">
        <f t="shared" si="69"/>
        <v>2.0630933568714465</v>
      </c>
      <c r="N312" s="17">
        <f t="shared" si="69"/>
        <v>2.1198559687962844</v>
      </c>
      <c r="O312" s="17">
        <f t="shared" si="69"/>
        <v>4.1829493256677308</v>
      </c>
      <c r="Y312" s="14">
        <v>42582</v>
      </c>
      <c r="Z312" s="32">
        <v>612</v>
      </c>
      <c r="AA312" s="26">
        <f t="shared" si="70"/>
        <v>1497304414.0799999</v>
      </c>
      <c r="AB312" s="53">
        <f t="shared" si="71"/>
        <v>2.7867514221455614</v>
      </c>
      <c r="AD312" s="36">
        <f t="shared" si="62"/>
        <v>2.7166378892726868E-3</v>
      </c>
      <c r="AE312" s="15">
        <f t="shared" si="63"/>
        <v>5.9122058454424906E-3</v>
      </c>
      <c r="AF312" s="16">
        <f t="shared" si="72"/>
        <v>8.6288437347151782E-3</v>
      </c>
      <c r="AH312" s="17">
        <f t="shared" si="73"/>
        <v>2.17339262467687</v>
      </c>
      <c r="AI312" s="17">
        <f t="shared" si="64"/>
        <v>4.7299438142992036</v>
      </c>
      <c r="AJ312" s="17">
        <f t="shared" si="65"/>
        <v>6.9033364389760736</v>
      </c>
    </row>
    <row r="313" spans="1:36" x14ac:dyDescent="0.2">
      <c r="A313" s="20">
        <v>42675</v>
      </c>
      <c r="B313" s="21">
        <v>280</v>
      </c>
      <c r="C313" s="5">
        <v>306</v>
      </c>
      <c r="D313" s="14">
        <v>42583</v>
      </c>
      <c r="E313" s="5">
        <v>337</v>
      </c>
      <c r="F313" s="26">
        <f t="shared" si="66"/>
        <v>824496058.07999992</v>
      </c>
      <c r="G313" s="53">
        <f t="shared" si="67"/>
        <v>2.5276299008713385</v>
      </c>
      <c r="I313" s="36">
        <f t="shared" si="60"/>
        <v>2.5852320566781229E-3</v>
      </c>
      <c r="J313" s="15">
        <f t="shared" si="61"/>
        <v>2.7661757632429576E-3</v>
      </c>
      <c r="K313" s="16">
        <f t="shared" si="68"/>
        <v>5.3514078199210805E-3</v>
      </c>
      <c r="M313" s="17">
        <f t="shared" si="69"/>
        <v>2.1315136399531633</v>
      </c>
      <c r="N313" s="17">
        <f t="shared" si="69"/>
        <v>2.2807010127502534</v>
      </c>
      <c r="O313" s="17">
        <f t="shared" si="69"/>
        <v>4.4122146527034172</v>
      </c>
      <c r="Y313" s="14">
        <v>42583</v>
      </c>
      <c r="Z313" s="32">
        <v>603</v>
      </c>
      <c r="AA313" s="26">
        <f t="shared" si="70"/>
        <v>1475285231.52</v>
      </c>
      <c r="AB313" s="53">
        <f t="shared" si="71"/>
        <v>2.7803173121401512</v>
      </c>
      <c r="AD313" s="36">
        <f t="shared" si="62"/>
        <v>2.7132955235490302E-3</v>
      </c>
      <c r="AE313" s="15">
        <f t="shared" si="63"/>
        <v>5.8147411882544867E-3</v>
      </c>
      <c r="AF313" s="16">
        <f t="shared" si="72"/>
        <v>8.5280367118035164E-3</v>
      </c>
      <c r="AH313" s="17">
        <f t="shared" si="73"/>
        <v>2.237101463572285</v>
      </c>
      <c r="AI313" s="17">
        <f t="shared" si="64"/>
        <v>4.7942311884712394</v>
      </c>
      <c r="AJ313" s="17">
        <f t="shared" si="65"/>
        <v>7.0313326520435231</v>
      </c>
    </row>
    <row r="314" spans="1:36" x14ac:dyDescent="0.2">
      <c r="A314" s="20">
        <v>42676</v>
      </c>
      <c r="B314" s="21">
        <v>280</v>
      </c>
      <c r="C314" s="5">
        <v>307</v>
      </c>
      <c r="D314" s="14">
        <v>42584</v>
      </c>
      <c r="E314" s="5">
        <v>342</v>
      </c>
      <c r="F314" s="26">
        <f t="shared" si="66"/>
        <v>836728937.27999997</v>
      </c>
      <c r="G314" s="53">
        <f t="shared" si="67"/>
        <v>2.5340261060561349</v>
      </c>
      <c r="I314" s="36">
        <f t="shared" si="60"/>
        <v>2.5883978950093723E-3</v>
      </c>
      <c r="J314" s="15">
        <f t="shared" si="61"/>
        <v>2.8245968240023026E-3</v>
      </c>
      <c r="K314" s="16">
        <f t="shared" si="68"/>
        <v>5.4129947190116748E-3</v>
      </c>
      <c r="M314" s="17">
        <f t="shared" si="69"/>
        <v>2.1657874199489813</v>
      </c>
      <c r="N314" s="17">
        <f t="shared" si="69"/>
        <v>2.3634218987919096</v>
      </c>
      <c r="O314" s="17">
        <f t="shared" si="69"/>
        <v>4.5292093187408904</v>
      </c>
      <c r="Y314" s="14">
        <v>42584</v>
      </c>
      <c r="Z314" s="32">
        <v>596</v>
      </c>
      <c r="AA314" s="26">
        <f t="shared" si="70"/>
        <v>1458159200.6399999</v>
      </c>
      <c r="AB314" s="53">
        <f t="shared" si="71"/>
        <v>2.7752462597402365</v>
      </c>
      <c r="AD314" s="36">
        <f t="shared" si="62"/>
        <v>2.7106641315331409E-3</v>
      </c>
      <c r="AE314" s="15">
        <f t="shared" si="63"/>
        <v>5.7386185734797715E-3</v>
      </c>
      <c r="AF314" s="16">
        <f t="shared" si="72"/>
        <v>8.4492827050129116E-3</v>
      </c>
      <c r="AH314" s="17">
        <f t="shared" si="73"/>
        <v>2.268091118100739</v>
      </c>
      <c r="AI314" s="17">
        <f t="shared" si="64"/>
        <v>4.8016682204429983</v>
      </c>
      <c r="AJ314" s="17">
        <f t="shared" si="65"/>
        <v>7.0697593385437374</v>
      </c>
    </row>
    <row r="315" spans="1:36" x14ac:dyDescent="0.2">
      <c r="A315" s="20">
        <v>42677</v>
      </c>
      <c r="B315" s="21">
        <v>280</v>
      </c>
      <c r="C315" s="5">
        <v>308</v>
      </c>
      <c r="D315" s="14">
        <v>42585</v>
      </c>
      <c r="E315" s="5">
        <v>347</v>
      </c>
      <c r="F315" s="26">
        <f t="shared" si="66"/>
        <v>848961816.48000002</v>
      </c>
      <c r="G315" s="53">
        <f t="shared" si="67"/>
        <v>2.5403294747908736</v>
      </c>
      <c r="I315" s="36">
        <f t="shared" si="60"/>
        <v>2.5915215762307505E-3</v>
      </c>
      <c r="J315" s="15">
        <f t="shared" si="61"/>
        <v>2.8831225400325552E-3</v>
      </c>
      <c r="K315" s="16">
        <f t="shared" si="68"/>
        <v>5.4746441162633053E-3</v>
      </c>
      <c r="M315" s="17">
        <f t="shared" si="69"/>
        <v>2.2001028648039709</v>
      </c>
      <c r="N315" s="17">
        <f t="shared" si="69"/>
        <v>2.4476609487204697</v>
      </c>
      <c r="O315" s="17">
        <f t="shared" si="69"/>
        <v>4.6477638135244401</v>
      </c>
      <c r="Y315" s="14">
        <v>42585</v>
      </c>
      <c r="Z315" s="32">
        <v>611</v>
      </c>
      <c r="AA315" s="26">
        <f t="shared" si="70"/>
        <v>1494857838.24</v>
      </c>
      <c r="AB315" s="53">
        <f t="shared" si="71"/>
        <v>2.786041210242554</v>
      </c>
      <c r="AD315" s="36">
        <f t="shared" si="62"/>
        <v>2.7162687491722368E-3</v>
      </c>
      <c r="AE315" s="15">
        <f t="shared" si="63"/>
        <v>5.901399096126074E-3</v>
      </c>
      <c r="AF315" s="16">
        <f t="shared" si="72"/>
        <v>8.6176678452983112E-3</v>
      </c>
      <c r="AH315" s="17">
        <f t="shared" si="73"/>
        <v>2.3060084513451198</v>
      </c>
      <c r="AI315" s="17">
        <f t="shared" si="64"/>
        <v>5.0100624964206215</v>
      </c>
      <c r="AJ315" s="17">
        <f t="shared" si="65"/>
        <v>7.3160709477657422</v>
      </c>
    </row>
    <row r="316" spans="1:36" x14ac:dyDescent="0.2">
      <c r="A316" s="20">
        <v>42678</v>
      </c>
      <c r="B316" s="21">
        <v>270</v>
      </c>
      <c r="C316" s="5">
        <v>309</v>
      </c>
      <c r="D316" s="14">
        <v>42586</v>
      </c>
      <c r="E316" s="5">
        <v>353</v>
      </c>
      <c r="F316" s="26">
        <f t="shared" si="66"/>
        <v>863641271.51999998</v>
      </c>
      <c r="G316" s="53">
        <f t="shared" si="67"/>
        <v>2.5477747053878224</v>
      </c>
      <c r="I316" s="36">
        <f t="shared" si="60"/>
        <v>2.5952159717686986E-3</v>
      </c>
      <c r="J316" s="15">
        <f t="shared" si="61"/>
        <v>2.9534683527089531E-3</v>
      </c>
      <c r="K316" s="16">
        <f t="shared" si="68"/>
        <v>5.5486843244776513E-3</v>
      </c>
      <c r="M316" s="17">
        <f t="shared" si="69"/>
        <v>2.2413356217273313</v>
      </c>
      <c r="N316" s="17">
        <f t="shared" si="69"/>
        <v>2.5507371635276401</v>
      </c>
      <c r="O316" s="17">
        <f t="shared" si="69"/>
        <v>4.7920727852549714</v>
      </c>
      <c r="Y316" s="14">
        <v>42586</v>
      </c>
      <c r="Z316" s="32">
        <v>598</v>
      </c>
      <c r="AA316" s="26">
        <f t="shared" si="70"/>
        <v>1463052352.3199999</v>
      </c>
      <c r="AB316" s="53">
        <f t="shared" si="71"/>
        <v>2.7767011839884108</v>
      </c>
      <c r="AD316" s="36">
        <f t="shared" si="62"/>
        <v>2.7114188371393823E-3</v>
      </c>
      <c r="AE316" s="15">
        <f t="shared" si="63"/>
        <v>5.7603961336276446E-3</v>
      </c>
      <c r="AF316" s="16">
        <f t="shared" si="72"/>
        <v>8.4718149707670269E-3</v>
      </c>
      <c r="AH316" s="17">
        <f t="shared" si="73"/>
        <v>2.3416932121303362</v>
      </c>
      <c r="AI316" s="17">
        <f t="shared" si="64"/>
        <v>4.9749158413050703</v>
      </c>
      <c r="AJ316" s="17">
        <f t="shared" si="65"/>
        <v>7.3166090534354069</v>
      </c>
    </row>
    <row r="317" spans="1:36" x14ac:dyDescent="0.2">
      <c r="A317" s="20">
        <v>42679</v>
      </c>
      <c r="B317" s="21">
        <v>274</v>
      </c>
      <c r="C317" s="5">
        <v>310</v>
      </c>
      <c r="D317" s="14">
        <v>42587</v>
      </c>
      <c r="E317" s="5">
        <v>519</v>
      </c>
      <c r="F317" s="26">
        <f t="shared" si="66"/>
        <v>1269772860.96</v>
      </c>
      <c r="G317" s="53">
        <f t="shared" si="67"/>
        <v>2.7151673578484576</v>
      </c>
      <c r="I317" s="36">
        <f t="shared" si="60"/>
        <v>2.6796824538208629E-3</v>
      </c>
      <c r="J317" s="15">
        <f t="shared" si="61"/>
        <v>4.8833400093405352E-3</v>
      </c>
      <c r="K317" s="16">
        <f t="shared" si="68"/>
        <v>7.5630224631613981E-3</v>
      </c>
      <c r="M317" s="17">
        <f t="shared" si="69"/>
        <v>3.4025880558524304</v>
      </c>
      <c r="N317" s="17">
        <f t="shared" si="69"/>
        <v>6.2007326147007644</v>
      </c>
      <c r="O317" s="17">
        <f t="shared" si="69"/>
        <v>9.6033206705531935</v>
      </c>
      <c r="Y317" s="14">
        <v>42587</v>
      </c>
      <c r="Z317" s="32">
        <v>607</v>
      </c>
      <c r="AA317" s="26">
        <f t="shared" si="70"/>
        <v>1485071534.8799999</v>
      </c>
      <c r="AB317" s="53">
        <f t="shared" si="71"/>
        <v>2.7831886910752575</v>
      </c>
      <c r="AD317" s="36">
        <f t="shared" si="62"/>
        <v>2.7147866275961797E-3</v>
      </c>
      <c r="AE317" s="15">
        <f t="shared" si="63"/>
        <v>5.858115438591889E-3</v>
      </c>
      <c r="AF317" s="16">
        <f t="shared" si="72"/>
        <v>8.5729020661880692E-3</v>
      </c>
      <c r="AH317" s="17">
        <f t="shared" si="73"/>
        <v>3.447162383018751</v>
      </c>
      <c r="AI317" s="17">
        <f t="shared" si="64"/>
        <v>7.4384760002947683</v>
      </c>
      <c r="AJ317" s="17">
        <f t="shared" si="65"/>
        <v>10.88563838331352</v>
      </c>
    </row>
    <row r="318" spans="1:36" x14ac:dyDescent="0.2">
      <c r="A318" s="20">
        <v>42680</v>
      </c>
      <c r="B318" s="21">
        <v>267</v>
      </c>
      <c r="C318" s="5">
        <v>311</v>
      </c>
      <c r="D318" s="14">
        <v>42588</v>
      </c>
      <c r="E318" s="5">
        <v>1220</v>
      </c>
      <c r="F318" s="26">
        <f t="shared" si="66"/>
        <v>2984822524.7999997</v>
      </c>
      <c r="G318" s="53">
        <f t="shared" si="67"/>
        <v>3.0863598306747484</v>
      </c>
      <c r="I318" s="36">
        <f t="shared" si="60"/>
        <v>2.8769234981352748E-3</v>
      </c>
      <c r="J318" s="15">
        <f t="shared" si="61"/>
        <v>1.1541855004912026E-2</v>
      </c>
      <c r="K318" s="16">
        <f t="shared" si="68"/>
        <v>1.44187785030473E-2</v>
      </c>
      <c r="M318" s="17">
        <f t="shared" si="69"/>
        <v>8.587106059360579</v>
      </c>
      <c r="N318" s="17">
        <f t="shared" si="69"/>
        <v>34.450388796637029</v>
      </c>
      <c r="O318" s="17">
        <f t="shared" si="69"/>
        <v>43.0374948559976</v>
      </c>
      <c r="Y318" s="14">
        <v>42588</v>
      </c>
      <c r="Z318" s="32">
        <v>568</v>
      </c>
      <c r="AA318" s="26">
        <f t="shared" si="70"/>
        <v>1389655077.1199999</v>
      </c>
      <c r="AB318" s="53">
        <f t="shared" si="71"/>
        <v>2.7543483357110188</v>
      </c>
      <c r="AD318" s="36">
        <f t="shared" si="62"/>
        <v>2.6998470052278251E-3</v>
      </c>
      <c r="AE318" s="15">
        <f t="shared" si="63"/>
        <v>5.4313736229322437E-3</v>
      </c>
      <c r="AF318" s="16">
        <f t="shared" si="72"/>
        <v>8.1312206281600689E-3</v>
      </c>
      <c r="AH318" s="17">
        <f t="shared" si="73"/>
        <v>8.0585641547178355</v>
      </c>
      <c r="AI318" s="17">
        <f t="shared" si="64"/>
        <v>16.211686330332743</v>
      </c>
      <c r="AJ318" s="17">
        <f t="shared" si="65"/>
        <v>24.270250485050578</v>
      </c>
    </row>
    <row r="319" spans="1:36" x14ac:dyDescent="0.2">
      <c r="A319" s="20">
        <v>42681</v>
      </c>
      <c r="B319" s="21">
        <v>274</v>
      </c>
      <c r="C319" s="5">
        <v>312</v>
      </c>
      <c r="D319" s="14">
        <v>42589</v>
      </c>
      <c r="E319" s="5">
        <v>1010</v>
      </c>
      <c r="F319" s="26">
        <f t="shared" si="66"/>
        <v>2471041598.4000001</v>
      </c>
      <c r="G319" s="53">
        <f t="shared" si="67"/>
        <v>3.0043213737826426</v>
      </c>
      <c r="I319" s="36">
        <f t="shared" si="60"/>
        <v>2.832116823462657E-3</v>
      </c>
      <c r="J319" s="15">
        <f t="shared" si="61"/>
        <v>9.7879461116169506E-3</v>
      </c>
      <c r="K319" s="16">
        <f t="shared" si="68"/>
        <v>1.2620062935079607E-2</v>
      </c>
      <c r="M319" s="17">
        <f t="shared" si="69"/>
        <v>6.9982784823046948</v>
      </c>
      <c r="N319" s="17">
        <f t="shared" si="69"/>
        <v>24.186422004703015</v>
      </c>
      <c r="O319" s="17">
        <f t="shared" si="69"/>
        <v>31.184700487007706</v>
      </c>
      <c r="Y319" s="14">
        <v>42589</v>
      </c>
      <c r="Z319" s="32">
        <v>581</v>
      </c>
      <c r="AA319" s="26">
        <f t="shared" si="70"/>
        <v>1421460563.04</v>
      </c>
      <c r="AB319" s="53">
        <f t="shared" si="71"/>
        <v>2.7641761323903307</v>
      </c>
      <c r="AD319" s="36">
        <f t="shared" si="62"/>
        <v>2.7049286551769965E-3</v>
      </c>
      <c r="AE319" s="15">
        <f t="shared" si="63"/>
        <v>5.5745689562828812E-3</v>
      </c>
      <c r="AF319" s="16">
        <f t="shared" si="72"/>
        <v>8.2794976114598778E-3</v>
      </c>
      <c r="AH319" s="17">
        <f t="shared" si="73"/>
        <v>6.6839912276465281</v>
      </c>
      <c r="AI319" s="17">
        <f t="shared" si="64"/>
        <v>13.774991784124271</v>
      </c>
      <c r="AJ319" s="17">
        <f t="shared" si="65"/>
        <v>20.458983011770801</v>
      </c>
    </row>
    <row r="320" spans="1:36" x14ac:dyDescent="0.2">
      <c r="A320" s="20">
        <v>42682</v>
      </c>
      <c r="B320" s="21">
        <v>270</v>
      </c>
      <c r="C320" s="5">
        <v>313</v>
      </c>
      <c r="D320" s="14">
        <v>42590</v>
      </c>
      <c r="E320" s="5">
        <v>811</v>
      </c>
      <c r="F320" s="26">
        <f t="shared" si="66"/>
        <v>1984173006.24</v>
      </c>
      <c r="G320" s="53">
        <f t="shared" si="67"/>
        <v>2.909020854211156</v>
      </c>
      <c r="I320" s="36">
        <f t="shared" si="60"/>
        <v>2.7809422903543315E-3</v>
      </c>
      <c r="J320" s="15">
        <f t="shared" si="61"/>
        <v>7.9516220796112466E-3</v>
      </c>
      <c r="K320" s="16">
        <f t="shared" si="68"/>
        <v>1.0732564369965579E-2</v>
      </c>
      <c r="M320" s="17">
        <f t="shared" si="69"/>
        <v>5.5178706244323052</v>
      </c>
      <c r="N320" s="17">
        <f t="shared" si="69"/>
        <v>15.777393886186607</v>
      </c>
      <c r="O320" s="17">
        <f t="shared" si="69"/>
        <v>21.295264510618914</v>
      </c>
      <c r="Y320" s="14">
        <v>42590</v>
      </c>
      <c r="Z320" s="32">
        <v>562</v>
      </c>
      <c r="AA320" s="26">
        <f t="shared" si="70"/>
        <v>1374975622.0799999</v>
      </c>
      <c r="AB320" s="53">
        <f t="shared" si="71"/>
        <v>2.7497363155690611</v>
      </c>
      <c r="AD320" s="36">
        <f t="shared" si="62"/>
        <v>2.6974655645102658E-3</v>
      </c>
      <c r="AE320" s="15">
        <f t="shared" si="63"/>
        <v>5.3649669558168342E-3</v>
      </c>
      <c r="AF320" s="16">
        <f t="shared" si="72"/>
        <v>8.0624325203271004E-3</v>
      </c>
      <c r="AH320" s="17">
        <f t="shared" si="73"/>
        <v>5.3522383583632127</v>
      </c>
      <c r="AI320" s="17">
        <f t="shared" si="64"/>
        <v>10.645022613101348</v>
      </c>
      <c r="AJ320" s="17">
        <f t="shared" si="65"/>
        <v>15.997260971464563</v>
      </c>
    </row>
    <row r="321" spans="1:36" x14ac:dyDescent="0.2">
      <c r="A321" s="20">
        <v>42683</v>
      </c>
      <c r="B321" s="21">
        <v>269</v>
      </c>
      <c r="C321" s="5">
        <v>314</v>
      </c>
      <c r="D321" s="14">
        <v>42591</v>
      </c>
      <c r="E321" s="5">
        <v>773</v>
      </c>
      <c r="F321" s="26">
        <f t="shared" si="66"/>
        <v>1891203124.3199999</v>
      </c>
      <c r="G321" s="53">
        <f t="shared" si="67"/>
        <v>2.888179493918325</v>
      </c>
      <c r="I321" s="36">
        <f t="shared" si="60"/>
        <v>2.7698746909265827E-3</v>
      </c>
      <c r="J321" s="15">
        <f t="shared" si="61"/>
        <v>7.5788392509483007E-3</v>
      </c>
      <c r="K321" s="16">
        <f t="shared" si="68"/>
        <v>1.0348713941874883E-2</v>
      </c>
      <c r="M321" s="17">
        <f t="shared" si="69"/>
        <v>5.2383956694552474</v>
      </c>
      <c r="N321" s="17">
        <f t="shared" si="69"/>
        <v>14.333124470112475</v>
      </c>
      <c r="O321" s="17">
        <f t="shared" si="69"/>
        <v>19.571520139567721</v>
      </c>
      <c r="Y321" s="14">
        <v>42591</v>
      </c>
      <c r="Z321" s="32">
        <v>540</v>
      </c>
      <c r="AA321" s="26">
        <f t="shared" si="70"/>
        <v>1321150953.5999999</v>
      </c>
      <c r="AB321" s="53">
        <f t="shared" si="71"/>
        <v>2.7323937598229686</v>
      </c>
      <c r="AD321" s="36">
        <f t="shared" si="62"/>
        <v>2.6885294302703435E-3</v>
      </c>
      <c r="AE321" s="15">
        <f t="shared" si="63"/>
        <v>5.1197892118083413E-3</v>
      </c>
      <c r="AF321" s="16">
        <f t="shared" si="72"/>
        <v>7.8083186420786852E-3</v>
      </c>
      <c r="AH321" s="17">
        <f t="shared" si="73"/>
        <v>5.0845552583535438</v>
      </c>
      <c r="AI321" s="17">
        <f t="shared" si="64"/>
        <v>9.6825613532317654</v>
      </c>
      <c r="AJ321" s="17">
        <f t="shared" si="65"/>
        <v>14.767116611585308</v>
      </c>
    </row>
    <row r="322" spans="1:36" x14ac:dyDescent="0.2">
      <c r="A322" s="20">
        <v>42684</v>
      </c>
      <c r="B322" s="21">
        <v>262</v>
      </c>
      <c r="C322" s="5">
        <v>315</v>
      </c>
      <c r="D322" s="14">
        <v>42592</v>
      </c>
      <c r="E322" s="5">
        <v>631</v>
      </c>
      <c r="F322" s="26">
        <f t="shared" si="66"/>
        <v>1543789355.04</v>
      </c>
      <c r="G322" s="53">
        <f t="shared" si="67"/>
        <v>2.8000293592441343</v>
      </c>
      <c r="I322" s="36">
        <f t="shared" si="60"/>
        <v>2.7235484802590033E-3</v>
      </c>
      <c r="J322" s="15">
        <f t="shared" si="61"/>
        <v>6.1164562529112329E-3</v>
      </c>
      <c r="K322" s="16">
        <f t="shared" si="68"/>
        <v>8.8400047331702366E-3</v>
      </c>
      <c r="M322" s="17">
        <f t="shared" si="69"/>
        <v>4.2045851517592183</v>
      </c>
      <c r="N322" s="17">
        <f t="shared" si="69"/>
        <v>9.442520053812208</v>
      </c>
      <c r="O322" s="17">
        <f t="shared" si="69"/>
        <v>13.647105205571426</v>
      </c>
      <c r="Y322" s="14">
        <v>42592</v>
      </c>
      <c r="Z322" s="32">
        <v>525</v>
      </c>
      <c r="AA322" s="26">
        <f t="shared" si="70"/>
        <v>1284452316</v>
      </c>
      <c r="AB322" s="53">
        <f t="shared" si="71"/>
        <v>2.720159303405957</v>
      </c>
      <c r="AD322" s="36">
        <f t="shared" si="62"/>
        <v>2.6822431710933417E-3</v>
      </c>
      <c r="AE322" s="15">
        <f t="shared" si="63"/>
        <v>4.9511325632367806E-3</v>
      </c>
      <c r="AF322" s="16">
        <f t="shared" si="72"/>
        <v>7.6333757343301223E-3</v>
      </c>
      <c r="AH322" s="17">
        <f t="shared" si="73"/>
        <v>4.1408184551626341</v>
      </c>
      <c r="AI322" s="17">
        <f t="shared" si="64"/>
        <v>7.6435057465168521</v>
      </c>
      <c r="AJ322" s="17">
        <f t="shared" si="65"/>
        <v>11.784324201679485</v>
      </c>
    </row>
    <row r="323" spans="1:36" x14ac:dyDescent="0.2">
      <c r="A323" s="20">
        <v>42685</v>
      </c>
      <c r="B323" s="21">
        <v>259</v>
      </c>
      <c r="C323" s="5">
        <v>316</v>
      </c>
      <c r="D323" s="14">
        <v>42593</v>
      </c>
      <c r="E323" s="5">
        <v>591</v>
      </c>
      <c r="F323" s="26">
        <f t="shared" si="66"/>
        <v>1445926321.4399998</v>
      </c>
      <c r="G323" s="53">
        <f t="shared" si="67"/>
        <v>2.7715874808812555</v>
      </c>
      <c r="I323" s="36">
        <f t="shared" si="60"/>
        <v>2.7087671596411388E-3</v>
      </c>
      <c r="J323" s="15">
        <f t="shared" si="61"/>
        <v>5.6840759806825389E-3</v>
      </c>
      <c r="K323" s="16">
        <f t="shared" si="68"/>
        <v>8.3928431403236768E-3</v>
      </c>
      <c r="M323" s="17">
        <f t="shared" si="69"/>
        <v>3.9166777347773887</v>
      </c>
      <c r="N323" s="17">
        <f t="shared" si="69"/>
        <v>8.2187550735337638</v>
      </c>
      <c r="O323" s="17">
        <f t="shared" si="69"/>
        <v>12.135432808311149</v>
      </c>
      <c r="Y323" s="14">
        <v>42593</v>
      </c>
      <c r="Z323" s="32">
        <v>520</v>
      </c>
      <c r="AA323" s="26">
        <f t="shared" si="70"/>
        <v>1272219436.8</v>
      </c>
      <c r="AB323" s="53">
        <f t="shared" si="71"/>
        <v>2.716003343634799</v>
      </c>
      <c r="AD323" s="36">
        <f t="shared" si="62"/>
        <v>2.6801111187901394E-3</v>
      </c>
      <c r="AE323" s="15">
        <f t="shared" si="63"/>
        <v>4.8946516756231337E-3</v>
      </c>
      <c r="AF323" s="16">
        <f t="shared" si="72"/>
        <v>7.5747627944132735E-3</v>
      </c>
      <c r="AH323" s="17">
        <f t="shared" si="73"/>
        <v>3.8752432110426689</v>
      </c>
      <c r="AI323" s="17">
        <f t="shared" si="64"/>
        <v>7.0773056920638888</v>
      </c>
      <c r="AJ323" s="17">
        <f t="shared" si="65"/>
        <v>10.952548903106559</v>
      </c>
    </row>
    <row r="324" spans="1:36" x14ac:dyDescent="0.2">
      <c r="A324" s="20">
        <v>42686</v>
      </c>
      <c r="B324" s="21">
        <v>262</v>
      </c>
      <c r="C324" s="5">
        <v>317</v>
      </c>
      <c r="D324" s="14">
        <v>42594</v>
      </c>
      <c r="E324" s="5">
        <v>509</v>
      </c>
      <c r="F324" s="26">
        <f t="shared" si="66"/>
        <v>1245307102.5599999</v>
      </c>
      <c r="G324" s="53">
        <f t="shared" si="67"/>
        <v>2.7067177823367587</v>
      </c>
      <c r="I324" s="36">
        <f t="shared" si="60"/>
        <v>2.6753536466748397E-3</v>
      </c>
      <c r="J324" s="15">
        <f t="shared" si="61"/>
        <v>4.7699430458860922E-3</v>
      </c>
      <c r="K324" s="16">
        <f t="shared" si="68"/>
        <v>7.4452966925609319E-3</v>
      </c>
      <c r="M324" s="17">
        <f t="shared" si="69"/>
        <v>3.3316368980639743</v>
      </c>
      <c r="N324" s="17">
        <f t="shared" si="69"/>
        <v>5.9400439538486305</v>
      </c>
      <c r="O324" s="17">
        <f t="shared" si="69"/>
        <v>9.2716808519126044</v>
      </c>
      <c r="Y324" s="14">
        <v>42594</v>
      </c>
      <c r="Z324" s="32">
        <v>525</v>
      </c>
      <c r="AA324" s="26">
        <f t="shared" si="70"/>
        <v>1284452316</v>
      </c>
      <c r="AB324" s="53">
        <f t="shared" si="71"/>
        <v>2.720159303405957</v>
      </c>
      <c r="AD324" s="36">
        <f t="shared" si="62"/>
        <v>2.6822431710933417E-3</v>
      </c>
      <c r="AE324" s="15">
        <f t="shared" si="63"/>
        <v>4.9511325632367806E-3</v>
      </c>
      <c r="AF324" s="16">
        <f t="shared" si="72"/>
        <v>7.6333757343301223E-3</v>
      </c>
      <c r="AH324" s="17">
        <f t="shared" si="73"/>
        <v>3.3402164717555953</v>
      </c>
      <c r="AI324" s="17">
        <f t="shared" si="64"/>
        <v>6.165680546714861</v>
      </c>
      <c r="AJ324" s="17">
        <f t="shared" si="65"/>
        <v>9.5058970184704563</v>
      </c>
    </row>
    <row r="325" spans="1:36" x14ac:dyDescent="0.2">
      <c r="A325" s="20">
        <v>42687</v>
      </c>
      <c r="B325" s="21">
        <v>262</v>
      </c>
      <c r="C325" s="5">
        <v>318</v>
      </c>
      <c r="D325" s="14">
        <v>42595</v>
      </c>
      <c r="E325" s="5">
        <v>445</v>
      </c>
      <c r="F325" s="26">
        <f t="shared" si="66"/>
        <v>1088726248.8</v>
      </c>
      <c r="G325" s="53">
        <f t="shared" si="67"/>
        <v>2.6483600109809315</v>
      </c>
      <c r="I325" s="36">
        <f t="shared" si="60"/>
        <v>2.645646666368481E-3</v>
      </c>
      <c r="J325" s="15">
        <f t="shared" si="61"/>
        <v>4.0331513372531339E-3</v>
      </c>
      <c r="K325" s="16">
        <f t="shared" si="68"/>
        <v>6.6787980036216148E-3</v>
      </c>
      <c r="M325" s="17">
        <f t="shared" si="69"/>
        <v>2.8803849707255815</v>
      </c>
      <c r="N325" s="17">
        <f t="shared" si="69"/>
        <v>4.3909977262503075</v>
      </c>
      <c r="O325" s="17">
        <f t="shared" si="69"/>
        <v>7.2713826969758895</v>
      </c>
      <c r="Y325" s="14">
        <v>42595</v>
      </c>
      <c r="Z325" s="32">
        <v>522</v>
      </c>
      <c r="AA325" s="26">
        <f t="shared" si="70"/>
        <v>1277112588.48</v>
      </c>
      <c r="AB325" s="53">
        <f t="shared" si="71"/>
        <v>2.7176705030022621</v>
      </c>
      <c r="AD325" s="36">
        <f t="shared" si="62"/>
        <v>2.6809661859380899E-3</v>
      </c>
      <c r="AE325" s="15">
        <f t="shared" si="63"/>
        <v>4.9172595549583711E-3</v>
      </c>
      <c r="AF325" s="16">
        <f t="shared" si="72"/>
        <v>7.5982257408964606E-3</v>
      </c>
      <c r="AH325" s="17">
        <f t="shared" si="73"/>
        <v>2.9188382587760198</v>
      </c>
      <c r="AI325" s="17">
        <f t="shared" si="64"/>
        <v>5.3535495496457841</v>
      </c>
      <c r="AJ325" s="17">
        <f t="shared" si="65"/>
        <v>8.2723878084218043</v>
      </c>
    </row>
    <row r="326" spans="1:36" x14ac:dyDescent="0.2">
      <c r="A326" s="20">
        <v>42688</v>
      </c>
      <c r="B326" s="21">
        <v>258</v>
      </c>
      <c r="C326" s="5">
        <v>319</v>
      </c>
      <c r="D326" s="14">
        <v>42596</v>
      </c>
      <c r="E326" s="5">
        <v>410</v>
      </c>
      <c r="F326" s="26">
        <f t="shared" si="66"/>
        <v>1003096094.4</v>
      </c>
      <c r="G326" s="53">
        <f t="shared" si="67"/>
        <v>2.6127838567197355</v>
      </c>
      <c r="I326" s="36">
        <f t="shared" si="60"/>
        <v>2.6276987276346187E-3</v>
      </c>
      <c r="J326" s="15">
        <f t="shared" si="61"/>
        <v>3.623754756651075E-3</v>
      </c>
      <c r="K326" s="16">
        <f t="shared" si="68"/>
        <v>6.2514534842856937E-3</v>
      </c>
      <c r="M326" s="17">
        <f t="shared" si="69"/>
        <v>2.6358343309501353</v>
      </c>
      <c r="N326" s="17">
        <f t="shared" si="69"/>
        <v>3.6349742434601153</v>
      </c>
      <c r="O326" s="17">
        <f t="shared" si="69"/>
        <v>6.2708085744102515</v>
      </c>
      <c r="Y326" s="14">
        <v>42596</v>
      </c>
      <c r="Z326" s="32">
        <v>496</v>
      </c>
      <c r="AA326" s="26">
        <f t="shared" si="70"/>
        <v>1213501616.6399999</v>
      </c>
      <c r="AB326" s="53">
        <f t="shared" si="71"/>
        <v>2.6954816764901977</v>
      </c>
      <c r="AD326" s="36">
        <f t="shared" si="62"/>
        <v>2.6696081008358175E-3</v>
      </c>
      <c r="AE326" s="15">
        <f t="shared" si="63"/>
        <v>4.6217818040543354E-3</v>
      </c>
      <c r="AF326" s="16">
        <f t="shared" si="72"/>
        <v>7.2913899048901529E-3</v>
      </c>
      <c r="AH326" s="17">
        <f t="shared" si="73"/>
        <v>2.6778734595270102</v>
      </c>
      <c r="AI326" s="17">
        <f t="shared" si="64"/>
        <v>4.6360912768158897</v>
      </c>
      <c r="AJ326" s="17">
        <f t="shared" si="65"/>
        <v>7.3139647363428999</v>
      </c>
    </row>
    <row r="327" spans="1:36" x14ac:dyDescent="0.2">
      <c r="A327" s="20">
        <v>42689</v>
      </c>
      <c r="B327" s="21">
        <v>262</v>
      </c>
      <c r="C327" s="5">
        <v>320</v>
      </c>
      <c r="D327" s="14">
        <v>42597</v>
      </c>
      <c r="E327" s="5">
        <v>385</v>
      </c>
      <c r="F327" s="26">
        <f t="shared" si="66"/>
        <v>941931698.39999998</v>
      </c>
      <c r="G327" s="53">
        <f t="shared" si="67"/>
        <v>2.5854607295085006</v>
      </c>
      <c r="I327" s="36">
        <f t="shared" si="60"/>
        <v>2.6139970966060702E-3</v>
      </c>
      <c r="J327" s="15">
        <f t="shared" si="61"/>
        <v>3.3297822097001009E-3</v>
      </c>
      <c r="K327" s="16">
        <f t="shared" si="68"/>
        <v>5.9437793063061711E-3</v>
      </c>
      <c r="M327" s="17">
        <f t="shared" si="69"/>
        <v>2.4622067248188242</v>
      </c>
      <c r="N327" s="17">
        <f t="shared" si="69"/>
        <v>3.1364274120849207</v>
      </c>
      <c r="O327" s="17">
        <f t="shared" si="69"/>
        <v>5.5986341369037449</v>
      </c>
      <c r="Y327" s="14">
        <v>42597</v>
      </c>
      <c r="Z327" s="32">
        <v>467</v>
      </c>
      <c r="AA327" s="26">
        <f t="shared" si="70"/>
        <v>1142550917.28</v>
      </c>
      <c r="AB327" s="53">
        <f t="shared" si="71"/>
        <v>2.6693168805661123</v>
      </c>
      <c r="AD327" s="36">
        <f t="shared" si="62"/>
        <v>2.6562765939152316E-3</v>
      </c>
      <c r="AE327" s="15">
        <f t="shared" si="63"/>
        <v>4.2884134486865441E-3</v>
      </c>
      <c r="AF327" s="16">
        <f t="shared" si="72"/>
        <v>6.9446900426017762E-3</v>
      </c>
      <c r="AH327" s="17">
        <f t="shared" si="73"/>
        <v>2.5020311235267414</v>
      </c>
      <c r="AI327" s="17">
        <f t="shared" si="64"/>
        <v>4.0393925631627177</v>
      </c>
      <c r="AJ327" s="17">
        <f t="shared" si="65"/>
        <v>6.5414236866894591</v>
      </c>
    </row>
    <row r="328" spans="1:36" x14ac:dyDescent="0.2">
      <c r="A328" s="20">
        <v>42690</v>
      </c>
      <c r="B328" s="21">
        <v>262</v>
      </c>
      <c r="C328" s="5">
        <v>321</v>
      </c>
      <c r="D328" s="14">
        <v>42598</v>
      </c>
      <c r="E328" s="5">
        <v>367</v>
      </c>
      <c r="F328" s="26">
        <f t="shared" si="66"/>
        <v>897893333.27999997</v>
      </c>
      <c r="G328" s="53">
        <f t="shared" si="67"/>
        <v>2.5646660642520893</v>
      </c>
      <c r="I328" s="36">
        <f t="shared" ref="I328:I373" si="74">(POWER(E328,$H$6))*$I$6</f>
        <v>2.6036171679725655E-3</v>
      </c>
      <c r="J328" s="15">
        <f t="shared" ref="J328:J373" si="75">((G328*G328)*$J$6)+(G328*$K$6)+$L$6</f>
        <v>3.1179571681212506E-3</v>
      </c>
      <c r="K328" s="16">
        <f t="shared" si="68"/>
        <v>5.7215743360938161E-3</v>
      </c>
      <c r="M328" s="17">
        <f t="shared" si="69"/>
        <v>2.3377704975359204</v>
      </c>
      <c r="N328" s="17">
        <f t="shared" si="69"/>
        <v>2.7995929547086589</v>
      </c>
      <c r="O328" s="17">
        <f t="shared" si="69"/>
        <v>5.1373634522445801</v>
      </c>
      <c r="Y328" s="14">
        <v>42598</v>
      </c>
      <c r="Z328" s="32">
        <v>462</v>
      </c>
      <c r="AA328" s="26">
        <f t="shared" si="70"/>
        <v>1130318038.0799999</v>
      </c>
      <c r="AB328" s="53">
        <f t="shared" si="71"/>
        <v>2.6646419755561257</v>
      </c>
      <c r="AD328" s="36">
        <f t="shared" ref="AD328:AD373" si="76">(POWER(Z328,$H$6))*$I$6</f>
        <v>2.6539016525099373E-3</v>
      </c>
      <c r="AE328" s="15">
        <f t="shared" ref="AE328:AE373" si="77">((AB328*AB328)*$J$6)+(AB328*$K$6)+$L$6</f>
        <v>4.2305656580402459E-3</v>
      </c>
      <c r="AF328" s="16">
        <f t="shared" si="72"/>
        <v>6.8844673105501828E-3</v>
      </c>
      <c r="AH328" s="17">
        <f t="shared" si="73"/>
        <v>2.3829206009694479</v>
      </c>
      <c r="AI328" s="17">
        <f t="shared" ref="AI328:AI373" si="78">(AE328*$F328)/1000000</f>
        <v>3.7985967003576526</v>
      </c>
      <c r="AJ328" s="17">
        <f t="shared" ref="AJ328:AJ373" si="79">(AF328*$F328)/1000000</f>
        <v>6.1815173013270996</v>
      </c>
    </row>
    <row r="329" spans="1:36" x14ac:dyDescent="0.2">
      <c r="A329" s="20">
        <v>42691</v>
      </c>
      <c r="B329" s="21">
        <v>262</v>
      </c>
      <c r="C329" s="5">
        <v>322</v>
      </c>
      <c r="D329" s="14">
        <v>42599</v>
      </c>
      <c r="E329" s="5">
        <v>360</v>
      </c>
      <c r="F329" s="26">
        <f t="shared" ref="F329:F373" si="80">(E329*60*60*24)*28.31685</f>
        <v>880767302.39999998</v>
      </c>
      <c r="G329" s="53">
        <f t="shared" ref="G329:G373" si="81">LOG10(E329)</f>
        <v>2.5563025007672873</v>
      </c>
      <c r="I329" s="36">
        <f t="shared" si="74"/>
        <v>2.5994540178580798E-3</v>
      </c>
      <c r="J329" s="15">
        <f t="shared" si="75"/>
        <v>3.0356636683977548E-3</v>
      </c>
      <c r="K329" s="16">
        <f t="shared" ref="K329:K373" si="82">I329+J329</f>
        <v>5.6351176862558345E-3</v>
      </c>
      <c r="M329" s="17">
        <f t="shared" ref="M329:O373" si="83">(I329*$F329)/1000000</f>
        <v>2.2895141030217023</v>
      </c>
      <c r="N329" s="17">
        <f t="shared" si="83"/>
        <v>2.6737133002083784</v>
      </c>
      <c r="O329" s="17">
        <f t="shared" si="83"/>
        <v>4.9632274032300803</v>
      </c>
      <c r="Y329" s="14">
        <v>42599</v>
      </c>
      <c r="Z329" s="32">
        <v>468</v>
      </c>
      <c r="AA329" s="26">
        <f t="shared" ref="AA329:AA373" si="84">(Z329*60*60*24)*28.31685</f>
        <v>1144997493.1199999</v>
      </c>
      <c r="AB329" s="53">
        <f t="shared" ref="AB329:AB373" si="85">LOG10(Z329)</f>
        <v>2.6702458530741242</v>
      </c>
      <c r="AD329" s="36">
        <f t="shared" si="76"/>
        <v>2.6567487828317105E-3</v>
      </c>
      <c r="AE329" s="15">
        <f t="shared" si="77"/>
        <v>4.2999706066409807E-3</v>
      </c>
      <c r="AF329" s="16">
        <f t="shared" ref="AF329:AF373" si="86">AD329+AE329</f>
        <v>6.9567193894726912E-3</v>
      </c>
      <c r="AH329" s="17">
        <f t="shared" ref="AH329:AH373" si="87">(AD329*$F329)/1000000</f>
        <v>2.3399774586091691</v>
      </c>
      <c r="AI329" s="17">
        <f t="shared" si="78"/>
        <v>3.7872735116104681</v>
      </c>
      <c r="AJ329" s="17">
        <f t="shared" si="79"/>
        <v>6.1272509702196372</v>
      </c>
    </row>
    <row r="330" spans="1:36" x14ac:dyDescent="0.2">
      <c r="A330" s="20">
        <v>42692</v>
      </c>
      <c r="B330" s="21">
        <v>254</v>
      </c>
      <c r="C330" s="5">
        <v>323</v>
      </c>
      <c r="D330" s="14">
        <v>42600</v>
      </c>
      <c r="E330" s="5">
        <v>356</v>
      </c>
      <c r="F330" s="26">
        <f t="shared" si="80"/>
        <v>870980999.03999996</v>
      </c>
      <c r="G330" s="53">
        <f t="shared" si="81"/>
        <v>2.5514499979728753</v>
      </c>
      <c r="I330" s="36">
        <f t="shared" si="74"/>
        <v>2.5970416286954911E-3</v>
      </c>
      <c r="J330" s="15">
        <f t="shared" si="75"/>
        <v>2.9886805002399333E-3</v>
      </c>
      <c r="K330" s="16">
        <f t="shared" si="82"/>
        <v>5.5857221289354244E-3</v>
      </c>
      <c r="M330" s="17">
        <f t="shared" si="83"/>
        <v>2.2619739123096676</v>
      </c>
      <c r="N330" s="17">
        <f t="shared" si="83"/>
        <v>2.6030839279103439</v>
      </c>
      <c r="O330" s="17">
        <f t="shared" si="83"/>
        <v>4.865057840220012</v>
      </c>
      <c r="Y330" s="14">
        <v>42600</v>
      </c>
      <c r="Z330" s="32">
        <v>453</v>
      </c>
      <c r="AA330" s="26">
        <f t="shared" si="84"/>
        <v>1108298855.52</v>
      </c>
      <c r="AB330" s="53">
        <f t="shared" si="85"/>
        <v>2.6560982020128319</v>
      </c>
      <c r="AD330" s="36">
        <f t="shared" si="76"/>
        <v>2.6495667368265671E-3</v>
      </c>
      <c r="AE330" s="15">
        <f t="shared" si="77"/>
        <v>4.1261880161002837E-3</v>
      </c>
      <c r="AF330" s="16">
        <f t="shared" si="86"/>
        <v>6.7757547529268512E-3</v>
      </c>
      <c r="AH330" s="17">
        <f t="shared" si="87"/>
        <v>2.307722283464356</v>
      </c>
      <c r="AI330" s="17">
        <f t="shared" si="78"/>
        <v>3.5938313604899008</v>
      </c>
      <c r="AJ330" s="17">
        <f t="shared" si="79"/>
        <v>5.9015536439542569</v>
      </c>
    </row>
    <row r="331" spans="1:36" x14ac:dyDescent="0.2">
      <c r="A331" s="20">
        <v>42693</v>
      </c>
      <c r="B331" s="21">
        <v>247</v>
      </c>
      <c r="C331" s="5">
        <v>324</v>
      </c>
      <c r="D331" s="14">
        <v>42601</v>
      </c>
      <c r="E331" s="5">
        <v>358</v>
      </c>
      <c r="F331" s="26">
        <f t="shared" si="80"/>
        <v>875874150.71999991</v>
      </c>
      <c r="G331" s="53">
        <f t="shared" si="81"/>
        <v>2.5538830266438746</v>
      </c>
      <c r="I331" s="36">
        <f t="shared" si="74"/>
        <v>2.5982509125767918E-3</v>
      </c>
      <c r="J331" s="15">
        <f t="shared" si="75"/>
        <v>3.0121676524761734E-3</v>
      </c>
      <c r="K331" s="16">
        <f t="shared" si="82"/>
        <v>5.6104185650529652E-3</v>
      </c>
      <c r="M331" s="17">
        <f t="shared" si="83"/>
        <v>2.2757408114106621</v>
      </c>
      <c r="N331" s="17">
        <f t="shared" si="83"/>
        <v>2.6382797844388244</v>
      </c>
      <c r="O331" s="17">
        <f t="shared" si="83"/>
        <v>4.914020595849486</v>
      </c>
      <c r="Y331" s="14">
        <v>42601</v>
      </c>
      <c r="Z331" s="32">
        <v>450</v>
      </c>
      <c r="AA331" s="26">
        <f t="shared" si="84"/>
        <v>1100959128</v>
      </c>
      <c r="AB331" s="53">
        <f t="shared" si="85"/>
        <v>2.6532125137753435</v>
      </c>
      <c r="AD331" s="36">
        <f t="shared" si="76"/>
        <v>2.6481042046980429E-3</v>
      </c>
      <c r="AE331" s="15">
        <f t="shared" si="77"/>
        <v>4.0913266008034757E-3</v>
      </c>
      <c r="AF331" s="16">
        <f t="shared" si="86"/>
        <v>6.739430805501519E-3</v>
      </c>
      <c r="AH331" s="17">
        <f t="shared" si="87"/>
        <v>2.3194060213079593</v>
      </c>
      <c r="AI331" s="17">
        <f t="shared" si="78"/>
        <v>3.5834872117968888</v>
      </c>
      <c r="AJ331" s="17">
        <f t="shared" si="79"/>
        <v>5.902893233104848</v>
      </c>
    </row>
    <row r="332" spans="1:36" x14ac:dyDescent="0.2">
      <c r="A332" s="20">
        <v>42694</v>
      </c>
      <c r="B332" s="21">
        <v>246</v>
      </c>
      <c r="C332" s="5">
        <v>325</v>
      </c>
      <c r="D332" s="14">
        <v>42602</v>
      </c>
      <c r="E332" s="5">
        <v>343</v>
      </c>
      <c r="F332" s="26">
        <f t="shared" si="80"/>
        <v>839175513.12</v>
      </c>
      <c r="G332" s="53">
        <f t="shared" si="81"/>
        <v>2.5352941200427703</v>
      </c>
      <c r="I332" s="36">
        <f t="shared" si="74"/>
        <v>2.5890259660956596E-3</v>
      </c>
      <c r="J332" s="15">
        <f t="shared" si="75"/>
        <v>2.8362941397834449E-3</v>
      </c>
      <c r="K332" s="16">
        <f t="shared" si="82"/>
        <v>5.4253201058791049E-3</v>
      </c>
      <c r="M332" s="17">
        <f t="shared" si="83"/>
        <v>2.1726471935793286</v>
      </c>
      <c r="N332" s="17">
        <f t="shared" si="83"/>
        <v>2.3801485901120212</v>
      </c>
      <c r="O332" s="17">
        <f t="shared" si="83"/>
        <v>4.5527957836913506</v>
      </c>
      <c r="Y332" s="14">
        <v>42602</v>
      </c>
      <c r="Z332" s="32">
        <v>448</v>
      </c>
      <c r="AA332" s="26">
        <f t="shared" si="84"/>
        <v>1096065976.3199999</v>
      </c>
      <c r="AB332" s="53">
        <f t="shared" si="85"/>
        <v>2.651278013998144</v>
      </c>
      <c r="AD332" s="36">
        <f t="shared" si="76"/>
        <v>2.6471242084442253E-3</v>
      </c>
      <c r="AE332" s="15">
        <f t="shared" si="77"/>
        <v>4.0680672640631618E-3</v>
      </c>
      <c r="AF332" s="16">
        <f t="shared" si="86"/>
        <v>6.7151914725073871E-3</v>
      </c>
      <c r="AH332" s="17">
        <f t="shared" si="87"/>
        <v>2.2214018159135565</v>
      </c>
      <c r="AI332" s="17">
        <f t="shared" si="78"/>
        <v>3.4138224337268785</v>
      </c>
      <c r="AJ332" s="17">
        <f t="shared" si="79"/>
        <v>5.6352242496404346</v>
      </c>
    </row>
    <row r="333" spans="1:36" x14ac:dyDescent="0.2">
      <c r="A333" s="20">
        <v>42695</v>
      </c>
      <c r="B333" s="21">
        <v>246</v>
      </c>
      <c r="C333" s="5">
        <v>326</v>
      </c>
      <c r="D333" s="14">
        <v>42603</v>
      </c>
      <c r="E333" s="5">
        <v>318</v>
      </c>
      <c r="F333" s="26">
        <f t="shared" si="80"/>
        <v>778011117.12</v>
      </c>
      <c r="G333" s="53">
        <f t="shared" si="81"/>
        <v>2.5024271199844326</v>
      </c>
      <c r="I333" s="36">
        <f t="shared" si="74"/>
        <v>2.5727954381601294E-3</v>
      </c>
      <c r="J333" s="15">
        <f t="shared" si="75"/>
        <v>2.5454579097151306E-3</v>
      </c>
      <c r="K333" s="16">
        <f t="shared" si="82"/>
        <v>5.1182533478752595E-3</v>
      </c>
      <c r="M333" s="17">
        <f t="shared" si="83"/>
        <v>2.0016634529642023</v>
      </c>
      <c r="N333" s="17">
        <f t="shared" si="83"/>
        <v>1.9803945519194088</v>
      </c>
      <c r="O333" s="17">
        <f t="shared" si="83"/>
        <v>3.9820580048836107</v>
      </c>
      <c r="Y333" s="14">
        <v>42603</v>
      </c>
      <c r="Z333" s="32">
        <v>442</v>
      </c>
      <c r="AA333" s="26">
        <f t="shared" si="84"/>
        <v>1081386521.28</v>
      </c>
      <c r="AB333" s="53">
        <f t="shared" si="85"/>
        <v>2.6454222693490919</v>
      </c>
      <c r="AD333" s="36">
        <f t="shared" si="76"/>
        <v>2.6441599626729176E-3</v>
      </c>
      <c r="AE333" s="15">
        <f t="shared" si="77"/>
        <v>3.9982039359617791E-3</v>
      </c>
      <c r="AF333" s="16">
        <f t="shared" si="86"/>
        <v>6.6423638986346963E-3</v>
      </c>
      <c r="AH333" s="17">
        <f t="shared" si="87"/>
        <v>2.0571858464031338</v>
      </c>
      <c r="AI333" s="17">
        <f t="shared" si="78"/>
        <v>3.1106471106912048</v>
      </c>
      <c r="AJ333" s="17">
        <f t="shared" si="79"/>
        <v>5.1678329570943387</v>
      </c>
    </row>
    <row r="334" spans="1:36" x14ac:dyDescent="0.2">
      <c r="A334" s="20">
        <v>42696</v>
      </c>
      <c r="B334" s="21">
        <v>242</v>
      </c>
      <c r="C334" s="5">
        <v>327</v>
      </c>
      <c r="D334" s="14">
        <v>42604</v>
      </c>
      <c r="E334" s="5">
        <v>306</v>
      </c>
      <c r="F334" s="26">
        <f t="shared" si="80"/>
        <v>748652207.03999996</v>
      </c>
      <c r="G334" s="53">
        <f t="shared" si="81"/>
        <v>2.4857214264815801</v>
      </c>
      <c r="I334" s="36">
        <f t="shared" si="74"/>
        <v>2.564584800473637E-3</v>
      </c>
      <c r="J334" s="15">
        <f t="shared" si="75"/>
        <v>2.4074861266197359E-3</v>
      </c>
      <c r="K334" s="16">
        <f t="shared" si="82"/>
        <v>4.9720709270933729E-3</v>
      </c>
      <c r="M334" s="17">
        <f t="shared" si="83"/>
        <v>1.9199820710158262</v>
      </c>
      <c r="N334" s="17">
        <f t="shared" si="83"/>
        <v>1.8023698021120462</v>
      </c>
      <c r="O334" s="17">
        <f t="shared" si="83"/>
        <v>3.722351873127872</v>
      </c>
      <c r="Y334" s="14">
        <v>42604</v>
      </c>
      <c r="Z334" s="32">
        <v>430</v>
      </c>
      <c r="AA334" s="26">
        <f t="shared" si="84"/>
        <v>1052027611.1999999</v>
      </c>
      <c r="AB334" s="53">
        <f t="shared" si="85"/>
        <v>2.6334684555795866</v>
      </c>
      <c r="AD334" s="36">
        <f t="shared" si="76"/>
        <v>2.6381191039939081E-3</v>
      </c>
      <c r="AE334" s="15">
        <f t="shared" si="77"/>
        <v>3.858119587622659E-3</v>
      </c>
      <c r="AF334" s="16">
        <f t="shared" si="86"/>
        <v>6.4962386916165675E-3</v>
      </c>
      <c r="AH334" s="17">
        <f t="shared" si="87"/>
        <v>1.9750336896394265</v>
      </c>
      <c r="AI334" s="17">
        <f t="shared" si="78"/>
        <v>2.888389744297958</v>
      </c>
      <c r="AJ334" s="17">
        <f t="shared" si="79"/>
        <v>4.8634234339373847</v>
      </c>
    </row>
    <row r="335" spans="1:36" x14ac:dyDescent="0.2">
      <c r="A335" s="20">
        <v>42697</v>
      </c>
      <c r="B335" s="21">
        <v>244</v>
      </c>
      <c r="C335" s="5">
        <v>328</v>
      </c>
      <c r="D335" s="14">
        <v>42605</v>
      </c>
      <c r="E335" s="5">
        <v>319</v>
      </c>
      <c r="F335" s="26">
        <f t="shared" si="80"/>
        <v>780457692.95999992</v>
      </c>
      <c r="G335" s="53">
        <f t="shared" si="81"/>
        <v>2.503790683057181</v>
      </c>
      <c r="I335" s="36">
        <f t="shared" si="74"/>
        <v>2.5734667714406708E-3</v>
      </c>
      <c r="J335" s="15">
        <f t="shared" si="75"/>
        <v>2.5570127320890187E-3</v>
      </c>
      <c r="K335" s="16">
        <f t="shared" si="82"/>
        <v>5.1304795035296896E-3</v>
      </c>
      <c r="M335" s="17">
        <f t="shared" si="83"/>
        <v>2.0084819393478055</v>
      </c>
      <c r="N335" s="17">
        <f t="shared" si="83"/>
        <v>1.9956402577555419</v>
      </c>
      <c r="O335" s="17">
        <f t="shared" si="83"/>
        <v>4.0041221971033476</v>
      </c>
      <c r="Y335" s="14">
        <v>42605</v>
      </c>
      <c r="Z335" s="32">
        <v>418</v>
      </c>
      <c r="AA335" s="26">
        <f t="shared" si="84"/>
        <v>1022668701.12</v>
      </c>
      <c r="AB335" s="53">
        <f t="shared" si="85"/>
        <v>2.621176281775035</v>
      </c>
      <c r="AD335" s="36">
        <f t="shared" si="76"/>
        <v>2.6319216472587854E-3</v>
      </c>
      <c r="AE335" s="15">
        <f t="shared" si="77"/>
        <v>3.717616692961688E-3</v>
      </c>
      <c r="AF335" s="16">
        <f t="shared" si="86"/>
        <v>6.3495383402204734E-3</v>
      </c>
      <c r="AH335" s="17">
        <f t="shared" si="87"/>
        <v>2.0541034968710745</v>
      </c>
      <c r="AI335" s="17">
        <f t="shared" si="78"/>
        <v>2.9014425474984633</v>
      </c>
      <c r="AJ335" s="17">
        <f t="shared" si="79"/>
        <v>4.9555460443695374</v>
      </c>
    </row>
    <row r="336" spans="1:36" x14ac:dyDescent="0.2">
      <c r="A336" s="20">
        <v>42698</v>
      </c>
      <c r="B336" s="21">
        <v>247</v>
      </c>
      <c r="C336" s="5">
        <v>329</v>
      </c>
      <c r="D336" s="14">
        <v>42606</v>
      </c>
      <c r="E336" s="5">
        <v>457</v>
      </c>
      <c r="F336" s="26">
        <f t="shared" si="80"/>
        <v>1118085158.8799999</v>
      </c>
      <c r="G336" s="53">
        <f t="shared" si="81"/>
        <v>2.6599162000698504</v>
      </c>
      <c r="I336" s="36">
        <f t="shared" si="74"/>
        <v>2.651503026108188E-3</v>
      </c>
      <c r="J336" s="15">
        <f t="shared" si="75"/>
        <v>4.1726170540196464E-3</v>
      </c>
      <c r="K336" s="16">
        <f t="shared" si="82"/>
        <v>6.8241200801278344E-3</v>
      </c>
      <c r="M336" s="17">
        <f t="shared" si="83"/>
        <v>2.9646061822169738</v>
      </c>
      <c r="N336" s="17">
        <f t="shared" si="83"/>
        <v>4.6653412017889533</v>
      </c>
      <c r="O336" s="17">
        <f t="shared" si="83"/>
        <v>7.6299473840059271</v>
      </c>
      <c r="Y336" s="14">
        <v>42606</v>
      </c>
      <c r="Z336" s="32">
        <v>419</v>
      </c>
      <c r="AA336" s="26">
        <f t="shared" si="84"/>
        <v>1025115276.9599999</v>
      </c>
      <c r="AB336" s="53">
        <f t="shared" si="85"/>
        <v>2.6222140229662951</v>
      </c>
      <c r="AD336" s="36">
        <f t="shared" si="76"/>
        <v>2.6324442914918999E-3</v>
      </c>
      <c r="AE336" s="15">
        <f t="shared" si="77"/>
        <v>3.7293393750911993E-3</v>
      </c>
      <c r="AF336" s="16">
        <f t="shared" si="86"/>
        <v>6.3617836665830988E-3</v>
      </c>
      <c r="AH336" s="17">
        <f t="shared" si="87"/>
        <v>2.9432968938954698</v>
      </c>
      <c r="AI336" s="17">
        <f t="shared" si="78"/>
        <v>4.1697190077162833</v>
      </c>
      <c r="AJ336" s="17">
        <f t="shared" si="79"/>
        <v>7.1130159016117522</v>
      </c>
    </row>
    <row r="337" spans="1:36" x14ac:dyDescent="0.2">
      <c r="A337" s="20">
        <v>42699</v>
      </c>
      <c r="B337" s="21">
        <v>244</v>
      </c>
      <c r="C337" s="5">
        <v>330</v>
      </c>
      <c r="D337" s="14">
        <v>42607</v>
      </c>
      <c r="E337" s="5">
        <v>454</v>
      </c>
      <c r="F337" s="26">
        <f t="shared" si="80"/>
        <v>1110745431.3599999</v>
      </c>
      <c r="G337" s="53">
        <f t="shared" si="81"/>
        <v>2.6570558528571038</v>
      </c>
      <c r="I337" s="36">
        <f t="shared" si="74"/>
        <v>2.6500522744430919E-3</v>
      </c>
      <c r="J337" s="15">
        <f t="shared" si="75"/>
        <v>4.1378010009080687E-3</v>
      </c>
      <c r="K337" s="16">
        <f t="shared" si="82"/>
        <v>6.7878532753511602E-3</v>
      </c>
      <c r="M337" s="17">
        <f t="shared" si="83"/>
        <v>2.9435334567028408</v>
      </c>
      <c r="N337" s="17">
        <f t="shared" si="83"/>
        <v>4.5960435576354719</v>
      </c>
      <c r="O337" s="17">
        <f t="shared" si="83"/>
        <v>7.5395770143383123</v>
      </c>
      <c r="Y337" s="14">
        <v>42607</v>
      </c>
      <c r="Z337" s="32">
        <v>435</v>
      </c>
      <c r="AA337" s="26">
        <f t="shared" si="84"/>
        <v>1064260490.4</v>
      </c>
      <c r="AB337" s="53">
        <f t="shared" si="85"/>
        <v>2.6384892569546374</v>
      </c>
      <c r="AD337" s="36">
        <f t="shared" si="76"/>
        <v>2.6406546827058711E-3</v>
      </c>
      <c r="AE337" s="15">
        <f t="shared" si="77"/>
        <v>3.9165431224919486E-3</v>
      </c>
      <c r="AF337" s="16">
        <f t="shared" si="86"/>
        <v>6.5571978051978197E-3</v>
      </c>
      <c r="AH337" s="17">
        <f t="shared" si="87"/>
        <v>2.9330951246149364</v>
      </c>
      <c r="AI337" s="17">
        <f t="shared" si="78"/>
        <v>4.3502823800323602</v>
      </c>
      <c r="AJ337" s="17">
        <f t="shared" si="79"/>
        <v>7.2833775046472971</v>
      </c>
    </row>
    <row r="338" spans="1:36" x14ac:dyDescent="0.2">
      <c r="A338" s="20">
        <v>42700</v>
      </c>
      <c r="B338" s="21">
        <v>242</v>
      </c>
      <c r="C338" s="5">
        <v>331</v>
      </c>
      <c r="D338" s="14">
        <v>42608</v>
      </c>
      <c r="E338" s="5">
        <v>433</v>
      </c>
      <c r="F338" s="26">
        <f t="shared" si="80"/>
        <v>1059367338.7199999</v>
      </c>
      <c r="G338" s="53">
        <f t="shared" si="81"/>
        <v>2.6364878963533656</v>
      </c>
      <c r="I338" s="36">
        <f t="shared" si="74"/>
        <v>2.6396436741259145E-3</v>
      </c>
      <c r="J338" s="15">
        <f t="shared" si="75"/>
        <v>3.8931827849947795E-3</v>
      </c>
      <c r="K338" s="16">
        <f t="shared" si="82"/>
        <v>6.532826459120694E-3</v>
      </c>
      <c r="M338" s="17">
        <f t="shared" si="83"/>
        <v>2.7963522942278525</v>
      </c>
      <c r="N338" s="17">
        <f t="shared" si="83"/>
        <v>4.1243106860904373</v>
      </c>
      <c r="O338" s="17">
        <f t="shared" si="83"/>
        <v>6.9206629803182897</v>
      </c>
      <c r="Y338" s="14">
        <v>42608</v>
      </c>
      <c r="Z338" s="32">
        <v>425</v>
      </c>
      <c r="AA338" s="26">
        <f t="shared" si="84"/>
        <v>1039794732</v>
      </c>
      <c r="AB338" s="53">
        <f t="shared" si="85"/>
        <v>2.6283889300503116</v>
      </c>
      <c r="AD338" s="36">
        <f t="shared" si="76"/>
        <v>2.6355563462742014E-3</v>
      </c>
      <c r="AE338" s="15">
        <f t="shared" si="77"/>
        <v>3.7996232490002321E-3</v>
      </c>
      <c r="AF338" s="16">
        <f t="shared" si="86"/>
        <v>6.4351795952744331E-3</v>
      </c>
      <c r="AH338" s="17">
        <f t="shared" si="87"/>
        <v>2.7920223125991073</v>
      </c>
      <c r="AI338" s="17">
        <f t="shared" si="78"/>
        <v>4.0251967694320152</v>
      </c>
      <c r="AJ338" s="17">
        <f t="shared" si="79"/>
        <v>6.817219082031122</v>
      </c>
    </row>
    <row r="339" spans="1:36" x14ac:dyDescent="0.2">
      <c r="A339" s="20">
        <v>42701</v>
      </c>
      <c r="B339" s="21">
        <v>239</v>
      </c>
      <c r="C339" s="5">
        <v>332</v>
      </c>
      <c r="D339" s="14">
        <v>42609</v>
      </c>
      <c r="E339" s="5">
        <v>456</v>
      </c>
      <c r="F339" s="26">
        <f t="shared" si="80"/>
        <v>1115638583.04</v>
      </c>
      <c r="G339" s="53">
        <f t="shared" si="81"/>
        <v>2.6589648426644348</v>
      </c>
      <c r="I339" s="36">
        <f t="shared" si="74"/>
        <v>2.651020414974161E-3</v>
      </c>
      <c r="J339" s="15">
        <f t="shared" si="75"/>
        <v>4.1610155507008847E-3</v>
      </c>
      <c r="K339" s="16">
        <f t="shared" si="82"/>
        <v>6.8120359656750461E-3</v>
      </c>
      <c r="M339" s="17">
        <f t="shared" si="83"/>
        <v>2.9575806593718856</v>
      </c>
      <c r="N339" s="17">
        <f t="shared" si="83"/>
        <v>4.6421894929913403</v>
      </c>
      <c r="O339" s="17">
        <f t="shared" si="83"/>
        <v>7.5997701523632264</v>
      </c>
      <c r="Y339" s="14">
        <v>42609</v>
      </c>
      <c r="Z339" s="32">
        <v>406</v>
      </c>
      <c r="AA339" s="26">
        <f t="shared" si="84"/>
        <v>993309791.03999996</v>
      </c>
      <c r="AB339" s="53">
        <f t="shared" si="85"/>
        <v>2.6085260335771943</v>
      </c>
      <c r="AD339" s="36">
        <f t="shared" si="76"/>
        <v>2.6255588579386091E-3</v>
      </c>
      <c r="AE339" s="15">
        <f t="shared" si="77"/>
        <v>3.5767756916200363E-3</v>
      </c>
      <c r="AF339" s="16">
        <f t="shared" si="86"/>
        <v>6.2023345495586454E-3</v>
      </c>
      <c r="AH339" s="17">
        <f t="shared" si="87"/>
        <v>2.9291747639587502</v>
      </c>
      <c r="AI339" s="17">
        <f t="shared" si="78"/>
        <v>3.9903889644508932</v>
      </c>
      <c r="AJ339" s="17">
        <f t="shared" si="79"/>
        <v>6.919563728409643</v>
      </c>
    </row>
    <row r="340" spans="1:36" x14ac:dyDescent="0.2">
      <c r="A340" s="20">
        <v>42702</v>
      </c>
      <c r="B340" s="21">
        <v>231</v>
      </c>
      <c r="C340" s="5">
        <v>333</v>
      </c>
      <c r="D340" s="14">
        <v>42610</v>
      </c>
      <c r="E340" s="5">
        <v>511</v>
      </c>
      <c r="F340" s="26">
        <f t="shared" si="80"/>
        <v>1250200254.24</v>
      </c>
      <c r="G340" s="53">
        <f t="shared" si="81"/>
        <v>2.7084209001347128</v>
      </c>
      <c r="I340" s="36">
        <f t="shared" si="74"/>
        <v>2.6762256089246004E-3</v>
      </c>
      <c r="J340" s="15">
        <f t="shared" si="75"/>
        <v>4.7926628933258678E-3</v>
      </c>
      <c r="K340" s="16">
        <f t="shared" si="82"/>
        <v>7.4688885022504686E-3</v>
      </c>
      <c r="M340" s="17">
        <f t="shared" si="83"/>
        <v>3.3458179366811343</v>
      </c>
      <c r="N340" s="17">
        <f t="shared" si="83"/>
        <v>5.9917883677226138</v>
      </c>
      <c r="O340" s="17">
        <f t="shared" si="83"/>
        <v>9.3376063044037476</v>
      </c>
      <c r="Y340" s="14">
        <v>42610</v>
      </c>
      <c r="Z340" s="32">
        <v>398</v>
      </c>
      <c r="AA340" s="26">
        <f t="shared" si="84"/>
        <v>973737184.31999993</v>
      </c>
      <c r="AB340" s="53">
        <f t="shared" si="85"/>
        <v>2.5998830720736876</v>
      </c>
      <c r="AD340" s="36">
        <f t="shared" si="76"/>
        <v>2.6212204906368819E-3</v>
      </c>
      <c r="AE340" s="15">
        <f t="shared" si="77"/>
        <v>3.4827396796528118E-3</v>
      </c>
      <c r="AF340" s="16">
        <f t="shared" si="86"/>
        <v>6.1039601702896941E-3</v>
      </c>
      <c r="AH340" s="17">
        <f t="shared" si="87"/>
        <v>3.2770505238133274</v>
      </c>
      <c r="AI340" s="17">
        <f t="shared" si="78"/>
        <v>4.3541220329536818</v>
      </c>
      <c r="AJ340" s="17">
        <f t="shared" si="79"/>
        <v>7.6311725567670088</v>
      </c>
    </row>
    <row r="341" spans="1:36" x14ac:dyDescent="0.2">
      <c r="A341" s="20">
        <v>42703</v>
      </c>
      <c r="B341" s="21">
        <v>235</v>
      </c>
      <c r="C341" s="5">
        <v>334</v>
      </c>
      <c r="D341" s="14">
        <v>42611</v>
      </c>
      <c r="E341" s="5">
        <v>565</v>
      </c>
      <c r="F341" s="26">
        <f t="shared" si="80"/>
        <v>1382315349.5999999</v>
      </c>
      <c r="G341" s="53">
        <f t="shared" si="81"/>
        <v>2.7520484478194387</v>
      </c>
      <c r="I341" s="36">
        <f t="shared" si="74"/>
        <v>2.6986591834010673E-3</v>
      </c>
      <c r="J341" s="15">
        <f t="shared" si="75"/>
        <v>5.398195160256726E-3</v>
      </c>
      <c r="K341" s="16">
        <f t="shared" si="82"/>
        <v>8.0968543436577937E-3</v>
      </c>
      <c r="M341" s="17">
        <f t="shared" si="83"/>
        <v>3.7303980125542968</v>
      </c>
      <c r="N341" s="17">
        <f t="shared" si="83"/>
        <v>7.4620080301593044</v>
      </c>
      <c r="O341" s="17">
        <f t="shared" si="83"/>
        <v>11.192406042713602</v>
      </c>
      <c r="Y341" s="14">
        <v>42611</v>
      </c>
      <c r="Z341" s="32">
        <v>385</v>
      </c>
      <c r="AA341" s="26">
        <f t="shared" si="84"/>
        <v>941931698.39999998</v>
      </c>
      <c r="AB341" s="53">
        <f t="shared" si="85"/>
        <v>2.5854607295085006</v>
      </c>
      <c r="AD341" s="36">
        <f t="shared" si="76"/>
        <v>2.6139970966060702E-3</v>
      </c>
      <c r="AE341" s="15">
        <f t="shared" si="77"/>
        <v>3.3297822097001009E-3</v>
      </c>
      <c r="AF341" s="16">
        <f t="shared" si="86"/>
        <v>5.9437793063061711E-3</v>
      </c>
      <c r="AH341" s="17">
        <f t="shared" si="87"/>
        <v>3.6133683104484047</v>
      </c>
      <c r="AI341" s="17">
        <f t="shared" si="78"/>
        <v>4.6028090592934552</v>
      </c>
      <c r="AJ341" s="17">
        <f t="shared" si="79"/>
        <v>8.2161773697418603</v>
      </c>
    </row>
    <row r="342" spans="1:36" x14ac:dyDescent="0.2">
      <c r="A342" s="20">
        <v>42704</v>
      </c>
      <c r="B342" s="21">
        <v>235</v>
      </c>
      <c r="C342" s="5">
        <v>335</v>
      </c>
      <c r="D342" s="14">
        <v>42612</v>
      </c>
      <c r="E342" s="5">
        <v>556</v>
      </c>
      <c r="F342" s="26">
        <f t="shared" si="80"/>
        <v>1360296167.04</v>
      </c>
      <c r="G342" s="53">
        <f t="shared" si="81"/>
        <v>2.7450747915820575</v>
      </c>
      <c r="I342" s="36">
        <f t="shared" si="74"/>
        <v>2.695060696743825E-3</v>
      </c>
      <c r="J342" s="15">
        <f t="shared" si="75"/>
        <v>5.2983619255702538E-3</v>
      </c>
      <c r="K342" s="16">
        <f t="shared" si="82"/>
        <v>7.9934226223140788E-3</v>
      </c>
      <c r="M342" s="17">
        <f t="shared" si="83"/>
        <v>3.6660807357207768</v>
      </c>
      <c r="N342" s="17">
        <f t="shared" si="83"/>
        <v>7.2073414189438898</v>
      </c>
      <c r="O342" s="17">
        <f t="shared" si="83"/>
        <v>10.873422154664667</v>
      </c>
      <c r="Y342" s="14">
        <v>42612</v>
      </c>
      <c r="Z342" s="32">
        <v>371</v>
      </c>
      <c r="AA342" s="26">
        <f t="shared" si="84"/>
        <v>907679636.63999999</v>
      </c>
      <c r="AB342" s="53">
        <f t="shared" si="85"/>
        <v>2.5693739096150461</v>
      </c>
      <c r="AD342" s="36">
        <f t="shared" si="76"/>
        <v>2.6059635351139811E-3</v>
      </c>
      <c r="AE342" s="15">
        <f t="shared" si="77"/>
        <v>3.1650124388561893E-3</v>
      </c>
      <c r="AF342" s="16">
        <f t="shared" si="86"/>
        <v>5.7709759739701704E-3</v>
      </c>
      <c r="AH342" s="17">
        <f t="shared" si="87"/>
        <v>3.5448822082615568</v>
      </c>
      <c r="AI342" s="17">
        <f t="shared" si="78"/>
        <v>4.3053542892099967</v>
      </c>
      <c r="AJ342" s="17">
        <f t="shared" si="79"/>
        <v>7.8502364974715535</v>
      </c>
    </row>
    <row r="343" spans="1:36" x14ac:dyDescent="0.2">
      <c r="A343" s="20">
        <v>42705</v>
      </c>
      <c r="B343" s="21">
        <v>234</v>
      </c>
      <c r="C343" s="5">
        <v>336</v>
      </c>
      <c r="D343" s="14">
        <v>42613</v>
      </c>
      <c r="E343" s="31">
        <v>546</v>
      </c>
      <c r="F343" s="26">
        <f t="shared" si="80"/>
        <v>1335830408.6399999</v>
      </c>
      <c r="G343" s="53">
        <f t="shared" si="81"/>
        <v>2.7371926427047373</v>
      </c>
      <c r="I343" s="36">
        <f t="shared" si="74"/>
        <v>2.6909991938453451E-3</v>
      </c>
      <c r="J343" s="15">
        <f t="shared" si="75"/>
        <v>5.1869163607835486E-3</v>
      </c>
      <c r="K343" s="16">
        <f t="shared" si="82"/>
        <v>7.8779155546288941E-3</v>
      </c>
      <c r="M343" s="17">
        <f t="shared" si="83"/>
        <v>3.5947185527643377</v>
      </c>
      <c r="N343" s="17">
        <f t="shared" si="83"/>
        <v>6.9288406018069892</v>
      </c>
      <c r="O343" s="17">
        <f t="shared" si="83"/>
        <v>10.523559154571327</v>
      </c>
      <c r="Y343" s="14">
        <v>42613</v>
      </c>
      <c r="Z343" s="32">
        <v>370</v>
      </c>
      <c r="AA343" s="26">
        <f t="shared" si="84"/>
        <v>905233060.79999995</v>
      </c>
      <c r="AB343" s="53">
        <f t="shared" si="85"/>
        <v>2.568201724066995</v>
      </c>
      <c r="AD343" s="36">
        <f t="shared" si="76"/>
        <v>2.605379125934248E-3</v>
      </c>
      <c r="AE343" s="15">
        <f t="shared" si="77"/>
        <v>3.153247036634714E-3</v>
      </c>
      <c r="AF343" s="16">
        <f t="shared" si="86"/>
        <v>5.758626162568962E-3</v>
      </c>
      <c r="AH343" s="17">
        <f t="shared" si="87"/>
        <v>3.4803446624588719</v>
      </c>
      <c r="AI343" s="17">
        <f t="shared" si="78"/>
        <v>4.2122032774906186</v>
      </c>
      <c r="AJ343" s="17">
        <f t="shared" si="79"/>
        <v>7.6925479399494909</v>
      </c>
    </row>
    <row r="344" spans="1:36" x14ac:dyDescent="0.2">
      <c r="A344" s="20">
        <v>42706</v>
      </c>
      <c r="B344" s="21">
        <v>227</v>
      </c>
      <c r="C344" s="5">
        <v>337</v>
      </c>
      <c r="D344" s="14">
        <v>42614</v>
      </c>
      <c r="E344" s="31">
        <v>536</v>
      </c>
      <c r="F344" s="26">
        <f t="shared" si="80"/>
        <v>1311364650.24</v>
      </c>
      <c r="G344" s="53">
        <f t="shared" si="81"/>
        <v>2.7291647896927702</v>
      </c>
      <c r="I344" s="36">
        <f t="shared" si="74"/>
        <v>2.6868689041779641E-3</v>
      </c>
      <c r="J344" s="15">
        <f t="shared" si="75"/>
        <v>5.0749305933549607E-3</v>
      </c>
      <c r="K344" s="16">
        <f t="shared" si="82"/>
        <v>7.7617994975329244E-3</v>
      </c>
      <c r="M344" s="17">
        <f t="shared" si="83"/>
        <v>3.5234649007680683</v>
      </c>
      <c r="N344" s="17">
        <f t="shared" si="83"/>
        <v>6.6550845825472038</v>
      </c>
      <c r="O344" s="17">
        <f t="shared" si="83"/>
        <v>10.178549483315271</v>
      </c>
      <c r="Y344" s="14">
        <v>42614</v>
      </c>
      <c r="Z344" s="32">
        <v>406</v>
      </c>
      <c r="AA344" s="26">
        <f t="shared" si="84"/>
        <v>993309791.03999996</v>
      </c>
      <c r="AB344" s="53">
        <f t="shared" si="85"/>
        <v>2.6085260335771943</v>
      </c>
      <c r="AD344" s="36">
        <f t="shared" si="76"/>
        <v>2.6255588579386091E-3</v>
      </c>
      <c r="AE344" s="15">
        <f t="shared" si="77"/>
        <v>3.5767756916200363E-3</v>
      </c>
      <c r="AF344" s="16">
        <f t="shared" si="86"/>
        <v>6.2023345495586454E-3</v>
      </c>
      <c r="AH344" s="17">
        <f t="shared" si="87"/>
        <v>3.4430650734251982</v>
      </c>
      <c r="AI344" s="17">
        <f t="shared" si="78"/>
        <v>4.6904572038282435</v>
      </c>
      <c r="AJ344" s="17">
        <f t="shared" si="79"/>
        <v>8.1335222772534408</v>
      </c>
    </row>
    <row r="345" spans="1:36" x14ac:dyDescent="0.2">
      <c r="A345" s="20">
        <v>42707</v>
      </c>
      <c r="B345" s="21">
        <v>224</v>
      </c>
      <c r="C345" s="5">
        <v>338</v>
      </c>
      <c r="D345" s="14">
        <v>42615</v>
      </c>
      <c r="E345" s="31">
        <v>526</v>
      </c>
      <c r="F345" s="26">
        <f t="shared" si="80"/>
        <v>1286898891.8399999</v>
      </c>
      <c r="G345" s="53">
        <f t="shared" si="81"/>
        <v>2.7209857441537393</v>
      </c>
      <c r="I345" s="36">
        <f t="shared" si="74"/>
        <v>2.6826673462625739E-3</v>
      </c>
      <c r="J345" s="15">
        <f t="shared" si="75"/>
        <v>4.9624131704096922E-3</v>
      </c>
      <c r="K345" s="16">
        <f t="shared" si="82"/>
        <v>7.645080516672266E-3</v>
      </c>
      <c r="M345" s="17">
        <f t="shared" si="83"/>
        <v>3.4523216350806596</v>
      </c>
      <c r="N345" s="17">
        <f t="shared" si="83"/>
        <v>6.3861240098524528</v>
      </c>
      <c r="O345" s="17">
        <f t="shared" si="83"/>
        <v>9.8384456449331132</v>
      </c>
      <c r="Y345" s="14">
        <v>42615</v>
      </c>
      <c r="Z345" s="32">
        <v>382</v>
      </c>
      <c r="AA345" s="26">
        <f t="shared" si="84"/>
        <v>934591970.88</v>
      </c>
      <c r="AB345" s="53">
        <f t="shared" si="85"/>
        <v>2.5820633629117089</v>
      </c>
      <c r="AD345" s="36">
        <f t="shared" si="76"/>
        <v>2.6122984329332412E-3</v>
      </c>
      <c r="AE345" s="15">
        <f t="shared" si="77"/>
        <v>3.2944715552936724E-3</v>
      </c>
      <c r="AF345" s="16">
        <f t="shared" si="86"/>
        <v>5.9067699882269136E-3</v>
      </c>
      <c r="AH345" s="17">
        <f t="shared" si="87"/>
        <v>3.3617639584971566</v>
      </c>
      <c r="AI345" s="17">
        <f t="shared" si="78"/>
        <v>4.2396517937058276</v>
      </c>
      <c r="AJ345" s="17">
        <f t="shared" si="79"/>
        <v>7.6014157522029846</v>
      </c>
    </row>
    <row r="346" spans="1:36" x14ac:dyDescent="0.2">
      <c r="A346" s="20">
        <v>42708</v>
      </c>
      <c r="B346" s="21">
        <v>224</v>
      </c>
      <c r="C346" s="5">
        <v>339</v>
      </c>
      <c r="D346" s="14">
        <v>42616</v>
      </c>
      <c r="E346" s="31">
        <v>516</v>
      </c>
      <c r="F346" s="26">
        <f t="shared" si="80"/>
        <v>1262433133.4400001</v>
      </c>
      <c r="G346" s="53">
        <f t="shared" si="81"/>
        <v>2.7126497016272113</v>
      </c>
      <c r="I346" s="36">
        <f t="shared" si="74"/>
        <v>2.6783918997835693E-3</v>
      </c>
      <c r="J346" s="15">
        <f t="shared" si="75"/>
        <v>4.8493742513340751E-3</v>
      </c>
      <c r="K346" s="16">
        <f t="shared" si="82"/>
        <v>7.5277661511176444E-3</v>
      </c>
      <c r="M346" s="17">
        <f t="shared" si="83"/>
        <v>3.3812906786240862</v>
      </c>
      <c r="N346" s="17">
        <f t="shared" si="83"/>
        <v>6.1220107313349308</v>
      </c>
      <c r="O346" s="17">
        <f t="shared" si="83"/>
        <v>9.5033014099590165</v>
      </c>
      <c r="Y346" s="14">
        <v>42616</v>
      </c>
      <c r="Z346" s="32">
        <v>370</v>
      </c>
      <c r="AA346" s="26">
        <f t="shared" si="84"/>
        <v>905233060.79999995</v>
      </c>
      <c r="AB346" s="53">
        <f t="shared" si="85"/>
        <v>2.568201724066995</v>
      </c>
      <c r="AD346" s="36">
        <f t="shared" si="76"/>
        <v>2.605379125934248E-3</v>
      </c>
      <c r="AE346" s="15">
        <f t="shared" si="77"/>
        <v>3.153247036634714E-3</v>
      </c>
      <c r="AF346" s="16">
        <f t="shared" si="86"/>
        <v>5.758626162568962E-3</v>
      </c>
      <c r="AH346" s="17">
        <f t="shared" si="87"/>
        <v>3.2891169337523412</v>
      </c>
      <c r="AI346" s="17">
        <f t="shared" si="78"/>
        <v>3.9807635369691563</v>
      </c>
      <c r="AJ346" s="17">
        <f t="shared" si="79"/>
        <v>7.2698804707214979</v>
      </c>
    </row>
    <row r="347" spans="1:36" x14ac:dyDescent="0.2">
      <c r="A347" s="20">
        <v>42709</v>
      </c>
      <c r="B347" s="21">
        <v>221</v>
      </c>
      <c r="C347" s="5">
        <v>340</v>
      </c>
      <c r="D347" s="14">
        <v>42617</v>
      </c>
      <c r="E347" s="31">
        <v>506</v>
      </c>
      <c r="F347" s="26">
        <f t="shared" si="80"/>
        <v>1237967375.04</v>
      </c>
      <c r="G347" s="53">
        <f t="shared" si="81"/>
        <v>2.7041505168397992</v>
      </c>
      <c r="I347" s="36">
        <f t="shared" si="74"/>
        <v>2.6740397949536997E-3</v>
      </c>
      <c r="J347" s="15">
        <f t="shared" si="75"/>
        <v>4.7358258004132001E-3</v>
      </c>
      <c r="K347" s="16">
        <f t="shared" si="82"/>
        <v>7.4098655953668997E-3</v>
      </c>
      <c r="M347" s="17">
        <f t="shared" si="83"/>
        <v>3.3103740257113317</v>
      </c>
      <c r="N347" s="17">
        <f t="shared" si="83"/>
        <v>5.862797834784236</v>
      </c>
      <c r="O347" s="17">
        <f t="shared" si="83"/>
        <v>9.1731718604955681</v>
      </c>
      <c r="Y347" s="14">
        <v>42617</v>
      </c>
      <c r="Z347" s="32">
        <v>361</v>
      </c>
      <c r="AA347" s="26">
        <f t="shared" si="84"/>
        <v>883213878.24000001</v>
      </c>
      <c r="AB347" s="53">
        <f t="shared" si="85"/>
        <v>2.5575072019056577</v>
      </c>
      <c r="AD347" s="36">
        <f t="shared" si="76"/>
        <v>2.6000532740752418E-3</v>
      </c>
      <c r="AE347" s="15">
        <f t="shared" si="77"/>
        <v>3.047414727432661E-3</v>
      </c>
      <c r="AF347" s="16">
        <f t="shared" si="86"/>
        <v>5.6474680015079024E-3</v>
      </c>
      <c r="AH347" s="17">
        <f t="shared" si="87"/>
        <v>3.2187811266710846</v>
      </c>
      <c r="AI347" s="17">
        <f t="shared" si="78"/>
        <v>3.7726000107780484</v>
      </c>
      <c r="AJ347" s="17">
        <f t="shared" si="79"/>
        <v>6.9913811374491326</v>
      </c>
    </row>
    <row r="348" spans="1:36" x14ac:dyDescent="0.2">
      <c r="A348" s="20">
        <v>42710</v>
      </c>
      <c r="B348" s="21">
        <v>215</v>
      </c>
      <c r="C348" s="5">
        <v>341</v>
      </c>
      <c r="D348" s="14">
        <v>42618</v>
      </c>
      <c r="E348" s="31">
        <v>496</v>
      </c>
      <c r="F348" s="26">
        <f t="shared" si="80"/>
        <v>1213501616.6399999</v>
      </c>
      <c r="G348" s="53">
        <f t="shared" si="81"/>
        <v>2.6954816764901977</v>
      </c>
      <c r="I348" s="36">
        <f t="shared" si="74"/>
        <v>2.6696081008358175E-3</v>
      </c>
      <c r="J348" s="15">
        <f t="shared" si="75"/>
        <v>4.6217818040543354E-3</v>
      </c>
      <c r="K348" s="16">
        <f t="shared" si="82"/>
        <v>7.2913899048901529E-3</v>
      </c>
      <c r="M348" s="17">
        <f t="shared" si="83"/>
        <v>3.239573746159504</v>
      </c>
      <c r="N348" s="17">
        <f t="shared" si="83"/>
        <v>5.6085396909772705</v>
      </c>
      <c r="O348" s="17">
        <f t="shared" si="83"/>
        <v>8.8481134371367745</v>
      </c>
      <c r="Y348" s="14">
        <v>42618</v>
      </c>
      <c r="Z348" s="32">
        <v>356</v>
      </c>
      <c r="AA348" s="26">
        <f t="shared" si="84"/>
        <v>870980999.03999996</v>
      </c>
      <c r="AB348" s="53">
        <f t="shared" si="85"/>
        <v>2.5514499979728753</v>
      </c>
      <c r="AD348" s="36">
        <f t="shared" si="76"/>
        <v>2.5970416286954911E-3</v>
      </c>
      <c r="AE348" s="15">
        <f t="shared" si="77"/>
        <v>2.9886805002399333E-3</v>
      </c>
      <c r="AF348" s="16">
        <f t="shared" si="86"/>
        <v>5.5857221289354244E-3</v>
      </c>
      <c r="AH348" s="17">
        <f t="shared" si="87"/>
        <v>3.1515142149033566</v>
      </c>
      <c r="AI348" s="17">
        <f t="shared" si="78"/>
        <v>3.6267686186616026</v>
      </c>
      <c r="AJ348" s="17">
        <f t="shared" si="79"/>
        <v>6.7782828335649592</v>
      </c>
    </row>
    <row r="349" spans="1:36" x14ac:dyDescent="0.2">
      <c r="A349" s="20">
        <v>42711</v>
      </c>
      <c r="B349" s="21">
        <v>215</v>
      </c>
      <c r="C349" s="5">
        <v>342</v>
      </c>
      <c r="D349" s="14">
        <v>42619</v>
      </c>
      <c r="E349" s="31">
        <v>486</v>
      </c>
      <c r="F349" s="26">
        <f t="shared" si="80"/>
        <v>1189035858.24</v>
      </c>
      <c r="G349" s="53">
        <f t="shared" si="81"/>
        <v>2.6866362692622934</v>
      </c>
      <c r="I349" s="36">
        <f t="shared" si="74"/>
        <v>2.6650937124959046E-3</v>
      </c>
      <c r="J349" s="15">
        <f t="shared" si="75"/>
        <v>4.5072585161526277E-3</v>
      </c>
      <c r="K349" s="16">
        <f t="shared" si="82"/>
        <v>7.1723522286485323E-3</v>
      </c>
      <c r="M349" s="17">
        <f t="shared" si="83"/>
        <v>3.1688919897275958</v>
      </c>
      <c r="N349" s="17">
        <f t="shared" si="83"/>
        <v>5.359291998063088</v>
      </c>
      <c r="O349" s="17">
        <f t="shared" si="83"/>
        <v>8.5281839877906851</v>
      </c>
      <c r="Y349" s="14">
        <v>42619</v>
      </c>
      <c r="Z349" s="32">
        <v>365</v>
      </c>
      <c r="AA349" s="26">
        <f t="shared" si="84"/>
        <v>893000181.5999999</v>
      </c>
      <c r="AB349" s="53">
        <f t="shared" si="85"/>
        <v>2.5622928644564746</v>
      </c>
      <c r="AD349" s="36">
        <f t="shared" si="76"/>
        <v>2.6024351778063367E-3</v>
      </c>
      <c r="AE349" s="15">
        <f t="shared" si="77"/>
        <v>3.0944368328844965E-3</v>
      </c>
      <c r="AF349" s="16">
        <f t="shared" si="86"/>
        <v>5.6968720106908332E-3</v>
      </c>
      <c r="AH349" s="17">
        <f t="shared" si="87"/>
        <v>3.0943887451569245</v>
      </c>
      <c r="AI349" s="17">
        <f t="shared" si="78"/>
        <v>3.6793963553582847</v>
      </c>
      <c r="AJ349" s="17">
        <f t="shared" si="79"/>
        <v>6.7737851005152088</v>
      </c>
    </row>
    <row r="350" spans="1:36" x14ac:dyDescent="0.2">
      <c r="A350" s="20">
        <v>42712</v>
      </c>
      <c r="B350" s="21">
        <v>212</v>
      </c>
      <c r="C350" s="5">
        <v>343</v>
      </c>
      <c r="D350" s="14">
        <v>42620</v>
      </c>
      <c r="E350" s="31">
        <v>476</v>
      </c>
      <c r="F350" s="26">
        <f t="shared" si="80"/>
        <v>1164570099.8399999</v>
      </c>
      <c r="G350" s="53">
        <f t="shared" si="81"/>
        <v>2.6776069527204931</v>
      </c>
      <c r="I350" s="36">
        <f t="shared" si="74"/>
        <v>2.6604933368436982E-3</v>
      </c>
      <c r="J350" s="15">
        <f t="shared" si="75"/>
        <v>4.3922747357426004E-3</v>
      </c>
      <c r="K350" s="16">
        <f t="shared" si="82"/>
        <v>7.052768072586299E-3</v>
      </c>
      <c r="M350" s="17">
        <f t="shared" si="83"/>
        <v>3.0983309909117205</v>
      </c>
      <c r="N350" s="17">
        <f t="shared" si="83"/>
        <v>5.1151118275284695</v>
      </c>
      <c r="O350" s="17">
        <f t="shared" si="83"/>
        <v>8.2134428184401891</v>
      </c>
      <c r="Y350" s="14">
        <v>42620</v>
      </c>
      <c r="Z350" s="32">
        <v>361</v>
      </c>
      <c r="AA350" s="26">
        <f t="shared" si="84"/>
        <v>883213878.24000001</v>
      </c>
      <c r="AB350" s="53">
        <f t="shared" si="85"/>
        <v>2.5575072019056577</v>
      </c>
      <c r="AD350" s="36">
        <f t="shared" si="76"/>
        <v>2.6000532740752418E-3</v>
      </c>
      <c r="AE350" s="15">
        <f t="shared" si="77"/>
        <v>3.047414727432661E-3</v>
      </c>
      <c r="AF350" s="16">
        <f t="shared" si="86"/>
        <v>5.6474680015079024E-3</v>
      </c>
      <c r="AH350" s="17">
        <f t="shared" si="87"/>
        <v>3.0279443009791231</v>
      </c>
      <c r="AI350" s="17">
        <f t="shared" si="78"/>
        <v>3.5489280733801403</v>
      </c>
      <c r="AJ350" s="17">
        <f t="shared" si="79"/>
        <v>6.5768723743592634</v>
      </c>
    </row>
    <row r="351" spans="1:36" x14ac:dyDescent="0.2">
      <c r="A351" s="20">
        <v>42713</v>
      </c>
      <c r="B351" s="21">
        <v>210</v>
      </c>
      <c r="C351" s="5">
        <v>344</v>
      </c>
      <c r="D351" s="14">
        <v>42621</v>
      </c>
      <c r="E351" s="31">
        <v>466</v>
      </c>
      <c r="F351" s="26">
        <f t="shared" si="80"/>
        <v>1140104341.4400001</v>
      </c>
      <c r="G351" s="53">
        <f t="shared" si="81"/>
        <v>2.6683859166900001</v>
      </c>
      <c r="I351" s="36">
        <f t="shared" si="74"/>
        <v>2.6558034769961361E-3</v>
      </c>
      <c r="J351" s="15">
        <f t="shared" si="75"/>
        <v>4.2768521217764408E-3</v>
      </c>
      <c r="K351" s="16">
        <f t="shared" si="82"/>
        <v>6.9326555987725769E-3</v>
      </c>
      <c r="M351" s="17">
        <f t="shared" si="83"/>
        <v>3.0278930741347425</v>
      </c>
      <c r="N351" s="17">
        <f t="shared" si="83"/>
        <v>4.8760576717341966</v>
      </c>
      <c r="O351" s="17">
        <f t="shared" si="83"/>
        <v>7.9039507458689382</v>
      </c>
      <c r="Y351" s="14">
        <v>42621</v>
      </c>
      <c r="Z351" s="32">
        <v>356</v>
      </c>
      <c r="AA351" s="26">
        <f t="shared" si="84"/>
        <v>870980999.03999996</v>
      </c>
      <c r="AB351" s="53">
        <f t="shared" si="85"/>
        <v>2.5514499979728753</v>
      </c>
      <c r="AD351" s="36">
        <f t="shared" si="76"/>
        <v>2.5970416286954911E-3</v>
      </c>
      <c r="AE351" s="15">
        <f t="shared" si="77"/>
        <v>2.9886805002399333E-3</v>
      </c>
      <c r="AF351" s="16">
        <f t="shared" si="86"/>
        <v>5.5857221289354244E-3</v>
      </c>
      <c r="AH351" s="17">
        <f t="shared" si="87"/>
        <v>2.9608984357761381</v>
      </c>
      <c r="AI351" s="17">
        <f t="shared" si="78"/>
        <v>3.4074076135006193</v>
      </c>
      <c r="AJ351" s="17">
        <f t="shared" si="79"/>
        <v>6.3683060492767574</v>
      </c>
    </row>
    <row r="352" spans="1:36" x14ac:dyDescent="0.2">
      <c r="A352" s="20">
        <v>42714</v>
      </c>
      <c r="B352" s="21">
        <v>214</v>
      </c>
      <c r="C352" s="5">
        <v>345</v>
      </c>
      <c r="D352" s="14">
        <v>42622</v>
      </c>
      <c r="E352" s="31">
        <v>456</v>
      </c>
      <c r="F352" s="26">
        <f t="shared" si="80"/>
        <v>1115638583.04</v>
      </c>
      <c r="G352" s="53">
        <f t="shared" si="81"/>
        <v>2.6589648426644348</v>
      </c>
      <c r="I352" s="36">
        <f t="shared" si="74"/>
        <v>2.651020414974161E-3</v>
      </c>
      <c r="J352" s="15">
        <f t="shared" si="75"/>
        <v>4.1610155507008847E-3</v>
      </c>
      <c r="K352" s="16">
        <f t="shared" si="82"/>
        <v>6.8120359656750461E-3</v>
      </c>
      <c r="M352" s="17">
        <f t="shared" si="83"/>
        <v>2.9575806593718856</v>
      </c>
      <c r="N352" s="17">
        <f t="shared" si="83"/>
        <v>4.6421894929913403</v>
      </c>
      <c r="O352" s="17">
        <f t="shared" si="83"/>
        <v>7.5997701523632264</v>
      </c>
      <c r="Y352" s="14">
        <v>42622</v>
      </c>
      <c r="Z352" s="32">
        <v>357</v>
      </c>
      <c r="AA352" s="26">
        <f t="shared" si="84"/>
        <v>873427574.88</v>
      </c>
      <c r="AB352" s="53">
        <f t="shared" si="85"/>
        <v>2.5526682161121932</v>
      </c>
      <c r="AD352" s="36">
        <f t="shared" si="76"/>
        <v>2.5976470471049959E-3</v>
      </c>
      <c r="AE352" s="15">
        <f t="shared" si="77"/>
        <v>3.0004229131048651E-3</v>
      </c>
      <c r="AF352" s="16">
        <f t="shared" si="86"/>
        <v>5.5980699602098611E-3</v>
      </c>
      <c r="AH352" s="17">
        <f t="shared" si="87"/>
        <v>2.8980352708702575</v>
      </c>
      <c r="AI352" s="17">
        <f t="shared" si="78"/>
        <v>3.3473875672970603</v>
      </c>
      <c r="AJ352" s="17">
        <f t="shared" si="79"/>
        <v>6.2454228381673182</v>
      </c>
    </row>
    <row r="353" spans="1:36" x14ac:dyDescent="0.2">
      <c r="A353" s="20">
        <v>42715</v>
      </c>
      <c r="B353" s="21">
        <v>214</v>
      </c>
      <c r="C353" s="5">
        <v>346</v>
      </c>
      <c r="D353" s="14">
        <v>42623</v>
      </c>
      <c r="E353" s="31">
        <v>446</v>
      </c>
      <c r="F353" s="26">
        <f t="shared" si="80"/>
        <v>1091172824.6399999</v>
      </c>
      <c r="G353" s="53">
        <f t="shared" si="81"/>
        <v>2.6493348587121419</v>
      </c>
      <c r="I353" s="36">
        <f t="shared" si="74"/>
        <v>2.6461401925143529E-3</v>
      </c>
      <c r="J353" s="15">
        <f t="shared" si="75"/>
        <v>4.0447935234982427E-3</v>
      </c>
      <c r="K353" s="16">
        <f t="shared" si="82"/>
        <v>6.690933716012596E-3</v>
      </c>
      <c r="M353" s="17">
        <f t="shared" si="83"/>
        <v>2.8873962682593195</v>
      </c>
      <c r="N353" s="17">
        <f t="shared" si="83"/>
        <v>4.4135687741211553</v>
      </c>
      <c r="O353" s="17">
        <f t="shared" si="83"/>
        <v>7.3009650423804757</v>
      </c>
      <c r="Y353" s="14">
        <v>42623</v>
      </c>
      <c r="Z353" s="32">
        <v>370</v>
      </c>
      <c r="AA353" s="26">
        <f t="shared" si="84"/>
        <v>905233060.79999995</v>
      </c>
      <c r="AB353" s="53">
        <f t="shared" si="85"/>
        <v>2.568201724066995</v>
      </c>
      <c r="AD353" s="36">
        <f t="shared" si="76"/>
        <v>2.605379125934248E-3</v>
      </c>
      <c r="AE353" s="15">
        <f t="shared" si="77"/>
        <v>3.153247036634714E-3</v>
      </c>
      <c r="AF353" s="16">
        <f t="shared" si="86"/>
        <v>5.758626162568962E-3</v>
      </c>
      <c r="AH353" s="17">
        <f t="shared" si="87"/>
        <v>2.8429189001037676</v>
      </c>
      <c r="AI353" s="17">
        <f t="shared" si="78"/>
        <v>3.4407374757524098</v>
      </c>
      <c r="AJ353" s="17">
        <f t="shared" si="79"/>
        <v>6.283656375856177</v>
      </c>
    </row>
    <row r="354" spans="1:36" x14ac:dyDescent="0.2">
      <c r="A354" s="20">
        <v>42716</v>
      </c>
      <c r="B354" s="21">
        <v>215</v>
      </c>
      <c r="C354" s="5">
        <v>347</v>
      </c>
      <c r="D354" s="14">
        <v>42624</v>
      </c>
      <c r="E354" s="31">
        <v>436</v>
      </c>
      <c r="F354" s="26">
        <f t="shared" si="80"/>
        <v>1066707066.24</v>
      </c>
      <c r="G354" s="53">
        <f t="shared" si="81"/>
        <v>2.6394864892685859</v>
      </c>
      <c r="I354" s="36">
        <f t="shared" si="74"/>
        <v>2.6411585897426282E-3</v>
      </c>
      <c r="J354" s="15">
        <f t="shared" si="75"/>
        <v>3.9282186300489755E-3</v>
      </c>
      <c r="K354" s="16">
        <f t="shared" si="82"/>
        <v>6.5693772197916037E-3</v>
      </c>
      <c r="M354" s="17">
        <f t="shared" si="83"/>
        <v>2.817342530738935</v>
      </c>
      <c r="N354" s="17">
        <f t="shared" si="83"/>
        <v>4.1902585704088544</v>
      </c>
      <c r="O354" s="17">
        <f t="shared" si="83"/>
        <v>7.0076011011477899</v>
      </c>
      <c r="Y354" s="14">
        <v>42624</v>
      </c>
      <c r="Z354" s="32">
        <v>369</v>
      </c>
      <c r="AA354" s="26">
        <f t="shared" si="84"/>
        <v>902786484.95999992</v>
      </c>
      <c r="AB354" s="53">
        <f t="shared" si="85"/>
        <v>2.5670263661590602</v>
      </c>
      <c r="AD354" s="36">
        <f t="shared" si="76"/>
        <v>2.6047932667221428E-3</v>
      </c>
      <c r="AE354" s="15">
        <f t="shared" si="77"/>
        <v>3.1414826274859184E-3</v>
      </c>
      <c r="AF354" s="16">
        <f t="shared" si="86"/>
        <v>5.7462758942080612E-3</v>
      </c>
      <c r="AH354" s="17">
        <f t="shared" si="87"/>
        <v>2.7785513837068829</v>
      </c>
      <c r="AI354" s="17">
        <f t="shared" si="78"/>
        <v>3.3510417172094309</v>
      </c>
      <c r="AJ354" s="17">
        <f t="shared" si="79"/>
        <v>6.1295931009163143</v>
      </c>
    </row>
    <row r="355" spans="1:36" x14ac:dyDescent="0.2">
      <c r="A355" s="20">
        <v>42717</v>
      </c>
      <c r="B355" s="21">
        <v>205</v>
      </c>
      <c r="C355" s="5">
        <v>348</v>
      </c>
      <c r="D355" s="14">
        <v>42625</v>
      </c>
      <c r="E355" s="31">
        <v>426</v>
      </c>
      <c r="F355" s="26">
        <f t="shared" si="80"/>
        <v>1042241307.8399999</v>
      </c>
      <c r="G355" s="53">
        <f t="shared" si="81"/>
        <v>2.6294095991027189</v>
      </c>
      <c r="I355" s="36">
        <f t="shared" si="74"/>
        <v>2.6360711014166878E-3</v>
      </c>
      <c r="J355" s="15">
        <f t="shared" si="75"/>
        <v>3.8113280801079716E-3</v>
      </c>
      <c r="K355" s="16">
        <f t="shared" si="82"/>
        <v>6.4473991815246594E-3</v>
      </c>
      <c r="M355" s="17">
        <f t="shared" si="83"/>
        <v>2.7474221922997577</v>
      </c>
      <c r="N355" s="17">
        <f t="shared" si="83"/>
        <v>3.9723235628190481</v>
      </c>
      <c r="O355" s="17">
        <f t="shared" si="83"/>
        <v>6.7197457551188062</v>
      </c>
      <c r="Y355" s="14">
        <v>42625</v>
      </c>
      <c r="Z355" s="32">
        <v>364</v>
      </c>
      <c r="AA355" s="26">
        <f t="shared" si="84"/>
        <v>890553605.75999999</v>
      </c>
      <c r="AB355" s="53">
        <f t="shared" si="85"/>
        <v>2.5611013836490559</v>
      </c>
      <c r="AD355" s="36">
        <f t="shared" si="76"/>
        <v>2.6018419540941185E-3</v>
      </c>
      <c r="AE355" s="15">
        <f t="shared" si="77"/>
        <v>3.0826788337496233E-3</v>
      </c>
      <c r="AF355" s="16">
        <f t="shared" si="86"/>
        <v>5.6845207878437418E-3</v>
      </c>
      <c r="AH355" s="17">
        <f t="shared" si="87"/>
        <v>2.7117471610280348</v>
      </c>
      <c r="AI355" s="17">
        <f t="shared" si="78"/>
        <v>3.2128952193378932</v>
      </c>
      <c r="AJ355" s="17">
        <f t="shared" si="79"/>
        <v>5.9246423803659285</v>
      </c>
    </row>
    <row r="356" spans="1:36" x14ac:dyDescent="0.2">
      <c r="A356" s="20">
        <v>42718</v>
      </c>
      <c r="B356" s="21">
        <v>205</v>
      </c>
      <c r="C356" s="5">
        <v>349</v>
      </c>
      <c r="D356" s="14">
        <v>42626</v>
      </c>
      <c r="E356" s="31">
        <v>416</v>
      </c>
      <c r="F356" s="26">
        <f t="shared" si="80"/>
        <v>1017775549.4399999</v>
      </c>
      <c r="G356" s="53">
        <f t="shared" si="81"/>
        <v>2.6190933306267428</v>
      </c>
      <c r="I356" s="36">
        <f t="shared" si="74"/>
        <v>2.6308729103957425E-3</v>
      </c>
      <c r="J356" s="15">
        <f t="shared" si="75"/>
        <v>3.6941643119219394E-3</v>
      </c>
      <c r="K356" s="16">
        <f t="shared" si="82"/>
        <v>6.325037222317682E-3</v>
      </c>
      <c r="M356" s="17">
        <f t="shared" si="83"/>
        <v>2.6776381218848386</v>
      </c>
      <c r="N356" s="17">
        <f t="shared" si="83"/>
        <v>3.7598301122879914</v>
      </c>
      <c r="O356" s="17">
        <f t="shared" si="83"/>
        <v>6.4374682341728295</v>
      </c>
      <c r="Y356" s="14">
        <v>42626</v>
      </c>
      <c r="Z356" s="32">
        <v>380</v>
      </c>
      <c r="AA356" s="26">
        <f t="shared" si="84"/>
        <v>929698819.19999993</v>
      </c>
      <c r="AB356" s="53">
        <f t="shared" si="85"/>
        <v>2.5797835966168101</v>
      </c>
      <c r="AD356" s="36">
        <f t="shared" si="76"/>
        <v>2.6111591818905686E-3</v>
      </c>
      <c r="AE356" s="15">
        <f t="shared" si="77"/>
        <v>3.2709307368216714E-3</v>
      </c>
      <c r="AF356" s="16">
        <f t="shared" si="86"/>
        <v>5.88208991871224E-3</v>
      </c>
      <c r="AH356" s="17">
        <f t="shared" si="87"/>
        <v>2.6575739710239739</v>
      </c>
      <c r="AI356" s="17">
        <f t="shared" si="78"/>
        <v>3.3290733278488607</v>
      </c>
      <c r="AJ356" s="17">
        <f t="shared" si="79"/>
        <v>5.9866472988728354</v>
      </c>
    </row>
    <row r="357" spans="1:36" x14ac:dyDescent="0.2">
      <c r="A357" s="20">
        <v>42719</v>
      </c>
      <c r="B357" s="21">
        <v>203</v>
      </c>
      <c r="C357" s="5">
        <v>350</v>
      </c>
      <c r="D357" s="14">
        <v>42627</v>
      </c>
      <c r="E357" s="31">
        <v>406</v>
      </c>
      <c r="F357" s="26">
        <f t="shared" si="80"/>
        <v>993309791.03999996</v>
      </c>
      <c r="G357" s="53">
        <f t="shared" si="81"/>
        <v>2.6085260335771943</v>
      </c>
      <c r="I357" s="36">
        <f t="shared" si="74"/>
        <v>2.6255588579386091E-3</v>
      </c>
      <c r="J357" s="15">
        <f t="shared" si="75"/>
        <v>3.5767756916200363E-3</v>
      </c>
      <c r="K357" s="16">
        <f t="shared" si="82"/>
        <v>6.2023345495586454E-3</v>
      </c>
      <c r="M357" s="17">
        <f t="shared" si="83"/>
        <v>2.6079933205422208</v>
      </c>
      <c r="N357" s="17">
        <f t="shared" si="83"/>
        <v>3.5528463148400493</v>
      </c>
      <c r="O357" s="17">
        <f t="shared" si="83"/>
        <v>6.1608396353822705</v>
      </c>
      <c r="Y357" s="14">
        <v>42627</v>
      </c>
      <c r="Z357" s="32">
        <v>360</v>
      </c>
      <c r="AA357" s="26">
        <f t="shared" si="84"/>
        <v>880767302.39999998</v>
      </c>
      <c r="AB357" s="53">
        <f t="shared" si="85"/>
        <v>2.5563025007672873</v>
      </c>
      <c r="AD357" s="36">
        <f t="shared" si="76"/>
        <v>2.5994540178580798E-3</v>
      </c>
      <c r="AE357" s="15">
        <f t="shared" si="77"/>
        <v>3.0356636683977548E-3</v>
      </c>
      <c r="AF357" s="16">
        <f t="shared" si="86"/>
        <v>5.6351176862558345E-3</v>
      </c>
      <c r="AH357" s="17">
        <f t="shared" si="87"/>
        <v>2.5820631272966974</v>
      </c>
      <c r="AI357" s="17">
        <f t="shared" si="78"/>
        <v>3.0153544441238935</v>
      </c>
      <c r="AJ357" s="17">
        <f t="shared" si="79"/>
        <v>5.5974175714205909</v>
      </c>
    </row>
    <row r="358" spans="1:36" x14ac:dyDescent="0.2">
      <c r="A358" s="20">
        <v>42720</v>
      </c>
      <c r="B358" s="21">
        <v>200</v>
      </c>
      <c r="C358" s="5">
        <v>351</v>
      </c>
      <c r="D358" s="14">
        <v>42628</v>
      </c>
      <c r="E358" s="31">
        <v>396</v>
      </c>
      <c r="F358" s="26">
        <f t="shared" si="80"/>
        <v>968844032.63999999</v>
      </c>
      <c r="G358" s="53">
        <f t="shared" si="81"/>
        <v>2.5976951859255122</v>
      </c>
      <c r="I358" s="36">
        <f t="shared" si="74"/>
        <v>2.6201234103625133E-3</v>
      </c>
      <c r="J358" s="15">
        <f t="shared" si="75"/>
        <v>3.4592173190752598E-3</v>
      </c>
      <c r="K358" s="16">
        <f t="shared" si="82"/>
        <v>6.0793407294377731E-3</v>
      </c>
      <c r="M358" s="17">
        <f t="shared" si="83"/>
        <v>2.5384909309100867</v>
      </c>
      <c r="N358" s="17">
        <f t="shared" si="83"/>
        <v>3.351442057191004</v>
      </c>
      <c r="O358" s="17">
        <f t="shared" si="83"/>
        <v>5.8899329881010916</v>
      </c>
      <c r="Y358" s="14">
        <v>42628</v>
      </c>
      <c r="Z358" s="32">
        <v>358</v>
      </c>
      <c r="AA358" s="26">
        <f t="shared" si="84"/>
        <v>875874150.71999991</v>
      </c>
      <c r="AB358" s="53">
        <f t="shared" si="85"/>
        <v>2.5538830266438746</v>
      </c>
      <c r="AD358" s="36">
        <f t="shared" si="76"/>
        <v>2.5982509125767918E-3</v>
      </c>
      <c r="AE358" s="15">
        <f t="shared" si="77"/>
        <v>3.0121676524761734E-3</v>
      </c>
      <c r="AF358" s="16">
        <f t="shared" si="86"/>
        <v>5.6104185650529652E-3</v>
      </c>
      <c r="AH358" s="17">
        <f t="shared" si="87"/>
        <v>2.5172998919514589</v>
      </c>
      <c r="AI358" s="17">
        <f t="shared" si="78"/>
        <v>2.9183206554127779</v>
      </c>
      <c r="AJ358" s="17">
        <f t="shared" si="79"/>
        <v>5.4356205473642367</v>
      </c>
    </row>
    <row r="359" spans="1:36" x14ac:dyDescent="0.2">
      <c r="A359" s="20">
        <v>42721</v>
      </c>
      <c r="B359" s="21">
        <v>199</v>
      </c>
      <c r="C359" s="5">
        <v>352</v>
      </c>
      <c r="D359" s="14">
        <v>42629</v>
      </c>
      <c r="E359" s="31">
        <v>386</v>
      </c>
      <c r="F359" s="26">
        <f t="shared" si="80"/>
        <v>944378274.24000001</v>
      </c>
      <c r="G359" s="53">
        <f t="shared" si="81"/>
        <v>2.5865873046717551</v>
      </c>
      <c r="I359" s="36">
        <f t="shared" si="74"/>
        <v>2.6145606215122359E-3</v>
      </c>
      <c r="J359" s="15">
        <f t="shared" si="75"/>
        <v>3.3415519590735618E-3</v>
      </c>
      <c r="K359" s="16">
        <f t="shared" si="82"/>
        <v>5.9561125805857977E-3</v>
      </c>
      <c r="M359" s="17">
        <f t="shared" si="83"/>
        <v>2.469134247639587</v>
      </c>
      <c r="N359" s="17">
        <f t="shared" si="83"/>
        <v>3.1556890723931814</v>
      </c>
      <c r="O359" s="17">
        <f t="shared" si="83"/>
        <v>5.6248233200327693</v>
      </c>
      <c r="Y359" s="14">
        <v>42629</v>
      </c>
      <c r="Z359" s="32">
        <v>360</v>
      </c>
      <c r="AA359" s="26">
        <f t="shared" si="84"/>
        <v>880767302.39999998</v>
      </c>
      <c r="AB359" s="53">
        <f t="shared" si="85"/>
        <v>2.5563025007672873</v>
      </c>
      <c r="AD359" s="36">
        <f t="shared" si="76"/>
        <v>2.5994540178580798E-3</v>
      </c>
      <c r="AE359" s="15">
        <f t="shared" si="77"/>
        <v>3.0356636683977548E-3</v>
      </c>
      <c r="AF359" s="16">
        <f t="shared" si="86"/>
        <v>5.6351176862558345E-3</v>
      </c>
      <c r="AH359" s="17">
        <f t="shared" si="87"/>
        <v>2.4548678993510475</v>
      </c>
      <c r="AI359" s="17">
        <f t="shared" si="78"/>
        <v>2.8668148163345393</v>
      </c>
      <c r="AJ359" s="17">
        <f t="shared" si="79"/>
        <v>5.3216827156855864</v>
      </c>
    </row>
    <row r="360" spans="1:36" x14ac:dyDescent="0.2">
      <c r="A360" s="20">
        <v>42722</v>
      </c>
      <c r="B360" s="21">
        <v>203</v>
      </c>
      <c r="C360" s="5">
        <v>353</v>
      </c>
      <c r="D360" s="14">
        <v>42630</v>
      </c>
      <c r="E360" s="31">
        <v>376</v>
      </c>
      <c r="F360" s="26">
        <f t="shared" si="80"/>
        <v>919912515.83999991</v>
      </c>
      <c r="G360" s="53">
        <f t="shared" si="81"/>
        <v>2.5751878449276608</v>
      </c>
      <c r="I360" s="36">
        <f t="shared" si="74"/>
        <v>2.6088640903894219E-3</v>
      </c>
      <c r="J360" s="15">
        <f t="shared" si="75"/>
        <v>3.2238511204882511E-3</v>
      </c>
      <c r="K360" s="16">
        <f t="shared" si="82"/>
        <v>5.8327152108776734E-3</v>
      </c>
      <c r="M360" s="17">
        <f t="shared" si="83"/>
        <v>2.3999267288747657</v>
      </c>
      <c r="N360" s="17">
        <f t="shared" si="83"/>
        <v>2.9656609949419499</v>
      </c>
      <c r="O360" s="17">
        <f t="shared" si="83"/>
        <v>5.3655877238167164</v>
      </c>
      <c r="Y360" s="14">
        <v>42630</v>
      </c>
      <c r="Z360" s="32">
        <v>350</v>
      </c>
      <c r="AA360" s="26">
        <f t="shared" si="84"/>
        <v>856301544</v>
      </c>
      <c r="AB360" s="53">
        <f t="shared" si="85"/>
        <v>2.5440680443502757</v>
      </c>
      <c r="AD360" s="36">
        <f t="shared" si="76"/>
        <v>2.5933760328113215E-3</v>
      </c>
      <c r="AE360" s="15">
        <f t="shared" si="77"/>
        <v>2.9182812836833286E-3</v>
      </c>
      <c r="AF360" s="16">
        <f t="shared" si="86"/>
        <v>5.5116573164946496E-3</v>
      </c>
      <c r="AH360" s="17">
        <f t="shared" si="87"/>
        <v>2.3856790708626212</v>
      </c>
      <c r="AI360" s="17">
        <f t="shared" si="78"/>
        <v>2.6845634776019152</v>
      </c>
      <c r="AJ360" s="17">
        <f t="shared" si="79"/>
        <v>5.0702425484645355</v>
      </c>
    </row>
    <row r="361" spans="1:36" x14ac:dyDescent="0.2">
      <c r="A361" s="20">
        <v>42723</v>
      </c>
      <c r="B361" s="21">
        <v>202</v>
      </c>
      <c r="C361" s="5">
        <v>354</v>
      </c>
      <c r="D361" s="14">
        <v>42631</v>
      </c>
      <c r="E361" s="31">
        <v>366</v>
      </c>
      <c r="F361" s="26">
        <f t="shared" si="80"/>
        <v>895446757.43999994</v>
      </c>
      <c r="G361" s="53">
        <f t="shared" si="81"/>
        <v>2.5634810853944106</v>
      </c>
      <c r="I361" s="36">
        <f t="shared" si="74"/>
        <v>2.6030269131706867E-3</v>
      </c>
      <c r="J361" s="15">
        <f t="shared" si="75"/>
        <v>3.1061963109270049E-3</v>
      </c>
      <c r="K361" s="16">
        <f t="shared" si="82"/>
        <v>5.7092232240976912E-3</v>
      </c>
      <c r="M361" s="17">
        <f t="shared" si="83"/>
        <v>2.3308720089277437</v>
      </c>
      <c r="N361" s="17">
        <f t="shared" si="83"/>
        <v>2.7814334145916764</v>
      </c>
      <c r="O361" s="17">
        <f t="shared" si="83"/>
        <v>5.1123054235194196</v>
      </c>
      <c r="Y361" s="14">
        <v>42631</v>
      </c>
      <c r="Z361" s="32">
        <v>341</v>
      </c>
      <c r="AA361" s="26">
        <f t="shared" si="84"/>
        <v>834282361.43999994</v>
      </c>
      <c r="AB361" s="53">
        <f t="shared" si="85"/>
        <v>2.5327543789924976</v>
      </c>
      <c r="AD361" s="36">
        <f t="shared" si="76"/>
        <v>2.5877681377999219E-3</v>
      </c>
      <c r="AE361" s="15">
        <f t="shared" si="77"/>
        <v>2.8129036907208679E-3</v>
      </c>
      <c r="AF361" s="16">
        <f t="shared" si="86"/>
        <v>5.4006718285207894E-3</v>
      </c>
      <c r="AH361" s="17">
        <f t="shared" si="87"/>
        <v>2.3172085879994868</v>
      </c>
      <c r="AI361" s="17">
        <f t="shared" si="78"/>
        <v>2.5188054888470099</v>
      </c>
      <c r="AJ361" s="17">
        <f t="shared" si="79"/>
        <v>4.8360140768464959</v>
      </c>
    </row>
    <row r="362" spans="1:36" x14ac:dyDescent="0.2">
      <c r="A362" s="20">
        <v>42724</v>
      </c>
      <c r="B362" s="21">
        <v>200</v>
      </c>
      <c r="C362" s="5">
        <v>355</v>
      </c>
      <c r="D362" s="14">
        <v>42632</v>
      </c>
      <c r="E362" s="31">
        <v>361</v>
      </c>
      <c r="F362" s="26">
        <f t="shared" si="80"/>
        <v>883213878.24000001</v>
      </c>
      <c r="G362" s="53">
        <f t="shared" si="81"/>
        <v>2.5575072019056577</v>
      </c>
      <c r="I362" s="36">
        <f t="shared" si="74"/>
        <v>2.6000532740752418E-3</v>
      </c>
      <c r="J362" s="15">
        <f t="shared" si="75"/>
        <v>3.047414727432661E-3</v>
      </c>
      <c r="K362" s="16">
        <f t="shared" si="82"/>
        <v>5.6474680015079024E-3</v>
      </c>
      <c r="M362" s="17">
        <f t="shared" si="83"/>
        <v>2.2964031358266039</v>
      </c>
      <c r="N362" s="17">
        <f t="shared" si="83"/>
        <v>2.6915189800214931</v>
      </c>
      <c r="O362" s="17">
        <f t="shared" si="83"/>
        <v>4.9879221158480966</v>
      </c>
      <c r="Y362" s="14">
        <v>42632</v>
      </c>
      <c r="Z362" s="32">
        <v>339</v>
      </c>
      <c r="AA362" s="26">
        <f t="shared" si="84"/>
        <v>829389209.75999999</v>
      </c>
      <c r="AB362" s="53">
        <f t="shared" si="85"/>
        <v>2.5301996982030821</v>
      </c>
      <c r="AD362" s="36">
        <f t="shared" si="76"/>
        <v>2.5865035269652648E-3</v>
      </c>
      <c r="AE362" s="15">
        <f t="shared" si="77"/>
        <v>2.7895305239874144E-3</v>
      </c>
      <c r="AF362" s="16">
        <f t="shared" si="86"/>
        <v>5.3760340509526796E-3</v>
      </c>
      <c r="AH362" s="17">
        <f t="shared" si="87"/>
        <v>2.2844358111324299</v>
      </c>
      <c r="AI362" s="17">
        <f t="shared" si="78"/>
        <v>2.4637520725597839</v>
      </c>
      <c r="AJ362" s="17">
        <f t="shared" si="79"/>
        <v>4.7481878836922142</v>
      </c>
    </row>
    <row r="363" spans="1:36" x14ac:dyDescent="0.2">
      <c r="A363" s="20">
        <v>42725</v>
      </c>
      <c r="B363" s="21">
        <v>199</v>
      </c>
      <c r="C363" s="5">
        <v>356</v>
      </c>
      <c r="D363" s="14">
        <v>42633</v>
      </c>
      <c r="E363" s="31">
        <v>356</v>
      </c>
      <c r="F363" s="26">
        <f t="shared" si="80"/>
        <v>870980999.03999996</v>
      </c>
      <c r="G363" s="53">
        <f t="shared" si="81"/>
        <v>2.5514499979728753</v>
      </c>
      <c r="I363" s="36">
        <f t="shared" si="74"/>
        <v>2.5970416286954911E-3</v>
      </c>
      <c r="J363" s="15">
        <f t="shared" si="75"/>
        <v>2.9886805002399333E-3</v>
      </c>
      <c r="K363" s="16">
        <f t="shared" si="82"/>
        <v>5.5857221289354244E-3</v>
      </c>
      <c r="M363" s="17">
        <f t="shared" si="83"/>
        <v>2.2619739123096676</v>
      </c>
      <c r="N363" s="17">
        <f t="shared" si="83"/>
        <v>2.6030839279103439</v>
      </c>
      <c r="O363" s="17">
        <f t="shared" si="83"/>
        <v>4.865057840220012</v>
      </c>
      <c r="Y363" s="14">
        <v>42633</v>
      </c>
      <c r="Z363" s="32">
        <v>344</v>
      </c>
      <c r="AA363" s="26">
        <f t="shared" si="84"/>
        <v>841622088.95999992</v>
      </c>
      <c r="AB363" s="53">
        <f t="shared" si="85"/>
        <v>2.53655844257153</v>
      </c>
      <c r="AD363" s="36">
        <f t="shared" si="76"/>
        <v>2.5896523604693592E-3</v>
      </c>
      <c r="AE363" s="15">
        <f t="shared" si="77"/>
        <v>2.8479955023075973E-3</v>
      </c>
      <c r="AF363" s="16">
        <f t="shared" si="86"/>
        <v>5.4376478627769561E-3</v>
      </c>
      <c r="AH363" s="17">
        <f t="shared" si="87"/>
        <v>2.2555380000878968</v>
      </c>
      <c r="AI363" s="17">
        <f t="shared" si="78"/>
        <v>2.4805499678612977</v>
      </c>
      <c r="AJ363" s="17">
        <f t="shared" si="79"/>
        <v>4.7360879679491941</v>
      </c>
    </row>
    <row r="364" spans="1:36" x14ac:dyDescent="0.2">
      <c r="A364" s="20">
        <v>42726</v>
      </c>
      <c r="B364" s="21">
        <v>200</v>
      </c>
      <c r="C364" s="5">
        <v>357</v>
      </c>
      <c r="D364" s="14">
        <v>42634</v>
      </c>
      <c r="E364" s="31">
        <v>351</v>
      </c>
      <c r="F364" s="26">
        <f t="shared" si="80"/>
        <v>858748119.83999991</v>
      </c>
      <c r="G364" s="53">
        <f t="shared" si="81"/>
        <v>2.5453071164658239</v>
      </c>
      <c r="I364" s="36">
        <f t="shared" si="74"/>
        <v>2.5939909471113364E-3</v>
      </c>
      <c r="J364" s="15">
        <f t="shared" si="75"/>
        <v>2.9300073224620624E-3</v>
      </c>
      <c r="K364" s="16">
        <f t="shared" si="82"/>
        <v>5.5239982695733988E-3</v>
      </c>
      <c r="M364" s="17">
        <f t="shared" si="83"/>
        <v>2.2275848487138408</v>
      </c>
      <c r="N364" s="17">
        <f t="shared" si="83"/>
        <v>2.5161382792817286</v>
      </c>
      <c r="O364" s="17">
        <f t="shared" si="83"/>
        <v>4.7437231279955689</v>
      </c>
      <c r="Y364" s="14">
        <v>42634</v>
      </c>
      <c r="Z364" s="32">
        <v>344</v>
      </c>
      <c r="AA364" s="26">
        <f t="shared" si="84"/>
        <v>841622088.95999992</v>
      </c>
      <c r="AB364" s="53">
        <f t="shared" si="85"/>
        <v>2.53655844257153</v>
      </c>
      <c r="AD364" s="36">
        <f t="shared" si="76"/>
        <v>2.5896523604693592E-3</v>
      </c>
      <c r="AE364" s="15">
        <f t="shared" si="77"/>
        <v>2.8479955023075973E-3</v>
      </c>
      <c r="AF364" s="16">
        <f t="shared" si="86"/>
        <v>5.4376478627769561E-3</v>
      </c>
      <c r="AH364" s="17">
        <f t="shared" si="87"/>
        <v>2.2238590955922799</v>
      </c>
      <c r="AI364" s="17">
        <f t="shared" si="78"/>
        <v>2.4457107829194253</v>
      </c>
      <c r="AJ364" s="17">
        <f t="shared" si="79"/>
        <v>4.6695698785117044</v>
      </c>
    </row>
    <row r="365" spans="1:36" x14ac:dyDescent="0.2">
      <c r="A365" s="20">
        <v>42727</v>
      </c>
      <c r="B365" s="21">
        <v>200</v>
      </c>
      <c r="C365" s="5">
        <v>358</v>
      </c>
      <c r="D365" s="14">
        <v>42635</v>
      </c>
      <c r="E365" s="31">
        <v>346</v>
      </c>
      <c r="F365" s="26">
        <f t="shared" si="80"/>
        <v>846515240.63999999</v>
      </c>
      <c r="G365" s="53">
        <f t="shared" si="81"/>
        <v>2.5390760987927767</v>
      </c>
      <c r="I365" s="36">
        <f t="shared" si="74"/>
        <v>2.5909001563237523E-3</v>
      </c>
      <c r="J365" s="15">
        <f t="shared" si="75"/>
        <v>2.8714098336720187E-3</v>
      </c>
      <c r="K365" s="16">
        <f t="shared" si="82"/>
        <v>5.4623099899957714E-3</v>
      </c>
      <c r="M365" s="17">
        <f t="shared" si="83"/>
        <v>2.1932364693046149</v>
      </c>
      <c r="N365" s="17">
        <f t="shared" si="83"/>
        <v>2.4306921863269313</v>
      </c>
      <c r="O365" s="17">
        <f t="shared" si="83"/>
        <v>4.6239286556315458</v>
      </c>
      <c r="Y365" s="14">
        <v>42635</v>
      </c>
      <c r="Z365" s="32">
        <v>330</v>
      </c>
      <c r="AA365" s="26">
        <f t="shared" si="84"/>
        <v>807370027.19999993</v>
      </c>
      <c r="AB365" s="53">
        <f t="shared" si="85"/>
        <v>2.5185139398778875</v>
      </c>
      <c r="AD365" s="36">
        <f t="shared" si="76"/>
        <v>2.580726750352539E-3</v>
      </c>
      <c r="AE365" s="15">
        <f t="shared" si="77"/>
        <v>2.6845960100149099E-3</v>
      </c>
      <c r="AF365" s="16">
        <f t="shared" si="86"/>
        <v>5.2653227603674489E-3</v>
      </c>
      <c r="AH365" s="17">
        <f t="shared" si="87"/>
        <v>2.1846245261007646</v>
      </c>
      <c r="AI365" s="17">
        <f t="shared" si="78"/>
        <v>2.2725514374389557</v>
      </c>
      <c r="AJ365" s="17">
        <f t="shared" si="79"/>
        <v>4.4571759635397195</v>
      </c>
    </row>
    <row r="366" spans="1:36" x14ac:dyDescent="0.2">
      <c r="A366" s="20">
        <v>42728</v>
      </c>
      <c r="B366" s="21">
        <v>195</v>
      </c>
      <c r="C366" s="5">
        <v>359</v>
      </c>
      <c r="D366" s="14">
        <v>42636</v>
      </c>
      <c r="E366" s="31">
        <v>341</v>
      </c>
      <c r="F366" s="26">
        <f t="shared" si="80"/>
        <v>834282361.43999994</v>
      </c>
      <c r="G366" s="53">
        <f t="shared" si="81"/>
        <v>2.5327543789924976</v>
      </c>
      <c r="I366" s="36">
        <f t="shared" si="74"/>
        <v>2.5877681377999219E-3</v>
      </c>
      <c r="J366" s="15">
        <f t="shared" si="75"/>
        <v>2.8129036907208679E-3</v>
      </c>
      <c r="K366" s="16">
        <f t="shared" si="82"/>
        <v>5.4006718285207894E-3</v>
      </c>
      <c r="M366" s="17">
        <f t="shared" si="83"/>
        <v>2.1589293128629099</v>
      </c>
      <c r="N366" s="17">
        <f t="shared" si="83"/>
        <v>2.3467559335978967</v>
      </c>
      <c r="O366" s="17">
        <f t="shared" si="83"/>
        <v>4.5056852464608061</v>
      </c>
      <c r="Y366" s="14">
        <v>42636</v>
      </c>
      <c r="Z366" s="32">
        <v>338</v>
      </c>
      <c r="AA366" s="26">
        <f t="shared" si="84"/>
        <v>826942633.91999996</v>
      </c>
      <c r="AB366" s="53">
        <f t="shared" si="85"/>
        <v>2.5289167002776547</v>
      </c>
      <c r="AD366" s="36">
        <f t="shared" si="76"/>
        <v>2.5858686541121423E-3</v>
      </c>
      <c r="AE366" s="15">
        <f t="shared" si="77"/>
        <v>2.7778507714361703E-3</v>
      </c>
      <c r="AF366" s="16">
        <f t="shared" si="86"/>
        <v>5.363719425548313E-3</v>
      </c>
      <c r="AH366" s="17">
        <f t="shared" si="87"/>
        <v>2.1573446071263525</v>
      </c>
      <c r="AI366" s="17">
        <f t="shared" si="78"/>
        <v>2.3175119013216938</v>
      </c>
      <c r="AJ366" s="17">
        <f t="shared" si="79"/>
        <v>4.4748565084480463</v>
      </c>
    </row>
    <row r="367" spans="1:36" x14ac:dyDescent="0.2">
      <c r="A367" s="20">
        <v>42729</v>
      </c>
      <c r="B367" s="21">
        <v>195</v>
      </c>
      <c r="C367" s="5">
        <v>360</v>
      </c>
      <c r="D367" s="14">
        <v>42637</v>
      </c>
      <c r="E367" s="31">
        <v>336</v>
      </c>
      <c r="F367" s="26">
        <f t="shared" si="80"/>
        <v>822049482.24000001</v>
      </c>
      <c r="G367" s="53">
        <f t="shared" si="81"/>
        <v>2.5263392773898441</v>
      </c>
      <c r="I367" s="36">
        <f t="shared" si="74"/>
        <v>2.5845937248401645E-3</v>
      </c>
      <c r="J367" s="15">
        <f t="shared" si="75"/>
        <v>2.754505644722384E-3</v>
      </c>
      <c r="K367" s="16">
        <f t="shared" si="82"/>
        <v>5.3390993695625489E-3</v>
      </c>
      <c r="M367" s="17">
        <f t="shared" si="83"/>
        <v>2.1246639333056105</v>
      </c>
      <c r="N367" s="17">
        <f t="shared" si="83"/>
        <v>2.2643399390711934</v>
      </c>
      <c r="O367" s="17">
        <f t="shared" si="83"/>
        <v>4.3890038723768043</v>
      </c>
      <c r="Y367" s="14">
        <v>42637</v>
      </c>
      <c r="Z367" s="32">
        <v>345</v>
      </c>
      <c r="AA367" s="26">
        <f t="shared" si="84"/>
        <v>844068664.79999995</v>
      </c>
      <c r="AB367" s="53">
        <f t="shared" si="85"/>
        <v>2.537819095073274</v>
      </c>
      <c r="AD367" s="36">
        <f t="shared" si="76"/>
        <v>2.5902770874613569E-3</v>
      </c>
      <c r="AE367" s="15">
        <f t="shared" si="77"/>
        <v>2.8597007776462111E-3</v>
      </c>
      <c r="AF367" s="16">
        <f t="shared" si="86"/>
        <v>5.449977865107568E-3</v>
      </c>
      <c r="AH367" s="17">
        <f t="shared" si="87"/>
        <v>2.1293359386057436</v>
      </c>
      <c r="AI367" s="17">
        <f t="shared" si="78"/>
        <v>2.3508155436253935</v>
      </c>
      <c r="AJ367" s="17">
        <f t="shared" si="79"/>
        <v>4.480151482231137</v>
      </c>
    </row>
    <row r="368" spans="1:36" x14ac:dyDescent="0.2">
      <c r="A368" s="20">
        <v>42730</v>
      </c>
      <c r="B368" s="21">
        <v>190</v>
      </c>
      <c r="C368" s="5">
        <v>361</v>
      </c>
      <c r="D368" s="14">
        <v>42638</v>
      </c>
      <c r="E368" s="31">
        <v>331</v>
      </c>
      <c r="F368" s="26">
        <f t="shared" si="80"/>
        <v>809816603.03999996</v>
      </c>
      <c r="G368" s="53">
        <f t="shared" si="81"/>
        <v>2.5198279937757189</v>
      </c>
      <c r="I368" s="36">
        <f t="shared" si="74"/>
        <v>2.5813756997508644E-3</v>
      </c>
      <c r="J368" s="15">
        <f t="shared" si="75"/>
        <v>2.6962336248283689E-3</v>
      </c>
      <c r="K368" s="16">
        <f t="shared" si="82"/>
        <v>5.2776093245792332E-3</v>
      </c>
      <c r="M368" s="17">
        <f t="shared" si="83"/>
        <v>2.0904409003422479</v>
      </c>
      <c r="N368" s="17">
        <f t="shared" si="83"/>
        <v>2.1834547550607351</v>
      </c>
      <c r="O368" s="17">
        <f t="shared" si="83"/>
        <v>4.2738956554029839</v>
      </c>
      <c r="Y368" s="14">
        <v>42638</v>
      </c>
      <c r="Z368" s="32">
        <v>350</v>
      </c>
      <c r="AA368" s="26">
        <f t="shared" si="84"/>
        <v>856301544</v>
      </c>
      <c r="AB368" s="53">
        <f t="shared" si="85"/>
        <v>2.5440680443502757</v>
      </c>
      <c r="AD368" s="36">
        <f t="shared" si="76"/>
        <v>2.5933760328113215E-3</v>
      </c>
      <c r="AE368" s="15">
        <f t="shared" si="77"/>
        <v>2.9182812836833286E-3</v>
      </c>
      <c r="AF368" s="16">
        <f t="shared" si="86"/>
        <v>5.5116573164946496E-3</v>
      </c>
      <c r="AH368" s="17">
        <f t="shared" si="87"/>
        <v>2.1001589692966158</v>
      </c>
      <c r="AI368" s="17">
        <f t="shared" si="78"/>
        <v>2.3632726358676437</v>
      </c>
      <c r="AJ368" s="17">
        <f t="shared" si="79"/>
        <v>4.4634316051642591</v>
      </c>
    </row>
    <row r="369" spans="1:36" x14ac:dyDescent="0.2">
      <c r="A369" s="20">
        <v>42731</v>
      </c>
      <c r="B369" s="21">
        <v>189</v>
      </c>
      <c r="C369" s="5">
        <v>362</v>
      </c>
      <c r="D369" s="14">
        <v>42639</v>
      </c>
      <c r="E369" s="31">
        <v>326</v>
      </c>
      <c r="F369" s="26">
        <f t="shared" si="80"/>
        <v>797583723.83999991</v>
      </c>
      <c r="G369" s="53">
        <f t="shared" si="81"/>
        <v>2.5132176000679389</v>
      </c>
      <c r="I369" s="36">
        <f t="shared" si="74"/>
        <v>2.5781127908059329E-3</v>
      </c>
      <c r="J369" s="15">
        <f t="shared" si="75"/>
        <v>2.6381068294942037E-3</v>
      </c>
      <c r="K369" s="16">
        <f t="shared" si="82"/>
        <v>5.216219620300137E-3</v>
      </c>
      <c r="M369" s="17">
        <f t="shared" si="83"/>
        <v>2.0562608001705307</v>
      </c>
      <c r="N369" s="17">
        <f t="shared" si="83"/>
        <v>2.1041110689557225</v>
      </c>
      <c r="O369" s="17">
        <f t="shared" si="83"/>
        <v>4.1603718691262541</v>
      </c>
      <c r="Y369" s="14">
        <v>42639</v>
      </c>
      <c r="Z369" s="32">
        <v>341</v>
      </c>
      <c r="AA369" s="26">
        <f t="shared" si="84"/>
        <v>834282361.43999994</v>
      </c>
      <c r="AB369" s="53">
        <f t="shared" si="85"/>
        <v>2.5327543789924976</v>
      </c>
      <c r="AD369" s="36">
        <f t="shared" si="76"/>
        <v>2.5877681377999219E-3</v>
      </c>
      <c r="AE369" s="15">
        <f t="shared" si="77"/>
        <v>2.8129036907208679E-3</v>
      </c>
      <c r="AF369" s="16">
        <f t="shared" si="86"/>
        <v>5.4006718285207894E-3</v>
      </c>
      <c r="AH369" s="17">
        <f t="shared" si="87"/>
        <v>2.0639617477809638</v>
      </c>
      <c r="AI369" s="17">
        <f t="shared" si="78"/>
        <v>2.2435262004484291</v>
      </c>
      <c r="AJ369" s="17">
        <f t="shared" si="79"/>
        <v>4.3074879482293928</v>
      </c>
    </row>
    <row r="370" spans="1:36" x14ac:dyDescent="0.2">
      <c r="A370" s="20">
        <v>42732</v>
      </c>
      <c r="B370" s="21">
        <v>194</v>
      </c>
      <c r="C370" s="5">
        <v>363</v>
      </c>
      <c r="D370" s="14">
        <v>42640</v>
      </c>
      <c r="E370" s="31">
        <v>321</v>
      </c>
      <c r="F370" s="26">
        <f t="shared" si="80"/>
        <v>785350844.63999999</v>
      </c>
      <c r="G370" s="53">
        <f t="shared" si="81"/>
        <v>2.5065050324048719</v>
      </c>
      <c r="I370" s="36">
        <f t="shared" si="74"/>
        <v>2.5748036689774729E-3</v>
      </c>
      <c r="J370" s="15">
        <f t="shared" si="75"/>
        <v>2.5801458260153246E-3</v>
      </c>
      <c r="K370" s="16">
        <f t="shared" si="82"/>
        <v>5.1549494949927974E-3</v>
      </c>
      <c r="M370" s="17">
        <f t="shared" si="83"/>
        <v>2.0221242362136294</v>
      </c>
      <c r="N370" s="17">
        <f t="shared" si="83"/>
        <v>2.0263197037555054</v>
      </c>
      <c r="O370" s="17">
        <f t="shared" si="83"/>
        <v>4.0484439399691352</v>
      </c>
      <c r="Y370" s="14">
        <v>42640</v>
      </c>
      <c r="Z370" s="32">
        <v>330</v>
      </c>
      <c r="AA370" s="26">
        <f t="shared" si="84"/>
        <v>807370027.19999993</v>
      </c>
      <c r="AB370" s="53">
        <f t="shared" si="85"/>
        <v>2.5185139398778875</v>
      </c>
      <c r="AD370" s="36">
        <f t="shared" si="76"/>
        <v>2.580726750352539E-3</v>
      </c>
      <c r="AE370" s="15">
        <f t="shared" si="77"/>
        <v>2.6845960100149099E-3</v>
      </c>
      <c r="AF370" s="16">
        <f t="shared" si="86"/>
        <v>5.2653227603674489E-3</v>
      </c>
      <c r="AH370" s="17">
        <f t="shared" si="87"/>
        <v>2.0267759331744091</v>
      </c>
      <c r="AI370" s="17">
        <f t="shared" si="78"/>
        <v>2.1083497439823837</v>
      </c>
      <c r="AJ370" s="17">
        <f t="shared" si="79"/>
        <v>4.1351256771567924</v>
      </c>
    </row>
    <row r="371" spans="1:36" x14ac:dyDescent="0.2">
      <c r="A371" s="20">
        <v>42733</v>
      </c>
      <c r="B371" s="21">
        <v>192</v>
      </c>
      <c r="C371" s="5">
        <v>364</v>
      </c>
      <c r="D371" s="14">
        <v>42641</v>
      </c>
      <c r="E371" s="31">
        <v>316</v>
      </c>
      <c r="F371" s="26">
        <f t="shared" si="80"/>
        <v>773117965.43999994</v>
      </c>
      <c r="G371" s="53">
        <f t="shared" si="81"/>
        <v>2.4996870826184039</v>
      </c>
      <c r="I371" s="36">
        <f t="shared" si="74"/>
        <v>2.5714469444142246E-3</v>
      </c>
      <c r="J371" s="15">
        <f t="shared" si="75"/>
        <v>2.5223726592103132E-3</v>
      </c>
      <c r="K371" s="16">
        <f t="shared" si="82"/>
        <v>5.0938196036245378E-3</v>
      </c>
      <c r="M371" s="17">
        <f t="shared" si="83"/>
        <v>1.9880318299024298</v>
      </c>
      <c r="N371" s="17">
        <f t="shared" si="83"/>
        <v>1.9500916183701598</v>
      </c>
      <c r="O371" s="17">
        <f t="shared" si="83"/>
        <v>3.9381234482725898</v>
      </c>
      <c r="Y371" s="14">
        <v>42641</v>
      </c>
      <c r="Z371" s="32">
        <v>340</v>
      </c>
      <c r="AA371" s="26">
        <f t="shared" si="84"/>
        <v>831835785.5999999</v>
      </c>
      <c r="AB371" s="53">
        <f t="shared" si="85"/>
        <v>2.5314789170422549</v>
      </c>
      <c r="AD371" s="36">
        <f t="shared" si="76"/>
        <v>2.5871366849761256E-3</v>
      </c>
      <c r="AE371" s="15">
        <f t="shared" si="77"/>
        <v>2.8012148775509518E-3</v>
      </c>
      <c r="AF371" s="16">
        <f t="shared" si="86"/>
        <v>5.3883515625270774E-3</v>
      </c>
      <c r="AH371" s="17">
        <f t="shared" si="87"/>
        <v>2.0001618502039284</v>
      </c>
      <c r="AI371" s="17">
        <f t="shared" si="78"/>
        <v>2.1656695468924507</v>
      </c>
      <c r="AJ371" s="17">
        <f t="shared" si="79"/>
        <v>4.1658313970963787</v>
      </c>
    </row>
    <row r="372" spans="1:36" x14ac:dyDescent="0.2">
      <c r="A372" s="20">
        <v>42734</v>
      </c>
      <c r="B372" s="21">
        <v>191</v>
      </c>
      <c r="C372" s="5">
        <v>365</v>
      </c>
      <c r="D372" s="14">
        <v>42642</v>
      </c>
      <c r="E372" s="31">
        <v>311</v>
      </c>
      <c r="F372" s="26">
        <f t="shared" si="80"/>
        <v>760885086.24000001</v>
      </c>
      <c r="G372" s="53">
        <f t="shared" si="81"/>
        <v>2.4927603890268375</v>
      </c>
      <c r="I372" s="36">
        <f t="shared" si="74"/>
        <v>2.5680411626439982E-3</v>
      </c>
      <c r="J372" s="15">
        <f t="shared" si="75"/>
        <v>2.4648109702332457E-3</v>
      </c>
      <c r="K372" s="16">
        <f t="shared" si="82"/>
        <v>5.0328521328772439E-3</v>
      </c>
      <c r="M372" s="17">
        <f t="shared" si="83"/>
        <v>1.9539842215062484</v>
      </c>
      <c r="N372" s="17">
        <f t="shared" si="83"/>
        <v>1.8754379076512213</v>
      </c>
      <c r="O372" s="17">
        <f t="shared" si="83"/>
        <v>3.8294221291574697</v>
      </c>
      <c r="Y372" s="14">
        <v>42642</v>
      </c>
      <c r="Z372" s="32">
        <v>325</v>
      </c>
      <c r="AA372" s="26">
        <f t="shared" si="84"/>
        <v>795137148</v>
      </c>
      <c r="AB372" s="53">
        <f t="shared" si="85"/>
        <v>2.5118833609788744</v>
      </c>
      <c r="AD372" s="36">
        <f t="shared" si="76"/>
        <v>2.5774547070470952E-3</v>
      </c>
      <c r="AE372" s="15">
        <f t="shared" si="77"/>
        <v>2.6265006820135953E-3</v>
      </c>
      <c r="AF372" s="16">
        <f t="shared" si="86"/>
        <v>5.2039553890606905E-3</v>
      </c>
      <c r="AH372" s="17">
        <f t="shared" si="87"/>
        <v>1.961146847051223</v>
      </c>
      <c r="AI372" s="17">
        <f t="shared" si="78"/>
        <v>1.9984651979433332</v>
      </c>
      <c r="AJ372" s="17">
        <f t="shared" si="79"/>
        <v>3.9596120449945564</v>
      </c>
    </row>
    <row r="373" spans="1:36" x14ac:dyDescent="0.2">
      <c r="A373" s="20">
        <v>42735</v>
      </c>
      <c r="B373" s="21">
        <v>194</v>
      </c>
      <c r="C373" s="5">
        <v>366</v>
      </c>
      <c r="D373" s="14">
        <v>42643</v>
      </c>
      <c r="E373" s="31">
        <v>306</v>
      </c>
      <c r="F373" s="26">
        <f t="shared" si="80"/>
        <v>748652207.03999996</v>
      </c>
      <c r="G373" s="53">
        <f t="shared" si="81"/>
        <v>2.4857214264815801</v>
      </c>
      <c r="I373" s="36">
        <f t="shared" si="74"/>
        <v>2.564584800473637E-3</v>
      </c>
      <c r="J373" s="15">
        <f t="shared" si="75"/>
        <v>2.4074861266197359E-3</v>
      </c>
      <c r="K373" s="16">
        <f t="shared" si="82"/>
        <v>4.9720709270933729E-3</v>
      </c>
      <c r="M373" s="17">
        <f t="shared" si="83"/>
        <v>1.9199820710158262</v>
      </c>
      <c r="N373" s="17">
        <f t="shared" si="83"/>
        <v>1.8023698021120462</v>
      </c>
      <c r="O373" s="17">
        <f t="shared" si="83"/>
        <v>3.722351873127872</v>
      </c>
      <c r="Y373" s="14">
        <v>42643</v>
      </c>
      <c r="Z373" s="32">
        <v>326</v>
      </c>
      <c r="AA373" s="26">
        <f t="shared" si="84"/>
        <v>797583723.83999991</v>
      </c>
      <c r="AB373" s="53">
        <f t="shared" si="85"/>
        <v>2.5132176000679389</v>
      </c>
      <c r="AD373" s="36">
        <f t="shared" si="76"/>
        <v>2.5781127908059329E-3</v>
      </c>
      <c r="AE373" s="15">
        <f t="shared" si="77"/>
        <v>2.6381068294942037E-3</v>
      </c>
      <c r="AF373" s="16">
        <f t="shared" si="86"/>
        <v>5.216219620300137E-3</v>
      </c>
      <c r="AH373" s="17">
        <f t="shared" si="87"/>
        <v>1.9301098308349154</v>
      </c>
      <c r="AI373" s="17">
        <f t="shared" si="78"/>
        <v>1.9750245003081326</v>
      </c>
      <c r="AJ373" s="17">
        <f t="shared" si="79"/>
        <v>3.905134331143048</v>
      </c>
    </row>
    <row r="374" spans="1:36" x14ac:dyDescent="0.2">
      <c r="A374" s="4"/>
    </row>
    <row r="375" spans="1:36" x14ac:dyDescent="0.2">
      <c r="A375" s="4"/>
    </row>
  </sheetData>
  <sheetProtection algorithmName="SHA-512" hashValue="Ldc4iB536pdd+QeGp4VFacYagF3AqE73hesuOVMBW+yNK7e6E09lI4SFbnuXs5ghcgMUAh2ilRphdIJt8daY/A==" saltValue="Nuy45bazR9bg0ICC/IsczQ==" spinCount="100000" sheet="1" scenarios="1"/>
  <mergeCells count="2">
    <mergeCell ref="A6:B6"/>
    <mergeCell ref="C6:E6"/>
  </mergeCells>
  <pageMargins left="0.7" right="0.7" top="0.75" bottom="0.75" header="0.3" footer="0.3"/>
  <pageSetup paperSize="3" scale="14" orientation="landscape" r:id="rId1"/>
  <headerFooter>
    <oddFooter>&amp;L&amp;Z&amp;F&amp;R&amp;D &amp;T</oddFooter>
  </headerFooter>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M375"/>
  <sheetViews>
    <sheetView zoomScale="98" zoomScaleNormal="98" workbookViewId="0">
      <selection activeCell="A5" sqref="A5:E6"/>
    </sheetView>
  </sheetViews>
  <sheetFormatPr defaultRowHeight="12.75" x14ac:dyDescent="0.2"/>
  <cols>
    <col min="4" max="4" width="12.7109375" customWidth="1"/>
    <col min="5" max="5" width="10.7109375" customWidth="1"/>
    <col min="6" max="6" width="12" customWidth="1"/>
    <col min="7" max="7" width="12.7109375" customWidth="1"/>
    <col min="10" max="10" width="8.85546875" customWidth="1"/>
    <col min="12" max="12" width="11.7109375" customWidth="1"/>
    <col min="14" max="14" width="9.28515625" customWidth="1"/>
    <col min="15" max="15" width="12.42578125" customWidth="1"/>
    <col min="16" max="16" width="11" customWidth="1"/>
    <col min="28" max="28" width="14.42578125" customWidth="1"/>
  </cols>
  <sheetData>
    <row r="1" spans="1:39" s="2" customFormat="1" ht="24" thickBot="1" x14ac:dyDescent="0.4">
      <c r="A1" s="2" t="s">
        <v>109</v>
      </c>
      <c r="D1" s="74"/>
      <c r="H1" s="2" t="s">
        <v>3</v>
      </c>
      <c r="U1" s="1" t="s">
        <v>132</v>
      </c>
      <c r="AJ1" s="165" t="s">
        <v>134</v>
      </c>
    </row>
    <row r="2" spans="1:39" s="2" customFormat="1" ht="21" x14ac:dyDescent="0.35">
      <c r="D2" s="27"/>
      <c r="H2" s="18"/>
      <c r="K2"/>
      <c r="L2"/>
      <c r="M2"/>
      <c r="N2"/>
      <c r="O2" s="165" t="s">
        <v>133</v>
      </c>
      <c r="S2"/>
      <c r="T2"/>
      <c r="U2" s="166" t="s">
        <v>13</v>
      </c>
      <c r="V2" s="167" t="s">
        <v>18</v>
      </c>
      <c r="W2" s="167" t="s">
        <v>130</v>
      </c>
      <c r="X2" s="168" t="s">
        <v>104</v>
      </c>
      <c r="Z2" s="27"/>
      <c r="AA2" s="27"/>
      <c r="AB2" s="2" t="s">
        <v>128</v>
      </c>
      <c r="AJ2"/>
      <c r="AK2" s="11" t="s">
        <v>18</v>
      </c>
      <c r="AL2" s="11" t="s">
        <v>103</v>
      </c>
      <c r="AM2" s="11" t="s">
        <v>104</v>
      </c>
    </row>
    <row r="3" spans="1:39" ht="18.75" x14ac:dyDescent="0.3">
      <c r="C3" s="3" t="s">
        <v>135</v>
      </c>
      <c r="D3" s="1"/>
      <c r="E3" s="1"/>
      <c r="H3" t="s">
        <v>17</v>
      </c>
      <c r="I3" t="s">
        <v>17</v>
      </c>
      <c r="J3" s="70" t="s">
        <v>69</v>
      </c>
      <c r="K3" s="71"/>
      <c r="L3" s="71"/>
      <c r="P3" s="11" t="s">
        <v>18</v>
      </c>
      <c r="Q3" s="11" t="s">
        <v>103</v>
      </c>
      <c r="R3" s="11" t="s">
        <v>104</v>
      </c>
      <c r="U3" s="159" t="s">
        <v>95</v>
      </c>
      <c r="V3" s="160">
        <f>P4</f>
        <v>22062.243247787468</v>
      </c>
      <c r="W3" s="160">
        <f t="shared" ref="W3" si="0">Q4</f>
        <v>66638.701347836948</v>
      </c>
      <c r="X3" s="161">
        <f>R4</f>
        <v>88700.944595624489</v>
      </c>
      <c r="Z3" s="1"/>
      <c r="AA3" s="1"/>
      <c r="AC3" t="s">
        <v>17</v>
      </c>
      <c r="AD3" t="s">
        <v>17</v>
      </c>
      <c r="AE3" s="70" t="s">
        <v>69</v>
      </c>
      <c r="AF3" s="71"/>
      <c r="AG3" s="71"/>
      <c r="AJ3" s="9" t="s">
        <v>7</v>
      </c>
      <c r="AK3" s="144">
        <f>SUM(AH8:AH373)</f>
        <v>22369.592301029039</v>
      </c>
      <c r="AL3" s="144">
        <f>SUM(AI8:AI373)</f>
        <v>62857.952931760323</v>
      </c>
      <c r="AM3" s="144">
        <f>SUM(AJ8:AJ373)</f>
        <v>85227.545232789329</v>
      </c>
    </row>
    <row r="4" spans="1:39" ht="16.5" thickBot="1" x14ac:dyDescent="0.3">
      <c r="D4" s="1"/>
      <c r="E4" s="1"/>
      <c r="H4" s="62" t="s">
        <v>55</v>
      </c>
      <c r="I4" s="62"/>
      <c r="J4" s="54" t="s">
        <v>58</v>
      </c>
      <c r="K4" s="63"/>
      <c r="L4" s="63"/>
      <c r="O4" s="9" t="s">
        <v>7</v>
      </c>
      <c r="P4" s="45">
        <f>SUM(L8:L373)</f>
        <v>22062.243247787468</v>
      </c>
      <c r="Q4" s="45">
        <f>SUM(M8:M373)</f>
        <v>66638.701347836948</v>
      </c>
      <c r="R4" s="45">
        <f>SUM(N8:N373)</f>
        <v>88700.944595624489</v>
      </c>
      <c r="U4" s="162" t="s">
        <v>131</v>
      </c>
      <c r="V4" s="163">
        <f>AK3</f>
        <v>22369.592301029039</v>
      </c>
      <c r="W4" s="163">
        <f>AL3</f>
        <v>62857.952931760323</v>
      </c>
      <c r="X4" s="164">
        <f t="shared" ref="X4" si="1">AM3</f>
        <v>85227.545232789329</v>
      </c>
      <c r="Z4" s="1"/>
      <c r="AA4" s="1"/>
      <c r="AC4" s="62" t="s">
        <v>55</v>
      </c>
      <c r="AD4" s="62"/>
      <c r="AE4" s="54" t="s">
        <v>58</v>
      </c>
      <c r="AF4" s="63"/>
      <c r="AG4" s="63"/>
      <c r="AJ4" s="172" t="s">
        <v>137</v>
      </c>
      <c r="AK4" s="10">
        <f>SUM(AH173:AH281)</f>
        <v>12772.606735907062</v>
      </c>
      <c r="AL4" s="10">
        <f t="shared" ref="AL4:AM4" si="2">SUM(AI173:AI281)</f>
        <v>54161.308976121312</v>
      </c>
      <c r="AM4" s="10">
        <f t="shared" si="2"/>
        <v>66933.915712028363</v>
      </c>
    </row>
    <row r="5" spans="1:39" ht="17.25" x14ac:dyDescent="0.25">
      <c r="D5" s="1"/>
      <c r="E5" s="79" t="s">
        <v>95</v>
      </c>
      <c r="F5" s="55"/>
      <c r="G5" s="56"/>
      <c r="H5" s="58" t="s">
        <v>53</v>
      </c>
      <c r="I5" s="59" t="s">
        <v>54</v>
      </c>
      <c r="J5" s="64" t="s">
        <v>110</v>
      </c>
      <c r="K5" s="65" t="s">
        <v>56</v>
      </c>
      <c r="L5" s="66" t="s">
        <v>57</v>
      </c>
      <c r="O5" s="172" t="s">
        <v>137</v>
      </c>
      <c r="P5" s="173">
        <f>SUM(L173:L281)</f>
        <v>12616.586978306388</v>
      </c>
      <c r="Q5" s="173">
        <f t="shared" ref="Q5:R5" si="3">SUM(M173:M281)</f>
        <v>57581.769457111848</v>
      </c>
      <c r="R5" s="173">
        <f t="shared" si="3"/>
        <v>70198.356435418245</v>
      </c>
      <c r="U5" s="55"/>
      <c r="V5" s="56"/>
      <c r="Y5" s="1"/>
      <c r="Z5" s="55"/>
      <c r="AA5" s="55"/>
      <c r="AB5" s="56"/>
      <c r="AC5" s="58" t="s">
        <v>53</v>
      </c>
      <c r="AD5" s="59" t="s">
        <v>54</v>
      </c>
      <c r="AE5" s="64" t="s">
        <v>110</v>
      </c>
      <c r="AF5" s="65" t="s">
        <v>56</v>
      </c>
      <c r="AG5" s="66" t="s">
        <v>57</v>
      </c>
    </row>
    <row r="6" spans="1:39" ht="19.5" thickBot="1" x14ac:dyDescent="0.35">
      <c r="A6" s="229" t="s">
        <v>2</v>
      </c>
      <c r="B6" s="229"/>
      <c r="C6" s="230" t="s">
        <v>3</v>
      </c>
      <c r="D6" s="230"/>
      <c r="E6" s="230"/>
      <c r="G6" s="3" t="s">
        <v>13</v>
      </c>
      <c r="H6" s="60">
        <v>-0.185</v>
      </c>
      <c r="I6" s="61">
        <v>0.12230000000000001</v>
      </c>
      <c r="J6" s="67">
        <v>8.5400000000000004E-2</v>
      </c>
      <c r="K6" s="68">
        <v>-0.36509999999999998</v>
      </c>
      <c r="L6" s="69">
        <v>0.4022</v>
      </c>
      <c r="O6" s="11"/>
      <c r="P6" s="12"/>
      <c r="V6" s="1"/>
      <c r="AA6" s="79" t="s">
        <v>129</v>
      </c>
      <c r="AB6" s="3"/>
      <c r="AC6" s="60">
        <v>-0.185</v>
      </c>
      <c r="AD6" s="61">
        <v>0.12230000000000001</v>
      </c>
      <c r="AE6" s="67">
        <v>8.5400000000000004E-2</v>
      </c>
      <c r="AF6" s="68">
        <v>-0.36509999999999998</v>
      </c>
      <c r="AG6" s="69">
        <v>0.4022</v>
      </c>
    </row>
    <row r="7" spans="1:39" ht="39.75" customHeight="1" x14ac:dyDescent="0.25">
      <c r="A7" s="19" t="s">
        <v>0</v>
      </c>
      <c r="B7" s="19" t="s">
        <v>1</v>
      </c>
      <c r="C7" s="22" t="s">
        <v>156</v>
      </c>
      <c r="D7" s="11" t="s">
        <v>0</v>
      </c>
      <c r="E7" s="11" t="s">
        <v>1</v>
      </c>
      <c r="F7" s="5" t="s">
        <v>6</v>
      </c>
      <c r="G7" s="11" t="s">
        <v>45</v>
      </c>
      <c r="H7" s="72" t="s">
        <v>4</v>
      </c>
      <c r="I7" s="6" t="s">
        <v>5</v>
      </c>
      <c r="J7" s="6" t="s">
        <v>8</v>
      </c>
      <c r="L7" s="13" t="s">
        <v>96</v>
      </c>
      <c r="M7" s="13" t="s">
        <v>97</v>
      </c>
      <c r="N7" s="13" t="s">
        <v>98</v>
      </c>
      <c r="O7" s="13"/>
      <c r="P7" s="13"/>
      <c r="Q7" s="13"/>
      <c r="R7" s="13"/>
      <c r="S7" s="13"/>
      <c r="T7" s="13"/>
      <c r="U7" s="13"/>
      <c r="V7" s="13"/>
      <c r="Z7" s="11" t="s">
        <v>0</v>
      </c>
      <c r="AA7" s="11" t="s">
        <v>1</v>
      </c>
      <c r="AB7" s="5" t="s">
        <v>6</v>
      </c>
      <c r="AC7" s="11" t="s">
        <v>45</v>
      </c>
      <c r="AD7" s="72" t="s">
        <v>4</v>
      </c>
      <c r="AE7" s="6" t="s">
        <v>5</v>
      </c>
      <c r="AF7" s="6" t="s">
        <v>8</v>
      </c>
      <c r="AH7" s="13" t="s">
        <v>10</v>
      </c>
      <c r="AI7" s="13" t="s">
        <v>11</v>
      </c>
      <c r="AJ7" s="13" t="s">
        <v>12</v>
      </c>
    </row>
    <row r="8" spans="1:39" x14ac:dyDescent="0.2">
      <c r="A8" s="20">
        <v>42370</v>
      </c>
      <c r="B8" s="19">
        <v>194</v>
      </c>
      <c r="C8" s="5">
        <v>1</v>
      </c>
      <c r="D8" s="14">
        <v>42644</v>
      </c>
      <c r="E8" s="5">
        <v>213</v>
      </c>
      <c r="F8" s="26">
        <f>(E8*60*60*24)*28.31685</f>
        <v>521120653.91999996</v>
      </c>
      <c r="G8" s="53">
        <f>LOG10(E8)</f>
        <v>2.3283796034387376</v>
      </c>
      <c r="H8" s="23">
        <f>(POWER(E8,$H$6))*$I$6</f>
        <v>4.5360332608744093E-2</v>
      </c>
      <c r="I8" s="23">
        <f>((G8*G8)*$J$6+(G8*$K$6)+$L$6)</f>
        <v>1.5092031520911042E-2</v>
      </c>
      <c r="J8" s="23">
        <f>H8+I8</f>
        <v>6.0452364129655135E-2</v>
      </c>
      <c r="L8" s="8">
        <f>(H8*$F8)/1000000</f>
        <v>23.638206191097421</v>
      </c>
      <c r="M8" s="8">
        <f>(I8*$F8)/1000000</f>
        <v>7.8647693351584138</v>
      </c>
      <c r="N8" s="10">
        <f>L8+M8</f>
        <v>31.502975526255835</v>
      </c>
      <c r="O8" s="10"/>
      <c r="P8" s="10"/>
      <c r="Q8" s="10"/>
      <c r="R8" s="10"/>
      <c r="S8" s="10"/>
      <c r="T8" s="10"/>
      <c r="U8" s="10"/>
      <c r="V8" s="10"/>
      <c r="Z8" s="14">
        <v>42644</v>
      </c>
      <c r="AA8" s="32">
        <v>332</v>
      </c>
      <c r="AB8" s="26">
        <f>(AA8*60*60*24)*28.31685</f>
        <v>812263178.88</v>
      </c>
      <c r="AC8" s="53">
        <f>LOG10(AA8)</f>
        <v>2.5211380837040362</v>
      </c>
      <c r="AD8" s="23">
        <f>(POWER(AA8,$H$6))*$I$6</f>
        <v>4.1784567527077598E-2</v>
      </c>
      <c r="AE8" s="23">
        <f>((AC8*AC8)*$J$6+(AC8*$K$6)+$L$6)</f>
        <v>2.4546605688240741E-2</v>
      </c>
      <c r="AF8" s="23">
        <f>AD8+AE8</f>
        <v>6.633117321531834E-2</v>
      </c>
      <c r="AH8" s="8">
        <f>(AD8*$F8)/1000000</f>
        <v>21.774801153475071</v>
      </c>
      <c r="AI8" s="8">
        <f>(AE8*$F8)/1000000</f>
        <v>12.791743207772406</v>
      </c>
      <c r="AJ8" s="10">
        <f>AH8+AI8</f>
        <v>34.56654436124748</v>
      </c>
    </row>
    <row r="9" spans="1:39" x14ac:dyDescent="0.2">
      <c r="A9" s="20">
        <v>42371</v>
      </c>
      <c r="B9" s="19">
        <v>194</v>
      </c>
      <c r="C9" s="5">
        <v>2</v>
      </c>
      <c r="D9" s="14">
        <v>42645</v>
      </c>
      <c r="E9" s="5">
        <v>205</v>
      </c>
      <c r="F9" s="26">
        <f t="shared" ref="F9:F72" si="4">(E9*60*60*24)*28.31685</f>
        <v>501548047.19999999</v>
      </c>
      <c r="G9" s="53">
        <f t="shared" ref="G9:G72" si="5">LOG10(E9)</f>
        <v>2.3117538610557542</v>
      </c>
      <c r="H9" s="23">
        <f t="shared" ref="H9:H72" si="6">(POWER(E9,$H$6))*$I$6</f>
        <v>4.5682724034651651E-2</v>
      </c>
      <c r="I9" s="23">
        <f t="shared" ref="I9:I72" si="7">((G9*G9)*$J$6+(G9*$K$6)+$L$6)</f>
        <v>1.4573850393212684E-2</v>
      </c>
      <c r="J9" s="23">
        <f t="shared" ref="J9:J72" si="8">H9+I9</f>
        <v>6.0256574427864334E-2</v>
      </c>
      <c r="L9" s="8">
        <f t="shared" ref="L9:M72" si="9">(H9*$F9)/1000000</f>
        <v>22.912081030356038</v>
      </c>
      <c r="M9" s="8">
        <f t="shared" si="9"/>
        <v>7.3094862049007734</v>
      </c>
      <c r="N9" s="10">
        <f t="shared" ref="N9:N72" si="10">L9+M9</f>
        <v>30.221567235256813</v>
      </c>
      <c r="O9" s="10"/>
      <c r="P9" s="10"/>
      <c r="Q9" s="10"/>
      <c r="R9" s="10"/>
      <c r="S9" s="10"/>
      <c r="T9" s="10"/>
      <c r="U9" s="10"/>
      <c r="V9" s="10"/>
      <c r="Z9" s="14">
        <v>42645</v>
      </c>
      <c r="AA9" s="32">
        <v>326</v>
      </c>
      <c r="AB9" s="26">
        <f t="shared" ref="AB9:AB72" si="11">(AA9*60*60*24)*28.31685</f>
        <v>797583723.83999991</v>
      </c>
      <c r="AC9" s="53">
        <f t="shared" ref="AC9:AC72" si="12">LOG10(AA9)</f>
        <v>2.5132176000679389</v>
      </c>
      <c r="AD9" s="23">
        <f t="shared" ref="AD9:AD72" si="13">(POWER(AA9,$H$6))*$I$6</f>
        <v>4.1925784819490892E-2</v>
      </c>
      <c r="AE9" s="23">
        <f t="shared" ref="AE9:AE72" si="14">((AC9*AC9)*$J$6+(AC9*$K$6)+$L$6)</f>
        <v>2.4033089247068262E-2</v>
      </c>
      <c r="AF9" s="23">
        <f t="shared" ref="AF9:AF72" si="15">AD9+AE9</f>
        <v>6.5958874066559148E-2</v>
      </c>
      <c r="AH9" s="8">
        <f t="shared" ref="AH9:AH72" si="16">(AD9*$F9)/1000000</f>
        <v>21.027795503543061</v>
      </c>
      <c r="AI9" s="8">
        <f t="shared" ref="AI9:AI72" si="17">(AE9*$F9)/1000000</f>
        <v>12.053748980050406</v>
      </c>
      <c r="AJ9" s="10">
        <f t="shared" ref="AJ9:AJ72" si="18">AH9+AI9</f>
        <v>33.081544483593468</v>
      </c>
    </row>
    <row r="10" spans="1:39" x14ac:dyDescent="0.2">
      <c r="A10" s="20">
        <v>42372</v>
      </c>
      <c r="B10" s="19">
        <v>198</v>
      </c>
      <c r="C10" s="5">
        <v>3</v>
      </c>
      <c r="D10" s="14">
        <v>42646</v>
      </c>
      <c r="E10" s="5">
        <v>199</v>
      </c>
      <c r="F10" s="26">
        <f t="shared" si="4"/>
        <v>486868592.15999997</v>
      </c>
      <c r="G10" s="53">
        <f t="shared" si="5"/>
        <v>2.2988530764097068</v>
      </c>
      <c r="H10" s="23">
        <f t="shared" si="6"/>
        <v>4.5934462398080855E-2</v>
      </c>
      <c r="I10" s="23">
        <f t="shared" si="7"/>
        <v>1.4204296677645223E-2</v>
      </c>
      <c r="J10" s="23">
        <f t="shared" si="8"/>
        <v>6.0138759075726078E-2</v>
      </c>
      <c r="L10" s="8">
        <f t="shared" si="9"/>
        <v>22.364047039380083</v>
      </c>
      <c r="M10" s="8">
        <f t="shared" si="9"/>
        <v>6.9156259260680946</v>
      </c>
      <c r="N10" s="10">
        <f t="shared" si="10"/>
        <v>29.279672965448178</v>
      </c>
      <c r="O10" s="10"/>
      <c r="P10" s="10"/>
      <c r="Q10" s="10"/>
      <c r="R10" s="10"/>
      <c r="S10" s="10"/>
      <c r="T10" s="10"/>
      <c r="U10" s="10"/>
      <c r="V10" s="10"/>
      <c r="Z10" s="14">
        <v>42646</v>
      </c>
      <c r="AA10" s="32">
        <v>330</v>
      </c>
      <c r="AB10" s="26">
        <f t="shared" si="11"/>
        <v>807370027.19999993</v>
      </c>
      <c r="AC10" s="53">
        <f t="shared" si="12"/>
        <v>2.5185139398778875</v>
      </c>
      <c r="AD10" s="23">
        <f t="shared" si="13"/>
        <v>4.1831301609383129E-2</v>
      </c>
      <c r="AE10" s="23">
        <f t="shared" si="14"/>
        <v>2.4375285092262389E-2</v>
      </c>
      <c r="AF10" s="23">
        <f t="shared" si="15"/>
        <v>6.6206586701645517E-2</v>
      </c>
      <c r="AH10" s="8">
        <f t="shared" si="16"/>
        <v>20.366346922780703</v>
      </c>
      <c r="AI10" s="8">
        <f t="shared" si="17"/>
        <v>11.867560736368423</v>
      </c>
      <c r="AJ10" s="10">
        <f t="shared" si="18"/>
        <v>32.233907659149125</v>
      </c>
    </row>
    <row r="11" spans="1:39" x14ac:dyDescent="0.2">
      <c r="A11" s="20">
        <v>42373</v>
      </c>
      <c r="B11" s="19">
        <v>195</v>
      </c>
      <c r="C11" s="5">
        <v>4</v>
      </c>
      <c r="D11" s="14">
        <v>42647</v>
      </c>
      <c r="E11" s="5">
        <v>200</v>
      </c>
      <c r="F11" s="26">
        <f t="shared" si="4"/>
        <v>489315168</v>
      </c>
      <c r="G11" s="53">
        <f t="shared" si="5"/>
        <v>2.3010299956639813</v>
      </c>
      <c r="H11" s="23">
        <f t="shared" si="6"/>
        <v>4.5891886185449891E-2</v>
      </c>
      <c r="I11" s="23">
        <f t="shared" si="7"/>
        <v>1.4264662679816076E-2</v>
      </c>
      <c r="J11" s="23">
        <f t="shared" si="8"/>
        <v>6.0156548865265967E-2</v>
      </c>
      <c r="L11" s="8">
        <f t="shared" si="9"/>
        <v>22.45559599867029</v>
      </c>
      <c r="M11" s="8">
        <f t="shared" si="9"/>
        <v>6.9799158156375336</v>
      </c>
      <c r="N11" s="10">
        <f t="shared" si="10"/>
        <v>29.435511814307823</v>
      </c>
      <c r="O11" s="10"/>
      <c r="P11" s="10"/>
      <c r="Q11" s="10"/>
      <c r="R11" s="10"/>
      <c r="S11" s="10"/>
      <c r="T11" s="10"/>
      <c r="U11" s="10"/>
      <c r="V11" s="10"/>
      <c r="Z11" s="14">
        <v>42647</v>
      </c>
      <c r="AA11" s="32">
        <v>322</v>
      </c>
      <c r="AB11" s="26">
        <f t="shared" si="11"/>
        <v>787797420.48000002</v>
      </c>
      <c r="AC11" s="53">
        <f t="shared" si="12"/>
        <v>2.5078558716958308</v>
      </c>
      <c r="AD11" s="23">
        <f t="shared" si="13"/>
        <v>4.2021651895419308E-2</v>
      </c>
      <c r="AE11" s="23">
        <f t="shared" si="14"/>
        <v>2.3691548895068637E-2</v>
      </c>
      <c r="AF11" s="23">
        <f t="shared" si="15"/>
        <v>6.5713200790487952E-2</v>
      </c>
      <c r="AH11" s="8">
        <f t="shared" si="16"/>
        <v>20.561831656844618</v>
      </c>
      <c r="AI11" s="8">
        <f t="shared" si="17"/>
        <v>11.592634227770725</v>
      </c>
      <c r="AJ11" s="10">
        <f t="shared" si="18"/>
        <v>32.154465884615341</v>
      </c>
    </row>
    <row r="12" spans="1:39" x14ac:dyDescent="0.2">
      <c r="A12" s="20">
        <v>42374</v>
      </c>
      <c r="B12" s="19">
        <v>191</v>
      </c>
      <c r="C12" s="5">
        <v>5</v>
      </c>
      <c r="D12" s="14">
        <v>42648</v>
      </c>
      <c r="E12" s="5">
        <v>242</v>
      </c>
      <c r="F12" s="26">
        <f t="shared" si="4"/>
        <v>592071353.27999997</v>
      </c>
      <c r="G12" s="53">
        <f t="shared" si="5"/>
        <v>2.3838153659804311</v>
      </c>
      <c r="H12" s="23">
        <f t="shared" si="6"/>
        <v>4.4301722696719531E-2</v>
      </c>
      <c r="I12" s="23">
        <f t="shared" si="7"/>
        <v>1.7160974582353883E-2</v>
      </c>
      <c r="J12" s="23">
        <f t="shared" si="8"/>
        <v>6.1462697279073414E-2</v>
      </c>
      <c r="L12" s="8">
        <f t="shared" si="9"/>
        <v>26.229780909682024</v>
      </c>
      <c r="M12" s="8">
        <f t="shared" si="9"/>
        <v>10.160521444577945</v>
      </c>
      <c r="N12" s="10">
        <f t="shared" si="10"/>
        <v>36.390302354259973</v>
      </c>
      <c r="O12" s="10"/>
      <c r="P12" s="10"/>
      <c r="Q12" s="10"/>
      <c r="R12" s="10"/>
      <c r="S12" s="10"/>
      <c r="T12" s="10"/>
      <c r="U12" s="10"/>
      <c r="V12" s="10"/>
      <c r="Z12" s="14">
        <v>42648</v>
      </c>
      <c r="AA12" s="32">
        <v>330</v>
      </c>
      <c r="AB12" s="26">
        <f t="shared" si="11"/>
        <v>807370027.19999993</v>
      </c>
      <c r="AC12" s="53">
        <f t="shared" si="12"/>
        <v>2.5185139398778875</v>
      </c>
      <c r="AD12" s="23">
        <f t="shared" si="13"/>
        <v>4.1831301609383129E-2</v>
      </c>
      <c r="AE12" s="23">
        <f t="shared" si="14"/>
        <v>2.4375285092262389E-2</v>
      </c>
      <c r="AF12" s="23">
        <f t="shared" si="15"/>
        <v>6.6206586701645517E-2</v>
      </c>
      <c r="AH12" s="8">
        <f t="shared" si="16"/>
        <v>24.76711535333131</v>
      </c>
      <c r="AI12" s="8">
        <f t="shared" si="17"/>
        <v>14.431908031161601</v>
      </c>
      <c r="AJ12" s="10">
        <f t="shared" si="18"/>
        <v>39.199023384492911</v>
      </c>
    </row>
    <row r="13" spans="1:39" x14ac:dyDescent="0.2">
      <c r="A13" s="20">
        <v>42375</v>
      </c>
      <c r="B13" s="19">
        <v>195</v>
      </c>
      <c r="C13" s="5">
        <v>6</v>
      </c>
      <c r="D13" s="14">
        <v>42649</v>
      </c>
      <c r="E13" s="5">
        <v>420</v>
      </c>
      <c r="F13" s="26">
        <f t="shared" si="4"/>
        <v>1027561852.8</v>
      </c>
      <c r="G13" s="53">
        <f t="shared" si="5"/>
        <v>2.6232492903979003</v>
      </c>
      <c r="H13" s="23">
        <f t="shared" si="6"/>
        <v>4.0006019132543792E-2</v>
      </c>
      <c r="I13" s="23">
        <f t="shared" si="7"/>
        <v>3.2126390175268305E-2</v>
      </c>
      <c r="J13" s="23">
        <f t="shared" si="8"/>
        <v>7.213240930781209E-2</v>
      </c>
      <c r="L13" s="8">
        <f t="shared" si="9"/>
        <v>41.108659142988941</v>
      </c>
      <c r="M13" s="8">
        <f t="shared" si="9"/>
        <v>33.011853012274415</v>
      </c>
      <c r="N13" s="10">
        <f t="shared" si="10"/>
        <v>74.120512155263356</v>
      </c>
      <c r="O13" s="10"/>
      <c r="P13" s="10"/>
      <c r="Q13" s="10"/>
      <c r="R13" s="10"/>
      <c r="S13" s="10"/>
      <c r="T13" s="10"/>
      <c r="U13" s="10"/>
      <c r="V13" s="10"/>
      <c r="Z13" s="14">
        <v>42649</v>
      </c>
      <c r="AA13" s="32">
        <v>335</v>
      </c>
      <c r="AB13" s="26">
        <f t="shared" si="11"/>
        <v>819602906.39999998</v>
      </c>
      <c r="AC13" s="53">
        <f t="shared" si="12"/>
        <v>2.5250448070368452</v>
      </c>
      <c r="AD13" s="23">
        <f t="shared" si="13"/>
        <v>4.1715088350438377E-2</v>
      </c>
      <c r="AE13" s="23">
        <f t="shared" si="14"/>
        <v>2.4803840053083226E-2</v>
      </c>
      <c r="AF13" s="23">
        <f t="shared" si="15"/>
        <v>6.651892840352161E-2</v>
      </c>
      <c r="AH13" s="8">
        <f t="shared" si="16"/>
        <v>42.864833475092148</v>
      </c>
      <c r="AI13" s="8">
        <f t="shared" si="17"/>
        <v>25.487479841501049</v>
      </c>
      <c r="AJ13" s="10">
        <f t="shared" si="18"/>
        <v>68.352313316593197</v>
      </c>
    </row>
    <row r="14" spans="1:39" x14ac:dyDescent="0.2">
      <c r="A14" s="20">
        <v>42376</v>
      </c>
      <c r="B14" s="19">
        <v>194</v>
      </c>
      <c r="C14" s="5">
        <v>7</v>
      </c>
      <c r="D14" s="14">
        <v>42650</v>
      </c>
      <c r="E14" s="5">
        <v>433</v>
      </c>
      <c r="F14" s="26">
        <f t="shared" si="4"/>
        <v>1059367338.7199999</v>
      </c>
      <c r="G14" s="53">
        <f t="shared" si="5"/>
        <v>2.6364878963533656</v>
      </c>
      <c r="H14" s="23">
        <f t="shared" si="6"/>
        <v>3.9781045813511447E-2</v>
      </c>
      <c r="I14" s="23">
        <f t="shared" si="7"/>
        <v>3.3239512759946077E-2</v>
      </c>
      <c r="J14" s="23">
        <f t="shared" si="8"/>
        <v>7.3020558573457517E-2</v>
      </c>
      <c r="L14" s="8">
        <f t="shared" si="9"/>
        <v>42.142740634958017</v>
      </c>
      <c r="M14" s="8">
        <f t="shared" si="9"/>
        <v>35.212854172853554</v>
      </c>
      <c r="N14" s="10">
        <f t="shared" si="10"/>
        <v>77.35559480781157</v>
      </c>
      <c r="O14" s="10"/>
      <c r="P14" s="10"/>
      <c r="Q14" s="10"/>
      <c r="R14" s="10"/>
      <c r="S14" s="10"/>
      <c r="T14" s="10"/>
      <c r="U14" s="10"/>
      <c r="V14" s="10"/>
      <c r="Z14" s="14">
        <v>42650</v>
      </c>
      <c r="AA14" s="32">
        <v>331</v>
      </c>
      <c r="AB14" s="26">
        <f t="shared" si="11"/>
        <v>809816603.03999996</v>
      </c>
      <c r="AC14" s="53">
        <f t="shared" si="12"/>
        <v>2.5198279937757189</v>
      </c>
      <c r="AD14" s="23">
        <f t="shared" si="13"/>
        <v>4.1807892740464085E-2</v>
      </c>
      <c r="AE14" s="23">
        <f t="shared" si="14"/>
        <v>2.4460927768111485E-2</v>
      </c>
      <c r="AF14" s="23">
        <f t="shared" si="15"/>
        <v>6.6268820508575577E-2</v>
      </c>
      <c r="AH14" s="8">
        <f t="shared" si="16"/>
        <v>44.289916069956647</v>
      </c>
      <c r="AI14" s="8">
        <f t="shared" si="17"/>
        <v>25.91310795232641</v>
      </c>
      <c r="AJ14" s="10">
        <f t="shared" si="18"/>
        <v>70.20302402228306</v>
      </c>
    </row>
    <row r="15" spans="1:39" x14ac:dyDescent="0.2">
      <c r="A15" s="20">
        <v>42377</v>
      </c>
      <c r="B15" s="19">
        <v>196</v>
      </c>
      <c r="C15" s="5">
        <v>8</v>
      </c>
      <c r="D15" s="14">
        <v>42651</v>
      </c>
      <c r="E15" s="5">
        <v>373</v>
      </c>
      <c r="F15" s="26">
        <f t="shared" si="4"/>
        <v>912572788.31999993</v>
      </c>
      <c r="G15" s="53">
        <f t="shared" si="5"/>
        <v>2.5717088318086878</v>
      </c>
      <c r="H15" s="23">
        <f t="shared" si="6"/>
        <v>4.0894068785326296E-2</v>
      </c>
      <c r="I15" s="23">
        <f t="shared" si="7"/>
        <v>2.8077916859127749E-2</v>
      </c>
      <c r="J15" s="23">
        <f t="shared" si="8"/>
        <v>6.8971985644454045E-2</v>
      </c>
      <c r="L15" s="8">
        <f t="shared" si="9"/>
        <v>37.318814377175094</v>
      </c>
      <c r="M15" s="8">
        <f t="shared" si="9"/>
        <v>25.623142878351345</v>
      </c>
      <c r="N15" s="10">
        <f t="shared" si="10"/>
        <v>62.941957255526439</v>
      </c>
      <c r="O15" s="10"/>
      <c r="P15" s="10"/>
      <c r="Q15" s="10"/>
      <c r="R15" s="10"/>
      <c r="S15" s="10"/>
      <c r="T15" s="10"/>
      <c r="U15" s="10"/>
      <c r="V15" s="10"/>
      <c r="Z15" s="14">
        <v>42651</v>
      </c>
      <c r="AA15" s="32">
        <v>342</v>
      </c>
      <c r="AB15" s="26">
        <f t="shared" si="11"/>
        <v>836728937.27999997</v>
      </c>
      <c r="AC15" s="53">
        <f t="shared" si="12"/>
        <v>2.5340261060561349</v>
      </c>
      <c r="AD15" s="23">
        <f t="shared" si="13"/>
        <v>4.1555798085216505E-2</v>
      </c>
      <c r="AE15" s="23">
        <f t="shared" si="14"/>
        <v>2.540509002616631E-2</v>
      </c>
      <c r="AF15" s="23">
        <f t="shared" si="15"/>
        <v>6.6960888111382816E-2</v>
      </c>
      <c r="AH15" s="8">
        <f t="shared" si="16"/>
        <v>37.922690529488946</v>
      </c>
      <c r="AI15" s="8">
        <f t="shared" si="17"/>
        <v>23.183993842699213</v>
      </c>
      <c r="AJ15" s="10">
        <f t="shared" si="18"/>
        <v>61.106684372188155</v>
      </c>
    </row>
    <row r="16" spans="1:39" x14ac:dyDescent="0.2">
      <c r="A16" s="20">
        <v>42378</v>
      </c>
      <c r="B16" s="19">
        <v>200</v>
      </c>
      <c r="C16" s="5">
        <v>9</v>
      </c>
      <c r="D16" s="14">
        <v>42652</v>
      </c>
      <c r="E16" s="5">
        <v>345</v>
      </c>
      <c r="F16" s="26">
        <f t="shared" si="4"/>
        <v>844068664.79999995</v>
      </c>
      <c r="G16" s="53">
        <f t="shared" si="5"/>
        <v>2.537819095073274</v>
      </c>
      <c r="H16" s="23">
        <f t="shared" si="6"/>
        <v>4.1488709315862217E-2</v>
      </c>
      <c r="I16" s="23">
        <f t="shared" si="7"/>
        <v>2.5663148234550293E-2</v>
      </c>
      <c r="J16" s="23">
        <f t="shared" si="8"/>
        <v>6.7151857550412503E-2</v>
      </c>
      <c r="L16" s="8">
        <f t="shared" si="9"/>
        <v>35.019319476515143</v>
      </c>
      <c r="M16" s="8">
        <f t="shared" si="9"/>
        <v>21.661459264901339</v>
      </c>
      <c r="N16" s="10">
        <f t="shared" si="10"/>
        <v>56.680778741416482</v>
      </c>
      <c r="O16" s="10"/>
      <c r="P16" s="10"/>
      <c r="Q16" s="10"/>
      <c r="R16" s="10"/>
      <c r="S16" s="10"/>
      <c r="T16" s="10"/>
      <c r="U16" s="10"/>
      <c r="V16" s="10"/>
      <c r="Z16" s="14">
        <v>42652</v>
      </c>
      <c r="AA16" s="32">
        <v>330</v>
      </c>
      <c r="AB16" s="26">
        <f t="shared" si="11"/>
        <v>807370027.19999993</v>
      </c>
      <c r="AC16" s="53">
        <f t="shared" si="12"/>
        <v>2.5185139398778875</v>
      </c>
      <c r="AD16" s="23">
        <f t="shared" si="13"/>
        <v>4.1831301609383129E-2</v>
      </c>
      <c r="AE16" s="23">
        <f t="shared" si="14"/>
        <v>2.4375285092262389E-2</v>
      </c>
      <c r="AF16" s="23">
        <f t="shared" si="15"/>
        <v>6.6206586701645517E-2</v>
      </c>
      <c r="AH16" s="8">
        <f t="shared" si="16"/>
        <v>35.308490896278109</v>
      </c>
      <c r="AI16" s="8">
        <f t="shared" si="17"/>
        <v>20.574414341945257</v>
      </c>
      <c r="AJ16" s="10">
        <f t="shared" si="18"/>
        <v>55.882905238223366</v>
      </c>
    </row>
    <row r="17" spans="1:36" x14ac:dyDescent="0.2">
      <c r="A17" s="20">
        <v>42379</v>
      </c>
      <c r="B17" s="19">
        <v>194</v>
      </c>
      <c r="C17" s="5">
        <v>10</v>
      </c>
      <c r="D17" s="14">
        <v>42653</v>
      </c>
      <c r="E17" s="5">
        <v>344</v>
      </c>
      <c r="F17" s="26">
        <f t="shared" si="4"/>
        <v>841622088.95999992</v>
      </c>
      <c r="G17" s="53">
        <f t="shared" si="5"/>
        <v>2.53655844257153</v>
      </c>
      <c r="H17" s="23">
        <f t="shared" si="6"/>
        <v>4.151099517325442E-2</v>
      </c>
      <c r="I17" s="23">
        <f t="shared" si="7"/>
        <v>2.5577106379543801E-2</v>
      </c>
      <c r="J17" s="23">
        <f t="shared" si="8"/>
        <v>6.7088101552798221E-2</v>
      </c>
      <c r="L17" s="8">
        <f t="shared" si="9"/>
        <v>34.936570472522853</v>
      </c>
      <c r="M17" s="8">
        <f t="shared" si="9"/>
        <v>21.526257700703795</v>
      </c>
      <c r="N17" s="10">
        <f t="shared" si="10"/>
        <v>56.462828173226647</v>
      </c>
      <c r="O17" s="10"/>
      <c r="P17" s="10"/>
      <c r="Q17" s="10"/>
      <c r="R17" s="10"/>
      <c r="S17" s="10"/>
      <c r="T17" s="10"/>
      <c r="U17" s="10"/>
      <c r="V17" s="10"/>
      <c r="Z17" s="14">
        <v>42653</v>
      </c>
      <c r="AA17" s="32">
        <v>320</v>
      </c>
      <c r="AB17" s="26">
        <f t="shared" si="11"/>
        <v>782904268.79999995</v>
      </c>
      <c r="AC17" s="53">
        <f t="shared" si="12"/>
        <v>2.5051499783199058</v>
      </c>
      <c r="AD17" s="23">
        <f t="shared" si="13"/>
        <v>4.207011614991283E-2</v>
      </c>
      <c r="AE17" s="23">
        <f t="shared" si="14"/>
        <v>2.3521048660432031E-2</v>
      </c>
      <c r="AF17" s="23">
        <f t="shared" si="15"/>
        <v>6.5591164810344854E-2</v>
      </c>
      <c r="AH17" s="8">
        <f t="shared" si="16"/>
        <v>35.407139036879464</v>
      </c>
      <c r="AI17" s="8">
        <f t="shared" si="17"/>
        <v>19.795834108122612</v>
      </c>
      <c r="AJ17" s="10">
        <f t="shared" si="18"/>
        <v>55.202973145002076</v>
      </c>
    </row>
    <row r="18" spans="1:36" x14ac:dyDescent="0.2">
      <c r="A18" s="20">
        <v>42380</v>
      </c>
      <c r="B18" s="19">
        <v>193</v>
      </c>
      <c r="C18" s="5">
        <v>11</v>
      </c>
      <c r="D18" s="14">
        <v>42654</v>
      </c>
      <c r="E18" s="5">
        <v>334</v>
      </c>
      <c r="F18" s="26">
        <f t="shared" si="4"/>
        <v>817156330.55999994</v>
      </c>
      <c r="G18" s="53">
        <f t="shared" si="5"/>
        <v>2.5237464668115646</v>
      </c>
      <c r="H18" s="23">
        <f t="shared" si="6"/>
        <v>4.1738165873811267E-2</v>
      </c>
      <c r="I18" s="23">
        <f t="shared" si="7"/>
        <v>2.4718062901823101E-2</v>
      </c>
      <c r="J18" s="23">
        <f t="shared" si="8"/>
        <v>6.6456228775634368E-2</v>
      </c>
      <c r="L18" s="8">
        <f t="shared" si="9"/>
        <v>34.106606469748229</v>
      </c>
      <c r="M18" s="8">
        <f t="shared" si="9"/>
        <v>20.198521579405028</v>
      </c>
      <c r="N18" s="10">
        <f t="shared" si="10"/>
        <v>54.305128049153254</v>
      </c>
      <c r="O18" s="10"/>
      <c r="P18" s="10"/>
      <c r="Q18" s="10"/>
      <c r="R18" s="10"/>
      <c r="S18" s="10"/>
      <c r="T18" s="10"/>
      <c r="U18" s="10"/>
      <c r="V18" s="10"/>
      <c r="Z18" s="14">
        <v>42654</v>
      </c>
      <c r="AA18" s="32">
        <v>320</v>
      </c>
      <c r="AB18" s="26">
        <f t="shared" si="11"/>
        <v>782904268.79999995</v>
      </c>
      <c r="AC18" s="53">
        <f t="shared" si="12"/>
        <v>2.5051499783199058</v>
      </c>
      <c r="AD18" s="23">
        <f t="shared" si="13"/>
        <v>4.207011614991283E-2</v>
      </c>
      <c r="AE18" s="23">
        <f t="shared" si="14"/>
        <v>2.3521048660432031E-2</v>
      </c>
      <c r="AF18" s="23">
        <f t="shared" si="15"/>
        <v>6.5591164810344854E-2</v>
      </c>
      <c r="AH18" s="8">
        <f t="shared" si="16"/>
        <v>34.37786173929576</v>
      </c>
      <c r="AI18" s="8">
        <f t="shared" si="17"/>
        <v>19.220373814281839</v>
      </c>
      <c r="AJ18" s="10">
        <f t="shared" si="18"/>
        <v>53.598235553577595</v>
      </c>
    </row>
    <row r="19" spans="1:36" x14ac:dyDescent="0.2">
      <c r="A19" s="20">
        <v>42381</v>
      </c>
      <c r="B19" s="19">
        <v>190</v>
      </c>
      <c r="C19" s="5">
        <v>12</v>
      </c>
      <c r="D19" s="14">
        <v>42655</v>
      </c>
      <c r="E19" s="5">
        <v>324</v>
      </c>
      <c r="F19" s="26">
        <f t="shared" si="4"/>
        <v>792690572.15999997</v>
      </c>
      <c r="G19" s="53">
        <f t="shared" si="5"/>
        <v>2.510545010206612</v>
      </c>
      <c r="H19" s="23">
        <f t="shared" si="6"/>
        <v>4.1973543043986955E-2</v>
      </c>
      <c r="I19" s="23">
        <f t="shared" si="7"/>
        <v>2.3862232376107406E-2</v>
      </c>
      <c r="J19" s="23">
        <f t="shared" si="8"/>
        <v>6.5835775420094361E-2</v>
      </c>
      <c r="L19" s="8">
        <f t="shared" si="9"/>
        <v>33.272031851120403</v>
      </c>
      <c r="M19" s="8">
        <f t="shared" si="9"/>
        <v>18.915366635231454</v>
      </c>
      <c r="N19" s="10">
        <f t="shared" si="10"/>
        <v>52.187398486351853</v>
      </c>
      <c r="O19" s="10"/>
      <c r="P19" s="10"/>
      <c r="Q19" s="10"/>
      <c r="R19" s="10"/>
      <c r="S19" s="10"/>
      <c r="T19" s="10"/>
      <c r="U19" s="10"/>
      <c r="V19" s="10"/>
      <c r="Z19" s="14">
        <v>42655</v>
      </c>
      <c r="AA19" s="32">
        <v>320</v>
      </c>
      <c r="AB19" s="26">
        <f t="shared" si="11"/>
        <v>782904268.79999995</v>
      </c>
      <c r="AC19" s="53">
        <f t="shared" si="12"/>
        <v>2.5051499783199058</v>
      </c>
      <c r="AD19" s="23">
        <f t="shared" si="13"/>
        <v>4.207011614991283E-2</v>
      </c>
      <c r="AE19" s="23">
        <f t="shared" si="14"/>
        <v>2.3521048660432031E-2</v>
      </c>
      <c r="AF19" s="23">
        <f t="shared" si="15"/>
        <v>6.5591164810344854E-2</v>
      </c>
      <c r="AH19" s="8">
        <f t="shared" si="16"/>
        <v>33.348584441712056</v>
      </c>
      <c r="AI19" s="8">
        <f t="shared" si="17"/>
        <v>18.644913520441065</v>
      </c>
      <c r="AJ19" s="10">
        <f t="shared" si="18"/>
        <v>51.993497962153121</v>
      </c>
    </row>
    <row r="20" spans="1:36" x14ac:dyDescent="0.2">
      <c r="A20" s="20">
        <v>42382</v>
      </c>
      <c r="B20" s="19">
        <v>195</v>
      </c>
      <c r="C20" s="5">
        <v>13</v>
      </c>
      <c r="D20" s="14">
        <v>42656</v>
      </c>
      <c r="E20" s="5">
        <v>314</v>
      </c>
      <c r="F20" s="26">
        <f t="shared" si="4"/>
        <v>768224813.75999999</v>
      </c>
      <c r="G20" s="53">
        <f t="shared" si="5"/>
        <v>2.4969296480732148</v>
      </c>
      <c r="H20" s="23">
        <f t="shared" si="6"/>
        <v>4.221769053965721E-2</v>
      </c>
      <c r="I20" s="23">
        <f t="shared" si="7"/>
        <v>2.3010750286737602E-2</v>
      </c>
      <c r="J20" s="23">
        <f t="shared" si="8"/>
        <v>6.5228440826394812E-2</v>
      </c>
      <c r="L20" s="8">
        <f t="shared" si="9"/>
        <v>32.432677452205475</v>
      </c>
      <c r="M20" s="8">
        <f t="shared" si="9"/>
        <v>17.677429353506859</v>
      </c>
      <c r="N20" s="10">
        <f t="shared" si="10"/>
        <v>50.110106805712334</v>
      </c>
      <c r="O20" s="10"/>
      <c r="P20" s="10"/>
      <c r="Q20" s="10"/>
      <c r="R20" s="10"/>
      <c r="S20" s="10"/>
      <c r="T20" s="10"/>
      <c r="U20" s="10"/>
      <c r="V20" s="10"/>
      <c r="Z20" s="14">
        <v>42656</v>
      </c>
      <c r="AA20" s="32">
        <v>314</v>
      </c>
      <c r="AB20" s="26">
        <f t="shared" si="11"/>
        <v>768224813.75999999</v>
      </c>
      <c r="AC20" s="53">
        <f t="shared" si="12"/>
        <v>2.4969296480732148</v>
      </c>
      <c r="AD20" s="23">
        <f t="shared" si="13"/>
        <v>4.221769053965721E-2</v>
      </c>
      <c r="AE20" s="23">
        <f t="shared" si="14"/>
        <v>2.3010750286737602E-2</v>
      </c>
      <c r="AF20" s="23">
        <f t="shared" si="15"/>
        <v>6.5228440826394812E-2</v>
      </c>
      <c r="AH20" s="8">
        <f t="shared" si="16"/>
        <v>32.432677452205475</v>
      </c>
      <c r="AI20" s="8">
        <f t="shared" si="17"/>
        <v>17.677429353506859</v>
      </c>
      <c r="AJ20" s="10">
        <f t="shared" si="18"/>
        <v>50.110106805712334</v>
      </c>
    </row>
    <row r="21" spans="1:36" x14ac:dyDescent="0.2">
      <c r="A21" s="20">
        <v>42383</v>
      </c>
      <c r="B21" s="19">
        <v>198</v>
      </c>
      <c r="C21" s="5">
        <v>14</v>
      </c>
      <c r="D21" s="14">
        <v>42657</v>
      </c>
      <c r="E21" s="5">
        <v>300</v>
      </c>
      <c r="F21" s="26">
        <f t="shared" si="4"/>
        <v>733972752</v>
      </c>
      <c r="G21" s="53">
        <f t="shared" si="5"/>
        <v>2.4771212547196626</v>
      </c>
      <c r="H21" s="23">
        <f t="shared" si="6"/>
        <v>4.2575428235680182E-2</v>
      </c>
      <c r="I21" s="23">
        <f t="shared" si="7"/>
        <v>2.1828507185717605E-2</v>
      </c>
      <c r="J21" s="23">
        <f t="shared" si="8"/>
        <v>6.4403935421397787E-2</v>
      </c>
      <c r="L21" s="8">
        <f t="shared" si="9"/>
        <v>31.249204229720689</v>
      </c>
      <c r="M21" s="8">
        <f t="shared" si="9"/>
        <v>16.021529491152926</v>
      </c>
      <c r="N21" s="10">
        <f t="shared" si="10"/>
        <v>47.270733720873615</v>
      </c>
      <c r="O21" s="10"/>
      <c r="P21" s="10"/>
      <c r="Q21" s="10"/>
      <c r="R21" s="10"/>
      <c r="S21" s="10"/>
      <c r="T21" s="10"/>
      <c r="U21" s="10"/>
      <c r="V21" s="10"/>
      <c r="Z21" s="14">
        <v>42657</v>
      </c>
      <c r="AA21" s="32">
        <v>310</v>
      </c>
      <c r="AB21" s="26">
        <f t="shared" si="11"/>
        <v>758438510.39999998</v>
      </c>
      <c r="AC21" s="53">
        <f t="shared" si="12"/>
        <v>2.4913616938342726</v>
      </c>
      <c r="AD21" s="23">
        <f t="shared" si="13"/>
        <v>4.2317942456250354E-2</v>
      </c>
      <c r="AE21" s="23">
        <f t="shared" si="14"/>
        <v>2.2671661424815026E-2</v>
      </c>
      <c r="AF21" s="23">
        <f t="shared" si="15"/>
        <v>6.498960388106538E-2</v>
      </c>
      <c r="AH21" s="8">
        <f t="shared" si="16"/>
        <v>31.060216683591712</v>
      </c>
      <c r="AI21" s="8">
        <f t="shared" si="17"/>
        <v>16.640381728383726</v>
      </c>
      <c r="AJ21" s="10">
        <f t="shared" si="18"/>
        <v>47.700598411975434</v>
      </c>
    </row>
    <row r="22" spans="1:36" x14ac:dyDescent="0.2">
      <c r="A22" s="20">
        <v>42384</v>
      </c>
      <c r="B22" s="19">
        <v>195</v>
      </c>
      <c r="C22" s="5">
        <v>15</v>
      </c>
      <c r="D22" s="14">
        <v>42658</v>
      </c>
      <c r="E22" s="5">
        <v>291</v>
      </c>
      <c r="F22" s="26">
        <f t="shared" si="4"/>
        <v>711953569.43999994</v>
      </c>
      <c r="G22" s="53">
        <f t="shared" si="5"/>
        <v>2.4638929889859074</v>
      </c>
      <c r="H22" s="23">
        <f t="shared" si="6"/>
        <v>4.281601600293844E-2</v>
      </c>
      <c r="I22" s="23">
        <f t="shared" si="7"/>
        <v>2.1076313385497092E-2</v>
      </c>
      <c r="J22" s="23">
        <f t="shared" si="8"/>
        <v>6.3892329388435531E-2</v>
      </c>
      <c r="L22" s="8">
        <f t="shared" si="9"/>
        <v>30.48301542249218</v>
      </c>
      <c r="M22" s="8">
        <f t="shared" si="9"/>
        <v>15.005356545440703</v>
      </c>
      <c r="N22" s="10">
        <f t="shared" si="10"/>
        <v>45.488371967932885</v>
      </c>
      <c r="O22" s="10"/>
      <c r="P22" s="10"/>
      <c r="Q22" s="10"/>
      <c r="R22" s="10"/>
      <c r="S22" s="10"/>
      <c r="T22" s="10"/>
      <c r="U22" s="10"/>
      <c r="V22" s="10"/>
      <c r="Z22" s="14">
        <v>42658</v>
      </c>
      <c r="AA22" s="32">
        <v>310</v>
      </c>
      <c r="AB22" s="26">
        <f t="shared" si="11"/>
        <v>758438510.39999998</v>
      </c>
      <c r="AC22" s="53">
        <f t="shared" si="12"/>
        <v>2.4913616938342726</v>
      </c>
      <c r="AD22" s="23">
        <f t="shared" si="13"/>
        <v>4.2317942456250354E-2</v>
      </c>
      <c r="AE22" s="23">
        <f t="shared" si="14"/>
        <v>2.2671661424815026E-2</v>
      </c>
      <c r="AF22" s="23">
        <f t="shared" si="15"/>
        <v>6.498960388106538E-2</v>
      </c>
      <c r="AH22" s="8">
        <f t="shared" si="16"/>
        <v>30.128410183083957</v>
      </c>
      <c r="AI22" s="8">
        <f t="shared" si="17"/>
        <v>16.141170276532211</v>
      </c>
      <c r="AJ22" s="10">
        <f t="shared" si="18"/>
        <v>46.269580459616165</v>
      </c>
    </row>
    <row r="23" spans="1:36" x14ac:dyDescent="0.2">
      <c r="A23" s="20">
        <v>42385</v>
      </c>
      <c r="B23" s="19">
        <v>195</v>
      </c>
      <c r="C23" s="5">
        <v>16</v>
      </c>
      <c r="D23" s="14">
        <v>42659</v>
      </c>
      <c r="E23" s="5">
        <v>283</v>
      </c>
      <c r="F23" s="26">
        <f t="shared" si="4"/>
        <v>692380962.72000003</v>
      </c>
      <c r="G23" s="53">
        <f t="shared" si="5"/>
        <v>2.4517864355242902</v>
      </c>
      <c r="H23" s="23">
        <f t="shared" si="6"/>
        <v>4.3037394040276997E-2</v>
      </c>
      <c r="I23" s="23">
        <f t="shared" si="7"/>
        <v>2.041409674102701E-2</v>
      </c>
      <c r="J23" s="23">
        <f t="shared" si="8"/>
        <v>6.3451490781304007E-2</v>
      </c>
      <c r="L23" s="8">
        <f t="shared" si="9"/>
        <v>29.798272318566976</v>
      </c>
      <c r="M23" s="8">
        <f t="shared" si="9"/>
        <v>14.134331954611497</v>
      </c>
      <c r="N23" s="10">
        <f t="shared" si="10"/>
        <v>43.93260427317847</v>
      </c>
      <c r="O23" s="10"/>
      <c r="P23" s="10"/>
      <c r="Q23" s="10"/>
      <c r="R23" s="10"/>
      <c r="S23" s="10"/>
      <c r="T23" s="10"/>
      <c r="U23" s="10"/>
      <c r="V23" s="10"/>
      <c r="Z23" s="14">
        <v>42659</v>
      </c>
      <c r="AA23" s="32">
        <v>305</v>
      </c>
      <c r="AB23" s="26">
        <f t="shared" si="11"/>
        <v>746205631.19999993</v>
      </c>
      <c r="AC23" s="53">
        <f t="shared" si="12"/>
        <v>2.4842998393467859</v>
      </c>
      <c r="AD23" s="23">
        <f t="shared" si="13"/>
        <v>4.244543480162636E-2</v>
      </c>
      <c r="AE23" s="23">
        <f t="shared" si="14"/>
        <v>2.2249210732369518E-2</v>
      </c>
      <c r="AF23" s="23">
        <f t="shared" si="15"/>
        <v>6.469464553399587E-2</v>
      </c>
      <c r="AH23" s="8">
        <f t="shared" si="16"/>
        <v>29.388411011019052</v>
      </c>
      <c r="AI23" s="8">
        <f t="shared" si="17"/>
        <v>15.404929946638163</v>
      </c>
      <c r="AJ23" s="10">
        <f t="shared" si="18"/>
        <v>44.793340957657215</v>
      </c>
    </row>
    <row r="24" spans="1:36" x14ac:dyDescent="0.2">
      <c r="A24" s="20">
        <v>42386</v>
      </c>
      <c r="B24" s="19">
        <v>190</v>
      </c>
      <c r="C24" s="5">
        <v>17</v>
      </c>
      <c r="D24" s="14">
        <v>42660</v>
      </c>
      <c r="E24" s="5">
        <v>279</v>
      </c>
      <c r="F24" s="26">
        <f t="shared" si="4"/>
        <v>682594659.36000001</v>
      </c>
      <c r="G24" s="53">
        <f t="shared" si="5"/>
        <v>2.4456042032735974</v>
      </c>
      <c r="H24" s="23">
        <f t="shared" si="6"/>
        <v>4.3150882233497542E-2</v>
      </c>
      <c r="I24" s="23">
        <f t="shared" si="7"/>
        <v>2.0085590473343906E-2</v>
      </c>
      <c r="J24" s="23">
        <f t="shared" si="8"/>
        <v>6.3236472706841448E-2</v>
      </c>
      <c r="L24" s="8">
        <f t="shared" si="9"/>
        <v>29.454561759257729</v>
      </c>
      <c r="M24" s="8">
        <f t="shared" si="9"/>
        <v>13.710316787196646</v>
      </c>
      <c r="N24" s="10">
        <f t="shared" si="10"/>
        <v>43.164878546454375</v>
      </c>
      <c r="O24" s="10"/>
      <c r="P24" s="10"/>
      <c r="Q24" s="10"/>
      <c r="R24" s="10"/>
      <c r="S24" s="10"/>
      <c r="T24" s="10"/>
      <c r="U24" s="10"/>
      <c r="V24" s="10"/>
      <c r="Z24" s="14">
        <v>42660</v>
      </c>
      <c r="AA24" s="32">
        <v>309</v>
      </c>
      <c r="AB24" s="26">
        <f t="shared" si="11"/>
        <v>755991934.55999994</v>
      </c>
      <c r="AC24" s="53">
        <f t="shared" si="12"/>
        <v>2.4899584794248346</v>
      </c>
      <c r="AD24" s="23">
        <f t="shared" si="13"/>
        <v>4.2343245094143799E-2</v>
      </c>
      <c r="AE24" s="23">
        <f t="shared" si="14"/>
        <v>2.258704094076569E-2</v>
      </c>
      <c r="AF24" s="23">
        <f t="shared" si="15"/>
        <v>6.4930286034909496E-2</v>
      </c>
      <c r="AH24" s="8">
        <f t="shared" si="16"/>
        <v>28.903272961234077</v>
      </c>
      <c r="AI24" s="8">
        <f t="shared" si="17"/>
        <v>15.417793516912329</v>
      </c>
      <c r="AJ24" s="10">
        <f t="shared" si="18"/>
        <v>44.321066478146406</v>
      </c>
    </row>
    <row r="25" spans="1:36" x14ac:dyDescent="0.2">
      <c r="A25" s="20">
        <v>42387</v>
      </c>
      <c r="B25" s="19">
        <v>192</v>
      </c>
      <c r="C25" s="5">
        <v>18</v>
      </c>
      <c r="D25" s="14">
        <v>42661</v>
      </c>
      <c r="E25" s="5">
        <v>303</v>
      </c>
      <c r="F25" s="26">
        <f t="shared" si="4"/>
        <v>741312479.51999998</v>
      </c>
      <c r="G25" s="53">
        <f t="shared" si="5"/>
        <v>2.4814426285023048</v>
      </c>
      <c r="H25" s="23">
        <f t="shared" si="6"/>
        <v>4.2497127001211395E-2</v>
      </c>
      <c r="I25" s="23">
        <f t="shared" si="7"/>
        <v>2.2080708417844264E-2</v>
      </c>
      <c r="J25" s="23">
        <f t="shared" si="8"/>
        <v>6.4577835419055651E-2</v>
      </c>
      <c r="L25" s="8">
        <f t="shared" si="9"/>
        <v>31.50365058974436</v>
      </c>
      <c r="M25" s="8">
        <f t="shared" si="9"/>
        <v>16.368704706790268</v>
      </c>
      <c r="N25" s="10">
        <f t="shared" si="10"/>
        <v>47.872355296534629</v>
      </c>
      <c r="O25" s="10"/>
      <c r="P25" s="10"/>
      <c r="Q25" s="10"/>
      <c r="R25" s="10"/>
      <c r="S25" s="10"/>
      <c r="T25" s="10"/>
      <c r="U25" s="10"/>
      <c r="V25" s="10"/>
      <c r="Z25" s="14">
        <v>42661</v>
      </c>
      <c r="AA25" s="32">
        <v>304</v>
      </c>
      <c r="AB25" s="26">
        <f t="shared" si="11"/>
        <v>743759055.36000001</v>
      </c>
      <c r="AC25" s="53">
        <f t="shared" si="12"/>
        <v>2.4828735836087539</v>
      </c>
      <c r="AD25" s="23">
        <f t="shared" si="13"/>
        <v>4.2471230526949399E-2</v>
      </c>
      <c r="AE25" s="23">
        <f t="shared" si="14"/>
        <v>2.2164923852801777E-2</v>
      </c>
      <c r="AF25" s="23">
        <f t="shared" si="15"/>
        <v>6.4636154379751176E-2</v>
      </c>
      <c r="AH25" s="8">
        <f t="shared" si="16"/>
        <v>31.484453210198378</v>
      </c>
      <c r="AI25" s="8">
        <f t="shared" si="17"/>
        <v>16.431134659692475</v>
      </c>
      <c r="AJ25" s="10">
        <f t="shared" si="18"/>
        <v>47.915587869890857</v>
      </c>
    </row>
    <row r="26" spans="1:36" x14ac:dyDescent="0.2">
      <c r="A26" s="20">
        <v>42388</v>
      </c>
      <c r="B26" s="19">
        <v>198</v>
      </c>
      <c r="C26" s="5">
        <v>19</v>
      </c>
      <c r="D26" s="14">
        <v>42662</v>
      </c>
      <c r="E26" s="5">
        <v>381</v>
      </c>
      <c r="F26" s="26">
        <f t="shared" si="4"/>
        <v>932145395.03999996</v>
      </c>
      <c r="G26" s="53">
        <f t="shared" si="5"/>
        <v>2.5809249756756194</v>
      </c>
      <c r="H26" s="23">
        <f t="shared" si="6"/>
        <v>4.0733838438975663E-2</v>
      </c>
      <c r="I26" s="23">
        <f t="shared" si="7"/>
        <v>2.8768527928484611E-2</v>
      </c>
      <c r="J26" s="23">
        <f t="shared" si="8"/>
        <v>6.9502366367460267E-2</v>
      </c>
      <c r="L26" s="8">
        <f t="shared" si="9"/>
        <v>37.969859923194505</v>
      </c>
      <c r="M26" s="8">
        <f t="shared" si="9"/>
        <v>26.81645083061656</v>
      </c>
      <c r="N26" s="10">
        <f t="shared" si="10"/>
        <v>64.786310753811065</v>
      </c>
      <c r="O26" s="10"/>
      <c r="P26" s="10"/>
      <c r="Q26" s="10"/>
      <c r="R26" s="10"/>
      <c r="S26" s="10"/>
      <c r="T26" s="10"/>
      <c r="U26" s="10"/>
      <c r="V26" s="10"/>
      <c r="Z26" s="14">
        <v>42662</v>
      </c>
      <c r="AA26" s="32">
        <v>307</v>
      </c>
      <c r="AB26" s="26">
        <f t="shared" si="11"/>
        <v>751098782.88</v>
      </c>
      <c r="AC26" s="53">
        <f t="shared" si="12"/>
        <v>2.4871383754771865</v>
      </c>
      <c r="AD26" s="23">
        <f t="shared" si="13"/>
        <v>4.239414272383614E-2</v>
      </c>
      <c r="AE26" s="23">
        <f t="shared" si="14"/>
        <v>2.2417992428348188E-2</v>
      </c>
      <c r="AF26" s="23">
        <f t="shared" si="15"/>
        <v>6.4812135152184328E-2</v>
      </c>
      <c r="AH26" s="8">
        <f t="shared" si="16"/>
        <v>39.517504916692374</v>
      </c>
      <c r="AI26" s="8">
        <f t="shared" si="17"/>
        <v>20.89682840812635</v>
      </c>
      <c r="AJ26" s="10">
        <f t="shared" si="18"/>
        <v>60.414333324818728</v>
      </c>
    </row>
    <row r="27" spans="1:36" x14ac:dyDescent="0.2">
      <c r="A27" s="20">
        <v>42389</v>
      </c>
      <c r="B27" s="19">
        <v>199</v>
      </c>
      <c r="C27" s="5">
        <v>20</v>
      </c>
      <c r="D27" s="14">
        <v>42663</v>
      </c>
      <c r="E27" s="5">
        <v>569</v>
      </c>
      <c r="F27" s="26">
        <f t="shared" si="4"/>
        <v>1392101652.96</v>
      </c>
      <c r="G27" s="53">
        <f t="shared" si="5"/>
        <v>2.7551122663950713</v>
      </c>
      <c r="H27" s="23">
        <f t="shared" si="6"/>
        <v>3.7820797978250276E-2</v>
      </c>
      <c r="I27" s="23">
        <f t="shared" si="7"/>
        <v>4.4549475016785522E-2</v>
      </c>
      <c r="J27" s="23">
        <f t="shared" si="8"/>
        <v>8.2370272995035798E-2</v>
      </c>
      <c r="L27" s="8">
        <f t="shared" si="9"/>
        <v>52.650395381788442</v>
      </c>
      <c r="M27" s="8">
        <f t="shared" si="9"/>
        <v>62.017397809367353</v>
      </c>
      <c r="N27" s="10">
        <f t="shared" si="10"/>
        <v>114.66779319115579</v>
      </c>
      <c r="O27" s="10"/>
      <c r="P27" s="10"/>
      <c r="Q27" s="10"/>
      <c r="R27" s="10"/>
      <c r="S27" s="10"/>
      <c r="T27" s="10"/>
      <c r="U27" s="10"/>
      <c r="V27" s="10"/>
      <c r="Z27" s="14">
        <v>42663</v>
      </c>
      <c r="AA27" s="32">
        <v>311</v>
      </c>
      <c r="AB27" s="26">
        <f t="shared" si="11"/>
        <v>760885086.24000001</v>
      </c>
      <c r="AC27" s="53">
        <f t="shared" si="12"/>
        <v>2.4927603890268375</v>
      </c>
      <c r="AD27" s="23">
        <f t="shared" si="13"/>
        <v>4.2292736355369613E-2</v>
      </c>
      <c r="AE27" s="23">
        <f t="shared" si="14"/>
        <v>2.2756344062746736E-2</v>
      </c>
      <c r="AF27" s="23">
        <f t="shared" si="15"/>
        <v>6.5049080418116356E-2</v>
      </c>
      <c r="AH27" s="8">
        <f t="shared" si="16"/>
        <v>58.875788188511528</v>
      </c>
      <c r="AI27" s="8">
        <f t="shared" si="17"/>
        <v>31.679144185076215</v>
      </c>
      <c r="AJ27" s="10">
        <f t="shared" si="18"/>
        <v>90.554932373587746</v>
      </c>
    </row>
    <row r="28" spans="1:36" x14ac:dyDescent="0.2">
      <c r="A28" s="20">
        <v>42390</v>
      </c>
      <c r="B28" s="19">
        <v>196</v>
      </c>
      <c r="C28" s="5">
        <v>21</v>
      </c>
      <c r="D28" s="14">
        <v>42664</v>
      </c>
      <c r="E28" s="5">
        <v>571</v>
      </c>
      <c r="F28" s="26">
        <f t="shared" si="4"/>
        <v>1396994804.6399999</v>
      </c>
      <c r="G28" s="53">
        <f t="shared" si="5"/>
        <v>2.7566361082458481</v>
      </c>
      <c r="H28" s="23">
        <f t="shared" si="6"/>
        <v>3.7796255576901527E-2</v>
      </c>
      <c r="I28" s="23">
        <f t="shared" si="7"/>
        <v>4.4710397761964282E-2</v>
      </c>
      <c r="J28" s="23">
        <f t="shared" si="8"/>
        <v>8.250665333886581E-2</v>
      </c>
      <c r="L28" s="8">
        <f t="shared" si="9"/>
        <v>52.801172675777053</v>
      </c>
      <c r="M28" s="8">
        <f t="shared" si="9"/>
        <v>62.460193386851984</v>
      </c>
      <c r="N28" s="10">
        <f t="shared" si="10"/>
        <v>115.26136606262904</v>
      </c>
      <c r="O28" s="10"/>
      <c r="P28" s="10"/>
      <c r="Q28" s="10"/>
      <c r="R28" s="10"/>
      <c r="S28" s="10"/>
      <c r="T28" s="10"/>
      <c r="U28" s="10"/>
      <c r="V28" s="10"/>
      <c r="Z28" s="14">
        <v>42664</v>
      </c>
      <c r="AA28" s="32">
        <v>315</v>
      </c>
      <c r="AB28" s="26">
        <f t="shared" si="11"/>
        <v>770671389.60000002</v>
      </c>
      <c r="AC28" s="53">
        <f t="shared" si="12"/>
        <v>2.4983105537896004</v>
      </c>
      <c r="AD28" s="23">
        <f t="shared" si="13"/>
        <v>4.2192863885801707E-2</v>
      </c>
      <c r="AE28" s="23">
        <f t="shared" si="14"/>
        <v>2.3095667030689992E-2</v>
      </c>
      <c r="AF28" s="23">
        <f t="shared" si="15"/>
        <v>6.5288530916491699E-2</v>
      </c>
      <c r="AH28" s="8">
        <f t="shared" si="16"/>
        <v>58.943211641347659</v>
      </c>
      <c r="AI28" s="8">
        <f t="shared" si="17"/>
        <v>32.264526851569251</v>
      </c>
      <c r="AJ28" s="10">
        <f t="shared" si="18"/>
        <v>91.207738492916917</v>
      </c>
    </row>
    <row r="29" spans="1:36" x14ac:dyDescent="0.2">
      <c r="A29" s="20">
        <v>42391</v>
      </c>
      <c r="B29" s="19">
        <v>196</v>
      </c>
      <c r="C29" s="5">
        <v>22</v>
      </c>
      <c r="D29" s="14">
        <v>42665</v>
      </c>
      <c r="E29" s="5">
        <v>533</v>
      </c>
      <c r="F29" s="26">
        <f t="shared" si="4"/>
        <v>1304024922.72</v>
      </c>
      <c r="G29" s="53">
        <f t="shared" si="5"/>
        <v>2.7267272090265724</v>
      </c>
      <c r="H29" s="23">
        <f t="shared" si="6"/>
        <v>3.8280880933907122E-2</v>
      </c>
      <c r="I29" s="23">
        <f t="shared" si="7"/>
        <v>4.1624420651273253E-2</v>
      </c>
      <c r="J29" s="23">
        <f t="shared" si="8"/>
        <v>7.9905301585180374E-2</v>
      </c>
      <c r="L29" s="8">
        <f t="shared" si="9"/>
        <v>49.919222801491763</v>
      </c>
      <c r="M29" s="8">
        <f t="shared" si="9"/>
        <v>54.279281923041374</v>
      </c>
      <c r="N29" s="10">
        <f t="shared" si="10"/>
        <v>104.19850472453314</v>
      </c>
      <c r="O29" s="10"/>
      <c r="P29" s="10"/>
      <c r="Q29" s="10"/>
      <c r="R29" s="10"/>
      <c r="S29" s="10"/>
      <c r="T29" s="10"/>
      <c r="U29" s="10"/>
      <c r="V29" s="10"/>
      <c r="Z29" s="14">
        <v>42665</v>
      </c>
      <c r="AA29" s="32">
        <v>303</v>
      </c>
      <c r="AB29" s="26">
        <f t="shared" si="11"/>
        <v>741312479.51999998</v>
      </c>
      <c r="AC29" s="53">
        <f t="shared" si="12"/>
        <v>2.4814426285023048</v>
      </c>
      <c r="AD29" s="23">
        <f t="shared" si="13"/>
        <v>4.2497127001211395E-2</v>
      </c>
      <c r="AE29" s="23">
        <f t="shared" si="14"/>
        <v>2.2080708417844264E-2</v>
      </c>
      <c r="AF29" s="23">
        <f t="shared" si="15"/>
        <v>6.4577835419055651E-2</v>
      </c>
      <c r="AH29" s="8">
        <f t="shared" si="16"/>
        <v>55.417312753576716</v>
      </c>
      <c r="AI29" s="8">
        <f t="shared" si="17"/>
        <v>28.793794088182217</v>
      </c>
      <c r="AJ29" s="10">
        <f t="shared" si="18"/>
        <v>84.211106841758934</v>
      </c>
    </row>
    <row r="30" spans="1:36" x14ac:dyDescent="0.2">
      <c r="A30" s="20">
        <v>42392</v>
      </c>
      <c r="B30" s="19">
        <v>193</v>
      </c>
      <c r="C30" s="5">
        <v>23</v>
      </c>
      <c r="D30" s="14">
        <v>42666</v>
      </c>
      <c r="E30" s="5">
        <v>527</v>
      </c>
      <c r="F30" s="26">
        <f t="shared" si="4"/>
        <v>1289345467.6799998</v>
      </c>
      <c r="G30" s="53">
        <f t="shared" si="5"/>
        <v>2.7218106152125467</v>
      </c>
      <c r="H30" s="23">
        <f t="shared" si="6"/>
        <v>3.836113897125383E-2</v>
      </c>
      <c r="I30" s="23">
        <f t="shared" si="7"/>
        <v>4.1131752728047477E-2</v>
      </c>
      <c r="J30" s="23">
        <f t="shared" si="8"/>
        <v>7.9492891699301307E-2</v>
      </c>
      <c r="L30" s="8">
        <f t="shared" si="9"/>
        <v>49.460760667628733</v>
      </c>
      <c r="M30" s="8">
        <f t="shared" si="9"/>
        <v>53.033038957642482</v>
      </c>
      <c r="N30" s="10">
        <f t="shared" si="10"/>
        <v>102.49379962527121</v>
      </c>
      <c r="O30" s="10"/>
      <c r="P30" s="10"/>
      <c r="Q30" s="10"/>
      <c r="R30" s="10"/>
      <c r="S30" s="10"/>
      <c r="T30" s="10"/>
      <c r="U30" s="10"/>
      <c r="V30" s="10"/>
      <c r="Z30" s="14">
        <v>42666</v>
      </c>
      <c r="AA30" s="32">
        <v>300</v>
      </c>
      <c r="AB30" s="26">
        <f t="shared" si="11"/>
        <v>733972752</v>
      </c>
      <c r="AC30" s="53">
        <f t="shared" si="12"/>
        <v>2.4771212547196626</v>
      </c>
      <c r="AD30" s="23">
        <f t="shared" si="13"/>
        <v>4.2575428235680182E-2</v>
      </c>
      <c r="AE30" s="23">
        <f t="shared" si="14"/>
        <v>2.1828507185717605E-2</v>
      </c>
      <c r="AF30" s="23">
        <f t="shared" si="15"/>
        <v>6.4403935421397787E-2</v>
      </c>
      <c r="AH30" s="8">
        <f t="shared" si="16"/>
        <v>54.894435430209334</v>
      </c>
      <c r="AI30" s="8">
        <f t="shared" si="17"/>
        <v>28.1444868061253</v>
      </c>
      <c r="AJ30" s="10">
        <f t="shared" si="18"/>
        <v>83.038922236334628</v>
      </c>
    </row>
    <row r="31" spans="1:36" x14ac:dyDescent="0.2">
      <c r="A31" s="20">
        <v>42393</v>
      </c>
      <c r="B31" s="19">
        <v>194</v>
      </c>
      <c r="C31" s="5">
        <v>24</v>
      </c>
      <c r="D31" s="14">
        <v>42667</v>
      </c>
      <c r="E31" s="5">
        <v>507</v>
      </c>
      <c r="F31" s="26">
        <f t="shared" si="4"/>
        <v>1240413950.8799999</v>
      </c>
      <c r="G31" s="53">
        <f t="shared" si="5"/>
        <v>2.705007959333336</v>
      </c>
      <c r="H31" s="23">
        <f t="shared" si="6"/>
        <v>3.8636696331764434E-2</v>
      </c>
      <c r="I31" s="23">
        <f t="shared" si="7"/>
        <v>3.9479206376241138E-2</v>
      </c>
      <c r="J31" s="23">
        <f t="shared" si="8"/>
        <v>7.8115902708005572E-2</v>
      </c>
      <c r="L31" s="8">
        <f t="shared" si="9"/>
        <v>47.925497145834719</v>
      </c>
      <c r="M31" s="8">
        <f t="shared" si="9"/>
        <v>48.970558358760158</v>
      </c>
      <c r="N31" s="10">
        <f t="shared" si="10"/>
        <v>96.896055504594869</v>
      </c>
      <c r="O31" s="10"/>
      <c r="P31" s="10"/>
      <c r="Q31" s="10"/>
      <c r="R31" s="10"/>
      <c r="S31" s="10"/>
      <c r="T31" s="10"/>
      <c r="U31" s="10"/>
      <c r="V31" s="10"/>
      <c r="Z31" s="14">
        <v>42667</v>
      </c>
      <c r="AA31" s="32">
        <v>295</v>
      </c>
      <c r="AB31" s="26">
        <f t="shared" si="11"/>
        <v>721739872.79999995</v>
      </c>
      <c r="AC31" s="53">
        <f t="shared" si="12"/>
        <v>2.469822015978163</v>
      </c>
      <c r="AD31" s="23">
        <f t="shared" si="13"/>
        <v>4.2708014753660699E-2</v>
      </c>
      <c r="AE31" s="23">
        <f t="shared" si="14"/>
        <v>2.1409757484504133E-2</v>
      </c>
      <c r="AF31" s="23">
        <f t="shared" si="15"/>
        <v>6.4117772238164839E-2</v>
      </c>
      <c r="AH31" s="8">
        <f t="shared" si="16"/>
        <v>52.975617314829599</v>
      </c>
      <c r="AI31" s="8">
        <f t="shared" si="17"/>
        <v>26.556961868736419</v>
      </c>
      <c r="AJ31" s="10">
        <f t="shared" si="18"/>
        <v>79.532579183566014</v>
      </c>
    </row>
    <row r="32" spans="1:36" x14ac:dyDescent="0.2">
      <c r="A32" s="20">
        <v>42394</v>
      </c>
      <c r="B32" s="19">
        <v>193</v>
      </c>
      <c r="C32" s="5">
        <v>25</v>
      </c>
      <c r="D32" s="14">
        <v>42668</v>
      </c>
      <c r="E32" s="5">
        <v>479</v>
      </c>
      <c r="F32" s="26">
        <f t="shared" si="4"/>
        <v>1171909827.3599999</v>
      </c>
      <c r="G32" s="53">
        <f t="shared" si="5"/>
        <v>2.6803355134145632</v>
      </c>
      <c r="H32" s="23">
        <f t="shared" si="6"/>
        <v>3.9044906489580852E-2</v>
      </c>
      <c r="I32" s="23">
        <f t="shared" si="7"/>
        <v>3.714005291819289E-2</v>
      </c>
      <c r="J32" s="23">
        <f t="shared" si="8"/>
        <v>7.6184959407773742E-2</v>
      </c>
      <c r="L32" s="8">
        <f t="shared" si="9"/>
        <v>45.757109623492042</v>
      </c>
      <c r="M32" s="8">
        <f t="shared" si="9"/>
        <v>43.52479300350069</v>
      </c>
      <c r="N32" s="10">
        <f t="shared" si="10"/>
        <v>89.281902626992732</v>
      </c>
      <c r="O32" s="10"/>
      <c r="P32" s="10"/>
      <c r="Q32" s="10"/>
      <c r="R32" s="10"/>
      <c r="S32" s="10"/>
      <c r="T32" s="10"/>
      <c r="U32" s="10"/>
      <c r="V32" s="10"/>
      <c r="Z32" s="14">
        <v>42668</v>
      </c>
      <c r="AA32" s="32">
        <v>290</v>
      </c>
      <c r="AB32" s="26">
        <f t="shared" si="11"/>
        <v>709506993.60000002</v>
      </c>
      <c r="AC32" s="53">
        <f t="shared" si="12"/>
        <v>2.4623979978989561</v>
      </c>
      <c r="AD32" s="23">
        <f t="shared" si="13"/>
        <v>4.2843291367786196E-2</v>
      </c>
      <c r="AE32" s="23">
        <f t="shared" si="14"/>
        <v>2.0993184031940837E-2</v>
      </c>
      <c r="AF32" s="23">
        <f t="shared" si="15"/>
        <v>6.3836475399727033E-2</v>
      </c>
      <c r="AH32" s="8">
        <f t="shared" si="16"/>
        <v>50.20847419035649</v>
      </c>
      <c r="AI32" s="8">
        <f t="shared" si="17"/>
        <v>24.602118674608491</v>
      </c>
      <c r="AJ32" s="10">
        <f t="shared" si="18"/>
        <v>74.810592864964974</v>
      </c>
    </row>
    <row r="33" spans="1:36" x14ac:dyDescent="0.2">
      <c r="A33" s="20">
        <v>42395</v>
      </c>
      <c r="B33" s="19">
        <v>190</v>
      </c>
      <c r="C33" s="5">
        <v>26</v>
      </c>
      <c r="D33" s="14">
        <v>42669</v>
      </c>
      <c r="E33" s="5">
        <v>463</v>
      </c>
      <c r="F33" s="26">
        <f t="shared" si="4"/>
        <v>1132764613.9199998</v>
      </c>
      <c r="G33" s="53">
        <f t="shared" si="5"/>
        <v>2.6655809910179533</v>
      </c>
      <c r="H33" s="23">
        <f t="shared" si="6"/>
        <v>3.929108065161039E-2</v>
      </c>
      <c r="I33" s="23">
        <f t="shared" si="7"/>
        <v>3.5790880659697488E-2</v>
      </c>
      <c r="J33" s="23">
        <f t="shared" si="8"/>
        <v>7.5081961311307871E-2</v>
      </c>
      <c r="L33" s="8">
        <f t="shared" si="9"/>
        <v>44.507545804821021</v>
      </c>
      <c r="M33" s="8">
        <f t="shared" si="9"/>
        <v>40.542643112339015</v>
      </c>
      <c r="N33" s="10">
        <f t="shared" si="10"/>
        <v>85.050188917160028</v>
      </c>
      <c r="O33" s="10"/>
      <c r="P33" s="10"/>
      <c r="Q33" s="10"/>
      <c r="R33" s="10"/>
      <c r="S33" s="10"/>
      <c r="T33" s="10"/>
      <c r="U33" s="10"/>
      <c r="V33" s="10"/>
      <c r="Z33" s="14">
        <v>42669</v>
      </c>
      <c r="AA33" s="32">
        <v>290</v>
      </c>
      <c r="AB33" s="26">
        <f t="shared" si="11"/>
        <v>709506993.60000002</v>
      </c>
      <c r="AC33" s="53">
        <f t="shared" si="12"/>
        <v>2.4623979978989561</v>
      </c>
      <c r="AD33" s="23">
        <f t="shared" si="13"/>
        <v>4.2843291367786196E-2</v>
      </c>
      <c r="AE33" s="23">
        <f t="shared" si="14"/>
        <v>2.0993184031940837E-2</v>
      </c>
      <c r="AF33" s="23">
        <f t="shared" si="15"/>
        <v>6.3836475399727033E-2</v>
      </c>
      <c r="AH33" s="8">
        <f t="shared" si="16"/>
        <v>48.531364405292393</v>
      </c>
      <c r="AI33" s="8">
        <f t="shared" si="17"/>
        <v>23.780336004892966</v>
      </c>
      <c r="AJ33" s="10">
        <f t="shared" si="18"/>
        <v>72.311700410185352</v>
      </c>
    </row>
    <row r="34" spans="1:36" x14ac:dyDescent="0.2">
      <c r="A34" s="20">
        <v>42396</v>
      </c>
      <c r="B34" s="19">
        <v>191</v>
      </c>
      <c r="C34" s="5">
        <v>27</v>
      </c>
      <c r="D34" s="14">
        <v>42670</v>
      </c>
      <c r="E34" s="5">
        <v>445</v>
      </c>
      <c r="F34" s="26">
        <f t="shared" si="4"/>
        <v>1088726248.8</v>
      </c>
      <c r="G34" s="53">
        <f t="shared" si="5"/>
        <v>2.6483600109809315</v>
      </c>
      <c r="H34" s="23">
        <f t="shared" si="6"/>
        <v>3.9580370483118493E-2</v>
      </c>
      <c r="I34" s="23">
        <f t="shared" si="7"/>
        <v>3.4263197849815352E-2</v>
      </c>
      <c r="J34" s="23">
        <f t="shared" si="8"/>
        <v>7.3843568332933845E-2</v>
      </c>
      <c r="L34" s="8">
        <f t="shared" si="9"/>
        <v>43.092188282199835</v>
      </c>
      <c r="M34" s="8">
        <f t="shared" si="9"/>
        <v>37.303242866921693</v>
      </c>
      <c r="N34" s="10">
        <f t="shared" si="10"/>
        <v>80.395431149121521</v>
      </c>
      <c r="O34" s="10"/>
      <c r="P34" s="10"/>
      <c r="Q34" s="10"/>
      <c r="R34" s="10"/>
      <c r="S34" s="10"/>
      <c r="T34" s="10"/>
      <c r="U34" s="10"/>
      <c r="V34" s="10"/>
      <c r="Z34" s="14">
        <v>42670</v>
      </c>
      <c r="AA34" s="32">
        <v>290</v>
      </c>
      <c r="AB34" s="26">
        <f t="shared" si="11"/>
        <v>709506993.60000002</v>
      </c>
      <c r="AC34" s="53">
        <f t="shared" si="12"/>
        <v>2.4623979978989561</v>
      </c>
      <c r="AD34" s="23">
        <f t="shared" si="13"/>
        <v>4.2843291367786196E-2</v>
      </c>
      <c r="AE34" s="23">
        <f t="shared" si="14"/>
        <v>2.0993184031940837E-2</v>
      </c>
      <c r="AF34" s="23">
        <f t="shared" si="15"/>
        <v>6.3836475399727033E-2</v>
      </c>
      <c r="AH34" s="8">
        <f t="shared" si="16"/>
        <v>46.644615897095285</v>
      </c>
      <c r="AI34" s="8">
        <f t="shared" si="17"/>
        <v>22.855830501463007</v>
      </c>
      <c r="AJ34" s="10">
        <f t="shared" si="18"/>
        <v>69.500446398558296</v>
      </c>
    </row>
    <row r="35" spans="1:36" x14ac:dyDescent="0.2">
      <c r="A35" s="20">
        <v>42397</v>
      </c>
      <c r="B35" s="19">
        <v>190</v>
      </c>
      <c r="C35" s="5">
        <v>28</v>
      </c>
      <c r="D35" s="14">
        <v>42671</v>
      </c>
      <c r="E35" s="5">
        <v>417</v>
      </c>
      <c r="F35" s="26">
        <f t="shared" si="4"/>
        <v>1020222125.28</v>
      </c>
      <c r="G35" s="53">
        <f t="shared" si="5"/>
        <v>2.6201360549737576</v>
      </c>
      <c r="H35" s="23">
        <f t="shared" si="6"/>
        <v>4.0059109132498258E-2</v>
      </c>
      <c r="I35" s="23">
        <f t="shared" si="7"/>
        <v>3.1868971966453441E-2</v>
      </c>
      <c r="J35" s="23">
        <f t="shared" si="8"/>
        <v>7.1928081098951699E-2</v>
      </c>
      <c r="L35" s="8">
        <f t="shared" si="9"/>
        <v>40.86918945598083</v>
      </c>
      <c r="M35" s="8">
        <f t="shared" si="9"/>
        <v>32.513430310103871</v>
      </c>
      <c r="N35" s="10">
        <f t="shared" si="10"/>
        <v>73.382619766084701</v>
      </c>
      <c r="O35" s="10"/>
      <c r="P35" s="10"/>
      <c r="Q35" s="10"/>
      <c r="R35" s="10"/>
      <c r="S35" s="10"/>
      <c r="T35" s="10"/>
      <c r="U35" s="10"/>
      <c r="V35" s="10"/>
      <c r="Z35" s="14">
        <v>42671</v>
      </c>
      <c r="AA35" s="32">
        <v>282</v>
      </c>
      <c r="AB35" s="26">
        <f t="shared" si="11"/>
        <v>689934386.88</v>
      </c>
      <c r="AC35" s="53">
        <f t="shared" si="12"/>
        <v>2.4502491083193609</v>
      </c>
      <c r="AD35" s="23">
        <f t="shared" si="13"/>
        <v>4.3065587080225842E-2</v>
      </c>
      <c r="AE35" s="23">
        <f t="shared" si="14"/>
        <v>2.0331797719414291E-2</v>
      </c>
      <c r="AF35" s="23">
        <f t="shared" si="15"/>
        <v>6.3397384799640133E-2</v>
      </c>
      <c r="AH35" s="8">
        <f t="shared" si="16"/>
        <v>43.936464777418919</v>
      </c>
      <c r="AI35" s="8">
        <f t="shared" si="17"/>
        <v>20.742949880063904</v>
      </c>
      <c r="AJ35" s="10">
        <f t="shared" si="18"/>
        <v>64.679414657482823</v>
      </c>
    </row>
    <row r="36" spans="1:36" x14ac:dyDescent="0.2">
      <c r="A36" s="20">
        <v>42398</v>
      </c>
      <c r="B36" s="19">
        <v>190</v>
      </c>
      <c r="C36" s="5">
        <v>29</v>
      </c>
      <c r="D36" s="14">
        <v>42672</v>
      </c>
      <c r="E36" s="5">
        <v>394</v>
      </c>
      <c r="F36" s="26">
        <f t="shared" si="4"/>
        <v>963950880.95999992</v>
      </c>
      <c r="G36" s="53">
        <f t="shared" si="5"/>
        <v>2.5954962218255742</v>
      </c>
      <c r="H36" s="23">
        <f t="shared" si="6"/>
        <v>4.0481785186871615E-2</v>
      </c>
      <c r="I36" s="23">
        <f t="shared" si="7"/>
        <v>2.989002385490791E-2</v>
      </c>
      <c r="J36" s="23">
        <f t="shared" si="8"/>
        <v>7.0371809041779532E-2</v>
      </c>
      <c r="L36" s="8">
        <f t="shared" si="9"/>
        <v>39.022452493718369</v>
      </c>
      <c r="M36" s="8">
        <f t="shared" si="9"/>
        <v>28.812514826853892</v>
      </c>
      <c r="N36" s="10">
        <f t="shared" si="10"/>
        <v>67.834967320572261</v>
      </c>
      <c r="O36" s="10"/>
      <c r="P36" s="10"/>
      <c r="Q36" s="10"/>
      <c r="R36" s="10"/>
      <c r="S36" s="10"/>
      <c r="T36" s="10"/>
      <c r="U36" s="10"/>
      <c r="V36" s="10"/>
      <c r="Z36" s="14">
        <v>42672</v>
      </c>
      <c r="AA36" s="32">
        <v>290</v>
      </c>
      <c r="AB36" s="26">
        <f t="shared" si="11"/>
        <v>709506993.60000002</v>
      </c>
      <c r="AC36" s="53">
        <f t="shared" si="12"/>
        <v>2.4623979978989561</v>
      </c>
      <c r="AD36" s="23">
        <f t="shared" si="13"/>
        <v>4.2843291367786196E-2</v>
      </c>
      <c r="AE36" s="23">
        <f t="shared" si="14"/>
        <v>2.0993184031940837E-2</v>
      </c>
      <c r="AF36" s="23">
        <f t="shared" si="15"/>
        <v>6.3836475399727033E-2</v>
      </c>
      <c r="AH36" s="8">
        <f t="shared" si="16"/>
        <v>41.298828457203463</v>
      </c>
      <c r="AI36" s="8">
        <f t="shared" si="17"/>
        <v>20.236398241744773</v>
      </c>
      <c r="AJ36" s="10">
        <f t="shared" si="18"/>
        <v>61.535226698948236</v>
      </c>
    </row>
    <row r="37" spans="1:36" x14ac:dyDescent="0.2">
      <c r="A37" s="20">
        <v>42399</v>
      </c>
      <c r="B37" s="19">
        <v>192</v>
      </c>
      <c r="C37" s="5">
        <v>30</v>
      </c>
      <c r="D37" s="14">
        <v>42673</v>
      </c>
      <c r="E37" s="5">
        <v>390</v>
      </c>
      <c r="F37" s="26">
        <f t="shared" si="4"/>
        <v>954164577.5999999</v>
      </c>
      <c r="G37" s="53">
        <f t="shared" si="5"/>
        <v>2.5910646070264991</v>
      </c>
      <c r="H37" s="23">
        <f t="shared" si="6"/>
        <v>4.0558277723996172E-2</v>
      </c>
      <c r="I37" s="23">
        <f t="shared" si="7"/>
        <v>2.954510110549724E-2</v>
      </c>
      <c r="J37" s="23">
        <f t="shared" si="8"/>
        <v>7.0103378829493412E-2</v>
      </c>
      <c r="L37" s="8">
        <f t="shared" si="9"/>
        <v>38.699271932700292</v>
      </c>
      <c r="M37" s="8">
        <f t="shared" si="9"/>
        <v>28.190888916476062</v>
      </c>
      <c r="N37" s="10">
        <f t="shared" si="10"/>
        <v>66.890160849176354</v>
      </c>
      <c r="O37" s="10"/>
      <c r="P37" s="10"/>
      <c r="Q37" s="10"/>
      <c r="R37" s="10"/>
      <c r="S37" s="10"/>
      <c r="T37" s="10"/>
      <c r="U37" s="10"/>
      <c r="V37" s="10"/>
      <c r="Z37" s="14">
        <v>42673</v>
      </c>
      <c r="AA37" s="32">
        <v>290</v>
      </c>
      <c r="AB37" s="26">
        <f t="shared" si="11"/>
        <v>709506993.60000002</v>
      </c>
      <c r="AC37" s="53">
        <f t="shared" si="12"/>
        <v>2.4623979978989561</v>
      </c>
      <c r="AD37" s="23">
        <f t="shared" si="13"/>
        <v>4.2843291367786196E-2</v>
      </c>
      <c r="AE37" s="23">
        <f t="shared" si="14"/>
        <v>2.0993184031940837E-2</v>
      </c>
      <c r="AF37" s="23">
        <f t="shared" si="15"/>
        <v>6.3836475399727033E-2</v>
      </c>
      <c r="AH37" s="8">
        <f t="shared" si="16"/>
        <v>40.87955101093744</v>
      </c>
      <c r="AI37" s="8">
        <f t="shared" si="17"/>
        <v>20.03095257431589</v>
      </c>
      <c r="AJ37" s="10">
        <f t="shared" si="18"/>
        <v>60.910503585253331</v>
      </c>
    </row>
    <row r="38" spans="1:36" x14ac:dyDescent="0.2">
      <c r="A38" s="20">
        <v>42400</v>
      </c>
      <c r="B38" s="19">
        <v>192</v>
      </c>
      <c r="C38" s="5">
        <v>31</v>
      </c>
      <c r="D38" s="14">
        <v>42674</v>
      </c>
      <c r="E38" s="5">
        <v>375</v>
      </c>
      <c r="F38" s="26">
        <f t="shared" si="4"/>
        <v>917465940</v>
      </c>
      <c r="G38" s="53">
        <f t="shared" si="5"/>
        <v>2.5740312677277188</v>
      </c>
      <c r="H38" s="23">
        <f t="shared" si="6"/>
        <v>4.0853631995350505E-2</v>
      </c>
      <c r="I38" s="23">
        <f t="shared" si="7"/>
        <v>2.8250581154903087E-2</v>
      </c>
      <c r="J38" s="23">
        <f t="shared" si="8"/>
        <v>6.9104213150253585E-2</v>
      </c>
      <c r="L38" s="8">
        <f t="shared" si="9"/>
        <v>37.481815881028325</v>
      </c>
      <c r="M38" s="8">
        <f t="shared" si="9"/>
        <v>25.918945994829446</v>
      </c>
      <c r="N38" s="10">
        <f t="shared" si="10"/>
        <v>63.400761875857768</v>
      </c>
      <c r="O38" s="10"/>
      <c r="P38" s="10"/>
      <c r="Q38" s="10"/>
      <c r="R38" s="10"/>
      <c r="S38" s="10"/>
      <c r="T38" s="10"/>
      <c r="U38" s="10"/>
      <c r="V38" s="10"/>
      <c r="Z38" s="14">
        <v>42674</v>
      </c>
      <c r="AA38" s="32">
        <v>287</v>
      </c>
      <c r="AB38" s="26">
        <f t="shared" si="11"/>
        <v>702167266.07999992</v>
      </c>
      <c r="AC38" s="53">
        <f t="shared" si="12"/>
        <v>2.4578818967339924</v>
      </c>
      <c r="AD38" s="23">
        <f t="shared" si="13"/>
        <v>4.2925790943081854E-2</v>
      </c>
      <c r="AE38" s="23">
        <f t="shared" si="14"/>
        <v>2.0744383424615043E-2</v>
      </c>
      <c r="AF38" s="23">
        <f t="shared" si="15"/>
        <v>6.3670174367696897E-2</v>
      </c>
      <c r="AH38" s="8">
        <f t="shared" si="16"/>
        <v>39.382951137838077</v>
      </c>
      <c r="AI38" s="8">
        <f t="shared" si="17"/>
        <v>19.032265238384859</v>
      </c>
      <c r="AJ38" s="10">
        <f t="shared" si="18"/>
        <v>58.415216376222936</v>
      </c>
    </row>
    <row r="39" spans="1:36" x14ac:dyDescent="0.2">
      <c r="A39" s="20">
        <v>42401</v>
      </c>
      <c r="B39" s="19">
        <v>191</v>
      </c>
      <c r="C39" s="5">
        <v>32</v>
      </c>
      <c r="D39" s="14">
        <v>42675</v>
      </c>
      <c r="E39" s="5">
        <v>355</v>
      </c>
      <c r="F39" s="26">
        <f t="shared" si="4"/>
        <v>868534423.19999993</v>
      </c>
      <c r="G39" s="53">
        <f t="shared" si="5"/>
        <v>2.5502283530550942</v>
      </c>
      <c r="H39" s="23">
        <f t="shared" si="6"/>
        <v>4.1269975563036722E-2</v>
      </c>
      <c r="I39" s="23">
        <f t="shared" si="7"/>
        <v>2.6524589642394014E-2</v>
      </c>
      <c r="J39" s="23">
        <f t="shared" si="8"/>
        <v>6.7794565205430729E-2</v>
      </c>
      <c r="L39" s="8">
        <f t="shared" si="9"/>
        <v>35.844394421120192</v>
      </c>
      <c r="M39" s="8">
        <f t="shared" si="9"/>
        <v>23.03751916567338</v>
      </c>
      <c r="N39" s="10">
        <f t="shared" si="10"/>
        <v>58.881913586793573</v>
      </c>
      <c r="O39" s="10"/>
      <c r="P39" s="10"/>
      <c r="Q39" s="10"/>
      <c r="R39" s="10"/>
      <c r="S39" s="10"/>
      <c r="T39" s="10"/>
      <c r="U39" s="10"/>
      <c r="V39" s="10"/>
      <c r="Z39" s="14">
        <v>42675</v>
      </c>
      <c r="AA39" s="32">
        <v>280</v>
      </c>
      <c r="AB39" s="26">
        <f t="shared" si="11"/>
        <v>685041235.19999993</v>
      </c>
      <c r="AC39" s="53">
        <f t="shared" si="12"/>
        <v>2.4471580313422194</v>
      </c>
      <c r="AD39" s="23">
        <f t="shared" si="13"/>
        <v>4.3122330246464016E-2</v>
      </c>
      <c r="AE39" s="23">
        <f t="shared" si="14"/>
        <v>2.0167542309932562E-2</v>
      </c>
      <c r="AF39" s="23">
        <f t="shared" si="15"/>
        <v>6.3289872556396579E-2</v>
      </c>
      <c r="AH39" s="8">
        <f t="shared" si="16"/>
        <v>37.453228227652538</v>
      </c>
      <c r="AI39" s="8">
        <f t="shared" si="17"/>
        <v>17.516204727518872</v>
      </c>
      <c r="AJ39" s="10">
        <f t="shared" si="18"/>
        <v>54.969432955171413</v>
      </c>
    </row>
    <row r="40" spans="1:36" x14ac:dyDescent="0.2">
      <c r="A40" s="20">
        <v>42402</v>
      </c>
      <c r="B40" s="19">
        <v>190</v>
      </c>
      <c r="C40" s="5">
        <v>33</v>
      </c>
      <c r="D40" s="14">
        <v>42676</v>
      </c>
      <c r="E40" s="5">
        <v>341</v>
      </c>
      <c r="F40" s="26">
        <f t="shared" si="4"/>
        <v>834282361.43999994</v>
      </c>
      <c r="G40" s="53">
        <f t="shared" si="5"/>
        <v>2.5327543789924976</v>
      </c>
      <c r="H40" s="23">
        <f t="shared" si="6"/>
        <v>4.1578316125835367E-2</v>
      </c>
      <c r="I40" s="23">
        <f t="shared" si="7"/>
        <v>2.5319117393543533E-2</v>
      </c>
      <c r="J40" s="23">
        <f t="shared" si="8"/>
        <v>6.6897433519378907E-2</v>
      </c>
      <c r="L40" s="8">
        <f t="shared" si="9"/>
        <v>34.688055762160765</v>
      </c>
      <c r="M40" s="8">
        <f t="shared" si="9"/>
        <v>21.123293048662074</v>
      </c>
      <c r="N40" s="10">
        <f t="shared" si="10"/>
        <v>55.811348810822835</v>
      </c>
      <c r="O40" s="10"/>
      <c r="P40" s="10"/>
      <c r="Q40" s="10"/>
      <c r="R40" s="10"/>
      <c r="S40" s="10"/>
      <c r="T40" s="10"/>
      <c r="U40" s="10"/>
      <c r="V40" s="10"/>
      <c r="Z40" s="14">
        <v>42676</v>
      </c>
      <c r="AA40" s="32">
        <v>280</v>
      </c>
      <c r="AB40" s="26">
        <f t="shared" si="11"/>
        <v>685041235.19999993</v>
      </c>
      <c r="AC40" s="53">
        <f t="shared" si="12"/>
        <v>2.4471580313422194</v>
      </c>
      <c r="AD40" s="23">
        <f t="shared" si="13"/>
        <v>4.3122330246464016E-2</v>
      </c>
      <c r="AE40" s="23">
        <f t="shared" si="14"/>
        <v>2.0167542309932562E-2</v>
      </c>
      <c r="AF40" s="23">
        <f t="shared" si="15"/>
        <v>6.3289872556396579E-2</v>
      </c>
      <c r="AH40" s="8">
        <f t="shared" si="16"/>
        <v>35.976199508815533</v>
      </c>
      <c r="AI40" s="8">
        <f t="shared" si="17"/>
        <v>16.825424822771648</v>
      </c>
      <c r="AJ40" s="10">
        <f t="shared" si="18"/>
        <v>52.801624331587178</v>
      </c>
    </row>
    <row r="41" spans="1:36" x14ac:dyDescent="0.2">
      <c r="A41" s="20">
        <v>42403</v>
      </c>
      <c r="B41" s="19">
        <v>191</v>
      </c>
      <c r="C41" s="5">
        <v>34</v>
      </c>
      <c r="D41" s="14">
        <v>42677</v>
      </c>
      <c r="E41" s="5">
        <v>332</v>
      </c>
      <c r="F41" s="26">
        <f t="shared" si="4"/>
        <v>812263178.88</v>
      </c>
      <c r="G41" s="53">
        <f t="shared" si="5"/>
        <v>2.5211380837040362</v>
      </c>
      <c r="H41" s="23">
        <f t="shared" si="6"/>
        <v>4.1784567527077598E-2</v>
      </c>
      <c r="I41" s="23">
        <f t="shared" si="7"/>
        <v>2.4546605688240741E-2</v>
      </c>
      <c r="J41" s="23">
        <f t="shared" si="8"/>
        <v>6.633117321531834E-2</v>
      </c>
      <c r="L41" s="8">
        <f t="shared" si="9"/>
        <v>33.940065647670068</v>
      </c>
      <c r="M41" s="8">
        <f t="shared" si="9"/>
        <v>19.938303967044316</v>
      </c>
      <c r="N41" s="10">
        <f t="shared" si="10"/>
        <v>53.878369614714387</v>
      </c>
      <c r="O41" s="10"/>
      <c r="P41" s="10"/>
      <c r="Q41" s="10"/>
      <c r="R41" s="10"/>
      <c r="S41" s="10"/>
      <c r="T41" s="10"/>
      <c r="U41" s="10"/>
      <c r="V41" s="10"/>
      <c r="Z41" s="14">
        <v>42677</v>
      </c>
      <c r="AA41" s="32">
        <v>280</v>
      </c>
      <c r="AB41" s="26">
        <f t="shared" si="11"/>
        <v>685041235.19999993</v>
      </c>
      <c r="AC41" s="53">
        <f t="shared" si="12"/>
        <v>2.4471580313422194</v>
      </c>
      <c r="AD41" s="23">
        <f t="shared" si="13"/>
        <v>4.3122330246464016E-2</v>
      </c>
      <c r="AE41" s="23">
        <f t="shared" si="14"/>
        <v>2.0167542309932562E-2</v>
      </c>
      <c r="AF41" s="23">
        <f t="shared" si="15"/>
        <v>6.3289872556396579E-2</v>
      </c>
      <c r="AH41" s="8">
        <f t="shared" si="16"/>
        <v>35.026681046706038</v>
      </c>
      <c r="AI41" s="8">
        <f t="shared" si="17"/>
        <v>16.381352026862722</v>
      </c>
      <c r="AJ41" s="10">
        <f t="shared" si="18"/>
        <v>51.40803307356876</v>
      </c>
    </row>
    <row r="42" spans="1:36" x14ac:dyDescent="0.2">
      <c r="A42" s="20">
        <v>42404</v>
      </c>
      <c r="B42" s="19">
        <v>192</v>
      </c>
      <c r="C42" s="5">
        <v>35</v>
      </c>
      <c r="D42" s="14">
        <v>42678</v>
      </c>
      <c r="E42" s="5">
        <v>348</v>
      </c>
      <c r="F42" s="26">
        <f t="shared" si="4"/>
        <v>851408392.31999993</v>
      </c>
      <c r="G42" s="53">
        <f t="shared" si="5"/>
        <v>2.5415792439465807</v>
      </c>
      <c r="H42" s="23">
        <f t="shared" si="6"/>
        <v>4.1422308316728461E-2</v>
      </c>
      <c r="I42" s="23">
        <f t="shared" si="7"/>
        <v>2.592139758351375E-2</v>
      </c>
      <c r="J42" s="23">
        <f t="shared" si="8"/>
        <v>6.7343705900242218E-2</v>
      </c>
      <c r="L42" s="8">
        <f t="shared" si="9"/>
        <v>35.267300930129139</v>
      </c>
      <c r="M42" s="8">
        <f t="shared" si="9"/>
        <v>22.069695443266973</v>
      </c>
      <c r="N42" s="10">
        <f t="shared" si="10"/>
        <v>57.336996373396111</v>
      </c>
      <c r="O42" s="10"/>
      <c r="P42" s="10"/>
      <c r="Q42" s="10"/>
      <c r="R42" s="10"/>
      <c r="S42" s="10"/>
      <c r="T42" s="10"/>
      <c r="U42" s="10"/>
      <c r="V42" s="10"/>
      <c r="Z42" s="14">
        <v>42678</v>
      </c>
      <c r="AA42" s="32">
        <v>270</v>
      </c>
      <c r="AB42" s="26">
        <f t="shared" si="11"/>
        <v>660575476.79999995</v>
      </c>
      <c r="AC42" s="53">
        <f t="shared" si="12"/>
        <v>2.4313637641589874</v>
      </c>
      <c r="AD42" s="23">
        <f t="shared" si="13"/>
        <v>4.3413436079456941E-2</v>
      </c>
      <c r="AE42" s="23">
        <f t="shared" si="14"/>
        <v>1.9353730668575486E-2</v>
      </c>
      <c r="AF42" s="23">
        <f t="shared" si="15"/>
        <v>6.2767166748032427E-2</v>
      </c>
      <c r="AH42" s="8">
        <f t="shared" si="16"/>
        <v>36.962563817497511</v>
      </c>
      <c r="AI42" s="8">
        <f t="shared" si="17"/>
        <v>16.477928713926133</v>
      </c>
      <c r="AJ42" s="10">
        <f t="shared" si="18"/>
        <v>53.440492531423644</v>
      </c>
    </row>
    <row r="43" spans="1:36" x14ac:dyDescent="0.2">
      <c r="A43" s="20">
        <v>42405</v>
      </c>
      <c r="B43" s="19">
        <v>193</v>
      </c>
      <c r="C43" s="5">
        <v>36</v>
      </c>
      <c r="D43" s="14">
        <v>42679</v>
      </c>
      <c r="E43" s="5">
        <v>337</v>
      </c>
      <c r="F43" s="26">
        <f t="shared" si="4"/>
        <v>824496058.07999992</v>
      </c>
      <c r="G43" s="53">
        <f t="shared" si="5"/>
        <v>2.5276299008713385</v>
      </c>
      <c r="H43" s="23">
        <f t="shared" si="6"/>
        <v>4.1669177239955543E-2</v>
      </c>
      <c r="I43" s="23">
        <f t="shared" si="7"/>
        <v>2.4975486199388386E-2</v>
      </c>
      <c r="J43" s="23">
        <f t="shared" si="8"/>
        <v>6.6644663439343929E-2</v>
      </c>
      <c r="L43" s="8">
        <f t="shared" si="9"/>
        <v>34.356072377780201</v>
      </c>
      <c r="M43" s="8">
        <f t="shared" si="9"/>
        <v>20.592189920027163</v>
      </c>
      <c r="N43" s="10">
        <f t="shared" si="10"/>
        <v>54.948262297807361</v>
      </c>
      <c r="O43" s="10"/>
      <c r="P43" s="10"/>
      <c r="Q43" s="10"/>
      <c r="R43" s="10"/>
      <c r="S43" s="10"/>
      <c r="T43" s="10"/>
      <c r="U43" s="10"/>
      <c r="V43" s="10"/>
      <c r="Z43" s="14">
        <v>42679</v>
      </c>
      <c r="AA43" s="32">
        <v>274</v>
      </c>
      <c r="AB43" s="26">
        <f t="shared" si="11"/>
        <v>670361780.15999997</v>
      </c>
      <c r="AC43" s="53">
        <f t="shared" si="12"/>
        <v>2.4377505628203879</v>
      </c>
      <c r="AD43" s="23">
        <f t="shared" si="13"/>
        <v>4.3295484392000094E-2</v>
      </c>
      <c r="AE43" s="23">
        <f t="shared" si="14"/>
        <v>1.9677684192033973E-2</v>
      </c>
      <c r="AF43" s="23">
        <f t="shared" si="15"/>
        <v>6.2973168584034067E-2</v>
      </c>
      <c r="AH43" s="8">
        <f t="shared" si="16"/>
        <v>35.696956213868241</v>
      </c>
      <c r="AI43" s="8">
        <f t="shared" si="17"/>
        <v>16.224173048475137</v>
      </c>
      <c r="AJ43" s="10">
        <f t="shared" si="18"/>
        <v>51.921129262343378</v>
      </c>
    </row>
    <row r="44" spans="1:36" x14ac:dyDescent="0.2">
      <c r="A44" s="20">
        <v>42406</v>
      </c>
      <c r="B44" s="19">
        <v>192</v>
      </c>
      <c r="C44" s="5">
        <v>37</v>
      </c>
      <c r="D44" s="14">
        <v>42680</v>
      </c>
      <c r="E44" s="5">
        <v>326</v>
      </c>
      <c r="F44" s="26">
        <f t="shared" si="4"/>
        <v>797583723.83999991</v>
      </c>
      <c r="G44" s="53">
        <f t="shared" si="5"/>
        <v>2.5132176000679389</v>
      </c>
      <c r="H44" s="23">
        <f t="shared" si="6"/>
        <v>4.1925784819490892E-2</v>
      </c>
      <c r="I44" s="23">
        <f t="shared" si="7"/>
        <v>2.4033089247068262E-2</v>
      </c>
      <c r="J44" s="23">
        <f t="shared" si="8"/>
        <v>6.5958874066559148E-2</v>
      </c>
      <c r="L44" s="8">
        <f t="shared" si="9"/>
        <v>33.439323581244082</v>
      </c>
      <c r="M44" s="8">
        <f t="shared" si="9"/>
        <v>19.168400817055765</v>
      </c>
      <c r="N44" s="10">
        <f t="shared" si="10"/>
        <v>52.607724398299851</v>
      </c>
      <c r="O44" s="10"/>
      <c r="P44" s="10"/>
      <c r="Q44" s="10"/>
      <c r="R44" s="10"/>
      <c r="S44" s="10"/>
      <c r="T44" s="10"/>
      <c r="U44" s="10"/>
      <c r="V44" s="10"/>
      <c r="Z44" s="14">
        <v>42680</v>
      </c>
      <c r="AA44" s="32">
        <v>267</v>
      </c>
      <c r="AB44" s="26">
        <f t="shared" si="11"/>
        <v>653235749.27999997</v>
      </c>
      <c r="AC44" s="53">
        <f t="shared" si="12"/>
        <v>2.4265112613645754</v>
      </c>
      <c r="AD44" s="23">
        <f t="shared" si="13"/>
        <v>4.3503267094240648E-2</v>
      </c>
      <c r="AE44" s="23">
        <f t="shared" si="14"/>
        <v>1.9112257866379045E-2</v>
      </c>
      <c r="AF44" s="23">
        <f t="shared" si="15"/>
        <v>6.2615524960619701E-2</v>
      </c>
      <c r="AH44" s="8">
        <f t="shared" si="16"/>
        <v>34.697497768230591</v>
      </c>
      <c r="AI44" s="8">
        <f t="shared" si="17"/>
        <v>15.243625800056931</v>
      </c>
      <c r="AJ44" s="10">
        <f t="shared" si="18"/>
        <v>49.941123568287523</v>
      </c>
    </row>
    <row r="45" spans="1:36" x14ac:dyDescent="0.2">
      <c r="A45" s="20">
        <v>42407</v>
      </c>
      <c r="B45" s="19">
        <v>194</v>
      </c>
      <c r="C45" s="5">
        <v>38</v>
      </c>
      <c r="D45" s="14">
        <v>42681</v>
      </c>
      <c r="E45" s="5">
        <v>316</v>
      </c>
      <c r="F45" s="26">
        <f t="shared" si="4"/>
        <v>773117965.43999994</v>
      </c>
      <c r="G45" s="53">
        <f t="shared" si="5"/>
        <v>2.4996870826184039</v>
      </c>
      <c r="H45" s="23">
        <f t="shared" si="6"/>
        <v>4.2168130452250034E-2</v>
      </c>
      <c r="I45" s="23">
        <f t="shared" si="7"/>
        <v>2.3180638776215678E-2</v>
      </c>
      <c r="J45" s="23">
        <f t="shared" si="8"/>
        <v>6.534876922846572E-2</v>
      </c>
      <c r="L45" s="8">
        <f t="shared" si="9"/>
        <v>32.600939221652048</v>
      </c>
      <c r="M45" s="8">
        <f t="shared" si="9"/>
        <v>17.921368288267434</v>
      </c>
      <c r="N45" s="10">
        <f t="shared" si="10"/>
        <v>50.522307509919486</v>
      </c>
      <c r="O45" s="10"/>
      <c r="P45" s="10"/>
      <c r="Q45" s="10"/>
      <c r="R45" s="10"/>
      <c r="S45" s="10"/>
      <c r="T45" s="10"/>
      <c r="U45" s="10"/>
      <c r="V45" s="10"/>
      <c r="Z45" s="14">
        <v>42681</v>
      </c>
      <c r="AA45" s="32">
        <v>274</v>
      </c>
      <c r="AB45" s="26">
        <f t="shared" si="11"/>
        <v>670361780.15999997</v>
      </c>
      <c r="AC45" s="53">
        <f t="shared" si="12"/>
        <v>2.4377505628203879</v>
      </c>
      <c r="AD45" s="23">
        <f t="shared" si="13"/>
        <v>4.3295484392000094E-2</v>
      </c>
      <c r="AE45" s="23">
        <f t="shared" si="14"/>
        <v>1.9677684192033973E-2</v>
      </c>
      <c r="AF45" s="23">
        <f t="shared" si="15"/>
        <v>6.2973168584034067E-2</v>
      </c>
      <c r="AH45" s="8">
        <f t="shared" si="16"/>
        <v>33.472516805882385</v>
      </c>
      <c r="AI45" s="8">
        <f t="shared" si="17"/>
        <v>15.213171167116155</v>
      </c>
      <c r="AJ45" s="10">
        <f t="shared" si="18"/>
        <v>48.685687972998537</v>
      </c>
    </row>
    <row r="46" spans="1:36" x14ac:dyDescent="0.2">
      <c r="A46" s="20">
        <v>42408</v>
      </c>
      <c r="B46" s="19">
        <v>192</v>
      </c>
      <c r="C46" s="5">
        <v>39</v>
      </c>
      <c r="D46" s="14">
        <v>42682</v>
      </c>
      <c r="E46" s="5">
        <v>304</v>
      </c>
      <c r="F46" s="26">
        <f t="shared" si="4"/>
        <v>743759055.36000001</v>
      </c>
      <c r="G46" s="53">
        <f t="shared" si="5"/>
        <v>2.4828735836087539</v>
      </c>
      <c r="H46" s="23">
        <f t="shared" si="6"/>
        <v>4.2471230526949399E-2</v>
      </c>
      <c r="I46" s="23">
        <f t="shared" si="7"/>
        <v>2.2164923852801777E-2</v>
      </c>
      <c r="J46" s="23">
        <f t="shared" si="8"/>
        <v>6.4636154379751176E-2</v>
      </c>
      <c r="L46" s="8">
        <f t="shared" si="9"/>
        <v>31.588362296700684</v>
      </c>
      <c r="M46" s="8">
        <f t="shared" si="9"/>
        <v>16.485362826886181</v>
      </c>
      <c r="N46" s="10">
        <f t="shared" si="10"/>
        <v>48.073725123586868</v>
      </c>
      <c r="O46" s="10"/>
      <c r="P46" s="10"/>
      <c r="Q46" s="10"/>
      <c r="R46" s="10"/>
      <c r="S46" s="10"/>
      <c r="T46" s="10"/>
      <c r="U46" s="10"/>
      <c r="V46" s="10"/>
      <c r="Z46" s="14">
        <v>42682</v>
      </c>
      <c r="AA46" s="32">
        <v>270</v>
      </c>
      <c r="AB46" s="26">
        <f t="shared" si="11"/>
        <v>660575476.79999995</v>
      </c>
      <c r="AC46" s="53">
        <f t="shared" si="12"/>
        <v>2.4313637641589874</v>
      </c>
      <c r="AD46" s="23">
        <f t="shared" si="13"/>
        <v>4.3413436079456941E-2</v>
      </c>
      <c r="AE46" s="23">
        <f t="shared" si="14"/>
        <v>1.9353730668575486E-2</v>
      </c>
      <c r="AF46" s="23">
        <f t="shared" si="15"/>
        <v>6.2767166748032427E-2</v>
      </c>
      <c r="AH46" s="8">
        <f t="shared" si="16"/>
        <v>32.289136208388641</v>
      </c>
      <c r="AI46" s="8">
        <f t="shared" si="17"/>
        <v>14.394512439751566</v>
      </c>
      <c r="AJ46" s="10">
        <f t="shared" si="18"/>
        <v>46.683648648140206</v>
      </c>
    </row>
    <row r="47" spans="1:36" x14ac:dyDescent="0.2">
      <c r="A47" s="20">
        <v>42409</v>
      </c>
      <c r="B47" s="19">
        <v>194</v>
      </c>
      <c r="C47" s="5">
        <v>40</v>
      </c>
      <c r="D47" s="14">
        <v>42683</v>
      </c>
      <c r="E47" s="5">
        <v>302</v>
      </c>
      <c r="F47" s="26">
        <f t="shared" si="4"/>
        <v>738865903.67999995</v>
      </c>
      <c r="G47" s="53">
        <f t="shared" si="5"/>
        <v>2.4800069429571505</v>
      </c>
      <c r="H47" s="23">
        <f t="shared" si="6"/>
        <v>4.252312495236036E-2</v>
      </c>
      <c r="I47" s="23">
        <f t="shared" si="7"/>
        <v>2.1996566056022848E-2</v>
      </c>
      <c r="J47" s="23">
        <f t="shared" si="8"/>
        <v>6.4519691008383201E-2</v>
      </c>
      <c r="L47" s="8">
        <f t="shared" si="9"/>
        <v>31.418887145223295</v>
      </c>
      <c r="M47" s="8">
        <f t="shared" si="9"/>
        <v>16.252512656840135</v>
      </c>
      <c r="N47" s="10">
        <f t="shared" si="10"/>
        <v>47.671399802063434</v>
      </c>
      <c r="O47" s="10"/>
      <c r="P47" s="10"/>
      <c r="Q47" s="10"/>
      <c r="R47" s="10"/>
      <c r="S47" s="10"/>
      <c r="T47" s="10"/>
      <c r="U47" s="10"/>
      <c r="V47" s="10"/>
      <c r="Z47" s="14">
        <v>42683</v>
      </c>
      <c r="AA47" s="32">
        <v>269</v>
      </c>
      <c r="AB47" s="26">
        <f t="shared" si="11"/>
        <v>658128900.95999992</v>
      </c>
      <c r="AC47" s="53">
        <f t="shared" si="12"/>
        <v>2.4297522800024081</v>
      </c>
      <c r="AD47" s="23">
        <f t="shared" si="13"/>
        <v>4.3443247775781006E-2</v>
      </c>
      <c r="AE47" s="23">
        <f t="shared" si="14"/>
        <v>1.9273093113028161E-2</v>
      </c>
      <c r="AF47" s="23">
        <f t="shared" si="15"/>
        <v>6.2716340888809174E-2</v>
      </c>
      <c r="AH47" s="8">
        <f t="shared" si="16"/>
        <v>32.098734526646581</v>
      </c>
      <c r="AI47" s="8">
        <f t="shared" si="17"/>
        <v>14.240231359666335</v>
      </c>
      <c r="AJ47" s="10">
        <f t="shared" si="18"/>
        <v>46.33896588631292</v>
      </c>
    </row>
    <row r="48" spans="1:36" x14ac:dyDescent="0.2">
      <c r="A48" s="20">
        <v>42410</v>
      </c>
      <c r="B48" s="19">
        <v>197</v>
      </c>
      <c r="C48" s="5">
        <v>41</v>
      </c>
      <c r="D48" s="14">
        <v>42684</v>
      </c>
      <c r="E48" s="5">
        <v>306</v>
      </c>
      <c r="F48" s="26">
        <f t="shared" si="4"/>
        <v>748652207.03999996</v>
      </c>
      <c r="G48" s="53">
        <f t="shared" si="5"/>
        <v>2.4857214264815801</v>
      </c>
      <c r="H48" s="23">
        <f t="shared" si="6"/>
        <v>4.241973910488115E-2</v>
      </c>
      <c r="I48" s="23">
        <f t="shared" si="7"/>
        <v>2.2333567451520819E-2</v>
      </c>
      <c r="J48" s="23">
        <f t="shared" si="8"/>
        <v>6.4753306556401963E-2</v>
      </c>
      <c r="L48" s="8">
        <f t="shared" si="9"/>
        <v>31.757631302930264</v>
      </c>
      <c r="M48" s="8">
        <f t="shared" si="9"/>
        <v>16.720074563657768</v>
      </c>
      <c r="N48" s="10">
        <f t="shared" si="10"/>
        <v>48.477705866588032</v>
      </c>
      <c r="O48" s="10"/>
      <c r="P48" s="10"/>
      <c r="Q48" s="10"/>
      <c r="R48" s="10"/>
      <c r="S48" s="10"/>
      <c r="T48" s="10"/>
      <c r="U48" s="10"/>
      <c r="V48" s="10"/>
      <c r="Z48" s="14">
        <v>42684</v>
      </c>
      <c r="AA48" s="32">
        <v>262</v>
      </c>
      <c r="AB48" s="26">
        <f t="shared" si="11"/>
        <v>641002870.07999992</v>
      </c>
      <c r="AC48" s="53">
        <f t="shared" si="12"/>
        <v>2.4183012913197452</v>
      </c>
      <c r="AD48" s="23">
        <f t="shared" si="13"/>
        <v>4.3655676056804184E-2</v>
      </c>
      <c r="AE48" s="23">
        <f t="shared" si="14"/>
        <v>1.8712867519294074E-2</v>
      </c>
      <c r="AF48" s="23">
        <f t="shared" si="15"/>
        <v>6.2368543576098258E-2</v>
      </c>
      <c r="AH48" s="8">
        <f t="shared" si="16"/>
        <v>32.682918229749738</v>
      </c>
      <c r="AI48" s="8">
        <f t="shared" si="17"/>
        <v>14.009429568366638</v>
      </c>
      <c r="AJ48" s="10">
        <f t="shared" si="18"/>
        <v>46.692347798116373</v>
      </c>
    </row>
    <row r="49" spans="1:36" x14ac:dyDescent="0.2">
      <c r="A49" s="20">
        <v>42411</v>
      </c>
      <c r="B49" s="19">
        <v>192</v>
      </c>
      <c r="C49" s="5">
        <v>42</v>
      </c>
      <c r="D49" s="14">
        <v>42685</v>
      </c>
      <c r="E49" s="5">
        <v>312</v>
      </c>
      <c r="F49" s="26">
        <f t="shared" si="4"/>
        <v>763331662.07999992</v>
      </c>
      <c r="G49" s="53">
        <f t="shared" si="5"/>
        <v>2.4941545940184429</v>
      </c>
      <c r="H49" s="23">
        <f t="shared" si="6"/>
        <v>4.2267626114547374E-2</v>
      </c>
      <c r="I49" s="23">
        <f t="shared" si="7"/>
        <v>2.2841087382792669E-2</v>
      </c>
      <c r="J49" s="23">
        <f t="shared" si="8"/>
        <v>6.5108713497340043E-2</v>
      </c>
      <c r="L49" s="8">
        <f t="shared" si="9"/>
        <v>32.264217294193458</v>
      </c>
      <c r="M49" s="8">
        <f t="shared" si="9"/>
        <v>17.435325195621644</v>
      </c>
      <c r="N49" s="10">
        <f t="shared" si="10"/>
        <v>49.699542489815101</v>
      </c>
      <c r="O49" s="10"/>
      <c r="P49" s="10"/>
      <c r="Q49" s="10"/>
      <c r="R49" s="10"/>
      <c r="S49" s="10"/>
      <c r="T49" s="10"/>
      <c r="U49" s="10"/>
      <c r="V49" s="10"/>
      <c r="Z49" s="14">
        <v>42685</v>
      </c>
      <c r="AA49" s="32">
        <v>259</v>
      </c>
      <c r="AB49" s="26">
        <f t="shared" si="11"/>
        <v>633663142.55999994</v>
      </c>
      <c r="AC49" s="53">
        <f t="shared" si="12"/>
        <v>2.4132997640812519</v>
      </c>
      <c r="AD49" s="23">
        <f t="shared" si="13"/>
        <v>4.3748785450144094E-2</v>
      </c>
      <c r="AE49" s="23">
        <f t="shared" si="14"/>
        <v>1.8475201296204002E-2</v>
      </c>
      <c r="AF49" s="23">
        <f t="shared" si="15"/>
        <v>6.2223986746348096E-2</v>
      </c>
      <c r="AH49" s="8">
        <f t="shared" si="16"/>
        <v>33.394833111639812</v>
      </c>
      <c r="AI49" s="8">
        <f t="shared" si="17"/>
        <v>14.102706112693971</v>
      </c>
      <c r="AJ49" s="10">
        <f t="shared" si="18"/>
        <v>47.497539224333785</v>
      </c>
    </row>
    <row r="50" spans="1:36" x14ac:dyDescent="0.2">
      <c r="A50" s="20">
        <v>42412</v>
      </c>
      <c r="B50" s="19">
        <v>193</v>
      </c>
      <c r="C50" s="5">
        <v>43</v>
      </c>
      <c r="D50" s="14">
        <v>42686</v>
      </c>
      <c r="E50" s="5">
        <v>298</v>
      </c>
      <c r="F50" s="26">
        <f t="shared" si="4"/>
        <v>729079600.31999993</v>
      </c>
      <c r="G50" s="53">
        <f t="shared" si="5"/>
        <v>2.4742162640762553</v>
      </c>
      <c r="H50" s="23">
        <f t="shared" si="6"/>
        <v>4.2628146356281579E-2</v>
      </c>
      <c r="I50" s="23">
        <f t="shared" si="7"/>
        <v>2.1660760754981356E-2</v>
      </c>
      <c r="J50" s="23">
        <f t="shared" si="8"/>
        <v>6.4288907111262936E-2</v>
      </c>
      <c r="L50" s="8">
        <f t="shared" si="9"/>
        <v>31.079311907820237</v>
      </c>
      <c r="M50" s="8">
        <f t="shared" si="9"/>
        <v>15.792418793868947</v>
      </c>
      <c r="N50" s="10">
        <f t="shared" si="10"/>
        <v>46.871730701689188</v>
      </c>
      <c r="O50" s="10"/>
      <c r="P50" s="10"/>
      <c r="Q50" s="10"/>
      <c r="R50" s="10"/>
      <c r="S50" s="10"/>
      <c r="T50" s="10"/>
      <c r="U50" s="10"/>
      <c r="V50" s="10"/>
      <c r="Z50" s="14">
        <v>42686</v>
      </c>
      <c r="AA50" s="32">
        <v>262</v>
      </c>
      <c r="AB50" s="26">
        <f t="shared" si="11"/>
        <v>641002870.07999992</v>
      </c>
      <c r="AC50" s="53">
        <f t="shared" si="12"/>
        <v>2.4183012913197452</v>
      </c>
      <c r="AD50" s="23">
        <f t="shared" si="13"/>
        <v>4.3655676056804184E-2</v>
      </c>
      <c r="AE50" s="23">
        <f t="shared" si="14"/>
        <v>1.8712867519294074E-2</v>
      </c>
      <c r="AF50" s="23">
        <f t="shared" si="15"/>
        <v>6.2368543576098258E-2</v>
      </c>
      <c r="AH50" s="8">
        <f t="shared" si="16"/>
        <v>31.828462851194185</v>
      </c>
      <c r="AI50" s="8">
        <f t="shared" si="17"/>
        <v>13.643169971808033</v>
      </c>
      <c r="AJ50" s="10">
        <f t="shared" si="18"/>
        <v>45.471632823002217</v>
      </c>
    </row>
    <row r="51" spans="1:36" x14ac:dyDescent="0.2">
      <c r="A51" s="20">
        <v>42413</v>
      </c>
      <c r="B51" s="19">
        <v>197</v>
      </c>
      <c r="C51" s="5">
        <v>44</v>
      </c>
      <c r="D51" s="14">
        <v>42687</v>
      </c>
      <c r="E51" s="5">
        <v>295</v>
      </c>
      <c r="F51" s="26">
        <f t="shared" si="4"/>
        <v>721739872.79999995</v>
      </c>
      <c r="G51" s="53">
        <f t="shared" si="5"/>
        <v>2.469822015978163</v>
      </c>
      <c r="H51" s="23">
        <f t="shared" si="6"/>
        <v>4.2708014753660699E-2</v>
      </c>
      <c r="I51" s="23">
        <f t="shared" si="7"/>
        <v>2.1409757484504133E-2</v>
      </c>
      <c r="J51" s="23">
        <f t="shared" si="8"/>
        <v>6.4117772238164839E-2</v>
      </c>
      <c r="L51" s="8">
        <f t="shared" si="9"/>
        <v>30.824077135847595</v>
      </c>
      <c r="M51" s="8">
        <f t="shared" si="9"/>
        <v>15.45227564354486</v>
      </c>
      <c r="N51" s="10">
        <f t="shared" si="10"/>
        <v>46.276352779392454</v>
      </c>
      <c r="O51" s="10"/>
      <c r="P51" s="10"/>
      <c r="Q51" s="10"/>
      <c r="R51" s="10"/>
      <c r="S51" s="10"/>
      <c r="T51" s="10"/>
      <c r="U51" s="10"/>
      <c r="V51" s="10"/>
      <c r="Z51" s="14">
        <v>42687</v>
      </c>
      <c r="AA51" s="32">
        <v>262</v>
      </c>
      <c r="AB51" s="26">
        <f t="shared" si="11"/>
        <v>641002870.07999992</v>
      </c>
      <c r="AC51" s="53">
        <f t="shared" si="12"/>
        <v>2.4183012913197452</v>
      </c>
      <c r="AD51" s="23">
        <f t="shared" si="13"/>
        <v>4.3655676056804184E-2</v>
      </c>
      <c r="AE51" s="23">
        <f t="shared" si="14"/>
        <v>1.8712867519294074E-2</v>
      </c>
      <c r="AF51" s="23">
        <f t="shared" si="15"/>
        <v>6.2368543576098258E-2</v>
      </c>
      <c r="AH51" s="8">
        <f t="shared" si="16"/>
        <v>31.508042084235854</v>
      </c>
      <c r="AI51" s="8">
        <f t="shared" si="17"/>
        <v>13.505822623098556</v>
      </c>
      <c r="AJ51" s="10">
        <f t="shared" si="18"/>
        <v>45.013864707334406</v>
      </c>
    </row>
    <row r="52" spans="1:36" x14ac:dyDescent="0.2">
      <c r="A52" s="20">
        <v>42414</v>
      </c>
      <c r="B52" s="19">
        <v>192</v>
      </c>
      <c r="C52" s="5">
        <v>45</v>
      </c>
      <c r="D52" s="14">
        <v>42688</v>
      </c>
      <c r="E52" s="5">
        <v>299</v>
      </c>
      <c r="F52" s="26">
        <f t="shared" si="4"/>
        <v>731526176.15999997</v>
      </c>
      <c r="G52" s="53">
        <f t="shared" si="5"/>
        <v>2.4756711883244296</v>
      </c>
      <c r="H52" s="23">
        <f t="shared" si="6"/>
        <v>4.2601735062639229E-2</v>
      </c>
      <c r="I52" s="23">
        <f t="shared" si="7"/>
        <v>2.17445940553046E-2</v>
      </c>
      <c r="J52" s="23">
        <f t="shared" si="8"/>
        <v>6.4346329117943829E-2</v>
      </c>
      <c r="L52" s="8">
        <f t="shared" si="9"/>
        <v>31.16428434815387</v>
      </c>
      <c r="M52" s="8">
        <f t="shared" si="9"/>
        <v>15.90673974142844</v>
      </c>
      <c r="N52" s="10">
        <f t="shared" si="10"/>
        <v>47.071024089582309</v>
      </c>
      <c r="O52" s="10"/>
      <c r="P52" s="10"/>
      <c r="Q52" s="10"/>
      <c r="R52" s="10"/>
      <c r="S52" s="10"/>
      <c r="T52" s="10"/>
      <c r="U52" s="10"/>
      <c r="V52" s="10"/>
      <c r="Z52" s="14">
        <v>42688</v>
      </c>
      <c r="AA52" s="32">
        <v>258</v>
      </c>
      <c r="AB52" s="26">
        <f t="shared" si="11"/>
        <v>631216566.72000003</v>
      </c>
      <c r="AC52" s="53">
        <f t="shared" si="12"/>
        <v>2.4116197059632301</v>
      </c>
      <c r="AD52" s="23">
        <f t="shared" si="13"/>
        <v>4.3780106271171702E-2</v>
      </c>
      <c r="AE52" s="23">
        <f t="shared" si="14"/>
        <v>1.8396325721465767E-2</v>
      </c>
      <c r="AF52" s="23">
        <f t="shared" si="15"/>
        <v>6.217643199263747E-2</v>
      </c>
      <c r="AH52" s="8">
        <f t="shared" si="16"/>
        <v>32.02629373242867</v>
      </c>
      <c r="AI52" s="8">
        <f t="shared" si="17"/>
        <v>13.457393810417706</v>
      </c>
      <c r="AJ52" s="10">
        <f t="shared" si="18"/>
        <v>45.483687542846376</v>
      </c>
    </row>
    <row r="53" spans="1:36" x14ac:dyDescent="0.2">
      <c r="A53" s="20">
        <v>42415</v>
      </c>
      <c r="B53" s="19">
        <v>194</v>
      </c>
      <c r="C53" s="5">
        <v>46</v>
      </c>
      <c r="D53" s="14">
        <v>42689</v>
      </c>
      <c r="E53" s="5">
        <v>290</v>
      </c>
      <c r="F53" s="26">
        <f t="shared" si="4"/>
        <v>709506993.60000002</v>
      </c>
      <c r="G53" s="53">
        <f t="shared" si="5"/>
        <v>2.4623979978989561</v>
      </c>
      <c r="H53" s="23">
        <f t="shared" si="6"/>
        <v>4.2843291367786196E-2</v>
      </c>
      <c r="I53" s="23">
        <f t="shared" si="7"/>
        <v>2.0993184031940837E-2</v>
      </c>
      <c r="J53" s="23">
        <f t="shared" si="8"/>
        <v>6.3836475399727033E-2</v>
      </c>
      <c r="L53" s="8">
        <f t="shared" si="9"/>
        <v>30.397614854286815</v>
      </c>
      <c r="M53" s="8">
        <f t="shared" si="9"/>
        <v>14.89481088859387</v>
      </c>
      <c r="N53" s="10">
        <f t="shared" si="10"/>
        <v>45.292425742880681</v>
      </c>
      <c r="O53" s="10"/>
      <c r="P53" s="10"/>
      <c r="Q53" s="10"/>
      <c r="R53" s="10"/>
      <c r="S53" s="10"/>
      <c r="T53" s="10"/>
      <c r="U53" s="10"/>
      <c r="V53" s="10"/>
      <c r="Z53" s="14">
        <v>42689</v>
      </c>
      <c r="AA53" s="32">
        <v>262</v>
      </c>
      <c r="AB53" s="26">
        <f t="shared" si="11"/>
        <v>641002870.07999992</v>
      </c>
      <c r="AC53" s="53">
        <f t="shared" si="12"/>
        <v>2.4183012913197452</v>
      </c>
      <c r="AD53" s="23">
        <f t="shared" si="13"/>
        <v>4.3655676056804184E-2</v>
      </c>
      <c r="AE53" s="23">
        <f t="shared" si="14"/>
        <v>1.8712867519294074E-2</v>
      </c>
      <c r="AF53" s="23">
        <f t="shared" si="15"/>
        <v>6.2368543576098258E-2</v>
      </c>
      <c r="AH53" s="8">
        <f t="shared" si="16"/>
        <v>30.97400747263864</v>
      </c>
      <c r="AI53" s="8">
        <f t="shared" si="17"/>
        <v>13.276910375249429</v>
      </c>
      <c r="AJ53" s="10">
        <f t="shared" si="18"/>
        <v>44.250917847888068</v>
      </c>
    </row>
    <row r="54" spans="1:36" ht="21" x14ac:dyDescent="0.35">
      <c r="A54" s="20">
        <v>42416</v>
      </c>
      <c r="B54" s="19">
        <v>195</v>
      </c>
      <c r="C54" s="5">
        <v>47</v>
      </c>
      <c r="D54" s="14">
        <v>42690</v>
      </c>
      <c r="E54" s="5">
        <v>318</v>
      </c>
      <c r="F54" s="26">
        <f t="shared" si="4"/>
        <v>778011117.12</v>
      </c>
      <c r="G54" s="53">
        <f t="shared" si="5"/>
        <v>2.5024271199844326</v>
      </c>
      <c r="H54" s="23">
        <f t="shared" si="6"/>
        <v>4.211894067902159E-2</v>
      </c>
      <c r="I54" s="23">
        <f t="shared" si="7"/>
        <v>2.33507418108716E-2</v>
      </c>
      <c r="J54" s="23">
        <f t="shared" si="8"/>
        <v>6.5469682489893183E-2</v>
      </c>
      <c r="L54" s="8">
        <f t="shared" si="9"/>
        <v>32.769004089596599</v>
      </c>
      <c r="M54" s="8">
        <f t="shared" si="9"/>
        <v>18.167136721856906</v>
      </c>
      <c r="N54" s="10">
        <f t="shared" si="10"/>
        <v>50.936140811453505</v>
      </c>
      <c r="O54" s="10"/>
      <c r="P54" s="42" t="s">
        <v>42</v>
      </c>
      <c r="Q54" s="10"/>
      <c r="R54" s="41" t="s">
        <v>38</v>
      </c>
      <c r="S54" s="10"/>
      <c r="T54" s="10"/>
      <c r="U54" s="10"/>
      <c r="V54" s="10"/>
      <c r="Z54" s="14">
        <v>42690</v>
      </c>
      <c r="AA54" s="32">
        <v>262</v>
      </c>
      <c r="AB54" s="26">
        <f t="shared" si="11"/>
        <v>641002870.07999992</v>
      </c>
      <c r="AC54" s="53">
        <f t="shared" si="12"/>
        <v>2.4183012913197452</v>
      </c>
      <c r="AD54" s="23">
        <f t="shared" si="13"/>
        <v>4.3655676056804184E-2</v>
      </c>
      <c r="AE54" s="23">
        <f t="shared" si="14"/>
        <v>1.8712867519294074E-2</v>
      </c>
      <c r="AF54" s="23">
        <f t="shared" si="15"/>
        <v>6.2368543576098258E-2</v>
      </c>
      <c r="AH54" s="8">
        <f t="shared" si="16"/>
        <v>33.964601297583059</v>
      </c>
      <c r="AI54" s="8">
        <f t="shared" si="17"/>
        <v>14.558818963204546</v>
      </c>
      <c r="AJ54" s="10">
        <f t="shared" si="18"/>
        <v>48.523420260787603</v>
      </c>
    </row>
    <row r="55" spans="1:36" ht="15" x14ac:dyDescent="0.25">
      <c r="A55" s="20">
        <v>42417</v>
      </c>
      <c r="B55" s="19">
        <v>198</v>
      </c>
      <c r="C55" s="5">
        <v>48</v>
      </c>
      <c r="D55" s="14">
        <v>42691</v>
      </c>
      <c r="E55" s="5">
        <v>312</v>
      </c>
      <c r="F55" s="26">
        <f t="shared" si="4"/>
        <v>763331662.07999992</v>
      </c>
      <c r="G55" s="53">
        <f t="shared" si="5"/>
        <v>2.4941545940184429</v>
      </c>
      <c r="H55" s="23">
        <f t="shared" si="6"/>
        <v>4.2267626114547374E-2</v>
      </c>
      <c r="I55" s="23">
        <f t="shared" si="7"/>
        <v>2.2841087382792669E-2</v>
      </c>
      <c r="J55" s="23">
        <f t="shared" si="8"/>
        <v>6.5108713497340043E-2</v>
      </c>
      <c r="L55" s="8">
        <f t="shared" si="9"/>
        <v>32.264217294193458</v>
      </c>
      <c r="M55" s="8">
        <f t="shared" si="9"/>
        <v>17.435325195621644</v>
      </c>
      <c r="N55" s="10">
        <f t="shared" si="10"/>
        <v>49.699542489815101</v>
      </c>
      <c r="O55" s="10"/>
      <c r="P55" s="27"/>
      <c r="Q55" s="232" t="s">
        <v>44</v>
      </c>
      <c r="R55" s="232"/>
      <c r="S55" s="232" t="s">
        <v>19</v>
      </c>
      <c r="T55" s="232"/>
      <c r="U55" s="10"/>
      <c r="V55" s="10"/>
      <c r="Z55" s="14">
        <v>42691</v>
      </c>
      <c r="AA55" s="32">
        <v>262</v>
      </c>
      <c r="AB55" s="26">
        <f t="shared" si="11"/>
        <v>641002870.07999992</v>
      </c>
      <c r="AC55" s="53">
        <f t="shared" si="12"/>
        <v>2.4183012913197452</v>
      </c>
      <c r="AD55" s="23">
        <f t="shared" si="13"/>
        <v>4.3655676056804184E-2</v>
      </c>
      <c r="AE55" s="23">
        <f t="shared" si="14"/>
        <v>1.8712867519294074E-2</v>
      </c>
      <c r="AF55" s="23">
        <f t="shared" si="15"/>
        <v>6.2368543576098258E-2</v>
      </c>
      <c r="AH55" s="8">
        <f t="shared" si="16"/>
        <v>33.323759763666395</v>
      </c>
      <c r="AI55" s="8">
        <f t="shared" si="17"/>
        <v>14.284124265785589</v>
      </c>
      <c r="AJ55" s="10">
        <f t="shared" si="18"/>
        <v>47.607884029451981</v>
      </c>
    </row>
    <row r="56" spans="1:36" ht="15" x14ac:dyDescent="0.25">
      <c r="A56" s="20">
        <v>42418</v>
      </c>
      <c r="B56" s="19">
        <v>193</v>
      </c>
      <c r="C56" s="5">
        <v>49</v>
      </c>
      <c r="D56" s="14">
        <v>42692</v>
      </c>
      <c r="E56" s="5">
        <v>293</v>
      </c>
      <c r="F56" s="26">
        <f t="shared" si="4"/>
        <v>716846721.12</v>
      </c>
      <c r="G56" s="53">
        <f t="shared" si="5"/>
        <v>2.4668676203541096</v>
      </c>
      <c r="H56" s="23">
        <f t="shared" si="6"/>
        <v>4.2761796978358739E-2</v>
      </c>
      <c r="I56" s="23">
        <f t="shared" si="7"/>
        <v>2.1242853941136786E-2</v>
      </c>
      <c r="J56" s="23">
        <f t="shared" si="8"/>
        <v>6.4004650919495532E-2</v>
      </c>
      <c r="L56" s="8">
        <f t="shared" si="9"/>
        <v>30.653653953135588</v>
      </c>
      <c r="M56" s="8">
        <f t="shared" si="9"/>
        <v>15.227870194934974</v>
      </c>
      <c r="N56" s="10">
        <f t="shared" si="10"/>
        <v>45.881524148070561</v>
      </c>
      <c r="O56" s="10"/>
      <c r="P56" s="45" t="s">
        <v>43</v>
      </c>
      <c r="Q56" s="45" t="s">
        <v>41</v>
      </c>
      <c r="R56" s="45" t="s">
        <v>14</v>
      </c>
      <c r="S56" s="45" t="s">
        <v>41</v>
      </c>
      <c r="T56" s="45" t="s">
        <v>14</v>
      </c>
      <c r="U56" s="10"/>
      <c r="V56" s="10"/>
      <c r="Z56" s="14">
        <v>42692</v>
      </c>
      <c r="AA56" s="32">
        <v>254</v>
      </c>
      <c r="AB56" s="26">
        <f t="shared" si="11"/>
        <v>621430263.36000001</v>
      </c>
      <c r="AC56" s="53">
        <f t="shared" si="12"/>
        <v>2.4048337166199381</v>
      </c>
      <c r="AD56" s="23">
        <f t="shared" si="13"/>
        <v>4.3906843806479218E-2</v>
      </c>
      <c r="AE56" s="23">
        <f t="shared" si="14"/>
        <v>1.8082642534223092E-2</v>
      </c>
      <c r="AF56" s="23">
        <f t="shared" si="15"/>
        <v>6.198948634070231E-2</v>
      </c>
      <c r="AH56" s="8">
        <f t="shared" si="16"/>
        <v>31.474477017402609</v>
      </c>
      <c r="AI56" s="8">
        <f t="shared" si="17"/>
        <v>12.96248300984287</v>
      </c>
      <c r="AJ56" s="10">
        <f t="shared" si="18"/>
        <v>44.436960027245476</v>
      </c>
    </row>
    <row r="57" spans="1:36" x14ac:dyDescent="0.2">
      <c r="A57" s="20">
        <v>42419</v>
      </c>
      <c r="B57" s="19">
        <v>198</v>
      </c>
      <c r="C57" s="5">
        <v>50</v>
      </c>
      <c r="D57" s="14">
        <v>42693</v>
      </c>
      <c r="E57" s="5">
        <v>291</v>
      </c>
      <c r="F57" s="26">
        <f t="shared" si="4"/>
        <v>711953569.43999994</v>
      </c>
      <c r="G57" s="53">
        <f t="shared" si="5"/>
        <v>2.4638929889859074</v>
      </c>
      <c r="H57" s="23">
        <f t="shared" si="6"/>
        <v>4.281601600293844E-2</v>
      </c>
      <c r="I57" s="23">
        <f t="shared" si="7"/>
        <v>2.1076313385497092E-2</v>
      </c>
      <c r="J57" s="23">
        <f t="shared" si="8"/>
        <v>6.3892329388435531E-2</v>
      </c>
      <c r="L57" s="8">
        <f t="shared" si="9"/>
        <v>30.48301542249218</v>
      </c>
      <c r="M57" s="8">
        <f t="shared" si="9"/>
        <v>15.005356545440703</v>
      </c>
      <c r="N57" s="10">
        <f t="shared" si="10"/>
        <v>45.488371967932885</v>
      </c>
      <c r="O57" s="10"/>
      <c r="P57" s="43">
        <v>6000</v>
      </c>
      <c r="Q57" s="23">
        <f>(POWER($P57,-0.17967015))*0.11948262</f>
        <v>2.5031319022688851E-2</v>
      </c>
      <c r="R57" s="23">
        <f>(0.00000039*$P57)</f>
        <v>2.3400000000000001E-3</v>
      </c>
      <c r="S57" s="23">
        <f>(0.000049*$P57)+0.013579</f>
        <v>0.30757899999999999</v>
      </c>
      <c r="T57" s="23">
        <f>(0.000007*$P57)+0.001107</f>
        <v>4.3106999999999999E-2</v>
      </c>
      <c r="U57" s="10"/>
      <c r="V57" s="10"/>
      <c r="Z57" s="14">
        <v>42693</v>
      </c>
      <c r="AA57" s="32">
        <v>247</v>
      </c>
      <c r="AB57" s="26">
        <f t="shared" si="11"/>
        <v>604304232.48000002</v>
      </c>
      <c r="AC57" s="53">
        <f t="shared" si="12"/>
        <v>2.3926969532596658</v>
      </c>
      <c r="AD57" s="23">
        <f t="shared" si="13"/>
        <v>4.4134429865314274E-2</v>
      </c>
      <c r="AE57" s="23">
        <f t="shared" si="14"/>
        <v>1.7541232210688706E-2</v>
      </c>
      <c r="AF57" s="23">
        <f t="shared" si="15"/>
        <v>6.1675662076002981E-2</v>
      </c>
      <c r="AH57" s="8">
        <f t="shared" si="16"/>
        <v>31.421664877809835</v>
      </c>
      <c r="AI57" s="8">
        <f t="shared" si="17"/>
        <v>12.488542884775725</v>
      </c>
      <c r="AJ57" s="10">
        <f t="shared" si="18"/>
        <v>43.910207762585557</v>
      </c>
    </row>
    <row r="58" spans="1:36" x14ac:dyDescent="0.2">
      <c r="A58" s="20">
        <v>42420</v>
      </c>
      <c r="B58" s="19">
        <v>198</v>
      </c>
      <c r="C58" s="5">
        <v>51</v>
      </c>
      <c r="D58" s="14">
        <v>42694</v>
      </c>
      <c r="E58" s="5">
        <v>291</v>
      </c>
      <c r="F58" s="26">
        <f t="shared" si="4"/>
        <v>711953569.43999994</v>
      </c>
      <c r="G58" s="53">
        <f t="shared" si="5"/>
        <v>2.4638929889859074</v>
      </c>
      <c r="H58" s="23">
        <f t="shared" si="6"/>
        <v>4.281601600293844E-2</v>
      </c>
      <c r="I58" s="23">
        <f t="shared" si="7"/>
        <v>2.1076313385497092E-2</v>
      </c>
      <c r="J58" s="23">
        <f t="shared" si="8"/>
        <v>6.3892329388435531E-2</v>
      </c>
      <c r="L58" s="8">
        <f t="shared" si="9"/>
        <v>30.48301542249218</v>
      </c>
      <c r="M58" s="8">
        <f t="shared" si="9"/>
        <v>15.005356545440703</v>
      </c>
      <c r="N58" s="10">
        <f t="shared" si="10"/>
        <v>45.488371967932885</v>
      </c>
      <c r="O58" s="10"/>
      <c r="P58" s="10"/>
      <c r="Q58" s="10"/>
      <c r="R58" s="10"/>
      <c r="S58" s="10"/>
      <c r="T58" s="10"/>
      <c r="U58" s="10"/>
      <c r="V58" s="10"/>
      <c r="Z58" s="14">
        <v>42694</v>
      </c>
      <c r="AA58" s="32">
        <v>246</v>
      </c>
      <c r="AB58" s="26">
        <f t="shared" si="11"/>
        <v>601857656.63999999</v>
      </c>
      <c r="AC58" s="53">
        <f t="shared" si="12"/>
        <v>2.3909351071033793</v>
      </c>
      <c r="AD58" s="23">
        <f t="shared" si="13"/>
        <v>4.416756554642691E-2</v>
      </c>
      <c r="AE58" s="23">
        <f t="shared" si="14"/>
        <v>1.7464729013361158E-2</v>
      </c>
      <c r="AF58" s="23">
        <f t="shared" si="15"/>
        <v>6.1632294559788067E-2</v>
      </c>
      <c r="AH58" s="8">
        <f t="shared" si="16"/>
        <v>31.445255944253798</v>
      </c>
      <c r="AI58" s="8">
        <f t="shared" si="17"/>
        <v>12.434076160364805</v>
      </c>
      <c r="AJ58" s="10">
        <f t="shared" si="18"/>
        <v>43.879332104618605</v>
      </c>
    </row>
    <row r="59" spans="1:36" x14ac:dyDescent="0.2">
      <c r="A59" s="20">
        <v>42421</v>
      </c>
      <c r="B59" s="19">
        <v>200</v>
      </c>
      <c r="C59" s="5">
        <v>52</v>
      </c>
      <c r="D59" s="14">
        <v>42695</v>
      </c>
      <c r="E59" s="5">
        <v>289</v>
      </c>
      <c r="F59" s="26">
        <f t="shared" si="4"/>
        <v>707060417.75999999</v>
      </c>
      <c r="G59" s="53">
        <f t="shared" si="5"/>
        <v>2.4608978427565478</v>
      </c>
      <c r="H59" s="23">
        <f t="shared" si="6"/>
        <v>4.2870678413791108E-2</v>
      </c>
      <c r="I59" s="23">
        <f t="shared" si="7"/>
        <v>2.0910151247703679E-2</v>
      </c>
      <c r="J59" s="23">
        <f t="shared" si="8"/>
        <v>6.3780829661494787E-2</v>
      </c>
      <c r="L59" s="8">
        <f t="shared" si="9"/>
        <v>30.312159788909756</v>
      </c>
      <c r="M59" s="8">
        <f t="shared" si="9"/>
        <v>14.784740276626147</v>
      </c>
      <c r="N59" s="10">
        <f t="shared" si="10"/>
        <v>45.096900065535905</v>
      </c>
      <c r="O59" s="10"/>
      <c r="P59" s="10"/>
      <c r="Q59" s="10"/>
      <c r="R59" s="10"/>
      <c r="S59" s="10"/>
      <c r="T59" s="10"/>
      <c r="U59" s="10"/>
      <c r="V59" s="10"/>
      <c r="Z59" s="14">
        <v>42695</v>
      </c>
      <c r="AA59" s="32">
        <v>246</v>
      </c>
      <c r="AB59" s="26">
        <f t="shared" si="11"/>
        <v>601857656.63999999</v>
      </c>
      <c r="AC59" s="53">
        <f t="shared" si="12"/>
        <v>2.3909351071033793</v>
      </c>
      <c r="AD59" s="23">
        <f t="shared" si="13"/>
        <v>4.416756554642691E-2</v>
      </c>
      <c r="AE59" s="23">
        <f t="shared" si="14"/>
        <v>1.7464729013361158E-2</v>
      </c>
      <c r="AF59" s="23">
        <f t="shared" si="15"/>
        <v>6.1632294559788067E-2</v>
      </c>
      <c r="AH59" s="8">
        <f t="shared" si="16"/>
        <v>31.229137346698796</v>
      </c>
      <c r="AI59" s="8">
        <f t="shared" si="17"/>
        <v>12.348618592252333</v>
      </c>
      <c r="AJ59" s="10">
        <f t="shared" si="18"/>
        <v>43.577755938951128</v>
      </c>
    </row>
    <row r="60" spans="1:36" x14ac:dyDescent="0.2">
      <c r="A60" s="20">
        <v>42422</v>
      </c>
      <c r="B60" s="19">
        <v>202</v>
      </c>
      <c r="C60" s="5">
        <v>53</v>
      </c>
      <c r="D60" s="14">
        <v>42696</v>
      </c>
      <c r="E60" s="5">
        <v>273</v>
      </c>
      <c r="F60" s="26">
        <f t="shared" si="4"/>
        <v>667915204.31999993</v>
      </c>
      <c r="G60" s="53">
        <f t="shared" si="5"/>
        <v>2.436162647040756</v>
      </c>
      <c r="H60" s="23">
        <f t="shared" si="6"/>
        <v>4.3324780125413458E-2</v>
      </c>
      <c r="I60" s="23">
        <f t="shared" si="7"/>
        <v>1.9596490583667636E-2</v>
      </c>
      <c r="J60" s="23">
        <f t="shared" si="8"/>
        <v>6.2921270709081101E-2</v>
      </c>
      <c r="L60" s="8">
        <f t="shared" si="9"/>
        <v>28.937279369584601</v>
      </c>
      <c r="M60" s="8">
        <f t="shared" si="9"/>
        <v>13.088794012145323</v>
      </c>
      <c r="N60" s="10">
        <f t="shared" si="10"/>
        <v>42.026073381729923</v>
      </c>
      <c r="O60" s="10"/>
      <c r="P60" s="10"/>
      <c r="Q60" s="10"/>
      <c r="R60" s="10"/>
      <c r="S60" s="10"/>
      <c r="T60" s="10"/>
      <c r="U60" s="10"/>
      <c r="V60" s="10"/>
      <c r="Z60" s="14">
        <v>42696</v>
      </c>
      <c r="AA60" s="32">
        <v>242</v>
      </c>
      <c r="AB60" s="26">
        <f t="shared" si="11"/>
        <v>592071353.27999997</v>
      </c>
      <c r="AC60" s="53">
        <f t="shared" si="12"/>
        <v>2.3838153659804311</v>
      </c>
      <c r="AD60" s="23">
        <f t="shared" si="13"/>
        <v>4.4301722696719531E-2</v>
      </c>
      <c r="AE60" s="23">
        <f t="shared" si="14"/>
        <v>1.7160974582353883E-2</v>
      </c>
      <c r="AF60" s="23">
        <f t="shared" si="15"/>
        <v>6.1462697279073414E-2</v>
      </c>
      <c r="AH60" s="8">
        <f t="shared" si="16"/>
        <v>29.589794166707403</v>
      </c>
      <c r="AI60" s="8">
        <f t="shared" si="17"/>
        <v>11.462075844503218</v>
      </c>
      <c r="AJ60" s="10">
        <f t="shared" si="18"/>
        <v>41.051870011210625</v>
      </c>
    </row>
    <row r="61" spans="1:36" x14ac:dyDescent="0.2">
      <c r="A61" s="20">
        <v>42423</v>
      </c>
      <c r="B61" s="19">
        <v>198</v>
      </c>
      <c r="C61" s="5">
        <v>54</v>
      </c>
      <c r="D61" s="14">
        <v>42697</v>
      </c>
      <c r="E61" s="5">
        <v>276</v>
      </c>
      <c r="F61" s="26">
        <f t="shared" si="4"/>
        <v>675254931.83999991</v>
      </c>
      <c r="G61" s="53">
        <f t="shared" si="5"/>
        <v>2.4409090820652177</v>
      </c>
      <c r="H61" s="23">
        <f t="shared" si="6"/>
        <v>4.3237271199523197E-2</v>
      </c>
      <c r="I61" s="23">
        <f t="shared" si="7"/>
        <v>1.9840466483971975E-2</v>
      </c>
      <c r="J61" s="23">
        <f t="shared" si="8"/>
        <v>6.3077737683495172E-2</v>
      </c>
      <c r="L61" s="8">
        <f t="shared" si="9"/>
        <v>29.196180616781628</v>
      </c>
      <c r="M61" s="8">
        <f t="shared" si="9"/>
        <v>13.397372843308299</v>
      </c>
      <c r="N61" s="10">
        <f t="shared" si="10"/>
        <v>42.593553460089929</v>
      </c>
      <c r="O61" s="10"/>
      <c r="P61" s="10"/>
      <c r="Q61" s="10"/>
      <c r="R61" s="10"/>
      <c r="S61" s="10"/>
      <c r="T61" s="10"/>
      <c r="U61" s="10"/>
      <c r="V61" s="10"/>
      <c r="Z61" s="14">
        <v>42697</v>
      </c>
      <c r="AA61" s="32">
        <v>244</v>
      </c>
      <c r="AB61" s="26">
        <f t="shared" si="11"/>
        <v>596964504.95999992</v>
      </c>
      <c r="AC61" s="53">
        <f t="shared" si="12"/>
        <v>2.3873898263387292</v>
      </c>
      <c r="AD61" s="23">
        <f t="shared" si="13"/>
        <v>4.4234318347376123E-2</v>
      </c>
      <c r="AE61" s="23">
        <f t="shared" si="14"/>
        <v>1.7312392023874079E-2</v>
      </c>
      <c r="AF61" s="23">
        <f t="shared" si="15"/>
        <v>6.1546710371250202E-2</v>
      </c>
      <c r="AH61" s="8">
        <f t="shared" si="16"/>
        <v>29.86944162064632</v>
      </c>
      <c r="AI61" s="8">
        <f t="shared" si="17"/>
        <v>11.690278096068448</v>
      </c>
      <c r="AJ61" s="10">
        <f t="shared" si="18"/>
        <v>41.559719716714767</v>
      </c>
    </row>
    <row r="62" spans="1:36" x14ac:dyDescent="0.2">
      <c r="A62" s="20">
        <v>42424</v>
      </c>
      <c r="B62" s="19">
        <v>200</v>
      </c>
      <c r="C62" s="5">
        <v>55</v>
      </c>
      <c r="D62" s="14">
        <v>42698</v>
      </c>
      <c r="E62" s="5">
        <v>276</v>
      </c>
      <c r="F62" s="26">
        <f t="shared" si="4"/>
        <v>675254931.83999991</v>
      </c>
      <c r="G62" s="53">
        <f t="shared" si="5"/>
        <v>2.4409090820652177</v>
      </c>
      <c r="H62" s="23">
        <f t="shared" si="6"/>
        <v>4.3237271199523197E-2</v>
      </c>
      <c r="I62" s="23">
        <f t="shared" si="7"/>
        <v>1.9840466483971975E-2</v>
      </c>
      <c r="J62" s="23">
        <f t="shared" si="8"/>
        <v>6.3077737683495172E-2</v>
      </c>
      <c r="L62" s="8">
        <f t="shared" si="9"/>
        <v>29.196180616781628</v>
      </c>
      <c r="M62" s="8">
        <f t="shared" si="9"/>
        <v>13.397372843308299</v>
      </c>
      <c r="N62" s="10">
        <f t="shared" si="10"/>
        <v>42.593553460089929</v>
      </c>
      <c r="O62" s="10"/>
      <c r="P62" s="10"/>
      <c r="Q62" s="10"/>
      <c r="R62" s="10"/>
      <c r="S62" s="10"/>
      <c r="T62" s="10"/>
      <c r="U62" s="10"/>
      <c r="V62" s="10"/>
      <c r="Z62" s="14">
        <v>42698</v>
      </c>
      <c r="AA62" s="32">
        <v>247</v>
      </c>
      <c r="AB62" s="26">
        <f t="shared" si="11"/>
        <v>604304232.48000002</v>
      </c>
      <c r="AC62" s="53">
        <f t="shared" si="12"/>
        <v>2.3926969532596658</v>
      </c>
      <c r="AD62" s="23">
        <f t="shared" si="13"/>
        <v>4.4134429865314274E-2</v>
      </c>
      <c r="AE62" s="23">
        <f t="shared" si="14"/>
        <v>1.7541232210688706E-2</v>
      </c>
      <c r="AF62" s="23">
        <f t="shared" si="15"/>
        <v>6.1675662076002981E-2</v>
      </c>
      <c r="AH62" s="8">
        <f t="shared" si="16"/>
        <v>29.801991430500046</v>
      </c>
      <c r="AI62" s="8">
        <f t="shared" si="17"/>
        <v>11.844803560818214</v>
      </c>
      <c r="AJ62" s="10">
        <f t="shared" si="18"/>
        <v>41.646794991318259</v>
      </c>
    </row>
    <row r="63" spans="1:36" x14ac:dyDescent="0.2">
      <c r="A63" s="20">
        <v>42425</v>
      </c>
      <c r="B63" s="19">
        <v>204</v>
      </c>
      <c r="C63" s="5">
        <v>56</v>
      </c>
      <c r="D63" s="14">
        <v>42699</v>
      </c>
      <c r="E63" s="5">
        <v>273</v>
      </c>
      <c r="F63" s="26">
        <f t="shared" si="4"/>
        <v>667915204.31999993</v>
      </c>
      <c r="G63" s="53">
        <f t="shared" si="5"/>
        <v>2.436162647040756</v>
      </c>
      <c r="H63" s="23">
        <f t="shared" si="6"/>
        <v>4.3324780125413458E-2</v>
      </c>
      <c r="I63" s="23">
        <f t="shared" si="7"/>
        <v>1.9596490583667636E-2</v>
      </c>
      <c r="J63" s="23">
        <f t="shared" si="8"/>
        <v>6.2921270709081101E-2</v>
      </c>
      <c r="L63" s="8">
        <f t="shared" si="9"/>
        <v>28.937279369584601</v>
      </c>
      <c r="M63" s="8">
        <f t="shared" si="9"/>
        <v>13.088794012145323</v>
      </c>
      <c r="N63" s="10">
        <f t="shared" si="10"/>
        <v>42.026073381729923</v>
      </c>
      <c r="O63" s="10"/>
      <c r="P63" s="10"/>
      <c r="Q63" s="10"/>
      <c r="R63" s="10"/>
      <c r="S63" s="10"/>
      <c r="T63" s="10"/>
      <c r="U63" s="10"/>
      <c r="V63" s="10"/>
      <c r="Z63" s="14">
        <v>42699</v>
      </c>
      <c r="AA63" s="32">
        <v>244</v>
      </c>
      <c r="AB63" s="26">
        <f t="shared" si="11"/>
        <v>596964504.95999992</v>
      </c>
      <c r="AC63" s="53">
        <f t="shared" si="12"/>
        <v>2.3873898263387292</v>
      </c>
      <c r="AD63" s="23">
        <f t="shared" si="13"/>
        <v>4.4234318347376123E-2</v>
      </c>
      <c r="AE63" s="23">
        <f t="shared" si="14"/>
        <v>1.7312392023874079E-2</v>
      </c>
      <c r="AF63" s="23">
        <f t="shared" si="15"/>
        <v>6.1546710371250202E-2</v>
      </c>
      <c r="AH63" s="8">
        <f t="shared" si="16"/>
        <v>29.544773776943646</v>
      </c>
      <c r="AI63" s="8">
        <f t="shared" si="17"/>
        <v>11.563209855893792</v>
      </c>
      <c r="AJ63" s="10">
        <f t="shared" si="18"/>
        <v>41.107983632837438</v>
      </c>
    </row>
    <row r="64" spans="1:36" x14ac:dyDescent="0.2">
      <c r="A64" s="20">
        <v>42426</v>
      </c>
      <c r="B64" s="19">
        <v>205</v>
      </c>
      <c r="C64" s="5">
        <v>57</v>
      </c>
      <c r="D64" s="14">
        <v>42700</v>
      </c>
      <c r="E64" s="5">
        <v>273</v>
      </c>
      <c r="F64" s="26">
        <f t="shared" si="4"/>
        <v>667915204.31999993</v>
      </c>
      <c r="G64" s="53">
        <f t="shared" si="5"/>
        <v>2.436162647040756</v>
      </c>
      <c r="H64" s="23">
        <f t="shared" si="6"/>
        <v>4.3324780125413458E-2</v>
      </c>
      <c r="I64" s="23">
        <f t="shared" si="7"/>
        <v>1.9596490583667636E-2</v>
      </c>
      <c r="J64" s="23">
        <f t="shared" si="8"/>
        <v>6.2921270709081101E-2</v>
      </c>
      <c r="L64" s="8">
        <f t="shared" si="9"/>
        <v>28.937279369584601</v>
      </c>
      <c r="M64" s="8">
        <f t="shared" si="9"/>
        <v>13.088794012145323</v>
      </c>
      <c r="N64" s="10">
        <f t="shared" si="10"/>
        <v>42.026073381729923</v>
      </c>
      <c r="O64" s="10"/>
      <c r="P64" s="10"/>
      <c r="Q64" s="10"/>
      <c r="R64" s="10"/>
      <c r="S64" s="10"/>
      <c r="T64" s="10"/>
      <c r="U64" s="10"/>
      <c r="V64" s="10"/>
      <c r="Z64" s="14">
        <v>42700</v>
      </c>
      <c r="AA64" s="32">
        <v>242</v>
      </c>
      <c r="AB64" s="26">
        <f t="shared" si="11"/>
        <v>592071353.27999997</v>
      </c>
      <c r="AC64" s="53">
        <f t="shared" si="12"/>
        <v>2.3838153659804311</v>
      </c>
      <c r="AD64" s="23">
        <f t="shared" si="13"/>
        <v>4.4301722696719531E-2</v>
      </c>
      <c r="AE64" s="23">
        <f t="shared" si="14"/>
        <v>1.7160974582353883E-2</v>
      </c>
      <c r="AF64" s="23">
        <f t="shared" si="15"/>
        <v>6.1462697279073414E-2</v>
      </c>
      <c r="AH64" s="8">
        <f t="shared" si="16"/>
        <v>29.589794166707403</v>
      </c>
      <c r="AI64" s="8">
        <f t="shared" si="17"/>
        <v>11.462075844503218</v>
      </c>
      <c r="AJ64" s="10">
        <f t="shared" si="18"/>
        <v>41.051870011210625</v>
      </c>
    </row>
    <row r="65" spans="1:36" x14ac:dyDescent="0.2">
      <c r="A65" s="20">
        <v>42427</v>
      </c>
      <c r="B65" s="19">
        <v>205</v>
      </c>
      <c r="C65" s="5">
        <v>58</v>
      </c>
      <c r="D65" s="14">
        <v>42701</v>
      </c>
      <c r="E65" s="5">
        <v>268</v>
      </c>
      <c r="F65" s="26">
        <f t="shared" si="4"/>
        <v>655682325.12</v>
      </c>
      <c r="G65" s="53">
        <f t="shared" si="5"/>
        <v>2.428134794028789</v>
      </c>
      <c r="H65" s="23">
        <f t="shared" si="6"/>
        <v>4.3473191088892048E-2</v>
      </c>
      <c r="I65" s="23">
        <f t="shared" si="7"/>
        <v>1.9192601259003017E-2</v>
      </c>
      <c r="J65" s="23">
        <f t="shared" si="8"/>
        <v>6.2665792347895072E-2</v>
      </c>
      <c r="L65" s="8">
        <f t="shared" si="9"/>
        <v>28.504603013550803</v>
      </c>
      <c r="M65" s="8">
        <f t="shared" si="9"/>
        <v>12.584249418604138</v>
      </c>
      <c r="N65" s="10">
        <f t="shared" si="10"/>
        <v>41.088852432154937</v>
      </c>
      <c r="O65" s="10"/>
      <c r="P65" s="10"/>
      <c r="Q65" s="10"/>
      <c r="R65" s="10"/>
      <c r="S65" s="10"/>
      <c r="T65" s="10"/>
      <c r="U65" s="10"/>
      <c r="V65" s="10"/>
      <c r="Z65" s="14">
        <v>42701</v>
      </c>
      <c r="AA65" s="32">
        <v>239</v>
      </c>
      <c r="AB65" s="26">
        <f t="shared" si="11"/>
        <v>584731625.75999999</v>
      </c>
      <c r="AC65" s="53">
        <f t="shared" si="12"/>
        <v>2.3783979009481375</v>
      </c>
      <c r="AD65" s="23">
        <f t="shared" si="13"/>
        <v>4.440407682411053E-2</v>
      </c>
      <c r="AE65" s="23">
        <f t="shared" si="14"/>
        <v>1.6935645888861928E-2</v>
      </c>
      <c r="AF65" s="23">
        <f t="shared" si="15"/>
        <v>6.1339722712972458E-2</v>
      </c>
      <c r="AH65" s="8">
        <f t="shared" si="16"/>
        <v>29.114968336839901</v>
      </c>
      <c r="AI65" s="8">
        <f t="shared" si="17"/>
        <v>11.104403673817959</v>
      </c>
      <c r="AJ65" s="10">
        <f t="shared" si="18"/>
        <v>40.219372010657864</v>
      </c>
    </row>
    <row r="66" spans="1:36" x14ac:dyDescent="0.2">
      <c r="A66" s="20">
        <v>42428</v>
      </c>
      <c r="B66" s="19">
        <v>202</v>
      </c>
      <c r="C66" s="5">
        <v>59</v>
      </c>
      <c r="D66" s="14">
        <v>42702</v>
      </c>
      <c r="E66" s="5">
        <v>266</v>
      </c>
      <c r="F66" s="26">
        <f t="shared" si="4"/>
        <v>650789173.43999994</v>
      </c>
      <c r="G66" s="53">
        <f t="shared" si="5"/>
        <v>2.424881636631067</v>
      </c>
      <c r="H66" s="23">
        <f t="shared" si="6"/>
        <v>4.3533476880134821E-2</v>
      </c>
      <c r="I66" s="23">
        <f t="shared" si="7"/>
        <v>1.9032065738663562E-2</v>
      </c>
      <c r="J66" s="23">
        <f t="shared" si="8"/>
        <v>6.2565542618798375E-2</v>
      </c>
      <c r="L66" s="8">
        <f t="shared" si="9"/>
        <v>28.331115435792285</v>
      </c>
      <c r="M66" s="8">
        <f t="shared" si="9"/>
        <v>12.385862330920601</v>
      </c>
      <c r="N66" s="10">
        <f t="shared" si="10"/>
        <v>40.716977766712887</v>
      </c>
      <c r="O66" s="10"/>
      <c r="P66" s="10"/>
      <c r="Q66" s="10"/>
      <c r="R66" s="10"/>
      <c r="S66" s="10"/>
      <c r="T66" s="10"/>
      <c r="U66" s="10"/>
      <c r="V66" s="10"/>
      <c r="Z66" s="14">
        <v>42702</v>
      </c>
      <c r="AA66" s="32">
        <v>231</v>
      </c>
      <c r="AB66" s="26">
        <f t="shared" si="11"/>
        <v>565159019.03999996</v>
      </c>
      <c r="AC66" s="53">
        <f t="shared" si="12"/>
        <v>2.3636119798921444</v>
      </c>
      <c r="AD66" s="23">
        <f t="shared" si="13"/>
        <v>4.4684637669269618E-2</v>
      </c>
      <c r="AE66" s="23">
        <f t="shared" si="14"/>
        <v>1.6346166054595379E-2</v>
      </c>
      <c r="AF66" s="23">
        <f t="shared" si="15"/>
        <v>6.1030803723864997E-2</v>
      </c>
      <c r="AH66" s="8">
        <f t="shared" si="16"/>
        <v>29.080278414249861</v>
      </c>
      <c r="AI66" s="8">
        <f t="shared" si="17"/>
        <v>10.637907895583112</v>
      </c>
      <c r="AJ66" s="10">
        <f t="shared" si="18"/>
        <v>39.718186309832973</v>
      </c>
    </row>
    <row r="67" spans="1:36" x14ac:dyDescent="0.2">
      <c r="A67" s="20">
        <v>42429</v>
      </c>
      <c r="B67" s="19">
        <v>209</v>
      </c>
      <c r="C67" s="5">
        <v>60</v>
      </c>
      <c r="D67" s="14">
        <v>42703</v>
      </c>
      <c r="E67" s="5">
        <v>260</v>
      </c>
      <c r="F67" s="26">
        <f t="shared" si="4"/>
        <v>636109718.39999998</v>
      </c>
      <c r="G67" s="53">
        <f t="shared" si="5"/>
        <v>2.4149733479708178</v>
      </c>
      <c r="H67" s="23">
        <f t="shared" si="6"/>
        <v>4.3717607604182543E-2</v>
      </c>
      <c r="I67" s="23">
        <f t="shared" si="7"/>
        <v>1.8554252234215585E-2</v>
      </c>
      <c r="J67" s="23">
        <f t="shared" si="8"/>
        <v>6.2271859838398128E-2</v>
      </c>
      <c r="L67" s="8">
        <f t="shared" si="9"/>
        <v>27.809195062218258</v>
      </c>
      <c r="M67" s="8">
        <f t="shared" si="9"/>
        <v>11.802540163829446</v>
      </c>
      <c r="N67" s="10">
        <f t="shared" si="10"/>
        <v>39.611735226047706</v>
      </c>
      <c r="O67" s="10"/>
      <c r="P67" s="10"/>
      <c r="Q67" s="10"/>
      <c r="R67" s="10"/>
      <c r="S67" s="10"/>
      <c r="T67" s="10"/>
      <c r="U67" s="10"/>
      <c r="V67" s="10"/>
      <c r="Z67" s="14">
        <v>42703</v>
      </c>
      <c r="AA67" s="32">
        <v>235</v>
      </c>
      <c r="AB67" s="26">
        <f t="shared" si="11"/>
        <v>574945322.39999998</v>
      </c>
      <c r="AC67" s="53">
        <f t="shared" si="12"/>
        <v>2.3710678622717363</v>
      </c>
      <c r="AD67" s="23">
        <f t="shared" si="13"/>
        <v>4.4542942442870805E-2</v>
      </c>
      <c r="AE67" s="23">
        <f t="shared" si="14"/>
        <v>1.6638747244906438E-2</v>
      </c>
      <c r="AF67" s="23">
        <f t="shared" si="15"/>
        <v>6.1181689687777242E-2</v>
      </c>
      <c r="AH67" s="8">
        <f t="shared" si="16"/>
        <v>28.334198574041956</v>
      </c>
      <c r="AI67" s="8">
        <f t="shared" si="17"/>
        <v>10.584068824486209</v>
      </c>
      <c r="AJ67" s="10">
        <f t="shared" si="18"/>
        <v>38.918267398528165</v>
      </c>
    </row>
    <row r="68" spans="1:36" x14ac:dyDescent="0.2">
      <c r="A68" s="20">
        <v>42430</v>
      </c>
      <c r="B68" s="19">
        <v>206</v>
      </c>
      <c r="C68" s="5">
        <v>61</v>
      </c>
      <c r="D68" s="14">
        <v>42704</v>
      </c>
      <c r="E68" s="5">
        <v>257</v>
      </c>
      <c r="F68" s="26">
        <f t="shared" si="4"/>
        <v>628769990.88</v>
      </c>
      <c r="G68" s="53">
        <f t="shared" si="5"/>
        <v>2.4099331233312946</v>
      </c>
      <c r="H68" s="23">
        <f t="shared" si="6"/>
        <v>4.3811571280911205E-2</v>
      </c>
      <c r="I68" s="23">
        <f t="shared" si="7"/>
        <v>1.8317628744309089E-2</v>
      </c>
      <c r="J68" s="23">
        <f t="shared" si="8"/>
        <v>6.2129200025220294E-2</v>
      </c>
      <c r="L68" s="8">
        <f t="shared" si="9"/>
        <v>27.547401274737009</v>
      </c>
      <c r="M68" s="8">
        <f t="shared" si="9"/>
        <v>11.517575258502452</v>
      </c>
      <c r="N68" s="10">
        <f t="shared" si="10"/>
        <v>39.064976533239459</v>
      </c>
      <c r="O68" s="10"/>
      <c r="P68" s="10"/>
      <c r="Q68" s="10"/>
      <c r="R68" s="10"/>
      <c r="S68" s="10"/>
      <c r="T68" s="10"/>
      <c r="U68" s="10"/>
      <c r="V68" s="10"/>
      <c r="Z68" s="14">
        <v>42704</v>
      </c>
      <c r="AA68" s="32">
        <v>235</v>
      </c>
      <c r="AB68" s="26">
        <f t="shared" si="11"/>
        <v>574945322.39999998</v>
      </c>
      <c r="AC68" s="53">
        <f t="shared" si="12"/>
        <v>2.3710678622717363</v>
      </c>
      <c r="AD68" s="23">
        <f t="shared" si="13"/>
        <v>4.4542942442870805E-2</v>
      </c>
      <c r="AE68" s="23">
        <f t="shared" si="14"/>
        <v>1.6638747244906438E-2</v>
      </c>
      <c r="AF68" s="23">
        <f t="shared" si="15"/>
        <v>6.1181689687777242E-2</v>
      </c>
      <c r="AH68" s="8">
        <f t="shared" si="16"/>
        <v>28.007265513572243</v>
      </c>
      <c r="AI68" s="8">
        <f t="shared" si="17"/>
        <v>10.461944953434447</v>
      </c>
      <c r="AJ68" s="10">
        <f t="shared" si="18"/>
        <v>38.46921046700669</v>
      </c>
    </row>
    <row r="69" spans="1:36" x14ac:dyDescent="0.2">
      <c r="A69" s="20">
        <v>42431</v>
      </c>
      <c r="B69" s="19">
        <v>212</v>
      </c>
      <c r="C69" s="5">
        <v>62</v>
      </c>
      <c r="D69" s="14">
        <v>42705</v>
      </c>
      <c r="E69" s="5">
        <v>240</v>
      </c>
      <c r="F69" s="26">
        <f t="shared" si="4"/>
        <v>587178201.60000002</v>
      </c>
      <c r="G69" s="53">
        <f t="shared" si="5"/>
        <v>2.3802112417116059</v>
      </c>
      <c r="H69" s="23">
        <f t="shared" si="6"/>
        <v>4.4369790418091845E-2</v>
      </c>
      <c r="I69" s="23">
        <f t="shared" si="7"/>
        <v>1.7010510062636819E-2</v>
      </c>
      <c r="J69" s="23">
        <f t="shared" si="8"/>
        <v>6.1380300480728664E-2</v>
      </c>
      <c r="L69" s="8">
        <f t="shared" si="9"/>
        <v>26.052973743064083</v>
      </c>
      <c r="M69" s="8">
        <f t="shared" si="9"/>
        <v>9.9882007068777909</v>
      </c>
      <c r="N69" s="10">
        <f t="shared" si="10"/>
        <v>36.041174449941877</v>
      </c>
      <c r="O69" s="10"/>
      <c r="P69" s="10"/>
      <c r="Q69" s="10"/>
      <c r="R69" s="10"/>
      <c r="S69" s="10"/>
      <c r="T69" s="10"/>
      <c r="U69" s="10"/>
      <c r="V69" s="10"/>
      <c r="Z69" s="14">
        <v>42705</v>
      </c>
      <c r="AA69" s="32">
        <v>234</v>
      </c>
      <c r="AB69" s="26">
        <f t="shared" si="11"/>
        <v>572498746.55999994</v>
      </c>
      <c r="AC69" s="53">
        <f t="shared" si="12"/>
        <v>2.369215857410143</v>
      </c>
      <c r="AD69" s="23">
        <f t="shared" si="13"/>
        <v>4.4578096848839309E-2</v>
      </c>
      <c r="AE69" s="23">
        <f t="shared" si="14"/>
        <v>1.6565185186471043E-2</v>
      </c>
      <c r="AF69" s="23">
        <f t="shared" si="15"/>
        <v>6.1143282035310352E-2</v>
      </c>
      <c r="AH69" s="8">
        <f t="shared" si="16"/>
        <v>26.17528673845209</v>
      </c>
      <c r="AI69" s="8">
        <f t="shared" si="17"/>
        <v>9.7267156469630276</v>
      </c>
      <c r="AJ69" s="10">
        <f t="shared" si="18"/>
        <v>35.902002385415116</v>
      </c>
    </row>
    <row r="70" spans="1:36" x14ac:dyDescent="0.2">
      <c r="A70" s="20">
        <v>42432</v>
      </c>
      <c r="B70" s="19">
        <v>218</v>
      </c>
      <c r="C70" s="5">
        <v>63</v>
      </c>
      <c r="D70" s="14">
        <v>42706</v>
      </c>
      <c r="E70" s="5">
        <v>228</v>
      </c>
      <c r="F70" s="26">
        <f t="shared" si="4"/>
        <v>557819291.51999998</v>
      </c>
      <c r="G70" s="53">
        <f t="shared" si="5"/>
        <v>2.357934847000454</v>
      </c>
      <c r="H70" s="23">
        <f t="shared" si="6"/>
        <v>4.4792830867502E-2</v>
      </c>
      <c r="I70" s="23">
        <f t="shared" si="7"/>
        <v>1.6129753186633511E-2</v>
      </c>
      <c r="J70" s="23">
        <f t="shared" si="8"/>
        <v>6.092258405413551E-2</v>
      </c>
      <c r="L70" s="8">
        <f t="shared" si="9"/>
        <v>24.986305179685154</v>
      </c>
      <c r="M70" s="8">
        <f t="shared" si="9"/>
        <v>8.9974874949603674</v>
      </c>
      <c r="N70" s="10">
        <f t="shared" si="10"/>
        <v>33.983792674645521</v>
      </c>
      <c r="O70" s="10"/>
      <c r="P70" s="10"/>
      <c r="Q70" s="10"/>
      <c r="R70" s="10"/>
      <c r="S70" s="10"/>
      <c r="T70" s="10"/>
      <c r="U70" s="10"/>
      <c r="V70" s="10"/>
      <c r="Z70" s="14">
        <v>42706</v>
      </c>
      <c r="AA70" s="32">
        <v>227</v>
      </c>
      <c r="AB70" s="26">
        <f t="shared" si="11"/>
        <v>555372715.67999995</v>
      </c>
      <c r="AC70" s="53">
        <f t="shared" si="12"/>
        <v>2.3560258571931225</v>
      </c>
      <c r="AD70" s="23">
        <f t="shared" si="13"/>
        <v>4.4829270679740331E-2</v>
      </c>
      <c r="AE70" s="23">
        <f t="shared" si="14"/>
        <v>1.6058219054516043E-2</v>
      </c>
      <c r="AF70" s="23">
        <f t="shared" si="15"/>
        <v>6.0887489734256374E-2</v>
      </c>
      <c r="AH70" s="8">
        <f t="shared" si="16"/>
        <v>25.006632009931057</v>
      </c>
      <c r="AI70" s="8">
        <f t="shared" si="17"/>
        <v>8.9575843760631031</v>
      </c>
      <c r="AJ70" s="10">
        <f t="shared" si="18"/>
        <v>33.964216385994163</v>
      </c>
    </row>
    <row r="71" spans="1:36" x14ac:dyDescent="0.2">
      <c r="A71" s="20">
        <v>42433</v>
      </c>
      <c r="B71" s="19">
        <v>213</v>
      </c>
      <c r="C71" s="5">
        <v>64</v>
      </c>
      <c r="D71" s="14">
        <v>42707</v>
      </c>
      <c r="E71" s="5">
        <v>234</v>
      </c>
      <c r="F71" s="26">
        <f t="shared" si="4"/>
        <v>572498746.55999994</v>
      </c>
      <c r="G71" s="53">
        <f t="shared" si="5"/>
        <v>2.369215857410143</v>
      </c>
      <c r="H71" s="23">
        <f t="shared" si="6"/>
        <v>4.4578096848839309E-2</v>
      </c>
      <c r="I71" s="23">
        <f t="shared" si="7"/>
        <v>1.6565185186471043E-2</v>
      </c>
      <c r="J71" s="23">
        <f t="shared" si="8"/>
        <v>6.1143282035310352E-2</v>
      </c>
      <c r="L71" s="8">
        <f t="shared" si="9"/>
        <v>25.520904569990787</v>
      </c>
      <c r="M71" s="8">
        <f t="shared" si="9"/>
        <v>9.4835477557889494</v>
      </c>
      <c r="N71" s="10">
        <f t="shared" si="10"/>
        <v>35.004452325779738</v>
      </c>
      <c r="O71" s="10"/>
      <c r="P71" s="10"/>
      <c r="Q71" s="10"/>
      <c r="R71" s="10"/>
      <c r="S71" s="10"/>
      <c r="T71" s="10"/>
      <c r="U71" s="10"/>
      <c r="V71" s="10"/>
      <c r="Z71" s="14">
        <v>42707</v>
      </c>
      <c r="AA71" s="32">
        <v>224</v>
      </c>
      <c r="AB71" s="26">
        <f t="shared" si="11"/>
        <v>548032988.15999997</v>
      </c>
      <c r="AC71" s="53">
        <f t="shared" si="12"/>
        <v>2.3502480183341627</v>
      </c>
      <c r="AD71" s="23">
        <f t="shared" si="13"/>
        <v>4.4939741880784964E-2</v>
      </c>
      <c r="AE71" s="23">
        <f t="shared" si="14"/>
        <v>1.5845503358381752E-2</v>
      </c>
      <c r="AF71" s="23">
        <f t="shared" si="15"/>
        <v>6.0785245239166716E-2</v>
      </c>
      <c r="AH71" s="8">
        <f t="shared" si="16"/>
        <v>25.727945897479326</v>
      </c>
      <c r="AI71" s="8">
        <f t="shared" si="17"/>
        <v>9.0715308112858217</v>
      </c>
      <c r="AJ71" s="10">
        <f t="shared" si="18"/>
        <v>34.799476708765148</v>
      </c>
    </row>
    <row r="72" spans="1:36" x14ac:dyDescent="0.2">
      <c r="A72" s="20">
        <v>42434</v>
      </c>
      <c r="B72" s="19">
        <v>216</v>
      </c>
      <c r="C72" s="5">
        <v>65</v>
      </c>
      <c r="D72" s="14">
        <v>42708</v>
      </c>
      <c r="E72" s="5">
        <v>242</v>
      </c>
      <c r="F72" s="26">
        <f t="shared" si="4"/>
        <v>592071353.27999997</v>
      </c>
      <c r="G72" s="53">
        <f t="shared" si="5"/>
        <v>2.3838153659804311</v>
      </c>
      <c r="H72" s="23">
        <f t="shared" si="6"/>
        <v>4.4301722696719531E-2</v>
      </c>
      <c r="I72" s="23">
        <f t="shared" si="7"/>
        <v>1.7160974582353883E-2</v>
      </c>
      <c r="J72" s="23">
        <f t="shared" si="8"/>
        <v>6.1462697279073414E-2</v>
      </c>
      <c r="L72" s="8">
        <f t="shared" si="9"/>
        <v>26.229780909682024</v>
      </c>
      <c r="M72" s="8">
        <f t="shared" si="9"/>
        <v>10.160521444577945</v>
      </c>
      <c r="N72" s="10">
        <f t="shared" si="10"/>
        <v>36.390302354259973</v>
      </c>
      <c r="O72" s="10"/>
      <c r="P72" s="10"/>
      <c r="Q72" s="10"/>
      <c r="R72" s="10"/>
      <c r="S72" s="10"/>
      <c r="T72" s="10"/>
      <c r="U72" s="10"/>
      <c r="V72" s="10"/>
      <c r="Z72" s="14">
        <v>42708</v>
      </c>
      <c r="AA72" s="32">
        <v>224</v>
      </c>
      <c r="AB72" s="26">
        <f t="shared" si="11"/>
        <v>548032988.15999997</v>
      </c>
      <c r="AC72" s="53">
        <f t="shared" si="12"/>
        <v>2.3502480183341627</v>
      </c>
      <c r="AD72" s="23">
        <f t="shared" si="13"/>
        <v>4.4939741880784964E-2</v>
      </c>
      <c r="AE72" s="23">
        <f t="shared" si="14"/>
        <v>1.5845503358381752E-2</v>
      </c>
      <c r="AF72" s="23">
        <f t="shared" si="15"/>
        <v>6.0785245239166716E-2</v>
      </c>
      <c r="AH72" s="8">
        <f t="shared" si="16"/>
        <v>26.607533791410244</v>
      </c>
      <c r="AI72" s="8">
        <f t="shared" si="17"/>
        <v>9.3816686167998693</v>
      </c>
      <c r="AJ72" s="10">
        <f t="shared" si="18"/>
        <v>35.989202408210112</v>
      </c>
    </row>
    <row r="73" spans="1:36" x14ac:dyDescent="0.2">
      <c r="A73" s="20">
        <v>42435</v>
      </c>
      <c r="B73" s="19">
        <v>211</v>
      </c>
      <c r="C73" s="5">
        <v>66</v>
      </c>
      <c r="D73" s="14">
        <v>42709</v>
      </c>
      <c r="E73" s="5">
        <v>250</v>
      </c>
      <c r="F73" s="26">
        <f t="shared" ref="F73:F136" si="19">(E73*60*60*24)*28.31685</f>
        <v>611643960</v>
      </c>
      <c r="G73" s="53">
        <f t="shared" ref="G73:G136" si="20">LOG10(E73)</f>
        <v>2.3979400086720375</v>
      </c>
      <c r="H73" s="23">
        <f t="shared" ref="H73:H136" si="21">(POWER(E73,$H$6))*$I$6</f>
        <v>4.4035968808451544E-2</v>
      </c>
      <c r="I73" s="23">
        <f t="shared" ref="I73:I136" si="22">((G73*G73)*$J$6+(G73*$K$6)+$L$6)</f>
        <v>1.7772033589069591E-2</v>
      </c>
      <c r="J73" s="23">
        <f t="shared" ref="J73:J136" si="23">H73+I73</f>
        <v>6.1808002397521135E-2</v>
      </c>
      <c r="L73" s="8">
        <f t="shared" ref="L73:M136" si="24">(H73*$F73)/1000000</f>
        <v>26.934334344437783</v>
      </c>
      <c r="M73" s="8">
        <f t="shared" si="24"/>
        <v>10.870157001671538</v>
      </c>
      <c r="N73" s="10">
        <f t="shared" ref="N73:N136" si="25">L73+M73</f>
        <v>37.804491346109323</v>
      </c>
      <c r="O73" s="10"/>
      <c r="P73" s="10"/>
      <c r="Q73" s="10"/>
      <c r="R73" s="10"/>
      <c r="S73" s="10"/>
      <c r="T73" s="10"/>
      <c r="U73" s="10"/>
      <c r="V73" s="10"/>
      <c r="Z73" s="14">
        <v>42709</v>
      </c>
      <c r="AA73" s="32">
        <v>221</v>
      </c>
      <c r="AB73" s="26">
        <f t="shared" ref="AB73:AB136" si="26">(AA73*60*60*24)*28.31685</f>
        <v>540693260.63999999</v>
      </c>
      <c r="AC73" s="53">
        <f t="shared" ref="AC73:AC136" si="27">LOG10(AA73)</f>
        <v>2.3443922736851106</v>
      </c>
      <c r="AD73" s="23">
        <f t="shared" ref="AD73:AD136" si="28">(POWER(AA73,$H$6))*$I$6</f>
        <v>4.505198039008023E-2</v>
      </c>
      <c r="AE73" s="23">
        <f t="shared" ref="AE73:AE136" si="29">((AC73*AC73)*$J$6+(AC73*$K$6)+$L$6)</f>
        <v>1.5635737228459567E-2</v>
      </c>
      <c r="AF73" s="23">
        <f t="shared" ref="AF73:AF136" si="30">AD73+AE73</f>
        <v>6.0687717618539798E-2</v>
      </c>
      <c r="AH73" s="8">
        <f t="shared" ref="AH73:AH136" si="31">(AD73*$F73)/1000000</f>
        <v>27.555771691631016</v>
      </c>
      <c r="AI73" s="8">
        <f t="shared" ref="AI73:AI136" si="32">(AE73*$F73)/1000000</f>
        <v>9.5635042359344347</v>
      </c>
      <c r="AJ73" s="10">
        <f t="shared" ref="AJ73:AJ136" si="33">AH73+AI73</f>
        <v>37.119275927565454</v>
      </c>
    </row>
    <row r="74" spans="1:36" x14ac:dyDescent="0.2">
      <c r="A74" s="20">
        <v>42436</v>
      </c>
      <c r="B74" s="19">
        <v>220</v>
      </c>
      <c r="C74" s="5">
        <v>67</v>
      </c>
      <c r="D74" s="14">
        <v>42710</v>
      </c>
      <c r="E74" s="5">
        <v>247</v>
      </c>
      <c r="F74" s="26">
        <f t="shared" si="19"/>
        <v>604304232.48000002</v>
      </c>
      <c r="G74" s="53">
        <f t="shared" si="20"/>
        <v>2.3926969532596658</v>
      </c>
      <c r="H74" s="23">
        <f t="shared" si="21"/>
        <v>4.4134429865314274E-2</v>
      </c>
      <c r="I74" s="23">
        <f t="shared" si="22"/>
        <v>1.7541232210688706E-2</v>
      </c>
      <c r="J74" s="23">
        <f t="shared" si="23"/>
        <v>6.1675662076002981E-2</v>
      </c>
      <c r="L74" s="8">
        <f t="shared" si="24"/>
        <v>26.670622765701133</v>
      </c>
      <c r="M74" s="8">
        <f t="shared" si="24"/>
        <v>10.600240867833692</v>
      </c>
      <c r="N74" s="10">
        <f t="shared" si="25"/>
        <v>37.270863633534823</v>
      </c>
      <c r="O74" s="10"/>
      <c r="P74" s="10"/>
      <c r="Q74" s="10"/>
      <c r="R74" s="10"/>
      <c r="S74" s="10"/>
      <c r="T74" s="10"/>
      <c r="U74" s="10"/>
      <c r="V74" s="10"/>
      <c r="Z74" s="14">
        <v>42710</v>
      </c>
      <c r="AA74" s="32">
        <v>215</v>
      </c>
      <c r="AB74" s="26">
        <f t="shared" si="26"/>
        <v>526013805.59999996</v>
      </c>
      <c r="AC74" s="53">
        <f t="shared" si="27"/>
        <v>2.3324384599156054</v>
      </c>
      <c r="AD74" s="23">
        <f t="shared" si="28"/>
        <v>4.5281973055348895E-2</v>
      </c>
      <c r="AE74" s="23">
        <f t="shared" si="29"/>
        <v>1.5225705342475804E-2</v>
      </c>
      <c r="AF74" s="23">
        <f t="shared" si="30"/>
        <v>6.0507678397824699E-2</v>
      </c>
      <c r="AH74" s="8">
        <f t="shared" si="31"/>
        <v>27.364087972392657</v>
      </c>
      <c r="AI74" s="8">
        <f t="shared" si="32"/>
        <v>9.200958180951476</v>
      </c>
      <c r="AJ74" s="10">
        <f t="shared" si="33"/>
        <v>36.565046153344134</v>
      </c>
    </row>
    <row r="75" spans="1:36" x14ac:dyDescent="0.2">
      <c r="A75" s="20">
        <v>42437</v>
      </c>
      <c r="B75" s="19">
        <v>220</v>
      </c>
      <c r="C75" s="5">
        <v>68</v>
      </c>
      <c r="D75" s="14">
        <v>42711</v>
      </c>
      <c r="E75" s="5">
        <v>231</v>
      </c>
      <c r="F75" s="26">
        <f t="shared" si="19"/>
        <v>565159019.03999996</v>
      </c>
      <c r="G75" s="53">
        <f t="shared" si="20"/>
        <v>2.3636119798921444</v>
      </c>
      <c r="H75" s="23">
        <f t="shared" si="21"/>
        <v>4.4684637669269618E-2</v>
      </c>
      <c r="I75" s="23">
        <f t="shared" si="22"/>
        <v>1.6346166054595379E-2</v>
      </c>
      <c r="J75" s="23">
        <f t="shared" si="23"/>
        <v>6.1030803723864997E-2</v>
      </c>
      <c r="L75" s="8">
        <f t="shared" si="24"/>
        <v>25.253925991322248</v>
      </c>
      <c r="M75" s="8">
        <f t="shared" si="24"/>
        <v>9.2381831724800705</v>
      </c>
      <c r="N75" s="10">
        <f t="shared" si="25"/>
        <v>34.492109163802319</v>
      </c>
      <c r="O75" s="10"/>
      <c r="P75" s="10"/>
      <c r="Q75" s="10"/>
      <c r="R75" s="10"/>
      <c r="S75" s="10"/>
      <c r="T75" s="10"/>
      <c r="U75" s="10"/>
      <c r="V75" s="10"/>
      <c r="Z75" s="14">
        <v>42711</v>
      </c>
      <c r="AA75" s="32">
        <v>215</v>
      </c>
      <c r="AB75" s="26">
        <f t="shared" si="26"/>
        <v>526013805.59999996</v>
      </c>
      <c r="AC75" s="53">
        <f t="shared" si="27"/>
        <v>2.3324384599156054</v>
      </c>
      <c r="AD75" s="23">
        <f t="shared" si="28"/>
        <v>4.5281973055348895E-2</v>
      </c>
      <c r="AE75" s="23">
        <f t="shared" si="29"/>
        <v>1.5225705342475804E-2</v>
      </c>
      <c r="AF75" s="23">
        <f t="shared" si="30"/>
        <v>6.0507678397824699E-2</v>
      </c>
      <c r="AH75" s="8">
        <f t="shared" si="31"/>
        <v>25.591515472156694</v>
      </c>
      <c r="AI75" s="8">
        <f t="shared" si="32"/>
        <v>8.6049446955457132</v>
      </c>
      <c r="AJ75" s="10">
        <f t="shared" si="33"/>
        <v>34.196460167702405</v>
      </c>
    </row>
    <row r="76" spans="1:36" x14ac:dyDescent="0.2">
      <c r="A76" s="20">
        <v>42438</v>
      </c>
      <c r="B76" s="19">
        <v>227</v>
      </c>
      <c r="C76" s="5">
        <v>69</v>
      </c>
      <c r="D76" s="14">
        <v>42712</v>
      </c>
      <c r="E76" s="5">
        <v>234</v>
      </c>
      <c r="F76" s="26">
        <f t="shared" si="19"/>
        <v>572498746.55999994</v>
      </c>
      <c r="G76" s="53">
        <f t="shared" si="20"/>
        <v>2.369215857410143</v>
      </c>
      <c r="H76" s="23">
        <f t="shared" si="21"/>
        <v>4.4578096848839309E-2</v>
      </c>
      <c r="I76" s="23">
        <f t="shared" si="22"/>
        <v>1.6565185186471043E-2</v>
      </c>
      <c r="J76" s="23">
        <f t="shared" si="23"/>
        <v>6.1143282035310352E-2</v>
      </c>
      <c r="L76" s="8">
        <f t="shared" si="24"/>
        <v>25.520904569990787</v>
      </c>
      <c r="M76" s="8">
        <f t="shared" si="24"/>
        <v>9.4835477557889494</v>
      </c>
      <c r="N76" s="10">
        <f t="shared" si="25"/>
        <v>35.004452325779738</v>
      </c>
      <c r="O76" s="10"/>
      <c r="P76" s="10"/>
      <c r="Q76" s="10"/>
      <c r="R76" s="10"/>
      <c r="S76" s="10"/>
      <c r="T76" s="10"/>
      <c r="U76" s="10"/>
      <c r="V76" s="10"/>
      <c r="Z76" s="14">
        <v>42712</v>
      </c>
      <c r="AA76" s="32">
        <v>212</v>
      </c>
      <c r="AB76" s="26">
        <f t="shared" si="26"/>
        <v>518674078.07999998</v>
      </c>
      <c r="AC76" s="53">
        <f t="shared" si="27"/>
        <v>2.3263358609287512</v>
      </c>
      <c r="AD76" s="23">
        <f t="shared" si="28"/>
        <v>4.5399840048431971E-2</v>
      </c>
      <c r="AE76" s="23">
        <f t="shared" si="29"/>
        <v>1.5025788306714916E-2</v>
      </c>
      <c r="AF76" s="23">
        <f t="shared" si="30"/>
        <v>6.0425628355146886E-2</v>
      </c>
      <c r="AH76" s="8">
        <f t="shared" si="31"/>
        <v>25.991351521751792</v>
      </c>
      <c r="AI76" s="8">
        <f t="shared" si="32"/>
        <v>8.6022449716701939</v>
      </c>
      <c r="AJ76" s="10">
        <f t="shared" si="33"/>
        <v>34.593596493421984</v>
      </c>
    </row>
    <row r="77" spans="1:36" x14ac:dyDescent="0.2">
      <c r="A77" s="20">
        <v>42439</v>
      </c>
      <c r="B77" s="19">
        <v>229</v>
      </c>
      <c r="C77" s="5">
        <v>70</v>
      </c>
      <c r="D77" s="14">
        <v>42713</v>
      </c>
      <c r="E77" s="5">
        <v>239</v>
      </c>
      <c r="F77" s="26">
        <f t="shared" si="19"/>
        <v>584731625.75999999</v>
      </c>
      <c r="G77" s="53">
        <f t="shared" si="20"/>
        <v>2.3783979009481375</v>
      </c>
      <c r="H77" s="23">
        <f t="shared" si="21"/>
        <v>4.440407682411053E-2</v>
      </c>
      <c r="I77" s="23">
        <f t="shared" si="22"/>
        <v>1.6935645888861928E-2</v>
      </c>
      <c r="J77" s="23">
        <f t="shared" si="23"/>
        <v>6.1339722712972458E-2</v>
      </c>
      <c r="L77" s="8">
        <f t="shared" si="24"/>
        <v>25.964468031734086</v>
      </c>
      <c r="M77" s="8">
        <f t="shared" si="24"/>
        <v>9.9028077538898955</v>
      </c>
      <c r="N77" s="10">
        <f t="shared" si="25"/>
        <v>35.867275785623981</v>
      </c>
      <c r="O77" s="10"/>
      <c r="P77" s="10"/>
      <c r="Q77" s="10"/>
      <c r="R77" s="10"/>
      <c r="S77" s="10"/>
      <c r="T77" s="10"/>
      <c r="U77" s="10"/>
      <c r="V77" s="10"/>
      <c r="Z77" s="14">
        <v>42713</v>
      </c>
      <c r="AA77" s="32">
        <v>210</v>
      </c>
      <c r="AB77" s="26">
        <f t="shared" si="26"/>
        <v>513780926.39999998</v>
      </c>
      <c r="AC77" s="53">
        <f t="shared" si="27"/>
        <v>2.3222192947339191</v>
      </c>
      <c r="AD77" s="23">
        <f t="shared" si="28"/>
        <v>4.5479521581480491E-2</v>
      </c>
      <c r="AE77" s="23">
        <f t="shared" si="29"/>
        <v>1.4894524964712552E-2</v>
      </c>
      <c r="AF77" s="23">
        <f t="shared" si="30"/>
        <v>6.0374046546193043E-2</v>
      </c>
      <c r="AH77" s="8">
        <f t="shared" si="31"/>
        <v>26.593314593126092</v>
      </c>
      <c r="AI77" s="8">
        <f t="shared" si="32"/>
        <v>8.709299797539277</v>
      </c>
      <c r="AJ77" s="10">
        <f t="shared" si="33"/>
        <v>35.302614390665369</v>
      </c>
    </row>
    <row r="78" spans="1:36" x14ac:dyDescent="0.2">
      <c r="A78" s="20">
        <v>42440</v>
      </c>
      <c r="B78" s="19">
        <v>234</v>
      </c>
      <c r="C78" s="5">
        <v>71</v>
      </c>
      <c r="D78" s="14">
        <v>42714</v>
      </c>
      <c r="E78" s="5">
        <v>238</v>
      </c>
      <c r="F78" s="26">
        <f t="shared" si="19"/>
        <v>582285049.91999996</v>
      </c>
      <c r="G78" s="53">
        <f t="shared" si="20"/>
        <v>2.3765769570565118</v>
      </c>
      <c r="H78" s="23">
        <f t="shared" si="21"/>
        <v>4.4438533650510065E-2</v>
      </c>
      <c r="I78" s="23">
        <f t="shared" si="22"/>
        <v>1.6861032980811541E-2</v>
      </c>
      <c r="J78" s="23">
        <f t="shared" si="23"/>
        <v>6.1299566631321606E-2</v>
      </c>
      <c r="L78" s="8">
        <f t="shared" si="24"/>
        <v>25.875893785058853</v>
      </c>
      <c r="M78" s="8">
        <f t="shared" si="24"/>
        <v>9.8179274309346134</v>
      </c>
      <c r="N78" s="10">
        <f t="shared" si="25"/>
        <v>35.693821215993466</v>
      </c>
      <c r="O78" s="10"/>
      <c r="P78" s="10"/>
      <c r="Q78" s="10"/>
      <c r="R78" s="10"/>
      <c r="S78" s="10"/>
      <c r="T78" s="10"/>
      <c r="U78" s="10"/>
      <c r="V78" s="10"/>
      <c r="Z78" s="14">
        <v>42714</v>
      </c>
      <c r="AA78" s="32">
        <v>214</v>
      </c>
      <c r="AB78" s="26">
        <f t="shared" si="26"/>
        <v>523567229.75999999</v>
      </c>
      <c r="AC78" s="53">
        <f t="shared" si="27"/>
        <v>2.330413773349191</v>
      </c>
      <c r="AD78" s="23">
        <f t="shared" si="28"/>
        <v>4.5321044354976789E-2</v>
      </c>
      <c r="AE78" s="23">
        <f t="shared" si="29"/>
        <v>1.5158672868543888E-2</v>
      </c>
      <c r="AF78" s="23">
        <f t="shared" si="30"/>
        <v>6.0479717223520676E-2</v>
      </c>
      <c r="AH78" s="8">
        <f t="shared" si="31"/>
        <v>26.38976657466419</v>
      </c>
      <c r="AI78" s="8">
        <f t="shared" si="32"/>
        <v>8.8266685879810272</v>
      </c>
      <c r="AJ78" s="10">
        <f t="shared" si="33"/>
        <v>35.216435162645219</v>
      </c>
    </row>
    <row r="79" spans="1:36" x14ac:dyDescent="0.2">
      <c r="A79" s="20">
        <v>42441</v>
      </c>
      <c r="B79" s="19">
        <v>236</v>
      </c>
      <c r="C79" s="5">
        <v>72</v>
      </c>
      <c r="D79" s="14">
        <v>42715</v>
      </c>
      <c r="E79" s="5">
        <v>237</v>
      </c>
      <c r="F79" s="26">
        <f t="shared" si="19"/>
        <v>579838474.07999992</v>
      </c>
      <c r="G79" s="53">
        <f t="shared" si="20"/>
        <v>2.374748346010104</v>
      </c>
      <c r="H79" s="23">
        <f t="shared" si="21"/>
        <v>4.4473162465774825E-2</v>
      </c>
      <c r="I79" s="23">
        <f t="shared" si="22"/>
        <v>1.6786675839068732E-2</v>
      </c>
      <c r="J79" s="23">
        <f t="shared" si="23"/>
        <v>6.1259838304843557E-2</v>
      </c>
      <c r="L79" s="8">
        <f t="shared" si="24"/>
        <v>25.787250661666803</v>
      </c>
      <c r="M79" s="8">
        <f t="shared" si="24"/>
        <v>9.7335605034012165</v>
      </c>
      <c r="N79" s="10">
        <f t="shared" si="25"/>
        <v>35.520811165068018</v>
      </c>
      <c r="O79" s="10"/>
      <c r="P79" s="10"/>
      <c r="Q79" s="10"/>
      <c r="R79" s="10"/>
      <c r="S79" s="10"/>
      <c r="T79" s="10"/>
      <c r="U79" s="10"/>
      <c r="V79" s="10"/>
      <c r="Z79" s="14">
        <v>42715</v>
      </c>
      <c r="AA79" s="32">
        <v>214</v>
      </c>
      <c r="AB79" s="26">
        <f t="shared" si="26"/>
        <v>523567229.75999999</v>
      </c>
      <c r="AC79" s="53">
        <f t="shared" si="27"/>
        <v>2.330413773349191</v>
      </c>
      <c r="AD79" s="23">
        <f t="shared" si="28"/>
        <v>4.5321044354976789E-2</v>
      </c>
      <c r="AE79" s="23">
        <f t="shared" si="29"/>
        <v>1.5158672868543888E-2</v>
      </c>
      <c r="AF79" s="23">
        <f t="shared" si="30"/>
        <v>6.0479717223520676E-2</v>
      </c>
      <c r="AH79" s="8">
        <f t="shared" si="31"/>
        <v>26.278885202501737</v>
      </c>
      <c r="AI79" s="8">
        <f t="shared" si="32"/>
        <v>8.7895817451743845</v>
      </c>
      <c r="AJ79" s="10">
        <f t="shared" si="33"/>
        <v>35.068466947676121</v>
      </c>
    </row>
    <row r="80" spans="1:36" x14ac:dyDescent="0.2">
      <c r="A80" s="20">
        <v>42442</v>
      </c>
      <c r="B80" s="19">
        <v>242</v>
      </c>
      <c r="C80" s="5">
        <v>73</v>
      </c>
      <c r="D80" s="14">
        <v>42716</v>
      </c>
      <c r="E80" s="5">
        <v>238</v>
      </c>
      <c r="F80" s="26">
        <f t="shared" si="19"/>
        <v>582285049.91999996</v>
      </c>
      <c r="G80" s="53">
        <f t="shared" si="20"/>
        <v>2.3765769570565118</v>
      </c>
      <c r="H80" s="23">
        <f t="shared" si="21"/>
        <v>4.4438533650510065E-2</v>
      </c>
      <c r="I80" s="23">
        <f t="shared" si="22"/>
        <v>1.6861032980811541E-2</v>
      </c>
      <c r="J80" s="23">
        <f t="shared" si="23"/>
        <v>6.1299566631321606E-2</v>
      </c>
      <c r="L80" s="8">
        <f t="shared" si="24"/>
        <v>25.875893785058853</v>
      </c>
      <c r="M80" s="8">
        <f t="shared" si="24"/>
        <v>9.8179274309346134</v>
      </c>
      <c r="N80" s="10">
        <f t="shared" si="25"/>
        <v>35.693821215993466</v>
      </c>
      <c r="O80" s="10"/>
      <c r="P80" s="10"/>
      <c r="Q80" s="10"/>
      <c r="R80" s="10"/>
      <c r="S80" s="10"/>
      <c r="T80" s="10"/>
      <c r="U80" s="10"/>
      <c r="V80" s="10"/>
      <c r="Z80" s="14">
        <v>42716</v>
      </c>
      <c r="AA80" s="32">
        <v>215</v>
      </c>
      <c r="AB80" s="26">
        <f t="shared" si="26"/>
        <v>526013805.59999996</v>
      </c>
      <c r="AC80" s="53">
        <f t="shared" si="27"/>
        <v>2.3324384599156054</v>
      </c>
      <c r="AD80" s="23">
        <f t="shared" si="28"/>
        <v>4.5281973055348895E-2</v>
      </c>
      <c r="AE80" s="23">
        <f t="shared" si="29"/>
        <v>1.5225705342475804E-2</v>
      </c>
      <c r="AF80" s="23">
        <f t="shared" si="30"/>
        <v>6.0507678397824699E-2</v>
      </c>
      <c r="AH80" s="8">
        <f t="shared" si="31"/>
        <v>26.367015941009925</v>
      </c>
      <c r="AI80" s="8">
        <f t="shared" si="32"/>
        <v>8.8657005954107326</v>
      </c>
      <c r="AJ80" s="10">
        <f t="shared" si="33"/>
        <v>35.232716536420654</v>
      </c>
    </row>
    <row r="81" spans="1:36" x14ac:dyDescent="0.2">
      <c r="A81" s="20">
        <v>42443</v>
      </c>
      <c r="B81" s="19">
        <v>250</v>
      </c>
      <c r="C81" s="5">
        <v>74</v>
      </c>
      <c r="D81" s="14">
        <v>42717</v>
      </c>
      <c r="E81" s="5">
        <v>234</v>
      </c>
      <c r="F81" s="26">
        <f t="shared" si="19"/>
        <v>572498746.55999994</v>
      </c>
      <c r="G81" s="53">
        <f t="shared" si="20"/>
        <v>2.369215857410143</v>
      </c>
      <c r="H81" s="23">
        <f t="shared" si="21"/>
        <v>4.4578096848839309E-2</v>
      </c>
      <c r="I81" s="23">
        <f t="shared" si="22"/>
        <v>1.6565185186471043E-2</v>
      </c>
      <c r="J81" s="23">
        <f t="shared" si="23"/>
        <v>6.1143282035310352E-2</v>
      </c>
      <c r="L81" s="8">
        <f t="shared" si="24"/>
        <v>25.520904569990787</v>
      </c>
      <c r="M81" s="8">
        <f t="shared" si="24"/>
        <v>9.4835477557889494</v>
      </c>
      <c r="N81" s="10">
        <f t="shared" si="25"/>
        <v>35.004452325779738</v>
      </c>
      <c r="O81" s="10"/>
      <c r="P81" s="10"/>
      <c r="Q81" s="10"/>
      <c r="R81" s="10"/>
      <c r="S81" s="10"/>
      <c r="T81" s="10"/>
      <c r="U81" s="10"/>
      <c r="V81" s="10"/>
      <c r="Z81" s="14">
        <v>42717</v>
      </c>
      <c r="AA81" s="32">
        <v>205</v>
      </c>
      <c r="AB81" s="26">
        <f t="shared" si="26"/>
        <v>501548047.19999999</v>
      </c>
      <c r="AC81" s="53">
        <f t="shared" si="27"/>
        <v>2.3117538610557542</v>
      </c>
      <c r="AD81" s="23">
        <f t="shared" si="28"/>
        <v>4.5682724034651651E-2</v>
      </c>
      <c r="AE81" s="23">
        <f t="shared" si="29"/>
        <v>1.4573850393212684E-2</v>
      </c>
      <c r="AF81" s="23">
        <f t="shared" si="30"/>
        <v>6.0256574427864334E-2</v>
      </c>
      <c r="AH81" s="8">
        <f t="shared" si="31"/>
        <v>26.153302249284454</v>
      </c>
      <c r="AI81" s="8">
        <f t="shared" si="32"/>
        <v>8.3435110826672236</v>
      </c>
      <c r="AJ81" s="10">
        <f t="shared" si="33"/>
        <v>34.496813331951678</v>
      </c>
    </row>
    <row r="82" spans="1:36" x14ac:dyDescent="0.2">
      <c r="A82" s="20">
        <v>42444</v>
      </c>
      <c r="B82" s="19">
        <v>250</v>
      </c>
      <c r="C82" s="5">
        <v>75</v>
      </c>
      <c r="D82" s="14">
        <v>42718</v>
      </c>
      <c r="E82" s="5">
        <v>227</v>
      </c>
      <c r="F82" s="26">
        <f t="shared" si="19"/>
        <v>555372715.67999995</v>
      </c>
      <c r="G82" s="53">
        <f t="shared" si="20"/>
        <v>2.3560258571931225</v>
      </c>
      <c r="H82" s="23">
        <f t="shared" si="21"/>
        <v>4.4829270679740331E-2</v>
      </c>
      <c r="I82" s="23">
        <f t="shared" si="22"/>
        <v>1.6058219054516043E-2</v>
      </c>
      <c r="J82" s="23">
        <f t="shared" si="23"/>
        <v>6.0887489734256374E-2</v>
      </c>
      <c r="L82" s="8">
        <f t="shared" si="24"/>
        <v>24.896953799361185</v>
      </c>
      <c r="M82" s="8">
        <f t="shared" si="24"/>
        <v>8.9182967252908956</v>
      </c>
      <c r="N82" s="10">
        <f t="shared" si="25"/>
        <v>33.815250524652079</v>
      </c>
      <c r="O82" s="10"/>
      <c r="P82" s="10"/>
      <c r="Q82" s="10"/>
      <c r="R82" s="10"/>
      <c r="S82" s="10"/>
      <c r="T82" s="10"/>
      <c r="U82" s="10"/>
      <c r="V82" s="10"/>
      <c r="Z82" s="14">
        <v>42718</v>
      </c>
      <c r="AA82" s="32">
        <v>205</v>
      </c>
      <c r="AB82" s="26">
        <f t="shared" si="26"/>
        <v>501548047.19999999</v>
      </c>
      <c r="AC82" s="53">
        <f t="shared" si="27"/>
        <v>2.3117538610557542</v>
      </c>
      <c r="AD82" s="23">
        <f t="shared" si="28"/>
        <v>4.5682724034651651E-2</v>
      </c>
      <c r="AE82" s="23">
        <f t="shared" si="29"/>
        <v>1.4573850393212684E-2</v>
      </c>
      <c r="AF82" s="23">
        <f t="shared" si="30"/>
        <v>6.0256574427864334E-2</v>
      </c>
      <c r="AH82" s="8">
        <f t="shared" si="31"/>
        <v>25.370938506784491</v>
      </c>
      <c r="AI82" s="8">
        <f t="shared" si="32"/>
        <v>8.0939188707925638</v>
      </c>
      <c r="AJ82" s="10">
        <f t="shared" si="33"/>
        <v>33.464857377577054</v>
      </c>
    </row>
    <row r="83" spans="1:36" x14ac:dyDescent="0.2">
      <c r="A83" s="20">
        <v>42445</v>
      </c>
      <c r="B83" s="19">
        <v>250</v>
      </c>
      <c r="C83" s="5">
        <v>76</v>
      </c>
      <c r="D83" s="14">
        <v>42719</v>
      </c>
      <c r="E83" s="5">
        <v>227</v>
      </c>
      <c r="F83" s="26">
        <f t="shared" si="19"/>
        <v>555372715.67999995</v>
      </c>
      <c r="G83" s="53">
        <f t="shared" si="20"/>
        <v>2.3560258571931225</v>
      </c>
      <c r="H83" s="23">
        <f t="shared" si="21"/>
        <v>4.4829270679740331E-2</v>
      </c>
      <c r="I83" s="23">
        <f t="shared" si="22"/>
        <v>1.6058219054516043E-2</v>
      </c>
      <c r="J83" s="23">
        <f t="shared" si="23"/>
        <v>6.0887489734256374E-2</v>
      </c>
      <c r="L83" s="8">
        <f t="shared" si="24"/>
        <v>24.896953799361185</v>
      </c>
      <c r="M83" s="8">
        <f t="shared" si="24"/>
        <v>8.9182967252908956</v>
      </c>
      <c r="N83" s="10">
        <f t="shared" si="25"/>
        <v>33.815250524652079</v>
      </c>
      <c r="O83" s="10"/>
      <c r="P83" s="10"/>
      <c r="Q83" s="10"/>
      <c r="R83" s="10"/>
      <c r="S83" s="10"/>
      <c r="T83" s="10"/>
      <c r="U83" s="10"/>
      <c r="V83" s="10"/>
      <c r="Z83" s="14">
        <v>42719</v>
      </c>
      <c r="AA83" s="32">
        <v>203</v>
      </c>
      <c r="AB83" s="26">
        <f t="shared" si="26"/>
        <v>496654895.51999998</v>
      </c>
      <c r="AC83" s="53">
        <f t="shared" si="27"/>
        <v>2.307496037913213</v>
      </c>
      <c r="AD83" s="23">
        <f t="shared" si="28"/>
        <v>4.57656558049594E-2</v>
      </c>
      <c r="AE83" s="23">
        <f t="shared" si="29"/>
        <v>1.4448738767620095E-2</v>
      </c>
      <c r="AF83" s="23">
        <f t="shared" si="30"/>
        <v>6.0214394572579495E-2</v>
      </c>
      <c r="AH83" s="8">
        <f t="shared" si="31"/>
        <v>25.416996549276455</v>
      </c>
      <c r="AI83" s="8">
        <f t="shared" si="32"/>
        <v>8.0244352875240672</v>
      </c>
      <c r="AJ83" s="10">
        <f t="shared" si="33"/>
        <v>33.441431836800518</v>
      </c>
    </row>
    <row r="84" spans="1:36" x14ac:dyDescent="0.2">
      <c r="A84" s="20">
        <v>42446</v>
      </c>
      <c r="B84" s="19">
        <v>253</v>
      </c>
      <c r="C84" s="5">
        <v>77</v>
      </c>
      <c r="D84" s="14">
        <v>42720</v>
      </c>
      <c r="E84" s="5">
        <v>205</v>
      </c>
      <c r="F84" s="26">
        <f t="shared" si="19"/>
        <v>501548047.19999999</v>
      </c>
      <c r="G84" s="53">
        <f t="shared" si="20"/>
        <v>2.3117538610557542</v>
      </c>
      <c r="H84" s="23">
        <f t="shared" si="21"/>
        <v>4.5682724034651651E-2</v>
      </c>
      <c r="I84" s="23">
        <f t="shared" si="22"/>
        <v>1.4573850393212684E-2</v>
      </c>
      <c r="J84" s="23">
        <f t="shared" si="23"/>
        <v>6.0256574427864334E-2</v>
      </c>
      <c r="L84" s="8">
        <f t="shared" si="24"/>
        <v>22.912081030356038</v>
      </c>
      <c r="M84" s="8">
        <f t="shared" si="24"/>
        <v>7.3094862049007734</v>
      </c>
      <c r="N84" s="10">
        <f t="shared" si="25"/>
        <v>30.221567235256813</v>
      </c>
      <c r="O84" s="10"/>
      <c r="P84" s="10"/>
      <c r="Q84" s="10"/>
      <c r="R84" s="10"/>
      <c r="S84" s="10"/>
      <c r="T84" s="10"/>
      <c r="U84" s="10"/>
      <c r="V84" s="10"/>
      <c r="Z84" s="14">
        <v>42720</v>
      </c>
      <c r="AA84" s="32">
        <v>200</v>
      </c>
      <c r="AB84" s="26">
        <f t="shared" si="26"/>
        <v>489315168</v>
      </c>
      <c r="AC84" s="53">
        <f t="shared" si="27"/>
        <v>2.3010299956639813</v>
      </c>
      <c r="AD84" s="23">
        <f t="shared" si="28"/>
        <v>4.5891886185449891E-2</v>
      </c>
      <c r="AE84" s="23">
        <f t="shared" si="29"/>
        <v>1.4264662679816076E-2</v>
      </c>
      <c r="AF84" s="23">
        <f t="shared" si="30"/>
        <v>6.0156548865265967E-2</v>
      </c>
      <c r="AH84" s="8">
        <f t="shared" si="31"/>
        <v>23.016985898637049</v>
      </c>
      <c r="AI84" s="8">
        <f t="shared" si="32"/>
        <v>7.1544137110284716</v>
      </c>
      <c r="AJ84" s="10">
        <f t="shared" si="33"/>
        <v>30.171399609665521</v>
      </c>
    </row>
    <row r="85" spans="1:36" x14ac:dyDescent="0.2">
      <c r="A85" s="20">
        <v>42447</v>
      </c>
      <c r="B85" s="19">
        <v>258</v>
      </c>
      <c r="C85" s="5">
        <v>78</v>
      </c>
      <c r="D85" s="14">
        <v>42721</v>
      </c>
      <c r="E85" s="5">
        <v>199</v>
      </c>
      <c r="F85" s="26">
        <f t="shared" si="19"/>
        <v>486868592.15999997</v>
      </c>
      <c r="G85" s="53">
        <f t="shared" si="20"/>
        <v>2.2988530764097068</v>
      </c>
      <c r="H85" s="23">
        <f t="shared" si="21"/>
        <v>4.5934462398080855E-2</v>
      </c>
      <c r="I85" s="23">
        <f t="shared" si="22"/>
        <v>1.4204296677645223E-2</v>
      </c>
      <c r="J85" s="23">
        <f t="shared" si="23"/>
        <v>6.0138759075726078E-2</v>
      </c>
      <c r="L85" s="8">
        <f t="shared" si="24"/>
        <v>22.364047039380083</v>
      </c>
      <c r="M85" s="8">
        <f t="shared" si="24"/>
        <v>6.9156259260680946</v>
      </c>
      <c r="N85" s="10">
        <f t="shared" si="25"/>
        <v>29.279672965448178</v>
      </c>
      <c r="O85" s="10"/>
      <c r="P85" s="10"/>
      <c r="Q85" s="10"/>
      <c r="R85" s="10"/>
      <c r="S85" s="10"/>
      <c r="T85" s="10"/>
      <c r="U85" s="10"/>
      <c r="V85" s="10"/>
      <c r="Z85" s="14">
        <v>42721</v>
      </c>
      <c r="AA85" s="32">
        <v>199</v>
      </c>
      <c r="AB85" s="26">
        <f t="shared" si="26"/>
        <v>486868592.15999997</v>
      </c>
      <c r="AC85" s="53">
        <f t="shared" si="27"/>
        <v>2.2988530764097068</v>
      </c>
      <c r="AD85" s="23">
        <f t="shared" si="28"/>
        <v>4.5934462398080855E-2</v>
      </c>
      <c r="AE85" s="23">
        <f t="shared" si="29"/>
        <v>1.4204296677645223E-2</v>
      </c>
      <c r="AF85" s="23">
        <f t="shared" si="30"/>
        <v>6.0138759075726078E-2</v>
      </c>
      <c r="AH85" s="8">
        <f t="shared" si="31"/>
        <v>22.364047039380083</v>
      </c>
      <c r="AI85" s="8">
        <f t="shared" si="32"/>
        <v>6.9156259260680946</v>
      </c>
      <c r="AJ85" s="10">
        <f t="shared" si="33"/>
        <v>29.279672965448178</v>
      </c>
    </row>
    <row r="86" spans="1:36" x14ac:dyDescent="0.2">
      <c r="A86" s="20">
        <v>42448</v>
      </c>
      <c r="B86" s="19">
        <v>258</v>
      </c>
      <c r="C86" s="5">
        <v>79</v>
      </c>
      <c r="D86" s="14">
        <v>42722</v>
      </c>
      <c r="E86" s="5">
        <v>195</v>
      </c>
      <c r="F86" s="26">
        <f t="shared" si="19"/>
        <v>477082288.79999995</v>
      </c>
      <c r="G86" s="53">
        <f t="shared" si="20"/>
        <v>2.2900346113625178</v>
      </c>
      <c r="H86" s="23">
        <f t="shared" si="21"/>
        <v>4.6107338521858991E-2</v>
      </c>
      <c r="I86" s="23">
        <f t="shared" si="22"/>
        <v>1.396804110529376E-2</v>
      </c>
      <c r="J86" s="23">
        <f t="shared" si="23"/>
        <v>6.0075379627152752E-2</v>
      </c>
      <c r="L86" s="8">
        <f t="shared" si="24"/>
        <v>21.996994592484896</v>
      </c>
      <c r="M86" s="8">
        <f t="shared" si="24"/>
        <v>6.6639050205660286</v>
      </c>
      <c r="N86" s="10">
        <f t="shared" si="25"/>
        <v>28.660899613050923</v>
      </c>
      <c r="O86" s="10"/>
      <c r="P86" s="10"/>
      <c r="Q86" s="10"/>
      <c r="R86" s="10"/>
      <c r="S86" s="10"/>
      <c r="T86" s="10"/>
      <c r="U86" s="10"/>
      <c r="V86" s="10"/>
      <c r="Z86" s="14">
        <v>42722</v>
      </c>
      <c r="AA86" s="32">
        <v>203</v>
      </c>
      <c r="AB86" s="26">
        <f t="shared" si="26"/>
        <v>496654895.51999998</v>
      </c>
      <c r="AC86" s="53">
        <f t="shared" si="27"/>
        <v>2.307496037913213</v>
      </c>
      <c r="AD86" s="23">
        <f t="shared" si="28"/>
        <v>4.57656558049594E-2</v>
      </c>
      <c r="AE86" s="23">
        <f t="shared" si="29"/>
        <v>1.4448738767620095E-2</v>
      </c>
      <c r="AF86" s="23">
        <f t="shared" si="30"/>
        <v>6.0214394572579495E-2</v>
      </c>
      <c r="AH86" s="8">
        <f t="shared" si="31"/>
        <v>21.833983819863036</v>
      </c>
      <c r="AI86" s="8">
        <f t="shared" si="32"/>
        <v>6.8932373615294855</v>
      </c>
      <c r="AJ86" s="10">
        <f t="shared" si="33"/>
        <v>28.727221181392522</v>
      </c>
    </row>
    <row r="87" spans="1:36" x14ac:dyDescent="0.2">
      <c r="A87" s="20">
        <v>42449</v>
      </c>
      <c r="B87" s="19">
        <v>266</v>
      </c>
      <c r="C87" s="5">
        <v>80</v>
      </c>
      <c r="D87" s="14">
        <v>42723</v>
      </c>
      <c r="E87" s="5">
        <v>192</v>
      </c>
      <c r="F87" s="26">
        <f t="shared" si="19"/>
        <v>469742561.27999997</v>
      </c>
      <c r="G87" s="53">
        <f t="shared" si="20"/>
        <v>2.2833012287035497</v>
      </c>
      <c r="H87" s="23">
        <f t="shared" si="21"/>
        <v>4.6239776869597078E-2</v>
      </c>
      <c r="I87" s="23">
        <f t="shared" si="22"/>
        <v>1.3796589785660618E-2</v>
      </c>
      <c r="J87" s="23">
        <f t="shared" si="23"/>
        <v>6.0036366655257696E-2</v>
      </c>
      <c r="L87" s="8">
        <f t="shared" si="24"/>
        <v>21.720791219740232</v>
      </c>
      <c r="M87" s="8">
        <f t="shared" si="24"/>
        <v>6.4808454228457046</v>
      </c>
      <c r="N87" s="10">
        <f t="shared" si="25"/>
        <v>28.201636642585935</v>
      </c>
      <c r="O87" s="10"/>
      <c r="P87" s="10"/>
      <c r="Q87" s="10"/>
      <c r="R87" s="10"/>
      <c r="S87" s="10"/>
      <c r="T87" s="10"/>
      <c r="U87" s="10"/>
      <c r="V87" s="10"/>
      <c r="Z87" s="14">
        <v>42723</v>
      </c>
      <c r="AA87" s="32">
        <v>202</v>
      </c>
      <c r="AB87" s="26">
        <f t="shared" si="26"/>
        <v>494208319.68000001</v>
      </c>
      <c r="AC87" s="53">
        <f t="shared" si="27"/>
        <v>2.3053513694466239</v>
      </c>
      <c r="AD87" s="23">
        <f t="shared" si="28"/>
        <v>4.5807485593621876E-2</v>
      </c>
      <c r="AE87" s="23">
        <f t="shared" si="29"/>
        <v>1.4386892601482515E-2</v>
      </c>
      <c r="AF87" s="23">
        <f t="shared" si="30"/>
        <v>6.0194378195104391E-2</v>
      </c>
      <c r="AH87" s="8">
        <f t="shared" si="31"/>
        <v>21.517725608544641</v>
      </c>
      <c r="AI87" s="8">
        <f t="shared" si="32"/>
        <v>6.7581357794806785</v>
      </c>
      <c r="AJ87" s="10">
        <f t="shared" si="33"/>
        <v>28.275861388025319</v>
      </c>
    </row>
    <row r="88" spans="1:36" x14ac:dyDescent="0.2">
      <c r="A88" s="20">
        <v>42450</v>
      </c>
      <c r="B88" s="19">
        <v>270</v>
      </c>
      <c r="C88" s="5">
        <v>81</v>
      </c>
      <c r="D88" s="14">
        <v>42724</v>
      </c>
      <c r="E88" s="5">
        <v>219</v>
      </c>
      <c r="F88" s="26">
        <f t="shared" si="19"/>
        <v>535800108.95999998</v>
      </c>
      <c r="G88" s="53">
        <f t="shared" si="20"/>
        <v>2.3404441148401185</v>
      </c>
      <c r="H88" s="23">
        <f t="shared" si="21"/>
        <v>4.5127813903315307E-2</v>
      </c>
      <c r="I88" s="23">
        <f t="shared" si="22"/>
        <v>1.5497610782377103E-2</v>
      </c>
      <c r="J88" s="23">
        <f t="shared" si="23"/>
        <v>6.062542468569241E-2</v>
      </c>
      <c r="L88" s="8">
        <f t="shared" si="24"/>
        <v>24.179487606522944</v>
      </c>
      <c r="M88" s="8">
        <f t="shared" si="24"/>
        <v>8.3036215458173217</v>
      </c>
      <c r="N88" s="10">
        <f t="shared" si="25"/>
        <v>32.483109152340262</v>
      </c>
      <c r="O88" s="10"/>
      <c r="P88" s="10"/>
      <c r="Q88" s="10"/>
      <c r="R88" s="10"/>
      <c r="S88" s="10"/>
      <c r="T88" s="10"/>
      <c r="U88" s="10"/>
      <c r="V88" s="10"/>
      <c r="Z88" s="14">
        <v>42724</v>
      </c>
      <c r="AA88" s="32">
        <v>200</v>
      </c>
      <c r="AB88" s="26">
        <f t="shared" si="26"/>
        <v>489315168</v>
      </c>
      <c r="AC88" s="53">
        <f t="shared" si="27"/>
        <v>2.3010299956639813</v>
      </c>
      <c r="AD88" s="23">
        <f t="shared" si="28"/>
        <v>4.5891886185449891E-2</v>
      </c>
      <c r="AE88" s="23">
        <f t="shared" si="29"/>
        <v>1.4264662679816076E-2</v>
      </c>
      <c r="AF88" s="23">
        <f t="shared" si="30"/>
        <v>6.0156548865265967E-2</v>
      </c>
      <c r="AH88" s="8">
        <f t="shared" si="31"/>
        <v>24.588877618543972</v>
      </c>
      <c r="AI88" s="8">
        <f t="shared" si="32"/>
        <v>7.643007818123098</v>
      </c>
      <c r="AJ88" s="10">
        <f t="shared" si="33"/>
        <v>32.231885436667071</v>
      </c>
    </row>
    <row r="89" spans="1:36" x14ac:dyDescent="0.2">
      <c r="A89" s="20">
        <v>42451</v>
      </c>
      <c r="B89" s="19">
        <v>279</v>
      </c>
      <c r="C89" s="5">
        <v>82</v>
      </c>
      <c r="D89" s="14">
        <v>42725</v>
      </c>
      <c r="E89" s="5">
        <v>225</v>
      </c>
      <c r="F89" s="26">
        <f t="shared" si="19"/>
        <v>550479564</v>
      </c>
      <c r="G89" s="53">
        <f t="shared" si="20"/>
        <v>2.3521825181113627</v>
      </c>
      <c r="H89" s="23">
        <f t="shared" si="21"/>
        <v>4.490272432446217E-2</v>
      </c>
      <c r="I89" s="23">
        <f t="shared" si="22"/>
        <v>1.5916088550185448E-2</v>
      </c>
      <c r="J89" s="23">
        <f t="shared" si="23"/>
        <v>6.0818812874647618E-2</v>
      </c>
      <c r="L89" s="8">
        <f t="shared" si="24"/>
        <v>24.718032108542129</v>
      </c>
      <c r="M89" s="8">
        <f t="shared" si="24"/>
        <v>8.7614814856914762</v>
      </c>
      <c r="N89" s="10">
        <f t="shared" si="25"/>
        <v>33.479513594233609</v>
      </c>
      <c r="O89" s="10"/>
      <c r="P89" s="10"/>
      <c r="Q89" s="10"/>
      <c r="R89" s="10"/>
      <c r="S89" s="10"/>
      <c r="T89" s="10"/>
      <c r="U89" s="10"/>
      <c r="V89" s="10"/>
      <c r="Z89" s="14">
        <v>42725</v>
      </c>
      <c r="AA89" s="32">
        <v>199</v>
      </c>
      <c r="AB89" s="26">
        <f t="shared" si="26"/>
        <v>486868592.15999997</v>
      </c>
      <c r="AC89" s="53">
        <f t="shared" si="27"/>
        <v>2.2988530764097068</v>
      </c>
      <c r="AD89" s="23">
        <f t="shared" si="28"/>
        <v>4.5934462398080855E-2</v>
      </c>
      <c r="AE89" s="23">
        <f t="shared" si="29"/>
        <v>1.4204296677645223E-2</v>
      </c>
      <c r="AF89" s="23">
        <f t="shared" si="30"/>
        <v>6.0138759075726078E-2</v>
      </c>
      <c r="AH89" s="8">
        <f t="shared" si="31"/>
        <v>25.285982833469941</v>
      </c>
      <c r="AI89" s="8">
        <f t="shared" si="32"/>
        <v>7.8191750420367905</v>
      </c>
      <c r="AJ89" s="10">
        <f t="shared" si="33"/>
        <v>33.105157875506734</v>
      </c>
    </row>
    <row r="90" spans="1:36" x14ac:dyDescent="0.2">
      <c r="A90" s="20">
        <v>42452</v>
      </c>
      <c r="B90" s="19">
        <v>297</v>
      </c>
      <c r="C90" s="5">
        <v>83</v>
      </c>
      <c r="D90" s="14">
        <v>42726</v>
      </c>
      <c r="E90" s="5">
        <v>226</v>
      </c>
      <c r="F90" s="26">
        <f t="shared" si="19"/>
        <v>552926139.84000003</v>
      </c>
      <c r="G90" s="53">
        <f t="shared" si="20"/>
        <v>2.3541084391474008</v>
      </c>
      <c r="H90" s="23">
        <f t="shared" si="21"/>
        <v>4.4865901215793841E-2</v>
      </c>
      <c r="I90" s="23">
        <f t="shared" si="22"/>
        <v>1.5986995662116033E-2</v>
      </c>
      <c r="J90" s="23">
        <f t="shared" si="23"/>
        <v>6.0852896877909873E-2</v>
      </c>
      <c r="L90" s="8">
        <f t="shared" si="24"/>
        <v>24.807529569691653</v>
      </c>
      <c r="M90" s="8">
        <f t="shared" si="24"/>
        <v>8.8396277990926428</v>
      </c>
      <c r="N90" s="10">
        <f t="shared" si="25"/>
        <v>33.647157368784292</v>
      </c>
      <c r="O90" s="10"/>
      <c r="P90" s="10"/>
      <c r="Q90" s="10"/>
      <c r="R90" s="10"/>
      <c r="S90" s="10"/>
      <c r="T90" s="10"/>
      <c r="U90" s="10"/>
      <c r="V90" s="10"/>
      <c r="Z90" s="14">
        <v>42726</v>
      </c>
      <c r="AA90" s="32">
        <v>200</v>
      </c>
      <c r="AB90" s="26">
        <f t="shared" si="26"/>
        <v>489315168</v>
      </c>
      <c r="AC90" s="53">
        <f t="shared" si="27"/>
        <v>2.3010299956639813</v>
      </c>
      <c r="AD90" s="23">
        <f t="shared" si="28"/>
        <v>4.5891886185449891E-2</v>
      </c>
      <c r="AE90" s="23">
        <f t="shared" si="29"/>
        <v>1.4264662679816076E-2</v>
      </c>
      <c r="AF90" s="23">
        <f t="shared" si="30"/>
        <v>6.0156548865265967E-2</v>
      </c>
      <c r="AH90" s="8">
        <f t="shared" si="31"/>
        <v>25.374823478497429</v>
      </c>
      <c r="AI90" s="8">
        <f t="shared" si="32"/>
        <v>7.8873048716704126</v>
      </c>
      <c r="AJ90" s="10">
        <f t="shared" si="33"/>
        <v>33.262128350167842</v>
      </c>
    </row>
    <row r="91" spans="1:36" x14ac:dyDescent="0.2">
      <c r="A91" s="20">
        <v>42453</v>
      </c>
      <c r="B91" s="19">
        <v>306</v>
      </c>
      <c r="C91" s="5">
        <v>84</v>
      </c>
      <c r="D91" s="14">
        <v>42727</v>
      </c>
      <c r="E91" s="5">
        <v>216</v>
      </c>
      <c r="F91" s="26">
        <f t="shared" si="19"/>
        <v>528460381.44</v>
      </c>
      <c r="G91" s="53">
        <f t="shared" si="20"/>
        <v>2.3344537511509307</v>
      </c>
      <c r="H91" s="23">
        <f t="shared" si="21"/>
        <v>4.5243116511050112E-2</v>
      </c>
      <c r="I91" s="23">
        <f t="shared" si="22"/>
        <v>1.5293122063625764E-2</v>
      </c>
      <c r="J91" s="23">
        <f t="shared" si="23"/>
        <v>6.0536238574675875E-2</v>
      </c>
      <c r="L91" s="8">
        <f t="shared" si="24"/>
        <v>23.909194608963904</v>
      </c>
      <c r="M91" s="8">
        <f t="shared" si="24"/>
        <v>8.0818091191521511</v>
      </c>
      <c r="N91" s="10">
        <f t="shared" si="25"/>
        <v>31.991003728116056</v>
      </c>
      <c r="O91" s="10"/>
      <c r="P91" s="10"/>
      <c r="Q91" s="10"/>
      <c r="R91" s="10"/>
      <c r="S91" s="10"/>
      <c r="T91" s="10"/>
      <c r="U91" s="10"/>
      <c r="V91" s="10"/>
      <c r="Z91" s="14">
        <v>42727</v>
      </c>
      <c r="AA91" s="32">
        <v>200</v>
      </c>
      <c r="AB91" s="26">
        <f t="shared" si="26"/>
        <v>489315168</v>
      </c>
      <c r="AC91" s="53">
        <f t="shared" si="27"/>
        <v>2.3010299956639813</v>
      </c>
      <c r="AD91" s="23">
        <f t="shared" si="28"/>
        <v>4.5891886185449891E-2</v>
      </c>
      <c r="AE91" s="23">
        <f t="shared" si="29"/>
        <v>1.4264662679816076E-2</v>
      </c>
      <c r="AF91" s="23">
        <f t="shared" si="30"/>
        <v>6.0156548865265967E-2</v>
      </c>
      <c r="AH91" s="8">
        <f t="shared" si="31"/>
        <v>24.252043678563915</v>
      </c>
      <c r="AI91" s="8">
        <f t="shared" si="32"/>
        <v>7.5383090808885358</v>
      </c>
      <c r="AJ91" s="10">
        <f t="shared" si="33"/>
        <v>31.79035275945245</v>
      </c>
    </row>
    <row r="92" spans="1:36" x14ac:dyDescent="0.2">
      <c r="A92" s="20">
        <v>42454</v>
      </c>
      <c r="B92" s="19">
        <v>310</v>
      </c>
      <c r="C92" s="5">
        <v>85</v>
      </c>
      <c r="D92" s="14">
        <v>42728</v>
      </c>
      <c r="E92" s="5">
        <v>212</v>
      </c>
      <c r="F92" s="26">
        <f t="shared" si="19"/>
        <v>518674078.07999998</v>
      </c>
      <c r="G92" s="53">
        <f t="shared" si="20"/>
        <v>2.3263358609287512</v>
      </c>
      <c r="H92" s="23">
        <f t="shared" si="21"/>
        <v>4.5399840048431971E-2</v>
      </c>
      <c r="I92" s="23">
        <f t="shared" si="22"/>
        <v>1.5025788306714916E-2</v>
      </c>
      <c r="J92" s="23">
        <f t="shared" si="23"/>
        <v>6.0425628355146886E-2</v>
      </c>
      <c r="L92" s="8">
        <f t="shared" si="24"/>
        <v>23.547720182099912</v>
      </c>
      <c r="M92" s="8">
        <f t="shared" si="24"/>
        <v>7.7934868974106033</v>
      </c>
      <c r="N92" s="10">
        <f t="shared" si="25"/>
        <v>31.341207079510514</v>
      </c>
      <c r="O92" s="10"/>
      <c r="P92" s="10"/>
      <c r="Q92" s="10"/>
      <c r="R92" s="10"/>
      <c r="S92" s="10"/>
      <c r="T92" s="10"/>
      <c r="U92" s="10"/>
      <c r="V92" s="10"/>
      <c r="Z92" s="14">
        <v>42728</v>
      </c>
      <c r="AA92" s="32">
        <v>195</v>
      </c>
      <c r="AB92" s="26">
        <f t="shared" si="26"/>
        <v>477082288.79999995</v>
      </c>
      <c r="AC92" s="53">
        <f t="shared" si="27"/>
        <v>2.2900346113625178</v>
      </c>
      <c r="AD92" s="23">
        <f t="shared" si="28"/>
        <v>4.6107338521858991E-2</v>
      </c>
      <c r="AE92" s="23">
        <f t="shared" si="29"/>
        <v>1.396804110529376E-2</v>
      </c>
      <c r="AF92" s="23">
        <f t="shared" si="30"/>
        <v>6.0075379627152752E-2</v>
      </c>
      <c r="AH92" s="8">
        <f t="shared" si="31"/>
        <v>23.914681300547681</v>
      </c>
      <c r="AI92" s="8">
        <f t="shared" si="32"/>
        <v>7.2448608428717849</v>
      </c>
      <c r="AJ92" s="10">
        <f t="shared" si="33"/>
        <v>31.159542143419465</v>
      </c>
    </row>
    <row r="93" spans="1:36" x14ac:dyDescent="0.2">
      <c r="A93" s="20">
        <v>42455</v>
      </c>
      <c r="B93" s="19">
        <v>315</v>
      </c>
      <c r="C93" s="5">
        <v>86</v>
      </c>
      <c r="D93" s="14">
        <v>42729</v>
      </c>
      <c r="E93" s="5">
        <v>195</v>
      </c>
      <c r="F93" s="26">
        <f t="shared" si="19"/>
        <v>477082288.79999995</v>
      </c>
      <c r="G93" s="53">
        <f t="shared" si="20"/>
        <v>2.2900346113625178</v>
      </c>
      <c r="H93" s="23">
        <f t="shared" si="21"/>
        <v>4.6107338521858991E-2</v>
      </c>
      <c r="I93" s="23">
        <f t="shared" si="22"/>
        <v>1.396804110529376E-2</v>
      </c>
      <c r="J93" s="23">
        <f t="shared" si="23"/>
        <v>6.0075379627152752E-2</v>
      </c>
      <c r="L93" s="8">
        <f t="shared" si="24"/>
        <v>21.996994592484896</v>
      </c>
      <c r="M93" s="8">
        <f t="shared" si="24"/>
        <v>6.6639050205660286</v>
      </c>
      <c r="N93" s="10">
        <f t="shared" si="25"/>
        <v>28.660899613050923</v>
      </c>
      <c r="O93" s="10"/>
      <c r="P93" s="10"/>
      <c r="Q93" s="10"/>
      <c r="R93" s="10"/>
      <c r="S93" s="10"/>
      <c r="T93" s="10"/>
      <c r="U93" s="10"/>
      <c r="V93" s="10"/>
      <c r="Z93" s="14">
        <v>42729</v>
      </c>
      <c r="AA93" s="32">
        <v>195</v>
      </c>
      <c r="AB93" s="26">
        <f t="shared" si="26"/>
        <v>477082288.79999995</v>
      </c>
      <c r="AC93" s="53">
        <f t="shared" si="27"/>
        <v>2.2900346113625178</v>
      </c>
      <c r="AD93" s="23">
        <f t="shared" si="28"/>
        <v>4.6107338521858991E-2</v>
      </c>
      <c r="AE93" s="23">
        <f t="shared" si="29"/>
        <v>1.396804110529376E-2</v>
      </c>
      <c r="AF93" s="23">
        <f t="shared" si="30"/>
        <v>6.0075379627152752E-2</v>
      </c>
      <c r="AH93" s="8">
        <f t="shared" si="31"/>
        <v>21.996994592484896</v>
      </c>
      <c r="AI93" s="8">
        <f t="shared" si="32"/>
        <v>6.6639050205660286</v>
      </c>
      <c r="AJ93" s="10">
        <f t="shared" si="33"/>
        <v>28.660899613050923</v>
      </c>
    </row>
    <row r="94" spans="1:36" x14ac:dyDescent="0.2">
      <c r="A94" s="20">
        <v>42456</v>
      </c>
      <c r="B94" s="19">
        <v>310</v>
      </c>
      <c r="C94" s="5">
        <v>87</v>
      </c>
      <c r="D94" s="14">
        <v>42730</v>
      </c>
      <c r="E94" s="5">
        <v>200</v>
      </c>
      <c r="F94" s="26">
        <f t="shared" si="19"/>
        <v>489315168</v>
      </c>
      <c r="G94" s="53">
        <f t="shared" si="20"/>
        <v>2.3010299956639813</v>
      </c>
      <c r="H94" s="23">
        <f t="shared" si="21"/>
        <v>4.5891886185449891E-2</v>
      </c>
      <c r="I94" s="23">
        <f t="shared" si="22"/>
        <v>1.4264662679816076E-2</v>
      </c>
      <c r="J94" s="23">
        <f t="shared" si="23"/>
        <v>6.0156548865265967E-2</v>
      </c>
      <c r="L94" s="8">
        <f t="shared" si="24"/>
        <v>22.45559599867029</v>
      </c>
      <c r="M94" s="8">
        <f t="shared" si="24"/>
        <v>6.9799158156375336</v>
      </c>
      <c r="N94" s="10">
        <f t="shared" si="25"/>
        <v>29.435511814307823</v>
      </c>
      <c r="O94" s="10"/>
      <c r="P94" s="10"/>
      <c r="Q94" s="10"/>
      <c r="R94" s="10"/>
      <c r="S94" s="10"/>
      <c r="T94" s="10"/>
      <c r="U94" s="10"/>
      <c r="V94" s="10"/>
      <c r="Z94" s="14">
        <v>42730</v>
      </c>
      <c r="AA94" s="32">
        <v>190</v>
      </c>
      <c r="AB94" s="26">
        <f t="shared" si="26"/>
        <v>464849409.59999996</v>
      </c>
      <c r="AC94" s="53">
        <f t="shared" si="27"/>
        <v>2.2787536009528289</v>
      </c>
      <c r="AD94" s="23">
        <f t="shared" si="28"/>
        <v>4.6329438943153618E-2</v>
      </c>
      <c r="AE94" s="23">
        <f t="shared" si="29"/>
        <v>1.3685175259380622E-2</v>
      </c>
      <c r="AF94" s="23">
        <f t="shared" si="30"/>
        <v>6.001461420253424E-2</v>
      </c>
      <c r="AH94" s="8">
        <f t="shared" si="31"/>
        <v>22.669697199814955</v>
      </c>
      <c r="AI94" s="8">
        <f t="shared" si="32"/>
        <v>6.6963638311532723</v>
      </c>
      <c r="AJ94" s="10">
        <f t="shared" si="33"/>
        <v>29.366061030968226</v>
      </c>
    </row>
    <row r="95" spans="1:36" x14ac:dyDescent="0.2">
      <c r="A95" s="20">
        <v>42457</v>
      </c>
      <c r="B95" s="19">
        <v>320</v>
      </c>
      <c r="C95" s="5">
        <v>88</v>
      </c>
      <c r="D95" s="14">
        <v>42731</v>
      </c>
      <c r="E95" s="5">
        <v>195</v>
      </c>
      <c r="F95" s="26">
        <f t="shared" si="19"/>
        <v>477082288.79999995</v>
      </c>
      <c r="G95" s="53">
        <f t="shared" si="20"/>
        <v>2.2900346113625178</v>
      </c>
      <c r="H95" s="23">
        <f t="shared" si="21"/>
        <v>4.6107338521858991E-2</v>
      </c>
      <c r="I95" s="23">
        <f t="shared" si="22"/>
        <v>1.396804110529376E-2</v>
      </c>
      <c r="J95" s="23">
        <f t="shared" si="23"/>
        <v>6.0075379627152752E-2</v>
      </c>
      <c r="L95" s="8">
        <f t="shared" si="24"/>
        <v>21.996994592484896</v>
      </c>
      <c r="M95" s="8">
        <f t="shared" si="24"/>
        <v>6.6639050205660286</v>
      </c>
      <c r="N95" s="10">
        <f t="shared" si="25"/>
        <v>28.660899613050923</v>
      </c>
      <c r="O95" s="10"/>
      <c r="P95" s="10"/>
      <c r="Q95" s="10"/>
      <c r="R95" s="10"/>
      <c r="S95" s="10"/>
      <c r="T95" s="10"/>
      <c r="U95" s="10"/>
      <c r="V95" s="10"/>
      <c r="Z95" s="14">
        <v>42731</v>
      </c>
      <c r="AA95" s="32">
        <v>189</v>
      </c>
      <c r="AB95" s="26">
        <f t="shared" si="26"/>
        <v>462402833.75999999</v>
      </c>
      <c r="AC95" s="53">
        <f t="shared" si="27"/>
        <v>2.2764618041732443</v>
      </c>
      <c r="AD95" s="23">
        <f t="shared" si="28"/>
        <v>4.6374690400582459E-2</v>
      </c>
      <c r="AE95" s="23">
        <f t="shared" si="29"/>
        <v>1.3630366032767183E-2</v>
      </c>
      <c r="AF95" s="23">
        <f t="shared" si="30"/>
        <v>6.0005056433349642E-2</v>
      </c>
      <c r="AH95" s="8">
        <f t="shared" si="31"/>
        <v>22.124543438701263</v>
      </c>
      <c r="AI95" s="8">
        <f t="shared" si="32"/>
        <v>6.5028062240943427</v>
      </c>
      <c r="AJ95" s="10">
        <f t="shared" si="33"/>
        <v>28.627349662795606</v>
      </c>
    </row>
    <row r="96" spans="1:36" x14ac:dyDescent="0.2">
      <c r="A96" s="20">
        <v>42458</v>
      </c>
      <c r="B96" s="19">
        <v>325</v>
      </c>
      <c r="C96" s="5">
        <v>89</v>
      </c>
      <c r="D96" s="14">
        <v>42732</v>
      </c>
      <c r="E96" s="5">
        <v>195</v>
      </c>
      <c r="F96" s="26">
        <f t="shared" si="19"/>
        <v>477082288.79999995</v>
      </c>
      <c r="G96" s="53">
        <f t="shared" si="20"/>
        <v>2.2900346113625178</v>
      </c>
      <c r="H96" s="23">
        <f t="shared" si="21"/>
        <v>4.6107338521858991E-2</v>
      </c>
      <c r="I96" s="23">
        <f t="shared" si="22"/>
        <v>1.396804110529376E-2</v>
      </c>
      <c r="J96" s="23">
        <f t="shared" si="23"/>
        <v>6.0075379627152752E-2</v>
      </c>
      <c r="L96" s="8">
        <f t="shared" si="24"/>
        <v>21.996994592484896</v>
      </c>
      <c r="M96" s="8">
        <f t="shared" si="24"/>
        <v>6.6639050205660286</v>
      </c>
      <c r="N96" s="10">
        <f t="shared" si="25"/>
        <v>28.660899613050923</v>
      </c>
      <c r="O96" s="10"/>
      <c r="P96" s="10"/>
      <c r="Q96" s="10"/>
      <c r="R96" s="10"/>
      <c r="S96" s="10"/>
      <c r="T96" s="10"/>
      <c r="U96" s="10"/>
      <c r="V96" s="10"/>
      <c r="Z96" s="14">
        <v>42732</v>
      </c>
      <c r="AA96" s="32">
        <v>194</v>
      </c>
      <c r="AB96" s="26">
        <f t="shared" si="26"/>
        <v>474635712.95999998</v>
      </c>
      <c r="AC96" s="53">
        <f t="shared" si="27"/>
        <v>2.287801729930226</v>
      </c>
      <c r="AD96" s="23">
        <f t="shared" si="28"/>
        <v>4.6151214790942911E-2</v>
      </c>
      <c r="AE96" s="23">
        <f t="shared" si="29"/>
        <v>1.3910327319760607E-2</v>
      </c>
      <c r="AF96" s="23">
        <f t="shared" si="30"/>
        <v>6.0061542110703518E-2</v>
      </c>
      <c r="AH96" s="8">
        <f t="shared" si="31"/>
        <v>22.017927183363458</v>
      </c>
      <c r="AI96" s="8">
        <f t="shared" si="32"/>
        <v>6.6363707956685589</v>
      </c>
      <c r="AJ96" s="10">
        <f t="shared" si="33"/>
        <v>28.654297979032016</v>
      </c>
    </row>
    <row r="97" spans="1:36" x14ac:dyDescent="0.2">
      <c r="A97" s="20">
        <v>42459</v>
      </c>
      <c r="B97" s="19">
        <v>340</v>
      </c>
      <c r="C97" s="5">
        <v>90</v>
      </c>
      <c r="D97" s="14">
        <v>42733</v>
      </c>
      <c r="E97" s="5">
        <v>192</v>
      </c>
      <c r="F97" s="26">
        <f t="shared" si="19"/>
        <v>469742561.27999997</v>
      </c>
      <c r="G97" s="53">
        <f t="shared" si="20"/>
        <v>2.2833012287035497</v>
      </c>
      <c r="H97" s="23">
        <f t="shared" si="21"/>
        <v>4.6239776869597078E-2</v>
      </c>
      <c r="I97" s="23">
        <f t="shared" si="22"/>
        <v>1.3796589785660618E-2</v>
      </c>
      <c r="J97" s="23">
        <f t="shared" si="23"/>
        <v>6.0036366655257696E-2</v>
      </c>
      <c r="L97" s="8">
        <f t="shared" si="24"/>
        <v>21.720791219740232</v>
      </c>
      <c r="M97" s="8">
        <f t="shared" si="24"/>
        <v>6.4808454228457046</v>
      </c>
      <c r="N97" s="10">
        <f t="shared" si="25"/>
        <v>28.201636642585935</v>
      </c>
      <c r="O97" s="10"/>
      <c r="P97" s="10"/>
      <c r="Q97" s="10"/>
      <c r="R97" s="10"/>
      <c r="S97" s="10"/>
      <c r="T97" s="10"/>
      <c r="U97" s="10"/>
      <c r="V97" s="10"/>
      <c r="Z97" s="14">
        <v>42733</v>
      </c>
      <c r="AA97" s="32">
        <v>192</v>
      </c>
      <c r="AB97" s="26">
        <f t="shared" si="26"/>
        <v>469742561.27999997</v>
      </c>
      <c r="AC97" s="53">
        <f t="shared" si="27"/>
        <v>2.2833012287035497</v>
      </c>
      <c r="AD97" s="23">
        <f t="shared" si="28"/>
        <v>4.6239776869597078E-2</v>
      </c>
      <c r="AE97" s="23">
        <f t="shared" si="29"/>
        <v>1.3796589785660618E-2</v>
      </c>
      <c r="AF97" s="23">
        <f t="shared" si="30"/>
        <v>6.0036366655257696E-2</v>
      </c>
      <c r="AH97" s="8">
        <f t="shared" si="31"/>
        <v>21.720791219740232</v>
      </c>
      <c r="AI97" s="8">
        <f t="shared" si="32"/>
        <v>6.4808454228457046</v>
      </c>
      <c r="AJ97" s="10">
        <f t="shared" si="33"/>
        <v>28.201636642585935</v>
      </c>
    </row>
    <row r="98" spans="1:36" x14ac:dyDescent="0.2">
      <c r="A98" s="20">
        <v>42460</v>
      </c>
      <c r="B98" s="19">
        <v>362</v>
      </c>
      <c r="C98" s="5">
        <v>91</v>
      </c>
      <c r="D98" s="14">
        <v>42734</v>
      </c>
      <c r="E98" s="5">
        <v>190</v>
      </c>
      <c r="F98" s="26">
        <f t="shared" si="19"/>
        <v>464849409.59999996</v>
      </c>
      <c r="G98" s="53">
        <f t="shared" si="20"/>
        <v>2.2787536009528289</v>
      </c>
      <c r="H98" s="23">
        <f t="shared" si="21"/>
        <v>4.6329438943153618E-2</v>
      </c>
      <c r="I98" s="23">
        <f t="shared" si="22"/>
        <v>1.3685175259380622E-2</v>
      </c>
      <c r="J98" s="23">
        <f t="shared" si="23"/>
        <v>6.001461420253424E-2</v>
      </c>
      <c r="L98" s="8">
        <f t="shared" si="24"/>
        <v>21.536212339824207</v>
      </c>
      <c r="M98" s="8">
        <f t="shared" si="24"/>
        <v>6.361545639595608</v>
      </c>
      <c r="N98" s="10">
        <f t="shared" si="25"/>
        <v>27.897757979419815</v>
      </c>
      <c r="O98" s="10"/>
      <c r="P98" s="10"/>
      <c r="Q98" s="10"/>
      <c r="R98" s="10"/>
      <c r="S98" s="10"/>
      <c r="T98" s="10"/>
      <c r="U98" s="10"/>
      <c r="V98" s="10"/>
      <c r="Z98" s="14">
        <v>42734</v>
      </c>
      <c r="AA98" s="32">
        <v>191</v>
      </c>
      <c r="AB98" s="26">
        <f t="shared" si="26"/>
        <v>467295985.44</v>
      </c>
      <c r="AC98" s="53">
        <f t="shared" si="27"/>
        <v>2.2810333672477277</v>
      </c>
      <c r="AD98" s="23">
        <f t="shared" si="28"/>
        <v>4.628446883570863E-2</v>
      </c>
      <c r="AE98" s="23">
        <f t="shared" si="29"/>
        <v>1.3740586819141754E-2</v>
      </c>
      <c r="AF98" s="23">
        <f t="shared" si="30"/>
        <v>6.0025055654850383E-2</v>
      </c>
      <c r="AH98" s="8">
        <f t="shared" si="31"/>
        <v>21.515308011928756</v>
      </c>
      <c r="AI98" s="8">
        <f t="shared" si="32"/>
        <v>6.3873036704355863</v>
      </c>
      <c r="AJ98" s="10">
        <f t="shared" si="33"/>
        <v>27.902611682364341</v>
      </c>
    </row>
    <row r="99" spans="1:36" x14ac:dyDescent="0.2">
      <c r="A99" s="20">
        <v>42461</v>
      </c>
      <c r="B99" s="19">
        <v>379</v>
      </c>
      <c r="C99" s="5">
        <v>92</v>
      </c>
      <c r="D99" s="14">
        <v>42735</v>
      </c>
      <c r="E99" s="5">
        <v>199</v>
      </c>
      <c r="F99" s="26">
        <f t="shared" si="19"/>
        <v>486868592.15999997</v>
      </c>
      <c r="G99" s="53">
        <f t="shared" si="20"/>
        <v>2.2988530764097068</v>
      </c>
      <c r="H99" s="23">
        <f t="shared" si="21"/>
        <v>4.5934462398080855E-2</v>
      </c>
      <c r="I99" s="23">
        <f t="shared" si="22"/>
        <v>1.4204296677645223E-2</v>
      </c>
      <c r="J99" s="23">
        <f t="shared" si="23"/>
        <v>6.0138759075726078E-2</v>
      </c>
      <c r="L99" s="8">
        <f t="shared" si="24"/>
        <v>22.364047039380083</v>
      </c>
      <c r="M99" s="8">
        <f t="shared" si="24"/>
        <v>6.9156259260680946</v>
      </c>
      <c r="N99" s="10">
        <f t="shared" si="25"/>
        <v>29.279672965448178</v>
      </c>
      <c r="O99" s="10"/>
      <c r="P99" s="10"/>
      <c r="Q99" s="10"/>
      <c r="R99" s="10"/>
      <c r="S99" s="10"/>
      <c r="T99" s="10"/>
      <c r="U99" s="10"/>
      <c r="V99" s="10"/>
      <c r="Z99" s="14">
        <v>42735</v>
      </c>
      <c r="AA99" s="32">
        <v>194</v>
      </c>
      <c r="AB99" s="26">
        <f t="shared" si="26"/>
        <v>474635712.95999998</v>
      </c>
      <c r="AC99" s="53">
        <f t="shared" si="27"/>
        <v>2.287801729930226</v>
      </c>
      <c r="AD99" s="23">
        <f t="shared" si="28"/>
        <v>4.6151214790942911E-2</v>
      </c>
      <c r="AE99" s="23">
        <f t="shared" si="29"/>
        <v>1.3910327319760607E-2</v>
      </c>
      <c r="AF99" s="23">
        <f t="shared" si="30"/>
        <v>6.0061542110703518E-2</v>
      </c>
      <c r="AH99" s="8">
        <f t="shared" si="31"/>
        <v>22.469576971740143</v>
      </c>
      <c r="AI99" s="8">
        <f t="shared" si="32"/>
        <v>6.7725014786566327</v>
      </c>
      <c r="AJ99" s="10">
        <f t="shared" si="33"/>
        <v>29.242078450396775</v>
      </c>
    </row>
    <row r="100" spans="1:36" x14ac:dyDescent="0.2">
      <c r="A100" s="20">
        <v>42462</v>
      </c>
      <c r="B100" s="19">
        <v>383</v>
      </c>
      <c r="C100" s="5">
        <v>93</v>
      </c>
      <c r="D100" s="14">
        <v>42370</v>
      </c>
      <c r="E100" s="5">
        <v>200</v>
      </c>
      <c r="F100" s="26">
        <f t="shared" si="19"/>
        <v>489315168</v>
      </c>
      <c r="G100" s="53">
        <f t="shared" si="20"/>
        <v>2.3010299956639813</v>
      </c>
      <c r="H100" s="23">
        <f t="shared" si="21"/>
        <v>4.5891886185449891E-2</v>
      </c>
      <c r="I100" s="23">
        <f t="shared" si="22"/>
        <v>1.4264662679816076E-2</v>
      </c>
      <c r="J100" s="23">
        <f t="shared" si="23"/>
        <v>6.0156548865265967E-2</v>
      </c>
      <c r="L100" s="8">
        <f t="shared" si="24"/>
        <v>22.45559599867029</v>
      </c>
      <c r="M100" s="8">
        <f t="shared" si="24"/>
        <v>6.9799158156375336</v>
      </c>
      <c r="N100" s="10">
        <f t="shared" si="25"/>
        <v>29.435511814307823</v>
      </c>
      <c r="O100" s="10"/>
      <c r="P100" s="10"/>
      <c r="Q100" s="10"/>
      <c r="R100" s="10"/>
      <c r="S100" s="10"/>
      <c r="T100" s="10"/>
      <c r="U100" s="10"/>
      <c r="V100" s="10"/>
      <c r="Z100" s="14">
        <v>42370</v>
      </c>
      <c r="AA100" s="32">
        <v>194</v>
      </c>
      <c r="AB100" s="26">
        <f t="shared" si="26"/>
        <v>474635712.95999998</v>
      </c>
      <c r="AC100" s="53">
        <f t="shared" si="27"/>
        <v>2.287801729930226</v>
      </c>
      <c r="AD100" s="23">
        <f t="shared" si="28"/>
        <v>4.6151214790942911E-2</v>
      </c>
      <c r="AE100" s="23">
        <f t="shared" si="29"/>
        <v>1.3910327319760607E-2</v>
      </c>
      <c r="AF100" s="23">
        <f t="shared" si="30"/>
        <v>6.0061542110703518E-2</v>
      </c>
      <c r="AH100" s="8">
        <f t="shared" si="31"/>
        <v>22.582489418834314</v>
      </c>
      <c r="AI100" s="8">
        <f t="shared" si="32"/>
        <v>6.8065341494036513</v>
      </c>
      <c r="AJ100" s="10">
        <f t="shared" si="33"/>
        <v>29.389023568237967</v>
      </c>
    </row>
    <row r="101" spans="1:36" x14ac:dyDescent="0.2">
      <c r="A101" s="20">
        <v>42463</v>
      </c>
      <c r="B101" s="19">
        <v>415</v>
      </c>
      <c r="C101" s="5">
        <v>94</v>
      </c>
      <c r="D101" s="14">
        <v>42371</v>
      </c>
      <c r="E101" s="5">
        <v>198</v>
      </c>
      <c r="F101" s="26">
        <f t="shared" si="19"/>
        <v>484422016.31999999</v>
      </c>
      <c r="G101" s="53">
        <f t="shared" si="20"/>
        <v>2.2966651902615309</v>
      </c>
      <c r="H101" s="23">
        <f t="shared" si="21"/>
        <v>4.597729290050228E-2</v>
      </c>
      <c r="I101" s="23">
        <f t="shared" si="22"/>
        <v>1.4144442107496547E-2</v>
      </c>
      <c r="J101" s="23">
        <f t="shared" si="23"/>
        <v>6.0121735007998826E-2</v>
      </c>
      <c r="L101" s="8">
        <f t="shared" si="24"/>
        <v>22.272412931796534</v>
      </c>
      <c r="M101" s="8">
        <f t="shared" si="24"/>
        <v>6.8518791654349869</v>
      </c>
      <c r="N101" s="10">
        <f t="shared" si="25"/>
        <v>29.124292097231521</v>
      </c>
      <c r="O101" s="10"/>
      <c r="P101" s="10"/>
      <c r="Q101" s="10"/>
      <c r="R101" s="10"/>
      <c r="S101" s="10"/>
      <c r="T101" s="10"/>
      <c r="U101" s="10"/>
      <c r="V101" s="10"/>
      <c r="Z101" s="14">
        <v>42371</v>
      </c>
      <c r="AA101" s="32">
        <v>194</v>
      </c>
      <c r="AB101" s="26">
        <f t="shared" si="26"/>
        <v>474635712.95999998</v>
      </c>
      <c r="AC101" s="53">
        <f t="shared" si="27"/>
        <v>2.287801729930226</v>
      </c>
      <c r="AD101" s="23">
        <f t="shared" si="28"/>
        <v>4.6151214790942911E-2</v>
      </c>
      <c r="AE101" s="23">
        <f t="shared" si="29"/>
        <v>1.3910327319760607E-2</v>
      </c>
      <c r="AF101" s="23">
        <f t="shared" si="30"/>
        <v>6.0061542110703518E-2</v>
      </c>
      <c r="AH101" s="8">
        <f t="shared" si="31"/>
        <v>22.356664524645971</v>
      </c>
      <c r="AI101" s="8">
        <f t="shared" si="32"/>
        <v>6.738468807909614</v>
      </c>
      <c r="AJ101" s="10">
        <f t="shared" si="33"/>
        <v>29.095133332555584</v>
      </c>
    </row>
    <row r="102" spans="1:36" x14ac:dyDescent="0.2">
      <c r="A102" s="20">
        <v>42464</v>
      </c>
      <c r="B102" s="19">
        <v>459</v>
      </c>
      <c r="C102" s="5">
        <v>95</v>
      </c>
      <c r="D102" s="14">
        <v>42372</v>
      </c>
      <c r="E102" s="5">
        <v>201</v>
      </c>
      <c r="F102" s="26">
        <f t="shared" si="19"/>
        <v>491761743.83999997</v>
      </c>
      <c r="G102" s="53">
        <f t="shared" si="20"/>
        <v>2.3031960574204891</v>
      </c>
      <c r="H102" s="23">
        <f t="shared" si="21"/>
        <v>4.5849561492684286E-2</v>
      </c>
      <c r="I102" s="23">
        <f t="shared" si="22"/>
        <v>1.4325530975315581E-2</v>
      </c>
      <c r="J102" s="23">
        <f t="shared" si="23"/>
        <v>6.0175092467999867E-2</v>
      </c>
      <c r="L102" s="8">
        <f t="shared" si="24"/>
        <v>22.547060313941735</v>
      </c>
      <c r="M102" s="8">
        <f t="shared" si="24"/>
        <v>7.0447480938551257</v>
      </c>
      <c r="N102" s="10">
        <f t="shared" si="25"/>
        <v>29.591808407796862</v>
      </c>
      <c r="O102" s="10"/>
      <c r="P102" s="10"/>
      <c r="Q102" s="10"/>
      <c r="R102" s="10"/>
      <c r="S102" s="10"/>
      <c r="T102" s="10"/>
      <c r="U102" s="10"/>
      <c r="V102" s="10"/>
      <c r="Z102" s="14">
        <v>42372</v>
      </c>
      <c r="AA102" s="32">
        <v>198</v>
      </c>
      <c r="AB102" s="26">
        <f t="shared" si="26"/>
        <v>484422016.31999999</v>
      </c>
      <c r="AC102" s="53">
        <f t="shared" si="27"/>
        <v>2.2966651902615309</v>
      </c>
      <c r="AD102" s="23">
        <f t="shared" si="28"/>
        <v>4.597729290050228E-2</v>
      </c>
      <c r="AE102" s="23">
        <f t="shared" si="29"/>
        <v>1.4144442107496547E-2</v>
      </c>
      <c r="AF102" s="23">
        <f t="shared" si="30"/>
        <v>6.0121735007998826E-2</v>
      </c>
      <c r="AH102" s="8">
        <f t="shared" si="31"/>
        <v>22.609873733793453</v>
      </c>
      <c r="AI102" s="8">
        <f t="shared" si="32"/>
        <v>6.9556955164264265</v>
      </c>
      <c r="AJ102" s="10">
        <f t="shared" si="33"/>
        <v>29.56556925021988</v>
      </c>
    </row>
    <row r="103" spans="1:36" x14ac:dyDescent="0.2">
      <c r="A103" s="20">
        <v>42465</v>
      </c>
      <c r="B103" s="19">
        <v>455</v>
      </c>
      <c r="C103" s="5">
        <v>96</v>
      </c>
      <c r="D103" s="14">
        <v>42373</v>
      </c>
      <c r="E103" s="5">
        <v>197</v>
      </c>
      <c r="F103" s="26">
        <f t="shared" si="19"/>
        <v>481975440.47999996</v>
      </c>
      <c r="G103" s="53">
        <f t="shared" si="20"/>
        <v>2.2944662261615929</v>
      </c>
      <c r="H103" s="23">
        <f t="shared" si="21"/>
        <v>4.6020380507329893E-2</v>
      </c>
      <c r="I103" s="23">
        <f t="shared" si="22"/>
        <v>1.4085108288279913E-2</v>
      </c>
      <c r="J103" s="23">
        <f t="shared" si="23"/>
        <v>6.0105488795609806E-2</v>
      </c>
      <c r="L103" s="8">
        <f t="shared" si="24"/>
        <v>22.180693166077528</v>
      </c>
      <c r="M103" s="8">
        <f t="shared" si="24"/>
        <v>6.7886762714522089</v>
      </c>
      <c r="N103" s="10">
        <f t="shared" si="25"/>
        <v>28.969369437529735</v>
      </c>
      <c r="O103" s="10"/>
      <c r="P103" s="10"/>
      <c r="Q103" s="10"/>
      <c r="R103" s="10"/>
      <c r="S103" s="10"/>
      <c r="T103" s="10"/>
      <c r="U103" s="10"/>
      <c r="V103" s="10"/>
      <c r="Z103" s="14">
        <v>42373</v>
      </c>
      <c r="AA103" s="32">
        <v>195</v>
      </c>
      <c r="AB103" s="26">
        <f t="shared" si="26"/>
        <v>477082288.79999995</v>
      </c>
      <c r="AC103" s="53">
        <f t="shared" si="27"/>
        <v>2.2900346113625178</v>
      </c>
      <c r="AD103" s="23">
        <f t="shared" si="28"/>
        <v>4.6107338521858991E-2</v>
      </c>
      <c r="AE103" s="23">
        <f t="shared" si="29"/>
        <v>1.396804110529376E-2</v>
      </c>
      <c r="AF103" s="23">
        <f t="shared" si="30"/>
        <v>6.0075379627152752E-2</v>
      </c>
      <c r="AH103" s="8">
        <f t="shared" si="31"/>
        <v>22.222604793433458</v>
      </c>
      <c r="AI103" s="8">
        <f t="shared" si="32"/>
        <v>6.7322527643667058</v>
      </c>
      <c r="AJ103" s="10">
        <f t="shared" si="33"/>
        <v>28.954857557800164</v>
      </c>
    </row>
    <row r="104" spans="1:36" x14ac:dyDescent="0.2">
      <c r="A104" s="20">
        <v>42466</v>
      </c>
      <c r="B104" s="19">
        <v>475</v>
      </c>
      <c r="C104" s="5">
        <v>97</v>
      </c>
      <c r="D104" s="14">
        <v>42374</v>
      </c>
      <c r="E104" s="5">
        <v>204</v>
      </c>
      <c r="F104" s="26">
        <f t="shared" si="19"/>
        <v>499101471.35999995</v>
      </c>
      <c r="G104" s="53">
        <f t="shared" si="20"/>
        <v>2.3096301674258988</v>
      </c>
      <c r="H104" s="23">
        <f t="shared" si="21"/>
        <v>4.5724069485371402E-2</v>
      </c>
      <c r="I104" s="23">
        <f t="shared" si="22"/>
        <v>1.4511060851039648E-2</v>
      </c>
      <c r="J104" s="23">
        <f t="shared" si="23"/>
        <v>6.023513033641105E-2</v>
      </c>
      <c r="L104" s="8">
        <f t="shared" si="24"/>
        <v>22.820950356715741</v>
      </c>
      <c r="M104" s="8">
        <f t="shared" si="24"/>
        <v>7.2424918217483816</v>
      </c>
      <c r="N104" s="10">
        <f t="shared" si="25"/>
        <v>30.063442178464122</v>
      </c>
      <c r="O104" s="10"/>
      <c r="P104" s="10"/>
      <c r="Q104" s="10"/>
      <c r="R104" s="10"/>
      <c r="S104" s="10"/>
      <c r="T104" s="10"/>
      <c r="U104" s="10"/>
      <c r="V104" s="10"/>
      <c r="Z104" s="14">
        <v>42374</v>
      </c>
      <c r="AA104" s="32">
        <v>191</v>
      </c>
      <c r="AB104" s="26">
        <f t="shared" si="26"/>
        <v>467295985.44</v>
      </c>
      <c r="AC104" s="53">
        <f t="shared" si="27"/>
        <v>2.2810333672477277</v>
      </c>
      <c r="AD104" s="23">
        <f t="shared" si="28"/>
        <v>4.628446883570863E-2</v>
      </c>
      <c r="AE104" s="23">
        <f t="shared" si="29"/>
        <v>1.3740586819141754E-2</v>
      </c>
      <c r="AF104" s="23">
        <f t="shared" si="30"/>
        <v>6.0025055654850383E-2</v>
      </c>
      <c r="AH104" s="8">
        <f t="shared" si="31"/>
        <v>23.100646497018239</v>
      </c>
      <c r="AI104" s="8">
        <f t="shared" si="32"/>
        <v>6.8579470987834705</v>
      </c>
      <c r="AJ104" s="10">
        <f t="shared" si="33"/>
        <v>29.958593595801709</v>
      </c>
    </row>
    <row r="105" spans="1:36" x14ac:dyDescent="0.2">
      <c r="A105" s="20">
        <v>42467</v>
      </c>
      <c r="B105" s="19">
        <v>494</v>
      </c>
      <c r="C105" s="5">
        <v>98</v>
      </c>
      <c r="D105" s="14">
        <v>42375</v>
      </c>
      <c r="E105" s="5">
        <v>208</v>
      </c>
      <c r="F105" s="26">
        <f t="shared" si="19"/>
        <v>508887774.71999997</v>
      </c>
      <c r="G105" s="53">
        <f t="shared" si="20"/>
        <v>2.3180633349627615</v>
      </c>
      <c r="H105" s="23">
        <f t="shared" si="21"/>
        <v>4.5560107492996743E-2</v>
      </c>
      <c r="I105" s="23">
        <f t="shared" si="22"/>
        <v>1.4764941571443146E-2</v>
      </c>
      <c r="J105" s="23">
        <f t="shared" si="23"/>
        <v>6.032504906443989E-2</v>
      </c>
      <c r="L105" s="8">
        <f t="shared" si="24"/>
        <v>23.184981718115111</v>
      </c>
      <c r="M105" s="8">
        <f t="shared" si="24"/>
        <v>7.5136982601625224</v>
      </c>
      <c r="N105" s="10">
        <f t="shared" si="25"/>
        <v>30.698679978277632</v>
      </c>
      <c r="O105" s="10"/>
      <c r="P105" s="10"/>
      <c r="Q105" s="10"/>
      <c r="R105" s="10"/>
      <c r="S105" s="10"/>
      <c r="T105" s="10"/>
      <c r="U105" s="10"/>
      <c r="V105" s="10"/>
      <c r="Z105" s="14">
        <v>42375</v>
      </c>
      <c r="AA105" s="32">
        <v>195</v>
      </c>
      <c r="AB105" s="26">
        <f t="shared" si="26"/>
        <v>477082288.79999995</v>
      </c>
      <c r="AC105" s="53">
        <f t="shared" si="27"/>
        <v>2.2900346113625178</v>
      </c>
      <c r="AD105" s="23">
        <f t="shared" si="28"/>
        <v>4.6107338521858991E-2</v>
      </c>
      <c r="AE105" s="23">
        <f t="shared" si="29"/>
        <v>1.396804110529376E-2</v>
      </c>
      <c r="AF105" s="23">
        <f t="shared" si="30"/>
        <v>6.0075379627152752E-2</v>
      </c>
      <c r="AH105" s="8">
        <f t="shared" si="31"/>
        <v>23.463460898650553</v>
      </c>
      <c r="AI105" s="8">
        <f t="shared" si="32"/>
        <v>7.1081653552704305</v>
      </c>
      <c r="AJ105" s="10">
        <f t="shared" si="33"/>
        <v>30.571626253920982</v>
      </c>
    </row>
    <row r="106" spans="1:36" x14ac:dyDescent="0.2">
      <c r="A106" s="20">
        <v>42468</v>
      </c>
      <c r="B106" s="19">
        <v>504</v>
      </c>
      <c r="C106" s="5">
        <v>99</v>
      </c>
      <c r="D106" s="14">
        <v>42376</v>
      </c>
      <c r="E106" s="5">
        <v>208</v>
      </c>
      <c r="F106" s="26">
        <f t="shared" si="19"/>
        <v>508887774.71999997</v>
      </c>
      <c r="G106" s="53">
        <f t="shared" si="20"/>
        <v>2.3180633349627615</v>
      </c>
      <c r="H106" s="23">
        <f t="shared" si="21"/>
        <v>4.5560107492996743E-2</v>
      </c>
      <c r="I106" s="23">
        <f t="shared" si="22"/>
        <v>1.4764941571443146E-2</v>
      </c>
      <c r="J106" s="23">
        <f t="shared" si="23"/>
        <v>6.032504906443989E-2</v>
      </c>
      <c r="L106" s="8">
        <f t="shared" si="24"/>
        <v>23.184981718115111</v>
      </c>
      <c r="M106" s="8">
        <f t="shared" si="24"/>
        <v>7.5136982601625224</v>
      </c>
      <c r="N106" s="10">
        <f t="shared" si="25"/>
        <v>30.698679978277632</v>
      </c>
      <c r="O106" s="10"/>
      <c r="P106" s="10"/>
      <c r="Q106" s="10"/>
      <c r="R106" s="10"/>
      <c r="S106" s="10"/>
      <c r="T106" s="10"/>
      <c r="U106" s="10"/>
      <c r="V106" s="10"/>
      <c r="Z106" s="14">
        <v>42376</v>
      </c>
      <c r="AA106" s="32">
        <v>194</v>
      </c>
      <c r="AB106" s="26">
        <f t="shared" si="26"/>
        <v>474635712.95999998</v>
      </c>
      <c r="AC106" s="53">
        <f t="shared" si="27"/>
        <v>2.287801729930226</v>
      </c>
      <c r="AD106" s="23">
        <f t="shared" si="28"/>
        <v>4.6151214790942911E-2</v>
      </c>
      <c r="AE106" s="23">
        <f t="shared" si="29"/>
        <v>1.3910327319760607E-2</v>
      </c>
      <c r="AF106" s="23">
        <f t="shared" si="30"/>
        <v>6.0061542110703518E-2</v>
      </c>
      <c r="AH106" s="8">
        <f t="shared" si="31"/>
        <v>23.485788995587686</v>
      </c>
      <c r="AI106" s="8">
        <f t="shared" si="32"/>
        <v>7.078795515379797</v>
      </c>
      <c r="AJ106" s="10">
        <f t="shared" si="33"/>
        <v>30.564584510967485</v>
      </c>
    </row>
    <row r="107" spans="1:36" x14ac:dyDescent="0.2">
      <c r="A107" s="20">
        <v>42469</v>
      </c>
      <c r="B107" s="19">
        <v>505</v>
      </c>
      <c r="C107" s="5">
        <v>100</v>
      </c>
      <c r="D107" s="14">
        <v>42377</v>
      </c>
      <c r="E107" s="5">
        <v>208</v>
      </c>
      <c r="F107" s="26">
        <f t="shared" si="19"/>
        <v>508887774.71999997</v>
      </c>
      <c r="G107" s="53">
        <f t="shared" si="20"/>
        <v>2.3180633349627615</v>
      </c>
      <c r="H107" s="23">
        <f t="shared" si="21"/>
        <v>4.5560107492996743E-2</v>
      </c>
      <c r="I107" s="23">
        <f t="shared" si="22"/>
        <v>1.4764941571443146E-2</v>
      </c>
      <c r="J107" s="23">
        <f t="shared" si="23"/>
        <v>6.032504906443989E-2</v>
      </c>
      <c r="L107" s="8">
        <f t="shared" si="24"/>
        <v>23.184981718115111</v>
      </c>
      <c r="M107" s="8">
        <f t="shared" si="24"/>
        <v>7.5136982601625224</v>
      </c>
      <c r="N107" s="10">
        <f t="shared" si="25"/>
        <v>30.698679978277632</v>
      </c>
      <c r="O107" s="10"/>
      <c r="P107" s="10"/>
      <c r="Q107" s="10"/>
      <c r="R107" s="10"/>
      <c r="S107" s="10"/>
      <c r="T107" s="10"/>
      <c r="U107" s="10"/>
      <c r="V107" s="10"/>
      <c r="Z107" s="14">
        <v>42377</v>
      </c>
      <c r="AA107" s="32">
        <v>196</v>
      </c>
      <c r="AB107" s="26">
        <f t="shared" si="26"/>
        <v>479528864.63999999</v>
      </c>
      <c r="AC107" s="53">
        <f t="shared" si="27"/>
        <v>2.2922560713564759</v>
      </c>
      <c r="AD107" s="23">
        <f t="shared" si="28"/>
        <v>4.6063728078822412E-2</v>
      </c>
      <c r="AE107" s="23">
        <f t="shared" si="29"/>
        <v>1.4026304723422145E-2</v>
      </c>
      <c r="AF107" s="23">
        <f t="shared" si="30"/>
        <v>6.0090032802244557E-2</v>
      </c>
      <c r="AH107" s="8">
        <f t="shared" si="31"/>
        <v>23.441268077339117</v>
      </c>
      <c r="AI107" s="8">
        <f t="shared" si="32"/>
        <v>7.1378149982469203</v>
      </c>
      <c r="AJ107" s="10">
        <f t="shared" si="33"/>
        <v>30.579083075586038</v>
      </c>
    </row>
    <row r="108" spans="1:36" x14ac:dyDescent="0.2">
      <c r="A108" s="20">
        <v>42470</v>
      </c>
      <c r="B108" s="19">
        <v>579</v>
      </c>
      <c r="C108" s="5">
        <v>101</v>
      </c>
      <c r="D108" s="14">
        <v>42378</v>
      </c>
      <c r="E108" s="5">
        <v>194</v>
      </c>
      <c r="F108" s="26">
        <f t="shared" si="19"/>
        <v>474635712.95999998</v>
      </c>
      <c r="G108" s="53">
        <f t="shared" si="20"/>
        <v>2.287801729930226</v>
      </c>
      <c r="H108" s="23">
        <f t="shared" si="21"/>
        <v>4.6151214790942911E-2</v>
      </c>
      <c r="I108" s="23">
        <f t="shared" si="22"/>
        <v>1.3910327319760607E-2</v>
      </c>
      <c r="J108" s="23">
        <f t="shared" si="23"/>
        <v>6.0061542110703518E-2</v>
      </c>
      <c r="L108" s="8">
        <f t="shared" si="24"/>
        <v>21.905014736269283</v>
      </c>
      <c r="M108" s="8">
        <f t="shared" si="24"/>
        <v>6.602338124921542</v>
      </c>
      <c r="N108" s="10">
        <f t="shared" si="25"/>
        <v>28.507352861190824</v>
      </c>
      <c r="O108" s="10"/>
      <c r="P108" s="10"/>
      <c r="Q108" s="10"/>
      <c r="R108" s="10"/>
      <c r="S108" s="10"/>
      <c r="T108" s="10"/>
      <c r="U108" s="10"/>
      <c r="V108" s="10"/>
      <c r="Z108" s="14">
        <v>42378</v>
      </c>
      <c r="AA108" s="32">
        <v>200</v>
      </c>
      <c r="AB108" s="26">
        <f t="shared" si="26"/>
        <v>489315168</v>
      </c>
      <c r="AC108" s="53">
        <f t="shared" si="27"/>
        <v>2.3010299956639813</v>
      </c>
      <c r="AD108" s="23">
        <f t="shared" si="28"/>
        <v>4.5891886185449891E-2</v>
      </c>
      <c r="AE108" s="23">
        <f t="shared" si="29"/>
        <v>1.4264662679816076E-2</v>
      </c>
      <c r="AF108" s="23">
        <f t="shared" si="30"/>
        <v>6.0156548865265967E-2</v>
      </c>
      <c r="AH108" s="8">
        <f t="shared" si="31"/>
        <v>21.781928118710184</v>
      </c>
      <c r="AI108" s="8">
        <f t="shared" si="32"/>
        <v>6.7705183411684073</v>
      </c>
      <c r="AJ108" s="10">
        <f t="shared" si="33"/>
        <v>28.552446459878592</v>
      </c>
    </row>
    <row r="109" spans="1:36" x14ac:dyDescent="0.2">
      <c r="A109" s="20">
        <v>42471</v>
      </c>
      <c r="B109" s="19">
        <v>596</v>
      </c>
      <c r="C109" s="5">
        <v>102</v>
      </c>
      <c r="D109" s="14">
        <v>42379</v>
      </c>
      <c r="E109" s="5">
        <v>187</v>
      </c>
      <c r="F109" s="26">
        <f t="shared" si="19"/>
        <v>457509682.07999998</v>
      </c>
      <c r="G109" s="53">
        <f t="shared" si="20"/>
        <v>2.271841606536499</v>
      </c>
      <c r="H109" s="23">
        <f t="shared" si="21"/>
        <v>4.6466050472415706E-2</v>
      </c>
      <c r="I109" s="23">
        <f t="shared" si="22"/>
        <v>1.3522599408779423E-2</v>
      </c>
      <c r="J109" s="23">
        <f t="shared" si="23"/>
        <v>5.9988649881195129E-2</v>
      </c>
      <c r="L109" s="8">
        <f t="shared" si="24"/>
        <v>21.258667979148143</v>
      </c>
      <c r="M109" s="8">
        <f t="shared" si="24"/>
        <v>6.1867201564058698</v>
      </c>
      <c r="N109" s="10">
        <f t="shared" si="25"/>
        <v>27.445388135554012</v>
      </c>
      <c r="O109" s="10"/>
      <c r="P109" s="10"/>
      <c r="Q109" s="10"/>
      <c r="R109" s="10"/>
      <c r="S109" s="10"/>
      <c r="T109" s="10"/>
      <c r="U109" s="10"/>
      <c r="V109" s="10"/>
      <c r="Z109" s="14">
        <v>42379</v>
      </c>
      <c r="AA109" s="32">
        <v>194</v>
      </c>
      <c r="AB109" s="26">
        <f t="shared" si="26"/>
        <v>474635712.95999998</v>
      </c>
      <c r="AC109" s="53">
        <f t="shared" si="27"/>
        <v>2.287801729930226</v>
      </c>
      <c r="AD109" s="23">
        <f t="shared" si="28"/>
        <v>4.6151214790942911E-2</v>
      </c>
      <c r="AE109" s="23">
        <f t="shared" si="29"/>
        <v>1.3910327319760607E-2</v>
      </c>
      <c r="AF109" s="23">
        <f t="shared" si="30"/>
        <v>6.0061542110703518E-2</v>
      </c>
      <c r="AH109" s="8">
        <f t="shared" si="31"/>
        <v>21.114627606610085</v>
      </c>
      <c r="AI109" s="8">
        <f t="shared" si="32"/>
        <v>6.3641094296924132</v>
      </c>
      <c r="AJ109" s="10">
        <f t="shared" si="33"/>
        <v>27.478737036302498</v>
      </c>
    </row>
    <row r="110" spans="1:36" x14ac:dyDescent="0.2">
      <c r="A110" s="20">
        <v>42472</v>
      </c>
      <c r="B110" s="19">
        <v>599</v>
      </c>
      <c r="C110" s="5">
        <v>103</v>
      </c>
      <c r="D110" s="14">
        <v>42380</v>
      </c>
      <c r="E110" s="5">
        <v>174</v>
      </c>
      <c r="F110" s="26">
        <f t="shared" si="19"/>
        <v>425704196.15999997</v>
      </c>
      <c r="G110" s="53">
        <f t="shared" si="20"/>
        <v>2.2405492482825999</v>
      </c>
      <c r="H110" s="23">
        <f t="shared" si="21"/>
        <v>4.7089583165072224E-2</v>
      </c>
      <c r="I110" s="23">
        <f t="shared" si="22"/>
        <v>1.2888673213891255E-2</v>
      </c>
      <c r="J110" s="23">
        <f t="shared" si="23"/>
        <v>5.9978256378963479E-2</v>
      </c>
      <c r="L110" s="8">
        <f t="shared" si="24"/>
        <v>20.046233148796539</v>
      </c>
      <c r="M110" s="8">
        <f t="shared" si="24"/>
        <v>5.4867622700885006</v>
      </c>
      <c r="N110" s="10">
        <f t="shared" si="25"/>
        <v>25.53299541888504</v>
      </c>
      <c r="O110" s="10"/>
      <c r="P110" s="10"/>
      <c r="Q110" s="10"/>
      <c r="R110" s="10"/>
      <c r="S110" s="10"/>
      <c r="T110" s="10"/>
      <c r="U110" s="10"/>
      <c r="V110" s="10"/>
      <c r="Z110" s="14">
        <v>42380</v>
      </c>
      <c r="AA110" s="32">
        <v>193</v>
      </c>
      <c r="AB110" s="26">
        <f t="shared" si="26"/>
        <v>472189137.12</v>
      </c>
      <c r="AC110" s="53">
        <f t="shared" si="27"/>
        <v>2.2855573090077739</v>
      </c>
      <c r="AD110" s="23">
        <f t="shared" si="28"/>
        <v>4.6195359889232034E-2</v>
      </c>
      <c r="AE110" s="23">
        <f t="shared" si="29"/>
        <v>1.3853173450868284E-2</v>
      </c>
      <c r="AF110" s="23">
        <f t="shared" si="30"/>
        <v>6.0048533340100317E-2</v>
      </c>
      <c r="AH110" s="8">
        <f t="shared" si="31"/>
        <v>19.665558547967425</v>
      </c>
      <c r="AI110" s="8">
        <f t="shared" si="32"/>
        <v>5.8973540681669361</v>
      </c>
      <c r="AJ110" s="10">
        <f t="shared" si="33"/>
        <v>25.562912616134362</v>
      </c>
    </row>
    <row r="111" spans="1:36" x14ac:dyDescent="0.2">
      <c r="A111" s="20">
        <v>42473</v>
      </c>
      <c r="B111" s="19">
        <v>665</v>
      </c>
      <c r="C111" s="5">
        <v>104</v>
      </c>
      <c r="D111" s="14">
        <v>42381</v>
      </c>
      <c r="E111" s="5">
        <v>179</v>
      </c>
      <c r="F111" s="26">
        <f t="shared" si="19"/>
        <v>437937075.35999995</v>
      </c>
      <c r="G111" s="53">
        <f t="shared" si="20"/>
        <v>2.2528530309798933</v>
      </c>
      <c r="H111" s="23">
        <f t="shared" si="21"/>
        <v>4.684342552897576E-2</v>
      </c>
      <c r="I111" s="23">
        <f t="shared" si="22"/>
        <v>1.3117973332518962E-2</v>
      </c>
      <c r="J111" s="23">
        <f t="shared" si="23"/>
        <v>5.9961398861494722E-2</v>
      </c>
      <c r="L111" s="8">
        <f t="shared" si="24"/>
        <v>20.514472776003604</v>
      </c>
      <c r="M111" s="8">
        <f t="shared" si="24"/>
        <v>5.7448468758938267</v>
      </c>
      <c r="N111" s="10">
        <f t="shared" si="25"/>
        <v>26.259319651897432</v>
      </c>
      <c r="O111" s="10"/>
      <c r="P111" s="10"/>
      <c r="Q111" s="10"/>
      <c r="R111" s="10"/>
      <c r="S111" s="10"/>
      <c r="T111" s="10"/>
      <c r="U111" s="10"/>
      <c r="V111" s="10"/>
      <c r="Z111" s="14">
        <v>42381</v>
      </c>
      <c r="AA111" s="32">
        <v>190</v>
      </c>
      <c r="AB111" s="26">
        <f t="shared" si="26"/>
        <v>464849409.59999996</v>
      </c>
      <c r="AC111" s="53">
        <f t="shared" si="27"/>
        <v>2.2787536009528289</v>
      </c>
      <c r="AD111" s="23">
        <f t="shared" si="28"/>
        <v>4.6329438943153618E-2</v>
      </c>
      <c r="AE111" s="23">
        <f t="shared" si="29"/>
        <v>1.3685175259380622E-2</v>
      </c>
      <c r="AF111" s="23">
        <f t="shared" si="30"/>
        <v>6.001461420253424E-2</v>
      </c>
      <c r="AH111" s="8">
        <f t="shared" si="31"/>
        <v>20.289378993834383</v>
      </c>
      <c r="AI111" s="8">
        <f t="shared" si="32"/>
        <v>5.9932456288821783</v>
      </c>
      <c r="AJ111" s="10">
        <f t="shared" si="33"/>
        <v>26.282624622716561</v>
      </c>
    </row>
    <row r="112" spans="1:36" x14ac:dyDescent="0.2">
      <c r="A112" s="20">
        <v>42474</v>
      </c>
      <c r="B112" s="19">
        <v>673</v>
      </c>
      <c r="C112" s="5">
        <v>105</v>
      </c>
      <c r="D112" s="14">
        <v>42382</v>
      </c>
      <c r="E112" s="5">
        <v>191</v>
      </c>
      <c r="F112" s="26">
        <f t="shared" si="19"/>
        <v>467295985.44</v>
      </c>
      <c r="G112" s="53">
        <f t="shared" si="20"/>
        <v>2.2810333672477277</v>
      </c>
      <c r="H112" s="23">
        <f t="shared" si="21"/>
        <v>4.628446883570863E-2</v>
      </c>
      <c r="I112" s="23">
        <f t="shared" si="22"/>
        <v>1.3740586819141754E-2</v>
      </c>
      <c r="J112" s="23">
        <f t="shared" si="23"/>
        <v>6.0025055654850383E-2</v>
      </c>
      <c r="L112" s="8">
        <f t="shared" si="24"/>
        <v>21.628546475149435</v>
      </c>
      <c r="M112" s="8">
        <f t="shared" si="24"/>
        <v>6.4209210581747209</v>
      </c>
      <c r="N112" s="10">
        <f t="shared" si="25"/>
        <v>28.049467533324155</v>
      </c>
      <c r="O112" s="10"/>
      <c r="P112" s="10"/>
      <c r="Q112" s="10"/>
      <c r="R112" s="10"/>
      <c r="S112" s="10"/>
      <c r="T112" s="10"/>
      <c r="U112" s="10"/>
      <c r="V112" s="10"/>
      <c r="Z112" s="14">
        <v>42382</v>
      </c>
      <c r="AA112" s="32">
        <v>195</v>
      </c>
      <c r="AB112" s="26">
        <f t="shared" si="26"/>
        <v>477082288.79999995</v>
      </c>
      <c r="AC112" s="53">
        <f t="shared" si="27"/>
        <v>2.2900346113625178</v>
      </c>
      <c r="AD112" s="23">
        <f t="shared" si="28"/>
        <v>4.6107338521858991E-2</v>
      </c>
      <c r="AE112" s="23">
        <f t="shared" si="29"/>
        <v>1.396804110529376E-2</v>
      </c>
      <c r="AF112" s="23">
        <f t="shared" si="30"/>
        <v>6.0075379627152752E-2</v>
      </c>
      <c r="AH112" s="8">
        <f t="shared" si="31"/>
        <v>21.545774190587771</v>
      </c>
      <c r="AI112" s="8">
        <f t="shared" si="32"/>
        <v>6.5272095329646751</v>
      </c>
      <c r="AJ112" s="10">
        <f t="shared" si="33"/>
        <v>28.072983723552447</v>
      </c>
    </row>
    <row r="113" spans="1:36" x14ac:dyDescent="0.2">
      <c r="A113" s="20">
        <v>42475</v>
      </c>
      <c r="B113" s="19">
        <v>711</v>
      </c>
      <c r="C113" s="5">
        <v>106</v>
      </c>
      <c r="D113" s="14">
        <v>42383</v>
      </c>
      <c r="E113" s="5">
        <v>191</v>
      </c>
      <c r="F113" s="26">
        <f t="shared" si="19"/>
        <v>467295985.44</v>
      </c>
      <c r="G113" s="53">
        <f t="shared" si="20"/>
        <v>2.2810333672477277</v>
      </c>
      <c r="H113" s="23">
        <f t="shared" si="21"/>
        <v>4.628446883570863E-2</v>
      </c>
      <c r="I113" s="23">
        <f t="shared" si="22"/>
        <v>1.3740586819141754E-2</v>
      </c>
      <c r="J113" s="23">
        <f t="shared" si="23"/>
        <v>6.0025055654850383E-2</v>
      </c>
      <c r="L113" s="8">
        <f t="shared" si="24"/>
        <v>21.628546475149435</v>
      </c>
      <c r="M113" s="8">
        <f t="shared" si="24"/>
        <v>6.4209210581747209</v>
      </c>
      <c r="N113" s="10">
        <f t="shared" si="25"/>
        <v>28.049467533324155</v>
      </c>
      <c r="O113" s="10"/>
      <c r="P113" s="10"/>
      <c r="Q113" s="10"/>
      <c r="R113" s="10"/>
      <c r="S113" s="10"/>
      <c r="T113" s="10"/>
      <c r="U113" s="10"/>
      <c r="V113" s="10"/>
      <c r="Z113" s="14">
        <v>42383</v>
      </c>
      <c r="AA113" s="32">
        <v>198</v>
      </c>
      <c r="AB113" s="26">
        <f t="shared" si="26"/>
        <v>484422016.31999999</v>
      </c>
      <c r="AC113" s="53">
        <f t="shared" si="27"/>
        <v>2.2966651902615309</v>
      </c>
      <c r="AD113" s="23">
        <f t="shared" si="28"/>
        <v>4.597729290050228E-2</v>
      </c>
      <c r="AE113" s="23">
        <f t="shared" si="29"/>
        <v>1.4144442107496547E-2</v>
      </c>
      <c r="AF113" s="23">
        <f t="shared" si="30"/>
        <v>6.0121735007998826E-2</v>
      </c>
      <c r="AH113" s="8">
        <f t="shared" si="31"/>
        <v>21.485004393803727</v>
      </c>
      <c r="AI113" s="8">
        <f t="shared" si="32"/>
        <v>6.609641013121629</v>
      </c>
      <c r="AJ113" s="10">
        <f t="shared" si="33"/>
        <v>28.094645406925356</v>
      </c>
    </row>
    <row r="114" spans="1:36" x14ac:dyDescent="0.2">
      <c r="A114" s="20">
        <v>42476</v>
      </c>
      <c r="B114" s="19">
        <v>741</v>
      </c>
      <c r="C114" s="5">
        <v>107</v>
      </c>
      <c r="D114" s="14">
        <v>42384</v>
      </c>
      <c r="E114" s="5">
        <v>187</v>
      </c>
      <c r="F114" s="26">
        <f t="shared" si="19"/>
        <v>457509682.07999998</v>
      </c>
      <c r="G114" s="53">
        <f t="shared" si="20"/>
        <v>2.271841606536499</v>
      </c>
      <c r="H114" s="23">
        <f t="shared" si="21"/>
        <v>4.6466050472415706E-2</v>
      </c>
      <c r="I114" s="23">
        <f t="shared" si="22"/>
        <v>1.3522599408779423E-2</v>
      </c>
      <c r="J114" s="23">
        <f t="shared" si="23"/>
        <v>5.9988649881195129E-2</v>
      </c>
      <c r="L114" s="8">
        <f t="shared" si="24"/>
        <v>21.258667979148143</v>
      </c>
      <c r="M114" s="8">
        <f t="shared" si="24"/>
        <v>6.1867201564058698</v>
      </c>
      <c r="N114" s="10">
        <f t="shared" si="25"/>
        <v>27.445388135554012</v>
      </c>
      <c r="O114" s="10"/>
      <c r="P114" s="10"/>
      <c r="Q114" s="10"/>
      <c r="R114" s="10"/>
      <c r="S114" s="10"/>
      <c r="T114" s="10"/>
      <c r="U114" s="10"/>
      <c r="V114" s="10"/>
      <c r="Z114" s="14">
        <v>42384</v>
      </c>
      <c r="AA114" s="32">
        <v>195</v>
      </c>
      <c r="AB114" s="26">
        <f t="shared" si="26"/>
        <v>477082288.79999995</v>
      </c>
      <c r="AC114" s="53">
        <f t="shared" si="27"/>
        <v>2.2900346113625178</v>
      </c>
      <c r="AD114" s="23">
        <f t="shared" si="28"/>
        <v>4.6107338521858991E-2</v>
      </c>
      <c r="AE114" s="23">
        <f t="shared" si="29"/>
        <v>1.396804110529376E-2</v>
      </c>
      <c r="AF114" s="23">
        <f t="shared" si="30"/>
        <v>6.0075379627152752E-2</v>
      </c>
      <c r="AH114" s="8">
        <f t="shared" si="31"/>
        <v>21.094553788690646</v>
      </c>
      <c r="AI114" s="8">
        <f t="shared" si="32"/>
        <v>6.3905140453633198</v>
      </c>
      <c r="AJ114" s="10">
        <f t="shared" si="33"/>
        <v>27.485067834053964</v>
      </c>
    </row>
    <row r="115" spans="1:36" x14ac:dyDescent="0.2">
      <c r="A115" s="20">
        <v>42477</v>
      </c>
      <c r="B115" s="19">
        <v>726</v>
      </c>
      <c r="C115" s="5">
        <v>108</v>
      </c>
      <c r="D115" s="14">
        <v>42385</v>
      </c>
      <c r="E115" s="5">
        <v>188</v>
      </c>
      <c r="F115" s="26">
        <f t="shared" si="19"/>
        <v>459956257.91999996</v>
      </c>
      <c r="G115" s="53">
        <f t="shared" si="20"/>
        <v>2.27415784926368</v>
      </c>
      <c r="H115" s="23">
        <f t="shared" si="21"/>
        <v>4.6420226470887803E-2</v>
      </c>
      <c r="I115" s="23">
        <f t="shared" si="22"/>
        <v>1.3576170289424094E-2</v>
      </c>
      <c r="J115" s="23">
        <f t="shared" si="23"/>
        <v>5.9996396760311897E-2</v>
      </c>
      <c r="L115" s="8">
        <f t="shared" si="24"/>
        <v>21.351273659348479</v>
      </c>
      <c r="M115" s="8">
        <f t="shared" si="24"/>
        <v>6.2444444832081887</v>
      </c>
      <c r="N115" s="10">
        <f t="shared" si="25"/>
        <v>27.595718142556667</v>
      </c>
      <c r="O115" s="10"/>
      <c r="P115" s="10"/>
      <c r="Q115" s="10"/>
      <c r="R115" s="10"/>
      <c r="S115" s="10"/>
      <c r="T115" s="10"/>
      <c r="U115" s="10"/>
      <c r="V115" s="10"/>
      <c r="Z115" s="14">
        <v>42385</v>
      </c>
      <c r="AA115" s="32">
        <v>195</v>
      </c>
      <c r="AB115" s="26">
        <f t="shared" si="26"/>
        <v>477082288.79999995</v>
      </c>
      <c r="AC115" s="53">
        <f t="shared" si="27"/>
        <v>2.2900346113625178</v>
      </c>
      <c r="AD115" s="23">
        <f t="shared" si="28"/>
        <v>4.6107338521858991E-2</v>
      </c>
      <c r="AE115" s="23">
        <f t="shared" si="29"/>
        <v>1.396804110529376E-2</v>
      </c>
      <c r="AF115" s="23">
        <f t="shared" si="30"/>
        <v>6.0075379627152752E-2</v>
      </c>
      <c r="AH115" s="8">
        <f t="shared" si="31"/>
        <v>21.207358889164926</v>
      </c>
      <c r="AI115" s="8">
        <f t="shared" si="32"/>
        <v>6.4246879172636575</v>
      </c>
      <c r="AJ115" s="10">
        <f t="shared" si="33"/>
        <v>27.632046806428583</v>
      </c>
    </row>
    <row r="116" spans="1:36" x14ac:dyDescent="0.2">
      <c r="A116" s="20">
        <v>42478</v>
      </c>
      <c r="B116" s="19">
        <v>801</v>
      </c>
      <c r="C116" s="5">
        <v>109</v>
      </c>
      <c r="D116" s="14">
        <v>42386</v>
      </c>
      <c r="E116" s="5">
        <v>182</v>
      </c>
      <c r="F116" s="26">
        <f t="shared" si="19"/>
        <v>445276802.88</v>
      </c>
      <c r="G116" s="53">
        <f t="shared" si="20"/>
        <v>2.2600713879850747</v>
      </c>
      <c r="H116" s="23">
        <f t="shared" si="21"/>
        <v>4.6699609632085033E-2</v>
      </c>
      <c r="I116" s="23">
        <f t="shared" si="22"/>
        <v>1.3264533015211299E-2</v>
      </c>
      <c r="J116" s="23">
        <f t="shared" si="23"/>
        <v>5.9964142647296333E-2</v>
      </c>
      <c r="L116" s="8">
        <f t="shared" si="24"/>
        <v>20.794252872718879</v>
      </c>
      <c r="M116" s="8">
        <f t="shared" si="24"/>
        <v>5.9063888527094939</v>
      </c>
      <c r="N116" s="10">
        <f t="shared" si="25"/>
        <v>26.700641725428373</v>
      </c>
      <c r="O116" s="10"/>
      <c r="P116" s="10"/>
      <c r="Q116" s="10"/>
      <c r="R116" s="10"/>
      <c r="S116" s="10"/>
      <c r="T116" s="10"/>
      <c r="U116" s="10"/>
      <c r="V116" s="10"/>
      <c r="Z116" s="14">
        <v>42386</v>
      </c>
      <c r="AA116" s="32">
        <v>190</v>
      </c>
      <c r="AB116" s="26">
        <f t="shared" si="26"/>
        <v>464849409.59999996</v>
      </c>
      <c r="AC116" s="53">
        <f t="shared" si="27"/>
        <v>2.2787536009528289</v>
      </c>
      <c r="AD116" s="23">
        <f t="shared" si="28"/>
        <v>4.6329438943153618E-2</v>
      </c>
      <c r="AE116" s="23">
        <f t="shared" si="29"/>
        <v>1.3685175259380622E-2</v>
      </c>
      <c r="AF116" s="23">
        <f t="shared" si="30"/>
        <v>6.001461420253424E-2</v>
      </c>
      <c r="AH116" s="8">
        <f t="shared" si="31"/>
        <v>20.629424451831611</v>
      </c>
      <c r="AI116" s="8">
        <f t="shared" si="32"/>
        <v>6.0936910863494784</v>
      </c>
      <c r="AJ116" s="10">
        <f t="shared" si="33"/>
        <v>26.723115538181091</v>
      </c>
    </row>
    <row r="117" spans="1:36" x14ac:dyDescent="0.2">
      <c r="A117" s="20">
        <v>42479</v>
      </c>
      <c r="B117" s="19">
        <v>792</v>
      </c>
      <c r="C117" s="5">
        <v>110</v>
      </c>
      <c r="D117" s="14">
        <v>42387</v>
      </c>
      <c r="E117" s="5">
        <v>184</v>
      </c>
      <c r="F117" s="26">
        <f t="shared" si="19"/>
        <v>450169954.56</v>
      </c>
      <c r="G117" s="53">
        <f t="shared" si="20"/>
        <v>2.2648178230095364</v>
      </c>
      <c r="H117" s="23">
        <f t="shared" si="21"/>
        <v>4.6605284105987299E-2</v>
      </c>
      <c r="I117" s="23">
        <f t="shared" si="22"/>
        <v>1.3365753298627658E-2</v>
      </c>
      <c r="J117" s="23">
        <f t="shared" si="23"/>
        <v>5.9971037404614957E-2</v>
      </c>
      <c r="L117" s="8">
        <f t="shared" si="24"/>
        <v>20.980298628248192</v>
      </c>
      <c r="M117" s="8">
        <f t="shared" si="24"/>
        <v>6.0168605551033831</v>
      </c>
      <c r="N117" s="10">
        <f t="shared" si="25"/>
        <v>26.997159183351577</v>
      </c>
      <c r="O117" s="10"/>
      <c r="P117" s="10"/>
      <c r="Q117" s="10"/>
      <c r="R117" s="10"/>
      <c r="S117" s="10"/>
      <c r="T117" s="10"/>
      <c r="U117" s="10"/>
      <c r="V117" s="10"/>
      <c r="Z117" s="14">
        <v>42387</v>
      </c>
      <c r="AA117" s="32">
        <v>192</v>
      </c>
      <c r="AB117" s="26">
        <f t="shared" si="26"/>
        <v>469742561.27999997</v>
      </c>
      <c r="AC117" s="53">
        <f t="shared" si="27"/>
        <v>2.2833012287035497</v>
      </c>
      <c r="AD117" s="23">
        <f t="shared" si="28"/>
        <v>4.6239776869597078E-2</v>
      </c>
      <c r="AE117" s="23">
        <f t="shared" si="29"/>
        <v>1.3796589785660618E-2</v>
      </c>
      <c r="AF117" s="23">
        <f t="shared" si="30"/>
        <v>6.0036366655257696E-2</v>
      </c>
      <c r="AH117" s="8">
        <f t="shared" si="31"/>
        <v>20.815758252251054</v>
      </c>
      <c r="AI117" s="8">
        <f t="shared" si="32"/>
        <v>6.2108101968938012</v>
      </c>
      <c r="AJ117" s="10">
        <f t="shared" si="33"/>
        <v>27.026568449144854</v>
      </c>
    </row>
    <row r="118" spans="1:36" x14ac:dyDescent="0.2">
      <c r="A118" s="20">
        <v>42480</v>
      </c>
      <c r="B118" s="19">
        <v>851</v>
      </c>
      <c r="C118" s="5">
        <v>111</v>
      </c>
      <c r="D118" s="14">
        <v>42388</v>
      </c>
      <c r="E118" s="5">
        <v>192</v>
      </c>
      <c r="F118" s="26">
        <f t="shared" si="19"/>
        <v>469742561.27999997</v>
      </c>
      <c r="G118" s="53">
        <f t="shared" si="20"/>
        <v>2.2833012287035497</v>
      </c>
      <c r="H118" s="23">
        <f t="shared" si="21"/>
        <v>4.6239776869597078E-2</v>
      </c>
      <c r="I118" s="23">
        <f t="shared" si="22"/>
        <v>1.3796589785660618E-2</v>
      </c>
      <c r="J118" s="23">
        <f t="shared" si="23"/>
        <v>6.0036366655257696E-2</v>
      </c>
      <c r="L118" s="8">
        <f t="shared" si="24"/>
        <v>21.720791219740232</v>
      </c>
      <c r="M118" s="8">
        <f t="shared" si="24"/>
        <v>6.4808454228457046</v>
      </c>
      <c r="N118" s="10">
        <f t="shared" si="25"/>
        <v>28.201636642585935</v>
      </c>
      <c r="O118" s="10"/>
      <c r="P118" s="10"/>
      <c r="Q118" s="10"/>
      <c r="R118" s="10"/>
      <c r="S118" s="10"/>
      <c r="T118" s="10"/>
      <c r="U118" s="10"/>
      <c r="V118" s="10"/>
      <c r="Z118" s="14">
        <v>42388</v>
      </c>
      <c r="AA118" s="32">
        <v>198</v>
      </c>
      <c r="AB118" s="26">
        <f t="shared" si="26"/>
        <v>484422016.31999999</v>
      </c>
      <c r="AC118" s="53">
        <f t="shared" si="27"/>
        <v>2.2966651902615309</v>
      </c>
      <c r="AD118" s="23">
        <f t="shared" si="28"/>
        <v>4.597729290050228E-2</v>
      </c>
      <c r="AE118" s="23">
        <f t="shared" si="29"/>
        <v>1.4144442107496547E-2</v>
      </c>
      <c r="AF118" s="23">
        <f t="shared" si="30"/>
        <v>6.0121735007998826E-2</v>
      </c>
      <c r="AH118" s="8">
        <f t="shared" si="31"/>
        <v>21.5974913278027</v>
      </c>
      <c r="AI118" s="8">
        <f t="shared" si="32"/>
        <v>6.6442464634521086</v>
      </c>
      <c r="AJ118" s="10">
        <f t="shared" si="33"/>
        <v>28.24173779125481</v>
      </c>
    </row>
    <row r="119" spans="1:36" x14ac:dyDescent="0.2">
      <c r="A119" s="20">
        <v>42481</v>
      </c>
      <c r="B119" s="19">
        <v>901</v>
      </c>
      <c r="C119" s="5">
        <v>112</v>
      </c>
      <c r="D119" s="14">
        <v>42389</v>
      </c>
      <c r="E119" s="5">
        <v>200</v>
      </c>
      <c r="F119" s="26">
        <f t="shared" si="19"/>
        <v>489315168</v>
      </c>
      <c r="G119" s="53">
        <f t="shared" si="20"/>
        <v>2.3010299956639813</v>
      </c>
      <c r="H119" s="23">
        <f t="shared" si="21"/>
        <v>4.5891886185449891E-2</v>
      </c>
      <c r="I119" s="23">
        <f t="shared" si="22"/>
        <v>1.4264662679816076E-2</v>
      </c>
      <c r="J119" s="23">
        <f t="shared" si="23"/>
        <v>6.0156548865265967E-2</v>
      </c>
      <c r="L119" s="8">
        <f t="shared" si="24"/>
        <v>22.45559599867029</v>
      </c>
      <c r="M119" s="8">
        <f t="shared" si="24"/>
        <v>6.9799158156375336</v>
      </c>
      <c r="N119" s="10">
        <f t="shared" si="25"/>
        <v>29.435511814307823</v>
      </c>
      <c r="O119" s="10"/>
      <c r="P119" s="10"/>
      <c r="Q119" s="10"/>
      <c r="R119" s="10"/>
      <c r="S119" s="10"/>
      <c r="T119" s="10"/>
      <c r="U119" s="10"/>
      <c r="V119" s="10"/>
      <c r="Z119" s="14">
        <v>42389</v>
      </c>
      <c r="AA119" s="32">
        <v>199</v>
      </c>
      <c r="AB119" s="26">
        <f t="shared" si="26"/>
        <v>486868592.15999997</v>
      </c>
      <c r="AC119" s="53">
        <f t="shared" si="27"/>
        <v>2.2988530764097068</v>
      </c>
      <c r="AD119" s="23">
        <f t="shared" si="28"/>
        <v>4.5934462398080855E-2</v>
      </c>
      <c r="AE119" s="23">
        <f t="shared" si="29"/>
        <v>1.4204296677645223E-2</v>
      </c>
      <c r="AF119" s="23">
        <f t="shared" si="30"/>
        <v>6.0138759075726078E-2</v>
      </c>
      <c r="AH119" s="8">
        <f t="shared" si="31"/>
        <v>22.476429185306618</v>
      </c>
      <c r="AI119" s="8">
        <f t="shared" si="32"/>
        <v>6.9503778151438143</v>
      </c>
      <c r="AJ119" s="10">
        <f t="shared" si="33"/>
        <v>29.426807000450431</v>
      </c>
    </row>
    <row r="120" spans="1:36" x14ac:dyDescent="0.2">
      <c r="A120" s="20">
        <v>42482</v>
      </c>
      <c r="B120" s="19">
        <v>949</v>
      </c>
      <c r="C120" s="5">
        <v>113</v>
      </c>
      <c r="D120" s="14">
        <v>42390</v>
      </c>
      <c r="E120" s="5">
        <v>191</v>
      </c>
      <c r="F120" s="26">
        <f t="shared" si="19"/>
        <v>467295985.44</v>
      </c>
      <c r="G120" s="53">
        <f t="shared" si="20"/>
        <v>2.2810333672477277</v>
      </c>
      <c r="H120" s="23">
        <f t="shared" si="21"/>
        <v>4.628446883570863E-2</v>
      </c>
      <c r="I120" s="23">
        <f t="shared" si="22"/>
        <v>1.3740586819141754E-2</v>
      </c>
      <c r="J120" s="23">
        <f t="shared" si="23"/>
        <v>6.0025055654850383E-2</v>
      </c>
      <c r="L120" s="8">
        <f t="shared" si="24"/>
        <v>21.628546475149435</v>
      </c>
      <c r="M120" s="8">
        <f t="shared" si="24"/>
        <v>6.4209210581747209</v>
      </c>
      <c r="N120" s="10">
        <f t="shared" si="25"/>
        <v>28.049467533324155</v>
      </c>
      <c r="O120" s="10"/>
      <c r="P120" s="10"/>
      <c r="Q120" s="10"/>
      <c r="R120" s="10"/>
      <c r="S120" s="10"/>
      <c r="T120" s="10"/>
      <c r="U120" s="10"/>
      <c r="V120" s="10"/>
      <c r="Z120" s="14">
        <v>42390</v>
      </c>
      <c r="AA120" s="32">
        <v>196</v>
      </c>
      <c r="AB120" s="26">
        <f t="shared" si="26"/>
        <v>479528864.63999999</v>
      </c>
      <c r="AC120" s="53">
        <f t="shared" si="27"/>
        <v>2.2922560713564759</v>
      </c>
      <c r="AD120" s="23">
        <f t="shared" si="28"/>
        <v>4.6063728078822412E-2</v>
      </c>
      <c r="AE120" s="23">
        <f t="shared" si="29"/>
        <v>1.4026304723422145E-2</v>
      </c>
      <c r="AF120" s="23">
        <f t="shared" si="30"/>
        <v>6.0090032802244557E-2</v>
      </c>
      <c r="AH120" s="8">
        <f t="shared" si="31"/>
        <v>21.525395205633519</v>
      </c>
      <c r="AI120" s="8">
        <f t="shared" si="32"/>
        <v>6.5544358878132778</v>
      </c>
      <c r="AJ120" s="10">
        <f t="shared" si="33"/>
        <v>28.079831093446796</v>
      </c>
    </row>
    <row r="121" spans="1:36" x14ac:dyDescent="0.2">
      <c r="A121" s="20">
        <v>42483</v>
      </c>
      <c r="B121" s="19">
        <v>935</v>
      </c>
      <c r="C121" s="5">
        <v>114</v>
      </c>
      <c r="D121" s="14">
        <v>42391</v>
      </c>
      <c r="E121" s="5">
        <v>179</v>
      </c>
      <c r="F121" s="26">
        <f t="shared" si="19"/>
        <v>437937075.35999995</v>
      </c>
      <c r="G121" s="53">
        <f t="shared" si="20"/>
        <v>2.2528530309798933</v>
      </c>
      <c r="H121" s="23">
        <f t="shared" si="21"/>
        <v>4.684342552897576E-2</v>
      </c>
      <c r="I121" s="23">
        <f t="shared" si="22"/>
        <v>1.3117973332518962E-2</v>
      </c>
      <c r="J121" s="23">
        <f t="shared" si="23"/>
        <v>5.9961398861494722E-2</v>
      </c>
      <c r="L121" s="8">
        <f t="shared" si="24"/>
        <v>20.514472776003604</v>
      </c>
      <c r="M121" s="8">
        <f t="shared" si="24"/>
        <v>5.7448468758938267</v>
      </c>
      <c r="N121" s="10">
        <f t="shared" si="25"/>
        <v>26.259319651897432</v>
      </c>
      <c r="O121" s="10"/>
      <c r="P121" s="10"/>
      <c r="Q121" s="10"/>
      <c r="R121" s="10"/>
      <c r="S121" s="10"/>
      <c r="T121" s="10"/>
      <c r="U121" s="10"/>
      <c r="V121" s="10"/>
      <c r="Z121" s="14">
        <v>42391</v>
      </c>
      <c r="AA121" s="32">
        <v>196</v>
      </c>
      <c r="AB121" s="26">
        <f t="shared" si="26"/>
        <v>479528864.63999999</v>
      </c>
      <c r="AC121" s="53">
        <f t="shared" si="27"/>
        <v>2.2922560713564759</v>
      </c>
      <c r="AD121" s="23">
        <f t="shared" si="28"/>
        <v>4.6063728078822412E-2</v>
      </c>
      <c r="AE121" s="23">
        <f t="shared" si="29"/>
        <v>1.4026304723422145E-2</v>
      </c>
      <c r="AF121" s="23">
        <f t="shared" si="30"/>
        <v>6.0090032802244557E-2</v>
      </c>
      <c r="AH121" s="8">
        <f t="shared" si="31"/>
        <v>20.173014355017795</v>
      </c>
      <c r="AI121" s="8">
        <f t="shared" si="32"/>
        <v>6.1426388686836475</v>
      </c>
      <c r="AJ121" s="10">
        <f t="shared" si="33"/>
        <v>26.315653223701442</v>
      </c>
    </row>
    <row r="122" spans="1:36" x14ac:dyDescent="0.2">
      <c r="A122" s="20">
        <v>42484</v>
      </c>
      <c r="B122" s="19">
        <v>987</v>
      </c>
      <c r="C122" s="5">
        <v>115</v>
      </c>
      <c r="D122" s="14">
        <v>42392</v>
      </c>
      <c r="E122" s="5">
        <v>190</v>
      </c>
      <c r="F122" s="26">
        <f t="shared" si="19"/>
        <v>464849409.59999996</v>
      </c>
      <c r="G122" s="53">
        <f t="shared" si="20"/>
        <v>2.2787536009528289</v>
      </c>
      <c r="H122" s="23">
        <f t="shared" si="21"/>
        <v>4.6329438943153618E-2</v>
      </c>
      <c r="I122" s="23">
        <f t="shared" si="22"/>
        <v>1.3685175259380622E-2</v>
      </c>
      <c r="J122" s="23">
        <f t="shared" si="23"/>
        <v>6.001461420253424E-2</v>
      </c>
      <c r="L122" s="8">
        <f t="shared" si="24"/>
        <v>21.536212339824207</v>
      </c>
      <c r="M122" s="8">
        <f t="shared" si="24"/>
        <v>6.361545639595608</v>
      </c>
      <c r="N122" s="10">
        <f t="shared" si="25"/>
        <v>27.897757979419815</v>
      </c>
      <c r="O122" s="10"/>
      <c r="P122" s="10"/>
      <c r="Q122" s="10"/>
      <c r="R122" s="10"/>
      <c r="S122" s="10"/>
      <c r="T122" s="10"/>
      <c r="U122" s="10"/>
      <c r="V122" s="10"/>
      <c r="Z122" s="14">
        <v>42392</v>
      </c>
      <c r="AA122" s="32">
        <v>193</v>
      </c>
      <c r="AB122" s="26">
        <f t="shared" si="26"/>
        <v>472189137.12</v>
      </c>
      <c r="AC122" s="53">
        <f t="shared" si="27"/>
        <v>2.2855573090077739</v>
      </c>
      <c r="AD122" s="23">
        <f t="shared" si="28"/>
        <v>4.6195359889232034E-2</v>
      </c>
      <c r="AE122" s="23">
        <f t="shared" si="29"/>
        <v>1.3853173450868284E-2</v>
      </c>
      <c r="AF122" s="23">
        <f t="shared" si="30"/>
        <v>6.0048533340100317E-2</v>
      </c>
      <c r="AH122" s="8">
        <f t="shared" si="31"/>
        <v>21.47388577076903</v>
      </c>
      <c r="AI122" s="8">
        <f t="shared" si="32"/>
        <v>6.4396394997225164</v>
      </c>
      <c r="AJ122" s="10">
        <f t="shared" si="33"/>
        <v>27.913525270491547</v>
      </c>
    </row>
    <row r="123" spans="1:36" x14ac:dyDescent="0.2">
      <c r="A123" s="20">
        <v>42485</v>
      </c>
      <c r="B123" s="19">
        <v>1010</v>
      </c>
      <c r="C123" s="5">
        <v>116</v>
      </c>
      <c r="D123" s="14">
        <v>42393</v>
      </c>
      <c r="E123" s="5">
        <v>189</v>
      </c>
      <c r="F123" s="26">
        <f t="shared" si="19"/>
        <v>462402833.75999999</v>
      </c>
      <c r="G123" s="53">
        <f t="shared" si="20"/>
        <v>2.2764618041732443</v>
      </c>
      <c r="H123" s="23">
        <f t="shared" si="21"/>
        <v>4.6374690400582459E-2</v>
      </c>
      <c r="I123" s="23">
        <f t="shared" si="22"/>
        <v>1.3630366032767183E-2</v>
      </c>
      <c r="J123" s="23">
        <f t="shared" si="23"/>
        <v>6.0005056433349642E-2</v>
      </c>
      <c r="L123" s="8">
        <f t="shared" si="24"/>
        <v>21.443788255971999</v>
      </c>
      <c r="M123" s="8">
        <f t="shared" si="24"/>
        <v>6.3027198787375944</v>
      </c>
      <c r="N123" s="10">
        <f t="shared" si="25"/>
        <v>27.746508134709593</v>
      </c>
      <c r="O123" s="10"/>
      <c r="P123" s="10"/>
      <c r="Q123" s="10"/>
      <c r="R123" s="10"/>
      <c r="S123" s="10"/>
      <c r="T123" s="10"/>
      <c r="U123" s="10"/>
      <c r="V123" s="10"/>
      <c r="Z123" s="14">
        <v>42393</v>
      </c>
      <c r="AA123" s="32">
        <v>194</v>
      </c>
      <c r="AB123" s="26">
        <f t="shared" si="26"/>
        <v>474635712.95999998</v>
      </c>
      <c r="AC123" s="53">
        <f t="shared" si="27"/>
        <v>2.287801729930226</v>
      </c>
      <c r="AD123" s="23">
        <f t="shared" si="28"/>
        <v>4.6151214790942911E-2</v>
      </c>
      <c r="AE123" s="23">
        <f t="shared" si="29"/>
        <v>1.3910327319760607E-2</v>
      </c>
      <c r="AF123" s="23">
        <f t="shared" si="30"/>
        <v>6.0061542110703518E-2</v>
      </c>
      <c r="AH123" s="8">
        <f t="shared" si="31"/>
        <v>21.340452500798428</v>
      </c>
      <c r="AI123" s="8">
        <f t="shared" si="32"/>
        <v>6.4321747711864505</v>
      </c>
      <c r="AJ123" s="10">
        <f t="shared" si="33"/>
        <v>27.772627271984877</v>
      </c>
    </row>
    <row r="124" spans="1:36" x14ac:dyDescent="0.2">
      <c r="A124" s="20">
        <v>42486</v>
      </c>
      <c r="B124" s="19">
        <v>1050</v>
      </c>
      <c r="C124" s="5">
        <v>117</v>
      </c>
      <c r="D124" s="14">
        <v>42394</v>
      </c>
      <c r="E124" s="5">
        <v>186</v>
      </c>
      <c r="F124" s="26">
        <f t="shared" si="19"/>
        <v>455063106.24000001</v>
      </c>
      <c r="G124" s="53">
        <f t="shared" si="20"/>
        <v>2.2695129442179165</v>
      </c>
      <c r="H124" s="23">
        <f t="shared" si="21"/>
        <v>4.651216578021071E-2</v>
      </c>
      <c r="I124" s="23">
        <f t="shared" si="22"/>
        <v>1.346966500530522E-2</v>
      </c>
      <c r="J124" s="23">
        <f t="shared" si="23"/>
        <v>5.998183078551593E-2</v>
      </c>
      <c r="L124" s="8">
        <f t="shared" si="24"/>
        <v>21.165970637892517</v>
      </c>
      <c r="M124" s="8">
        <f t="shared" si="24"/>
        <v>6.1295475973264191</v>
      </c>
      <c r="N124" s="10">
        <f t="shared" si="25"/>
        <v>27.295518235218935</v>
      </c>
      <c r="O124" s="10"/>
      <c r="P124" s="10"/>
      <c r="Q124" s="10"/>
      <c r="R124" s="10"/>
      <c r="S124" s="10"/>
      <c r="T124" s="10"/>
      <c r="U124" s="10"/>
      <c r="V124" s="10"/>
      <c r="Z124" s="14">
        <v>42394</v>
      </c>
      <c r="AA124" s="32">
        <v>193</v>
      </c>
      <c r="AB124" s="26">
        <f t="shared" si="26"/>
        <v>472189137.12</v>
      </c>
      <c r="AC124" s="53">
        <f t="shared" si="27"/>
        <v>2.2855573090077739</v>
      </c>
      <c r="AD124" s="23">
        <f t="shared" si="28"/>
        <v>4.6195359889232034E-2</v>
      </c>
      <c r="AE124" s="23">
        <f t="shared" si="29"/>
        <v>1.3853173450868284E-2</v>
      </c>
      <c r="AF124" s="23">
        <f t="shared" si="30"/>
        <v>6.0048533340100317E-2</v>
      </c>
      <c r="AH124" s="8">
        <f t="shared" si="31"/>
        <v>21.021803965068631</v>
      </c>
      <c r="AI124" s="8">
        <f t="shared" si="32"/>
        <v>6.3040681418336213</v>
      </c>
      <c r="AJ124" s="10">
        <f t="shared" si="33"/>
        <v>27.325872106902253</v>
      </c>
    </row>
    <row r="125" spans="1:36" x14ac:dyDescent="0.2">
      <c r="A125" s="20">
        <v>42487</v>
      </c>
      <c r="B125" s="19">
        <v>1050</v>
      </c>
      <c r="C125" s="5">
        <v>118</v>
      </c>
      <c r="D125" s="14">
        <v>42395</v>
      </c>
      <c r="E125" s="5">
        <v>189</v>
      </c>
      <c r="F125" s="26">
        <f t="shared" si="19"/>
        <v>462402833.75999999</v>
      </c>
      <c r="G125" s="53">
        <f t="shared" si="20"/>
        <v>2.2764618041732443</v>
      </c>
      <c r="H125" s="23">
        <f t="shared" si="21"/>
        <v>4.6374690400582459E-2</v>
      </c>
      <c r="I125" s="23">
        <f t="shared" si="22"/>
        <v>1.3630366032767183E-2</v>
      </c>
      <c r="J125" s="23">
        <f t="shared" si="23"/>
        <v>6.0005056433349642E-2</v>
      </c>
      <c r="L125" s="8">
        <f t="shared" si="24"/>
        <v>21.443788255971999</v>
      </c>
      <c r="M125" s="8">
        <f t="shared" si="24"/>
        <v>6.3027198787375944</v>
      </c>
      <c r="N125" s="10">
        <f t="shared" si="25"/>
        <v>27.746508134709593</v>
      </c>
      <c r="O125" s="10"/>
      <c r="P125" s="10"/>
      <c r="Q125" s="10"/>
      <c r="R125" s="10"/>
      <c r="S125" s="10"/>
      <c r="T125" s="10"/>
      <c r="U125" s="10"/>
      <c r="V125" s="10"/>
      <c r="Z125" s="14">
        <v>42395</v>
      </c>
      <c r="AA125" s="32">
        <v>190</v>
      </c>
      <c r="AB125" s="26">
        <f t="shared" si="26"/>
        <v>464849409.59999996</v>
      </c>
      <c r="AC125" s="53">
        <f t="shared" si="27"/>
        <v>2.2787536009528289</v>
      </c>
      <c r="AD125" s="23">
        <f t="shared" si="28"/>
        <v>4.6329438943153618E-2</v>
      </c>
      <c r="AE125" s="23">
        <f t="shared" si="29"/>
        <v>1.3685175259380622E-2</v>
      </c>
      <c r="AF125" s="23">
        <f t="shared" si="30"/>
        <v>6.001461420253424E-2</v>
      </c>
      <c r="AH125" s="8">
        <f t="shared" si="31"/>
        <v>21.422863853825135</v>
      </c>
      <c r="AI125" s="8">
        <f t="shared" si="32"/>
        <v>6.3280638204398425</v>
      </c>
      <c r="AJ125" s="10">
        <f t="shared" si="33"/>
        <v>27.750927674264979</v>
      </c>
    </row>
    <row r="126" spans="1:36" x14ac:dyDescent="0.2">
      <c r="A126" s="20">
        <v>42488</v>
      </c>
      <c r="B126" s="19">
        <v>1040</v>
      </c>
      <c r="C126" s="5">
        <v>119</v>
      </c>
      <c r="D126" s="14">
        <v>42396</v>
      </c>
      <c r="E126" s="5">
        <v>185</v>
      </c>
      <c r="F126" s="26">
        <f t="shared" si="19"/>
        <v>452616530.39999998</v>
      </c>
      <c r="G126" s="53">
        <f t="shared" si="20"/>
        <v>2.2671717284030137</v>
      </c>
      <c r="H126" s="23">
        <f t="shared" si="21"/>
        <v>4.6558575827295626E-2</v>
      </c>
      <c r="I126" s="23">
        <f t="shared" si="22"/>
        <v>1.3417378934429958E-2</v>
      </c>
      <c r="J126" s="23">
        <f t="shared" si="23"/>
        <v>5.9975954761725583E-2</v>
      </c>
      <c r="L126" s="8">
        <f t="shared" si="24"/>
        <v>21.073181051315856</v>
      </c>
      <c r="M126" s="8">
        <f t="shared" si="24"/>
        <v>6.0729275003637362</v>
      </c>
      <c r="N126" s="10">
        <f t="shared" si="25"/>
        <v>27.146108551679593</v>
      </c>
      <c r="O126" s="10"/>
      <c r="P126" s="10"/>
      <c r="Q126" s="10"/>
      <c r="R126" s="10"/>
      <c r="S126" s="10"/>
      <c r="T126" s="10"/>
      <c r="U126" s="10"/>
      <c r="V126" s="10"/>
      <c r="Z126" s="14">
        <v>42396</v>
      </c>
      <c r="AA126" s="32">
        <v>191</v>
      </c>
      <c r="AB126" s="26">
        <f t="shared" si="26"/>
        <v>467295985.44</v>
      </c>
      <c r="AC126" s="53">
        <f t="shared" si="27"/>
        <v>2.2810333672477277</v>
      </c>
      <c r="AD126" s="23">
        <f t="shared" si="28"/>
        <v>4.628446883570863E-2</v>
      </c>
      <c r="AE126" s="23">
        <f t="shared" si="29"/>
        <v>1.3740586819141754E-2</v>
      </c>
      <c r="AF126" s="23">
        <f t="shared" si="30"/>
        <v>6.0025055654850383E-2</v>
      </c>
      <c r="AH126" s="8">
        <f t="shared" si="31"/>
        <v>20.94911569582537</v>
      </c>
      <c r="AI126" s="8">
        <f t="shared" si="32"/>
        <v>6.2192167317399125</v>
      </c>
      <c r="AJ126" s="10">
        <f t="shared" si="33"/>
        <v>27.168332427565282</v>
      </c>
    </row>
    <row r="127" spans="1:36" x14ac:dyDescent="0.2">
      <c r="A127" s="20">
        <v>42489</v>
      </c>
      <c r="B127" s="19">
        <v>1100</v>
      </c>
      <c r="C127" s="5">
        <v>120</v>
      </c>
      <c r="D127" s="14">
        <v>42397</v>
      </c>
      <c r="E127" s="5">
        <v>191</v>
      </c>
      <c r="F127" s="26">
        <f t="shared" si="19"/>
        <v>467295985.44</v>
      </c>
      <c r="G127" s="53">
        <f t="shared" si="20"/>
        <v>2.2810333672477277</v>
      </c>
      <c r="H127" s="23">
        <f t="shared" si="21"/>
        <v>4.628446883570863E-2</v>
      </c>
      <c r="I127" s="23">
        <f t="shared" si="22"/>
        <v>1.3740586819141754E-2</v>
      </c>
      <c r="J127" s="23">
        <f t="shared" si="23"/>
        <v>6.0025055654850383E-2</v>
      </c>
      <c r="L127" s="8">
        <f t="shared" si="24"/>
        <v>21.628546475149435</v>
      </c>
      <c r="M127" s="8">
        <f t="shared" si="24"/>
        <v>6.4209210581747209</v>
      </c>
      <c r="N127" s="10">
        <f t="shared" si="25"/>
        <v>28.049467533324155</v>
      </c>
      <c r="O127" s="10"/>
      <c r="P127" s="10"/>
      <c r="Q127" s="10"/>
      <c r="R127" s="10"/>
      <c r="S127" s="10"/>
      <c r="T127" s="10"/>
      <c r="U127" s="10"/>
      <c r="V127" s="10"/>
      <c r="Z127" s="14">
        <v>42397</v>
      </c>
      <c r="AA127" s="32">
        <v>190</v>
      </c>
      <c r="AB127" s="26">
        <f t="shared" si="26"/>
        <v>464849409.59999996</v>
      </c>
      <c r="AC127" s="53">
        <f t="shared" si="27"/>
        <v>2.2787536009528289</v>
      </c>
      <c r="AD127" s="23">
        <f t="shared" si="28"/>
        <v>4.6329438943153618E-2</v>
      </c>
      <c r="AE127" s="23">
        <f t="shared" si="29"/>
        <v>1.3685175259380622E-2</v>
      </c>
      <c r="AF127" s="23">
        <f t="shared" si="30"/>
        <v>6.001461420253424E-2</v>
      </c>
      <c r="AH127" s="8">
        <f t="shared" si="31"/>
        <v>21.649560825823279</v>
      </c>
      <c r="AI127" s="8">
        <f t="shared" si="32"/>
        <v>6.3950274587513745</v>
      </c>
      <c r="AJ127" s="10">
        <f t="shared" si="33"/>
        <v>28.044588284574655</v>
      </c>
    </row>
    <row r="128" spans="1:36" x14ac:dyDescent="0.2">
      <c r="A128" s="20">
        <v>42490</v>
      </c>
      <c r="B128" s="19">
        <v>1170</v>
      </c>
      <c r="C128" s="5">
        <v>121</v>
      </c>
      <c r="D128" s="14">
        <v>42398</v>
      </c>
      <c r="E128" s="5">
        <v>190</v>
      </c>
      <c r="F128" s="26">
        <f t="shared" si="19"/>
        <v>464849409.59999996</v>
      </c>
      <c r="G128" s="53">
        <f t="shared" si="20"/>
        <v>2.2787536009528289</v>
      </c>
      <c r="H128" s="23">
        <f t="shared" si="21"/>
        <v>4.6329438943153618E-2</v>
      </c>
      <c r="I128" s="23">
        <f t="shared" si="22"/>
        <v>1.3685175259380622E-2</v>
      </c>
      <c r="J128" s="23">
        <f t="shared" si="23"/>
        <v>6.001461420253424E-2</v>
      </c>
      <c r="L128" s="8">
        <f t="shared" si="24"/>
        <v>21.536212339824207</v>
      </c>
      <c r="M128" s="8">
        <f t="shared" si="24"/>
        <v>6.361545639595608</v>
      </c>
      <c r="N128" s="10">
        <f t="shared" si="25"/>
        <v>27.897757979419815</v>
      </c>
      <c r="O128" s="10"/>
      <c r="P128" s="10"/>
      <c r="Q128" s="10"/>
      <c r="R128" s="10"/>
      <c r="S128" s="10"/>
      <c r="T128" s="10"/>
      <c r="U128" s="10"/>
      <c r="V128" s="10"/>
      <c r="Z128" s="14">
        <v>42398</v>
      </c>
      <c r="AA128" s="32">
        <v>190</v>
      </c>
      <c r="AB128" s="26">
        <f t="shared" si="26"/>
        <v>464849409.59999996</v>
      </c>
      <c r="AC128" s="53">
        <f t="shared" si="27"/>
        <v>2.2787536009528289</v>
      </c>
      <c r="AD128" s="23">
        <f t="shared" si="28"/>
        <v>4.6329438943153618E-2</v>
      </c>
      <c r="AE128" s="23">
        <f t="shared" si="29"/>
        <v>1.3685175259380622E-2</v>
      </c>
      <c r="AF128" s="23">
        <f t="shared" si="30"/>
        <v>6.001461420253424E-2</v>
      </c>
      <c r="AH128" s="8">
        <f t="shared" si="31"/>
        <v>21.536212339824207</v>
      </c>
      <c r="AI128" s="8">
        <f t="shared" si="32"/>
        <v>6.361545639595608</v>
      </c>
      <c r="AJ128" s="10">
        <f t="shared" si="33"/>
        <v>27.897757979419815</v>
      </c>
    </row>
    <row r="129" spans="1:36" x14ac:dyDescent="0.2">
      <c r="A129" s="20">
        <v>42491</v>
      </c>
      <c r="B129" s="19">
        <v>1190</v>
      </c>
      <c r="C129" s="5">
        <v>122</v>
      </c>
      <c r="D129" s="14">
        <v>42399</v>
      </c>
      <c r="E129" s="5">
        <v>193</v>
      </c>
      <c r="F129" s="26">
        <f t="shared" si="19"/>
        <v>472189137.12</v>
      </c>
      <c r="G129" s="53">
        <f t="shared" si="20"/>
        <v>2.2855573090077739</v>
      </c>
      <c r="H129" s="23">
        <f t="shared" si="21"/>
        <v>4.6195359889232034E-2</v>
      </c>
      <c r="I129" s="23">
        <f t="shared" si="22"/>
        <v>1.3853173450868284E-2</v>
      </c>
      <c r="J129" s="23">
        <f t="shared" si="23"/>
        <v>6.0048533340100317E-2</v>
      </c>
      <c r="L129" s="8">
        <f t="shared" si="24"/>
        <v>21.812947125044335</v>
      </c>
      <c r="M129" s="8">
        <f t="shared" si="24"/>
        <v>6.5413180181391875</v>
      </c>
      <c r="N129" s="10">
        <f t="shared" si="25"/>
        <v>28.354265143183522</v>
      </c>
      <c r="O129" s="10"/>
      <c r="P129" s="10"/>
      <c r="Q129" s="10"/>
      <c r="R129" s="10"/>
      <c r="S129" s="10"/>
      <c r="T129" s="10"/>
      <c r="U129" s="10"/>
      <c r="V129" s="10"/>
      <c r="Z129" s="14">
        <v>42399</v>
      </c>
      <c r="AA129" s="32">
        <v>192</v>
      </c>
      <c r="AB129" s="26">
        <f t="shared" si="26"/>
        <v>469742561.27999997</v>
      </c>
      <c r="AC129" s="53">
        <f t="shared" si="27"/>
        <v>2.2833012287035497</v>
      </c>
      <c r="AD129" s="23">
        <f t="shared" si="28"/>
        <v>4.6239776869597078E-2</v>
      </c>
      <c r="AE129" s="23">
        <f t="shared" si="29"/>
        <v>1.3796589785660618E-2</v>
      </c>
      <c r="AF129" s="23">
        <f t="shared" si="30"/>
        <v>6.0036366655257696E-2</v>
      </c>
      <c r="AH129" s="8">
        <f t="shared" si="31"/>
        <v>21.833920340676379</v>
      </c>
      <c r="AI129" s="8">
        <f t="shared" si="32"/>
        <v>6.5145998260896931</v>
      </c>
      <c r="AJ129" s="10">
        <f t="shared" si="33"/>
        <v>28.348520166766072</v>
      </c>
    </row>
    <row r="130" spans="1:36" x14ac:dyDescent="0.2">
      <c r="A130" s="20">
        <v>42492</v>
      </c>
      <c r="B130" s="19">
        <v>1250</v>
      </c>
      <c r="C130" s="5">
        <v>123</v>
      </c>
      <c r="D130" s="14">
        <v>42400</v>
      </c>
      <c r="E130" s="5">
        <v>202</v>
      </c>
      <c r="F130" s="26">
        <f t="shared" si="19"/>
        <v>494208319.68000001</v>
      </c>
      <c r="G130" s="53">
        <f t="shared" si="20"/>
        <v>2.3053513694466239</v>
      </c>
      <c r="H130" s="23">
        <f t="shared" si="21"/>
        <v>4.5807485593621876E-2</v>
      </c>
      <c r="I130" s="23">
        <f t="shared" si="22"/>
        <v>1.4386892601482515E-2</v>
      </c>
      <c r="J130" s="23">
        <f t="shared" si="23"/>
        <v>6.0194378195104391E-2</v>
      </c>
      <c r="L130" s="8">
        <f t="shared" si="24"/>
        <v>22.638440483989676</v>
      </c>
      <c r="M130" s="8">
        <f t="shared" si="24"/>
        <v>7.1101220179952982</v>
      </c>
      <c r="N130" s="10">
        <f t="shared" si="25"/>
        <v>29.748562501984974</v>
      </c>
      <c r="O130" s="10"/>
      <c r="P130" s="10"/>
      <c r="Q130" s="10"/>
      <c r="R130" s="10"/>
      <c r="S130" s="10"/>
      <c r="T130" s="10"/>
      <c r="U130" s="10"/>
      <c r="V130" s="10"/>
      <c r="Z130" s="14">
        <v>42400</v>
      </c>
      <c r="AA130" s="32">
        <v>192</v>
      </c>
      <c r="AB130" s="26">
        <f t="shared" si="26"/>
        <v>469742561.27999997</v>
      </c>
      <c r="AC130" s="53">
        <f t="shared" si="27"/>
        <v>2.2833012287035497</v>
      </c>
      <c r="AD130" s="23">
        <f t="shared" si="28"/>
        <v>4.6239776869597078E-2</v>
      </c>
      <c r="AE130" s="23">
        <f t="shared" si="29"/>
        <v>1.3796589785660618E-2</v>
      </c>
      <c r="AF130" s="23">
        <f t="shared" si="30"/>
        <v>6.0036366655257696E-2</v>
      </c>
      <c r="AH130" s="8">
        <f t="shared" si="31"/>
        <v>22.852082429101703</v>
      </c>
      <c r="AI130" s="8">
        <f t="shared" si="32"/>
        <v>6.818389455285585</v>
      </c>
      <c r="AJ130" s="10">
        <f t="shared" si="33"/>
        <v>29.67047188438729</v>
      </c>
    </row>
    <row r="131" spans="1:36" x14ac:dyDescent="0.2">
      <c r="A131" s="20">
        <v>42493</v>
      </c>
      <c r="B131" s="19">
        <v>1360</v>
      </c>
      <c r="C131" s="5">
        <v>124</v>
      </c>
      <c r="D131" s="14">
        <v>42401</v>
      </c>
      <c r="E131" s="5">
        <v>210</v>
      </c>
      <c r="F131" s="26">
        <f t="shared" si="19"/>
        <v>513780926.39999998</v>
      </c>
      <c r="G131" s="53">
        <f t="shared" si="20"/>
        <v>2.3222192947339191</v>
      </c>
      <c r="H131" s="23">
        <f t="shared" si="21"/>
        <v>4.5479521581480491E-2</v>
      </c>
      <c r="I131" s="23">
        <f t="shared" si="22"/>
        <v>1.4894524964712552E-2</v>
      </c>
      <c r="J131" s="23">
        <f t="shared" si="23"/>
        <v>6.0374046546193043E-2</v>
      </c>
      <c r="L131" s="8">
        <f t="shared" si="24"/>
        <v>23.366510730361838</v>
      </c>
      <c r="M131" s="8">
        <f t="shared" si="24"/>
        <v>7.6525228346579421</v>
      </c>
      <c r="N131" s="10">
        <f t="shared" si="25"/>
        <v>31.019033565019782</v>
      </c>
      <c r="O131" s="10"/>
      <c r="P131" s="10"/>
      <c r="Q131" s="10"/>
      <c r="R131" s="10"/>
      <c r="S131" s="10"/>
      <c r="T131" s="10"/>
      <c r="U131" s="10"/>
      <c r="V131" s="10"/>
      <c r="Z131" s="14">
        <v>42401</v>
      </c>
      <c r="AA131" s="32">
        <v>191</v>
      </c>
      <c r="AB131" s="26">
        <f t="shared" si="26"/>
        <v>467295985.44</v>
      </c>
      <c r="AC131" s="53">
        <f t="shared" si="27"/>
        <v>2.2810333672477277</v>
      </c>
      <c r="AD131" s="23">
        <f t="shared" si="28"/>
        <v>4.628446883570863E-2</v>
      </c>
      <c r="AE131" s="23">
        <f t="shared" si="29"/>
        <v>1.3740586819141754E-2</v>
      </c>
      <c r="AF131" s="23">
        <f t="shared" si="30"/>
        <v>6.0025055654850383E-2</v>
      </c>
      <c r="AH131" s="8">
        <f t="shared" si="31"/>
        <v>23.780077276342308</v>
      </c>
      <c r="AI131" s="8">
        <f t="shared" si="32"/>
        <v>7.0596514252182798</v>
      </c>
      <c r="AJ131" s="10">
        <f t="shared" si="33"/>
        <v>30.839728701560588</v>
      </c>
    </row>
    <row r="132" spans="1:36" x14ac:dyDescent="0.2">
      <c r="A132" s="20">
        <v>42494</v>
      </c>
      <c r="B132" s="19">
        <v>1390</v>
      </c>
      <c r="C132" s="5">
        <v>125</v>
      </c>
      <c r="D132" s="14">
        <v>42402</v>
      </c>
      <c r="E132" s="5">
        <v>188</v>
      </c>
      <c r="F132" s="26">
        <f t="shared" si="19"/>
        <v>459956257.91999996</v>
      </c>
      <c r="G132" s="53">
        <f t="shared" si="20"/>
        <v>2.27415784926368</v>
      </c>
      <c r="H132" s="23">
        <f t="shared" si="21"/>
        <v>4.6420226470887803E-2</v>
      </c>
      <c r="I132" s="23">
        <f t="shared" si="22"/>
        <v>1.3576170289424094E-2</v>
      </c>
      <c r="J132" s="23">
        <f t="shared" si="23"/>
        <v>5.9996396760311897E-2</v>
      </c>
      <c r="L132" s="8">
        <f t="shared" si="24"/>
        <v>21.351273659348479</v>
      </c>
      <c r="M132" s="8">
        <f t="shared" si="24"/>
        <v>6.2444444832081887</v>
      </c>
      <c r="N132" s="10">
        <f t="shared" si="25"/>
        <v>27.595718142556667</v>
      </c>
      <c r="O132" s="10"/>
      <c r="P132" s="10"/>
      <c r="Q132" s="10"/>
      <c r="R132" s="10"/>
      <c r="S132" s="10"/>
      <c r="T132" s="10"/>
      <c r="U132" s="10"/>
      <c r="V132" s="10"/>
      <c r="Z132" s="14">
        <v>42402</v>
      </c>
      <c r="AA132" s="32">
        <v>190</v>
      </c>
      <c r="AB132" s="26">
        <f t="shared" si="26"/>
        <v>464849409.59999996</v>
      </c>
      <c r="AC132" s="53">
        <f t="shared" si="27"/>
        <v>2.2787536009528289</v>
      </c>
      <c r="AD132" s="23">
        <f t="shared" si="28"/>
        <v>4.6329438943153618E-2</v>
      </c>
      <c r="AE132" s="23">
        <f t="shared" si="29"/>
        <v>1.3685175259380622E-2</v>
      </c>
      <c r="AF132" s="23">
        <f t="shared" si="30"/>
        <v>6.001461420253424E-2</v>
      </c>
      <c r="AH132" s="8">
        <f t="shared" si="31"/>
        <v>21.309515367826055</v>
      </c>
      <c r="AI132" s="8">
        <f t="shared" si="32"/>
        <v>6.2945820012840761</v>
      </c>
      <c r="AJ132" s="10">
        <f t="shared" si="33"/>
        <v>27.604097369110132</v>
      </c>
    </row>
    <row r="133" spans="1:36" x14ac:dyDescent="0.2">
      <c r="A133" s="20">
        <v>42495</v>
      </c>
      <c r="B133" s="19">
        <v>1560</v>
      </c>
      <c r="C133" s="5">
        <v>126</v>
      </c>
      <c r="D133" s="14">
        <v>42403</v>
      </c>
      <c r="E133" s="5">
        <v>183</v>
      </c>
      <c r="F133" s="26">
        <f t="shared" si="19"/>
        <v>447723378.71999997</v>
      </c>
      <c r="G133" s="53">
        <f t="shared" si="20"/>
        <v>2.2624510897304293</v>
      </c>
      <c r="H133" s="23">
        <f t="shared" si="21"/>
        <v>4.6652294169249639E-2</v>
      </c>
      <c r="I133" s="23">
        <f t="shared" si="22"/>
        <v>1.3314800453693876E-2</v>
      </c>
      <c r="J133" s="23">
        <f t="shared" si="23"/>
        <v>5.9967094622943515E-2</v>
      </c>
      <c r="L133" s="8">
        <f t="shared" si="24"/>
        <v>20.887322770495803</v>
      </c>
      <c r="M133" s="8">
        <f t="shared" si="24"/>
        <v>5.9613474461104108</v>
      </c>
      <c r="N133" s="10">
        <f t="shared" si="25"/>
        <v>26.848670216606216</v>
      </c>
      <c r="O133" s="10"/>
      <c r="P133" s="10"/>
      <c r="Q133" s="10"/>
      <c r="R133" s="10"/>
      <c r="S133" s="10"/>
      <c r="T133" s="10"/>
      <c r="U133" s="10"/>
      <c r="V133" s="10"/>
      <c r="Z133" s="14">
        <v>42403</v>
      </c>
      <c r="AA133" s="32">
        <v>191</v>
      </c>
      <c r="AB133" s="26">
        <f t="shared" si="26"/>
        <v>467295985.44</v>
      </c>
      <c r="AC133" s="53">
        <f t="shared" si="27"/>
        <v>2.2810333672477277</v>
      </c>
      <c r="AD133" s="23">
        <f t="shared" si="28"/>
        <v>4.628446883570863E-2</v>
      </c>
      <c r="AE133" s="23">
        <f t="shared" si="29"/>
        <v>1.3740586819141754E-2</v>
      </c>
      <c r="AF133" s="23">
        <f t="shared" si="30"/>
        <v>6.0025055654850383E-2</v>
      </c>
      <c r="AH133" s="8">
        <f t="shared" si="31"/>
        <v>20.722638769384012</v>
      </c>
      <c r="AI133" s="8">
        <f t="shared" si="32"/>
        <v>6.1519819562616433</v>
      </c>
      <c r="AJ133" s="10">
        <f t="shared" si="33"/>
        <v>26.874620725645656</v>
      </c>
    </row>
    <row r="134" spans="1:36" x14ac:dyDescent="0.2">
      <c r="A134" s="20">
        <v>42496</v>
      </c>
      <c r="B134" s="19">
        <v>1610</v>
      </c>
      <c r="C134" s="5">
        <v>127</v>
      </c>
      <c r="D134" s="14">
        <v>42404</v>
      </c>
      <c r="E134" s="5">
        <v>173</v>
      </c>
      <c r="F134" s="26">
        <f t="shared" si="19"/>
        <v>423257620.31999999</v>
      </c>
      <c r="G134" s="53">
        <f t="shared" si="20"/>
        <v>2.2380461031287955</v>
      </c>
      <c r="H134" s="23">
        <f t="shared" si="21"/>
        <v>4.7139820877912207E-2</v>
      </c>
      <c r="I134" s="23">
        <f t="shared" si="22"/>
        <v>1.2845188468617763E-2</v>
      </c>
      <c r="J134" s="23">
        <f t="shared" si="23"/>
        <v>5.998500934652997E-2</v>
      </c>
      <c r="L134" s="8">
        <f t="shared" si="24"/>
        <v>19.952288407096173</v>
      </c>
      <c r="M134" s="8">
        <f t="shared" si="24"/>
        <v>5.4368239037890591</v>
      </c>
      <c r="N134" s="10">
        <f t="shared" si="25"/>
        <v>25.389112310885231</v>
      </c>
      <c r="O134" s="10"/>
      <c r="P134" s="10"/>
      <c r="Q134" s="10"/>
      <c r="R134" s="10"/>
      <c r="S134" s="10"/>
      <c r="T134" s="10"/>
      <c r="U134" s="10"/>
      <c r="V134" s="10"/>
      <c r="Z134" s="14">
        <v>42404</v>
      </c>
      <c r="AA134" s="32">
        <v>192</v>
      </c>
      <c r="AB134" s="26">
        <f t="shared" si="26"/>
        <v>469742561.27999997</v>
      </c>
      <c r="AC134" s="53">
        <f t="shared" si="27"/>
        <v>2.2833012287035497</v>
      </c>
      <c r="AD134" s="23">
        <f t="shared" si="28"/>
        <v>4.6239776869597078E-2</v>
      </c>
      <c r="AE134" s="23">
        <f t="shared" si="29"/>
        <v>1.3796589785660618E-2</v>
      </c>
      <c r="AF134" s="23">
        <f t="shared" si="30"/>
        <v>6.0036366655257696E-2</v>
      </c>
      <c r="AH134" s="8">
        <f t="shared" si="31"/>
        <v>19.57133792195344</v>
      </c>
      <c r="AI134" s="8">
        <f t="shared" si="32"/>
        <v>5.8395117612099323</v>
      </c>
      <c r="AJ134" s="10">
        <f t="shared" si="33"/>
        <v>25.41084968316337</v>
      </c>
    </row>
    <row r="135" spans="1:36" x14ac:dyDescent="0.2">
      <c r="A135" s="20">
        <v>42497</v>
      </c>
      <c r="B135" s="19">
        <v>1590</v>
      </c>
      <c r="C135" s="5">
        <v>128</v>
      </c>
      <c r="D135" s="14">
        <v>42405</v>
      </c>
      <c r="E135" s="5">
        <v>180</v>
      </c>
      <c r="F135" s="26">
        <f t="shared" si="19"/>
        <v>440383651.19999999</v>
      </c>
      <c r="G135" s="53">
        <f t="shared" si="20"/>
        <v>2.255272505103306</v>
      </c>
      <c r="H135" s="23">
        <f t="shared" si="21"/>
        <v>4.6795171535305456E-2</v>
      </c>
      <c r="I135" s="23">
        <f t="shared" si="22"/>
        <v>1.3166106159063107E-2</v>
      </c>
      <c r="J135" s="23">
        <f t="shared" si="23"/>
        <v>5.9961277694368563E-2</v>
      </c>
      <c r="L135" s="8">
        <f t="shared" si="24"/>
        <v>20.607828499248125</v>
      </c>
      <c r="M135" s="8">
        <f t="shared" si="24"/>
        <v>5.7981379024150188</v>
      </c>
      <c r="N135" s="10">
        <f t="shared" si="25"/>
        <v>26.405966401663143</v>
      </c>
      <c r="O135" s="10"/>
      <c r="P135" s="10"/>
      <c r="Q135" s="10"/>
      <c r="R135" s="10"/>
      <c r="S135" s="10"/>
      <c r="T135" s="10"/>
      <c r="U135" s="10"/>
      <c r="V135" s="10"/>
      <c r="Z135" s="14">
        <v>42405</v>
      </c>
      <c r="AA135" s="32">
        <v>193</v>
      </c>
      <c r="AB135" s="26">
        <f t="shared" si="26"/>
        <v>472189137.12</v>
      </c>
      <c r="AC135" s="53">
        <f t="shared" si="27"/>
        <v>2.2855573090077739</v>
      </c>
      <c r="AD135" s="23">
        <f t="shared" si="28"/>
        <v>4.6195359889232034E-2</v>
      </c>
      <c r="AE135" s="23">
        <f t="shared" si="29"/>
        <v>1.3853173450868284E-2</v>
      </c>
      <c r="AF135" s="23">
        <f t="shared" si="30"/>
        <v>6.0048533340100317E-2</v>
      </c>
      <c r="AH135" s="8">
        <f t="shared" si="31"/>
        <v>20.343681256518028</v>
      </c>
      <c r="AI135" s="8">
        <f t="shared" si="32"/>
        <v>6.1007111050002782</v>
      </c>
      <c r="AJ135" s="10">
        <f t="shared" si="33"/>
        <v>26.444392361518307</v>
      </c>
    </row>
    <row r="136" spans="1:36" x14ac:dyDescent="0.2">
      <c r="A136" s="20">
        <v>42498</v>
      </c>
      <c r="B136" s="19">
        <v>1620</v>
      </c>
      <c r="C136" s="5">
        <v>129</v>
      </c>
      <c r="D136" s="14">
        <v>42406</v>
      </c>
      <c r="E136" s="5">
        <v>180</v>
      </c>
      <c r="F136" s="26">
        <f t="shared" si="19"/>
        <v>440383651.19999999</v>
      </c>
      <c r="G136" s="53">
        <f t="shared" si="20"/>
        <v>2.255272505103306</v>
      </c>
      <c r="H136" s="23">
        <f t="shared" si="21"/>
        <v>4.6795171535305456E-2</v>
      </c>
      <c r="I136" s="23">
        <f t="shared" si="22"/>
        <v>1.3166106159063107E-2</v>
      </c>
      <c r="J136" s="23">
        <f t="shared" si="23"/>
        <v>5.9961277694368563E-2</v>
      </c>
      <c r="L136" s="8">
        <f t="shared" si="24"/>
        <v>20.607828499248125</v>
      </c>
      <c r="M136" s="8">
        <f t="shared" si="24"/>
        <v>5.7981379024150188</v>
      </c>
      <c r="N136" s="10">
        <f t="shared" si="25"/>
        <v>26.405966401663143</v>
      </c>
      <c r="O136" s="10"/>
      <c r="P136" s="10"/>
      <c r="Q136" s="10"/>
      <c r="R136" s="10"/>
      <c r="S136" s="10"/>
      <c r="T136" s="10"/>
      <c r="U136" s="10"/>
      <c r="V136" s="10"/>
      <c r="Z136" s="14">
        <v>42406</v>
      </c>
      <c r="AA136" s="32">
        <v>192</v>
      </c>
      <c r="AB136" s="26">
        <f t="shared" si="26"/>
        <v>469742561.27999997</v>
      </c>
      <c r="AC136" s="53">
        <f t="shared" si="27"/>
        <v>2.2833012287035497</v>
      </c>
      <c r="AD136" s="23">
        <f t="shared" si="28"/>
        <v>4.6239776869597078E-2</v>
      </c>
      <c r="AE136" s="23">
        <f t="shared" si="29"/>
        <v>1.3796589785660618E-2</v>
      </c>
      <c r="AF136" s="23">
        <f t="shared" si="30"/>
        <v>6.0036366655257696E-2</v>
      </c>
      <c r="AH136" s="8">
        <f t="shared" si="31"/>
        <v>20.363241768506466</v>
      </c>
      <c r="AI136" s="8">
        <f t="shared" si="32"/>
        <v>6.0757925839178482</v>
      </c>
      <c r="AJ136" s="10">
        <f t="shared" si="33"/>
        <v>26.439034352424315</v>
      </c>
    </row>
    <row r="137" spans="1:36" x14ac:dyDescent="0.2">
      <c r="A137" s="20">
        <v>42499</v>
      </c>
      <c r="B137" s="19">
        <v>1610</v>
      </c>
      <c r="C137" s="5">
        <v>130</v>
      </c>
      <c r="D137" s="14">
        <v>42407</v>
      </c>
      <c r="E137" s="5">
        <v>201</v>
      </c>
      <c r="F137" s="26">
        <f t="shared" ref="F137:F200" si="34">(E137*60*60*24)*28.31685</f>
        <v>491761743.83999997</v>
      </c>
      <c r="G137" s="53">
        <f t="shared" ref="G137:G200" si="35">LOG10(E137)</f>
        <v>2.3031960574204891</v>
      </c>
      <c r="H137" s="23">
        <f t="shared" ref="H137:H200" si="36">(POWER(E137,$H$6))*$I$6</f>
        <v>4.5849561492684286E-2</v>
      </c>
      <c r="I137" s="23">
        <f t="shared" ref="I137:I200" si="37">((G137*G137)*$J$6+(G137*$K$6)+$L$6)</f>
        <v>1.4325530975315581E-2</v>
      </c>
      <c r="J137" s="23">
        <f t="shared" ref="J137:J200" si="38">H137+I137</f>
        <v>6.0175092467999867E-2</v>
      </c>
      <c r="L137" s="8">
        <f t="shared" ref="L137:M200" si="39">(H137*$F137)/1000000</f>
        <v>22.547060313941735</v>
      </c>
      <c r="M137" s="8">
        <f t="shared" si="39"/>
        <v>7.0447480938551257</v>
      </c>
      <c r="N137" s="10">
        <f t="shared" ref="N137:N200" si="40">L137+M137</f>
        <v>29.591808407796862</v>
      </c>
      <c r="O137" s="10"/>
      <c r="P137" s="10"/>
      <c r="Q137" s="10"/>
      <c r="R137" s="10"/>
      <c r="S137" s="10"/>
      <c r="T137" s="10"/>
      <c r="U137" s="10"/>
      <c r="V137" s="10"/>
      <c r="Z137" s="14">
        <v>42407</v>
      </c>
      <c r="AA137" s="32">
        <v>194</v>
      </c>
      <c r="AB137" s="26">
        <f t="shared" ref="AB137:AB200" si="41">(AA137*60*60*24)*28.31685</f>
        <v>474635712.95999998</v>
      </c>
      <c r="AC137" s="53">
        <f t="shared" ref="AC137:AC200" si="42">LOG10(AA137)</f>
        <v>2.287801729930226</v>
      </c>
      <c r="AD137" s="23">
        <f t="shared" ref="AD137:AD200" si="43">(POWER(AA137,$H$6))*$I$6</f>
        <v>4.6151214790942911E-2</v>
      </c>
      <c r="AE137" s="23">
        <f t="shared" ref="AE137:AE200" si="44">((AC137*AC137)*$J$6+(AC137*$K$6)+$L$6)</f>
        <v>1.3910327319760607E-2</v>
      </c>
      <c r="AF137" s="23">
        <f t="shared" ref="AF137:AF200" si="45">AD137+AE137</f>
        <v>6.0061542110703518E-2</v>
      </c>
      <c r="AH137" s="8">
        <f t="shared" ref="AH137:AH200" si="46">(AD137*$F137)/1000000</f>
        <v>22.695401865928485</v>
      </c>
      <c r="AI137" s="8">
        <f t="shared" ref="AI137:AI200" si="47">(AE137*$F137)/1000000</f>
        <v>6.8405668201506691</v>
      </c>
      <c r="AJ137" s="10">
        <f t="shared" ref="AJ137:AJ200" si="48">AH137+AI137</f>
        <v>29.535968686079155</v>
      </c>
    </row>
    <row r="138" spans="1:36" x14ac:dyDescent="0.2">
      <c r="A138" s="20">
        <v>42500</v>
      </c>
      <c r="B138" s="19">
        <v>1600</v>
      </c>
      <c r="C138" s="5">
        <v>131</v>
      </c>
      <c r="D138" s="14">
        <v>42408</v>
      </c>
      <c r="E138" s="5">
        <v>210</v>
      </c>
      <c r="F138" s="26">
        <f t="shared" si="34"/>
        <v>513780926.39999998</v>
      </c>
      <c r="G138" s="53">
        <f t="shared" si="35"/>
        <v>2.3222192947339191</v>
      </c>
      <c r="H138" s="23">
        <f t="shared" si="36"/>
        <v>4.5479521581480491E-2</v>
      </c>
      <c r="I138" s="23">
        <f t="shared" si="37"/>
        <v>1.4894524964712552E-2</v>
      </c>
      <c r="J138" s="23">
        <f t="shared" si="38"/>
        <v>6.0374046546193043E-2</v>
      </c>
      <c r="L138" s="8">
        <f t="shared" si="39"/>
        <v>23.366510730361838</v>
      </c>
      <c r="M138" s="8">
        <f t="shared" si="39"/>
        <v>7.6525228346579421</v>
      </c>
      <c r="N138" s="10">
        <f t="shared" si="40"/>
        <v>31.019033565019782</v>
      </c>
      <c r="O138" s="10"/>
      <c r="P138" s="10"/>
      <c r="Q138" s="10"/>
      <c r="R138" s="10"/>
      <c r="S138" s="10"/>
      <c r="T138" s="10"/>
      <c r="U138" s="10"/>
      <c r="V138" s="10"/>
      <c r="Z138" s="14">
        <v>42408</v>
      </c>
      <c r="AA138" s="32">
        <v>192</v>
      </c>
      <c r="AB138" s="26">
        <f t="shared" si="41"/>
        <v>469742561.27999997</v>
      </c>
      <c r="AC138" s="53">
        <f t="shared" si="42"/>
        <v>2.2833012287035497</v>
      </c>
      <c r="AD138" s="23">
        <f t="shared" si="43"/>
        <v>4.6239776869597078E-2</v>
      </c>
      <c r="AE138" s="23">
        <f t="shared" si="44"/>
        <v>1.3796589785660618E-2</v>
      </c>
      <c r="AF138" s="23">
        <f t="shared" si="45"/>
        <v>6.0036366655257696E-2</v>
      </c>
      <c r="AH138" s="8">
        <f t="shared" si="46"/>
        <v>23.757115396590876</v>
      </c>
      <c r="AI138" s="8">
        <f t="shared" si="47"/>
        <v>7.0884246812374894</v>
      </c>
      <c r="AJ138" s="10">
        <f t="shared" si="48"/>
        <v>30.845540077828367</v>
      </c>
    </row>
    <row r="139" spans="1:36" x14ac:dyDescent="0.2">
      <c r="A139" s="20">
        <v>42501</v>
      </c>
      <c r="B139" s="19">
        <v>1750</v>
      </c>
      <c r="C139" s="5">
        <v>132</v>
      </c>
      <c r="D139" s="14">
        <v>42409</v>
      </c>
      <c r="E139" s="5">
        <v>214</v>
      </c>
      <c r="F139" s="26">
        <f t="shared" si="34"/>
        <v>523567229.75999999</v>
      </c>
      <c r="G139" s="53">
        <f t="shared" si="35"/>
        <v>2.330413773349191</v>
      </c>
      <c r="H139" s="23">
        <f t="shared" si="36"/>
        <v>4.5321044354976789E-2</v>
      </c>
      <c r="I139" s="23">
        <f t="shared" si="37"/>
        <v>1.5158672868543888E-2</v>
      </c>
      <c r="J139" s="23">
        <f t="shared" si="38"/>
        <v>6.0479717223520676E-2</v>
      </c>
      <c r="L139" s="8">
        <f t="shared" si="39"/>
        <v>23.728613642765282</v>
      </c>
      <c r="M139" s="8">
        <f t="shared" si="39"/>
        <v>7.9365843606215956</v>
      </c>
      <c r="N139" s="10">
        <f t="shared" si="40"/>
        <v>31.665198003386877</v>
      </c>
      <c r="O139" s="10"/>
      <c r="P139" s="10"/>
      <c r="Q139" s="10"/>
      <c r="R139" s="10"/>
      <c r="S139" s="10"/>
      <c r="T139" s="10"/>
      <c r="U139" s="10"/>
      <c r="V139" s="10"/>
      <c r="Z139" s="14">
        <v>42409</v>
      </c>
      <c r="AA139" s="32">
        <v>194</v>
      </c>
      <c r="AB139" s="26">
        <f t="shared" si="41"/>
        <v>474635712.95999998</v>
      </c>
      <c r="AC139" s="53">
        <f t="shared" si="42"/>
        <v>2.287801729930226</v>
      </c>
      <c r="AD139" s="23">
        <f t="shared" si="43"/>
        <v>4.6151214790942911E-2</v>
      </c>
      <c r="AE139" s="23">
        <f t="shared" si="44"/>
        <v>1.3910327319760607E-2</v>
      </c>
      <c r="AF139" s="23">
        <f t="shared" si="45"/>
        <v>6.0061542110703518E-2</v>
      </c>
      <c r="AH139" s="8">
        <f t="shared" si="46"/>
        <v>24.163263678152717</v>
      </c>
      <c r="AI139" s="8">
        <f t="shared" si="47"/>
        <v>7.2829915398619063</v>
      </c>
      <c r="AJ139" s="10">
        <f t="shared" si="48"/>
        <v>31.446255218014624</v>
      </c>
    </row>
    <row r="140" spans="1:36" x14ac:dyDescent="0.2">
      <c r="A140" s="20">
        <v>42502</v>
      </c>
      <c r="B140" s="19">
        <v>1870</v>
      </c>
      <c r="C140" s="5">
        <v>133</v>
      </c>
      <c r="D140" s="14">
        <v>42410</v>
      </c>
      <c r="E140" s="5">
        <v>214</v>
      </c>
      <c r="F140" s="26">
        <f t="shared" si="34"/>
        <v>523567229.75999999</v>
      </c>
      <c r="G140" s="53">
        <f t="shared" si="35"/>
        <v>2.330413773349191</v>
      </c>
      <c r="H140" s="23">
        <f t="shared" si="36"/>
        <v>4.5321044354976789E-2</v>
      </c>
      <c r="I140" s="23">
        <f t="shared" si="37"/>
        <v>1.5158672868543888E-2</v>
      </c>
      <c r="J140" s="23">
        <f t="shared" si="38"/>
        <v>6.0479717223520676E-2</v>
      </c>
      <c r="L140" s="8">
        <f t="shared" si="39"/>
        <v>23.728613642765282</v>
      </c>
      <c r="M140" s="8">
        <f t="shared" si="39"/>
        <v>7.9365843606215956</v>
      </c>
      <c r="N140" s="10">
        <f t="shared" si="40"/>
        <v>31.665198003386877</v>
      </c>
      <c r="O140" s="10"/>
      <c r="P140" s="10"/>
      <c r="Q140" s="10"/>
      <c r="R140" s="10"/>
      <c r="S140" s="10"/>
      <c r="T140" s="10"/>
      <c r="U140" s="10"/>
      <c r="V140" s="10"/>
      <c r="Z140" s="14">
        <v>42410</v>
      </c>
      <c r="AA140" s="32">
        <v>197</v>
      </c>
      <c r="AB140" s="26">
        <f t="shared" si="41"/>
        <v>481975440.47999996</v>
      </c>
      <c r="AC140" s="53">
        <f t="shared" si="42"/>
        <v>2.2944662261615929</v>
      </c>
      <c r="AD140" s="23">
        <f t="shared" si="43"/>
        <v>4.6020380507329893E-2</v>
      </c>
      <c r="AE140" s="23">
        <f t="shared" si="44"/>
        <v>1.4085108288279913E-2</v>
      </c>
      <c r="AF140" s="23">
        <f t="shared" si="45"/>
        <v>6.0105488795609806E-2</v>
      </c>
      <c r="AH140" s="8">
        <f t="shared" si="46"/>
        <v>24.094763134723816</v>
      </c>
      <c r="AI140" s="8">
        <f t="shared" si="47"/>
        <v>7.3745011273643293</v>
      </c>
      <c r="AJ140" s="10">
        <f t="shared" si="48"/>
        <v>31.469264262088146</v>
      </c>
    </row>
    <row r="141" spans="1:36" x14ac:dyDescent="0.2">
      <c r="A141" s="20">
        <v>42503</v>
      </c>
      <c r="B141" s="19">
        <v>1820</v>
      </c>
      <c r="C141" s="5">
        <v>134</v>
      </c>
      <c r="D141" s="14">
        <v>42411</v>
      </c>
      <c r="E141" s="5">
        <v>225</v>
      </c>
      <c r="F141" s="26">
        <f t="shared" si="34"/>
        <v>550479564</v>
      </c>
      <c r="G141" s="53">
        <f t="shared" si="35"/>
        <v>2.3521825181113627</v>
      </c>
      <c r="H141" s="23">
        <f t="shared" si="36"/>
        <v>4.490272432446217E-2</v>
      </c>
      <c r="I141" s="23">
        <f t="shared" si="37"/>
        <v>1.5916088550185448E-2</v>
      </c>
      <c r="J141" s="23">
        <f t="shared" si="38"/>
        <v>6.0818812874647618E-2</v>
      </c>
      <c r="L141" s="8">
        <f t="shared" si="39"/>
        <v>24.718032108542129</v>
      </c>
      <c r="M141" s="8">
        <f t="shared" si="39"/>
        <v>8.7614814856914762</v>
      </c>
      <c r="N141" s="10">
        <f t="shared" si="40"/>
        <v>33.479513594233609</v>
      </c>
      <c r="O141" s="10"/>
      <c r="P141" s="10"/>
      <c r="Q141" s="10"/>
      <c r="R141" s="10"/>
      <c r="S141" s="10"/>
      <c r="T141" s="10"/>
      <c r="U141" s="10"/>
      <c r="V141" s="10"/>
      <c r="Z141" s="14">
        <v>42411</v>
      </c>
      <c r="AA141" s="32">
        <v>192</v>
      </c>
      <c r="AB141" s="26">
        <f t="shared" si="41"/>
        <v>469742561.27999997</v>
      </c>
      <c r="AC141" s="53">
        <f t="shared" si="42"/>
        <v>2.2833012287035497</v>
      </c>
      <c r="AD141" s="23">
        <f t="shared" si="43"/>
        <v>4.6239776869597078E-2</v>
      </c>
      <c r="AE141" s="23">
        <f t="shared" si="44"/>
        <v>1.3796589785660618E-2</v>
      </c>
      <c r="AF141" s="23">
        <f t="shared" si="45"/>
        <v>6.0036366655257696E-2</v>
      </c>
      <c r="AH141" s="8">
        <f t="shared" si="46"/>
        <v>25.454052210633083</v>
      </c>
      <c r="AI141" s="8">
        <f t="shared" si="47"/>
        <v>7.5947407298973104</v>
      </c>
      <c r="AJ141" s="10">
        <f t="shared" si="48"/>
        <v>33.04879294053039</v>
      </c>
    </row>
    <row r="142" spans="1:36" x14ac:dyDescent="0.2">
      <c r="A142" s="20">
        <v>42504</v>
      </c>
      <c r="B142" s="19">
        <v>1800</v>
      </c>
      <c r="C142" s="5">
        <v>135</v>
      </c>
      <c r="D142" s="14">
        <v>42412</v>
      </c>
      <c r="E142" s="5">
        <v>229</v>
      </c>
      <c r="F142" s="26">
        <f t="shared" si="34"/>
        <v>560265867.36000001</v>
      </c>
      <c r="G142" s="53">
        <f t="shared" si="35"/>
        <v>2.3598354823398879</v>
      </c>
      <c r="H142" s="23">
        <f t="shared" si="36"/>
        <v>4.475657995603885E-2</v>
      </c>
      <c r="I142" s="23">
        <f t="shared" si="37"/>
        <v>1.6201592614569216E-2</v>
      </c>
      <c r="J142" s="23">
        <f t="shared" si="38"/>
        <v>6.0958172570608066E-2</v>
      </c>
      <c r="L142" s="8">
        <f t="shared" si="39"/>
        <v>25.075584089137298</v>
      </c>
      <c r="M142" s="8">
        <f t="shared" si="39"/>
        <v>9.0771993388149923</v>
      </c>
      <c r="N142" s="10">
        <f t="shared" si="40"/>
        <v>34.152783427952286</v>
      </c>
      <c r="O142" s="10"/>
      <c r="P142" s="10"/>
      <c r="Q142" s="10"/>
      <c r="R142" s="10"/>
      <c r="S142" s="10"/>
      <c r="T142" s="10"/>
      <c r="U142" s="10"/>
      <c r="V142" s="10"/>
      <c r="Z142" s="14">
        <v>42412</v>
      </c>
      <c r="AA142" s="32">
        <v>193</v>
      </c>
      <c r="AB142" s="26">
        <f t="shared" si="41"/>
        <v>472189137.12</v>
      </c>
      <c r="AC142" s="53">
        <f t="shared" si="42"/>
        <v>2.2855573090077739</v>
      </c>
      <c r="AD142" s="23">
        <f t="shared" si="43"/>
        <v>4.6195359889232034E-2</v>
      </c>
      <c r="AE142" s="23">
        <f t="shared" si="44"/>
        <v>1.3853173450868284E-2</v>
      </c>
      <c r="AF142" s="23">
        <f t="shared" si="45"/>
        <v>6.0048533340100317E-2</v>
      </c>
      <c r="AH142" s="8">
        <f t="shared" si="46"/>
        <v>25.88168337634794</v>
      </c>
      <c r="AI142" s="8">
        <f t="shared" si="47"/>
        <v>7.7614602391392431</v>
      </c>
      <c r="AJ142" s="10">
        <f t="shared" si="48"/>
        <v>33.643143615487183</v>
      </c>
    </row>
    <row r="143" spans="1:36" x14ac:dyDescent="0.2">
      <c r="A143" s="20">
        <v>42505</v>
      </c>
      <c r="B143" s="19">
        <v>1930</v>
      </c>
      <c r="C143" s="5">
        <v>136</v>
      </c>
      <c r="D143" s="14">
        <v>42413</v>
      </c>
      <c r="E143" s="5">
        <v>248</v>
      </c>
      <c r="F143" s="26">
        <f t="shared" si="34"/>
        <v>606750808.31999993</v>
      </c>
      <c r="G143" s="53">
        <f t="shared" si="35"/>
        <v>2.3944516808262164</v>
      </c>
      <c r="H143" s="23">
        <f t="shared" si="36"/>
        <v>4.4101452774940056E-2</v>
      </c>
      <c r="I143" s="23">
        <f t="shared" si="37"/>
        <v>1.7617953275049947E-2</v>
      </c>
      <c r="J143" s="23">
        <f t="shared" si="38"/>
        <v>6.1719406049990003E-2</v>
      </c>
      <c r="L143" s="8">
        <f t="shared" si="39"/>
        <v>26.758592119281182</v>
      </c>
      <c r="M143" s="8">
        <f t="shared" si="39"/>
        <v>10.689707390580546</v>
      </c>
      <c r="N143" s="10">
        <f t="shared" si="40"/>
        <v>37.448299509861727</v>
      </c>
      <c r="O143" s="10"/>
      <c r="P143" s="10"/>
      <c r="Q143" s="10"/>
      <c r="R143" s="10"/>
      <c r="S143" s="10"/>
      <c r="T143" s="10"/>
      <c r="U143" s="10"/>
      <c r="V143" s="10"/>
      <c r="Z143" s="14">
        <v>42413</v>
      </c>
      <c r="AA143" s="32">
        <v>197</v>
      </c>
      <c r="AB143" s="26">
        <f t="shared" si="41"/>
        <v>481975440.47999996</v>
      </c>
      <c r="AC143" s="53">
        <f t="shared" si="42"/>
        <v>2.2944662261615929</v>
      </c>
      <c r="AD143" s="23">
        <f t="shared" si="43"/>
        <v>4.6020380507329893E-2</v>
      </c>
      <c r="AE143" s="23">
        <f t="shared" si="44"/>
        <v>1.4085108288279913E-2</v>
      </c>
      <c r="AF143" s="23">
        <f t="shared" si="45"/>
        <v>6.0105488795609806E-2</v>
      </c>
      <c r="AH143" s="8">
        <f t="shared" si="46"/>
        <v>27.922903072016382</v>
      </c>
      <c r="AI143" s="8">
        <f t="shared" si="47"/>
        <v>8.5461508391885683</v>
      </c>
      <c r="AJ143" s="10">
        <f t="shared" si="48"/>
        <v>36.469053911204952</v>
      </c>
    </row>
    <row r="144" spans="1:36" x14ac:dyDescent="0.2">
      <c r="A144" s="20">
        <v>42506</v>
      </c>
      <c r="B144" s="19">
        <v>1990</v>
      </c>
      <c r="C144" s="5">
        <v>137</v>
      </c>
      <c r="D144" s="14">
        <v>42414</v>
      </c>
      <c r="E144" s="5">
        <v>273</v>
      </c>
      <c r="F144" s="26">
        <f t="shared" si="34"/>
        <v>667915204.31999993</v>
      </c>
      <c r="G144" s="53">
        <f t="shared" si="35"/>
        <v>2.436162647040756</v>
      </c>
      <c r="H144" s="23">
        <f t="shared" si="36"/>
        <v>4.3324780125413458E-2</v>
      </c>
      <c r="I144" s="23">
        <f t="shared" si="37"/>
        <v>1.9596490583667636E-2</v>
      </c>
      <c r="J144" s="23">
        <f t="shared" si="38"/>
        <v>6.2921270709081101E-2</v>
      </c>
      <c r="L144" s="8">
        <f t="shared" si="39"/>
        <v>28.937279369584601</v>
      </c>
      <c r="M144" s="8">
        <f t="shared" si="39"/>
        <v>13.088794012145323</v>
      </c>
      <c r="N144" s="10">
        <f t="shared" si="40"/>
        <v>42.026073381729923</v>
      </c>
      <c r="O144" s="10"/>
      <c r="P144" s="10"/>
      <c r="Q144" s="10"/>
      <c r="R144" s="10"/>
      <c r="S144" s="10"/>
      <c r="T144" s="10"/>
      <c r="U144" s="10"/>
      <c r="V144" s="10"/>
      <c r="Z144" s="14">
        <v>42414</v>
      </c>
      <c r="AA144" s="32">
        <v>192</v>
      </c>
      <c r="AB144" s="26">
        <f t="shared" si="41"/>
        <v>469742561.27999997</v>
      </c>
      <c r="AC144" s="53">
        <f t="shared" si="42"/>
        <v>2.2833012287035497</v>
      </c>
      <c r="AD144" s="23">
        <f t="shared" si="43"/>
        <v>4.6239776869597078E-2</v>
      </c>
      <c r="AE144" s="23">
        <f t="shared" si="44"/>
        <v>1.3796589785660618E-2</v>
      </c>
      <c r="AF144" s="23">
        <f t="shared" si="45"/>
        <v>6.0036366655257696E-2</v>
      </c>
      <c r="AH144" s="8">
        <f t="shared" si="46"/>
        <v>30.884250015568142</v>
      </c>
      <c r="AI144" s="8">
        <f t="shared" si="47"/>
        <v>9.2149520856087364</v>
      </c>
      <c r="AJ144" s="10">
        <f t="shared" si="48"/>
        <v>40.099202101176878</v>
      </c>
    </row>
    <row r="145" spans="1:36" x14ac:dyDescent="0.2">
      <c r="A145" s="20">
        <v>42507</v>
      </c>
      <c r="B145" s="19">
        <v>2130</v>
      </c>
      <c r="C145" s="5">
        <v>138</v>
      </c>
      <c r="D145" s="14">
        <v>42415</v>
      </c>
      <c r="E145" s="5">
        <v>280</v>
      </c>
      <c r="F145" s="26">
        <f t="shared" si="34"/>
        <v>685041235.19999993</v>
      </c>
      <c r="G145" s="53">
        <f t="shared" si="35"/>
        <v>2.4471580313422194</v>
      </c>
      <c r="H145" s="23">
        <f t="shared" si="36"/>
        <v>4.3122330246464016E-2</v>
      </c>
      <c r="I145" s="23">
        <f t="shared" si="37"/>
        <v>2.0167542309932562E-2</v>
      </c>
      <c r="J145" s="23">
        <f t="shared" si="38"/>
        <v>6.3289872556396579E-2</v>
      </c>
      <c r="L145" s="8">
        <f t="shared" si="39"/>
        <v>29.540574376740029</v>
      </c>
      <c r="M145" s="8">
        <f t="shared" si="39"/>
        <v>13.815598094944463</v>
      </c>
      <c r="N145" s="10">
        <f t="shared" si="40"/>
        <v>43.356172471684488</v>
      </c>
      <c r="O145" s="10"/>
      <c r="P145" s="10"/>
      <c r="Q145" s="10"/>
      <c r="R145" s="10"/>
      <c r="S145" s="10"/>
      <c r="T145" s="10"/>
      <c r="U145" s="10"/>
      <c r="V145" s="10"/>
      <c r="Z145" s="14">
        <v>42415</v>
      </c>
      <c r="AA145" s="32">
        <v>194</v>
      </c>
      <c r="AB145" s="26">
        <f t="shared" si="41"/>
        <v>474635712.95999998</v>
      </c>
      <c r="AC145" s="53">
        <f t="shared" si="42"/>
        <v>2.287801729930226</v>
      </c>
      <c r="AD145" s="23">
        <f t="shared" si="43"/>
        <v>4.6151214790942911E-2</v>
      </c>
      <c r="AE145" s="23">
        <f t="shared" si="44"/>
        <v>1.3910327319760607E-2</v>
      </c>
      <c r="AF145" s="23">
        <f t="shared" si="45"/>
        <v>6.0061542110703518E-2</v>
      </c>
      <c r="AH145" s="8">
        <f t="shared" si="46"/>
        <v>31.615485186368037</v>
      </c>
      <c r="AI145" s="8">
        <f t="shared" si="47"/>
        <v>9.5291478091651101</v>
      </c>
      <c r="AJ145" s="10">
        <f t="shared" si="48"/>
        <v>41.144632995533144</v>
      </c>
    </row>
    <row r="146" spans="1:36" x14ac:dyDescent="0.2">
      <c r="A146" s="20">
        <v>42508</v>
      </c>
      <c r="B146" s="19">
        <v>2320</v>
      </c>
      <c r="C146" s="5">
        <v>139</v>
      </c>
      <c r="D146" s="14">
        <v>42416</v>
      </c>
      <c r="E146" s="5">
        <v>275</v>
      </c>
      <c r="F146" s="26">
        <f t="shared" si="34"/>
        <v>672808356</v>
      </c>
      <c r="G146" s="53">
        <f t="shared" si="35"/>
        <v>2.4393326938302629</v>
      </c>
      <c r="H146" s="23">
        <f t="shared" si="36"/>
        <v>4.3266315084153954E-2</v>
      </c>
      <c r="I146" s="23">
        <f t="shared" si="37"/>
        <v>1.975901033012939E-2</v>
      </c>
      <c r="J146" s="23">
        <f t="shared" si="38"/>
        <v>6.3025325414283351E-2</v>
      </c>
      <c r="L146" s="8">
        <f t="shared" si="39"/>
        <v>29.109938321947624</v>
      </c>
      <c r="M146" s="8">
        <f t="shared" si="39"/>
        <v>13.294027256401371</v>
      </c>
      <c r="N146" s="10">
        <f t="shared" si="40"/>
        <v>42.403965578348995</v>
      </c>
      <c r="O146" s="10"/>
      <c r="P146" s="10"/>
      <c r="Q146" s="10"/>
      <c r="R146" s="10"/>
      <c r="S146" s="10"/>
      <c r="T146" s="10"/>
      <c r="U146" s="10"/>
      <c r="V146" s="10"/>
      <c r="Z146" s="14">
        <v>42416</v>
      </c>
      <c r="AA146" s="32">
        <v>195</v>
      </c>
      <c r="AB146" s="26">
        <f t="shared" si="41"/>
        <v>477082288.79999995</v>
      </c>
      <c r="AC146" s="53">
        <f t="shared" si="42"/>
        <v>2.2900346113625178</v>
      </c>
      <c r="AD146" s="23">
        <f t="shared" si="43"/>
        <v>4.6107338521858991E-2</v>
      </c>
      <c r="AE146" s="23">
        <f t="shared" si="44"/>
        <v>1.396804110529376E-2</v>
      </c>
      <c r="AF146" s="23">
        <f t="shared" si="45"/>
        <v>6.0075379627152752E-2</v>
      </c>
      <c r="AH146" s="8">
        <f t="shared" si="46"/>
        <v>31.021402630427417</v>
      </c>
      <c r="AI146" s="8">
        <f t="shared" si="47"/>
        <v>9.3978147725931187</v>
      </c>
      <c r="AJ146" s="10">
        <f t="shared" si="48"/>
        <v>40.419217403020539</v>
      </c>
    </row>
    <row r="147" spans="1:36" x14ac:dyDescent="0.2">
      <c r="A147" s="20">
        <v>42509</v>
      </c>
      <c r="B147" s="19">
        <v>2290</v>
      </c>
      <c r="C147" s="5">
        <v>140</v>
      </c>
      <c r="D147" s="14">
        <v>42417</v>
      </c>
      <c r="E147" s="5">
        <v>284</v>
      </c>
      <c r="F147" s="26">
        <f t="shared" si="34"/>
        <v>694827538.55999994</v>
      </c>
      <c r="G147" s="53">
        <f t="shared" si="35"/>
        <v>2.4533183400470375</v>
      </c>
      <c r="H147" s="23">
        <f t="shared" si="36"/>
        <v>4.3009318806032142E-2</v>
      </c>
      <c r="I147" s="23">
        <f t="shared" si="37"/>
        <v>2.0496506996819042E-2</v>
      </c>
      <c r="J147" s="23">
        <f t="shared" si="38"/>
        <v>6.350582580285119E-2</v>
      </c>
      <c r="L147" s="8">
        <f t="shared" si="39"/>
        <v>29.884059121137629</v>
      </c>
      <c r="M147" s="8">
        <f t="shared" si="39"/>
        <v>14.241537505677591</v>
      </c>
      <c r="N147" s="10">
        <f t="shared" si="40"/>
        <v>44.125596626815224</v>
      </c>
      <c r="O147" s="10"/>
      <c r="P147" s="10"/>
      <c r="Q147" s="10"/>
      <c r="R147" s="10"/>
      <c r="S147" s="10"/>
      <c r="T147" s="10"/>
      <c r="U147" s="10"/>
      <c r="V147" s="10"/>
      <c r="Z147" s="14">
        <v>42417</v>
      </c>
      <c r="AA147" s="32">
        <v>198</v>
      </c>
      <c r="AB147" s="26">
        <f t="shared" si="41"/>
        <v>484422016.31999999</v>
      </c>
      <c r="AC147" s="53">
        <f t="shared" si="42"/>
        <v>2.2966651902615309</v>
      </c>
      <c r="AD147" s="23">
        <f t="shared" si="43"/>
        <v>4.597729290050228E-2</v>
      </c>
      <c r="AE147" s="23">
        <f t="shared" si="44"/>
        <v>1.4144442107496547E-2</v>
      </c>
      <c r="AF147" s="23">
        <f t="shared" si="45"/>
        <v>6.0121735007998826E-2</v>
      </c>
      <c r="AH147" s="8">
        <f t="shared" si="46"/>
        <v>31.946289255708159</v>
      </c>
      <c r="AI147" s="8">
        <f t="shared" si="47"/>
        <v>9.8279478938562441</v>
      </c>
      <c r="AJ147" s="10">
        <f t="shared" si="48"/>
        <v>41.774237149564399</v>
      </c>
    </row>
    <row r="148" spans="1:36" x14ac:dyDescent="0.2">
      <c r="A148" s="20">
        <v>42510</v>
      </c>
      <c r="B148" s="19">
        <v>2420</v>
      </c>
      <c r="C148" s="5">
        <v>141</v>
      </c>
      <c r="D148" s="14">
        <v>42418</v>
      </c>
      <c r="E148" s="5">
        <v>286</v>
      </c>
      <c r="F148" s="26">
        <f t="shared" si="34"/>
        <v>699720690.24000001</v>
      </c>
      <c r="G148" s="53">
        <f t="shared" si="35"/>
        <v>2.4563660331290431</v>
      </c>
      <c r="H148" s="23">
        <f t="shared" si="36"/>
        <v>4.2953518146850535E-2</v>
      </c>
      <c r="I148" s="23">
        <f t="shared" si="37"/>
        <v>2.0661652480429948E-2</v>
      </c>
      <c r="J148" s="23">
        <f t="shared" si="38"/>
        <v>6.3615170627280476E-2</v>
      </c>
      <c r="L148" s="8">
        <f t="shared" si="39"/>
        <v>30.055465365950621</v>
      </c>
      <c r="M148" s="8">
        <f t="shared" si="39"/>
        <v>14.457385735105451</v>
      </c>
      <c r="N148" s="10">
        <f t="shared" si="40"/>
        <v>44.512851101056071</v>
      </c>
      <c r="O148" s="10"/>
      <c r="P148" s="10"/>
      <c r="Q148" s="10"/>
      <c r="R148" s="10"/>
      <c r="S148" s="10"/>
      <c r="T148" s="10"/>
      <c r="U148" s="10"/>
      <c r="V148" s="10"/>
      <c r="Z148" s="14">
        <v>42418</v>
      </c>
      <c r="AA148" s="32">
        <v>193</v>
      </c>
      <c r="AB148" s="26">
        <f t="shared" si="41"/>
        <v>472189137.12</v>
      </c>
      <c r="AC148" s="53">
        <f t="shared" si="42"/>
        <v>2.2855573090077739</v>
      </c>
      <c r="AD148" s="23">
        <f t="shared" si="43"/>
        <v>4.6195359889232034E-2</v>
      </c>
      <c r="AE148" s="23">
        <f t="shared" si="44"/>
        <v>1.3853173450868284E-2</v>
      </c>
      <c r="AF148" s="23">
        <f t="shared" si="45"/>
        <v>6.0048533340100317E-2</v>
      </c>
      <c r="AH148" s="8">
        <f t="shared" si="46"/>
        <v>32.323849107578653</v>
      </c>
      <c r="AI148" s="8">
        <f t="shared" si="47"/>
        <v>9.693352089055999</v>
      </c>
      <c r="AJ148" s="10">
        <f t="shared" si="48"/>
        <v>42.017201196634652</v>
      </c>
    </row>
    <row r="149" spans="1:36" x14ac:dyDescent="0.2">
      <c r="A149" s="20">
        <v>42511</v>
      </c>
      <c r="B149" s="19">
        <v>2550</v>
      </c>
      <c r="C149" s="5">
        <v>142</v>
      </c>
      <c r="D149" s="14">
        <v>42419</v>
      </c>
      <c r="E149" s="5">
        <v>287</v>
      </c>
      <c r="F149" s="26">
        <f t="shared" si="34"/>
        <v>702167266.07999992</v>
      </c>
      <c r="G149" s="53">
        <f t="shared" si="35"/>
        <v>2.4578818967339924</v>
      </c>
      <c r="H149" s="23">
        <f t="shared" si="36"/>
        <v>4.2925790943081854E-2</v>
      </c>
      <c r="I149" s="23">
        <f t="shared" si="37"/>
        <v>2.0744383424615043E-2</v>
      </c>
      <c r="J149" s="23">
        <f t="shared" si="38"/>
        <v>6.3670174367696897E-2</v>
      </c>
      <c r="L149" s="8">
        <f t="shared" si="39"/>
        <v>30.141085270825407</v>
      </c>
      <c r="M149" s="8">
        <f t="shared" si="39"/>
        <v>14.566026995777211</v>
      </c>
      <c r="N149" s="10">
        <f t="shared" si="40"/>
        <v>44.707112266602621</v>
      </c>
      <c r="O149" s="10"/>
      <c r="P149" s="10"/>
      <c r="Q149" s="10"/>
      <c r="R149" s="10"/>
      <c r="S149" s="10"/>
      <c r="T149" s="10"/>
      <c r="U149" s="10"/>
      <c r="V149" s="10"/>
      <c r="Z149" s="14">
        <v>42419</v>
      </c>
      <c r="AA149" s="32">
        <v>198</v>
      </c>
      <c r="AB149" s="26">
        <f t="shared" si="41"/>
        <v>484422016.31999999</v>
      </c>
      <c r="AC149" s="53">
        <f t="shared" si="42"/>
        <v>2.2966651902615309</v>
      </c>
      <c r="AD149" s="23">
        <f t="shared" si="43"/>
        <v>4.597729290050228E-2</v>
      </c>
      <c r="AE149" s="23">
        <f t="shared" si="44"/>
        <v>1.4144442107496547E-2</v>
      </c>
      <c r="AF149" s="23">
        <f t="shared" si="45"/>
        <v>6.0121735007998826E-2</v>
      </c>
      <c r="AH149" s="8">
        <f t="shared" si="46"/>
        <v>32.283750057705078</v>
      </c>
      <c r="AI149" s="8">
        <f t="shared" si="47"/>
        <v>9.9317642448476828</v>
      </c>
      <c r="AJ149" s="10">
        <f t="shared" si="48"/>
        <v>42.215514302552762</v>
      </c>
    </row>
    <row r="150" spans="1:36" x14ac:dyDescent="0.2">
      <c r="A150" s="20">
        <v>42512</v>
      </c>
      <c r="B150" s="19">
        <v>2530</v>
      </c>
      <c r="C150" s="5">
        <v>143</v>
      </c>
      <c r="D150" s="14">
        <v>42420</v>
      </c>
      <c r="E150" s="5">
        <v>284</v>
      </c>
      <c r="F150" s="26">
        <f t="shared" si="34"/>
        <v>694827538.55999994</v>
      </c>
      <c r="G150" s="53">
        <f t="shared" si="35"/>
        <v>2.4533183400470375</v>
      </c>
      <c r="H150" s="23">
        <f t="shared" si="36"/>
        <v>4.3009318806032142E-2</v>
      </c>
      <c r="I150" s="23">
        <f t="shared" si="37"/>
        <v>2.0496506996819042E-2</v>
      </c>
      <c r="J150" s="23">
        <f t="shared" si="38"/>
        <v>6.350582580285119E-2</v>
      </c>
      <c r="L150" s="8">
        <f t="shared" si="39"/>
        <v>29.884059121137629</v>
      </c>
      <c r="M150" s="8">
        <f t="shared" si="39"/>
        <v>14.241537505677591</v>
      </c>
      <c r="N150" s="10">
        <f t="shared" si="40"/>
        <v>44.125596626815224</v>
      </c>
      <c r="O150" s="10"/>
      <c r="P150" s="10"/>
      <c r="Q150" s="10"/>
      <c r="R150" s="10"/>
      <c r="S150" s="10"/>
      <c r="T150" s="10"/>
      <c r="U150" s="10"/>
      <c r="V150" s="10"/>
      <c r="Z150" s="14">
        <v>42420</v>
      </c>
      <c r="AA150" s="32">
        <v>198</v>
      </c>
      <c r="AB150" s="26">
        <f t="shared" si="41"/>
        <v>484422016.31999999</v>
      </c>
      <c r="AC150" s="53">
        <f t="shared" si="42"/>
        <v>2.2966651902615309</v>
      </c>
      <c r="AD150" s="23">
        <f t="shared" si="43"/>
        <v>4.597729290050228E-2</v>
      </c>
      <c r="AE150" s="23">
        <f t="shared" si="44"/>
        <v>1.4144442107496547E-2</v>
      </c>
      <c r="AF150" s="23">
        <f t="shared" si="45"/>
        <v>6.0121735007998826E-2</v>
      </c>
      <c r="AH150" s="8">
        <f t="shared" si="46"/>
        <v>31.946289255708159</v>
      </c>
      <c r="AI150" s="8">
        <f t="shared" si="47"/>
        <v>9.8279478938562441</v>
      </c>
      <c r="AJ150" s="10">
        <f t="shared" si="48"/>
        <v>41.774237149564399</v>
      </c>
    </row>
    <row r="151" spans="1:36" x14ac:dyDescent="0.2">
      <c r="A151" s="20">
        <v>42513</v>
      </c>
      <c r="B151" s="19">
        <v>2490</v>
      </c>
      <c r="C151" s="5">
        <v>144</v>
      </c>
      <c r="D151" s="14">
        <v>42421</v>
      </c>
      <c r="E151" s="5">
        <v>293</v>
      </c>
      <c r="F151" s="26">
        <f t="shared" si="34"/>
        <v>716846721.12</v>
      </c>
      <c r="G151" s="53">
        <f t="shared" si="35"/>
        <v>2.4668676203541096</v>
      </c>
      <c r="H151" s="23">
        <f t="shared" si="36"/>
        <v>4.2761796978358739E-2</v>
      </c>
      <c r="I151" s="23">
        <f t="shared" si="37"/>
        <v>2.1242853941136786E-2</v>
      </c>
      <c r="J151" s="23">
        <f t="shared" si="38"/>
        <v>6.4004650919495532E-2</v>
      </c>
      <c r="L151" s="8">
        <f t="shared" si="39"/>
        <v>30.653653953135588</v>
      </c>
      <c r="M151" s="8">
        <f t="shared" si="39"/>
        <v>15.227870194934974</v>
      </c>
      <c r="N151" s="10">
        <f t="shared" si="40"/>
        <v>45.881524148070561</v>
      </c>
      <c r="O151" s="10"/>
      <c r="P151" s="10"/>
      <c r="Q151" s="10"/>
      <c r="R151" s="10"/>
      <c r="S151" s="10"/>
      <c r="T151" s="10"/>
      <c r="U151" s="10"/>
      <c r="V151" s="10"/>
      <c r="Z151" s="14">
        <v>42421</v>
      </c>
      <c r="AA151" s="32">
        <v>200</v>
      </c>
      <c r="AB151" s="26">
        <f t="shared" si="41"/>
        <v>489315168</v>
      </c>
      <c r="AC151" s="53">
        <f t="shared" si="42"/>
        <v>2.3010299956639813</v>
      </c>
      <c r="AD151" s="23">
        <f t="shared" si="43"/>
        <v>4.5891886185449891E-2</v>
      </c>
      <c r="AE151" s="23">
        <f t="shared" si="44"/>
        <v>1.4264662679816076E-2</v>
      </c>
      <c r="AF151" s="23">
        <f t="shared" si="45"/>
        <v>6.0156548865265967E-2</v>
      </c>
      <c r="AH151" s="8">
        <f t="shared" si="46"/>
        <v>32.897448138051978</v>
      </c>
      <c r="AI151" s="8">
        <f t="shared" si="47"/>
        <v>10.225576669908987</v>
      </c>
      <c r="AJ151" s="10">
        <f t="shared" si="48"/>
        <v>43.123024807960967</v>
      </c>
    </row>
    <row r="152" spans="1:36" x14ac:dyDescent="0.2">
      <c r="A152" s="20">
        <v>42514</v>
      </c>
      <c r="B152" s="19">
        <v>2620</v>
      </c>
      <c r="C152" s="5">
        <v>145</v>
      </c>
      <c r="D152" s="14">
        <v>42422</v>
      </c>
      <c r="E152" s="5">
        <v>321</v>
      </c>
      <c r="F152" s="26">
        <f t="shared" si="34"/>
        <v>785350844.63999999</v>
      </c>
      <c r="G152" s="53">
        <f t="shared" si="35"/>
        <v>2.5065050324048719</v>
      </c>
      <c r="H152" s="23">
        <f t="shared" si="36"/>
        <v>4.2045839295077062E-2</v>
      </c>
      <c r="I152" s="23">
        <f t="shared" si="37"/>
        <v>2.3606275245000252E-2</v>
      </c>
      <c r="J152" s="23">
        <f t="shared" si="38"/>
        <v>6.5652114540077314E-2</v>
      </c>
      <c r="L152" s="8">
        <f t="shared" si="39"/>
        <v>33.020735403986471</v>
      </c>
      <c r="M152" s="8">
        <f t="shared" si="39"/>
        <v>18.539208202465268</v>
      </c>
      <c r="N152" s="10">
        <f t="shared" si="40"/>
        <v>51.559943606451739</v>
      </c>
      <c r="O152" s="10"/>
      <c r="P152" s="10"/>
      <c r="Q152" s="10"/>
      <c r="R152" s="10"/>
      <c r="S152" s="10"/>
      <c r="T152" s="10"/>
      <c r="U152" s="10"/>
      <c r="V152" s="10"/>
      <c r="Z152" s="14">
        <v>42422</v>
      </c>
      <c r="AA152" s="32">
        <v>202</v>
      </c>
      <c r="AB152" s="26">
        <f t="shared" si="41"/>
        <v>494208319.68000001</v>
      </c>
      <c r="AC152" s="53">
        <f t="shared" si="42"/>
        <v>2.3053513694466239</v>
      </c>
      <c r="AD152" s="23">
        <f t="shared" si="43"/>
        <v>4.5807485593621876E-2</v>
      </c>
      <c r="AE152" s="23">
        <f t="shared" si="44"/>
        <v>1.4386892601482515E-2</v>
      </c>
      <c r="AF152" s="23">
        <f t="shared" si="45"/>
        <v>6.0194378195104391E-2</v>
      </c>
      <c r="AH152" s="8">
        <f t="shared" si="46"/>
        <v>35.974947501785572</v>
      </c>
      <c r="AI152" s="8">
        <f t="shared" si="47"/>
        <v>11.29875825631926</v>
      </c>
      <c r="AJ152" s="10">
        <f t="shared" si="48"/>
        <v>47.273705758104832</v>
      </c>
    </row>
    <row r="153" spans="1:36" x14ac:dyDescent="0.2">
      <c r="A153" s="20">
        <v>42515</v>
      </c>
      <c r="B153" s="19">
        <v>2570</v>
      </c>
      <c r="C153" s="5">
        <v>146</v>
      </c>
      <c r="D153" s="14">
        <v>42423</v>
      </c>
      <c r="E153" s="5">
        <v>333</v>
      </c>
      <c r="F153" s="26">
        <f t="shared" si="34"/>
        <v>814709754.71999991</v>
      </c>
      <c r="G153" s="53">
        <f t="shared" si="35"/>
        <v>2.5224442335063197</v>
      </c>
      <c r="H153" s="23">
        <f t="shared" si="36"/>
        <v>4.1761325419639096E-2</v>
      </c>
      <c r="I153" s="23">
        <f t="shared" si="37"/>
        <v>2.4632317758991662E-2</v>
      </c>
      <c r="J153" s="23">
        <f t="shared" si="38"/>
        <v>6.6393643178630751E-2</v>
      </c>
      <c r="L153" s="8">
        <f t="shared" si="39"/>
        <v>34.023359189416269</v>
      </c>
      <c r="M153" s="8">
        <f t="shared" si="39"/>
        <v>20.068189559613195</v>
      </c>
      <c r="N153" s="10">
        <f t="shared" si="40"/>
        <v>54.091548749029464</v>
      </c>
      <c r="O153" s="10"/>
      <c r="P153" s="10"/>
      <c r="Q153" s="10"/>
      <c r="R153" s="10"/>
      <c r="S153" s="10"/>
      <c r="T153" s="10"/>
      <c r="U153" s="10"/>
      <c r="V153" s="10"/>
      <c r="Z153" s="14">
        <v>42423</v>
      </c>
      <c r="AA153" s="32">
        <v>198</v>
      </c>
      <c r="AB153" s="26">
        <f t="shared" si="41"/>
        <v>484422016.31999999</v>
      </c>
      <c r="AC153" s="53">
        <f t="shared" si="42"/>
        <v>2.2966651902615309</v>
      </c>
      <c r="AD153" s="23">
        <f t="shared" si="43"/>
        <v>4.597729290050228E-2</v>
      </c>
      <c r="AE153" s="23">
        <f t="shared" si="44"/>
        <v>1.4144442107496547E-2</v>
      </c>
      <c r="AF153" s="23">
        <f t="shared" si="45"/>
        <v>6.0121735007998826E-2</v>
      </c>
      <c r="AH153" s="8">
        <f t="shared" si="46"/>
        <v>37.458149021657803</v>
      </c>
      <c r="AI153" s="8">
        <f t="shared" si="47"/>
        <v>11.52361496004975</v>
      </c>
      <c r="AJ153" s="10">
        <f t="shared" si="48"/>
        <v>48.981763981707552</v>
      </c>
    </row>
    <row r="154" spans="1:36" x14ac:dyDescent="0.2">
      <c r="A154" s="20">
        <v>42516</v>
      </c>
      <c r="B154" s="19">
        <v>2490</v>
      </c>
      <c r="C154" s="5">
        <v>147</v>
      </c>
      <c r="D154" s="14">
        <v>42424</v>
      </c>
      <c r="E154" s="5">
        <v>317</v>
      </c>
      <c r="F154" s="26">
        <f t="shared" si="34"/>
        <v>775564541.27999997</v>
      </c>
      <c r="G154" s="53">
        <f t="shared" si="35"/>
        <v>2.5010592622177517</v>
      </c>
      <c r="H154" s="23">
        <f t="shared" si="36"/>
        <v>4.214348959563001E-2</v>
      </c>
      <c r="I154" s="23">
        <f t="shared" si="37"/>
        <v>2.3265664153191423E-2</v>
      </c>
      <c r="J154" s="23">
        <f t="shared" si="38"/>
        <v>6.5409153748821433E-2</v>
      </c>
      <c r="L154" s="8">
        <f t="shared" si="39"/>
        <v>32.684996176173243</v>
      </c>
      <c r="M154" s="8">
        <f t="shared" si="39"/>
        <v>18.044024146544444</v>
      </c>
      <c r="N154" s="10">
        <f t="shared" si="40"/>
        <v>50.729020322717687</v>
      </c>
      <c r="O154" s="10"/>
      <c r="P154" s="10"/>
      <c r="Q154" s="10"/>
      <c r="R154" s="10"/>
      <c r="S154" s="10"/>
      <c r="T154" s="10"/>
      <c r="U154" s="10"/>
      <c r="V154" s="10"/>
      <c r="Z154" s="14">
        <v>42424</v>
      </c>
      <c r="AA154" s="32">
        <v>200</v>
      </c>
      <c r="AB154" s="26">
        <f t="shared" si="41"/>
        <v>489315168</v>
      </c>
      <c r="AC154" s="53">
        <f t="shared" si="42"/>
        <v>2.3010299956639813</v>
      </c>
      <c r="AD154" s="23">
        <f t="shared" si="43"/>
        <v>4.5891886185449891E-2</v>
      </c>
      <c r="AE154" s="23">
        <f t="shared" si="44"/>
        <v>1.4264662679816076E-2</v>
      </c>
      <c r="AF154" s="23">
        <f t="shared" si="45"/>
        <v>6.0156548865265967E-2</v>
      </c>
      <c r="AH154" s="8">
        <f t="shared" si="46"/>
        <v>35.592119657892411</v>
      </c>
      <c r="AI154" s="8">
        <f t="shared" si="47"/>
        <v>11.06316656778549</v>
      </c>
      <c r="AJ154" s="10">
        <f t="shared" si="48"/>
        <v>46.655286225677898</v>
      </c>
    </row>
    <row r="155" spans="1:36" x14ac:dyDescent="0.2">
      <c r="A155" s="20">
        <v>42517</v>
      </c>
      <c r="B155" s="19">
        <v>2560</v>
      </c>
      <c r="C155" s="5">
        <v>148</v>
      </c>
      <c r="D155" s="14">
        <v>42425</v>
      </c>
      <c r="E155" s="5">
        <v>315</v>
      </c>
      <c r="F155" s="26">
        <f t="shared" si="34"/>
        <v>770671389.60000002</v>
      </c>
      <c r="G155" s="53">
        <f t="shared" si="35"/>
        <v>2.4983105537896004</v>
      </c>
      <c r="H155" s="23">
        <f t="shared" si="36"/>
        <v>4.2192863885801707E-2</v>
      </c>
      <c r="I155" s="23">
        <f t="shared" si="37"/>
        <v>2.3095667030689992E-2</v>
      </c>
      <c r="J155" s="23">
        <f t="shared" si="38"/>
        <v>6.5288530916491699E-2</v>
      </c>
      <c r="L155" s="8">
        <f t="shared" si="39"/>
        <v>32.51683304207446</v>
      </c>
      <c r="M155" s="8">
        <f t="shared" si="39"/>
        <v>17.799169804280762</v>
      </c>
      <c r="N155" s="10">
        <f t="shared" si="40"/>
        <v>50.316002846355218</v>
      </c>
      <c r="O155" s="10"/>
      <c r="P155" s="10"/>
      <c r="Q155" s="10"/>
      <c r="R155" s="10"/>
      <c r="S155" s="10"/>
      <c r="T155" s="10"/>
      <c r="U155" s="10"/>
      <c r="V155" s="10"/>
      <c r="Z155" s="14">
        <v>42425</v>
      </c>
      <c r="AA155" s="32">
        <v>204</v>
      </c>
      <c r="AB155" s="26">
        <f t="shared" si="41"/>
        <v>499101471.35999995</v>
      </c>
      <c r="AC155" s="53">
        <f t="shared" si="42"/>
        <v>2.3096301674258988</v>
      </c>
      <c r="AD155" s="23">
        <f t="shared" si="43"/>
        <v>4.5724069485371402E-2</v>
      </c>
      <c r="AE155" s="23">
        <f t="shared" si="44"/>
        <v>1.4511060851039648E-2</v>
      </c>
      <c r="AF155" s="23">
        <f t="shared" si="45"/>
        <v>6.023513033641105E-2</v>
      </c>
      <c r="AH155" s="8">
        <f t="shared" si="46"/>
        <v>35.238232168458133</v>
      </c>
      <c r="AI155" s="8">
        <f t="shared" si="47"/>
        <v>11.183259430640884</v>
      </c>
      <c r="AJ155" s="10">
        <f t="shared" si="48"/>
        <v>46.421491599099014</v>
      </c>
    </row>
    <row r="156" spans="1:36" x14ac:dyDescent="0.2">
      <c r="A156" s="20">
        <v>42518</v>
      </c>
      <c r="B156" s="19">
        <v>2560</v>
      </c>
      <c r="C156" s="5">
        <v>149</v>
      </c>
      <c r="D156" s="14">
        <v>42426</v>
      </c>
      <c r="E156" s="5">
        <v>313</v>
      </c>
      <c r="F156" s="26">
        <f t="shared" si="34"/>
        <v>765778237.91999996</v>
      </c>
      <c r="G156" s="53">
        <f t="shared" si="35"/>
        <v>2.4955443375464483</v>
      </c>
      <c r="H156" s="23">
        <f t="shared" si="36"/>
        <v>4.2242611063726988E-2</v>
      </c>
      <c r="I156" s="23">
        <f t="shared" si="37"/>
        <v>2.2925889934167887E-2</v>
      </c>
      <c r="J156" s="23">
        <f t="shared" si="38"/>
        <v>6.5168500997894868E-2</v>
      </c>
      <c r="L156" s="8">
        <f t="shared" si="39"/>
        <v>32.348472265520748</v>
      </c>
      <c r="M156" s="8">
        <f t="shared" si="39"/>
        <v>17.556147596534949</v>
      </c>
      <c r="N156" s="10">
        <f t="shared" si="40"/>
        <v>49.904619862055696</v>
      </c>
      <c r="O156" s="10"/>
      <c r="P156" s="10"/>
      <c r="Q156" s="10"/>
      <c r="R156" s="10"/>
      <c r="S156" s="10"/>
      <c r="T156" s="10"/>
      <c r="U156" s="10"/>
      <c r="V156" s="10"/>
      <c r="Z156" s="14">
        <v>42426</v>
      </c>
      <c r="AA156" s="32">
        <v>205</v>
      </c>
      <c r="AB156" s="26">
        <f t="shared" si="41"/>
        <v>501548047.19999999</v>
      </c>
      <c r="AC156" s="53">
        <f t="shared" si="42"/>
        <v>2.3117538610557542</v>
      </c>
      <c r="AD156" s="23">
        <f t="shared" si="43"/>
        <v>4.5682724034651651E-2</v>
      </c>
      <c r="AE156" s="23">
        <f t="shared" si="44"/>
        <v>1.4573850393212684E-2</v>
      </c>
      <c r="AF156" s="23">
        <f t="shared" si="45"/>
        <v>6.0256574427864334E-2</v>
      </c>
      <c r="AH156" s="8">
        <f t="shared" si="46"/>
        <v>34.982835914641171</v>
      </c>
      <c r="AI156" s="8">
        <f t="shared" si="47"/>
        <v>11.160337473824107</v>
      </c>
      <c r="AJ156" s="10">
        <f t="shared" si="48"/>
        <v>46.143173388465279</v>
      </c>
    </row>
    <row r="157" spans="1:36" x14ac:dyDescent="0.2">
      <c r="A157" s="20">
        <v>42519</v>
      </c>
      <c r="B157" s="19">
        <v>2890</v>
      </c>
      <c r="C157" s="5">
        <v>150</v>
      </c>
      <c r="D157" s="14">
        <v>42427</v>
      </c>
      <c r="E157" s="5">
        <v>320</v>
      </c>
      <c r="F157" s="26">
        <f t="shared" si="34"/>
        <v>782904268.79999995</v>
      </c>
      <c r="G157" s="53">
        <f t="shared" si="35"/>
        <v>2.5051499783199058</v>
      </c>
      <c r="H157" s="23">
        <f t="shared" si="36"/>
        <v>4.207011614991283E-2</v>
      </c>
      <c r="I157" s="23">
        <f t="shared" si="37"/>
        <v>2.3521048660432031E-2</v>
      </c>
      <c r="J157" s="23">
        <f t="shared" si="38"/>
        <v>6.5591164810344854E-2</v>
      </c>
      <c r="L157" s="8">
        <f t="shared" si="39"/>
        <v>32.936873522678574</v>
      </c>
      <c r="M157" s="8">
        <f t="shared" si="39"/>
        <v>18.414729402904758</v>
      </c>
      <c r="N157" s="10">
        <f t="shared" si="40"/>
        <v>51.351602925583336</v>
      </c>
      <c r="O157" s="10"/>
      <c r="P157" s="10"/>
      <c r="Q157" s="10"/>
      <c r="R157" s="10"/>
      <c r="S157" s="10"/>
      <c r="T157" s="10"/>
      <c r="U157" s="10"/>
      <c r="V157" s="10"/>
      <c r="Z157" s="14">
        <v>42427</v>
      </c>
      <c r="AA157" s="32">
        <v>205</v>
      </c>
      <c r="AB157" s="26">
        <f t="shared" si="41"/>
        <v>501548047.19999999</v>
      </c>
      <c r="AC157" s="53">
        <f t="shared" si="42"/>
        <v>2.3117538610557542</v>
      </c>
      <c r="AD157" s="23">
        <f t="shared" si="43"/>
        <v>4.5682724034651651E-2</v>
      </c>
      <c r="AE157" s="23">
        <f t="shared" si="44"/>
        <v>1.4573850393212684E-2</v>
      </c>
      <c r="AF157" s="23">
        <f t="shared" si="45"/>
        <v>6.0256574427864334E-2</v>
      </c>
      <c r="AH157" s="8">
        <f t="shared" si="46"/>
        <v>35.765199657141132</v>
      </c>
      <c r="AI157" s="8">
        <f t="shared" si="47"/>
        <v>11.409929685698769</v>
      </c>
      <c r="AJ157" s="10">
        <f t="shared" si="48"/>
        <v>47.175129342839902</v>
      </c>
    </row>
    <row r="158" spans="1:36" x14ac:dyDescent="0.2">
      <c r="A158" s="20">
        <v>42520</v>
      </c>
      <c r="B158" s="19">
        <v>2860</v>
      </c>
      <c r="C158" s="5">
        <v>151</v>
      </c>
      <c r="D158" s="14">
        <v>42428</v>
      </c>
      <c r="E158" s="5">
        <v>319</v>
      </c>
      <c r="F158" s="26">
        <f t="shared" si="34"/>
        <v>780457692.95999992</v>
      </c>
      <c r="G158" s="53">
        <f t="shared" si="35"/>
        <v>2.503790683057181</v>
      </c>
      <c r="H158" s="23">
        <f t="shared" si="36"/>
        <v>4.2094483071872101E-2</v>
      </c>
      <c r="I158" s="23">
        <f t="shared" si="37"/>
        <v>2.3435870417584215E-2</v>
      </c>
      <c r="J158" s="23">
        <f t="shared" si="38"/>
        <v>6.5530353489456322E-2</v>
      </c>
      <c r="L158" s="8">
        <f t="shared" si="39"/>
        <v>32.852963144617071</v>
      </c>
      <c r="M158" s="8">
        <f t="shared" si="39"/>
        <v>18.290705358617288</v>
      </c>
      <c r="N158" s="10">
        <f t="shared" si="40"/>
        <v>51.143668503234359</v>
      </c>
      <c r="O158" s="10"/>
      <c r="P158" s="10"/>
      <c r="Q158" s="10"/>
      <c r="R158" s="10"/>
      <c r="S158" s="10"/>
      <c r="T158" s="10"/>
      <c r="U158" s="10"/>
      <c r="V158" s="10"/>
      <c r="Z158" s="14">
        <v>42428</v>
      </c>
      <c r="AA158" s="32">
        <v>202</v>
      </c>
      <c r="AB158" s="26">
        <f t="shared" si="41"/>
        <v>494208319.68000001</v>
      </c>
      <c r="AC158" s="53">
        <f t="shared" si="42"/>
        <v>2.3053513694466239</v>
      </c>
      <c r="AD158" s="23">
        <f t="shared" si="43"/>
        <v>4.5807485593621876E-2</v>
      </c>
      <c r="AE158" s="23">
        <f t="shared" si="44"/>
        <v>1.4386892601482515E-2</v>
      </c>
      <c r="AF158" s="23">
        <f t="shared" si="45"/>
        <v>6.0194378195104391E-2</v>
      </c>
      <c r="AH158" s="8">
        <f t="shared" si="46"/>
        <v>35.750804526696562</v>
      </c>
      <c r="AI158" s="8">
        <f t="shared" si="47"/>
        <v>11.228361008616336</v>
      </c>
      <c r="AJ158" s="10">
        <f t="shared" si="48"/>
        <v>46.979165535312902</v>
      </c>
    </row>
    <row r="159" spans="1:36" x14ac:dyDescent="0.2">
      <c r="A159" s="20">
        <v>42521</v>
      </c>
      <c r="B159" s="19">
        <v>2880</v>
      </c>
      <c r="C159" s="5">
        <v>152</v>
      </c>
      <c r="D159" s="14">
        <v>42429</v>
      </c>
      <c r="E159" s="5">
        <v>334</v>
      </c>
      <c r="F159" s="26">
        <f t="shared" si="34"/>
        <v>817156330.55999994</v>
      </c>
      <c r="G159" s="53">
        <f t="shared" si="35"/>
        <v>2.5237464668115646</v>
      </c>
      <c r="H159" s="23">
        <f t="shared" si="36"/>
        <v>4.1738165873811267E-2</v>
      </c>
      <c r="I159" s="23">
        <f t="shared" si="37"/>
        <v>2.4718062901823101E-2</v>
      </c>
      <c r="J159" s="23">
        <f t="shared" si="38"/>
        <v>6.6456228775634368E-2</v>
      </c>
      <c r="L159" s="8">
        <f t="shared" si="39"/>
        <v>34.106606469748229</v>
      </c>
      <c r="M159" s="8">
        <f t="shared" si="39"/>
        <v>20.198521579405028</v>
      </c>
      <c r="N159" s="10">
        <f t="shared" si="40"/>
        <v>54.305128049153254</v>
      </c>
      <c r="O159" s="10"/>
      <c r="P159" s="10"/>
      <c r="Q159" s="10"/>
      <c r="R159" s="10"/>
      <c r="S159" s="10"/>
      <c r="T159" s="10"/>
      <c r="U159" s="10"/>
      <c r="V159" s="10"/>
      <c r="Z159" s="14">
        <v>42429</v>
      </c>
      <c r="AA159" s="32">
        <v>209</v>
      </c>
      <c r="AB159" s="26">
        <f t="shared" si="41"/>
        <v>511334350.56</v>
      </c>
      <c r="AC159" s="53">
        <f t="shared" si="42"/>
        <v>2.3201462861110542</v>
      </c>
      <c r="AD159" s="23">
        <f t="shared" si="43"/>
        <v>4.5519700309212811E-2</v>
      </c>
      <c r="AE159" s="23">
        <f t="shared" si="44"/>
        <v>1.4829519517604139E-2</v>
      </c>
      <c r="AF159" s="23">
        <f t="shared" si="45"/>
        <v>6.0349219826816951E-2</v>
      </c>
      <c r="AH159" s="8">
        <f t="shared" si="46"/>
        <v>37.196711272867233</v>
      </c>
      <c r="AI159" s="8">
        <f t="shared" si="47"/>
        <v>12.118035752973299</v>
      </c>
      <c r="AJ159" s="10">
        <f t="shared" si="48"/>
        <v>49.314747025840532</v>
      </c>
    </row>
    <row r="160" spans="1:36" x14ac:dyDescent="0.2">
      <c r="A160" s="20">
        <v>42522</v>
      </c>
      <c r="B160" s="21">
        <v>2840</v>
      </c>
      <c r="C160" s="5">
        <v>153</v>
      </c>
      <c r="D160" s="14">
        <v>42430</v>
      </c>
      <c r="E160" s="5">
        <v>378</v>
      </c>
      <c r="F160" s="26">
        <f t="shared" si="34"/>
        <v>924805667.51999998</v>
      </c>
      <c r="G160" s="53">
        <f t="shared" si="35"/>
        <v>2.5774917998372255</v>
      </c>
      <c r="H160" s="23">
        <f t="shared" si="36"/>
        <v>4.0793453557061411E-2</v>
      </c>
      <c r="I160" s="23">
        <f t="shared" si="37"/>
        <v>2.8509567620112142E-2</v>
      </c>
      <c r="J160" s="23">
        <f t="shared" si="38"/>
        <v>6.9303021177173546E-2</v>
      </c>
      <c r="L160" s="8">
        <f t="shared" si="39"/>
        <v>37.726017047284294</v>
      </c>
      <c r="M160" s="8">
        <f t="shared" si="39"/>
        <v>26.365809713624387</v>
      </c>
      <c r="N160" s="10">
        <f t="shared" si="40"/>
        <v>64.091826760908674</v>
      </c>
      <c r="O160" s="10"/>
      <c r="P160" s="10"/>
      <c r="Q160" s="10"/>
      <c r="R160" s="10"/>
      <c r="S160" s="10"/>
      <c r="T160" s="10"/>
      <c r="U160" s="10"/>
      <c r="V160" s="10"/>
      <c r="Z160" s="14">
        <v>42430</v>
      </c>
      <c r="AA160" s="32">
        <v>206</v>
      </c>
      <c r="AB160" s="26">
        <f t="shared" si="41"/>
        <v>503994623.03999996</v>
      </c>
      <c r="AC160" s="53">
        <f t="shared" si="42"/>
        <v>2.3138672203691533</v>
      </c>
      <c r="AD160" s="23">
        <f t="shared" si="43"/>
        <v>4.5641616892876137E-2</v>
      </c>
      <c r="AE160" s="23">
        <f t="shared" si="44"/>
        <v>1.4637099096025896E-2</v>
      </c>
      <c r="AF160" s="23">
        <f t="shared" si="45"/>
        <v>6.0278715988902033E-2</v>
      </c>
      <c r="AH160" s="8">
        <f t="shared" si="46"/>
        <v>42.20962597730842</v>
      </c>
      <c r="AI160" s="8">
        <f t="shared" si="47"/>
        <v>13.536472200056618</v>
      </c>
      <c r="AJ160" s="10">
        <f t="shared" si="48"/>
        <v>55.746098177365042</v>
      </c>
    </row>
    <row r="161" spans="1:36" x14ac:dyDescent="0.2">
      <c r="A161" s="20">
        <v>42523</v>
      </c>
      <c r="B161" s="21">
        <v>2930</v>
      </c>
      <c r="C161" s="5">
        <v>154</v>
      </c>
      <c r="D161" s="14">
        <v>42431</v>
      </c>
      <c r="E161" s="5">
        <v>376</v>
      </c>
      <c r="F161" s="26">
        <f t="shared" si="34"/>
        <v>919912515.83999991</v>
      </c>
      <c r="G161" s="53">
        <f t="shared" si="35"/>
        <v>2.5751878449276608</v>
      </c>
      <c r="H161" s="23">
        <f t="shared" si="36"/>
        <v>4.0833509319226635E-2</v>
      </c>
      <c r="I161" s="23">
        <f t="shared" si="37"/>
        <v>2.8336911907945739E-2</v>
      </c>
      <c r="J161" s="23">
        <f t="shared" si="38"/>
        <v>6.9170421227172374E-2</v>
      </c>
      <c r="L161" s="8">
        <f t="shared" si="39"/>
        <v>37.563256288425855</v>
      </c>
      <c r="M161" s="8">
        <f t="shared" si="39"/>
        <v>26.067479924374815</v>
      </c>
      <c r="N161" s="10">
        <f t="shared" si="40"/>
        <v>63.63073621280067</v>
      </c>
      <c r="O161" s="10"/>
      <c r="P161" s="10"/>
      <c r="Q161" s="10"/>
      <c r="R161" s="10"/>
      <c r="S161" s="10"/>
      <c r="T161" s="10"/>
      <c r="U161" s="10"/>
      <c r="V161" s="10"/>
      <c r="Z161" s="14">
        <v>42431</v>
      </c>
      <c r="AA161" s="32">
        <v>212</v>
      </c>
      <c r="AB161" s="26">
        <f t="shared" si="41"/>
        <v>518674078.07999998</v>
      </c>
      <c r="AC161" s="53">
        <f t="shared" si="42"/>
        <v>2.3263358609287512</v>
      </c>
      <c r="AD161" s="23">
        <f t="shared" si="43"/>
        <v>4.5399840048431971E-2</v>
      </c>
      <c r="AE161" s="23">
        <f t="shared" si="44"/>
        <v>1.5025788306714916E-2</v>
      </c>
      <c r="AF161" s="23">
        <f t="shared" si="45"/>
        <v>6.0425628355146886E-2</v>
      </c>
      <c r="AH161" s="8">
        <f t="shared" si="46"/>
        <v>41.763881077686641</v>
      </c>
      <c r="AI161" s="8">
        <f t="shared" si="47"/>
        <v>13.822410723709371</v>
      </c>
      <c r="AJ161" s="10">
        <f t="shared" si="48"/>
        <v>55.586291801396015</v>
      </c>
    </row>
    <row r="162" spans="1:36" x14ac:dyDescent="0.2">
      <c r="A162" s="20">
        <v>42524</v>
      </c>
      <c r="B162" s="21">
        <v>2790</v>
      </c>
      <c r="C162" s="5">
        <v>155</v>
      </c>
      <c r="D162" s="14">
        <v>42432</v>
      </c>
      <c r="E162" s="5">
        <v>414</v>
      </c>
      <c r="F162" s="26">
        <f t="shared" si="34"/>
        <v>1012882397.76</v>
      </c>
      <c r="G162" s="53">
        <f t="shared" si="35"/>
        <v>2.6170003411208991</v>
      </c>
      <c r="H162" s="23">
        <f t="shared" si="36"/>
        <v>4.0112653675271788E-2</v>
      </c>
      <c r="I162" s="23">
        <f t="shared" si="37"/>
        <v>3.1611368532217354E-2</v>
      </c>
      <c r="J162" s="23">
        <f t="shared" si="38"/>
        <v>7.1724022207489135E-2</v>
      </c>
      <c r="L162" s="8">
        <f t="shared" si="39"/>
        <v>40.629400835125765</v>
      </c>
      <c r="M162" s="8">
        <f t="shared" si="39"/>
        <v>32.018598755387323</v>
      </c>
      <c r="N162" s="10">
        <f t="shared" si="40"/>
        <v>72.647999590513081</v>
      </c>
      <c r="O162" s="10"/>
      <c r="P162" s="10"/>
      <c r="Q162" s="10"/>
      <c r="R162" s="10"/>
      <c r="S162" s="10"/>
      <c r="T162" s="10"/>
      <c r="U162" s="10"/>
      <c r="V162" s="10"/>
      <c r="Z162" s="14">
        <v>42432</v>
      </c>
      <c r="AA162" s="32">
        <v>218</v>
      </c>
      <c r="AB162" s="26">
        <f t="shared" si="41"/>
        <v>533353533.12</v>
      </c>
      <c r="AC162" s="53">
        <f t="shared" si="42"/>
        <v>2.3384564936046046</v>
      </c>
      <c r="AD162" s="23">
        <f t="shared" si="43"/>
        <v>4.5166039054245578E-2</v>
      </c>
      <c r="AE162" s="23">
        <f t="shared" si="44"/>
        <v>1.5429081354882579E-2</v>
      </c>
      <c r="AF162" s="23">
        <f t="shared" si="45"/>
        <v>6.0595120409128157E-2</v>
      </c>
      <c r="AH162" s="8">
        <f t="shared" si="46"/>
        <v>45.747885934586066</v>
      </c>
      <c r="AI162" s="8">
        <f t="shared" si="47"/>
        <v>15.627844917967577</v>
      </c>
      <c r="AJ162" s="10">
        <f t="shared" si="48"/>
        <v>61.375730852553644</v>
      </c>
    </row>
    <row r="163" spans="1:36" x14ac:dyDescent="0.2">
      <c r="A163" s="20">
        <v>42525</v>
      </c>
      <c r="B163" s="21">
        <v>2920</v>
      </c>
      <c r="C163" s="5">
        <v>156</v>
      </c>
      <c r="D163" s="14">
        <v>42433</v>
      </c>
      <c r="E163" s="5">
        <v>436</v>
      </c>
      <c r="F163" s="26">
        <f t="shared" si="34"/>
        <v>1066707066.24</v>
      </c>
      <c r="G163" s="53">
        <f t="shared" si="35"/>
        <v>2.6394864892685859</v>
      </c>
      <c r="H163" s="23">
        <f t="shared" si="36"/>
        <v>3.9730264517143767E-2</v>
      </c>
      <c r="I163" s="23">
        <f t="shared" si="37"/>
        <v>3.3495797136521288E-2</v>
      </c>
      <c r="J163" s="23">
        <f t="shared" si="38"/>
        <v>7.3226061653665048E-2</v>
      </c>
      <c r="L163" s="8">
        <f t="shared" si="39"/>
        <v>42.380553904021596</v>
      </c>
      <c r="M163" s="8">
        <f t="shared" si="39"/>
        <v>35.730203494868817</v>
      </c>
      <c r="N163" s="10">
        <f t="shared" si="40"/>
        <v>78.110757398890414</v>
      </c>
      <c r="O163" s="10"/>
      <c r="P163" s="10"/>
      <c r="Q163" s="10"/>
      <c r="R163" s="10"/>
      <c r="S163" s="10"/>
      <c r="T163" s="10"/>
      <c r="U163" s="10"/>
      <c r="V163" s="10"/>
      <c r="Z163" s="14">
        <v>42433</v>
      </c>
      <c r="AA163" s="32">
        <v>213</v>
      </c>
      <c r="AB163" s="26">
        <f t="shared" si="41"/>
        <v>521120653.91999996</v>
      </c>
      <c r="AC163" s="53">
        <f t="shared" si="42"/>
        <v>2.3283796034387376</v>
      </c>
      <c r="AD163" s="23">
        <f t="shared" si="43"/>
        <v>4.5360332608744093E-2</v>
      </c>
      <c r="AE163" s="23">
        <f t="shared" si="44"/>
        <v>1.5092031520911042E-2</v>
      </c>
      <c r="AF163" s="23">
        <f t="shared" si="45"/>
        <v>6.0452364129655135E-2</v>
      </c>
      <c r="AH163" s="8">
        <f t="shared" si="46"/>
        <v>48.386187320744014</v>
      </c>
      <c r="AI163" s="8">
        <f t="shared" si="47"/>
        <v>16.098776667272624</v>
      </c>
      <c r="AJ163" s="10">
        <f t="shared" si="48"/>
        <v>64.484963988016631</v>
      </c>
    </row>
    <row r="164" spans="1:36" x14ac:dyDescent="0.2">
      <c r="A164" s="20">
        <v>42526</v>
      </c>
      <c r="B164" s="21">
        <v>2850</v>
      </c>
      <c r="C164" s="5">
        <v>157</v>
      </c>
      <c r="D164" s="14">
        <v>42434</v>
      </c>
      <c r="E164" s="5">
        <v>428</v>
      </c>
      <c r="F164" s="26">
        <f t="shared" si="34"/>
        <v>1047134459.52</v>
      </c>
      <c r="G164" s="53">
        <f t="shared" si="35"/>
        <v>2.6314437690131722</v>
      </c>
      <c r="H164" s="23">
        <f t="shared" si="36"/>
        <v>3.9866614786695058E-2</v>
      </c>
      <c r="I164" s="23">
        <f t="shared" si="37"/>
        <v>3.2811864762733345E-2</v>
      </c>
      <c r="J164" s="23">
        <f t="shared" si="38"/>
        <v>7.267847954942841E-2</v>
      </c>
      <c r="L164" s="8">
        <f t="shared" si="39"/>
        <v>41.745706127557973</v>
      </c>
      <c r="M164" s="8">
        <f t="shared" si="39"/>
        <v>34.358434274168111</v>
      </c>
      <c r="N164" s="10">
        <f t="shared" si="40"/>
        <v>76.104140401726085</v>
      </c>
      <c r="O164" s="10"/>
      <c r="P164" s="10"/>
      <c r="Q164" s="10"/>
      <c r="R164" s="10"/>
      <c r="S164" s="10"/>
      <c r="T164" s="10"/>
      <c r="U164" s="10"/>
      <c r="V164" s="10"/>
      <c r="Z164" s="14">
        <v>42434</v>
      </c>
      <c r="AA164" s="32">
        <v>216</v>
      </c>
      <c r="AB164" s="26">
        <f t="shared" si="41"/>
        <v>528460381.44</v>
      </c>
      <c r="AC164" s="53">
        <f t="shared" si="42"/>
        <v>2.3344537511509307</v>
      </c>
      <c r="AD164" s="23">
        <f t="shared" si="43"/>
        <v>4.5243116511050112E-2</v>
      </c>
      <c r="AE164" s="23">
        <f t="shared" si="44"/>
        <v>1.5293122063625764E-2</v>
      </c>
      <c r="AF164" s="23">
        <f t="shared" si="45"/>
        <v>6.0536238574675875E-2</v>
      </c>
      <c r="AH164" s="8">
        <f t="shared" si="46"/>
        <v>47.375626354798847</v>
      </c>
      <c r="AI164" s="8">
        <f t="shared" si="47"/>
        <v>16.013955106468149</v>
      </c>
      <c r="AJ164" s="10">
        <f t="shared" si="48"/>
        <v>63.389581461266999</v>
      </c>
    </row>
    <row r="165" spans="1:36" x14ac:dyDescent="0.2">
      <c r="A165" s="20">
        <v>42527</v>
      </c>
      <c r="B165" s="21">
        <v>2810</v>
      </c>
      <c r="C165" s="5">
        <v>158</v>
      </c>
      <c r="D165" s="14">
        <v>42435</v>
      </c>
      <c r="E165" s="5">
        <v>423</v>
      </c>
      <c r="F165" s="26">
        <f t="shared" si="34"/>
        <v>1034901580.3199999</v>
      </c>
      <c r="G165" s="53">
        <f t="shared" si="35"/>
        <v>2.6263403673750423</v>
      </c>
      <c r="H165" s="23">
        <f t="shared" si="36"/>
        <v>3.995337661111252E-2</v>
      </c>
      <c r="I165" s="23">
        <f t="shared" si="37"/>
        <v>3.2383614012305717E-2</v>
      </c>
      <c r="J165" s="23">
        <f t="shared" si="38"/>
        <v>7.2336990623418237E-2</v>
      </c>
      <c r="L165" s="8">
        <f t="shared" si="39"/>
        <v>41.347812593960469</v>
      </c>
      <c r="M165" s="8">
        <f t="shared" si="39"/>
        <v>33.513853317808078</v>
      </c>
      <c r="N165" s="10">
        <f t="shared" si="40"/>
        <v>74.86166591176854</v>
      </c>
      <c r="O165" s="10"/>
      <c r="P165" s="10"/>
      <c r="Q165" s="10"/>
      <c r="R165" s="10"/>
      <c r="S165" s="10"/>
      <c r="T165" s="10"/>
      <c r="U165" s="10"/>
      <c r="V165" s="10"/>
      <c r="Z165" s="14">
        <v>42435</v>
      </c>
      <c r="AA165" s="32">
        <v>211</v>
      </c>
      <c r="AB165" s="26">
        <f t="shared" si="41"/>
        <v>516227502.23999995</v>
      </c>
      <c r="AC165" s="53">
        <f t="shared" si="42"/>
        <v>2.3242824552976926</v>
      </c>
      <c r="AD165" s="23">
        <f t="shared" si="43"/>
        <v>4.5439568939445098E-2</v>
      </c>
      <c r="AE165" s="23">
        <f t="shared" si="44"/>
        <v>1.4959950364011376E-2</v>
      </c>
      <c r="AF165" s="23">
        <f t="shared" si="45"/>
        <v>6.0399519303456474E-2</v>
      </c>
      <c r="AH165" s="8">
        <f t="shared" si="46"/>
        <v>47.02548170449132</v>
      </c>
      <c r="AI165" s="8">
        <f t="shared" si="47"/>
        <v>15.482076273224132</v>
      </c>
      <c r="AJ165" s="10">
        <f t="shared" si="48"/>
        <v>62.50755797771545</v>
      </c>
    </row>
    <row r="166" spans="1:36" x14ac:dyDescent="0.2">
      <c r="A166" s="20">
        <v>42528</v>
      </c>
      <c r="B166" s="21">
        <v>2860</v>
      </c>
      <c r="C166" s="5">
        <v>159</v>
      </c>
      <c r="D166" s="14">
        <v>42436</v>
      </c>
      <c r="E166" s="5">
        <v>431</v>
      </c>
      <c r="F166" s="26">
        <f t="shared" si="34"/>
        <v>1054474187.04</v>
      </c>
      <c r="G166" s="53">
        <f t="shared" si="35"/>
        <v>2.6344772701607315</v>
      </c>
      <c r="H166" s="23">
        <f t="shared" si="36"/>
        <v>3.981513219854229E-2</v>
      </c>
      <c r="I166" s="23">
        <f t="shared" si="37"/>
        <v>3.3068528253565321E-2</v>
      </c>
      <c r="J166" s="23">
        <f t="shared" si="38"/>
        <v>7.2883660452107618E-2</v>
      </c>
      <c r="L166" s="8">
        <f t="shared" si="39"/>
        <v>41.984029156948004</v>
      </c>
      <c r="M166" s="8">
        <f t="shared" si="39"/>
        <v>34.86990944678756</v>
      </c>
      <c r="N166" s="10">
        <f t="shared" si="40"/>
        <v>76.853938603735571</v>
      </c>
      <c r="O166" s="10"/>
      <c r="P166" s="10"/>
      <c r="Q166" s="10"/>
      <c r="R166" s="10"/>
      <c r="S166" s="10"/>
      <c r="T166" s="10"/>
      <c r="U166" s="10"/>
      <c r="V166" s="10"/>
      <c r="Z166" s="14">
        <v>42436</v>
      </c>
      <c r="AA166" s="32">
        <v>220</v>
      </c>
      <c r="AB166" s="26">
        <f t="shared" si="41"/>
        <v>538246684.79999995</v>
      </c>
      <c r="AC166" s="53">
        <f t="shared" si="42"/>
        <v>2.3424226808222062</v>
      </c>
      <c r="AD166" s="23">
        <f t="shared" si="43"/>
        <v>4.5089795029665133E-2</v>
      </c>
      <c r="AE166" s="23">
        <f t="shared" si="44"/>
        <v>1.556649816663952E-2</v>
      </c>
      <c r="AF166" s="23">
        <f t="shared" si="45"/>
        <v>6.0656293196304653E-2</v>
      </c>
      <c r="AH166" s="8">
        <f t="shared" si="46"/>
        <v>47.546024957706372</v>
      </c>
      <c r="AI166" s="8">
        <f t="shared" si="47"/>
        <v>16.414470499326857</v>
      </c>
      <c r="AJ166" s="10">
        <f t="shared" si="48"/>
        <v>63.960495457033232</v>
      </c>
    </row>
    <row r="167" spans="1:36" x14ac:dyDescent="0.2">
      <c r="A167" s="20">
        <v>42529</v>
      </c>
      <c r="B167" s="21">
        <v>2770</v>
      </c>
      <c r="C167" s="5">
        <v>160</v>
      </c>
      <c r="D167" s="14">
        <v>42437</v>
      </c>
      <c r="E167" s="5">
        <v>413</v>
      </c>
      <c r="F167" s="26">
        <f t="shared" si="34"/>
        <v>1010435821.92</v>
      </c>
      <c r="G167" s="53">
        <f t="shared" si="35"/>
        <v>2.6159500516564012</v>
      </c>
      <c r="H167" s="23">
        <f t="shared" si="36"/>
        <v>4.0130604110190593E-2</v>
      </c>
      <c r="I167" s="23">
        <f t="shared" si="37"/>
        <v>3.152546119404831E-2</v>
      </c>
      <c r="J167" s="23">
        <f t="shared" si="38"/>
        <v>7.1656065304238903E-2</v>
      </c>
      <c r="L167" s="8">
        <f t="shared" si="39"/>
        <v>40.549399948226565</v>
      </c>
      <c r="M167" s="8">
        <f t="shared" si="39"/>
        <v>31.854455293015267</v>
      </c>
      <c r="N167" s="10">
        <f t="shared" si="40"/>
        <v>72.403855241241828</v>
      </c>
      <c r="O167" s="10"/>
      <c r="P167" s="10"/>
      <c r="Q167" s="10"/>
      <c r="R167" s="10"/>
      <c r="S167" s="10"/>
      <c r="T167" s="10"/>
      <c r="U167" s="10"/>
      <c r="V167" s="10"/>
      <c r="Z167" s="14">
        <v>42437</v>
      </c>
      <c r="AA167" s="32">
        <v>220</v>
      </c>
      <c r="AB167" s="26">
        <f t="shared" si="41"/>
        <v>538246684.79999995</v>
      </c>
      <c r="AC167" s="53">
        <f t="shared" si="42"/>
        <v>2.3424226808222062</v>
      </c>
      <c r="AD167" s="23">
        <f t="shared" si="43"/>
        <v>4.5089795029665133E-2</v>
      </c>
      <c r="AE167" s="23">
        <f t="shared" si="44"/>
        <v>1.556649816663952E-2</v>
      </c>
      <c r="AF167" s="23">
        <f t="shared" si="45"/>
        <v>6.0656293196304653E-2</v>
      </c>
      <c r="AH167" s="8">
        <f t="shared" si="46"/>
        <v>45.56034410100402</v>
      </c>
      <c r="AI167" s="8">
        <f t="shared" si="47"/>
        <v>15.728947369424576</v>
      </c>
      <c r="AJ167" s="10">
        <f t="shared" si="48"/>
        <v>61.289291470428594</v>
      </c>
    </row>
    <row r="168" spans="1:36" x14ac:dyDescent="0.2">
      <c r="A168" s="20">
        <v>42530</v>
      </c>
      <c r="B168" s="21">
        <v>2770</v>
      </c>
      <c r="C168" s="5">
        <v>161</v>
      </c>
      <c r="D168" s="14">
        <v>42438</v>
      </c>
      <c r="E168" s="5">
        <v>390</v>
      </c>
      <c r="F168" s="26">
        <f t="shared" si="34"/>
        <v>954164577.5999999</v>
      </c>
      <c r="G168" s="53">
        <f t="shared" si="35"/>
        <v>2.5910646070264991</v>
      </c>
      <c r="H168" s="23">
        <f t="shared" si="36"/>
        <v>4.0558277723996172E-2</v>
      </c>
      <c r="I168" s="23">
        <f t="shared" si="37"/>
        <v>2.954510110549724E-2</v>
      </c>
      <c r="J168" s="23">
        <f t="shared" si="38"/>
        <v>7.0103378829493412E-2</v>
      </c>
      <c r="L168" s="8">
        <f t="shared" si="39"/>
        <v>38.699271932700292</v>
      </c>
      <c r="M168" s="8">
        <f t="shared" si="39"/>
        <v>28.190888916476062</v>
      </c>
      <c r="N168" s="10">
        <f t="shared" si="40"/>
        <v>66.890160849176354</v>
      </c>
      <c r="O168" s="10"/>
      <c r="P168" s="10"/>
      <c r="Q168" s="10"/>
      <c r="R168" s="10"/>
      <c r="S168" s="10"/>
      <c r="T168" s="10"/>
      <c r="U168" s="10"/>
      <c r="V168" s="10"/>
      <c r="Z168" s="14">
        <v>42438</v>
      </c>
      <c r="AA168" s="32">
        <v>227</v>
      </c>
      <c r="AB168" s="26">
        <f t="shared" si="41"/>
        <v>555372715.67999995</v>
      </c>
      <c r="AC168" s="53">
        <f t="shared" si="42"/>
        <v>2.3560258571931225</v>
      </c>
      <c r="AD168" s="23">
        <f t="shared" si="43"/>
        <v>4.4829270679740331E-2</v>
      </c>
      <c r="AE168" s="23">
        <f t="shared" si="44"/>
        <v>1.6058219054516043E-2</v>
      </c>
      <c r="AF168" s="23">
        <f t="shared" si="45"/>
        <v>6.0887489734256374E-2</v>
      </c>
      <c r="AH168" s="8">
        <f t="shared" si="46"/>
        <v>42.774502122250489</v>
      </c>
      <c r="AI168" s="8">
        <f t="shared" si="47"/>
        <v>15.32218380116057</v>
      </c>
      <c r="AJ168" s="10">
        <f t="shared" si="48"/>
        <v>58.096685923411059</v>
      </c>
    </row>
    <row r="169" spans="1:36" x14ac:dyDescent="0.2">
      <c r="A169" s="20">
        <v>42531</v>
      </c>
      <c r="B169" s="21">
        <v>2830</v>
      </c>
      <c r="C169" s="5">
        <v>162</v>
      </c>
      <c r="D169" s="14">
        <v>42439</v>
      </c>
      <c r="E169" s="5">
        <v>373</v>
      </c>
      <c r="F169" s="26">
        <f t="shared" si="34"/>
        <v>912572788.31999993</v>
      </c>
      <c r="G169" s="53">
        <f t="shared" si="35"/>
        <v>2.5717088318086878</v>
      </c>
      <c r="H169" s="23">
        <f t="shared" si="36"/>
        <v>4.0894068785326296E-2</v>
      </c>
      <c r="I169" s="23">
        <f t="shared" si="37"/>
        <v>2.8077916859127749E-2</v>
      </c>
      <c r="J169" s="23">
        <f t="shared" si="38"/>
        <v>6.8971985644454045E-2</v>
      </c>
      <c r="L169" s="8">
        <f t="shared" si="39"/>
        <v>37.318814377175094</v>
      </c>
      <c r="M169" s="8">
        <f t="shared" si="39"/>
        <v>25.623142878351345</v>
      </c>
      <c r="N169" s="10">
        <f t="shared" si="40"/>
        <v>62.941957255526439</v>
      </c>
      <c r="O169" s="10"/>
      <c r="P169" s="10"/>
      <c r="Q169" s="10"/>
      <c r="R169" s="10"/>
      <c r="S169" s="10"/>
      <c r="T169" s="10"/>
      <c r="U169" s="10"/>
      <c r="V169" s="10"/>
      <c r="Z169" s="14">
        <v>42439</v>
      </c>
      <c r="AA169" s="32">
        <v>229</v>
      </c>
      <c r="AB169" s="26">
        <f t="shared" si="41"/>
        <v>560265867.36000001</v>
      </c>
      <c r="AC169" s="53">
        <f t="shared" si="42"/>
        <v>2.3598354823398879</v>
      </c>
      <c r="AD169" s="23">
        <f t="shared" si="43"/>
        <v>4.475657995603885E-2</v>
      </c>
      <c r="AE169" s="23">
        <f t="shared" si="44"/>
        <v>1.6201592614569216E-2</v>
      </c>
      <c r="AF169" s="23">
        <f t="shared" si="45"/>
        <v>6.0958172570608066E-2</v>
      </c>
      <c r="AH169" s="8">
        <f t="shared" si="46"/>
        <v>40.84363696614939</v>
      </c>
      <c r="AI169" s="8">
        <f t="shared" si="47"/>
        <v>14.785132547502148</v>
      </c>
      <c r="AJ169" s="10">
        <f t="shared" si="48"/>
        <v>55.628769513651534</v>
      </c>
    </row>
    <row r="170" spans="1:36" x14ac:dyDescent="0.2">
      <c r="A170" s="20">
        <v>42532</v>
      </c>
      <c r="B170" s="21">
        <v>2730</v>
      </c>
      <c r="C170" s="5">
        <v>163</v>
      </c>
      <c r="D170" s="14">
        <v>42440</v>
      </c>
      <c r="E170" s="5">
        <v>383</v>
      </c>
      <c r="F170" s="26">
        <f t="shared" si="34"/>
        <v>937038546.71999991</v>
      </c>
      <c r="G170" s="53">
        <f t="shared" si="35"/>
        <v>2.5831987739686229</v>
      </c>
      <c r="H170" s="23">
        <f t="shared" si="36"/>
        <v>4.0694403208770526E-2</v>
      </c>
      <c r="I170" s="23">
        <f t="shared" si="37"/>
        <v>2.8941145982193772E-2</v>
      </c>
      <c r="J170" s="23">
        <f t="shared" si="38"/>
        <v>6.9635549190964291E-2</v>
      </c>
      <c r="L170" s="8">
        <f t="shared" si="39"/>
        <v>38.132224442384036</v>
      </c>
      <c r="M170" s="8">
        <f t="shared" si="39"/>
        <v>27.118969371566216</v>
      </c>
      <c r="N170" s="10">
        <f t="shared" si="40"/>
        <v>65.251193813950252</v>
      </c>
      <c r="O170" s="10"/>
      <c r="P170" s="10"/>
      <c r="Q170" s="10"/>
      <c r="R170" s="10"/>
      <c r="S170" s="10"/>
      <c r="T170" s="10"/>
      <c r="U170" s="10"/>
      <c r="V170" s="10"/>
      <c r="Z170" s="14">
        <v>42440</v>
      </c>
      <c r="AA170" s="32">
        <v>234</v>
      </c>
      <c r="AB170" s="26">
        <f t="shared" si="41"/>
        <v>572498746.55999994</v>
      </c>
      <c r="AC170" s="53">
        <f t="shared" si="42"/>
        <v>2.369215857410143</v>
      </c>
      <c r="AD170" s="23">
        <f t="shared" si="43"/>
        <v>4.4578096848839309E-2</v>
      </c>
      <c r="AE170" s="23">
        <f t="shared" si="44"/>
        <v>1.6565185186471043E-2</v>
      </c>
      <c r="AF170" s="23">
        <f t="shared" si="45"/>
        <v>6.1143282035310352E-2</v>
      </c>
      <c r="AH170" s="8">
        <f t="shared" si="46"/>
        <v>41.771395086779798</v>
      </c>
      <c r="AI170" s="8">
        <f t="shared" si="47"/>
        <v>15.522217053278496</v>
      </c>
      <c r="AJ170" s="10">
        <f t="shared" si="48"/>
        <v>57.293612140058293</v>
      </c>
    </row>
    <row r="171" spans="1:36" x14ac:dyDescent="0.2">
      <c r="A171" s="20">
        <v>42533</v>
      </c>
      <c r="B171" s="21">
        <v>2610</v>
      </c>
      <c r="C171" s="5">
        <v>164</v>
      </c>
      <c r="D171" s="14">
        <v>42441</v>
      </c>
      <c r="E171" s="5">
        <v>400</v>
      </c>
      <c r="F171" s="26">
        <f t="shared" si="34"/>
        <v>978630336</v>
      </c>
      <c r="G171" s="53">
        <f t="shared" si="35"/>
        <v>2.6020599913279625</v>
      </c>
      <c r="H171" s="23">
        <f t="shared" si="36"/>
        <v>4.0368755275368588E-2</v>
      </c>
      <c r="I171" s="23">
        <f t="shared" si="37"/>
        <v>3.0407060515471263E-2</v>
      </c>
      <c r="J171" s="23">
        <f t="shared" si="38"/>
        <v>7.0775815790839858E-2</v>
      </c>
      <c r="L171" s="8">
        <f t="shared" si="39"/>
        <v>39.506088539035737</v>
      </c>
      <c r="M171" s="8">
        <f t="shared" si="39"/>
        <v>29.757271849027976</v>
      </c>
      <c r="N171" s="10">
        <f t="shared" si="40"/>
        <v>69.263360388063717</v>
      </c>
      <c r="O171" s="10"/>
      <c r="P171" s="10"/>
      <c r="Q171" s="10"/>
      <c r="R171" s="10"/>
      <c r="S171" s="10"/>
      <c r="T171" s="10"/>
      <c r="U171" s="10"/>
      <c r="V171" s="10"/>
      <c r="Z171" s="14">
        <v>42441</v>
      </c>
      <c r="AA171" s="32">
        <v>236</v>
      </c>
      <c r="AB171" s="26">
        <f t="shared" si="41"/>
        <v>577391898.24000001</v>
      </c>
      <c r="AC171" s="53">
        <f t="shared" si="42"/>
        <v>2.3729120029701067</v>
      </c>
      <c r="AD171" s="23">
        <f t="shared" si="43"/>
        <v>4.4507964859520716E-2</v>
      </c>
      <c r="AE171" s="23">
        <f t="shared" si="44"/>
        <v>1.671257904151624E-2</v>
      </c>
      <c r="AF171" s="23">
        <f t="shared" si="45"/>
        <v>6.1220543901036956E-2</v>
      </c>
      <c r="AH171" s="8">
        <f t="shared" si="46"/>
        <v>43.556844605148946</v>
      </c>
      <c r="AI171" s="8">
        <f t="shared" si="47"/>
        <v>16.355436842825597</v>
      </c>
      <c r="AJ171" s="10">
        <f t="shared" si="48"/>
        <v>59.912281447974543</v>
      </c>
    </row>
    <row r="172" spans="1:36" x14ac:dyDescent="0.2">
      <c r="A172" s="20">
        <v>42534</v>
      </c>
      <c r="B172" s="21">
        <v>2610</v>
      </c>
      <c r="C172" s="5">
        <v>165</v>
      </c>
      <c r="D172" s="14">
        <v>42442</v>
      </c>
      <c r="E172" s="5">
        <v>397</v>
      </c>
      <c r="F172" s="26">
        <f t="shared" si="34"/>
        <v>971290608.4799999</v>
      </c>
      <c r="G172" s="53">
        <f t="shared" si="35"/>
        <v>2.5987905067631152</v>
      </c>
      <c r="H172" s="23">
        <f t="shared" si="36"/>
        <v>4.0425017192870401E-2</v>
      </c>
      <c r="I172" s="23">
        <f t="shared" si="37"/>
        <v>3.0148599153581146E-2</v>
      </c>
      <c r="J172" s="23">
        <f t="shared" si="38"/>
        <v>7.057361634645154E-2</v>
      </c>
      <c r="L172" s="8">
        <f t="shared" si="39"/>
        <v>39.264439547077551</v>
      </c>
      <c r="M172" s="8">
        <f t="shared" si="39"/>
        <v>29.283051216701441</v>
      </c>
      <c r="N172" s="10">
        <f t="shared" si="40"/>
        <v>68.547490763778995</v>
      </c>
      <c r="O172" s="10"/>
      <c r="P172" s="10"/>
      <c r="Q172" s="10"/>
      <c r="R172" s="10"/>
      <c r="S172" s="10"/>
      <c r="T172" s="10"/>
      <c r="U172" s="10"/>
      <c r="V172" s="10"/>
      <c r="Z172" s="14">
        <v>42442</v>
      </c>
      <c r="AA172" s="32">
        <v>242</v>
      </c>
      <c r="AB172" s="26">
        <f t="shared" si="41"/>
        <v>592071353.27999997</v>
      </c>
      <c r="AC172" s="53">
        <f t="shared" si="42"/>
        <v>2.3838153659804311</v>
      </c>
      <c r="AD172" s="23">
        <f t="shared" si="43"/>
        <v>4.4301722696719531E-2</v>
      </c>
      <c r="AE172" s="23">
        <f t="shared" si="44"/>
        <v>1.7160974582353883E-2</v>
      </c>
      <c r="AF172" s="23">
        <f t="shared" si="45"/>
        <v>6.1462697279073414E-2</v>
      </c>
      <c r="AH172" s="8">
        <f t="shared" si="46"/>
        <v>43.029847194808937</v>
      </c>
      <c r="AI172" s="8">
        <f t="shared" si="47"/>
        <v>16.668293444204316</v>
      </c>
      <c r="AJ172" s="10">
        <f t="shared" si="48"/>
        <v>59.698140639013253</v>
      </c>
    </row>
    <row r="173" spans="1:36" x14ac:dyDescent="0.2">
      <c r="A173" s="20">
        <v>42535</v>
      </c>
      <c r="B173" s="21">
        <v>2670</v>
      </c>
      <c r="C173" s="5">
        <v>166</v>
      </c>
      <c r="D173" s="14">
        <v>42443</v>
      </c>
      <c r="E173" s="5">
        <v>398</v>
      </c>
      <c r="F173" s="26">
        <f t="shared" si="34"/>
        <v>973737184.31999993</v>
      </c>
      <c r="G173" s="53">
        <f t="shared" si="35"/>
        <v>2.5998830720736876</v>
      </c>
      <c r="H173" s="23">
        <f t="shared" si="36"/>
        <v>4.0406207401465694E-2</v>
      </c>
      <c r="I173" s="23">
        <f t="shared" si="37"/>
        <v>3.0234766199980667E-2</v>
      </c>
      <c r="J173" s="23">
        <f t="shared" si="38"/>
        <v>7.0640973601446361E-2</v>
      </c>
      <c r="L173" s="8">
        <f t="shared" si="39"/>
        <v>39.345026624153142</v>
      </c>
      <c r="M173" s="8">
        <f t="shared" si="39"/>
        <v>29.440716108142677</v>
      </c>
      <c r="N173" s="10">
        <f t="shared" si="40"/>
        <v>68.785742732295816</v>
      </c>
      <c r="O173" s="10"/>
      <c r="P173" s="10"/>
      <c r="Q173" s="10"/>
      <c r="R173" s="10"/>
      <c r="S173" s="10"/>
      <c r="T173" s="10"/>
      <c r="U173" s="10"/>
      <c r="V173" s="10"/>
      <c r="Z173" s="14">
        <v>42443</v>
      </c>
      <c r="AA173" s="32">
        <v>250</v>
      </c>
      <c r="AB173" s="26">
        <f t="shared" si="41"/>
        <v>611643960</v>
      </c>
      <c r="AC173" s="53">
        <f t="shared" si="42"/>
        <v>2.3979400086720375</v>
      </c>
      <c r="AD173" s="23">
        <f t="shared" si="43"/>
        <v>4.4035968808451544E-2</v>
      </c>
      <c r="AE173" s="23">
        <f t="shared" si="44"/>
        <v>1.7772033589069591E-2</v>
      </c>
      <c r="AF173" s="23">
        <f t="shared" si="45"/>
        <v>6.1808002397521135E-2</v>
      </c>
      <c r="AH173" s="8">
        <f t="shared" si="46"/>
        <v>42.87946027634495</v>
      </c>
      <c r="AI173" s="8">
        <f t="shared" si="47"/>
        <v>17.305289946661084</v>
      </c>
      <c r="AJ173" s="10">
        <f t="shared" si="48"/>
        <v>60.184750223006034</v>
      </c>
    </row>
    <row r="174" spans="1:36" x14ac:dyDescent="0.2">
      <c r="A174" s="20">
        <v>42536</v>
      </c>
      <c r="B174" s="21">
        <v>2590</v>
      </c>
      <c r="C174" s="5">
        <v>167</v>
      </c>
      <c r="D174" s="14">
        <v>42444</v>
      </c>
      <c r="E174" s="5">
        <v>424</v>
      </c>
      <c r="F174" s="26">
        <f t="shared" si="34"/>
        <v>1037348156.16</v>
      </c>
      <c r="G174" s="53">
        <f t="shared" si="35"/>
        <v>2.6273658565927325</v>
      </c>
      <c r="H174" s="23">
        <f t="shared" si="36"/>
        <v>3.9935927345629563E-2</v>
      </c>
      <c r="I174" s="23">
        <f t="shared" si="37"/>
        <v>3.2469310568836396E-2</v>
      </c>
      <c r="J174" s="23">
        <f t="shared" si="38"/>
        <v>7.2405237914465959E-2</v>
      </c>
      <c r="L174" s="8">
        <f t="shared" si="39"/>
        <v>41.427460596528547</v>
      </c>
      <c r="M174" s="8">
        <f t="shared" si="39"/>
        <v>33.681979450368836</v>
      </c>
      <c r="N174" s="10">
        <f t="shared" si="40"/>
        <v>75.10944004689739</v>
      </c>
      <c r="O174" s="10"/>
      <c r="P174" s="10"/>
      <c r="Q174" s="10"/>
      <c r="R174" s="10"/>
      <c r="S174" s="10"/>
      <c r="T174" s="10"/>
      <c r="U174" s="10"/>
      <c r="V174" s="10"/>
      <c r="Z174" s="14">
        <v>42444</v>
      </c>
      <c r="AA174" s="32">
        <v>250</v>
      </c>
      <c r="AB174" s="26">
        <f t="shared" si="41"/>
        <v>611643960</v>
      </c>
      <c r="AC174" s="53">
        <f t="shared" si="42"/>
        <v>2.3979400086720375</v>
      </c>
      <c r="AD174" s="23">
        <f t="shared" si="43"/>
        <v>4.4035968808451544E-2</v>
      </c>
      <c r="AE174" s="23">
        <f t="shared" si="44"/>
        <v>1.7772033589069591E-2</v>
      </c>
      <c r="AF174" s="23">
        <f t="shared" si="45"/>
        <v>6.1808002397521135E-2</v>
      </c>
      <c r="AH174" s="8">
        <f t="shared" si="46"/>
        <v>45.680631048166475</v>
      </c>
      <c r="AI174" s="8">
        <f t="shared" si="47"/>
        <v>18.435786274834928</v>
      </c>
      <c r="AJ174" s="10">
        <f t="shared" si="48"/>
        <v>64.1164173230014</v>
      </c>
    </row>
    <row r="175" spans="1:36" x14ac:dyDescent="0.2">
      <c r="A175" s="20">
        <v>42537</v>
      </c>
      <c r="B175" s="21">
        <v>2820</v>
      </c>
      <c r="C175" s="5">
        <v>168</v>
      </c>
      <c r="D175" s="14">
        <v>42445</v>
      </c>
      <c r="E175" s="5">
        <v>402</v>
      </c>
      <c r="F175" s="26">
        <f t="shared" si="34"/>
        <v>983523487.67999995</v>
      </c>
      <c r="G175" s="53">
        <f t="shared" si="35"/>
        <v>2.6042260530844699</v>
      </c>
      <c r="H175" s="23">
        <f t="shared" si="36"/>
        <v>4.0331524398488625E-2</v>
      </c>
      <c r="I175" s="23">
        <f t="shared" si="37"/>
        <v>3.0579298876018624E-2</v>
      </c>
      <c r="J175" s="23">
        <f t="shared" si="38"/>
        <v>7.0910823274507248E-2</v>
      </c>
      <c r="L175" s="8">
        <f t="shared" si="39"/>
        <v>39.667001539852542</v>
      </c>
      <c r="M175" s="8">
        <f t="shared" si="39"/>
        <v>30.075458681350938</v>
      </c>
      <c r="N175" s="10">
        <f t="shared" si="40"/>
        <v>69.742460221203487</v>
      </c>
      <c r="O175" s="10"/>
      <c r="P175" s="10"/>
      <c r="Q175" s="10"/>
      <c r="R175" s="10"/>
      <c r="S175" s="10"/>
      <c r="T175" s="10"/>
      <c r="U175" s="10"/>
      <c r="V175" s="10"/>
      <c r="Z175" s="14">
        <v>42445</v>
      </c>
      <c r="AA175" s="32">
        <v>250</v>
      </c>
      <c r="AB175" s="26">
        <f t="shared" si="41"/>
        <v>611643960</v>
      </c>
      <c r="AC175" s="53">
        <f t="shared" si="42"/>
        <v>2.3979400086720375</v>
      </c>
      <c r="AD175" s="23">
        <f t="shared" si="43"/>
        <v>4.4035968808451544E-2</v>
      </c>
      <c r="AE175" s="23">
        <f t="shared" si="44"/>
        <v>1.7772033589069591E-2</v>
      </c>
      <c r="AF175" s="23">
        <f t="shared" si="45"/>
        <v>6.1808002397521135E-2</v>
      </c>
      <c r="AH175" s="8">
        <f t="shared" si="46"/>
        <v>43.310409625855954</v>
      </c>
      <c r="AI175" s="8">
        <f t="shared" si="47"/>
        <v>17.479212458687829</v>
      </c>
      <c r="AJ175" s="10">
        <f t="shared" si="48"/>
        <v>60.78962208454378</v>
      </c>
    </row>
    <row r="176" spans="1:36" x14ac:dyDescent="0.2">
      <c r="A176" s="20">
        <v>42538</v>
      </c>
      <c r="B176" s="21">
        <v>2570</v>
      </c>
      <c r="C176" s="5">
        <v>169</v>
      </c>
      <c r="D176" s="14">
        <v>42446</v>
      </c>
      <c r="E176" s="5">
        <v>389</v>
      </c>
      <c r="F176" s="26">
        <f t="shared" si="34"/>
        <v>951718001.75999999</v>
      </c>
      <c r="G176" s="53">
        <f t="shared" si="35"/>
        <v>2.5899496013257077</v>
      </c>
      <c r="H176" s="23">
        <f t="shared" si="36"/>
        <v>4.057754619047494E-2</v>
      </c>
      <c r="I176" s="23">
        <f t="shared" si="37"/>
        <v>2.9458845810558465E-2</v>
      </c>
      <c r="J176" s="23">
        <f t="shared" si="38"/>
        <v>7.0036392001033398E-2</v>
      </c>
      <c r="L176" s="8">
        <f t="shared" si="39"/>
        <v>38.618381176722913</v>
      </c>
      <c r="M176" s="8">
        <f t="shared" si="39"/>
        <v>28.036513868980649</v>
      </c>
      <c r="N176" s="10">
        <f t="shared" si="40"/>
        <v>66.654895045703569</v>
      </c>
      <c r="O176" s="10"/>
      <c r="P176" s="10"/>
      <c r="Q176" s="10"/>
      <c r="R176" s="10"/>
      <c r="S176" s="10"/>
      <c r="T176" s="10"/>
      <c r="U176" s="10"/>
      <c r="V176" s="10"/>
      <c r="Z176" s="14">
        <v>42446</v>
      </c>
      <c r="AA176" s="32">
        <v>253</v>
      </c>
      <c r="AB176" s="26">
        <f t="shared" si="41"/>
        <v>618983687.51999998</v>
      </c>
      <c r="AC176" s="53">
        <f t="shared" si="42"/>
        <v>2.403120521175818</v>
      </c>
      <c r="AD176" s="23">
        <f t="shared" si="43"/>
        <v>4.3938898012770608E-2</v>
      </c>
      <c r="AE176" s="23">
        <f t="shared" si="44"/>
        <v>1.8004693354615908E-2</v>
      </c>
      <c r="AF176" s="23">
        <f t="shared" si="45"/>
        <v>6.1943591367386516E-2</v>
      </c>
      <c r="AH176" s="8">
        <f t="shared" si="46"/>
        <v>41.817440216250482</v>
      </c>
      <c r="AI176" s="8">
        <f t="shared" si="47"/>
        <v>17.135390781756602</v>
      </c>
      <c r="AJ176" s="10">
        <f t="shared" si="48"/>
        <v>58.952830998007087</v>
      </c>
    </row>
    <row r="177" spans="1:36" x14ac:dyDescent="0.2">
      <c r="A177" s="20">
        <v>42539</v>
      </c>
      <c r="B177" s="21">
        <v>2670</v>
      </c>
      <c r="C177" s="5">
        <v>170</v>
      </c>
      <c r="D177" s="14">
        <v>42447</v>
      </c>
      <c r="E177" s="5">
        <v>388</v>
      </c>
      <c r="F177" s="26">
        <f t="shared" si="34"/>
        <v>949271425.91999996</v>
      </c>
      <c r="G177" s="53">
        <f t="shared" si="35"/>
        <v>2.5888317255942073</v>
      </c>
      <c r="H177" s="23">
        <f t="shared" si="36"/>
        <v>4.0596873443550778E-2</v>
      </c>
      <c r="I177" s="23">
        <f t="shared" si="37"/>
        <v>2.9372581659594221E-2</v>
      </c>
      <c r="J177" s="23">
        <f t="shared" si="38"/>
        <v>6.9969455103145006E-2</v>
      </c>
      <c r="L177" s="8">
        <f t="shared" si="39"/>
        <v>38.537451941653231</v>
      </c>
      <c r="M177" s="8">
        <f t="shared" si="39"/>
        <v>27.882552474954647</v>
      </c>
      <c r="N177" s="10">
        <f t="shared" si="40"/>
        <v>66.420004416607881</v>
      </c>
      <c r="O177" s="10"/>
      <c r="P177" s="10"/>
      <c r="Q177" s="10"/>
      <c r="R177" s="10"/>
      <c r="S177" s="10"/>
      <c r="T177" s="10"/>
      <c r="U177" s="10"/>
      <c r="V177" s="10"/>
      <c r="Z177" s="14">
        <v>42447</v>
      </c>
      <c r="AA177" s="32">
        <v>258</v>
      </c>
      <c r="AB177" s="26">
        <f t="shared" si="41"/>
        <v>631216566.72000003</v>
      </c>
      <c r="AC177" s="53">
        <f t="shared" si="42"/>
        <v>2.4116197059632301</v>
      </c>
      <c r="AD177" s="23">
        <f t="shared" si="43"/>
        <v>4.3780106271171702E-2</v>
      </c>
      <c r="AE177" s="23">
        <f t="shared" si="44"/>
        <v>1.8396325721465767E-2</v>
      </c>
      <c r="AF177" s="23">
        <f t="shared" si="45"/>
        <v>6.217643199263747E-2</v>
      </c>
      <c r="AH177" s="8">
        <f t="shared" si="46"/>
        <v>41.559203906964292</v>
      </c>
      <c r="AI177" s="8">
        <f t="shared" si="47"/>
        <v>17.463106349304578</v>
      </c>
      <c r="AJ177" s="10">
        <f t="shared" si="48"/>
        <v>59.022310256268867</v>
      </c>
    </row>
    <row r="178" spans="1:36" x14ac:dyDescent="0.2">
      <c r="A178" s="20">
        <v>42540</v>
      </c>
      <c r="B178" s="21">
        <v>2400</v>
      </c>
      <c r="C178" s="5">
        <v>171</v>
      </c>
      <c r="D178" s="14">
        <v>42448</v>
      </c>
      <c r="E178" s="5">
        <v>382</v>
      </c>
      <c r="F178" s="26">
        <f t="shared" si="34"/>
        <v>934591970.88</v>
      </c>
      <c r="G178" s="53">
        <f t="shared" si="35"/>
        <v>2.5820633629117089</v>
      </c>
      <c r="H178" s="23">
        <f t="shared" si="36"/>
        <v>4.0714090240891863E-2</v>
      </c>
      <c r="I178" s="23">
        <f t="shared" si="37"/>
        <v>2.8854839542699962E-2</v>
      </c>
      <c r="J178" s="23">
        <f t="shared" si="38"/>
        <v>6.9568929783591832E-2</v>
      </c>
      <c r="L178" s="8">
        <f t="shared" si="39"/>
        <v>38.051061840821305</v>
      </c>
      <c r="M178" s="8">
        <f t="shared" si="39"/>
        <v>26.967501357638113</v>
      </c>
      <c r="N178" s="10">
        <f t="shared" si="40"/>
        <v>65.018563198459418</v>
      </c>
      <c r="O178" s="10"/>
      <c r="P178" s="10"/>
      <c r="Q178" s="10"/>
      <c r="R178" s="10"/>
      <c r="S178" s="10"/>
      <c r="T178" s="10"/>
      <c r="U178" s="10"/>
      <c r="V178" s="10"/>
      <c r="Z178" s="14">
        <v>42448</v>
      </c>
      <c r="AA178" s="32">
        <v>258</v>
      </c>
      <c r="AB178" s="26">
        <f t="shared" si="41"/>
        <v>631216566.72000003</v>
      </c>
      <c r="AC178" s="53">
        <f t="shared" si="42"/>
        <v>2.4116197059632301</v>
      </c>
      <c r="AD178" s="23">
        <f t="shared" si="43"/>
        <v>4.3780106271171702E-2</v>
      </c>
      <c r="AE178" s="23">
        <f t="shared" si="44"/>
        <v>1.8396325721465767E-2</v>
      </c>
      <c r="AF178" s="23">
        <f t="shared" si="45"/>
        <v>6.217643199263747E-2</v>
      </c>
      <c r="AH178" s="8">
        <f t="shared" si="46"/>
        <v>40.916535805310211</v>
      </c>
      <c r="AI178" s="8">
        <f t="shared" si="47"/>
        <v>17.193058312975133</v>
      </c>
      <c r="AJ178" s="10">
        <f t="shared" si="48"/>
        <v>58.109594118285344</v>
      </c>
    </row>
    <row r="179" spans="1:36" x14ac:dyDescent="0.2">
      <c r="A179" s="20">
        <v>42541</v>
      </c>
      <c r="B179" s="21">
        <v>2340</v>
      </c>
      <c r="C179" s="5">
        <v>172</v>
      </c>
      <c r="D179" s="14">
        <v>42449</v>
      </c>
      <c r="E179" s="5">
        <v>383</v>
      </c>
      <c r="F179" s="26">
        <f t="shared" si="34"/>
        <v>937038546.71999991</v>
      </c>
      <c r="G179" s="53">
        <f t="shared" si="35"/>
        <v>2.5831987739686229</v>
      </c>
      <c r="H179" s="23">
        <f t="shared" si="36"/>
        <v>4.0694403208770526E-2</v>
      </c>
      <c r="I179" s="23">
        <f t="shared" si="37"/>
        <v>2.8941145982193772E-2</v>
      </c>
      <c r="J179" s="23">
        <f t="shared" si="38"/>
        <v>6.9635549190964291E-2</v>
      </c>
      <c r="L179" s="8">
        <f t="shared" si="39"/>
        <v>38.132224442384036</v>
      </c>
      <c r="M179" s="8">
        <f t="shared" si="39"/>
        <v>27.118969371566216</v>
      </c>
      <c r="N179" s="10">
        <f t="shared" si="40"/>
        <v>65.251193813950252</v>
      </c>
      <c r="O179" s="10"/>
      <c r="P179" s="10"/>
      <c r="Q179" s="10"/>
      <c r="R179" s="10"/>
      <c r="S179" s="10"/>
      <c r="T179" s="10"/>
      <c r="U179" s="10"/>
      <c r="V179" s="10"/>
      <c r="Z179" s="14">
        <v>42449</v>
      </c>
      <c r="AA179" s="32">
        <v>266</v>
      </c>
      <c r="AB179" s="26">
        <f t="shared" si="41"/>
        <v>650789173.43999994</v>
      </c>
      <c r="AC179" s="53">
        <f t="shared" si="42"/>
        <v>2.424881636631067</v>
      </c>
      <c r="AD179" s="23">
        <f t="shared" si="43"/>
        <v>4.3533476880134821E-2</v>
      </c>
      <c r="AE179" s="23">
        <f t="shared" si="44"/>
        <v>1.9032065738663562E-2</v>
      </c>
      <c r="AF179" s="23">
        <f t="shared" si="45"/>
        <v>6.2565542618798375E-2</v>
      </c>
      <c r="AH179" s="8">
        <f t="shared" si="46"/>
        <v>40.792545909430252</v>
      </c>
      <c r="AI179" s="8">
        <f t="shared" si="47"/>
        <v>17.833779220836806</v>
      </c>
      <c r="AJ179" s="10">
        <f t="shared" si="48"/>
        <v>58.626325130267062</v>
      </c>
    </row>
    <row r="180" spans="1:36" x14ac:dyDescent="0.2">
      <c r="A180" s="20">
        <v>42542</v>
      </c>
      <c r="B180" s="21">
        <v>2300</v>
      </c>
      <c r="C180" s="5">
        <v>173</v>
      </c>
      <c r="D180" s="14">
        <v>42450</v>
      </c>
      <c r="E180" s="5">
        <v>399</v>
      </c>
      <c r="F180" s="26">
        <f t="shared" si="34"/>
        <v>976183760.15999997</v>
      </c>
      <c r="G180" s="53">
        <f t="shared" si="35"/>
        <v>2.6009728956867484</v>
      </c>
      <c r="H180" s="23">
        <f t="shared" si="36"/>
        <v>4.0387453530891571E-2</v>
      </c>
      <c r="I180" s="23">
        <f t="shared" si="37"/>
        <v>3.0320920134661256E-2</v>
      </c>
      <c r="J180" s="23">
        <f t="shared" si="38"/>
        <v>7.0708373665552826E-2</v>
      </c>
      <c r="L180" s="8">
        <f t="shared" si="39"/>
        <v>39.425576251073004</v>
      </c>
      <c r="M180" s="8">
        <f t="shared" si="39"/>
        <v>29.598789828564676</v>
      </c>
      <c r="N180" s="10">
        <f t="shared" si="40"/>
        <v>69.024366079637673</v>
      </c>
      <c r="O180" s="10"/>
      <c r="P180" s="10"/>
      <c r="Q180" s="10"/>
      <c r="R180" s="10"/>
      <c r="S180" s="10"/>
      <c r="T180" s="10"/>
      <c r="U180" s="10"/>
      <c r="V180" s="10"/>
      <c r="Z180" s="14">
        <v>42450</v>
      </c>
      <c r="AA180" s="32">
        <v>270</v>
      </c>
      <c r="AB180" s="26">
        <f t="shared" si="41"/>
        <v>660575476.79999995</v>
      </c>
      <c r="AC180" s="53">
        <f t="shared" si="42"/>
        <v>2.4313637641589874</v>
      </c>
      <c r="AD180" s="23">
        <f t="shared" si="43"/>
        <v>4.3413436079456941E-2</v>
      </c>
      <c r="AE180" s="23">
        <f t="shared" si="44"/>
        <v>1.9353730668575486E-2</v>
      </c>
      <c r="AF180" s="23">
        <f t="shared" si="45"/>
        <v>6.2767166748032427E-2</v>
      </c>
      <c r="AH180" s="8">
        <f t="shared" si="46"/>
        <v>42.379491273510084</v>
      </c>
      <c r="AI180" s="8">
        <f t="shared" si="47"/>
        <v>18.89279757717393</v>
      </c>
      <c r="AJ180" s="10">
        <f t="shared" si="48"/>
        <v>61.272288850684014</v>
      </c>
    </row>
    <row r="181" spans="1:36" x14ac:dyDescent="0.2">
      <c r="A181" s="20">
        <v>42543</v>
      </c>
      <c r="B181" s="21">
        <v>2300</v>
      </c>
      <c r="C181" s="5">
        <v>174</v>
      </c>
      <c r="D181" s="14">
        <v>42451</v>
      </c>
      <c r="E181" s="5">
        <v>430</v>
      </c>
      <c r="F181" s="26">
        <f t="shared" si="34"/>
        <v>1052027611.1999999</v>
      </c>
      <c r="G181" s="53">
        <f t="shared" si="35"/>
        <v>2.6334684555795866</v>
      </c>
      <c r="H181" s="23">
        <f t="shared" si="36"/>
        <v>3.9832245754082285E-2</v>
      </c>
      <c r="I181" s="23">
        <f t="shared" si="37"/>
        <v>3.2982998365788441E-2</v>
      </c>
      <c r="J181" s="23">
        <f t="shared" si="38"/>
        <v>7.2815244119870726E-2</v>
      </c>
      <c r="L181" s="8">
        <f t="shared" si="39"/>
        <v>41.904622349398522</v>
      </c>
      <c r="M181" s="8">
        <f t="shared" si="39"/>
        <v>34.699024980973917</v>
      </c>
      <c r="N181" s="10">
        <f t="shared" si="40"/>
        <v>76.603647330372439</v>
      </c>
      <c r="O181" s="10"/>
      <c r="P181" s="10"/>
      <c r="Q181" s="10"/>
      <c r="R181" s="10"/>
      <c r="S181" s="10"/>
      <c r="T181" s="10"/>
      <c r="U181" s="10"/>
      <c r="V181" s="10"/>
      <c r="Z181" s="14">
        <v>42451</v>
      </c>
      <c r="AA181" s="32">
        <v>279</v>
      </c>
      <c r="AB181" s="26">
        <f t="shared" si="41"/>
        <v>682594659.36000001</v>
      </c>
      <c r="AC181" s="53">
        <f t="shared" si="42"/>
        <v>2.4456042032735974</v>
      </c>
      <c r="AD181" s="23">
        <f t="shared" si="43"/>
        <v>4.3150882233497542E-2</v>
      </c>
      <c r="AE181" s="23">
        <f t="shared" si="44"/>
        <v>2.0085590473343906E-2</v>
      </c>
      <c r="AF181" s="23">
        <f t="shared" si="45"/>
        <v>6.3236472706841448E-2</v>
      </c>
      <c r="AH181" s="8">
        <f t="shared" si="46"/>
        <v>45.395919557278937</v>
      </c>
      <c r="AI181" s="8">
        <f t="shared" si="47"/>
        <v>21.130595765213467</v>
      </c>
      <c r="AJ181" s="10">
        <f t="shared" si="48"/>
        <v>66.526515322492401</v>
      </c>
    </row>
    <row r="182" spans="1:36" x14ac:dyDescent="0.2">
      <c r="A182" s="20">
        <v>42544</v>
      </c>
      <c r="B182" s="21">
        <v>2210</v>
      </c>
      <c r="C182" s="5">
        <v>175</v>
      </c>
      <c r="D182" s="14">
        <v>42452</v>
      </c>
      <c r="E182" s="5">
        <v>446</v>
      </c>
      <c r="F182" s="26">
        <f t="shared" si="34"/>
        <v>1091172824.6399999</v>
      </c>
      <c r="G182" s="53">
        <f t="shared" si="35"/>
        <v>2.6493348587121419</v>
      </c>
      <c r="H182" s="23">
        <f t="shared" si="36"/>
        <v>3.9563937595428401E-2</v>
      </c>
      <c r="I182" s="23">
        <f t="shared" si="37"/>
        <v>3.434832461655124E-2</v>
      </c>
      <c r="J182" s="23">
        <f t="shared" si="38"/>
        <v>7.3912262211979635E-2</v>
      </c>
      <c r="L182" s="8">
        <f t="shared" si="39"/>
        <v>43.171093539884289</v>
      </c>
      <c r="M182" s="8">
        <f t="shared" si="39"/>
        <v>37.479958393493852</v>
      </c>
      <c r="N182" s="10">
        <f t="shared" si="40"/>
        <v>80.651051933378142</v>
      </c>
      <c r="O182" s="10"/>
      <c r="P182" s="10"/>
      <c r="Q182" s="10"/>
      <c r="R182" s="10"/>
      <c r="S182" s="10"/>
      <c r="T182" s="10"/>
      <c r="U182" s="10"/>
      <c r="V182" s="10"/>
      <c r="Z182" s="14">
        <v>42452</v>
      </c>
      <c r="AA182" s="32">
        <v>297</v>
      </c>
      <c r="AB182" s="26">
        <f t="shared" si="41"/>
        <v>726633024.48000002</v>
      </c>
      <c r="AC182" s="53">
        <f t="shared" si="42"/>
        <v>2.4727564493172123</v>
      </c>
      <c r="AD182" s="23">
        <f t="shared" si="43"/>
        <v>4.2654662884107235E-2</v>
      </c>
      <c r="AE182" s="23">
        <f t="shared" si="44"/>
        <v>2.1577009036730543E-2</v>
      </c>
      <c r="AF182" s="23">
        <f t="shared" si="45"/>
        <v>6.4231671920837785E-2</v>
      </c>
      <c r="AH182" s="8">
        <f t="shared" si="46"/>
        <v>46.543608983318258</v>
      </c>
      <c r="AI182" s="8">
        <f t="shared" si="47"/>
        <v>23.544245897892068</v>
      </c>
      <c r="AJ182" s="10">
        <f t="shared" si="48"/>
        <v>70.087854881210319</v>
      </c>
    </row>
    <row r="183" spans="1:36" x14ac:dyDescent="0.2">
      <c r="A183" s="20">
        <v>42545</v>
      </c>
      <c r="B183" s="21">
        <v>2110</v>
      </c>
      <c r="C183" s="5">
        <v>176</v>
      </c>
      <c r="D183" s="14">
        <v>42453</v>
      </c>
      <c r="E183" s="5">
        <v>411</v>
      </c>
      <c r="F183" s="26">
        <f t="shared" si="34"/>
        <v>1005542670.24</v>
      </c>
      <c r="G183" s="53">
        <f t="shared" si="35"/>
        <v>2.6138418218760693</v>
      </c>
      <c r="H183" s="23">
        <f t="shared" si="36"/>
        <v>4.0166659988907609E-2</v>
      </c>
      <c r="I183" s="23">
        <f t="shared" si="37"/>
        <v>3.1353589392977388E-2</v>
      </c>
      <c r="J183" s="23">
        <f t="shared" si="38"/>
        <v>7.1520249381885004E-2</v>
      </c>
      <c r="L183" s="8">
        <f t="shared" si="39"/>
        <v>40.389290539868327</v>
      </c>
      <c r="M183" s="8">
        <f t="shared" si="39"/>
        <v>31.527371999823021</v>
      </c>
      <c r="N183" s="10">
        <f t="shared" si="40"/>
        <v>71.916662539691345</v>
      </c>
      <c r="O183" s="10"/>
      <c r="P183" s="10"/>
      <c r="Q183" s="10"/>
      <c r="R183" s="10"/>
      <c r="S183" s="10"/>
      <c r="T183" s="10"/>
      <c r="U183" s="10"/>
      <c r="V183" s="10"/>
      <c r="Z183" s="14">
        <v>42453</v>
      </c>
      <c r="AA183" s="32">
        <v>306</v>
      </c>
      <c r="AB183" s="26">
        <f t="shared" si="41"/>
        <v>748652207.03999996</v>
      </c>
      <c r="AC183" s="53">
        <f t="shared" si="42"/>
        <v>2.4857214264815801</v>
      </c>
      <c r="AD183" s="23">
        <f t="shared" si="43"/>
        <v>4.241973910488115E-2</v>
      </c>
      <c r="AE183" s="23">
        <f t="shared" si="44"/>
        <v>2.2333567451520819E-2</v>
      </c>
      <c r="AF183" s="23">
        <f t="shared" si="45"/>
        <v>6.4753306556401963E-2</v>
      </c>
      <c r="AH183" s="8">
        <f t="shared" si="46"/>
        <v>42.654857730406334</v>
      </c>
      <c r="AI183" s="8">
        <f t="shared" si="47"/>
        <v>22.457355051187395</v>
      </c>
      <c r="AJ183" s="10">
        <f t="shared" si="48"/>
        <v>65.112212781593726</v>
      </c>
    </row>
    <row r="184" spans="1:36" x14ac:dyDescent="0.2">
      <c r="A184" s="20">
        <v>42546</v>
      </c>
      <c r="B184" s="21">
        <v>1980</v>
      </c>
      <c r="C184" s="5">
        <v>177</v>
      </c>
      <c r="D184" s="14">
        <v>42454</v>
      </c>
      <c r="E184" s="5">
        <v>402</v>
      </c>
      <c r="F184" s="26">
        <f t="shared" si="34"/>
        <v>983523487.67999995</v>
      </c>
      <c r="G184" s="53">
        <f t="shared" si="35"/>
        <v>2.6042260530844699</v>
      </c>
      <c r="H184" s="23">
        <f t="shared" si="36"/>
        <v>4.0331524398488625E-2</v>
      </c>
      <c r="I184" s="23">
        <f t="shared" si="37"/>
        <v>3.0579298876018624E-2</v>
      </c>
      <c r="J184" s="23">
        <f t="shared" si="38"/>
        <v>7.0910823274507248E-2</v>
      </c>
      <c r="L184" s="8">
        <f t="shared" si="39"/>
        <v>39.667001539852542</v>
      </c>
      <c r="M184" s="8">
        <f t="shared" si="39"/>
        <v>30.075458681350938</v>
      </c>
      <c r="N184" s="10">
        <f t="shared" si="40"/>
        <v>69.742460221203487</v>
      </c>
      <c r="O184" s="10"/>
      <c r="P184" s="10"/>
      <c r="Q184" s="10"/>
      <c r="R184" s="10"/>
      <c r="S184" s="10"/>
      <c r="T184" s="10"/>
      <c r="U184" s="10"/>
      <c r="V184" s="10"/>
      <c r="Z184" s="14">
        <v>42454</v>
      </c>
      <c r="AA184" s="32">
        <v>310</v>
      </c>
      <c r="AB184" s="26">
        <f t="shared" si="41"/>
        <v>758438510.39999998</v>
      </c>
      <c r="AC184" s="53">
        <f t="shared" si="42"/>
        <v>2.4913616938342726</v>
      </c>
      <c r="AD184" s="23">
        <f t="shared" si="43"/>
        <v>4.2317942456250354E-2</v>
      </c>
      <c r="AE184" s="23">
        <f t="shared" si="44"/>
        <v>2.2671661424815026E-2</v>
      </c>
      <c r="AF184" s="23">
        <f t="shared" si="45"/>
        <v>6.498960388106538E-2</v>
      </c>
      <c r="AH184" s="8">
        <f t="shared" si="46"/>
        <v>41.620690356012894</v>
      </c>
      <c r="AI184" s="8">
        <f t="shared" si="47"/>
        <v>22.29811151603419</v>
      </c>
      <c r="AJ184" s="10">
        <f t="shared" si="48"/>
        <v>63.918801872047084</v>
      </c>
    </row>
    <row r="185" spans="1:36" x14ac:dyDescent="0.2">
      <c r="A185" s="20">
        <v>42547</v>
      </c>
      <c r="B185" s="21">
        <v>2010</v>
      </c>
      <c r="C185" s="5">
        <v>178</v>
      </c>
      <c r="D185" s="14">
        <v>42455</v>
      </c>
      <c r="E185" s="5">
        <v>390</v>
      </c>
      <c r="F185" s="26">
        <f t="shared" si="34"/>
        <v>954164577.5999999</v>
      </c>
      <c r="G185" s="53">
        <f t="shared" si="35"/>
        <v>2.5910646070264991</v>
      </c>
      <c r="H185" s="23">
        <f t="shared" si="36"/>
        <v>4.0558277723996172E-2</v>
      </c>
      <c r="I185" s="23">
        <f t="shared" si="37"/>
        <v>2.954510110549724E-2</v>
      </c>
      <c r="J185" s="23">
        <f t="shared" si="38"/>
        <v>7.0103378829493412E-2</v>
      </c>
      <c r="L185" s="8">
        <f t="shared" si="39"/>
        <v>38.699271932700292</v>
      </c>
      <c r="M185" s="8">
        <f t="shared" si="39"/>
        <v>28.190888916476062</v>
      </c>
      <c r="N185" s="10">
        <f t="shared" si="40"/>
        <v>66.890160849176354</v>
      </c>
      <c r="O185" s="10"/>
      <c r="P185" s="10"/>
      <c r="Q185" s="10"/>
      <c r="R185" s="10"/>
      <c r="S185" s="10"/>
      <c r="T185" s="10"/>
      <c r="U185" s="10"/>
      <c r="V185" s="10"/>
      <c r="Z185" s="14">
        <v>42455</v>
      </c>
      <c r="AA185" s="32">
        <v>315</v>
      </c>
      <c r="AB185" s="26">
        <f t="shared" si="41"/>
        <v>770671389.60000002</v>
      </c>
      <c r="AC185" s="53">
        <f t="shared" si="42"/>
        <v>2.4983105537896004</v>
      </c>
      <c r="AD185" s="23">
        <f t="shared" si="43"/>
        <v>4.2192863885801707E-2</v>
      </c>
      <c r="AE185" s="23">
        <f t="shared" si="44"/>
        <v>2.3095667030689992E-2</v>
      </c>
      <c r="AF185" s="23">
        <f t="shared" si="45"/>
        <v>6.5288530916491699E-2</v>
      </c>
      <c r="AH185" s="8">
        <f t="shared" si="46"/>
        <v>40.258936147330274</v>
      </c>
      <c r="AI185" s="8">
        <f t="shared" si="47"/>
        <v>22.037067376728562</v>
      </c>
      <c r="AJ185" s="10">
        <f t="shared" si="48"/>
        <v>62.296003524058833</v>
      </c>
    </row>
    <row r="186" spans="1:36" x14ac:dyDescent="0.2">
      <c r="A186" s="20">
        <v>42548</v>
      </c>
      <c r="B186" s="21">
        <v>1990</v>
      </c>
      <c r="C186" s="5">
        <v>179</v>
      </c>
      <c r="D186" s="14">
        <v>42456</v>
      </c>
      <c r="E186" s="5">
        <v>361</v>
      </c>
      <c r="F186" s="26">
        <f t="shared" si="34"/>
        <v>883213878.24000001</v>
      </c>
      <c r="G186" s="53">
        <f t="shared" si="35"/>
        <v>2.5575072019056577</v>
      </c>
      <c r="H186" s="23">
        <f t="shared" si="36"/>
        <v>4.1142210765709307E-2</v>
      </c>
      <c r="I186" s="23">
        <f t="shared" si="37"/>
        <v>2.7042120282305238E-2</v>
      </c>
      <c r="J186" s="23">
        <f t="shared" si="38"/>
        <v>6.8184331048014551E-2</v>
      </c>
      <c r="L186" s="8">
        <f t="shared" si="39"/>
        <v>36.337371529749596</v>
      </c>
      <c r="M186" s="8">
        <f t="shared" si="39"/>
        <v>23.883975930367374</v>
      </c>
      <c r="N186" s="10">
        <f t="shared" si="40"/>
        <v>60.221347460116974</v>
      </c>
      <c r="O186" s="10"/>
      <c r="P186" s="10"/>
      <c r="Q186" s="10"/>
      <c r="R186" s="10"/>
      <c r="S186" s="10"/>
      <c r="T186" s="10"/>
      <c r="U186" s="10"/>
      <c r="V186" s="10"/>
      <c r="Z186" s="14">
        <v>42456</v>
      </c>
      <c r="AA186" s="32">
        <v>310</v>
      </c>
      <c r="AB186" s="26">
        <f t="shared" si="41"/>
        <v>758438510.39999998</v>
      </c>
      <c r="AC186" s="53">
        <f t="shared" si="42"/>
        <v>2.4913616938342726</v>
      </c>
      <c r="AD186" s="23">
        <f t="shared" si="43"/>
        <v>4.2317942456250354E-2</v>
      </c>
      <c r="AE186" s="23">
        <f t="shared" si="44"/>
        <v>2.2671661424815026E-2</v>
      </c>
      <c r="AF186" s="23">
        <f t="shared" si="45"/>
        <v>6.498960388106538E-2</v>
      </c>
      <c r="AH186" s="8">
        <f t="shared" si="46"/>
        <v>37.37579407592203</v>
      </c>
      <c r="AI186" s="8">
        <f t="shared" si="47"/>
        <v>20.023926013155084</v>
      </c>
      <c r="AJ186" s="10">
        <f t="shared" si="48"/>
        <v>57.399720089077114</v>
      </c>
    </row>
    <row r="187" spans="1:36" x14ac:dyDescent="0.2">
      <c r="A187" s="20">
        <v>42549</v>
      </c>
      <c r="B187" s="21">
        <v>1800</v>
      </c>
      <c r="C187" s="5">
        <v>180</v>
      </c>
      <c r="D187" s="14">
        <v>42457</v>
      </c>
      <c r="E187" s="5">
        <v>358</v>
      </c>
      <c r="F187" s="26">
        <f t="shared" si="34"/>
        <v>875874150.71999991</v>
      </c>
      <c r="G187" s="53">
        <f t="shared" si="35"/>
        <v>2.5538830266438746</v>
      </c>
      <c r="H187" s="23">
        <f t="shared" si="36"/>
        <v>4.120577597960496E-2</v>
      </c>
      <c r="I187" s="23">
        <f t="shared" si="37"/>
        <v>2.6783308049106003E-2</v>
      </c>
      <c r="J187" s="23">
        <f t="shared" si="38"/>
        <v>6.7989084028710955E-2</v>
      </c>
      <c r="L187" s="8">
        <f t="shared" si="39"/>
        <v>36.091074040895066</v>
      </c>
      <c r="M187" s="8">
        <f t="shared" si="39"/>
        <v>23.45880719098286</v>
      </c>
      <c r="N187" s="10">
        <f t="shared" si="40"/>
        <v>59.549881231877926</v>
      </c>
      <c r="O187" s="10"/>
      <c r="P187" s="10"/>
      <c r="Q187" s="10"/>
      <c r="R187" s="10"/>
      <c r="S187" s="10"/>
      <c r="T187" s="10"/>
      <c r="U187" s="10"/>
      <c r="V187" s="10"/>
      <c r="Z187" s="14">
        <v>42457</v>
      </c>
      <c r="AA187" s="32">
        <v>320</v>
      </c>
      <c r="AB187" s="26">
        <f t="shared" si="41"/>
        <v>782904268.79999995</v>
      </c>
      <c r="AC187" s="53">
        <f t="shared" si="42"/>
        <v>2.5051499783199058</v>
      </c>
      <c r="AD187" s="23">
        <f t="shared" si="43"/>
        <v>4.207011614991283E-2</v>
      </c>
      <c r="AE187" s="23">
        <f t="shared" si="44"/>
        <v>2.3521048660432031E-2</v>
      </c>
      <c r="AF187" s="23">
        <f t="shared" si="45"/>
        <v>6.5591164810344854E-2</v>
      </c>
      <c r="AH187" s="8">
        <f t="shared" si="46"/>
        <v>36.848127253496656</v>
      </c>
      <c r="AI187" s="8">
        <f t="shared" si="47"/>
        <v>20.601478519499697</v>
      </c>
      <c r="AJ187" s="10">
        <f t="shared" si="48"/>
        <v>57.44960577299635</v>
      </c>
    </row>
    <row r="188" spans="1:36" x14ac:dyDescent="0.2">
      <c r="A188" s="20">
        <v>42550</v>
      </c>
      <c r="B188" s="21">
        <v>1830</v>
      </c>
      <c r="C188" s="5">
        <v>181</v>
      </c>
      <c r="D188" s="14">
        <v>42458</v>
      </c>
      <c r="E188" s="5">
        <v>345</v>
      </c>
      <c r="F188" s="26">
        <f t="shared" si="34"/>
        <v>844068664.79999995</v>
      </c>
      <c r="G188" s="53">
        <f t="shared" si="35"/>
        <v>2.537819095073274</v>
      </c>
      <c r="H188" s="23">
        <f t="shared" si="36"/>
        <v>4.1488709315862217E-2</v>
      </c>
      <c r="I188" s="23">
        <f t="shared" si="37"/>
        <v>2.5663148234550293E-2</v>
      </c>
      <c r="J188" s="23">
        <f t="shared" si="38"/>
        <v>6.7151857550412503E-2</v>
      </c>
      <c r="L188" s="8">
        <f t="shared" si="39"/>
        <v>35.019319476515143</v>
      </c>
      <c r="M188" s="8">
        <f t="shared" si="39"/>
        <v>21.661459264901339</v>
      </c>
      <c r="N188" s="10">
        <f t="shared" si="40"/>
        <v>56.680778741416482</v>
      </c>
      <c r="O188" s="10"/>
      <c r="P188" s="10"/>
      <c r="Q188" s="10"/>
      <c r="R188" s="10"/>
      <c r="S188" s="10"/>
      <c r="T188" s="10"/>
      <c r="U188" s="10"/>
      <c r="V188" s="10"/>
      <c r="Z188" s="14">
        <v>42458</v>
      </c>
      <c r="AA188" s="32">
        <v>325</v>
      </c>
      <c r="AB188" s="26">
        <f t="shared" si="41"/>
        <v>795137148</v>
      </c>
      <c r="AC188" s="53">
        <f t="shared" si="42"/>
        <v>2.5118833609788744</v>
      </c>
      <c r="AD188" s="23">
        <f t="shared" si="43"/>
        <v>4.1949620398219277E-2</v>
      </c>
      <c r="AE188" s="23">
        <f t="shared" si="44"/>
        <v>2.3947639743092775E-2</v>
      </c>
      <c r="AF188" s="23">
        <f t="shared" si="45"/>
        <v>6.5897260141312058E-2</v>
      </c>
      <c r="AH188" s="8">
        <f t="shared" si="46"/>
        <v>35.408360078391787</v>
      </c>
      <c r="AI188" s="8">
        <f t="shared" si="47"/>
        <v>20.213452303063733</v>
      </c>
      <c r="AJ188" s="10">
        <f t="shared" si="48"/>
        <v>55.62181238145552</v>
      </c>
    </row>
    <row r="189" spans="1:36" x14ac:dyDescent="0.2">
      <c r="A189" s="20">
        <v>42551</v>
      </c>
      <c r="B189" s="21">
        <v>1750</v>
      </c>
      <c r="C189" s="5">
        <v>182</v>
      </c>
      <c r="D189" s="14">
        <v>42459</v>
      </c>
      <c r="E189" s="5">
        <v>338</v>
      </c>
      <c r="F189" s="26">
        <f t="shared" si="34"/>
        <v>826942633.91999996</v>
      </c>
      <c r="G189" s="53">
        <f t="shared" si="35"/>
        <v>2.5289167002776547</v>
      </c>
      <c r="H189" s="23">
        <f t="shared" si="36"/>
        <v>4.1646342599865466E-2</v>
      </c>
      <c r="I189" s="23">
        <f t="shared" si="37"/>
        <v>2.5061353139579468E-2</v>
      </c>
      <c r="J189" s="23">
        <f t="shared" si="38"/>
        <v>6.6707695739444933E-2</v>
      </c>
      <c r="L189" s="8">
        <f t="shared" si="39"/>
        <v>34.439136242667445</v>
      </c>
      <c r="M189" s="8">
        <f t="shared" si="39"/>
        <v>20.724301374843105</v>
      </c>
      <c r="N189" s="10">
        <f t="shared" si="40"/>
        <v>55.163437617510553</v>
      </c>
      <c r="O189" s="10"/>
      <c r="P189" s="10"/>
      <c r="Q189" s="10"/>
      <c r="R189" s="10"/>
      <c r="S189" s="10"/>
      <c r="T189" s="10"/>
      <c r="U189" s="10"/>
      <c r="V189" s="10"/>
      <c r="Z189" s="14">
        <v>42459</v>
      </c>
      <c r="AA189" s="32">
        <v>340</v>
      </c>
      <c r="AB189" s="26">
        <f t="shared" si="41"/>
        <v>831835785.5999999</v>
      </c>
      <c r="AC189" s="53">
        <f t="shared" si="42"/>
        <v>2.5314789170422549</v>
      </c>
      <c r="AD189" s="23">
        <f t="shared" si="43"/>
        <v>4.16009125545986E-2</v>
      </c>
      <c r="AE189" s="23">
        <f t="shared" si="44"/>
        <v>2.5233169722345905E-2</v>
      </c>
      <c r="AF189" s="23">
        <f t="shared" si="45"/>
        <v>6.6834082276944512E-2</v>
      </c>
      <c r="AH189" s="8">
        <f t="shared" si="46"/>
        <v>34.401568201375355</v>
      </c>
      <c r="AI189" s="8">
        <f t="shared" si="47"/>
        <v>20.866383832347118</v>
      </c>
      <c r="AJ189" s="10">
        <f t="shared" si="48"/>
        <v>55.267952033722473</v>
      </c>
    </row>
    <row r="190" spans="1:36" x14ac:dyDescent="0.2">
      <c r="A190" s="20">
        <v>42552</v>
      </c>
      <c r="B190" s="21">
        <v>1580</v>
      </c>
      <c r="C190" s="5">
        <v>183</v>
      </c>
      <c r="D190" s="14">
        <v>42460</v>
      </c>
      <c r="E190" s="5">
        <v>316</v>
      </c>
      <c r="F190" s="26">
        <f t="shared" si="34"/>
        <v>773117965.43999994</v>
      </c>
      <c r="G190" s="53">
        <f t="shared" si="35"/>
        <v>2.4996870826184039</v>
      </c>
      <c r="H190" s="23">
        <f t="shared" si="36"/>
        <v>4.2168130452250034E-2</v>
      </c>
      <c r="I190" s="23">
        <f t="shared" si="37"/>
        <v>2.3180638776215678E-2</v>
      </c>
      <c r="J190" s="23">
        <f t="shared" si="38"/>
        <v>6.534876922846572E-2</v>
      </c>
      <c r="L190" s="8">
        <f t="shared" si="39"/>
        <v>32.600939221652048</v>
      </c>
      <c r="M190" s="8">
        <f t="shared" si="39"/>
        <v>17.921368288267434</v>
      </c>
      <c r="N190" s="10">
        <f t="shared" si="40"/>
        <v>50.522307509919486</v>
      </c>
      <c r="O190" s="10"/>
      <c r="P190" s="10"/>
      <c r="Q190" s="10"/>
      <c r="R190" s="10"/>
      <c r="S190" s="10"/>
      <c r="T190" s="10"/>
      <c r="U190" s="10"/>
      <c r="V190" s="10"/>
      <c r="Z190" s="14">
        <v>42460</v>
      </c>
      <c r="AA190" s="32">
        <v>362</v>
      </c>
      <c r="AB190" s="26">
        <f t="shared" si="41"/>
        <v>885660454.07999992</v>
      </c>
      <c r="AC190" s="53">
        <f t="shared" si="42"/>
        <v>2.5587085705331658</v>
      </c>
      <c r="AD190" s="23">
        <f t="shared" si="43"/>
        <v>4.1121161342178886E-2</v>
      </c>
      <c r="AE190" s="23">
        <f t="shared" si="44"/>
        <v>2.7128408376098645E-2</v>
      </c>
      <c r="AF190" s="23">
        <f t="shared" si="45"/>
        <v>6.8249569718277531E-2</v>
      </c>
      <c r="AH190" s="8">
        <f t="shared" si="46"/>
        <v>31.791508593395317</v>
      </c>
      <c r="AI190" s="8">
        <f t="shared" si="47"/>
        <v>20.973459889354835</v>
      </c>
      <c r="AJ190" s="10">
        <f t="shared" si="48"/>
        <v>52.764968482750149</v>
      </c>
    </row>
    <row r="191" spans="1:36" x14ac:dyDescent="0.2">
      <c r="A191" s="20">
        <v>42553</v>
      </c>
      <c r="B191" s="21">
        <v>1460</v>
      </c>
      <c r="C191" s="5">
        <v>184</v>
      </c>
      <c r="D191" s="14">
        <v>42461</v>
      </c>
      <c r="E191" s="5">
        <v>310</v>
      </c>
      <c r="F191" s="26">
        <f t="shared" si="34"/>
        <v>758438510.39999998</v>
      </c>
      <c r="G191" s="53">
        <f t="shared" si="35"/>
        <v>2.4913616938342726</v>
      </c>
      <c r="H191" s="23">
        <f t="shared" si="36"/>
        <v>4.2317942456250354E-2</v>
      </c>
      <c r="I191" s="23">
        <f t="shared" si="37"/>
        <v>2.2671661424815026E-2</v>
      </c>
      <c r="J191" s="23">
        <f t="shared" si="38"/>
        <v>6.498960388106538E-2</v>
      </c>
      <c r="L191" s="8">
        <f t="shared" si="39"/>
        <v>32.095557239711432</v>
      </c>
      <c r="M191" s="8">
        <f t="shared" si="39"/>
        <v>17.19506111932985</v>
      </c>
      <c r="N191" s="10">
        <f t="shared" si="40"/>
        <v>49.290618359041282</v>
      </c>
      <c r="O191" s="10"/>
      <c r="P191" s="10"/>
      <c r="Q191" s="10"/>
      <c r="R191" s="10"/>
      <c r="S191" s="10"/>
      <c r="T191" s="10"/>
      <c r="U191" s="10"/>
      <c r="V191" s="10"/>
      <c r="Z191" s="14">
        <v>42461</v>
      </c>
      <c r="AA191" s="32">
        <v>379</v>
      </c>
      <c r="AB191" s="26">
        <f t="shared" si="41"/>
        <v>927252243.36000001</v>
      </c>
      <c r="AC191" s="53">
        <f t="shared" si="42"/>
        <v>2.5786392099680722</v>
      </c>
      <c r="AD191" s="23">
        <f t="shared" si="43"/>
        <v>4.0773519741292147E-2</v>
      </c>
      <c r="AE191" s="23">
        <f t="shared" si="44"/>
        <v>2.8595891401435813E-2</v>
      </c>
      <c r="AF191" s="23">
        <f t="shared" si="45"/>
        <v>6.936941114272796E-2</v>
      </c>
      <c r="AH191" s="8">
        <f t="shared" si="46"/>
        <v>30.924207576350607</v>
      </c>
      <c r="AI191" s="8">
        <f t="shared" si="47"/>
        <v>21.688225278065143</v>
      </c>
      <c r="AJ191" s="10">
        <f t="shared" si="48"/>
        <v>52.612432854415751</v>
      </c>
    </row>
    <row r="192" spans="1:36" x14ac:dyDescent="0.2">
      <c r="A192" s="20">
        <v>42554</v>
      </c>
      <c r="B192" s="21">
        <v>1410</v>
      </c>
      <c r="C192" s="5">
        <v>185</v>
      </c>
      <c r="D192" s="14">
        <v>42462</v>
      </c>
      <c r="E192" s="5">
        <v>303</v>
      </c>
      <c r="F192" s="26">
        <f t="shared" si="34"/>
        <v>741312479.51999998</v>
      </c>
      <c r="G192" s="53">
        <f t="shared" si="35"/>
        <v>2.4814426285023048</v>
      </c>
      <c r="H192" s="23">
        <f t="shared" si="36"/>
        <v>4.2497127001211395E-2</v>
      </c>
      <c r="I192" s="23">
        <f t="shared" si="37"/>
        <v>2.2080708417844264E-2</v>
      </c>
      <c r="J192" s="23">
        <f t="shared" si="38"/>
        <v>6.4577835419055651E-2</v>
      </c>
      <c r="L192" s="8">
        <f t="shared" si="39"/>
        <v>31.50365058974436</v>
      </c>
      <c r="M192" s="8">
        <f t="shared" si="39"/>
        <v>16.368704706790268</v>
      </c>
      <c r="N192" s="10">
        <f t="shared" si="40"/>
        <v>47.872355296534629</v>
      </c>
      <c r="O192" s="10"/>
      <c r="P192" s="10"/>
      <c r="Q192" s="10"/>
      <c r="R192" s="10"/>
      <c r="S192" s="10"/>
      <c r="T192" s="10"/>
      <c r="U192" s="10"/>
      <c r="V192" s="10"/>
      <c r="Z192" s="14">
        <v>42462</v>
      </c>
      <c r="AA192" s="32">
        <v>383</v>
      </c>
      <c r="AB192" s="26">
        <f t="shared" si="41"/>
        <v>937038546.71999991</v>
      </c>
      <c r="AC192" s="53">
        <f t="shared" si="42"/>
        <v>2.5831987739686229</v>
      </c>
      <c r="AD192" s="23">
        <f t="shared" si="43"/>
        <v>4.0694403208770526E-2</v>
      </c>
      <c r="AE192" s="23">
        <f t="shared" si="44"/>
        <v>2.8941145982193772E-2</v>
      </c>
      <c r="AF192" s="23">
        <f t="shared" si="45"/>
        <v>6.9635549190964291E-2</v>
      </c>
      <c r="AH192" s="8">
        <f t="shared" si="46"/>
        <v>30.16726894528032</v>
      </c>
      <c r="AI192" s="8">
        <f t="shared" si="47"/>
        <v>21.45443268821035</v>
      </c>
      <c r="AJ192" s="10">
        <f t="shared" si="48"/>
        <v>51.621701633490673</v>
      </c>
    </row>
    <row r="193" spans="1:36" x14ac:dyDescent="0.2">
      <c r="A193" s="20">
        <v>42555</v>
      </c>
      <c r="B193" s="21">
        <v>1300</v>
      </c>
      <c r="C193" s="5">
        <v>186</v>
      </c>
      <c r="D193" s="14">
        <v>42463</v>
      </c>
      <c r="E193" s="5">
        <v>310</v>
      </c>
      <c r="F193" s="26">
        <f t="shared" si="34"/>
        <v>758438510.39999998</v>
      </c>
      <c r="G193" s="53">
        <f t="shared" si="35"/>
        <v>2.4913616938342726</v>
      </c>
      <c r="H193" s="23">
        <f t="shared" si="36"/>
        <v>4.2317942456250354E-2</v>
      </c>
      <c r="I193" s="23">
        <f t="shared" si="37"/>
        <v>2.2671661424815026E-2</v>
      </c>
      <c r="J193" s="23">
        <f t="shared" si="38"/>
        <v>6.498960388106538E-2</v>
      </c>
      <c r="L193" s="8">
        <f t="shared" si="39"/>
        <v>32.095557239711432</v>
      </c>
      <c r="M193" s="8">
        <f t="shared" si="39"/>
        <v>17.19506111932985</v>
      </c>
      <c r="N193" s="10">
        <f t="shared" si="40"/>
        <v>49.290618359041282</v>
      </c>
      <c r="O193" s="10"/>
      <c r="P193" s="10"/>
      <c r="Q193" s="10"/>
      <c r="R193" s="10"/>
      <c r="S193" s="10"/>
      <c r="T193" s="10"/>
      <c r="U193" s="10"/>
      <c r="V193" s="10"/>
      <c r="Z193" s="14">
        <v>42463</v>
      </c>
      <c r="AA193" s="32">
        <v>415</v>
      </c>
      <c r="AB193" s="26">
        <f t="shared" si="41"/>
        <v>1015328973.5999999</v>
      </c>
      <c r="AC193" s="53">
        <f t="shared" si="42"/>
        <v>2.6180480967120925</v>
      </c>
      <c r="AD193" s="23">
        <f t="shared" si="43"/>
        <v>4.0094754546837724E-2</v>
      </c>
      <c r="AE193" s="23">
        <f t="shared" si="44"/>
        <v>3.169725634440812E-2</v>
      </c>
      <c r="AF193" s="23">
        <f t="shared" si="45"/>
        <v>7.1792010891245844E-2</v>
      </c>
      <c r="AH193" s="8">
        <f t="shared" si="46"/>
        <v>30.409405913357229</v>
      </c>
      <c r="AI193" s="8">
        <f t="shared" si="47"/>
        <v>24.040419885619841</v>
      </c>
      <c r="AJ193" s="10">
        <f t="shared" si="48"/>
        <v>54.449825798977074</v>
      </c>
    </row>
    <row r="194" spans="1:36" x14ac:dyDescent="0.2">
      <c r="A194" s="20">
        <v>42556</v>
      </c>
      <c r="B194" s="21">
        <v>1190</v>
      </c>
      <c r="C194" s="5">
        <v>187</v>
      </c>
      <c r="D194" s="14">
        <v>42464</v>
      </c>
      <c r="E194" s="5">
        <v>355</v>
      </c>
      <c r="F194" s="26">
        <f t="shared" si="34"/>
        <v>868534423.19999993</v>
      </c>
      <c r="G194" s="53">
        <f t="shared" si="35"/>
        <v>2.5502283530550942</v>
      </c>
      <c r="H194" s="23">
        <f t="shared" si="36"/>
        <v>4.1269975563036722E-2</v>
      </c>
      <c r="I194" s="23">
        <f t="shared" si="37"/>
        <v>2.6524589642394014E-2</v>
      </c>
      <c r="J194" s="23">
        <f t="shared" si="38"/>
        <v>6.7794565205430729E-2</v>
      </c>
      <c r="L194" s="8">
        <f t="shared" si="39"/>
        <v>35.844394421120192</v>
      </c>
      <c r="M194" s="8">
        <f t="shared" si="39"/>
        <v>23.03751916567338</v>
      </c>
      <c r="N194" s="10">
        <f t="shared" si="40"/>
        <v>58.881913586793573</v>
      </c>
      <c r="O194" s="10"/>
      <c r="P194" s="10"/>
      <c r="Q194" s="10"/>
      <c r="R194" s="10"/>
      <c r="S194" s="10"/>
      <c r="T194" s="10"/>
      <c r="U194" s="10"/>
      <c r="V194" s="10"/>
      <c r="Z194" s="14">
        <v>42464</v>
      </c>
      <c r="AA194" s="32">
        <v>459</v>
      </c>
      <c r="AB194" s="26">
        <f t="shared" si="41"/>
        <v>1122978310.5599999</v>
      </c>
      <c r="AC194" s="53">
        <f t="shared" si="42"/>
        <v>2.661812685537261</v>
      </c>
      <c r="AD194" s="23">
        <f t="shared" si="43"/>
        <v>3.9354201976748389E-2</v>
      </c>
      <c r="AE194" s="23">
        <f t="shared" si="44"/>
        <v>3.5452262914903221E-2</v>
      </c>
      <c r="AF194" s="23">
        <f t="shared" si="45"/>
        <v>7.4806464891651603E-2</v>
      </c>
      <c r="AH194" s="8">
        <f t="shared" si="46"/>
        <v>34.180479114371458</v>
      </c>
      <c r="AI194" s="8">
        <f t="shared" si="47"/>
        <v>30.791510721930216</v>
      </c>
      <c r="AJ194" s="10">
        <f t="shared" si="48"/>
        <v>64.971989836301674</v>
      </c>
    </row>
    <row r="195" spans="1:36" x14ac:dyDescent="0.2">
      <c r="A195" s="20">
        <v>42557</v>
      </c>
      <c r="B195" s="21">
        <v>1190</v>
      </c>
      <c r="C195" s="5">
        <v>188</v>
      </c>
      <c r="D195" s="14">
        <v>42465</v>
      </c>
      <c r="E195" s="5">
        <v>439</v>
      </c>
      <c r="F195" s="26">
        <f t="shared" si="34"/>
        <v>1074046793.76</v>
      </c>
      <c r="G195" s="53">
        <f t="shared" si="35"/>
        <v>2.6424645202421213</v>
      </c>
      <c r="H195" s="23">
        <f t="shared" si="36"/>
        <v>3.9679895596404856E-2</v>
      </c>
      <c r="I195" s="23">
        <f t="shared" si="37"/>
        <v>3.3751844118662944E-2</v>
      </c>
      <c r="J195" s="23">
        <f t="shared" si="38"/>
        <v>7.3431739715067806E-2</v>
      </c>
      <c r="L195" s="8">
        <f t="shared" si="39"/>
        <v>42.618064642050179</v>
      </c>
      <c r="M195" s="8">
        <f t="shared" si="39"/>
        <v>36.251059959137244</v>
      </c>
      <c r="N195" s="10">
        <f t="shared" si="40"/>
        <v>78.869124601187423</v>
      </c>
      <c r="O195" s="10"/>
      <c r="P195" s="10"/>
      <c r="Q195" s="10"/>
      <c r="R195" s="10"/>
      <c r="S195" s="10"/>
      <c r="T195" s="10"/>
      <c r="U195" s="10"/>
      <c r="V195" s="10"/>
      <c r="Z195" s="14">
        <v>42465</v>
      </c>
      <c r="AA195" s="32">
        <v>455</v>
      </c>
      <c r="AB195" s="26">
        <f t="shared" si="41"/>
        <v>1113192007.2</v>
      </c>
      <c r="AC195" s="53">
        <f t="shared" si="42"/>
        <v>2.6580113966571126</v>
      </c>
      <c r="AD195" s="23">
        <f t="shared" si="43"/>
        <v>3.941797853362914E-2</v>
      </c>
      <c r="AE195" s="23">
        <f t="shared" si="44"/>
        <v>3.5113138618914963E-2</v>
      </c>
      <c r="AF195" s="23">
        <f t="shared" si="45"/>
        <v>7.4531117152544096E-2</v>
      </c>
      <c r="AH195" s="8">
        <f t="shared" si="46"/>
        <v>42.336753460544884</v>
      </c>
      <c r="AI195" s="8">
        <f t="shared" si="47"/>
        <v>37.71315395249605</v>
      </c>
      <c r="AJ195" s="10">
        <f t="shared" si="48"/>
        <v>80.049907413040927</v>
      </c>
    </row>
    <row r="196" spans="1:36" x14ac:dyDescent="0.2">
      <c r="A196" s="20">
        <v>42558</v>
      </c>
      <c r="B196" s="21">
        <v>1240</v>
      </c>
      <c r="C196" s="5">
        <v>189</v>
      </c>
      <c r="D196" s="14">
        <v>42466</v>
      </c>
      <c r="E196" s="5">
        <v>505</v>
      </c>
      <c r="F196" s="26">
        <f t="shared" si="34"/>
        <v>1235520799.2</v>
      </c>
      <c r="G196" s="53">
        <f t="shared" si="35"/>
        <v>2.7032913781186614</v>
      </c>
      <c r="H196" s="23">
        <f t="shared" si="36"/>
        <v>3.8664958830155763E-2</v>
      </c>
      <c r="I196" s="23">
        <f t="shared" si="37"/>
        <v>3.931309493478985E-2</v>
      </c>
      <c r="J196" s="23">
        <f t="shared" si="38"/>
        <v>7.7978053764945612E-2</v>
      </c>
      <c r="L196" s="8">
        <f t="shared" si="39"/>
        <v>47.771360834869149</v>
      </c>
      <c r="M196" s="8">
        <f t="shared" si="39"/>
        <v>48.572146472857028</v>
      </c>
      <c r="N196" s="10">
        <f t="shared" si="40"/>
        <v>96.343507307726185</v>
      </c>
      <c r="O196" s="10"/>
      <c r="P196" s="10"/>
      <c r="Q196" s="10"/>
      <c r="R196" s="10"/>
      <c r="S196" s="10"/>
      <c r="T196" s="10"/>
      <c r="U196" s="10"/>
      <c r="V196" s="10"/>
      <c r="Z196" s="14">
        <v>42466</v>
      </c>
      <c r="AA196" s="32">
        <v>475</v>
      </c>
      <c r="AB196" s="26">
        <f t="shared" si="41"/>
        <v>1162123524</v>
      </c>
      <c r="AC196" s="53">
        <f t="shared" si="42"/>
        <v>2.6766936096248664</v>
      </c>
      <c r="AD196" s="23">
        <f t="shared" si="43"/>
        <v>3.91055266655079E-2</v>
      </c>
      <c r="AE196" s="23">
        <f t="shared" si="44"/>
        <v>3.6803576381444714E-2</v>
      </c>
      <c r="AF196" s="23">
        <f t="shared" si="45"/>
        <v>7.5909103046952614E-2</v>
      </c>
      <c r="AH196" s="8">
        <f t="shared" si="46"/>
        <v>48.315691558905236</v>
      </c>
      <c r="AI196" s="8">
        <f t="shared" si="47"/>
        <v>45.471584104220817</v>
      </c>
      <c r="AJ196" s="10">
        <f t="shared" si="48"/>
        <v>93.787275663126053</v>
      </c>
    </row>
    <row r="197" spans="1:36" x14ac:dyDescent="0.2">
      <c r="A197" s="20">
        <v>42559</v>
      </c>
      <c r="B197" s="21">
        <v>1200</v>
      </c>
      <c r="C197" s="5">
        <v>190</v>
      </c>
      <c r="D197" s="14">
        <v>42467</v>
      </c>
      <c r="E197" s="5">
        <v>598</v>
      </c>
      <c r="F197" s="26">
        <f t="shared" si="34"/>
        <v>1463052352.3199999</v>
      </c>
      <c r="G197" s="53">
        <f t="shared" si="35"/>
        <v>2.7767011839884108</v>
      </c>
      <c r="H197" s="23">
        <f t="shared" si="36"/>
        <v>3.7474576880543023E-2</v>
      </c>
      <c r="I197" s="23">
        <f t="shared" si="37"/>
        <v>4.6866330050720939E-2</v>
      </c>
      <c r="J197" s="23">
        <f t="shared" si="38"/>
        <v>8.4340906931263962E-2</v>
      </c>
      <c r="L197" s="8">
        <f t="shared" si="39"/>
        <v>54.82726785727516</v>
      </c>
      <c r="M197" s="8">
        <f t="shared" si="39"/>
        <v>68.567894425312772</v>
      </c>
      <c r="N197" s="10">
        <f t="shared" si="40"/>
        <v>123.39516228258793</v>
      </c>
      <c r="O197" s="10"/>
      <c r="P197" s="10"/>
      <c r="Q197" s="10"/>
      <c r="R197" s="10"/>
      <c r="S197" s="10"/>
      <c r="T197" s="10"/>
      <c r="U197" s="10"/>
      <c r="V197" s="10"/>
      <c r="Z197" s="14">
        <v>42467</v>
      </c>
      <c r="AA197" s="32">
        <v>494</v>
      </c>
      <c r="AB197" s="26">
        <f t="shared" si="41"/>
        <v>1208608464.96</v>
      </c>
      <c r="AC197" s="53">
        <f t="shared" si="42"/>
        <v>2.6937269489236471</v>
      </c>
      <c r="AD197" s="23">
        <f t="shared" si="43"/>
        <v>3.8822810447387245E-2</v>
      </c>
      <c r="AE197" s="23">
        <f t="shared" si="44"/>
        <v>3.8396771303507049E-2</v>
      </c>
      <c r="AF197" s="23">
        <f t="shared" si="45"/>
        <v>7.7219581750894301E-2</v>
      </c>
      <c r="AH197" s="8">
        <f t="shared" si="46"/>
        <v>56.799804148723382</v>
      </c>
      <c r="AI197" s="8">
        <f t="shared" si="47"/>
        <v>56.176486577089058</v>
      </c>
      <c r="AJ197" s="10">
        <f t="shared" si="48"/>
        <v>112.97629072581245</v>
      </c>
    </row>
    <row r="198" spans="1:36" x14ac:dyDescent="0.2">
      <c r="A198" s="20">
        <v>42560</v>
      </c>
      <c r="B198" s="21">
        <v>1150</v>
      </c>
      <c r="C198" s="5">
        <v>191</v>
      </c>
      <c r="D198" s="14">
        <v>42468</v>
      </c>
      <c r="E198" s="5">
        <v>778</v>
      </c>
      <c r="F198" s="26">
        <f t="shared" si="34"/>
        <v>1903436003.52</v>
      </c>
      <c r="G198" s="53">
        <f t="shared" si="35"/>
        <v>2.890979596989689</v>
      </c>
      <c r="H198" s="23">
        <f t="shared" si="36"/>
        <v>3.5694001009651234E-2</v>
      </c>
      <c r="I198" s="23">
        <f t="shared" si="37"/>
        <v>6.0456311919055428E-2</v>
      </c>
      <c r="J198" s="23">
        <f t="shared" si="38"/>
        <v>9.6150312928706655E-2</v>
      </c>
      <c r="L198" s="8">
        <f t="shared" si="39"/>
        <v>67.941246631449388</v>
      </c>
      <c r="M198" s="8">
        <f t="shared" si="39"/>
        <v>115.07472074676541</v>
      </c>
      <c r="N198" s="10">
        <f t="shared" si="40"/>
        <v>183.01596737821478</v>
      </c>
      <c r="O198" s="10"/>
      <c r="P198" s="10"/>
      <c r="Q198" s="10"/>
      <c r="R198" s="10"/>
      <c r="S198" s="10"/>
      <c r="T198" s="10"/>
      <c r="U198" s="10"/>
      <c r="V198" s="10"/>
      <c r="Z198" s="14">
        <v>42468</v>
      </c>
      <c r="AA198" s="32">
        <v>504</v>
      </c>
      <c r="AB198" s="26">
        <f t="shared" si="41"/>
        <v>1233074223.3599999</v>
      </c>
      <c r="AC198" s="53">
        <f t="shared" si="42"/>
        <v>2.7024305364455254</v>
      </c>
      <c r="AD198" s="23">
        <f t="shared" si="43"/>
        <v>3.8679139863637288E-2</v>
      </c>
      <c r="AE198" s="23">
        <f t="shared" si="44"/>
        <v>3.9229981832090255E-2</v>
      </c>
      <c r="AF198" s="23">
        <f t="shared" si="45"/>
        <v>7.7909121695727543E-2</v>
      </c>
      <c r="AH198" s="8">
        <f t="shared" si="46"/>
        <v>73.623267401632873</v>
      </c>
      <c r="AI198" s="8">
        <f t="shared" si="47"/>
        <v>74.671759836636085</v>
      </c>
      <c r="AJ198" s="10">
        <f t="shared" si="48"/>
        <v>148.29502723826897</v>
      </c>
    </row>
    <row r="199" spans="1:36" x14ac:dyDescent="0.2">
      <c r="A199" s="20">
        <v>42561</v>
      </c>
      <c r="B199" s="21">
        <v>1130</v>
      </c>
      <c r="C199" s="5">
        <v>192</v>
      </c>
      <c r="D199" s="14">
        <v>42469</v>
      </c>
      <c r="E199" s="5">
        <v>854</v>
      </c>
      <c r="F199" s="26">
        <f t="shared" si="34"/>
        <v>2089375767.3599999</v>
      </c>
      <c r="G199" s="53">
        <f t="shared" si="35"/>
        <v>2.9314578706890049</v>
      </c>
      <c r="H199" s="23">
        <f t="shared" si="36"/>
        <v>3.5083810047076197E-2</v>
      </c>
      <c r="I199" s="23">
        <f t="shared" si="37"/>
        <v>6.5804955558577793E-2</v>
      </c>
      <c r="J199" s="23">
        <f t="shared" si="38"/>
        <v>0.10088876560565399</v>
      </c>
      <c r="L199" s="8">
        <f t="shared" si="39"/>
        <v>73.303262539022299</v>
      </c>
      <c r="M199" s="8">
        <f t="shared" si="39"/>
        <v>137.49127951629418</v>
      </c>
      <c r="N199" s="10">
        <f t="shared" si="40"/>
        <v>210.79454205531647</v>
      </c>
      <c r="O199" s="10"/>
      <c r="P199" s="10"/>
      <c r="Q199" s="10"/>
      <c r="R199" s="10"/>
      <c r="S199" s="10"/>
      <c r="T199" s="10"/>
      <c r="U199" s="10"/>
      <c r="V199" s="10"/>
      <c r="Z199" s="14">
        <v>42469</v>
      </c>
      <c r="AA199" s="32">
        <v>505</v>
      </c>
      <c r="AB199" s="26">
        <f t="shared" si="41"/>
        <v>1235520799.2</v>
      </c>
      <c r="AC199" s="53">
        <f t="shared" si="42"/>
        <v>2.7032913781186614</v>
      </c>
      <c r="AD199" s="23">
        <f t="shared" si="43"/>
        <v>3.8664958830155763E-2</v>
      </c>
      <c r="AE199" s="23">
        <f t="shared" si="44"/>
        <v>3.931309493478985E-2</v>
      </c>
      <c r="AF199" s="23">
        <f t="shared" si="45"/>
        <v>7.7978053764945612E-2</v>
      </c>
      <c r="AH199" s="8">
        <f t="shared" si="46"/>
        <v>80.785628025699495</v>
      </c>
      <c r="AI199" s="8">
        <f t="shared" si="47"/>
        <v>82.139827896673069</v>
      </c>
      <c r="AJ199" s="10">
        <f t="shared" si="48"/>
        <v>162.92545592237258</v>
      </c>
    </row>
    <row r="200" spans="1:36" x14ac:dyDescent="0.2">
      <c r="A200" s="20">
        <v>42562</v>
      </c>
      <c r="B200" s="21">
        <v>1170</v>
      </c>
      <c r="C200" s="5">
        <v>193</v>
      </c>
      <c r="D200" s="14">
        <v>42470</v>
      </c>
      <c r="E200" s="5">
        <v>849</v>
      </c>
      <c r="F200" s="26">
        <f t="shared" si="34"/>
        <v>2077142888.1599998</v>
      </c>
      <c r="G200" s="53">
        <f t="shared" si="35"/>
        <v>2.9289076902439528</v>
      </c>
      <c r="H200" s="23">
        <f t="shared" si="36"/>
        <v>3.5121943048734998E-2</v>
      </c>
      <c r="I200" s="23">
        <f t="shared" si="37"/>
        <v>6.5459724322585067E-2</v>
      </c>
      <c r="J200" s="23">
        <f t="shared" si="38"/>
        <v>0.10058166737132007</v>
      </c>
      <c r="L200" s="8">
        <f t="shared" si="39"/>
        <v>72.953294222040441</v>
      </c>
      <c r="M200" s="8">
        <f t="shared" si="39"/>
        <v>135.96920083757175</v>
      </c>
      <c r="N200" s="10">
        <f t="shared" si="40"/>
        <v>208.92249505961217</v>
      </c>
      <c r="O200" s="10"/>
      <c r="P200" s="10"/>
      <c r="Q200" s="10"/>
      <c r="R200" s="10"/>
      <c r="S200" s="10"/>
      <c r="T200" s="10"/>
      <c r="U200" s="10"/>
      <c r="V200" s="10"/>
      <c r="Z200" s="14">
        <v>42470</v>
      </c>
      <c r="AA200" s="32">
        <v>579</v>
      </c>
      <c r="AB200" s="26">
        <f t="shared" si="41"/>
        <v>1416567411.3599999</v>
      </c>
      <c r="AC200" s="53">
        <f t="shared" si="42"/>
        <v>2.762678563727436</v>
      </c>
      <c r="AD200" s="23">
        <f t="shared" si="43"/>
        <v>3.7699094829650198E-2</v>
      </c>
      <c r="AE200" s="23">
        <f t="shared" si="44"/>
        <v>4.535240547242736E-2</v>
      </c>
      <c r="AF200" s="23">
        <f t="shared" si="45"/>
        <v>8.3051500302077558E-2</v>
      </c>
      <c r="AH200" s="8">
        <f t="shared" si="46"/>
        <v>78.306406715477337</v>
      </c>
      <c r="AI200" s="8">
        <f t="shared" si="47"/>
        <v>94.203426488001156</v>
      </c>
      <c r="AJ200" s="10">
        <f t="shared" si="48"/>
        <v>172.50983320347848</v>
      </c>
    </row>
    <row r="201" spans="1:36" x14ac:dyDescent="0.2">
      <c r="A201" s="20">
        <v>42563</v>
      </c>
      <c r="B201" s="21">
        <v>1100</v>
      </c>
      <c r="C201" s="5">
        <v>194</v>
      </c>
      <c r="D201" s="14">
        <v>42471</v>
      </c>
      <c r="E201" s="5">
        <v>815</v>
      </c>
      <c r="F201" s="26">
        <f t="shared" ref="F201:F264" si="49">(E201*60*60*24)*28.31685</f>
        <v>1993959309.5999999</v>
      </c>
      <c r="G201" s="53">
        <f t="shared" ref="G201:G264" si="50">LOG10(E201)</f>
        <v>2.9111576087399764</v>
      </c>
      <c r="H201" s="23">
        <f t="shared" ref="H201:H264" si="51">(POWER(E201,$H$6))*$I$6</f>
        <v>3.5388511789289243E-2</v>
      </c>
      <c r="I201" s="23">
        <f t="shared" ref="I201:I264" si="52">((G201*G201)*$J$6+(G201*$K$6)+$L$6)</f>
        <v>6.3087575446800548E-2</v>
      </c>
      <c r="J201" s="23">
        <f t="shared" ref="J201:J264" si="53">H201+I201</f>
        <v>9.847608723608979E-2</v>
      </c>
      <c r="L201" s="8">
        <f t="shared" ref="L201:M264" si="54">(H201*$F201)/1000000</f>
        <v>70.563252535142624</v>
      </c>
      <c r="M201" s="8">
        <f t="shared" si="54"/>
        <v>125.79405838224032</v>
      </c>
      <c r="N201" s="10">
        <f t="shared" ref="N201:N264" si="55">L201+M201</f>
        <v>196.35731091738296</v>
      </c>
      <c r="O201" s="10"/>
      <c r="P201" s="10"/>
      <c r="Q201" s="10"/>
      <c r="R201" s="10"/>
      <c r="S201" s="10"/>
      <c r="T201" s="10"/>
      <c r="U201" s="10"/>
      <c r="V201" s="10"/>
      <c r="Z201" s="14">
        <v>42471</v>
      </c>
      <c r="AA201" s="32">
        <v>596</v>
      </c>
      <c r="AB201" s="26">
        <f t="shared" ref="AB201:AB264" si="56">(AA201*60*60*24)*28.31685</f>
        <v>1458159200.6399999</v>
      </c>
      <c r="AC201" s="53">
        <f t="shared" ref="AC201:AC264" si="57">LOG10(AA201)</f>
        <v>2.7752462597402365</v>
      </c>
      <c r="AD201" s="23">
        <f t="shared" ref="AD201:AD264" si="58">(POWER(AA201,$H$6))*$I$6</f>
        <v>3.7497809550589442E-2</v>
      </c>
      <c r="AE201" s="23">
        <f t="shared" ref="AE201:AE264" si="59">((AC201*AC201)*$J$6+(AC201*$K$6)+$L$6)</f>
        <v>4.6707690476905261E-2</v>
      </c>
      <c r="AF201" s="23">
        <f t="shared" ref="AF201:AF264" si="60">AD201+AE201</f>
        <v>8.4205500027494704E-2</v>
      </c>
      <c r="AH201" s="8">
        <f t="shared" ref="AH201:AH264" si="61">(AD201*$F201)/1000000</f>
        <v>74.769106443005612</v>
      </c>
      <c r="AI201" s="8">
        <f t="shared" ref="AI201:AI264" si="62">(AE201*$F201)/1000000</f>
        <v>93.133234256340501</v>
      </c>
      <c r="AJ201" s="10">
        <f t="shared" ref="AJ201:AJ264" si="63">AH201+AI201</f>
        <v>167.9023406993461</v>
      </c>
    </row>
    <row r="202" spans="1:36" x14ac:dyDescent="0.2">
      <c r="A202" s="20">
        <v>42564</v>
      </c>
      <c r="B202" s="21">
        <v>1040</v>
      </c>
      <c r="C202" s="5">
        <v>195</v>
      </c>
      <c r="D202" s="14">
        <v>42472</v>
      </c>
      <c r="E202" s="5">
        <v>801</v>
      </c>
      <c r="F202" s="26">
        <f t="shared" si="49"/>
        <v>1959707247.8399999</v>
      </c>
      <c r="G202" s="53">
        <f t="shared" si="50"/>
        <v>2.9036325160842376</v>
      </c>
      <c r="H202" s="23">
        <f t="shared" si="51"/>
        <v>3.5502132584698518E-2</v>
      </c>
      <c r="I202" s="23">
        <f t="shared" si="52"/>
        <v>6.2098153112272403E-2</v>
      </c>
      <c r="J202" s="23">
        <f t="shared" si="53"/>
        <v>9.760028569697092E-2</v>
      </c>
      <c r="L202" s="8">
        <f t="shared" si="54"/>
        <v>69.573786540010317</v>
      </c>
      <c r="M202" s="8">
        <f t="shared" si="54"/>
        <v>121.69420073159827</v>
      </c>
      <c r="N202" s="10">
        <f t="shared" si="55"/>
        <v>191.2679872716086</v>
      </c>
      <c r="O202" s="10"/>
      <c r="P202" s="10"/>
      <c r="Q202" s="10"/>
      <c r="R202" s="10"/>
      <c r="S202" s="10"/>
      <c r="T202" s="10"/>
      <c r="U202" s="10"/>
      <c r="V202" s="10"/>
      <c r="Z202" s="14">
        <v>42472</v>
      </c>
      <c r="AA202" s="32">
        <v>599</v>
      </c>
      <c r="AB202" s="26">
        <f t="shared" si="56"/>
        <v>1465498928.1599998</v>
      </c>
      <c r="AC202" s="53">
        <f t="shared" si="57"/>
        <v>2.7774268223893115</v>
      </c>
      <c r="AD202" s="23">
        <f t="shared" si="58"/>
        <v>3.7462995047692925E-2</v>
      </c>
      <c r="AE202" s="23">
        <f t="shared" si="59"/>
        <v>4.6945586113998461E-2</v>
      </c>
      <c r="AF202" s="23">
        <f t="shared" si="60"/>
        <v>8.4408581161691393E-2</v>
      </c>
      <c r="AH202" s="8">
        <f t="shared" si="61"/>
        <v>73.41650292075785</v>
      </c>
      <c r="AI202" s="8">
        <f t="shared" si="62"/>
        <v>91.999605361699636</v>
      </c>
      <c r="AJ202" s="10">
        <f t="shared" si="63"/>
        <v>165.41610828245749</v>
      </c>
    </row>
    <row r="203" spans="1:36" x14ac:dyDescent="0.2">
      <c r="A203" s="20">
        <v>42565</v>
      </c>
      <c r="B203" s="21">
        <v>961</v>
      </c>
      <c r="C203" s="5">
        <v>196</v>
      </c>
      <c r="D203" s="14">
        <v>42473</v>
      </c>
      <c r="E203" s="5">
        <v>794</v>
      </c>
      <c r="F203" s="26">
        <f t="shared" si="49"/>
        <v>1942581216.9599998</v>
      </c>
      <c r="G203" s="53">
        <f t="shared" si="50"/>
        <v>2.8998205024270964</v>
      </c>
      <c r="H203" s="23">
        <f t="shared" si="51"/>
        <v>3.5559829017857016E-2</v>
      </c>
      <c r="I203" s="23">
        <f t="shared" si="52"/>
        <v>6.1600628577591632E-2</v>
      </c>
      <c r="J203" s="23">
        <f t="shared" si="53"/>
        <v>9.716045759544864E-2</v>
      </c>
      <c r="L203" s="8">
        <f t="shared" si="54"/>
        <v>69.077855928398193</v>
      </c>
      <c r="M203" s="8">
        <f t="shared" si="54"/>
        <v>119.66422402775889</v>
      </c>
      <c r="N203" s="10">
        <f t="shared" si="55"/>
        <v>188.74207995615708</v>
      </c>
      <c r="O203" s="10"/>
      <c r="P203" s="10"/>
      <c r="Q203" s="10"/>
      <c r="R203" s="10"/>
      <c r="S203" s="10"/>
      <c r="T203" s="10"/>
      <c r="U203" s="10"/>
      <c r="V203" s="10"/>
      <c r="Z203" s="14">
        <v>42473</v>
      </c>
      <c r="AA203" s="32">
        <v>665</v>
      </c>
      <c r="AB203" s="26">
        <f t="shared" si="56"/>
        <v>1626972933.5999999</v>
      </c>
      <c r="AC203" s="53">
        <f t="shared" si="57"/>
        <v>2.8228216453031045</v>
      </c>
      <c r="AD203" s="23">
        <f t="shared" si="58"/>
        <v>3.6745524655872358E-2</v>
      </c>
      <c r="AE203" s="23">
        <f t="shared" si="59"/>
        <v>5.2082519617610123E-2</v>
      </c>
      <c r="AF203" s="23">
        <f t="shared" si="60"/>
        <v>8.8828044273482482E-2</v>
      </c>
      <c r="AH203" s="8">
        <f t="shared" si="61"/>
        <v>71.381166003838203</v>
      </c>
      <c r="AI203" s="8">
        <f t="shared" si="62"/>
        <v>101.17452434112013</v>
      </c>
      <c r="AJ203" s="10">
        <f t="shared" si="63"/>
        <v>172.55569034495835</v>
      </c>
    </row>
    <row r="204" spans="1:36" x14ac:dyDescent="0.2">
      <c r="A204" s="20">
        <v>42566</v>
      </c>
      <c r="B204" s="21">
        <v>898</v>
      </c>
      <c r="C204" s="5">
        <v>197</v>
      </c>
      <c r="D204" s="14">
        <v>42474</v>
      </c>
      <c r="E204" s="5">
        <v>856</v>
      </c>
      <c r="F204" s="26">
        <f t="shared" si="49"/>
        <v>2094268919.04</v>
      </c>
      <c r="G204" s="53">
        <f t="shared" si="50"/>
        <v>2.932473764677153</v>
      </c>
      <c r="H204" s="23">
        <f t="shared" si="51"/>
        <v>3.5068630857272014E-2</v>
      </c>
      <c r="I204" s="23">
        <f t="shared" si="52"/>
        <v>6.5942791812761858E-2</v>
      </c>
      <c r="J204" s="23">
        <f t="shared" si="53"/>
        <v>0.10101142267003388</v>
      </c>
      <c r="L204" s="8">
        <f t="shared" si="54"/>
        <v>73.443143637671838</v>
      </c>
      <c r="M204" s="8">
        <f t="shared" si="54"/>
        <v>138.10193932819254</v>
      </c>
      <c r="N204" s="10">
        <f t="shared" si="55"/>
        <v>211.54508296586437</v>
      </c>
      <c r="O204" s="10"/>
      <c r="P204" s="10"/>
      <c r="Q204" s="10"/>
      <c r="R204" s="10"/>
      <c r="S204" s="10"/>
      <c r="T204" s="10"/>
      <c r="U204" s="10"/>
      <c r="V204" s="10"/>
      <c r="Z204" s="14">
        <v>42474</v>
      </c>
      <c r="AA204" s="32">
        <v>673</v>
      </c>
      <c r="AB204" s="26">
        <f t="shared" si="56"/>
        <v>1646545540.3199999</v>
      </c>
      <c r="AC204" s="53">
        <f t="shared" si="57"/>
        <v>2.828015064223977</v>
      </c>
      <c r="AD204" s="23">
        <f t="shared" si="58"/>
        <v>3.6664322993005101E-2</v>
      </c>
      <c r="AE204" s="23">
        <f t="shared" si="59"/>
        <v>5.2692650028825616E-2</v>
      </c>
      <c r="AF204" s="23">
        <f t="shared" si="60"/>
        <v>8.935697302183071E-2</v>
      </c>
      <c r="AH204" s="8">
        <f t="shared" si="61"/>
        <v>76.784952081894204</v>
      </c>
      <c r="AI204" s="8">
        <f t="shared" si="62"/>
        <v>110.35257921722165</v>
      </c>
      <c r="AJ204" s="10">
        <f t="shared" si="63"/>
        <v>187.13753129911584</v>
      </c>
    </row>
    <row r="205" spans="1:36" x14ac:dyDescent="0.2">
      <c r="A205" s="20">
        <v>42567</v>
      </c>
      <c r="B205" s="21">
        <v>842</v>
      </c>
      <c r="C205" s="5">
        <v>198</v>
      </c>
      <c r="D205" s="14">
        <v>42475</v>
      </c>
      <c r="E205" s="5">
        <v>927</v>
      </c>
      <c r="F205" s="26">
        <f t="shared" si="49"/>
        <v>2267975803.6799998</v>
      </c>
      <c r="G205" s="53">
        <f t="shared" si="50"/>
        <v>2.9670797341444972</v>
      </c>
      <c r="H205" s="23">
        <f t="shared" si="51"/>
        <v>3.4555462194187606E-2</v>
      </c>
      <c r="I205" s="23">
        <f t="shared" si="52"/>
        <v>7.0743396568885952E-2</v>
      </c>
      <c r="J205" s="23">
        <f t="shared" si="53"/>
        <v>0.10529885876307356</v>
      </c>
      <c r="L205" s="8">
        <f t="shared" si="54"/>
        <v>78.370952141396472</v>
      </c>
      <c r="M205" s="8">
        <f t="shared" si="54"/>
        <v>160.44431168837204</v>
      </c>
      <c r="N205" s="10">
        <f t="shared" si="55"/>
        <v>238.81526382976853</v>
      </c>
      <c r="O205" s="10"/>
      <c r="P205" s="10"/>
      <c r="Q205" s="10"/>
      <c r="R205" s="10"/>
      <c r="S205" s="10"/>
      <c r="T205" s="10"/>
      <c r="U205" s="10"/>
      <c r="V205" s="10"/>
      <c r="Z205" s="14">
        <v>42475</v>
      </c>
      <c r="AA205" s="32">
        <v>711</v>
      </c>
      <c r="AB205" s="26">
        <f t="shared" si="56"/>
        <v>1739515422.24</v>
      </c>
      <c r="AC205" s="53">
        <f t="shared" si="57"/>
        <v>2.8518696007297661</v>
      </c>
      <c r="AD205" s="23">
        <f t="shared" si="58"/>
        <v>3.6293644495721186E-2</v>
      </c>
      <c r="AE205" s="23">
        <f t="shared" si="59"/>
        <v>5.5554291524546162E-2</v>
      </c>
      <c r="AF205" s="23">
        <f t="shared" si="60"/>
        <v>9.1847936020267348E-2</v>
      </c>
      <c r="AH205" s="8">
        <f t="shared" si="61"/>
        <v>82.31310754365947</v>
      </c>
      <c r="AI205" s="8">
        <f t="shared" si="62"/>
        <v>125.99578896825558</v>
      </c>
      <c r="AJ205" s="10">
        <f t="shared" si="63"/>
        <v>208.30889651191507</v>
      </c>
    </row>
    <row r="206" spans="1:36" x14ac:dyDescent="0.2">
      <c r="A206" s="20">
        <v>42568</v>
      </c>
      <c r="B206" s="21">
        <v>873</v>
      </c>
      <c r="C206" s="5">
        <v>199</v>
      </c>
      <c r="D206" s="14">
        <v>42476</v>
      </c>
      <c r="E206" s="5">
        <v>907</v>
      </c>
      <c r="F206" s="26">
        <f t="shared" si="49"/>
        <v>2219044286.8800001</v>
      </c>
      <c r="G206" s="53">
        <f t="shared" si="50"/>
        <v>2.9576072870600951</v>
      </c>
      <c r="H206" s="23">
        <f t="shared" si="51"/>
        <v>3.4695177120866658E-2</v>
      </c>
      <c r="I206" s="23">
        <f t="shared" si="52"/>
        <v>6.9409029320180782E-2</v>
      </c>
      <c r="J206" s="23">
        <f t="shared" si="53"/>
        <v>0.10410420644104744</v>
      </c>
      <c r="L206" s="8">
        <f t="shared" si="54"/>
        <v>76.99013457234885</v>
      </c>
      <c r="M206" s="8">
        <f t="shared" si="54"/>
        <v>154.02170997083357</v>
      </c>
      <c r="N206" s="10">
        <f t="shared" si="55"/>
        <v>231.01184454318241</v>
      </c>
      <c r="O206" s="10"/>
      <c r="P206" s="10"/>
      <c r="Q206" s="10"/>
      <c r="R206" s="10"/>
      <c r="S206" s="10"/>
      <c r="T206" s="10"/>
      <c r="U206" s="10"/>
      <c r="V206" s="10"/>
      <c r="Z206" s="14">
        <v>42476</v>
      </c>
      <c r="AA206" s="32">
        <v>741</v>
      </c>
      <c r="AB206" s="26">
        <f t="shared" si="56"/>
        <v>1812912697.4399998</v>
      </c>
      <c r="AC206" s="53">
        <f t="shared" si="57"/>
        <v>2.869818207979328</v>
      </c>
      <c r="AD206" s="23">
        <f t="shared" si="58"/>
        <v>3.6017211701231087E-2</v>
      </c>
      <c r="AE206" s="23">
        <f t="shared" si="59"/>
        <v>5.7771521367710355E-2</v>
      </c>
      <c r="AF206" s="23">
        <f t="shared" si="60"/>
        <v>9.3788733068941449E-2</v>
      </c>
      <c r="AH206" s="8">
        <f t="shared" si="61"/>
        <v>79.923787854964331</v>
      </c>
      <c r="AI206" s="8">
        <f t="shared" si="62"/>
        <v>128.19756443538353</v>
      </c>
      <c r="AJ206" s="10">
        <f t="shared" si="63"/>
        <v>208.12135229034786</v>
      </c>
    </row>
    <row r="207" spans="1:36" x14ac:dyDescent="0.2">
      <c r="A207" s="20">
        <v>42569</v>
      </c>
      <c r="B207" s="21">
        <v>832</v>
      </c>
      <c r="C207" s="5">
        <v>200</v>
      </c>
      <c r="D207" s="14">
        <v>42477</v>
      </c>
      <c r="E207" s="5">
        <v>792</v>
      </c>
      <c r="F207" s="26">
        <f t="shared" si="49"/>
        <v>1937688065.28</v>
      </c>
      <c r="G207" s="53">
        <f t="shared" si="50"/>
        <v>2.8987251815894934</v>
      </c>
      <c r="H207" s="23">
        <f t="shared" si="51"/>
        <v>3.5576424495331181E-2</v>
      </c>
      <c r="I207" s="23">
        <f t="shared" si="52"/>
        <v>6.1458131935416938E-2</v>
      </c>
      <c r="J207" s="23">
        <f t="shared" si="53"/>
        <v>9.7034556430748126E-2</v>
      </c>
      <c r="L207" s="8">
        <f t="shared" si="54"/>
        <v>68.936013149938276</v>
      </c>
      <c r="M207" s="8">
        <f t="shared" si="54"/>
        <v>119.08668876566104</v>
      </c>
      <c r="N207" s="10">
        <f t="shared" si="55"/>
        <v>188.02270191559933</v>
      </c>
      <c r="O207" s="10"/>
      <c r="P207" s="10"/>
      <c r="Q207" s="10"/>
      <c r="R207" s="10"/>
      <c r="S207" s="10"/>
      <c r="T207" s="10"/>
      <c r="U207" s="10"/>
      <c r="V207" s="10"/>
      <c r="Z207" s="14">
        <v>42477</v>
      </c>
      <c r="AA207" s="32">
        <v>726</v>
      </c>
      <c r="AB207" s="26">
        <f t="shared" si="56"/>
        <v>1776214059.8399999</v>
      </c>
      <c r="AC207" s="53">
        <f t="shared" si="57"/>
        <v>2.8609366207000937</v>
      </c>
      <c r="AD207" s="23">
        <f t="shared" si="58"/>
        <v>3.6153735982686848E-2</v>
      </c>
      <c r="AE207" s="23">
        <f t="shared" si="59"/>
        <v>5.6667482672805081E-2</v>
      </c>
      <c r="AF207" s="23">
        <f t="shared" si="60"/>
        <v>9.2821218655491922E-2</v>
      </c>
      <c r="AH207" s="8">
        <f t="shared" si="61"/>
        <v>70.054662728936407</v>
      </c>
      <c r="AI207" s="8">
        <f t="shared" si="62"/>
        <v>109.80390486455559</v>
      </c>
      <c r="AJ207" s="10">
        <f t="shared" si="63"/>
        <v>179.85856759349201</v>
      </c>
    </row>
    <row r="208" spans="1:36" x14ac:dyDescent="0.2">
      <c r="A208" s="20">
        <v>42570</v>
      </c>
      <c r="B208" s="21">
        <v>779</v>
      </c>
      <c r="C208" s="5">
        <v>201</v>
      </c>
      <c r="D208" s="14">
        <v>42478</v>
      </c>
      <c r="E208" s="5">
        <v>701</v>
      </c>
      <c r="F208" s="26">
        <f t="shared" si="49"/>
        <v>1715049663.8399999</v>
      </c>
      <c r="G208" s="53">
        <f t="shared" si="50"/>
        <v>2.8457180179666586</v>
      </c>
      <c r="H208" s="23">
        <f t="shared" si="51"/>
        <v>3.638887454630723E-2</v>
      </c>
      <c r="I208" s="23">
        <f t="shared" si="52"/>
        <v>5.4807034266792565E-2</v>
      </c>
      <c r="J208" s="23">
        <f t="shared" si="53"/>
        <v>9.1195908813099802E-2</v>
      </c>
      <c r="L208" s="8">
        <f t="shared" si="54"/>
        <v>62.408727058160139</v>
      </c>
      <c r="M208" s="8">
        <f t="shared" si="54"/>
        <v>93.996785695329947</v>
      </c>
      <c r="N208" s="10">
        <f t="shared" si="55"/>
        <v>156.40551275349009</v>
      </c>
      <c r="O208" s="10"/>
      <c r="P208" s="10"/>
      <c r="Q208" s="10"/>
      <c r="R208" s="10"/>
      <c r="S208" s="10"/>
      <c r="T208" s="10"/>
      <c r="U208" s="10"/>
      <c r="V208" s="10"/>
      <c r="Z208" s="14">
        <v>42478</v>
      </c>
      <c r="AA208" s="32">
        <v>801</v>
      </c>
      <c r="AB208" s="26">
        <f t="shared" si="56"/>
        <v>1959707247.8399999</v>
      </c>
      <c r="AC208" s="53">
        <f t="shared" si="57"/>
        <v>2.9036325160842376</v>
      </c>
      <c r="AD208" s="23">
        <f t="shared" si="58"/>
        <v>3.5502132584698518E-2</v>
      </c>
      <c r="AE208" s="23">
        <f t="shared" si="59"/>
        <v>6.2098153112272403E-2</v>
      </c>
      <c r="AF208" s="23">
        <f t="shared" si="60"/>
        <v>9.760028569697092E-2</v>
      </c>
      <c r="AH208" s="8">
        <f t="shared" si="61"/>
        <v>60.887920554990302</v>
      </c>
      <c r="AI208" s="8">
        <f t="shared" si="62"/>
        <v>106.50141662028763</v>
      </c>
      <c r="AJ208" s="10">
        <f t="shared" si="63"/>
        <v>167.38933717527794</v>
      </c>
    </row>
    <row r="209" spans="1:36" x14ac:dyDescent="0.2">
      <c r="A209" s="20">
        <v>42571</v>
      </c>
      <c r="B209" s="21">
        <v>770</v>
      </c>
      <c r="C209" s="5">
        <v>202</v>
      </c>
      <c r="D209" s="14">
        <v>42479</v>
      </c>
      <c r="E209" s="5">
        <v>634</v>
      </c>
      <c r="F209" s="26">
        <f t="shared" si="49"/>
        <v>1551129082.5599999</v>
      </c>
      <c r="G209" s="53">
        <f t="shared" si="50"/>
        <v>2.8020892578817329</v>
      </c>
      <c r="H209" s="23">
        <f t="shared" si="51"/>
        <v>3.7071481678942725E-2</v>
      </c>
      <c r="I209" s="23">
        <f t="shared" si="52"/>
        <v>4.9692751407610869E-2</v>
      </c>
      <c r="J209" s="23">
        <f t="shared" si="53"/>
        <v>8.6764233086553594E-2</v>
      </c>
      <c r="L209" s="8">
        <f t="shared" si="54"/>
        <v>57.502653365798274</v>
      </c>
      <c r="M209" s="8">
        <f t="shared" si="54"/>
        <v>77.079871900769589</v>
      </c>
      <c r="N209" s="10">
        <f t="shared" si="55"/>
        <v>134.58252526656787</v>
      </c>
      <c r="O209" s="10"/>
      <c r="P209" s="10"/>
      <c r="Q209" s="10"/>
      <c r="R209" s="10"/>
      <c r="S209" s="10"/>
      <c r="T209" s="10"/>
      <c r="U209" s="10"/>
      <c r="V209" s="10"/>
      <c r="Z209" s="14">
        <v>42479</v>
      </c>
      <c r="AA209" s="32">
        <v>792</v>
      </c>
      <c r="AB209" s="26">
        <f t="shared" si="56"/>
        <v>1937688065.28</v>
      </c>
      <c r="AC209" s="53">
        <f t="shared" si="57"/>
        <v>2.8987251815894934</v>
      </c>
      <c r="AD209" s="23">
        <f t="shared" si="58"/>
        <v>3.5576424495331181E-2</v>
      </c>
      <c r="AE209" s="23">
        <f t="shared" si="59"/>
        <v>6.1458131935416938E-2</v>
      </c>
      <c r="AF209" s="23">
        <f t="shared" si="60"/>
        <v>9.7034556430748126E-2</v>
      </c>
      <c r="AH209" s="8">
        <f t="shared" si="61"/>
        <v>55.183626688208165</v>
      </c>
      <c r="AI209" s="8">
        <f t="shared" si="62"/>
        <v>95.329495804834707</v>
      </c>
      <c r="AJ209" s="10">
        <f t="shared" si="63"/>
        <v>150.51312249304289</v>
      </c>
    </row>
    <row r="210" spans="1:36" x14ac:dyDescent="0.2">
      <c r="A210" s="20">
        <v>42572</v>
      </c>
      <c r="B210" s="21">
        <v>746</v>
      </c>
      <c r="C210" s="5">
        <v>203</v>
      </c>
      <c r="D210" s="14">
        <v>42480</v>
      </c>
      <c r="E210" s="5">
        <v>614</v>
      </c>
      <c r="F210" s="26">
        <f t="shared" si="49"/>
        <v>1502197565.76</v>
      </c>
      <c r="G210" s="53">
        <f t="shared" si="50"/>
        <v>2.7881683711411678</v>
      </c>
      <c r="H210" s="23">
        <f t="shared" si="51"/>
        <v>3.7291968471546304E-2</v>
      </c>
      <c r="I210" s="23">
        <f t="shared" si="52"/>
        <v>4.8129324438411891E-2</v>
      </c>
      <c r="J210" s="23">
        <f t="shared" si="53"/>
        <v>8.5421292909958202E-2</v>
      </c>
      <c r="L210" s="8">
        <f t="shared" si="54"/>
        <v>56.019904260355524</v>
      </c>
      <c r="M210" s="8">
        <f t="shared" si="54"/>
        <v>72.299754013055619</v>
      </c>
      <c r="N210" s="10">
        <f t="shared" si="55"/>
        <v>128.31965827341114</v>
      </c>
      <c r="O210" s="10"/>
      <c r="P210" s="10"/>
      <c r="Q210" s="10"/>
      <c r="R210" s="10"/>
      <c r="S210" s="10"/>
      <c r="T210" s="10"/>
      <c r="U210" s="10"/>
      <c r="V210" s="10"/>
      <c r="Z210" s="14">
        <v>42480</v>
      </c>
      <c r="AA210" s="32">
        <v>851</v>
      </c>
      <c r="AB210" s="26">
        <f t="shared" si="56"/>
        <v>2082036039.8399999</v>
      </c>
      <c r="AC210" s="53">
        <f t="shared" si="57"/>
        <v>2.929929560084588</v>
      </c>
      <c r="AD210" s="23">
        <f t="shared" si="58"/>
        <v>3.5106657993462298E-2</v>
      </c>
      <c r="AE210" s="23">
        <f t="shared" si="59"/>
        <v>6.5597926803824702E-2</v>
      </c>
      <c r="AF210" s="23">
        <f t="shared" si="60"/>
        <v>0.100704584797287</v>
      </c>
      <c r="AH210" s="8">
        <f t="shared" si="61"/>
        <v>52.737136179747907</v>
      </c>
      <c r="AI210" s="8">
        <f t="shared" si="62"/>
        <v>98.541045963608127</v>
      </c>
      <c r="AJ210" s="10">
        <f t="shared" si="63"/>
        <v>151.27818214335605</v>
      </c>
    </row>
    <row r="211" spans="1:36" x14ac:dyDescent="0.2">
      <c r="A211" s="20">
        <v>42573</v>
      </c>
      <c r="B211" s="21">
        <v>755</v>
      </c>
      <c r="C211" s="5">
        <v>204</v>
      </c>
      <c r="D211" s="14">
        <v>42481</v>
      </c>
      <c r="E211" s="5">
        <v>613</v>
      </c>
      <c r="F211" s="26">
        <f t="shared" si="49"/>
        <v>1499750989.9199998</v>
      </c>
      <c r="G211" s="53">
        <f t="shared" si="50"/>
        <v>2.7874604745184151</v>
      </c>
      <c r="H211" s="23">
        <f t="shared" si="51"/>
        <v>3.7303215506580382E-2</v>
      </c>
      <c r="I211" s="23">
        <f t="shared" si="52"/>
        <v>4.8050706357333994E-2</v>
      </c>
      <c r="J211" s="23">
        <f t="shared" si="53"/>
        <v>8.5353921863914384E-2</v>
      </c>
      <c r="L211" s="8">
        <f t="shared" si="54"/>
        <v>55.945534383193014</v>
      </c>
      <c r="M211" s="8">
        <f t="shared" si="54"/>
        <v>72.064094425766882</v>
      </c>
      <c r="N211" s="10">
        <f t="shared" si="55"/>
        <v>128.00962880895989</v>
      </c>
      <c r="O211" s="10"/>
      <c r="P211" s="10"/>
      <c r="Q211" s="10"/>
      <c r="R211" s="10"/>
      <c r="S211" s="10"/>
      <c r="T211" s="10"/>
      <c r="U211" s="10"/>
      <c r="V211" s="10"/>
      <c r="Z211" s="14">
        <v>42481</v>
      </c>
      <c r="AA211" s="32">
        <v>901</v>
      </c>
      <c r="AB211" s="26">
        <f t="shared" si="56"/>
        <v>2204364831.8399997</v>
      </c>
      <c r="AC211" s="53">
        <f t="shared" si="57"/>
        <v>2.9547247909790628</v>
      </c>
      <c r="AD211" s="23">
        <f t="shared" si="58"/>
        <v>3.4737804821752254E-2</v>
      </c>
      <c r="AE211" s="23">
        <f t="shared" si="59"/>
        <v>6.9006018435947558E-2</v>
      </c>
      <c r="AF211" s="23">
        <f t="shared" si="60"/>
        <v>0.10374382325769982</v>
      </c>
      <c r="AH211" s="8">
        <f t="shared" si="61"/>
        <v>52.098057169070685</v>
      </c>
      <c r="AI211" s="8">
        <f t="shared" si="62"/>
        <v>103.49184445975011</v>
      </c>
      <c r="AJ211" s="10">
        <f t="shared" si="63"/>
        <v>155.5899016288208</v>
      </c>
    </row>
    <row r="212" spans="1:36" x14ac:dyDescent="0.2">
      <c r="A212" s="20">
        <v>42574</v>
      </c>
      <c r="B212" s="21">
        <v>745</v>
      </c>
      <c r="C212" s="5">
        <v>205</v>
      </c>
      <c r="D212" s="14">
        <v>42482</v>
      </c>
      <c r="E212" s="5">
        <v>673</v>
      </c>
      <c r="F212" s="26">
        <f t="shared" si="49"/>
        <v>1646545540.3199999</v>
      </c>
      <c r="G212" s="53">
        <f t="shared" si="50"/>
        <v>2.828015064223977</v>
      </c>
      <c r="H212" s="23">
        <f t="shared" si="51"/>
        <v>3.6664322993005101E-2</v>
      </c>
      <c r="I212" s="23">
        <f t="shared" si="52"/>
        <v>5.2692650028825616E-2</v>
      </c>
      <c r="J212" s="23">
        <f t="shared" si="53"/>
        <v>8.935697302183071E-2</v>
      </c>
      <c r="L212" s="8">
        <f t="shared" si="54"/>
        <v>60.369477512984581</v>
      </c>
      <c r="M212" s="8">
        <f t="shared" si="54"/>
        <v>86.760847912605328</v>
      </c>
      <c r="N212" s="10">
        <f t="shared" si="55"/>
        <v>147.13032542558992</v>
      </c>
      <c r="O212" s="10"/>
      <c r="P212" s="10"/>
      <c r="Q212" s="10"/>
      <c r="R212" s="10"/>
      <c r="S212" s="10"/>
      <c r="T212" s="10"/>
      <c r="U212" s="10"/>
      <c r="V212" s="10"/>
      <c r="Z212" s="14">
        <v>42482</v>
      </c>
      <c r="AA212" s="32">
        <v>949</v>
      </c>
      <c r="AB212" s="26">
        <f t="shared" si="56"/>
        <v>2321800472.1599998</v>
      </c>
      <c r="AC212" s="53">
        <f t="shared" si="57"/>
        <v>2.9772662124272928</v>
      </c>
      <c r="AD212" s="23">
        <f t="shared" si="58"/>
        <v>3.4405843355874863E-2</v>
      </c>
      <c r="AE212" s="23">
        <f t="shared" si="59"/>
        <v>7.2195449953858404E-2</v>
      </c>
      <c r="AF212" s="23">
        <f t="shared" si="60"/>
        <v>0.10660129330973327</v>
      </c>
      <c r="AH212" s="8">
        <f t="shared" si="61"/>
        <v>56.650787938564257</v>
      </c>
      <c r="AI212" s="8">
        <f t="shared" si="62"/>
        <v>118.87309615292131</v>
      </c>
      <c r="AJ212" s="10">
        <f t="shared" si="63"/>
        <v>175.52388409148557</v>
      </c>
    </row>
    <row r="213" spans="1:36" x14ac:dyDescent="0.2">
      <c r="A213" s="20">
        <v>42575</v>
      </c>
      <c r="B213" s="21">
        <v>731</v>
      </c>
      <c r="C213" s="5">
        <v>206</v>
      </c>
      <c r="D213" s="14">
        <v>42483</v>
      </c>
      <c r="E213" s="5">
        <v>828</v>
      </c>
      <c r="F213" s="26">
        <f t="shared" si="49"/>
        <v>2025764795.52</v>
      </c>
      <c r="G213" s="53">
        <f t="shared" si="50"/>
        <v>2.9180303367848803</v>
      </c>
      <c r="H213" s="23">
        <f t="shared" si="51"/>
        <v>3.5285058738249532E-2</v>
      </c>
      <c r="I213" s="23">
        <f t="shared" si="52"/>
        <v>6.3999673402134083E-2</v>
      </c>
      <c r="J213" s="23">
        <f t="shared" si="53"/>
        <v>9.9284732140383608E-2</v>
      </c>
      <c r="L213" s="8">
        <f t="shared" si="54"/>
        <v>71.479229799801246</v>
      </c>
      <c r="M213" s="8">
        <f t="shared" si="54"/>
        <v>129.64828530282094</v>
      </c>
      <c r="N213" s="10">
        <f t="shared" si="55"/>
        <v>201.12751510262217</v>
      </c>
      <c r="O213" s="10"/>
      <c r="P213" s="10"/>
      <c r="Q213" s="10"/>
      <c r="R213" s="10"/>
      <c r="S213" s="10"/>
      <c r="T213" s="10"/>
      <c r="U213" s="10"/>
      <c r="V213" s="10"/>
      <c r="Z213" s="14">
        <v>42483</v>
      </c>
      <c r="AA213" s="32">
        <v>935</v>
      </c>
      <c r="AB213" s="26">
        <f t="shared" si="56"/>
        <v>2287548410.4000001</v>
      </c>
      <c r="AC213" s="53">
        <f t="shared" si="57"/>
        <v>2.9708116108725178</v>
      </c>
      <c r="AD213" s="23">
        <f t="shared" si="58"/>
        <v>3.4500573075200082E-2</v>
      </c>
      <c r="AE213" s="23">
        <f t="shared" si="59"/>
        <v>7.1273307841433819E-2</v>
      </c>
      <c r="AF213" s="23">
        <f t="shared" si="60"/>
        <v>0.10577388091663389</v>
      </c>
      <c r="AH213" s="8">
        <f t="shared" si="61"/>
        <v>69.890046361005517</v>
      </c>
      <c r="AI213" s="8">
        <f t="shared" si="62"/>
        <v>144.38295788543621</v>
      </c>
      <c r="AJ213" s="10">
        <f t="shared" si="63"/>
        <v>214.27300424644173</v>
      </c>
    </row>
    <row r="214" spans="1:36" x14ac:dyDescent="0.2">
      <c r="A214" s="20">
        <v>42576</v>
      </c>
      <c r="B214" s="21">
        <v>699</v>
      </c>
      <c r="C214" s="5">
        <v>207</v>
      </c>
      <c r="D214" s="14">
        <v>42484</v>
      </c>
      <c r="E214" s="5">
        <v>910</v>
      </c>
      <c r="F214" s="26">
        <f t="shared" si="49"/>
        <v>2226384014.4000001</v>
      </c>
      <c r="G214" s="53">
        <f t="shared" si="50"/>
        <v>2.9590413923210934</v>
      </c>
      <c r="H214" s="23">
        <f t="shared" si="51"/>
        <v>3.4673988391837281E-2</v>
      </c>
      <c r="I214" s="23">
        <f t="shared" si="52"/>
        <v>6.9610064773068858E-2</v>
      </c>
      <c r="J214" s="23">
        <f t="shared" si="53"/>
        <v>0.10428405316490613</v>
      </c>
      <c r="L214" s="8">
        <f t="shared" si="54"/>
        <v>77.197613471077702</v>
      </c>
      <c r="M214" s="8">
        <f t="shared" si="54"/>
        <v>154.97873545210908</v>
      </c>
      <c r="N214" s="10">
        <f t="shared" si="55"/>
        <v>232.17634892318677</v>
      </c>
      <c r="O214" s="10"/>
      <c r="P214" s="10"/>
      <c r="Q214" s="10"/>
      <c r="R214" s="10"/>
      <c r="S214" s="10"/>
      <c r="T214" s="10"/>
      <c r="U214" s="10"/>
      <c r="V214" s="10"/>
      <c r="Z214" s="14">
        <v>42484</v>
      </c>
      <c r="AA214" s="32">
        <v>987</v>
      </c>
      <c r="AB214" s="26">
        <f t="shared" si="56"/>
        <v>2414770354.0799999</v>
      </c>
      <c r="AC214" s="53">
        <f t="shared" si="57"/>
        <v>2.9943171526696366</v>
      </c>
      <c r="AD214" s="23">
        <f t="shared" si="58"/>
        <v>3.4156847740326624E-2</v>
      </c>
      <c r="AE214" s="23">
        <f t="shared" si="59"/>
        <v>7.4665674560210338E-2</v>
      </c>
      <c r="AF214" s="23">
        <f t="shared" si="60"/>
        <v>0.10882252230053696</v>
      </c>
      <c r="AH214" s="8">
        <f t="shared" si="61"/>
        <v>76.046259791357969</v>
      </c>
      <c r="AI214" s="8">
        <f t="shared" si="62"/>
        <v>166.23446426524504</v>
      </c>
      <c r="AJ214" s="10">
        <f t="shared" si="63"/>
        <v>242.28072405660299</v>
      </c>
    </row>
    <row r="215" spans="1:36" x14ac:dyDescent="0.2">
      <c r="A215" s="20">
        <v>42577</v>
      </c>
      <c r="B215" s="21">
        <v>663</v>
      </c>
      <c r="C215" s="5">
        <v>208</v>
      </c>
      <c r="D215" s="14">
        <v>42485</v>
      </c>
      <c r="E215" s="5">
        <v>976</v>
      </c>
      <c r="F215" s="26">
        <f t="shared" si="49"/>
        <v>2387858019.8399997</v>
      </c>
      <c r="G215" s="53">
        <f t="shared" si="50"/>
        <v>2.9894498176666917</v>
      </c>
      <c r="H215" s="23">
        <f t="shared" si="51"/>
        <v>3.4227741293804577E-2</v>
      </c>
      <c r="I215" s="23">
        <f t="shared" si="52"/>
        <v>7.3955463704360125E-2</v>
      </c>
      <c r="J215" s="23">
        <f t="shared" si="53"/>
        <v>0.10818320499816469</v>
      </c>
      <c r="L215" s="8">
        <f t="shared" si="54"/>
        <v>81.730986549419981</v>
      </c>
      <c r="M215" s="8">
        <f t="shared" si="54"/>
        <v>176.59514711744234</v>
      </c>
      <c r="N215" s="10">
        <f t="shared" si="55"/>
        <v>258.32613366686235</v>
      </c>
      <c r="O215" s="10"/>
      <c r="P215" s="10"/>
      <c r="Q215" s="10"/>
      <c r="R215" s="10"/>
      <c r="S215" s="10"/>
      <c r="T215" s="10"/>
      <c r="U215" s="10"/>
      <c r="V215" s="10"/>
      <c r="Z215" s="14">
        <v>42485</v>
      </c>
      <c r="AA215" s="32">
        <v>1010</v>
      </c>
      <c r="AB215" s="26">
        <f t="shared" si="56"/>
        <v>2471041598.4000001</v>
      </c>
      <c r="AC215" s="53">
        <f t="shared" si="57"/>
        <v>3.0043213737826426</v>
      </c>
      <c r="AD215" s="23">
        <f t="shared" si="58"/>
        <v>3.4011595305525534E-2</v>
      </c>
      <c r="AE215" s="23">
        <f t="shared" si="59"/>
        <v>7.6138133140958186E-2</v>
      </c>
      <c r="AF215" s="23">
        <f t="shared" si="60"/>
        <v>0.11014972844648371</v>
      </c>
      <c r="AH215" s="8">
        <f t="shared" si="61"/>
        <v>81.214860617851627</v>
      </c>
      <c r="AI215" s="8">
        <f t="shared" si="62"/>
        <v>181.80705183628268</v>
      </c>
      <c r="AJ215" s="10">
        <f t="shared" si="63"/>
        <v>263.02191245413428</v>
      </c>
    </row>
    <row r="216" spans="1:36" x14ac:dyDescent="0.2">
      <c r="A216" s="20">
        <v>42578</v>
      </c>
      <c r="B216" s="21">
        <v>650</v>
      </c>
      <c r="C216" s="5">
        <v>209</v>
      </c>
      <c r="D216" s="14">
        <v>42486</v>
      </c>
      <c r="E216" s="5">
        <v>957</v>
      </c>
      <c r="F216" s="26">
        <f t="shared" si="49"/>
        <v>2341373078.8800001</v>
      </c>
      <c r="G216" s="53">
        <f t="shared" si="50"/>
        <v>2.9809119377768436</v>
      </c>
      <c r="H216" s="23">
        <f t="shared" si="51"/>
        <v>3.4352452560966362E-2</v>
      </c>
      <c r="I216" s="23">
        <f t="shared" si="52"/>
        <v>7.2719444276328926E-2</v>
      </c>
      <c r="J216" s="23">
        <f t="shared" si="53"/>
        <v>0.10707189683729529</v>
      </c>
      <c r="L216" s="8">
        <f t="shared" si="54"/>
        <v>80.431907619748955</v>
      </c>
      <c r="M216" s="8">
        <f t="shared" si="54"/>
        <v>170.26334913971087</v>
      </c>
      <c r="N216" s="10">
        <f t="shared" si="55"/>
        <v>250.69525675945982</v>
      </c>
      <c r="O216" s="10"/>
      <c r="P216" s="10"/>
      <c r="Q216" s="10"/>
      <c r="R216" s="10"/>
      <c r="S216" s="10"/>
      <c r="T216" s="10"/>
      <c r="U216" s="10"/>
      <c r="V216" s="10"/>
      <c r="Z216" s="14">
        <v>42486</v>
      </c>
      <c r="AA216" s="32">
        <v>1050</v>
      </c>
      <c r="AB216" s="26">
        <f t="shared" si="56"/>
        <v>2568904632</v>
      </c>
      <c r="AC216" s="53">
        <f t="shared" si="57"/>
        <v>3.0211892990699383</v>
      </c>
      <c r="AD216" s="23">
        <f t="shared" si="58"/>
        <v>3.3768085339606721E-2</v>
      </c>
      <c r="AE216" s="23">
        <f t="shared" si="59"/>
        <v>7.8659527191141443E-2</v>
      </c>
      <c r="AF216" s="23">
        <f t="shared" si="60"/>
        <v>0.11242761253074816</v>
      </c>
      <c r="AH216" s="8">
        <f t="shared" si="61"/>
        <v>79.06368593947758</v>
      </c>
      <c r="AI216" s="8">
        <f t="shared" si="62"/>
        <v>184.17129936276794</v>
      </c>
      <c r="AJ216" s="10">
        <f t="shared" si="63"/>
        <v>263.23498530224549</v>
      </c>
    </row>
    <row r="217" spans="1:36" x14ac:dyDescent="0.2">
      <c r="A217" s="20">
        <v>42579</v>
      </c>
      <c r="B217" s="21">
        <v>643</v>
      </c>
      <c r="C217" s="5">
        <v>210</v>
      </c>
      <c r="D217" s="14">
        <v>42487</v>
      </c>
      <c r="E217" s="5">
        <v>864</v>
      </c>
      <c r="F217" s="26">
        <f t="shared" si="49"/>
        <v>2113841525.76</v>
      </c>
      <c r="G217" s="53">
        <f t="shared" si="50"/>
        <v>2.9365137424788932</v>
      </c>
      <c r="H217" s="23">
        <f t="shared" si="51"/>
        <v>3.5008331655630429E-2</v>
      </c>
      <c r="I217" s="23">
        <f t="shared" si="52"/>
        <v>6.6492679385091735E-2</v>
      </c>
      <c r="J217" s="23">
        <f t="shared" si="53"/>
        <v>0.10150101104072216</v>
      </c>
      <c r="L217" s="8">
        <f t="shared" si="54"/>
        <v>74.002065201249934</v>
      </c>
      <c r="M217" s="8">
        <f t="shared" si="54"/>
        <v>140.55498684325281</v>
      </c>
      <c r="N217" s="10">
        <f t="shared" si="55"/>
        <v>214.55705204450274</v>
      </c>
      <c r="O217" s="10"/>
      <c r="P217" s="10"/>
      <c r="Q217" s="10"/>
      <c r="R217" s="10"/>
      <c r="S217" s="10"/>
      <c r="T217" s="10"/>
      <c r="U217" s="10"/>
      <c r="V217" s="10"/>
      <c r="Z217" s="14">
        <v>42487</v>
      </c>
      <c r="AA217" s="32">
        <v>1050</v>
      </c>
      <c r="AB217" s="26">
        <f t="shared" si="56"/>
        <v>2568904632</v>
      </c>
      <c r="AC217" s="53">
        <f t="shared" si="57"/>
        <v>3.0211892990699383</v>
      </c>
      <c r="AD217" s="23">
        <f t="shared" si="58"/>
        <v>3.3768085339606721E-2</v>
      </c>
      <c r="AE217" s="23">
        <f t="shared" si="59"/>
        <v>7.8659527191141443E-2</v>
      </c>
      <c r="AF217" s="23">
        <f t="shared" si="60"/>
        <v>0.11242761253074816</v>
      </c>
      <c r="AH217" s="8">
        <f t="shared" si="61"/>
        <v>71.380381036268162</v>
      </c>
      <c r="AI217" s="8">
        <f t="shared" si="62"/>
        <v>166.27377497328263</v>
      </c>
      <c r="AJ217" s="10">
        <f t="shared" si="63"/>
        <v>237.65415600955077</v>
      </c>
    </row>
    <row r="218" spans="1:36" x14ac:dyDescent="0.2">
      <c r="A218" s="20">
        <v>42580</v>
      </c>
      <c r="B218" s="21">
        <v>637</v>
      </c>
      <c r="C218" s="5">
        <v>211</v>
      </c>
      <c r="D218" s="14">
        <v>42488</v>
      </c>
      <c r="E218" s="5">
        <v>804</v>
      </c>
      <c r="F218" s="26">
        <f t="shared" si="49"/>
        <v>1967046975.3599999</v>
      </c>
      <c r="G218" s="53">
        <f t="shared" si="50"/>
        <v>2.9052560487484511</v>
      </c>
      <c r="H218" s="23">
        <f t="shared" si="51"/>
        <v>3.5477588167673678E-2</v>
      </c>
      <c r="I218" s="23">
        <f t="shared" si="52"/>
        <v>6.2310801932560778E-2</v>
      </c>
      <c r="J218" s="23">
        <f t="shared" si="53"/>
        <v>9.7788390100234462E-2</v>
      </c>
      <c r="L218" s="8">
        <f t="shared" si="54"/>
        <v>69.786082498290227</v>
      </c>
      <c r="M218" s="8">
        <f t="shared" si="54"/>
        <v>122.56827447369972</v>
      </c>
      <c r="N218" s="10">
        <f t="shared" si="55"/>
        <v>192.35435697198994</v>
      </c>
      <c r="O218" s="10"/>
      <c r="P218" s="10"/>
      <c r="Q218" s="10"/>
      <c r="R218" s="10"/>
      <c r="S218" s="10"/>
      <c r="T218" s="10"/>
      <c r="U218" s="10"/>
      <c r="V218" s="10"/>
      <c r="Z218" s="14">
        <v>42488</v>
      </c>
      <c r="AA218" s="32">
        <v>1040</v>
      </c>
      <c r="AB218" s="26">
        <f t="shared" si="56"/>
        <v>2544438873.5999999</v>
      </c>
      <c r="AC218" s="53">
        <f t="shared" si="57"/>
        <v>3.0170333392987803</v>
      </c>
      <c r="AD218" s="23">
        <f t="shared" si="58"/>
        <v>3.3827919564827738E-2</v>
      </c>
      <c r="AE218" s="23">
        <f t="shared" si="59"/>
        <v>7.8033788377621205E-2</v>
      </c>
      <c r="AF218" s="23">
        <f t="shared" si="60"/>
        <v>0.11186170794244894</v>
      </c>
      <c r="AH218" s="8">
        <f t="shared" si="61"/>
        <v>66.541106862715765</v>
      </c>
      <c r="AI218" s="8">
        <f t="shared" si="62"/>
        <v>153.4961274040821</v>
      </c>
      <c r="AJ218" s="10">
        <f t="shared" si="63"/>
        <v>220.03723426679787</v>
      </c>
    </row>
    <row r="219" spans="1:36" x14ac:dyDescent="0.2">
      <c r="A219" s="20">
        <v>42581</v>
      </c>
      <c r="B219" s="21">
        <v>599</v>
      </c>
      <c r="C219" s="5">
        <v>212</v>
      </c>
      <c r="D219" s="14">
        <v>42489</v>
      </c>
      <c r="E219" s="5">
        <v>780</v>
      </c>
      <c r="F219" s="26">
        <f t="shared" si="49"/>
        <v>1908329155.1999998</v>
      </c>
      <c r="G219" s="53">
        <f t="shared" si="50"/>
        <v>2.8920946026904804</v>
      </c>
      <c r="H219" s="23">
        <f t="shared" si="51"/>
        <v>3.5677051520918747E-2</v>
      </c>
      <c r="I219" s="23">
        <f t="shared" si="52"/>
        <v>6.0599896261539832E-2</v>
      </c>
      <c r="J219" s="23">
        <f t="shared" si="53"/>
        <v>9.6276947782458572E-2</v>
      </c>
      <c r="L219" s="8">
        <f t="shared" si="54"/>
        <v>68.083557588941744</v>
      </c>
      <c r="M219" s="8">
        <f t="shared" si="54"/>
        <v>115.64454883799193</v>
      </c>
      <c r="N219" s="10">
        <f t="shared" si="55"/>
        <v>183.72810642693366</v>
      </c>
      <c r="O219" s="10"/>
      <c r="P219" s="10"/>
      <c r="Q219" s="10"/>
      <c r="R219" s="10"/>
      <c r="S219" s="10"/>
      <c r="T219" s="10"/>
      <c r="U219" s="10"/>
      <c r="V219" s="10"/>
      <c r="Z219" s="14">
        <v>42489</v>
      </c>
      <c r="AA219" s="32">
        <v>1100</v>
      </c>
      <c r="AB219" s="26">
        <f t="shared" si="56"/>
        <v>2691233424</v>
      </c>
      <c r="AC219" s="53">
        <f t="shared" si="57"/>
        <v>3.0413926851582249</v>
      </c>
      <c r="AD219" s="23">
        <f t="shared" si="58"/>
        <v>3.3478717311905874E-2</v>
      </c>
      <c r="AE219" s="23">
        <f t="shared" si="59"/>
        <v>8.1743462988252191E-2</v>
      </c>
      <c r="AF219" s="23">
        <f t="shared" si="60"/>
        <v>0.11522218030015807</v>
      </c>
      <c r="AH219" s="8">
        <f t="shared" si="61"/>
        <v>63.888412325008943</v>
      </c>
      <c r="AI219" s="8">
        <f t="shared" si="62"/>
        <v>155.99343366749375</v>
      </c>
      <c r="AJ219" s="10">
        <f t="shared" si="63"/>
        <v>219.88184599250269</v>
      </c>
    </row>
    <row r="220" spans="1:36" x14ac:dyDescent="0.2">
      <c r="A220" s="20">
        <v>42582</v>
      </c>
      <c r="B220" s="21">
        <v>612</v>
      </c>
      <c r="C220" s="5">
        <v>213</v>
      </c>
      <c r="D220" s="14">
        <v>42490</v>
      </c>
      <c r="E220" s="5">
        <v>726</v>
      </c>
      <c r="F220" s="26">
        <f t="shared" si="49"/>
        <v>1776214059.8399999</v>
      </c>
      <c r="G220" s="53">
        <f t="shared" si="50"/>
        <v>2.8609366207000937</v>
      </c>
      <c r="H220" s="23">
        <f t="shared" si="51"/>
        <v>3.6153735982686848E-2</v>
      </c>
      <c r="I220" s="23">
        <f t="shared" si="52"/>
        <v>5.6667482672805081E-2</v>
      </c>
      <c r="J220" s="23">
        <f t="shared" si="53"/>
        <v>9.2821218655491922E-2</v>
      </c>
      <c r="L220" s="8">
        <f t="shared" si="54"/>
        <v>64.216774168191691</v>
      </c>
      <c r="M220" s="8">
        <f t="shared" si="54"/>
        <v>100.65357945917596</v>
      </c>
      <c r="N220" s="10">
        <f t="shared" si="55"/>
        <v>164.87035362736765</v>
      </c>
      <c r="O220" s="10"/>
      <c r="P220" s="10"/>
      <c r="Q220" s="10"/>
      <c r="R220" s="10"/>
      <c r="S220" s="10"/>
      <c r="T220" s="10"/>
      <c r="U220" s="10"/>
      <c r="V220" s="10"/>
      <c r="Z220" s="14">
        <v>42490</v>
      </c>
      <c r="AA220" s="32">
        <v>1170</v>
      </c>
      <c r="AB220" s="26">
        <f t="shared" si="56"/>
        <v>2862493732.7999997</v>
      </c>
      <c r="AC220" s="53">
        <f t="shared" si="57"/>
        <v>3.0681858617461617</v>
      </c>
      <c r="AD220" s="23">
        <f t="shared" si="58"/>
        <v>3.3098786581823518E-2</v>
      </c>
      <c r="AE220" s="23">
        <f t="shared" si="59"/>
        <v>8.5940828657982138E-2</v>
      </c>
      <c r="AF220" s="23">
        <f t="shared" si="60"/>
        <v>0.11903961523980566</v>
      </c>
      <c r="AH220" s="8">
        <f t="shared" si="61"/>
        <v>58.790530090278459</v>
      </c>
      <c r="AI220" s="8">
        <f t="shared" si="62"/>
        <v>152.64930817660826</v>
      </c>
      <c r="AJ220" s="10">
        <f t="shared" si="63"/>
        <v>211.43983826688671</v>
      </c>
    </row>
    <row r="221" spans="1:36" x14ac:dyDescent="0.2">
      <c r="A221" s="20">
        <v>42583</v>
      </c>
      <c r="B221" s="21">
        <v>603</v>
      </c>
      <c r="C221" s="5">
        <v>214</v>
      </c>
      <c r="D221" s="14">
        <v>42491</v>
      </c>
      <c r="E221" s="5">
        <v>718</v>
      </c>
      <c r="F221" s="26">
        <f t="shared" si="49"/>
        <v>1756641453.1199999</v>
      </c>
      <c r="G221" s="53">
        <f t="shared" si="50"/>
        <v>2.8561244442423002</v>
      </c>
      <c r="H221" s="23">
        <f t="shared" si="51"/>
        <v>3.6227922903510831E-2</v>
      </c>
      <c r="I221" s="23">
        <f t="shared" si="52"/>
        <v>5.6074925628398553E-2</v>
      </c>
      <c r="J221" s="23">
        <f t="shared" si="53"/>
        <v>9.2302848531909384E-2</v>
      </c>
      <c r="L221" s="8">
        <f t="shared" si="54"/>
        <v>63.639471132742592</v>
      </c>
      <c r="M221" s="8">
        <f t="shared" si="54"/>
        <v>98.503538839465961</v>
      </c>
      <c r="N221" s="10">
        <f t="shared" si="55"/>
        <v>162.14300997220855</v>
      </c>
      <c r="O221" s="10"/>
      <c r="P221" s="10"/>
      <c r="Q221" s="10"/>
      <c r="R221" s="10"/>
      <c r="S221" s="10"/>
      <c r="T221" s="10"/>
      <c r="U221" s="10"/>
      <c r="V221" s="10"/>
      <c r="Z221" s="14">
        <v>42491</v>
      </c>
      <c r="AA221" s="32">
        <v>1190</v>
      </c>
      <c r="AB221" s="26">
        <f t="shared" si="56"/>
        <v>2911425249.5999999</v>
      </c>
      <c r="AC221" s="53">
        <f t="shared" si="57"/>
        <v>3.0755469613925306</v>
      </c>
      <c r="AD221" s="23">
        <f t="shared" si="58"/>
        <v>3.2995162316933051E-2</v>
      </c>
      <c r="AE221" s="23">
        <f t="shared" si="59"/>
        <v>8.7115474537399873E-2</v>
      </c>
      <c r="AF221" s="23">
        <f t="shared" si="60"/>
        <v>0.12011063685433293</v>
      </c>
      <c r="AH221" s="8">
        <f t="shared" si="61"/>
        <v>57.960669878347538</v>
      </c>
      <c r="AI221" s="8">
        <f t="shared" si="62"/>
        <v>153.03065378061646</v>
      </c>
      <c r="AJ221" s="10">
        <f t="shared" si="63"/>
        <v>210.99132365896401</v>
      </c>
    </row>
    <row r="222" spans="1:36" x14ac:dyDescent="0.2">
      <c r="A222" s="20">
        <v>42584</v>
      </c>
      <c r="B222" s="21">
        <v>596</v>
      </c>
      <c r="C222" s="5">
        <v>215</v>
      </c>
      <c r="D222" s="14">
        <v>42492</v>
      </c>
      <c r="E222" s="5">
        <v>692</v>
      </c>
      <c r="F222" s="26">
        <f t="shared" si="49"/>
        <v>1693030481.28</v>
      </c>
      <c r="G222" s="53">
        <f t="shared" si="50"/>
        <v>2.840106094456758</v>
      </c>
      <c r="H222" s="23">
        <f t="shared" si="51"/>
        <v>3.6475968296257814E-2</v>
      </c>
      <c r="I222" s="23">
        <f t="shared" si="52"/>
        <v>5.4130969325431599E-2</v>
      </c>
      <c r="J222" s="23">
        <f t="shared" si="53"/>
        <v>9.0606937621689421E-2</v>
      </c>
      <c r="L222" s="8">
        <f t="shared" si="54"/>
        <v>61.754926159767386</v>
      </c>
      <c r="M222" s="8">
        <f t="shared" si="54"/>
        <v>91.645381049188373</v>
      </c>
      <c r="N222" s="10">
        <f t="shared" si="55"/>
        <v>153.40030720895575</v>
      </c>
      <c r="O222" s="10"/>
      <c r="P222" s="10"/>
      <c r="Q222" s="10"/>
      <c r="R222" s="10"/>
      <c r="S222" s="10"/>
      <c r="T222" s="10"/>
      <c r="U222" s="10"/>
      <c r="V222" s="10"/>
      <c r="Z222" s="14">
        <v>42492</v>
      </c>
      <c r="AA222" s="32">
        <v>1250</v>
      </c>
      <c r="AB222" s="26">
        <f t="shared" si="56"/>
        <v>3058219800</v>
      </c>
      <c r="AC222" s="53">
        <f t="shared" si="57"/>
        <v>3.0969100130080562</v>
      </c>
      <c r="AD222" s="23">
        <f t="shared" si="58"/>
        <v>3.2696261988419205E-2</v>
      </c>
      <c r="AE222" s="23">
        <f t="shared" si="59"/>
        <v>9.0576883339139047E-2</v>
      </c>
      <c r="AF222" s="23">
        <f t="shared" si="60"/>
        <v>0.12327314532755826</v>
      </c>
      <c r="AH222" s="8">
        <f t="shared" si="61"/>
        <v>55.355768170310334</v>
      </c>
      <c r="AI222" s="8">
        <f t="shared" si="62"/>
        <v>153.349424392505</v>
      </c>
      <c r="AJ222" s="10">
        <f t="shared" si="63"/>
        <v>208.70519256281534</v>
      </c>
    </row>
    <row r="223" spans="1:36" x14ac:dyDescent="0.2">
      <c r="A223" s="20">
        <v>42585</v>
      </c>
      <c r="B223" s="21">
        <v>611</v>
      </c>
      <c r="C223" s="5">
        <v>216</v>
      </c>
      <c r="D223" s="14">
        <v>42493</v>
      </c>
      <c r="E223" s="5">
        <v>673</v>
      </c>
      <c r="F223" s="26">
        <f t="shared" si="49"/>
        <v>1646545540.3199999</v>
      </c>
      <c r="G223" s="53">
        <f t="shared" si="50"/>
        <v>2.828015064223977</v>
      </c>
      <c r="H223" s="23">
        <f t="shared" si="51"/>
        <v>3.6664322993005101E-2</v>
      </c>
      <c r="I223" s="23">
        <f t="shared" si="52"/>
        <v>5.2692650028825616E-2</v>
      </c>
      <c r="J223" s="23">
        <f t="shared" si="53"/>
        <v>8.935697302183071E-2</v>
      </c>
      <c r="L223" s="8">
        <f t="shared" si="54"/>
        <v>60.369477512984581</v>
      </c>
      <c r="M223" s="8">
        <f t="shared" si="54"/>
        <v>86.760847912605328</v>
      </c>
      <c r="N223" s="10">
        <f t="shared" si="55"/>
        <v>147.13032542558992</v>
      </c>
      <c r="O223" s="10"/>
      <c r="P223" s="10"/>
      <c r="Q223" s="10"/>
      <c r="R223" s="10"/>
      <c r="S223" s="10"/>
      <c r="T223" s="10"/>
      <c r="U223" s="10"/>
      <c r="V223" s="10"/>
      <c r="Z223" s="14">
        <v>42493</v>
      </c>
      <c r="AA223" s="32">
        <v>1360</v>
      </c>
      <c r="AB223" s="26">
        <f t="shared" si="56"/>
        <v>3327343142.3999996</v>
      </c>
      <c r="AC223" s="53">
        <f t="shared" si="57"/>
        <v>3.1335389083702174</v>
      </c>
      <c r="AD223" s="23">
        <f t="shared" si="58"/>
        <v>3.2190057984457454E-2</v>
      </c>
      <c r="AE223" s="23">
        <f t="shared" si="59"/>
        <v>9.6693188663092844E-2</v>
      </c>
      <c r="AF223" s="23">
        <f t="shared" si="60"/>
        <v>0.1288832466475503</v>
      </c>
      <c r="AH223" s="8">
        <f t="shared" si="61"/>
        <v>53.002396416950631</v>
      </c>
      <c r="AI223" s="8">
        <f t="shared" si="62"/>
        <v>159.20973857253591</v>
      </c>
      <c r="AJ223" s="10">
        <f t="shared" si="63"/>
        <v>212.21213498948654</v>
      </c>
    </row>
    <row r="224" spans="1:36" x14ac:dyDescent="0.2">
      <c r="A224" s="20">
        <v>42586</v>
      </c>
      <c r="B224" s="21">
        <v>598</v>
      </c>
      <c r="C224" s="5">
        <v>217</v>
      </c>
      <c r="D224" s="14">
        <v>42494</v>
      </c>
      <c r="E224" s="5">
        <v>748</v>
      </c>
      <c r="F224" s="26">
        <f t="shared" si="49"/>
        <v>1830038728.3199999</v>
      </c>
      <c r="G224" s="53">
        <f t="shared" si="50"/>
        <v>2.8739015978644615</v>
      </c>
      <c r="H224" s="23">
        <f t="shared" si="51"/>
        <v>3.5954616549642181E-2</v>
      </c>
      <c r="I224" s="23">
        <f t="shared" si="52"/>
        <v>5.8283634285040131E-2</v>
      </c>
      <c r="J224" s="23">
        <f t="shared" si="53"/>
        <v>9.4238250834682319E-2</v>
      </c>
      <c r="L224" s="8">
        <f t="shared" si="54"/>
        <v>65.798340747740397</v>
      </c>
      <c r="M224" s="8">
        <f t="shared" si="54"/>
        <v>106.66130796886279</v>
      </c>
      <c r="N224" s="10">
        <f t="shared" si="55"/>
        <v>172.45964871660317</v>
      </c>
      <c r="O224" s="10"/>
      <c r="P224" s="10"/>
      <c r="Q224" s="10"/>
      <c r="R224" s="10"/>
      <c r="S224" s="10"/>
      <c r="T224" s="10"/>
      <c r="U224" s="10"/>
      <c r="V224" s="10"/>
      <c r="Z224" s="14">
        <v>42494</v>
      </c>
      <c r="AA224" s="32">
        <v>1390</v>
      </c>
      <c r="AB224" s="26">
        <f t="shared" si="56"/>
        <v>3400740417.5999999</v>
      </c>
      <c r="AC224" s="53">
        <f t="shared" si="57"/>
        <v>3.143014800254095</v>
      </c>
      <c r="AD224" s="23">
        <f t="shared" si="58"/>
        <v>3.2060383942556288E-2</v>
      </c>
      <c r="AE224" s="23">
        <f t="shared" si="59"/>
        <v>9.8312786183461065E-2</v>
      </c>
      <c r="AF224" s="23">
        <f t="shared" si="60"/>
        <v>0.13037317012601735</v>
      </c>
      <c r="AH224" s="8">
        <f t="shared" si="61"/>
        <v>58.671744259686655</v>
      </c>
      <c r="AI224" s="8">
        <f t="shared" si="62"/>
        <v>179.91620620477715</v>
      </c>
      <c r="AJ224" s="10">
        <f t="shared" si="63"/>
        <v>238.5879504644638</v>
      </c>
    </row>
    <row r="225" spans="1:36" x14ac:dyDescent="0.2">
      <c r="A225" s="20">
        <v>42587</v>
      </c>
      <c r="B225" s="21">
        <v>607</v>
      </c>
      <c r="C225" s="5">
        <v>218</v>
      </c>
      <c r="D225" s="14">
        <v>42495</v>
      </c>
      <c r="E225" s="5">
        <v>992</v>
      </c>
      <c r="F225" s="26">
        <f t="shared" si="49"/>
        <v>2427003233.2799997</v>
      </c>
      <c r="G225" s="53">
        <f t="shared" si="50"/>
        <v>2.9965116721541785</v>
      </c>
      <c r="H225" s="23">
        <f t="shared" si="51"/>
        <v>3.4124932239430063E-2</v>
      </c>
      <c r="I225" s="23">
        <f t="shared" si="52"/>
        <v>7.4987208492331647E-2</v>
      </c>
      <c r="J225" s="23">
        <f t="shared" si="53"/>
        <v>0.1091121407317617</v>
      </c>
      <c r="L225" s="8">
        <f t="shared" si="54"/>
        <v>82.821320880557664</v>
      </c>
      <c r="M225" s="8">
        <f t="shared" si="54"/>
        <v>181.99419746553036</v>
      </c>
      <c r="N225" s="10">
        <f t="shared" si="55"/>
        <v>264.81551834608803</v>
      </c>
      <c r="O225" s="10"/>
      <c r="P225" s="10"/>
      <c r="Q225" s="10"/>
      <c r="R225" s="10"/>
      <c r="S225" s="10"/>
      <c r="T225" s="10"/>
      <c r="U225" s="10"/>
      <c r="V225" s="10"/>
      <c r="Z225" s="14">
        <v>42495</v>
      </c>
      <c r="AA225" s="32">
        <v>1560</v>
      </c>
      <c r="AB225" s="26">
        <f t="shared" si="56"/>
        <v>3816658310.3999996</v>
      </c>
      <c r="AC225" s="53">
        <f t="shared" si="57"/>
        <v>3.1931245983544616</v>
      </c>
      <c r="AD225" s="23">
        <f t="shared" si="58"/>
        <v>3.1383285402013301E-2</v>
      </c>
      <c r="AE225" s="23">
        <f t="shared" si="59"/>
        <v>0.10713242657342192</v>
      </c>
      <c r="AF225" s="23">
        <f t="shared" si="60"/>
        <v>0.13851571197543522</v>
      </c>
      <c r="AH225" s="8">
        <f t="shared" si="61"/>
        <v>76.167335141635306</v>
      </c>
      <c r="AI225" s="8">
        <f t="shared" si="62"/>
        <v>260.01074568282718</v>
      </c>
      <c r="AJ225" s="10">
        <f t="shared" si="63"/>
        <v>336.17808082446248</v>
      </c>
    </row>
    <row r="226" spans="1:36" x14ac:dyDescent="0.2">
      <c r="A226" s="20">
        <v>42588</v>
      </c>
      <c r="B226" s="21">
        <v>568</v>
      </c>
      <c r="C226" s="5">
        <v>219</v>
      </c>
      <c r="D226" s="14">
        <v>42496</v>
      </c>
      <c r="E226" s="5">
        <v>1370</v>
      </c>
      <c r="F226" s="26">
        <f t="shared" si="49"/>
        <v>3351808900.7999997</v>
      </c>
      <c r="G226" s="53">
        <f t="shared" si="50"/>
        <v>3.1367205671564067</v>
      </c>
      <c r="H226" s="23">
        <f t="shared" si="51"/>
        <v>3.2146459789585982E-2</v>
      </c>
      <c r="I226" s="23">
        <f t="shared" si="52"/>
        <v>9.7235280193635587E-2</v>
      </c>
      <c r="J226" s="23">
        <f t="shared" si="53"/>
        <v>0.12938173998322156</v>
      </c>
      <c r="L226" s="8">
        <f t="shared" si="54"/>
        <v>107.74879005194359</v>
      </c>
      <c r="M226" s="8">
        <f t="shared" si="54"/>
        <v>325.91407762480969</v>
      </c>
      <c r="N226" s="10">
        <f t="shared" si="55"/>
        <v>433.66286767675331</v>
      </c>
      <c r="O226" s="10"/>
      <c r="P226" s="10"/>
      <c r="Q226" s="10"/>
      <c r="R226" s="10"/>
      <c r="S226" s="10"/>
      <c r="T226" s="10"/>
      <c r="U226" s="10"/>
      <c r="V226" s="10"/>
      <c r="Z226" s="14">
        <v>42496</v>
      </c>
      <c r="AA226" s="32">
        <v>1610</v>
      </c>
      <c r="AB226" s="26">
        <f t="shared" si="56"/>
        <v>3938987102.3999996</v>
      </c>
      <c r="AC226" s="53">
        <f t="shared" si="57"/>
        <v>3.2068258760318495</v>
      </c>
      <c r="AD226" s="23">
        <f t="shared" si="58"/>
        <v>3.120065202914506E-2</v>
      </c>
      <c r="AE226" s="23">
        <f t="shared" si="59"/>
        <v>0.10961860247137911</v>
      </c>
      <c r="AF226" s="23">
        <f t="shared" si="60"/>
        <v>0.14081925450052418</v>
      </c>
      <c r="AH226" s="8">
        <f t="shared" si="61"/>
        <v>104.57862318205198</v>
      </c>
      <c r="AI226" s="8">
        <f t="shared" si="62"/>
        <v>367.42060745682539</v>
      </c>
      <c r="AJ226" s="10">
        <f t="shared" si="63"/>
        <v>471.99923063887741</v>
      </c>
    </row>
    <row r="227" spans="1:36" x14ac:dyDescent="0.2">
      <c r="A227" s="20">
        <v>42589</v>
      </c>
      <c r="B227" s="21">
        <v>581</v>
      </c>
      <c r="C227" s="5">
        <v>220</v>
      </c>
      <c r="D227" s="14">
        <v>42497</v>
      </c>
      <c r="E227" s="5">
        <v>1650</v>
      </c>
      <c r="F227" s="26">
        <f t="shared" si="49"/>
        <v>4036850136</v>
      </c>
      <c r="G227" s="53">
        <f t="shared" si="50"/>
        <v>3.2174839442139063</v>
      </c>
      <c r="H227" s="23">
        <f t="shared" si="51"/>
        <v>3.1059318864683945E-2</v>
      </c>
      <c r="I227" s="23">
        <f t="shared" si="52"/>
        <v>0.11157474229832609</v>
      </c>
      <c r="J227" s="23">
        <f t="shared" si="53"/>
        <v>0.14263406116301003</v>
      </c>
      <c r="L227" s="8">
        <f t="shared" si="54"/>
        <v>125.38181558296675</v>
      </c>
      <c r="M227" s="8">
        <f t="shared" si="54"/>
        <v>450.41051362116264</v>
      </c>
      <c r="N227" s="10">
        <f t="shared" si="55"/>
        <v>575.79232920412937</v>
      </c>
      <c r="O227" s="10"/>
      <c r="P227" s="10"/>
      <c r="Q227" s="10"/>
      <c r="R227" s="10"/>
      <c r="S227" s="10"/>
      <c r="T227" s="10"/>
      <c r="U227" s="10"/>
      <c r="V227" s="10"/>
      <c r="Z227" s="14">
        <v>42497</v>
      </c>
      <c r="AA227" s="32">
        <v>1590</v>
      </c>
      <c r="AB227" s="26">
        <f t="shared" si="56"/>
        <v>3890055585.5999999</v>
      </c>
      <c r="AC227" s="53">
        <f t="shared" si="57"/>
        <v>3.2013971243204513</v>
      </c>
      <c r="AD227" s="23">
        <f t="shared" si="58"/>
        <v>3.1272887968157352E-2</v>
      </c>
      <c r="AE227" s="23">
        <f t="shared" si="59"/>
        <v>0.1086296888762629</v>
      </c>
      <c r="AF227" s="23">
        <f t="shared" si="60"/>
        <v>0.13990257684442026</v>
      </c>
      <c r="AH227" s="8">
        <f t="shared" si="61"/>
        <v>126.24396204736877</v>
      </c>
      <c r="AI227" s="8">
        <f t="shared" si="62"/>
        <v>438.52177431377959</v>
      </c>
      <c r="AJ227" s="10">
        <f t="shared" si="63"/>
        <v>564.76573636114836</v>
      </c>
    </row>
    <row r="228" spans="1:36" x14ac:dyDescent="0.2">
      <c r="A228" s="20">
        <v>42590</v>
      </c>
      <c r="B228" s="21">
        <v>562</v>
      </c>
      <c r="C228" s="5">
        <v>221</v>
      </c>
      <c r="D228" s="14">
        <v>42498</v>
      </c>
      <c r="E228" s="5">
        <v>1480</v>
      </c>
      <c r="F228" s="26">
        <f t="shared" si="49"/>
        <v>3620932243.1999998</v>
      </c>
      <c r="G228" s="53">
        <f t="shared" si="50"/>
        <v>3.1702617153949575</v>
      </c>
      <c r="H228" s="23">
        <f t="shared" si="51"/>
        <v>3.1690423258904338E-2</v>
      </c>
      <c r="I228" s="23">
        <f t="shared" si="52"/>
        <v>0.10305521569535381</v>
      </c>
      <c r="J228" s="23">
        <f t="shared" si="53"/>
        <v>0.13474563895425815</v>
      </c>
      <c r="L228" s="8">
        <f t="shared" si="54"/>
        <v>114.74887537882194</v>
      </c>
      <c r="M228" s="8">
        <f t="shared" si="54"/>
        <v>373.15595334123731</v>
      </c>
      <c r="N228" s="10">
        <f t="shared" si="55"/>
        <v>487.90482872005924</v>
      </c>
      <c r="O228" s="10"/>
      <c r="P228" s="10"/>
      <c r="Q228" s="10"/>
      <c r="R228" s="10"/>
      <c r="S228" s="10"/>
      <c r="T228" s="10"/>
      <c r="U228" s="10"/>
      <c r="V228" s="10"/>
      <c r="Z228" s="14">
        <v>42498</v>
      </c>
      <c r="AA228" s="32">
        <v>1620</v>
      </c>
      <c r="AB228" s="26">
        <f t="shared" si="56"/>
        <v>3963452860.7999997</v>
      </c>
      <c r="AC228" s="53">
        <f t="shared" si="57"/>
        <v>3.2095150145426308</v>
      </c>
      <c r="AD228" s="23">
        <f t="shared" si="58"/>
        <v>3.1164931692952702E-2</v>
      </c>
      <c r="AE228" s="23">
        <f t="shared" si="59"/>
        <v>0.1101103262707549</v>
      </c>
      <c r="AF228" s="23">
        <f t="shared" si="60"/>
        <v>0.1412752579637076</v>
      </c>
      <c r="AH228" s="8">
        <f t="shared" si="61"/>
        <v>112.846106024138</v>
      </c>
      <c r="AI228" s="8">
        <f t="shared" si="62"/>
        <v>398.70203070304842</v>
      </c>
      <c r="AJ228" s="10">
        <f t="shared" si="63"/>
        <v>511.54813672718643</v>
      </c>
    </row>
    <row r="229" spans="1:36" x14ac:dyDescent="0.2">
      <c r="A229" s="20">
        <v>42591</v>
      </c>
      <c r="B229" s="21">
        <v>540</v>
      </c>
      <c r="C229" s="5">
        <v>222</v>
      </c>
      <c r="D229" s="14">
        <v>42499</v>
      </c>
      <c r="E229" s="5">
        <v>1350</v>
      </c>
      <c r="F229" s="26">
        <f t="shared" si="49"/>
        <v>3302877384</v>
      </c>
      <c r="G229" s="53">
        <f t="shared" si="50"/>
        <v>3.1303337684950061</v>
      </c>
      <c r="H229" s="23">
        <f t="shared" si="51"/>
        <v>3.2234037725973386E-2</v>
      </c>
      <c r="I229" s="23">
        <f t="shared" si="52"/>
        <v>9.6148844608657913E-2</v>
      </c>
      <c r="J229" s="23">
        <f t="shared" si="53"/>
        <v>0.1283828823346313</v>
      </c>
      <c r="L229" s="8">
        <f t="shared" si="54"/>
        <v>106.46507420012028</v>
      </c>
      <c r="M229" s="8">
        <f t="shared" si="54"/>
        <v>317.56784435566658</v>
      </c>
      <c r="N229" s="10">
        <f t="shared" si="55"/>
        <v>424.03291855578686</v>
      </c>
      <c r="O229" s="10"/>
      <c r="P229" s="10"/>
      <c r="Q229" s="10"/>
      <c r="R229" s="10"/>
      <c r="S229" s="10"/>
      <c r="T229" s="10"/>
      <c r="U229" s="10"/>
      <c r="V229" s="10"/>
      <c r="Z229" s="14">
        <v>42499</v>
      </c>
      <c r="AA229" s="32">
        <v>1610</v>
      </c>
      <c r="AB229" s="26">
        <f t="shared" si="56"/>
        <v>3938987102.3999996</v>
      </c>
      <c r="AC229" s="53">
        <f t="shared" si="57"/>
        <v>3.2068258760318495</v>
      </c>
      <c r="AD229" s="23">
        <f t="shared" si="58"/>
        <v>3.120065202914506E-2</v>
      </c>
      <c r="AE229" s="23">
        <f t="shared" si="59"/>
        <v>0.10961860247137911</v>
      </c>
      <c r="AF229" s="23">
        <f t="shared" si="60"/>
        <v>0.14081925450052418</v>
      </c>
      <c r="AH229" s="8">
        <f t="shared" si="61"/>
        <v>103.05192795311693</v>
      </c>
      <c r="AI229" s="8">
        <f t="shared" si="62"/>
        <v>362.05680296840461</v>
      </c>
      <c r="AJ229" s="10">
        <f t="shared" si="63"/>
        <v>465.10873092152156</v>
      </c>
    </row>
    <row r="230" spans="1:36" x14ac:dyDescent="0.2">
      <c r="A230" s="20">
        <v>42592</v>
      </c>
      <c r="B230" s="21">
        <v>525</v>
      </c>
      <c r="C230" s="5">
        <v>223</v>
      </c>
      <c r="D230" s="14">
        <v>42500</v>
      </c>
      <c r="E230" s="5">
        <v>1380</v>
      </c>
      <c r="F230" s="26">
        <f t="shared" si="49"/>
        <v>3376274659.1999998</v>
      </c>
      <c r="G230" s="53">
        <f t="shared" si="50"/>
        <v>3.1398790864012365</v>
      </c>
      <c r="H230" s="23">
        <f t="shared" si="51"/>
        <v>3.2103237082242206E-2</v>
      </c>
      <c r="I230" s="23">
        <f t="shared" si="52"/>
        <v>9.7775139389485011E-2</v>
      </c>
      <c r="J230" s="23">
        <f t="shared" si="53"/>
        <v>0.12987837647172723</v>
      </c>
      <c r="L230" s="8">
        <f t="shared" si="54"/>
        <v>108.38934583906411</v>
      </c>
      <c r="M230" s="8">
        <f t="shared" si="54"/>
        <v>330.11572542046599</v>
      </c>
      <c r="N230" s="10">
        <f t="shared" si="55"/>
        <v>438.5050712595301</v>
      </c>
      <c r="O230" s="10"/>
      <c r="P230" s="10"/>
      <c r="Q230" s="10"/>
      <c r="R230" s="10"/>
      <c r="S230" s="10"/>
      <c r="T230" s="10"/>
      <c r="U230" s="10"/>
      <c r="V230" s="10"/>
      <c r="Z230" s="14">
        <v>42500</v>
      </c>
      <c r="AA230" s="32">
        <v>1600</v>
      </c>
      <c r="AB230" s="26">
        <f t="shared" si="56"/>
        <v>3914521344</v>
      </c>
      <c r="AC230" s="53">
        <f t="shared" si="57"/>
        <v>3.2041199826559246</v>
      </c>
      <c r="AD230" s="23">
        <f t="shared" si="58"/>
        <v>3.1236636248520046E-2</v>
      </c>
      <c r="AE230" s="23">
        <f t="shared" si="59"/>
        <v>0.10912506165429925</v>
      </c>
      <c r="AF230" s="23">
        <f t="shared" si="60"/>
        <v>0.1403616979028193</v>
      </c>
      <c r="AH230" s="8">
        <f t="shared" si="61"/>
        <v>105.46346340452638</v>
      </c>
      <c r="AI230" s="8">
        <f t="shared" si="62"/>
        <v>368.43618034704815</v>
      </c>
      <c r="AJ230" s="10">
        <f t="shared" si="63"/>
        <v>473.89964375157456</v>
      </c>
    </row>
    <row r="231" spans="1:36" x14ac:dyDescent="0.2">
      <c r="A231" s="20">
        <v>42593</v>
      </c>
      <c r="B231" s="21">
        <v>520</v>
      </c>
      <c r="C231" s="5">
        <v>224</v>
      </c>
      <c r="D231" s="14">
        <v>42501</v>
      </c>
      <c r="E231" s="5">
        <v>1440</v>
      </c>
      <c r="F231" s="26">
        <f t="shared" si="49"/>
        <v>3523069209.5999999</v>
      </c>
      <c r="G231" s="53">
        <f t="shared" si="50"/>
        <v>3.1583624920952498</v>
      </c>
      <c r="H231" s="23">
        <f t="shared" si="51"/>
        <v>3.1851463797512823E-2</v>
      </c>
      <c r="I231" s="23">
        <f t="shared" si="52"/>
        <v>0.10096851426391384</v>
      </c>
      <c r="J231" s="23">
        <f t="shared" si="53"/>
        <v>0.13281997806142667</v>
      </c>
      <c r="L231" s="8">
        <f t="shared" si="54"/>
        <v>112.21491138570651</v>
      </c>
      <c r="M231" s="8">
        <f t="shared" si="54"/>
        <v>355.71906374225324</v>
      </c>
      <c r="N231" s="10">
        <f t="shared" si="55"/>
        <v>467.93397512795974</v>
      </c>
      <c r="O231" s="10"/>
      <c r="P231" s="10"/>
      <c r="Q231" s="10"/>
      <c r="R231" s="10"/>
      <c r="S231" s="10"/>
      <c r="T231" s="10"/>
      <c r="U231" s="10"/>
      <c r="V231" s="10"/>
      <c r="Z231" s="14">
        <v>42501</v>
      </c>
      <c r="AA231" s="32">
        <v>1750</v>
      </c>
      <c r="AB231" s="26">
        <f t="shared" si="56"/>
        <v>4281507720</v>
      </c>
      <c r="AC231" s="53">
        <f t="shared" si="57"/>
        <v>3.2430380486862944</v>
      </c>
      <c r="AD231" s="23">
        <f t="shared" si="58"/>
        <v>3.0723056393714861E-2</v>
      </c>
      <c r="AE231" s="23">
        <f t="shared" si="59"/>
        <v>0.11634386848302036</v>
      </c>
      <c r="AF231" s="23">
        <f t="shared" si="60"/>
        <v>0.14706692487673523</v>
      </c>
      <c r="AH231" s="8">
        <f t="shared" si="61"/>
        <v>108.23945400550124</v>
      </c>
      <c r="AI231" s="8">
        <f t="shared" si="62"/>
        <v>409.88750077828092</v>
      </c>
      <c r="AJ231" s="10">
        <f t="shared" si="63"/>
        <v>518.12695478378214</v>
      </c>
    </row>
    <row r="232" spans="1:36" x14ac:dyDescent="0.2">
      <c r="A232" s="20">
        <v>42594</v>
      </c>
      <c r="B232" s="21">
        <v>525</v>
      </c>
      <c r="C232" s="5">
        <v>225</v>
      </c>
      <c r="D232" s="14">
        <v>42502</v>
      </c>
      <c r="E232" s="5">
        <v>1400</v>
      </c>
      <c r="F232" s="26">
        <f t="shared" si="49"/>
        <v>3425206176</v>
      </c>
      <c r="G232" s="53">
        <f t="shared" si="50"/>
        <v>3.1461280356782382</v>
      </c>
      <c r="H232" s="23">
        <f t="shared" si="51"/>
        <v>3.201789458573058E-2</v>
      </c>
      <c r="I232" s="23">
        <f t="shared" si="52"/>
        <v>9.8848240255479447E-2</v>
      </c>
      <c r="J232" s="23">
        <f t="shared" si="53"/>
        <v>0.13086613484121001</v>
      </c>
      <c r="L232" s="8">
        <f t="shared" si="54"/>
        <v>109.66789027756136</v>
      </c>
      <c r="M232" s="8">
        <f t="shared" si="54"/>
        <v>338.57560300980003</v>
      </c>
      <c r="N232" s="10">
        <f t="shared" si="55"/>
        <v>448.24349328736139</v>
      </c>
      <c r="O232" s="10"/>
      <c r="P232" s="10"/>
      <c r="Q232" s="10"/>
      <c r="R232" s="10"/>
      <c r="S232" s="10"/>
      <c r="T232" s="10"/>
      <c r="U232" s="10"/>
      <c r="V232" s="10"/>
      <c r="Z232" s="14">
        <v>42502</v>
      </c>
      <c r="AA232" s="32">
        <v>1870</v>
      </c>
      <c r="AB232" s="26">
        <f t="shared" si="56"/>
        <v>4575096820.8000002</v>
      </c>
      <c r="AC232" s="53">
        <f t="shared" si="57"/>
        <v>3.271841606536499</v>
      </c>
      <c r="AD232" s="23">
        <f t="shared" si="58"/>
        <v>3.0348397224394211E-2</v>
      </c>
      <c r="AE232" s="23">
        <f t="shared" si="59"/>
        <v>0.12185314580521334</v>
      </c>
      <c r="AF232" s="23">
        <f t="shared" si="60"/>
        <v>0.15220154302960753</v>
      </c>
      <c r="AH232" s="8">
        <f t="shared" si="61"/>
        <v>103.9495176046963</v>
      </c>
      <c r="AI232" s="8">
        <f t="shared" si="62"/>
        <v>417.37214757704521</v>
      </c>
      <c r="AJ232" s="10">
        <f t="shared" si="63"/>
        <v>521.32166518174154</v>
      </c>
    </row>
    <row r="233" spans="1:36" x14ac:dyDescent="0.2">
      <c r="A233" s="20">
        <v>42595</v>
      </c>
      <c r="B233" s="21">
        <v>522</v>
      </c>
      <c r="C233" s="5">
        <v>226</v>
      </c>
      <c r="D233" s="14">
        <v>42503</v>
      </c>
      <c r="E233" s="5">
        <v>1460</v>
      </c>
      <c r="F233" s="26">
        <f t="shared" si="49"/>
        <v>3572000726.3999996</v>
      </c>
      <c r="G233" s="53">
        <f t="shared" si="50"/>
        <v>3.1643528557844371</v>
      </c>
      <c r="H233" s="23">
        <f t="shared" si="51"/>
        <v>3.1770289972205573E-2</v>
      </c>
      <c r="I233" s="23">
        <f t="shared" si="52"/>
        <v>0.10201598860391192</v>
      </c>
      <c r="J233" s="23">
        <f t="shared" si="53"/>
        <v>0.1337862785761175</v>
      </c>
      <c r="L233" s="8">
        <f t="shared" si="54"/>
        <v>113.48349885865693</v>
      </c>
      <c r="M233" s="8">
        <f t="shared" si="54"/>
        <v>364.40118539758748</v>
      </c>
      <c r="N233" s="10">
        <f t="shared" si="55"/>
        <v>477.88468425624444</v>
      </c>
      <c r="O233" s="10"/>
      <c r="P233" s="10"/>
      <c r="Q233" s="10"/>
      <c r="R233" s="10"/>
      <c r="S233" s="10"/>
      <c r="T233" s="10"/>
      <c r="U233" s="10"/>
      <c r="V233" s="10"/>
      <c r="Z233" s="14">
        <v>42503</v>
      </c>
      <c r="AA233" s="32">
        <v>1820</v>
      </c>
      <c r="AB233" s="26">
        <f t="shared" si="56"/>
        <v>4452768028.8000002</v>
      </c>
      <c r="AC233" s="53">
        <f t="shared" si="57"/>
        <v>3.2600713879850747</v>
      </c>
      <c r="AD233" s="23">
        <f t="shared" si="58"/>
        <v>3.0500941847424919E-2</v>
      </c>
      <c r="AE233" s="23">
        <f t="shared" si="59"/>
        <v>0.11958472608306214</v>
      </c>
      <c r="AF233" s="23">
        <f t="shared" si="60"/>
        <v>0.15008566793048705</v>
      </c>
      <c r="AH233" s="8">
        <f t="shared" si="61"/>
        <v>108.94938643488595</v>
      </c>
      <c r="AI233" s="8">
        <f t="shared" si="62"/>
        <v>427.15672843504296</v>
      </c>
      <c r="AJ233" s="10">
        <f t="shared" si="63"/>
        <v>536.10611486992889</v>
      </c>
    </row>
    <row r="234" spans="1:36" x14ac:dyDescent="0.2">
      <c r="A234" s="20">
        <v>42596</v>
      </c>
      <c r="B234" s="21">
        <v>496</v>
      </c>
      <c r="C234" s="5">
        <v>227</v>
      </c>
      <c r="D234" s="14">
        <v>42504</v>
      </c>
      <c r="E234" s="5">
        <v>1720</v>
      </c>
      <c r="F234" s="26">
        <f t="shared" si="49"/>
        <v>4208110444.7999997</v>
      </c>
      <c r="G234" s="53">
        <f t="shared" si="50"/>
        <v>3.2355284469075487</v>
      </c>
      <c r="H234" s="23">
        <f t="shared" si="51"/>
        <v>3.0821494571597625E-2</v>
      </c>
      <c r="I234" s="23">
        <f t="shared" si="52"/>
        <v>0.11493078987993111</v>
      </c>
      <c r="J234" s="23">
        <f t="shared" si="53"/>
        <v>0.14575228445152874</v>
      </c>
      <c r="L234" s="8">
        <f t="shared" si="54"/>
        <v>129.70025323108646</v>
      </c>
      <c r="M234" s="8">
        <f t="shared" si="54"/>
        <v>483.6414573228522</v>
      </c>
      <c r="N234" s="10">
        <f t="shared" si="55"/>
        <v>613.3417105539387</v>
      </c>
      <c r="O234" s="10"/>
      <c r="P234" s="10"/>
      <c r="Q234" s="10"/>
      <c r="R234" s="10"/>
      <c r="S234" s="10"/>
      <c r="T234" s="10"/>
      <c r="U234" s="10"/>
      <c r="V234" s="10"/>
      <c r="Z234" s="14">
        <v>42504</v>
      </c>
      <c r="AA234" s="32">
        <v>1800</v>
      </c>
      <c r="AB234" s="26">
        <f t="shared" si="56"/>
        <v>4403836512</v>
      </c>
      <c r="AC234" s="53">
        <f t="shared" si="57"/>
        <v>3.255272505103306</v>
      </c>
      <c r="AD234" s="23">
        <f t="shared" si="58"/>
        <v>3.0563356246087317E-2</v>
      </c>
      <c r="AE234" s="23">
        <f t="shared" si="59"/>
        <v>0.11866665003070764</v>
      </c>
      <c r="AF234" s="23">
        <f t="shared" si="60"/>
        <v>0.14923000627679495</v>
      </c>
      <c r="AH234" s="8">
        <f t="shared" si="61"/>
        <v>128.61397864730336</v>
      </c>
      <c r="AI234" s="8">
        <f t="shared" si="62"/>
        <v>499.36236944364703</v>
      </c>
      <c r="AJ234" s="10">
        <f t="shared" si="63"/>
        <v>627.97634809095041</v>
      </c>
    </row>
    <row r="235" spans="1:36" x14ac:dyDescent="0.2">
      <c r="A235" s="20">
        <v>42597</v>
      </c>
      <c r="B235" s="21">
        <v>467</v>
      </c>
      <c r="C235" s="5">
        <v>228</v>
      </c>
      <c r="D235" s="14">
        <v>42505</v>
      </c>
      <c r="E235" s="5">
        <v>2120</v>
      </c>
      <c r="F235" s="26">
        <f t="shared" si="49"/>
        <v>5186740780.8000002</v>
      </c>
      <c r="G235" s="53">
        <f t="shared" si="50"/>
        <v>3.3263358609287512</v>
      </c>
      <c r="H235" s="23">
        <f t="shared" si="51"/>
        <v>2.9652022620939213E-2</v>
      </c>
      <c r="I235" s="23">
        <f t="shared" si="52"/>
        <v>0.13266395335334569</v>
      </c>
      <c r="J235" s="23">
        <f t="shared" si="53"/>
        <v>0.1623159759742849</v>
      </c>
      <c r="L235" s="8">
        <f t="shared" si="54"/>
        <v>153.79735496122953</v>
      </c>
      <c r="M235" s="8">
        <f t="shared" si="54"/>
        <v>688.0935369999471</v>
      </c>
      <c r="N235" s="10">
        <f t="shared" si="55"/>
        <v>841.89089196117664</v>
      </c>
      <c r="O235" s="10"/>
      <c r="P235" s="10"/>
      <c r="Q235" s="10"/>
      <c r="R235" s="10"/>
      <c r="S235" s="10"/>
      <c r="T235" s="10"/>
      <c r="U235" s="10"/>
      <c r="V235" s="10"/>
      <c r="Z235" s="14">
        <v>42505</v>
      </c>
      <c r="AA235" s="32">
        <v>1930</v>
      </c>
      <c r="AB235" s="26">
        <f t="shared" si="56"/>
        <v>4721891371.1999998</v>
      </c>
      <c r="AC235" s="53">
        <f t="shared" si="57"/>
        <v>3.2855573090077739</v>
      </c>
      <c r="AD235" s="23">
        <f t="shared" si="58"/>
        <v>3.0171600934202989E-2</v>
      </c>
      <c r="AE235" s="23">
        <f t="shared" si="59"/>
        <v>0.12452636182939603</v>
      </c>
      <c r="AF235" s="23">
        <f t="shared" si="60"/>
        <v>0.15469796276359901</v>
      </c>
      <c r="AH235" s="8">
        <f t="shared" si="61"/>
        <v>156.49227298745402</v>
      </c>
      <c r="AI235" s="8">
        <f t="shared" si="62"/>
        <v>645.88595918518479</v>
      </c>
      <c r="AJ235" s="10">
        <f t="shared" si="63"/>
        <v>802.37823217263883</v>
      </c>
    </row>
    <row r="236" spans="1:36" x14ac:dyDescent="0.2">
      <c r="A236" s="20">
        <v>42598</v>
      </c>
      <c r="B236" s="21">
        <v>462</v>
      </c>
      <c r="C236" s="5">
        <v>229</v>
      </c>
      <c r="D236" s="14">
        <v>42506</v>
      </c>
      <c r="E236" s="5">
        <v>2510</v>
      </c>
      <c r="F236" s="26">
        <f t="shared" si="49"/>
        <v>6140905358.3999996</v>
      </c>
      <c r="G236" s="53">
        <f t="shared" si="50"/>
        <v>3.399673721481038</v>
      </c>
      <c r="H236" s="23">
        <f t="shared" si="51"/>
        <v>2.8740003624084604E-2</v>
      </c>
      <c r="I236" s="23">
        <f t="shared" si="52"/>
        <v>0.14801365691722657</v>
      </c>
      <c r="J236" s="23">
        <f t="shared" si="53"/>
        <v>0.17675366054131117</v>
      </c>
      <c r="L236" s="8">
        <f t="shared" si="54"/>
        <v>176.48964225557654</v>
      </c>
      <c r="M236" s="8">
        <f t="shared" si="54"/>
        <v>908.93785887937577</v>
      </c>
      <c r="N236" s="10">
        <f t="shared" si="55"/>
        <v>1085.4275011349523</v>
      </c>
      <c r="O236" s="10"/>
      <c r="P236" s="10"/>
      <c r="Q236" s="10"/>
      <c r="R236" s="10"/>
      <c r="S236" s="10"/>
      <c r="T236" s="10"/>
      <c r="U236" s="10"/>
      <c r="V236" s="10"/>
      <c r="Z236" s="14">
        <v>42506</v>
      </c>
      <c r="AA236" s="32">
        <v>1990</v>
      </c>
      <c r="AB236" s="26">
        <f t="shared" si="56"/>
        <v>4868685921.5999994</v>
      </c>
      <c r="AC236" s="53">
        <f t="shared" si="57"/>
        <v>3.2988530764097068</v>
      </c>
      <c r="AD236" s="23">
        <f t="shared" si="58"/>
        <v>3.0001200811623094E-2</v>
      </c>
      <c r="AE236" s="23">
        <f t="shared" si="59"/>
        <v>0.12714840212842304</v>
      </c>
      <c r="AF236" s="23">
        <f t="shared" si="60"/>
        <v>0.15714960294004615</v>
      </c>
      <c r="AH236" s="8">
        <f t="shared" si="61"/>
        <v>184.23453482253069</v>
      </c>
      <c r="AI236" s="8">
        <f t="shared" si="62"/>
        <v>780.80630394243099</v>
      </c>
      <c r="AJ236" s="10">
        <f t="shared" si="63"/>
        <v>965.04083876496168</v>
      </c>
    </row>
    <row r="237" spans="1:36" x14ac:dyDescent="0.2">
      <c r="A237" s="20">
        <v>42599</v>
      </c>
      <c r="B237" s="21">
        <v>468</v>
      </c>
      <c r="C237" s="5">
        <v>230</v>
      </c>
      <c r="D237" s="14">
        <v>42507</v>
      </c>
      <c r="E237" s="5">
        <v>2080</v>
      </c>
      <c r="F237" s="26">
        <f t="shared" si="49"/>
        <v>5088877747.1999998</v>
      </c>
      <c r="G237" s="53">
        <f t="shared" si="50"/>
        <v>3.3180633349627615</v>
      </c>
      <c r="H237" s="23">
        <f t="shared" si="51"/>
        <v>2.9756698185579206E-2</v>
      </c>
      <c r="I237" s="23">
        <f t="shared" si="52"/>
        <v>0.13099015918308277</v>
      </c>
      <c r="J237" s="23">
        <f t="shared" si="53"/>
        <v>0.16074685736866198</v>
      </c>
      <c r="L237" s="8">
        <f t="shared" si="54"/>
        <v>151.42819922674062</v>
      </c>
      <c r="M237" s="8">
        <f t="shared" si="54"/>
        <v>666.59290616897556</v>
      </c>
      <c r="N237" s="10">
        <f t="shared" si="55"/>
        <v>818.02110539571618</v>
      </c>
      <c r="O237" s="10"/>
      <c r="P237" s="10"/>
      <c r="Q237" s="10"/>
      <c r="R237" s="10"/>
      <c r="S237" s="10"/>
      <c r="T237" s="10"/>
      <c r="U237" s="10"/>
      <c r="V237" s="10"/>
      <c r="Z237" s="14">
        <v>42507</v>
      </c>
      <c r="AA237" s="32">
        <v>2130</v>
      </c>
      <c r="AB237" s="26">
        <f t="shared" si="56"/>
        <v>5211206539.1999998</v>
      </c>
      <c r="AC237" s="53">
        <f t="shared" si="57"/>
        <v>3.3283796034387376</v>
      </c>
      <c r="AD237" s="23">
        <f t="shared" si="58"/>
        <v>2.9626219105022198E-2</v>
      </c>
      <c r="AE237" s="23">
        <f t="shared" si="59"/>
        <v>0.13307926778824752</v>
      </c>
      <c r="AF237" s="23">
        <f t="shared" si="60"/>
        <v>0.16270548689326972</v>
      </c>
      <c r="AH237" s="8">
        <f t="shared" si="61"/>
        <v>150.76420713721896</v>
      </c>
      <c r="AI237" s="8">
        <f t="shared" si="62"/>
        <v>677.2241244612826</v>
      </c>
      <c r="AJ237" s="10">
        <f t="shared" si="63"/>
        <v>827.98833159850153</v>
      </c>
    </row>
    <row r="238" spans="1:36" x14ac:dyDescent="0.2">
      <c r="A238" s="20">
        <v>42600</v>
      </c>
      <c r="B238" s="21">
        <v>453</v>
      </c>
      <c r="C238" s="5">
        <v>231</v>
      </c>
      <c r="D238" s="14">
        <v>42508</v>
      </c>
      <c r="E238" s="5">
        <v>1840</v>
      </c>
      <c r="F238" s="26">
        <f t="shared" si="49"/>
        <v>4501699545.5999994</v>
      </c>
      <c r="G238" s="53">
        <f t="shared" si="50"/>
        <v>3.2648178230095364</v>
      </c>
      <c r="H238" s="23">
        <f t="shared" si="51"/>
        <v>3.0439334964435946E-2</v>
      </c>
      <c r="I238" s="23">
        <f t="shared" si="52"/>
        <v>0.12049663746865658</v>
      </c>
      <c r="J238" s="23">
        <f t="shared" si="53"/>
        <v>0.15093597243309254</v>
      </c>
      <c r="L238" s="8">
        <f t="shared" si="54"/>
        <v>137.02874037776746</v>
      </c>
      <c r="M238" s="8">
        <f t="shared" si="54"/>
        <v>542.43965813897921</v>
      </c>
      <c r="N238" s="10">
        <f t="shared" si="55"/>
        <v>679.46839851674667</v>
      </c>
      <c r="O238" s="10"/>
      <c r="P238" s="10"/>
      <c r="Q238" s="10"/>
      <c r="R238" s="10"/>
      <c r="S238" s="10"/>
      <c r="T238" s="10"/>
      <c r="U238" s="10"/>
      <c r="V238" s="10"/>
      <c r="Z238" s="14">
        <v>42508</v>
      </c>
      <c r="AA238" s="32">
        <v>2320</v>
      </c>
      <c r="AB238" s="26">
        <f t="shared" si="56"/>
        <v>5676055948.8000002</v>
      </c>
      <c r="AC238" s="53">
        <f t="shared" si="57"/>
        <v>3.3654879848908998</v>
      </c>
      <c r="AD238" s="23">
        <f t="shared" si="58"/>
        <v>2.9161588668133686E-2</v>
      </c>
      <c r="AE238" s="23">
        <f t="shared" si="59"/>
        <v>0.1407442374647363</v>
      </c>
      <c r="AF238" s="23">
        <f t="shared" si="60"/>
        <v>0.16990582613286997</v>
      </c>
      <c r="AH238" s="8">
        <f t="shared" si="61"/>
        <v>131.27671045631152</v>
      </c>
      <c r="AI238" s="8">
        <f t="shared" si="62"/>
        <v>633.58826984082191</v>
      </c>
      <c r="AJ238" s="10">
        <f t="shared" si="63"/>
        <v>764.86498029713346</v>
      </c>
    </row>
    <row r="239" spans="1:36" x14ac:dyDescent="0.2">
      <c r="A239" s="20">
        <v>42601</v>
      </c>
      <c r="B239" s="21">
        <v>450</v>
      </c>
      <c r="C239" s="5">
        <v>232</v>
      </c>
      <c r="D239" s="14">
        <v>42509</v>
      </c>
      <c r="E239" s="5">
        <v>1730</v>
      </c>
      <c r="F239" s="26">
        <f t="shared" si="49"/>
        <v>4232576203.1999998</v>
      </c>
      <c r="G239" s="53">
        <f t="shared" si="50"/>
        <v>3.2380461031287955</v>
      </c>
      <c r="H239" s="23">
        <f t="shared" si="51"/>
        <v>3.0788457261693662E-2</v>
      </c>
      <c r="I239" s="23">
        <f t="shared" si="52"/>
        <v>0.11540346288301617</v>
      </c>
      <c r="J239" s="23">
        <f t="shared" si="53"/>
        <v>0.14619192014470983</v>
      </c>
      <c r="L239" s="8">
        <f t="shared" si="54"/>
        <v>130.31449153908483</v>
      </c>
      <c r="M239" s="8">
        <f t="shared" si="54"/>
        <v>488.4539507655287</v>
      </c>
      <c r="N239" s="10">
        <f t="shared" si="55"/>
        <v>618.76844230461347</v>
      </c>
      <c r="O239" s="10"/>
      <c r="P239" s="10"/>
      <c r="Q239" s="10"/>
      <c r="R239" s="10"/>
      <c r="S239" s="10"/>
      <c r="T239" s="10"/>
      <c r="U239" s="10"/>
      <c r="V239" s="10"/>
      <c r="Z239" s="14">
        <v>42509</v>
      </c>
      <c r="AA239" s="32">
        <v>2290</v>
      </c>
      <c r="AB239" s="26">
        <f t="shared" si="56"/>
        <v>5602658673.5999994</v>
      </c>
      <c r="AC239" s="53">
        <f t="shared" si="57"/>
        <v>3.3598354823398879</v>
      </c>
      <c r="AD239" s="23">
        <f t="shared" si="58"/>
        <v>2.9231889801298445E-2</v>
      </c>
      <c r="AE239" s="23">
        <f t="shared" si="59"/>
        <v>0.13956149299822207</v>
      </c>
      <c r="AF239" s="23">
        <f t="shared" si="60"/>
        <v>0.16879338279952052</v>
      </c>
      <c r="AH239" s="8">
        <f t="shared" si="61"/>
        <v>123.72620114754056</v>
      </c>
      <c r="AI239" s="8">
        <f t="shared" si="62"/>
        <v>590.70465414733815</v>
      </c>
      <c r="AJ239" s="10">
        <f t="shared" si="63"/>
        <v>714.43085529487871</v>
      </c>
    </row>
    <row r="240" spans="1:36" x14ac:dyDescent="0.2">
      <c r="A240" s="20">
        <v>42602</v>
      </c>
      <c r="B240" s="21">
        <v>448</v>
      </c>
      <c r="C240" s="5">
        <v>233</v>
      </c>
      <c r="D240" s="14">
        <v>42510</v>
      </c>
      <c r="E240" s="5">
        <v>1790</v>
      </c>
      <c r="F240" s="26">
        <f t="shared" si="49"/>
        <v>4379370753.5999994</v>
      </c>
      <c r="G240" s="53">
        <f t="shared" si="50"/>
        <v>3.2528530309798933</v>
      </c>
      <c r="H240" s="23">
        <f t="shared" si="51"/>
        <v>3.0594872403640651E-2</v>
      </c>
      <c r="I240" s="23">
        <f t="shared" si="52"/>
        <v>0.11820527102388489</v>
      </c>
      <c r="J240" s="23">
        <f t="shared" si="53"/>
        <v>0.14880014342752554</v>
      </c>
      <c r="L240" s="8">
        <f t="shared" si="54"/>
        <v>133.98628941462758</v>
      </c>
      <c r="M240" s="8">
        <f t="shared" si="54"/>
        <v>517.66470684336298</v>
      </c>
      <c r="N240" s="10">
        <f t="shared" si="55"/>
        <v>651.65099625799053</v>
      </c>
      <c r="O240" s="10"/>
      <c r="P240" s="10"/>
      <c r="Q240" s="10"/>
      <c r="R240" s="10"/>
      <c r="S240" s="10"/>
      <c r="T240" s="10"/>
      <c r="U240" s="10"/>
      <c r="V240" s="10"/>
      <c r="Z240" s="14">
        <v>42510</v>
      </c>
      <c r="AA240" s="32">
        <v>2420</v>
      </c>
      <c r="AB240" s="26">
        <f t="shared" si="56"/>
        <v>5920713532.8000002</v>
      </c>
      <c r="AC240" s="53">
        <f t="shared" si="57"/>
        <v>3.3838153659804311</v>
      </c>
      <c r="AD240" s="23">
        <f t="shared" si="58"/>
        <v>2.8934808628143502E-2</v>
      </c>
      <c r="AE240" s="23">
        <f t="shared" si="59"/>
        <v>0.14461663909181155</v>
      </c>
      <c r="AF240" s="23">
        <f t="shared" si="60"/>
        <v>0.17355144771995507</v>
      </c>
      <c r="AH240" s="8">
        <f t="shared" si="61"/>
        <v>126.71625466710458</v>
      </c>
      <c r="AI240" s="8">
        <f t="shared" si="62"/>
        <v>633.32987972260582</v>
      </c>
      <c r="AJ240" s="10">
        <f t="shared" si="63"/>
        <v>760.04613438971046</v>
      </c>
    </row>
    <row r="241" spans="1:36" x14ac:dyDescent="0.2">
      <c r="A241" s="20">
        <v>42603</v>
      </c>
      <c r="B241" s="21">
        <v>442</v>
      </c>
      <c r="C241" s="5">
        <v>234</v>
      </c>
      <c r="D241" s="14">
        <v>42511</v>
      </c>
      <c r="E241" s="5">
        <v>2100</v>
      </c>
      <c r="F241" s="26">
        <f t="shared" si="49"/>
        <v>5137809264</v>
      </c>
      <c r="G241" s="53">
        <f t="shared" si="50"/>
        <v>3.3222192947339191</v>
      </c>
      <c r="H241" s="23">
        <f t="shared" si="51"/>
        <v>2.9704065064655005E-2</v>
      </c>
      <c r="I241" s="23">
        <f t="shared" si="52"/>
        <v>0.13182958050526605</v>
      </c>
      <c r="J241" s="23">
        <f t="shared" si="53"/>
        <v>0.16153364556992106</v>
      </c>
      <c r="L241" s="8">
        <f t="shared" si="54"/>
        <v>152.61382066764324</v>
      </c>
      <c r="M241" s="8">
        <f t="shared" si="54"/>
        <v>677.31523998918976</v>
      </c>
      <c r="N241" s="10">
        <f t="shared" si="55"/>
        <v>829.92906065683303</v>
      </c>
      <c r="O241" s="10"/>
      <c r="P241" s="10"/>
      <c r="Q241" s="10"/>
      <c r="R241" s="10"/>
      <c r="S241" s="10"/>
      <c r="T241" s="10"/>
      <c r="U241" s="10"/>
      <c r="V241" s="10"/>
      <c r="Z241" s="14">
        <v>42511</v>
      </c>
      <c r="AA241" s="32">
        <v>2550</v>
      </c>
      <c r="AB241" s="26">
        <f t="shared" si="56"/>
        <v>6238768392</v>
      </c>
      <c r="AC241" s="53">
        <f t="shared" si="57"/>
        <v>3.406540180433955</v>
      </c>
      <c r="AD241" s="23">
        <f t="shared" si="58"/>
        <v>2.8656063023684748E-2</v>
      </c>
      <c r="AE241" s="23">
        <f t="shared" si="59"/>
        <v>0.14949784660136267</v>
      </c>
      <c r="AF241" s="23">
        <f t="shared" si="60"/>
        <v>0.17815390962504743</v>
      </c>
      <c r="AH241" s="8">
        <f t="shared" si="61"/>
        <v>147.22938607285536</v>
      </c>
      <c r="AI241" s="8">
        <f t="shared" si="62"/>
        <v>768.09142121653201</v>
      </c>
      <c r="AJ241" s="10">
        <f t="shared" si="63"/>
        <v>915.3208072893874</v>
      </c>
    </row>
    <row r="242" spans="1:36" x14ac:dyDescent="0.2">
      <c r="A242" s="20">
        <v>42604</v>
      </c>
      <c r="B242" s="21">
        <v>430</v>
      </c>
      <c r="C242" s="5">
        <v>235</v>
      </c>
      <c r="D242" s="14">
        <v>42512</v>
      </c>
      <c r="E242" s="5">
        <v>2670</v>
      </c>
      <c r="F242" s="26">
        <f t="shared" si="49"/>
        <v>6532357492.7999992</v>
      </c>
      <c r="G242" s="53">
        <f t="shared" si="50"/>
        <v>3.4265112613645754</v>
      </c>
      <c r="H242" s="23">
        <f t="shared" si="51"/>
        <v>2.8413312879231989E-2</v>
      </c>
      <c r="I242" s="23">
        <f t="shared" si="52"/>
        <v>0.1538603813074485</v>
      </c>
      <c r="J242" s="23">
        <f t="shared" si="53"/>
        <v>0.18227369418668049</v>
      </c>
      <c r="L242" s="8">
        <f t="shared" si="54"/>
        <v>185.60591728192179</v>
      </c>
      <c r="M242" s="8">
        <f t="shared" si="54"/>
        <v>1005.0710146787761</v>
      </c>
      <c r="N242" s="10">
        <f t="shared" si="55"/>
        <v>1190.6769319606979</v>
      </c>
      <c r="O242" s="10"/>
      <c r="P242" s="10"/>
      <c r="Q242" s="10"/>
      <c r="R242" s="10"/>
      <c r="S242" s="10"/>
      <c r="T242" s="10"/>
      <c r="U242" s="10"/>
      <c r="V242" s="10"/>
      <c r="Z242" s="14">
        <v>42512</v>
      </c>
      <c r="AA242" s="32">
        <v>2530</v>
      </c>
      <c r="AB242" s="26">
        <f t="shared" si="56"/>
        <v>6189836875.1999998</v>
      </c>
      <c r="AC242" s="53">
        <f t="shared" si="57"/>
        <v>3.403120521175818</v>
      </c>
      <c r="AD242" s="23">
        <f t="shared" si="58"/>
        <v>2.8697836741801794E-2</v>
      </c>
      <c r="AE242" s="23">
        <f t="shared" si="59"/>
        <v>0.14875767837144582</v>
      </c>
      <c r="AF242" s="23">
        <f t="shared" si="60"/>
        <v>0.17745551511324761</v>
      </c>
      <c r="AH242" s="8">
        <f t="shared" si="61"/>
        <v>187.46452886746007</v>
      </c>
      <c r="AI242" s="8">
        <f t="shared" si="62"/>
        <v>971.73833492124652</v>
      </c>
      <c r="AJ242" s="10">
        <f t="shared" si="63"/>
        <v>1159.2028637887065</v>
      </c>
    </row>
    <row r="243" spans="1:36" x14ac:dyDescent="0.2">
      <c r="A243" s="20">
        <v>42605</v>
      </c>
      <c r="B243" s="21">
        <v>418</v>
      </c>
      <c r="C243" s="5">
        <v>236</v>
      </c>
      <c r="D243" s="14">
        <v>42513</v>
      </c>
      <c r="E243" s="5">
        <v>2970</v>
      </c>
      <c r="F243" s="26">
        <f t="shared" si="49"/>
        <v>7266330244.7999992</v>
      </c>
      <c r="G243" s="53">
        <f t="shared" si="50"/>
        <v>3.4727564493172123</v>
      </c>
      <c r="H243" s="23">
        <f t="shared" si="51"/>
        <v>2.7859063542488585E-2</v>
      </c>
      <c r="I243" s="23">
        <f t="shared" si="52"/>
        <v>0.16422381058011026</v>
      </c>
      <c r="J243" s="23">
        <f t="shared" si="53"/>
        <v>0.19208287412259883</v>
      </c>
      <c r="L243" s="8">
        <f t="shared" si="54"/>
        <v>202.43315601058981</v>
      </c>
      <c r="M243" s="8">
        <f t="shared" si="54"/>
        <v>1193.3044417345611</v>
      </c>
      <c r="N243" s="10">
        <f t="shared" si="55"/>
        <v>1395.7375977451509</v>
      </c>
      <c r="O243" s="10"/>
      <c r="P243" s="10"/>
      <c r="Q243" s="10"/>
      <c r="R243" s="10"/>
      <c r="S243" s="10"/>
      <c r="T243" s="10"/>
      <c r="U243" s="10"/>
      <c r="V243" s="10"/>
      <c r="Z243" s="14">
        <v>42513</v>
      </c>
      <c r="AA243" s="32">
        <v>2490</v>
      </c>
      <c r="AB243" s="26">
        <f t="shared" si="56"/>
        <v>6091973841.5999994</v>
      </c>
      <c r="AC243" s="53">
        <f t="shared" si="57"/>
        <v>3.3961993470957363</v>
      </c>
      <c r="AD243" s="23">
        <f t="shared" si="58"/>
        <v>2.878257054822676E-2</v>
      </c>
      <c r="AE243" s="23">
        <f t="shared" si="59"/>
        <v>0.14726573682058008</v>
      </c>
      <c r="AF243" s="23">
        <f t="shared" si="60"/>
        <v>0.17604830736880683</v>
      </c>
      <c r="AH243" s="8">
        <f t="shared" si="61"/>
        <v>209.1436628976698</v>
      </c>
      <c r="AI243" s="8">
        <f t="shared" si="62"/>
        <v>1070.0814774821379</v>
      </c>
      <c r="AJ243" s="10">
        <f t="shared" si="63"/>
        <v>1279.2251403798077</v>
      </c>
    </row>
    <row r="244" spans="1:36" x14ac:dyDescent="0.2">
      <c r="A244" s="20">
        <v>42606</v>
      </c>
      <c r="B244" s="21">
        <v>419</v>
      </c>
      <c r="C244" s="5">
        <v>237</v>
      </c>
      <c r="D244" s="14">
        <v>42514</v>
      </c>
      <c r="E244" s="5">
        <v>2780</v>
      </c>
      <c r="F244" s="26">
        <f t="shared" si="49"/>
        <v>6801480835.1999998</v>
      </c>
      <c r="G244" s="53">
        <f t="shared" si="50"/>
        <v>3.4440447959180762</v>
      </c>
      <c r="H244" s="23">
        <f t="shared" si="51"/>
        <v>2.8201887108788137E-2</v>
      </c>
      <c r="I244" s="23">
        <f t="shared" si="52"/>
        <v>0.15774661011750923</v>
      </c>
      <c r="J244" s="23">
        <f t="shared" si="53"/>
        <v>0.18594849722629736</v>
      </c>
      <c r="L244" s="8">
        <f t="shared" si="54"/>
        <v>191.81459468689644</v>
      </c>
      <c r="M244" s="8">
        <f t="shared" si="54"/>
        <v>1072.9105455320055</v>
      </c>
      <c r="N244" s="10">
        <f t="shared" si="55"/>
        <v>1264.725140218902</v>
      </c>
      <c r="O244" s="10"/>
      <c r="P244" s="10"/>
      <c r="Q244" s="10"/>
      <c r="R244" s="10"/>
      <c r="S244" s="10"/>
      <c r="T244" s="10"/>
      <c r="U244" s="10"/>
      <c r="V244" s="10"/>
      <c r="Z244" s="14">
        <v>42514</v>
      </c>
      <c r="AA244" s="32">
        <v>2620</v>
      </c>
      <c r="AB244" s="26">
        <f t="shared" si="56"/>
        <v>6410028700.8000002</v>
      </c>
      <c r="AC244" s="53">
        <f t="shared" si="57"/>
        <v>3.4183012913197452</v>
      </c>
      <c r="AD244" s="23">
        <f t="shared" si="58"/>
        <v>2.8512855829179538E-2</v>
      </c>
      <c r="AE244" s="23">
        <f t="shared" si="59"/>
        <v>0.15205872807670673</v>
      </c>
      <c r="AF244" s="23">
        <f t="shared" si="60"/>
        <v>0.18057158390588626</v>
      </c>
      <c r="AH244" s="8">
        <f t="shared" si="61"/>
        <v>193.92964247898522</v>
      </c>
      <c r="AI244" s="8">
        <f t="shared" si="62"/>
        <v>1034.2245248386089</v>
      </c>
      <c r="AJ244" s="10">
        <f t="shared" si="63"/>
        <v>1228.1541673175941</v>
      </c>
    </row>
    <row r="245" spans="1:36" x14ac:dyDescent="0.2">
      <c r="A245" s="20">
        <v>42607</v>
      </c>
      <c r="B245" s="21">
        <v>435</v>
      </c>
      <c r="C245" s="5">
        <v>238</v>
      </c>
      <c r="D245" s="14">
        <v>42515</v>
      </c>
      <c r="E245" s="5">
        <v>2580</v>
      </c>
      <c r="F245" s="26">
        <f t="shared" si="49"/>
        <v>6312165667.1999998</v>
      </c>
      <c r="G245" s="53">
        <f t="shared" si="50"/>
        <v>3.4116197059632301</v>
      </c>
      <c r="H245" s="23">
        <f t="shared" si="51"/>
        <v>2.8594125003855449E-2</v>
      </c>
      <c r="I245" s="23">
        <f t="shared" si="52"/>
        <v>0.15060097149998564</v>
      </c>
      <c r="J245" s="23">
        <f t="shared" si="53"/>
        <v>0.17919509650384108</v>
      </c>
      <c r="L245" s="8">
        <f t="shared" si="54"/>
        <v>180.49085413296143</v>
      </c>
      <c r="M245" s="8">
        <f t="shared" si="54"/>
        <v>950.61828174917491</v>
      </c>
      <c r="N245" s="10">
        <f t="shared" si="55"/>
        <v>1131.1091358821363</v>
      </c>
      <c r="O245" s="10"/>
      <c r="P245" s="10"/>
      <c r="Q245" s="10"/>
      <c r="R245" s="10"/>
      <c r="S245" s="10"/>
      <c r="T245" s="10"/>
      <c r="U245" s="10"/>
      <c r="V245" s="10"/>
      <c r="Z245" s="14">
        <v>42515</v>
      </c>
      <c r="AA245" s="32">
        <v>2570</v>
      </c>
      <c r="AB245" s="26">
        <f t="shared" si="56"/>
        <v>6287699908.8000002</v>
      </c>
      <c r="AC245" s="53">
        <f t="shared" si="57"/>
        <v>3.4099331233312946</v>
      </c>
      <c r="AD245" s="23">
        <f t="shared" si="58"/>
        <v>2.8614675763055666E-2</v>
      </c>
      <c r="AE245" s="23">
        <f t="shared" si="59"/>
        <v>0.1502342062092944</v>
      </c>
      <c r="AF245" s="23">
        <f t="shared" si="60"/>
        <v>0.17884888197235005</v>
      </c>
      <c r="AH245" s="8">
        <f t="shared" si="61"/>
        <v>180.62057392961995</v>
      </c>
      <c r="AI245" s="8">
        <f t="shared" si="62"/>
        <v>948.30319847335318</v>
      </c>
      <c r="AJ245" s="10">
        <f t="shared" si="63"/>
        <v>1128.9237724029731</v>
      </c>
    </row>
    <row r="246" spans="1:36" x14ac:dyDescent="0.2">
      <c r="A246" s="20">
        <v>42608</v>
      </c>
      <c r="B246" s="21">
        <v>425</v>
      </c>
      <c r="C246" s="5">
        <v>239</v>
      </c>
      <c r="D246" s="14">
        <v>42516</v>
      </c>
      <c r="E246" s="5">
        <v>2560</v>
      </c>
      <c r="F246" s="26">
        <f t="shared" si="49"/>
        <v>6263234150.3999996</v>
      </c>
      <c r="G246" s="53">
        <f t="shared" si="50"/>
        <v>3.4082399653118496</v>
      </c>
      <c r="H246" s="23">
        <f t="shared" si="51"/>
        <v>2.8635321498824404E-2</v>
      </c>
      <c r="I246" s="23">
        <f t="shared" si="52"/>
        <v>0.14986649972676136</v>
      </c>
      <c r="J246" s="23">
        <f t="shared" si="53"/>
        <v>0.17850182122558578</v>
      </c>
      <c r="L246" s="8">
        <f t="shared" si="54"/>
        <v>179.34972351912032</v>
      </c>
      <c r="M246" s="8">
        <f t="shared" si="54"/>
        <v>938.64897908956402</v>
      </c>
      <c r="N246" s="10">
        <f t="shared" si="55"/>
        <v>1117.9987026086844</v>
      </c>
      <c r="O246" s="10"/>
      <c r="P246" s="10"/>
      <c r="Q246" s="10"/>
      <c r="R246" s="10"/>
      <c r="S246" s="10"/>
      <c r="T246" s="10"/>
      <c r="U246" s="10"/>
      <c r="V246" s="10"/>
      <c r="Z246" s="14">
        <v>42516</v>
      </c>
      <c r="AA246" s="32">
        <v>2490</v>
      </c>
      <c r="AB246" s="26">
        <f t="shared" si="56"/>
        <v>6091973841.5999994</v>
      </c>
      <c r="AC246" s="53">
        <f t="shared" si="57"/>
        <v>3.3961993470957363</v>
      </c>
      <c r="AD246" s="23">
        <f t="shared" si="58"/>
        <v>2.878257054822676E-2</v>
      </c>
      <c r="AE246" s="23">
        <f t="shared" si="59"/>
        <v>0.14726573682058008</v>
      </c>
      <c r="AF246" s="23">
        <f t="shared" si="60"/>
        <v>0.17604830736880683</v>
      </c>
      <c r="AH246" s="8">
        <f t="shared" si="61"/>
        <v>180.27197879395109</v>
      </c>
      <c r="AI246" s="8">
        <f t="shared" si="62"/>
        <v>922.35979203847592</v>
      </c>
      <c r="AJ246" s="10">
        <f t="shared" si="63"/>
        <v>1102.631770832427</v>
      </c>
    </row>
    <row r="247" spans="1:36" x14ac:dyDescent="0.2">
      <c r="A247" s="20">
        <v>42609</v>
      </c>
      <c r="B247" s="21">
        <v>406</v>
      </c>
      <c r="C247" s="5">
        <v>240</v>
      </c>
      <c r="D247" s="14">
        <v>42517</v>
      </c>
      <c r="E247" s="5">
        <v>2050</v>
      </c>
      <c r="F247" s="26">
        <f t="shared" si="49"/>
        <v>5015480472</v>
      </c>
      <c r="G247" s="53">
        <f t="shared" si="50"/>
        <v>3.3117538610557542</v>
      </c>
      <c r="H247" s="23">
        <f t="shared" si="51"/>
        <v>2.9836782795194007E-2</v>
      </c>
      <c r="I247" s="23">
        <f t="shared" si="52"/>
        <v>0.12972140986153546</v>
      </c>
      <c r="J247" s="23">
        <f t="shared" si="53"/>
        <v>0.15955819265672946</v>
      </c>
      <c r="L247" s="8">
        <f t="shared" si="54"/>
        <v>149.64580145660111</v>
      </c>
      <c r="M247" s="8">
        <f t="shared" si="54"/>
        <v>650.6151979608394</v>
      </c>
      <c r="N247" s="10">
        <f t="shared" si="55"/>
        <v>800.26099941744053</v>
      </c>
      <c r="O247" s="10"/>
      <c r="P247" s="10"/>
      <c r="Q247" s="10"/>
      <c r="R247" s="10"/>
      <c r="S247" s="10"/>
      <c r="T247" s="10"/>
      <c r="U247" s="10"/>
      <c r="V247" s="10"/>
      <c r="Z247" s="14">
        <v>42517</v>
      </c>
      <c r="AA247" s="32">
        <v>2560</v>
      </c>
      <c r="AB247" s="26">
        <f t="shared" si="56"/>
        <v>6263234150.3999996</v>
      </c>
      <c r="AC247" s="53">
        <f t="shared" si="57"/>
        <v>3.4082399653118496</v>
      </c>
      <c r="AD247" s="23">
        <f t="shared" si="58"/>
        <v>2.8635321498824404E-2</v>
      </c>
      <c r="AE247" s="23">
        <f t="shared" si="59"/>
        <v>0.14986649972676136</v>
      </c>
      <c r="AF247" s="23">
        <f t="shared" si="60"/>
        <v>0.17850182122558578</v>
      </c>
      <c r="AH247" s="8">
        <f t="shared" si="61"/>
        <v>143.61989578679555</v>
      </c>
      <c r="AI247" s="8">
        <f t="shared" si="62"/>
        <v>751.65250278656492</v>
      </c>
      <c r="AJ247" s="10">
        <f t="shared" si="63"/>
        <v>895.27239857336053</v>
      </c>
    </row>
    <row r="248" spans="1:36" x14ac:dyDescent="0.2">
      <c r="A248" s="20">
        <v>42610</v>
      </c>
      <c r="B248" s="21">
        <v>398</v>
      </c>
      <c r="C248" s="5">
        <v>241</v>
      </c>
      <c r="D248" s="14">
        <v>42518</v>
      </c>
      <c r="E248" s="5">
        <v>1760</v>
      </c>
      <c r="F248" s="26">
        <f t="shared" si="49"/>
        <v>4305973478.3999996</v>
      </c>
      <c r="G248" s="53">
        <f t="shared" si="50"/>
        <v>3.2455126678141499</v>
      </c>
      <c r="H248" s="23">
        <f t="shared" si="51"/>
        <v>3.0690687241975476E-2</v>
      </c>
      <c r="I248" s="23">
        <f t="shared" si="52"/>
        <v>0.11681162651191102</v>
      </c>
      <c r="J248" s="23">
        <f t="shared" si="53"/>
        <v>0.1475023137538865</v>
      </c>
      <c r="L248" s="8">
        <f t="shared" si="54"/>
        <v>132.15328529781564</v>
      </c>
      <c r="M248" s="8">
        <f t="shared" si="54"/>
        <v>502.98776572905513</v>
      </c>
      <c r="N248" s="10">
        <f t="shared" si="55"/>
        <v>635.14105102687074</v>
      </c>
      <c r="O248" s="10"/>
      <c r="P248" s="10"/>
      <c r="Q248" s="10"/>
      <c r="R248" s="10"/>
      <c r="S248" s="10"/>
      <c r="T248" s="10"/>
      <c r="U248" s="10"/>
      <c r="V248" s="10"/>
      <c r="Z248" s="14">
        <v>42518</v>
      </c>
      <c r="AA248" s="32">
        <v>2560</v>
      </c>
      <c r="AB248" s="26">
        <f t="shared" si="56"/>
        <v>6263234150.3999996</v>
      </c>
      <c r="AC248" s="53">
        <f t="shared" si="57"/>
        <v>3.4082399653118496</v>
      </c>
      <c r="AD248" s="23">
        <f t="shared" si="58"/>
        <v>2.8635321498824404E-2</v>
      </c>
      <c r="AE248" s="23">
        <f t="shared" si="59"/>
        <v>0.14986649972676136</v>
      </c>
      <c r="AF248" s="23">
        <f t="shared" si="60"/>
        <v>0.17850182122558578</v>
      </c>
      <c r="AH248" s="8">
        <f t="shared" si="61"/>
        <v>123.30293491939521</v>
      </c>
      <c r="AI248" s="8">
        <f t="shared" si="62"/>
        <v>645.32117312407513</v>
      </c>
      <c r="AJ248" s="10">
        <f t="shared" si="63"/>
        <v>768.6241080434703</v>
      </c>
    </row>
    <row r="249" spans="1:36" x14ac:dyDescent="0.2">
      <c r="A249" s="20">
        <v>42611</v>
      </c>
      <c r="B249" s="21">
        <v>385</v>
      </c>
      <c r="C249" s="5">
        <v>242</v>
      </c>
      <c r="D249" s="14">
        <v>42519</v>
      </c>
      <c r="E249" s="5">
        <v>1740</v>
      </c>
      <c r="F249" s="26">
        <f t="shared" si="49"/>
        <v>4257041961.5999999</v>
      </c>
      <c r="G249" s="53">
        <f t="shared" si="50"/>
        <v>3.2405492482825999</v>
      </c>
      <c r="H249" s="23">
        <f t="shared" si="51"/>
        <v>3.075564547654273E-2</v>
      </c>
      <c r="I249" s="23">
        <f t="shared" si="52"/>
        <v>0.1158744848205594</v>
      </c>
      <c r="J249" s="23">
        <f t="shared" si="53"/>
        <v>0.14663013029710212</v>
      </c>
      <c r="L249" s="8">
        <f t="shared" si="54"/>
        <v>130.92807334973563</v>
      </c>
      <c r="M249" s="8">
        <f t="shared" si="54"/>
        <v>493.28254415990358</v>
      </c>
      <c r="N249" s="10">
        <f t="shared" si="55"/>
        <v>624.21061750963918</v>
      </c>
      <c r="O249" s="10"/>
      <c r="P249" s="10"/>
      <c r="Q249" s="10"/>
      <c r="R249" s="10"/>
      <c r="S249" s="10"/>
      <c r="T249" s="10"/>
      <c r="U249" s="10"/>
      <c r="V249" s="10"/>
      <c r="Z249" s="14">
        <v>42519</v>
      </c>
      <c r="AA249" s="32">
        <v>2890</v>
      </c>
      <c r="AB249" s="26">
        <f t="shared" si="56"/>
        <v>7070604177.5999994</v>
      </c>
      <c r="AC249" s="53">
        <f t="shared" si="57"/>
        <v>3.4608978427565478</v>
      </c>
      <c r="AD249" s="23">
        <f t="shared" si="58"/>
        <v>2.8000149884771449E-2</v>
      </c>
      <c r="AE249" s="23">
        <f t="shared" si="59"/>
        <v>0.16153150279052209</v>
      </c>
      <c r="AF249" s="23">
        <f t="shared" si="60"/>
        <v>0.18953165267529354</v>
      </c>
      <c r="AH249" s="8">
        <f t="shared" si="61"/>
        <v>119.19781299056146</v>
      </c>
      <c r="AI249" s="8">
        <f t="shared" si="62"/>
        <v>687.64638549955998</v>
      </c>
      <c r="AJ249" s="10">
        <f t="shared" si="63"/>
        <v>806.84419849012147</v>
      </c>
    </row>
    <row r="250" spans="1:36" x14ac:dyDescent="0.2">
      <c r="A250" s="20">
        <v>42612</v>
      </c>
      <c r="B250" s="21">
        <v>371</v>
      </c>
      <c r="C250" s="5">
        <v>243</v>
      </c>
      <c r="D250" s="14">
        <v>42520</v>
      </c>
      <c r="E250" s="5">
        <v>1840</v>
      </c>
      <c r="F250" s="26">
        <f t="shared" si="49"/>
        <v>4501699545.5999994</v>
      </c>
      <c r="G250" s="53">
        <f t="shared" si="50"/>
        <v>3.2648178230095364</v>
      </c>
      <c r="H250" s="23">
        <f t="shared" si="51"/>
        <v>3.0439334964435946E-2</v>
      </c>
      <c r="I250" s="23">
        <f t="shared" si="52"/>
        <v>0.12049663746865658</v>
      </c>
      <c r="J250" s="23">
        <f t="shared" si="53"/>
        <v>0.15093597243309254</v>
      </c>
      <c r="L250" s="8">
        <f t="shared" si="54"/>
        <v>137.02874037776746</v>
      </c>
      <c r="M250" s="8">
        <f t="shared" si="54"/>
        <v>542.43965813897921</v>
      </c>
      <c r="N250" s="10">
        <f t="shared" si="55"/>
        <v>679.46839851674667</v>
      </c>
      <c r="O250" s="10"/>
      <c r="P250" s="10"/>
      <c r="Q250" s="10"/>
      <c r="R250" s="10"/>
      <c r="S250" s="10"/>
      <c r="T250" s="10"/>
      <c r="U250" s="10"/>
      <c r="V250" s="10"/>
      <c r="Z250" s="14">
        <v>42520</v>
      </c>
      <c r="AA250" s="32">
        <v>2860</v>
      </c>
      <c r="AB250" s="26">
        <f t="shared" si="56"/>
        <v>6997206902.3999996</v>
      </c>
      <c r="AC250" s="53">
        <f t="shared" si="57"/>
        <v>3.4563660331290431</v>
      </c>
      <c r="AD250" s="23">
        <f t="shared" si="58"/>
        <v>2.8054255045405718E-2</v>
      </c>
      <c r="AE250" s="23">
        <f t="shared" si="59"/>
        <v>0.1605089709388704</v>
      </c>
      <c r="AF250" s="23">
        <f t="shared" si="60"/>
        <v>0.18856322598427611</v>
      </c>
      <c r="AH250" s="8">
        <f t="shared" si="61"/>
        <v>126.2918271900494</v>
      </c>
      <c r="AI250" s="8">
        <f t="shared" si="62"/>
        <v>722.56316154023636</v>
      </c>
      <c r="AJ250" s="10">
        <f t="shared" si="63"/>
        <v>848.85498873028575</v>
      </c>
    </row>
    <row r="251" spans="1:36" x14ac:dyDescent="0.2">
      <c r="A251" s="20">
        <v>42613</v>
      </c>
      <c r="B251" s="21">
        <v>370</v>
      </c>
      <c r="C251" s="5">
        <v>244</v>
      </c>
      <c r="D251" s="14">
        <v>42521</v>
      </c>
      <c r="E251" s="5">
        <v>2070</v>
      </c>
      <c r="F251" s="26">
        <f t="shared" si="49"/>
        <v>5064411988.8000002</v>
      </c>
      <c r="G251" s="53">
        <f t="shared" si="50"/>
        <v>3.3159703454569178</v>
      </c>
      <c r="H251" s="23">
        <f t="shared" si="51"/>
        <v>2.9783240135407184E-2</v>
      </c>
      <c r="I251" s="23">
        <f t="shared" si="52"/>
        <v>0.13056853382218137</v>
      </c>
      <c r="J251" s="23">
        <f t="shared" si="53"/>
        <v>0.16035177395758854</v>
      </c>
      <c r="L251" s="8">
        <f t="shared" si="54"/>
        <v>150.83459840706547</v>
      </c>
      <c r="M251" s="8">
        <f t="shared" si="54"/>
        <v>661.25284804909359</v>
      </c>
      <c r="N251" s="10">
        <f t="shared" si="55"/>
        <v>812.08744645615911</v>
      </c>
      <c r="O251" s="10"/>
      <c r="P251" s="10"/>
      <c r="Q251" s="10"/>
      <c r="R251" s="10"/>
      <c r="S251" s="10"/>
      <c r="T251" s="10"/>
      <c r="U251" s="10"/>
      <c r="V251" s="10"/>
      <c r="Z251" s="14">
        <v>42521</v>
      </c>
      <c r="AA251" s="32">
        <v>2880</v>
      </c>
      <c r="AB251" s="26">
        <f t="shared" si="56"/>
        <v>7046138419.1999998</v>
      </c>
      <c r="AC251" s="53">
        <f t="shared" si="57"/>
        <v>3.459392487759231</v>
      </c>
      <c r="AD251" s="23">
        <f t="shared" si="58"/>
        <v>2.8018110696259067E-2</v>
      </c>
      <c r="AE251" s="23">
        <f t="shared" si="59"/>
        <v>0.16119145394387602</v>
      </c>
      <c r="AF251" s="23">
        <f t="shared" si="60"/>
        <v>0.18920956464013508</v>
      </c>
      <c r="AH251" s="8">
        <f t="shared" si="61"/>
        <v>141.89525571365994</v>
      </c>
      <c r="AI251" s="8">
        <f t="shared" si="62"/>
        <v>816.33993184546875</v>
      </c>
      <c r="AJ251" s="10">
        <f t="shared" si="63"/>
        <v>958.23518755912869</v>
      </c>
    </row>
    <row r="252" spans="1:36" x14ac:dyDescent="0.2">
      <c r="A252" s="20">
        <v>42614</v>
      </c>
      <c r="B252" s="21">
        <v>406</v>
      </c>
      <c r="C252" s="5">
        <v>245</v>
      </c>
      <c r="D252" s="14">
        <v>42522</v>
      </c>
      <c r="E252" s="5">
        <v>2590</v>
      </c>
      <c r="F252" s="26">
        <f t="shared" si="49"/>
        <v>6336631425.5999994</v>
      </c>
      <c r="G252" s="53">
        <f t="shared" si="50"/>
        <v>3.4132997640812519</v>
      </c>
      <c r="H252" s="23">
        <f t="shared" si="51"/>
        <v>2.8573668418708308E-2</v>
      </c>
      <c r="I252" s="23">
        <f t="shared" si="52"/>
        <v>0.15096680100128201</v>
      </c>
      <c r="J252" s="23">
        <f t="shared" si="53"/>
        <v>0.17954046941999033</v>
      </c>
      <c r="L252" s="8">
        <f t="shared" si="54"/>
        <v>181.06080524666132</v>
      </c>
      <c r="M252" s="8">
        <f t="shared" si="54"/>
        <v>956.6209754470251</v>
      </c>
      <c r="N252" s="10">
        <f t="shared" si="55"/>
        <v>1137.6817806936865</v>
      </c>
      <c r="O252" s="10"/>
      <c r="P252" s="10"/>
      <c r="Q252" s="10"/>
      <c r="R252" s="10"/>
      <c r="S252" s="10"/>
      <c r="T252" s="10"/>
      <c r="U252" s="10"/>
      <c r="V252" s="10"/>
      <c r="Z252" s="14">
        <v>42522</v>
      </c>
      <c r="AA252" s="32">
        <v>2840</v>
      </c>
      <c r="AB252" s="26">
        <f t="shared" si="56"/>
        <v>6948275385.5999994</v>
      </c>
      <c r="AC252" s="53">
        <f t="shared" si="57"/>
        <v>3.4533183400470375</v>
      </c>
      <c r="AD252" s="23">
        <f t="shared" si="58"/>
        <v>2.8090700160775094E-2</v>
      </c>
      <c r="AE252" s="23">
        <f t="shared" si="59"/>
        <v>0.15982327947685293</v>
      </c>
      <c r="AF252" s="23">
        <f t="shared" si="60"/>
        <v>0.18791397963762801</v>
      </c>
      <c r="AH252" s="8">
        <f t="shared" si="61"/>
        <v>178.00041340587444</v>
      </c>
      <c r="AI252" s="8">
        <f t="shared" si="62"/>
        <v>1012.7412152754778</v>
      </c>
      <c r="AJ252" s="10">
        <f t="shared" si="63"/>
        <v>1190.7416286813523</v>
      </c>
    </row>
    <row r="253" spans="1:36" x14ac:dyDescent="0.2">
      <c r="A253" s="20">
        <v>42615</v>
      </c>
      <c r="B253" s="21">
        <v>382</v>
      </c>
      <c r="C253" s="5">
        <v>246</v>
      </c>
      <c r="D253" s="14">
        <v>42523</v>
      </c>
      <c r="E253" s="5">
        <v>2980</v>
      </c>
      <c r="F253" s="26">
        <f t="shared" si="49"/>
        <v>7290796003.1999998</v>
      </c>
      <c r="G253" s="53">
        <f t="shared" si="50"/>
        <v>3.4742162640762553</v>
      </c>
      <c r="H253" s="23">
        <f t="shared" si="51"/>
        <v>2.7841744788015522E-2</v>
      </c>
      <c r="I253" s="23">
        <f t="shared" si="52"/>
        <v>0.16455689865920553</v>
      </c>
      <c r="J253" s="23">
        <f t="shared" si="53"/>
        <v>0.19239864344722105</v>
      </c>
      <c r="L253" s="8">
        <f t="shared" si="54"/>
        <v>202.98848162257801</v>
      </c>
      <c r="M253" s="8">
        <f t="shared" si="54"/>
        <v>1199.7507790435232</v>
      </c>
      <c r="N253" s="10">
        <f t="shared" si="55"/>
        <v>1402.7392606661012</v>
      </c>
      <c r="O253" s="10"/>
      <c r="P253" s="10"/>
      <c r="Q253" s="10"/>
      <c r="R253" s="10"/>
      <c r="S253" s="10"/>
      <c r="T253" s="10"/>
      <c r="U253" s="10"/>
      <c r="V253" s="10"/>
      <c r="Z253" s="14">
        <v>42523</v>
      </c>
      <c r="AA253" s="32">
        <v>2930</v>
      </c>
      <c r="AB253" s="26">
        <f t="shared" si="56"/>
        <v>7168467211.1999998</v>
      </c>
      <c r="AC253" s="53">
        <f t="shared" si="57"/>
        <v>3.4668676203541096</v>
      </c>
      <c r="AD253" s="23">
        <f t="shared" si="58"/>
        <v>2.7929036092674459E-2</v>
      </c>
      <c r="AE253" s="23">
        <f t="shared" si="59"/>
        <v>0.16288384349761864</v>
      </c>
      <c r="AF253" s="23">
        <f t="shared" si="60"/>
        <v>0.19081287959029311</v>
      </c>
      <c r="AH253" s="8">
        <f t="shared" si="61"/>
        <v>203.62490471769951</v>
      </c>
      <c r="AI253" s="8">
        <f t="shared" si="62"/>
        <v>1187.5528751582922</v>
      </c>
      <c r="AJ253" s="10">
        <f t="shared" si="63"/>
        <v>1391.1777798759917</v>
      </c>
    </row>
    <row r="254" spans="1:36" x14ac:dyDescent="0.2">
      <c r="A254" s="20">
        <v>42616</v>
      </c>
      <c r="B254" s="21">
        <v>370</v>
      </c>
      <c r="C254" s="5">
        <v>247</v>
      </c>
      <c r="D254" s="14">
        <v>42524</v>
      </c>
      <c r="E254" s="5">
        <v>3660</v>
      </c>
      <c r="F254" s="26">
        <f t="shared" si="49"/>
        <v>8954467574.3999996</v>
      </c>
      <c r="G254" s="53">
        <f t="shared" si="50"/>
        <v>3.5634810853944106</v>
      </c>
      <c r="H254" s="23">
        <f t="shared" si="51"/>
        <v>2.680294136205565E-2</v>
      </c>
      <c r="I254" s="23">
        <f t="shared" si="52"/>
        <v>0.1856161976078029</v>
      </c>
      <c r="J254" s="23">
        <f t="shared" si="53"/>
        <v>0.21241913896985856</v>
      </c>
      <c r="L254" s="8">
        <f t="shared" si="54"/>
        <v>240.00606932507188</v>
      </c>
      <c r="M254" s="8">
        <f t="shared" si="54"/>
        <v>1662.0942227624939</v>
      </c>
      <c r="N254" s="10">
        <f t="shared" si="55"/>
        <v>1902.1002920875658</v>
      </c>
      <c r="O254" s="10"/>
      <c r="P254" s="10"/>
      <c r="Q254" s="10"/>
      <c r="R254" s="10"/>
      <c r="S254" s="10"/>
      <c r="T254" s="10"/>
      <c r="U254" s="10"/>
      <c r="V254" s="10"/>
      <c r="Z254" s="14">
        <v>42524</v>
      </c>
      <c r="AA254" s="32">
        <v>2790</v>
      </c>
      <c r="AB254" s="26">
        <f t="shared" si="56"/>
        <v>6825946593.5999994</v>
      </c>
      <c r="AC254" s="53">
        <f t="shared" si="57"/>
        <v>3.4456042032735974</v>
      </c>
      <c r="AD254" s="23">
        <f t="shared" si="58"/>
        <v>2.8183159560390244E-2</v>
      </c>
      <c r="AE254" s="23">
        <f t="shared" si="59"/>
        <v>0.15809478839247426</v>
      </c>
      <c r="AF254" s="23">
        <f t="shared" si="60"/>
        <v>0.18627794795286451</v>
      </c>
      <c r="AH254" s="8">
        <f t="shared" si="61"/>
        <v>252.3651884276558</v>
      </c>
      <c r="AI254" s="8">
        <f t="shared" si="62"/>
        <v>1415.6546563420402</v>
      </c>
      <c r="AJ254" s="10">
        <f t="shared" si="63"/>
        <v>1668.019844769696</v>
      </c>
    </row>
    <row r="255" spans="1:36" x14ac:dyDescent="0.2">
      <c r="A255" s="20">
        <v>42617</v>
      </c>
      <c r="B255" s="21">
        <v>361</v>
      </c>
      <c r="C255" s="5">
        <v>248</v>
      </c>
      <c r="D255" s="14">
        <v>42525</v>
      </c>
      <c r="E255" s="5">
        <v>3670</v>
      </c>
      <c r="F255" s="26">
        <f t="shared" si="49"/>
        <v>8978933332.7999992</v>
      </c>
      <c r="G255" s="53">
        <f t="shared" si="50"/>
        <v>3.5646660642520893</v>
      </c>
      <c r="H255" s="23">
        <f t="shared" si="51"/>
        <v>2.6789415315772044E-2</v>
      </c>
      <c r="I255" s="23">
        <f t="shared" si="52"/>
        <v>0.18590491032000556</v>
      </c>
      <c r="J255" s="23">
        <f t="shared" si="53"/>
        <v>0.21269432563577761</v>
      </c>
      <c r="L255" s="8">
        <f t="shared" si="54"/>
        <v>240.54037414500843</v>
      </c>
      <c r="M255" s="8">
        <f t="shared" si="54"/>
        <v>1669.2277960034924</v>
      </c>
      <c r="N255" s="10">
        <f t="shared" si="55"/>
        <v>1909.7681701485008</v>
      </c>
      <c r="O255" s="10"/>
      <c r="P255" s="10"/>
      <c r="Q255" s="10"/>
      <c r="R255" s="10"/>
      <c r="S255" s="10"/>
      <c r="T255" s="10"/>
      <c r="U255" s="10"/>
      <c r="V255" s="10"/>
      <c r="Z255" s="14">
        <v>42525</v>
      </c>
      <c r="AA255" s="32">
        <v>2920</v>
      </c>
      <c r="AB255" s="26">
        <f t="shared" si="56"/>
        <v>7144001452.7999992</v>
      </c>
      <c r="AC255" s="53">
        <f t="shared" si="57"/>
        <v>3.4653828514484184</v>
      </c>
      <c r="AD255" s="23">
        <f t="shared" si="58"/>
        <v>2.7946706215838453E-2</v>
      </c>
      <c r="AE255" s="23">
        <f t="shared" si="59"/>
        <v>0.16254692836361329</v>
      </c>
      <c r="AF255" s="23">
        <f t="shared" si="60"/>
        <v>0.19049363457945173</v>
      </c>
      <c r="AH255" s="8">
        <f t="shared" si="61"/>
        <v>250.93161198336082</v>
      </c>
      <c r="AI255" s="8">
        <f t="shared" si="62"/>
        <v>1459.498033228301</v>
      </c>
      <c r="AJ255" s="10">
        <f t="shared" si="63"/>
        <v>1710.4296452116619</v>
      </c>
    </row>
    <row r="256" spans="1:36" x14ac:dyDescent="0.2">
      <c r="A256" s="20">
        <v>42618</v>
      </c>
      <c r="B256" s="21">
        <v>356</v>
      </c>
      <c r="C256" s="5">
        <v>249</v>
      </c>
      <c r="D256" s="14">
        <v>42526</v>
      </c>
      <c r="E256" s="5">
        <v>4590</v>
      </c>
      <c r="F256" s="26">
        <f t="shared" si="49"/>
        <v>11229783105.6</v>
      </c>
      <c r="G256" s="53">
        <f t="shared" si="50"/>
        <v>3.661812685537261</v>
      </c>
      <c r="H256" s="23">
        <f t="shared" si="51"/>
        <v>2.5703431686073926E-2</v>
      </c>
      <c r="I256" s="23">
        <f t="shared" si="52"/>
        <v>0.21038986960466743</v>
      </c>
      <c r="J256" s="23">
        <f t="shared" si="53"/>
        <v>0.23609330129074135</v>
      </c>
      <c r="L256" s="8">
        <f t="shared" si="54"/>
        <v>288.64396290421672</v>
      </c>
      <c r="M256" s="8">
        <f t="shared" si="54"/>
        <v>2362.6326032758811</v>
      </c>
      <c r="N256" s="10">
        <f t="shared" si="55"/>
        <v>2651.2765661800977</v>
      </c>
      <c r="O256" s="10"/>
      <c r="P256" s="10"/>
      <c r="Q256" s="10"/>
      <c r="R256" s="10"/>
      <c r="S256" s="10"/>
      <c r="T256" s="10"/>
      <c r="U256" s="10"/>
      <c r="V256" s="10"/>
      <c r="Z256" s="14">
        <v>42526</v>
      </c>
      <c r="AA256" s="32">
        <v>2850</v>
      </c>
      <c r="AB256" s="26">
        <f t="shared" si="56"/>
        <v>6972741144</v>
      </c>
      <c r="AC256" s="53">
        <f t="shared" si="57"/>
        <v>3.4548448600085102</v>
      </c>
      <c r="AD256" s="23">
        <f t="shared" si="58"/>
        <v>2.8072439719282853E-2</v>
      </c>
      <c r="AE256" s="23">
        <f t="shared" si="59"/>
        <v>0.16016652838539802</v>
      </c>
      <c r="AF256" s="23">
        <f t="shared" si="60"/>
        <v>0.18823896810468088</v>
      </c>
      <c r="AH256" s="8">
        <f t="shared" si="61"/>
        <v>315.247409292577</v>
      </c>
      <c r="AI256" s="8">
        <f t="shared" si="62"/>
        <v>1798.6353745449458</v>
      </c>
      <c r="AJ256" s="10">
        <f t="shared" si="63"/>
        <v>2113.8827838375228</v>
      </c>
    </row>
    <row r="257" spans="1:36" x14ac:dyDescent="0.2">
      <c r="A257" s="20">
        <v>42619</v>
      </c>
      <c r="B257" s="21">
        <v>365</v>
      </c>
      <c r="C257" s="5">
        <v>250</v>
      </c>
      <c r="D257" s="14">
        <v>42527</v>
      </c>
      <c r="E257" s="5">
        <v>5110</v>
      </c>
      <c r="F257" s="26">
        <f t="shared" si="49"/>
        <v>12502002542.4</v>
      </c>
      <c r="G257" s="53">
        <f t="shared" si="50"/>
        <v>3.7084209001347128</v>
      </c>
      <c r="H257" s="23">
        <f t="shared" si="51"/>
        <v>2.5198146149154055E-2</v>
      </c>
      <c r="I257" s="23">
        <f t="shared" si="52"/>
        <v>0.22270925725709489</v>
      </c>
      <c r="J257" s="23">
        <f t="shared" si="53"/>
        <v>0.24790740340624895</v>
      </c>
      <c r="L257" s="8">
        <f t="shared" si="54"/>
        <v>315.02728722049073</v>
      </c>
      <c r="M257" s="8">
        <f t="shared" si="54"/>
        <v>2784.3117004442156</v>
      </c>
      <c r="N257" s="10">
        <f t="shared" si="55"/>
        <v>3099.3389876647061</v>
      </c>
      <c r="O257" s="10"/>
      <c r="P257" s="10"/>
      <c r="Q257" s="10"/>
      <c r="R257" s="10"/>
      <c r="S257" s="10"/>
      <c r="T257" s="10"/>
      <c r="U257" s="10"/>
      <c r="V257" s="10"/>
      <c r="Z257" s="14">
        <v>42527</v>
      </c>
      <c r="AA257" s="32">
        <v>2810</v>
      </c>
      <c r="AB257" s="26">
        <f t="shared" si="56"/>
        <v>6874878110.3999996</v>
      </c>
      <c r="AC257" s="53">
        <f t="shared" si="57"/>
        <v>3.4487063199050798</v>
      </c>
      <c r="AD257" s="23">
        <f t="shared" si="58"/>
        <v>2.814594196548776E-2</v>
      </c>
      <c r="AE257" s="23">
        <f t="shared" si="59"/>
        <v>0.15878865159606204</v>
      </c>
      <c r="AF257" s="23">
        <f t="shared" si="60"/>
        <v>0.18693459356154979</v>
      </c>
      <c r="AH257" s="8">
        <f t="shared" si="61"/>
        <v>351.88063801077078</v>
      </c>
      <c r="AI257" s="8">
        <f t="shared" si="62"/>
        <v>1985.1761259582352</v>
      </c>
      <c r="AJ257" s="10">
        <f t="shared" si="63"/>
        <v>2337.0567639690062</v>
      </c>
    </row>
    <row r="258" spans="1:36" x14ac:dyDescent="0.2">
      <c r="A258" s="20">
        <v>42620</v>
      </c>
      <c r="B258" s="21">
        <v>361</v>
      </c>
      <c r="C258" s="5">
        <v>251</v>
      </c>
      <c r="D258" s="14">
        <v>42528</v>
      </c>
      <c r="E258" s="5">
        <v>4300</v>
      </c>
      <c r="F258" s="26">
        <f t="shared" si="49"/>
        <v>10520276112</v>
      </c>
      <c r="G258" s="53">
        <f t="shared" si="50"/>
        <v>3.6334684555795866</v>
      </c>
      <c r="H258" s="23">
        <f t="shared" si="51"/>
        <v>2.6015656682553696E-2</v>
      </c>
      <c r="I258" s="23">
        <f t="shared" si="52"/>
        <v>0.20307941057878198</v>
      </c>
      <c r="J258" s="23">
        <f t="shared" si="53"/>
        <v>0.22909506726133569</v>
      </c>
      <c r="L258" s="8">
        <f t="shared" si="54"/>
        <v>273.69189153546279</v>
      </c>
      <c r="M258" s="8">
        <f t="shared" si="54"/>
        <v>2136.4514719510003</v>
      </c>
      <c r="N258" s="10">
        <f t="shared" si="55"/>
        <v>2410.1433634864629</v>
      </c>
      <c r="O258" s="10"/>
      <c r="P258" s="10"/>
      <c r="Q258" s="10"/>
      <c r="R258" s="10"/>
      <c r="S258" s="10"/>
      <c r="T258" s="10"/>
      <c r="U258" s="10"/>
      <c r="V258" s="10"/>
      <c r="Z258" s="14">
        <v>42528</v>
      </c>
      <c r="AA258" s="32">
        <v>2860</v>
      </c>
      <c r="AB258" s="26">
        <f t="shared" si="56"/>
        <v>6997206902.3999996</v>
      </c>
      <c r="AC258" s="53">
        <f t="shared" si="57"/>
        <v>3.4563660331290431</v>
      </c>
      <c r="AD258" s="23">
        <f t="shared" si="58"/>
        <v>2.8054255045405718E-2</v>
      </c>
      <c r="AE258" s="23">
        <f t="shared" si="59"/>
        <v>0.1605089709388704</v>
      </c>
      <c r="AF258" s="23">
        <f t="shared" si="60"/>
        <v>0.18856322598427611</v>
      </c>
      <c r="AH258" s="8">
        <f t="shared" si="61"/>
        <v>295.13850919413727</v>
      </c>
      <c r="AI258" s="8">
        <f t="shared" si="62"/>
        <v>1688.5986927299004</v>
      </c>
      <c r="AJ258" s="10">
        <f t="shared" si="63"/>
        <v>1983.7372019240377</v>
      </c>
    </row>
    <row r="259" spans="1:36" x14ac:dyDescent="0.2">
      <c r="A259" s="20">
        <v>42621</v>
      </c>
      <c r="B259" s="21">
        <v>356</v>
      </c>
      <c r="C259" s="5">
        <v>252</v>
      </c>
      <c r="D259" s="14">
        <v>42529</v>
      </c>
      <c r="E259" s="5">
        <v>4640</v>
      </c>
      <c r="F259" s="26">
        <f t="shared" si="49"/>
        <v>11352111897.6</v>
      </c>
      <c r="G259" s="53">
        <f t="shared" si="50"/>
        <v>3.6665179805548807</v>
      </c>
      <c r="H259" s="23">
        <f t="shared" si="51"/>
        <v>2.5651964524353969E-2</v>
      </c>
      <c r="I259" s="23">
        <f t="shared" si="52"/>
        <v>0.21161672558734657</v>
      </c>
      <c r="J259" s="23">
        <f t="shared" si="53"/>
        <v>0.23726869011170054</v>
      </c>
      <c r="L259" s="8">
        <f t="shared" si="54"/>
        <v>291.20397167373181</v>
      </c>
      <c r="M259" s="8">
        <f t="shared" si="54"/>
        <v>2402.2967482712711</v>
      </c>
      <c r="N259" s="10">
        <f t="shared" si="55"/>
        <v>2693.5007199450029</v>
      </c>
      <c r="O259" s="10"/>
      <c r="P259" s="10"/>
      <c r="Q259" s="10"/>
      <c r="R259" s="10"/>
      <c r="S259" s="10"/>
      <c r="T259" s="10"/>
      <c r="U259" s="10"/>
      <c r="V259" s="10"/>
      <c r="Z259" s="14">
        <v>42529</v>
      </c>
      <c r="AA259" s="32">
        <v>2770</v>
      </c>
      <c r="AB259" s="26">
        <f t="shared" si="56"/>
        <v>6777015076.7999992</v>
      </c>
      <c r="AC259" s="53">
        <f t="shared" si="57"/>
        <v>3.4424797690644486</v>
      </c>
      <c r="AD259" s="23">
        <f t="shared" si="58"/>
        <v>2.8220694655699242E-2</v>
      </c>
      <c r="AE259" s="23">
        <f t="shared" si="59"/>
        <v>0.15739759473426884</v>
      </c>
      <c r="AF259" s="23">
        <f t="shared" si="60"/>
        <v>0.18561828938996808</v>
      </c>
      <c r="AH259" s="8">
        <f t="shared" si="61"/>
        <v>320.36448355950012</v>
      </c>
      <c r="AI259" s="8">
        <f t="shared" si="62"/>
        <v>1786.7951078365163</v>
      </c>
      <c r="AJ259" s="10">
        <f t="shared" si="63"/>
        <v>2107.1595913960164</v>
      </c>
    </row>
    <row r="260" spans="1:36" x14ac:dyDescent="0.2">
      <c r="A260" s="20">
        <v>42622</v>
      </c>
      <c r="B260" s="21">
        <v>357</v>
      </c>
      <c r="C260" s="5">
        <v>253</v>
      </c>
      <c r="D260" s="14">
        <v>42530</v>
      </c>
      <c r="E260" s="5">
        <v>4060</v>
      </c>
      <c r="F260" s="26">
        <f t="shared" si="49"/>
        <v>9933097910.3999996</v>
      </c>
      <c r="G260" s="53">
        <f t="shared" si="50"/>
        <v>3.6085260335771943</v>
      </c>
      <c r="H260" s="23">
        <f t="shared" si="51"/>
        <v>2.629354484660873E-2</v>
      </c>
      <c r="I260" s="23">
        <f t="shared" si="52"/>
        <v>0.19675984067033869</v>
      </c>
      <c r="J260" s="23">
        <f t="shared" si="53"/>
        <v>0.22305338551694742</v>
      </c>
      <c r="L260" s="8">
        <f t="shared" si="54"/>
        <v>261.17635537285781</v>
      </c>
      <c r="M260" s="8">
        <f t="shared" si="54"/>
        <v>1954.4347622131781</v>
      </c>
      <c r="N260" s="10">
        <f t="shared" si="55"/>
        <v>2215.611117586036</v>
      </c>
      <c r="O260" s="10"/>
      <c r="P260" s="10"/>
      <c r="Q260" s="10"/>
      <c r="R260" s="10"/>
      <c r="S260" s="10"/>
      <c r="T260" s="10"/>
      <c r="U260" s="10"/>
      <c r="V260" s="10"/>
      <c r="Z260" s="14">
        <v>42530</v>
      </c>
      <c r="AA260" s="32">
        <v>2770</v>
      </c>
      <c r="AB260" s="26">
        <f t="shared" si="56"/>
        <v>6777015076.7999992</v>
      </c>
      <c r="AC260" s="53">
        <f t="shared" si="57"/>
        <v>3.4424797690644486</v>
      </c>
      <c r="AD260" s="23">
        <f t="shared" si="58"/>
        <v>2.8220694655699242E-2</v>
      </c>
      <c r="AE260" s="23">
        <f t="shared" si="59"/>
        <v>0.15739759473426884</v>
      </c>
      <c r="AF260" s="23">
        <f t="shared" si="60"/>
        <v>0.18561828938996808</v>
      </c>
      <c r="AH260" s="8">
        <f t="shared" si="61"/>
        <v>280.31892311456255</v>
      </c>
      <c r="AI260" s="8">
        <f t="shared" si="62"/>
        <v>1563.4457193569517</v>
      </c>
      <c r="AJ260" s="10">
        <f t="shared" si="63"/>
        <v>1843.7646424715142</v>
      </c>
    </row>
    <row r="261" spans="1:36" x14ac:dyDescent="0.2">
      <c r="A261" s="20">
        <v>42623</v>
      </c>
      <c r="B261" s="21">
        <v>370</v>
      </c>
      <c r="C261" s="5">
        <v>254</v>
      </c>
      <c r="D261" s="14">
        <v>42531</v>
      </c>
      <c r="E261" s="5">
        <v>4360</v>
      </c>
      <c r="F261" s="26">
        <f t="shared" si="49"/>
        <v>10667070662.4</v>
      </c>
      <c r="G261" s="53">
        <f t="shared" si="50"/>
        <v>3.6394864892685859</v>
      </c>
      <c r="H261" s="23">
        <f t="shared" si="51"/>
        <v>2.5949049620912372E-2</v>
      </c>
      <c r="I261" s="23">
        <f t="shared" si="52"/>
        <v>0.204620089503596</v>
      </c>
      <c r="J261" s="23">
        <f t="shared" si="53"/>
        <v>0.23056913912450838</v>
      </c>
      <c r="L261" s="8">
        <f t="shared" si="54"/>
        <v>276.80034592839615</v>
      </c>
      <c r="M261" s="8">
        <f t="shared" si="54"/>
        <v>2182.6969536814709</v>
      </c>
      <c r="N261" s="10">
        <f t="shared" si="55"/>
        <v>2459.4972996098668</v>
      </c>
      <c r="O261" s="10"/>
      <c r="P261" s="10"/>
      <c r="Q261" s="10"/>
      <c r="R261" s="10"/>
      <c r="S261" s="10"/>
      <c r="T261" s="10"/>
      <c r="U261" s="10"/>
      <c r="V261" s="10"/>
      <c r="Z261" s="14">
        <v>42531</v>
      </c>
      <c r="AA261" s="32">
        <v>2830</v>
      </c>
      <c r="AB261" s="26">
        <f t="shared" si="56"/>
        <v>6923809627.1999998</v>
      </c>
      <c r="AC261" s="53">
        <f t="shared" si="57"/>
        <v>3.4517864355242902</v>
      </c>
      <c r="AD261" s="23">
        <f t="shared" si="58"/>
        <v>2.8109036954033138E-2</v>
      </c>
      <c r="AE261" s="23">
        <f t="shared" si="59"/>
        <v>0.15947921992857561</v>
      </c>
      <c r="AF261" s="23">
        <f t="shared" si="60"/>
        <v>0.18758825688260874</v>
      </c>
      <c r="AH261" s="8">
        <f t="shared" si="61"/>
        <v>299.84108344068432</v>
      </c>
      <c r="AI261" s="8">
        <f t="shared" si="62"/>
        <v>1701.1761081625461</v>
      </c>
      <c r="AJ261" s="10">
        <f t="shared" si="63"/>
        <v>2001.0171916032305</v>
      </c>
    </row>
    <row r="262" spans="1:36" x14ac:dyDescent="0.2">
      <c r="A262" s="20">
        <v>42624</v>
      </c>
      <c r="B262" s="21">
        <v>369</v>
      </c>
      <c r="C262" s="5">
        <v>255</v>
      </c>
      <c r="D262" s="14">
        <v>42532</v>
      </c>
      <c r="E262" s="5">
        <v>4340</v>
      </c>
      <c r="F262" s="26">
        <f t="shared" si="49"/>
        <v>10618139145.6</v>
      </c>
      <c r="G262" s="53">
        <f t="shared" si="50"/>
        <v>3.6374897295125108</v>
      </c>
      <c r="H262" s="23">
        <f t="shared" si="51"/>
        <v>2.5971130654687639E-2</v>
      </c>
      <c r="I262" s="23">
        <f t="shared" si="52"/>
        <v>0.204108212614171</v>
      </c>
      <c r="J262" s="23">
        <f t="shared" si="53"/>
        <v>0.23007934326885865</v>
      </c>
      <c r="L262" s="8">
        <f t="shared" si="54"/>
        <v>275.76507906003098</v>
      </c>
      <c r="M262" s="8">
        <f t="shared" si="54"/>
        <v>2167.2494022969772</v>
      </c>
      <c r="N262" s="10">
        <f t="shared" si="55"/>
        <v>2443.0144813570082</v>
      </c>
      <c r="O262" s="10"/>
      <c r="P262" s="10"/>
      <c r="Q262" s="10"/>
      <c r="R262" s="10"/>
      <c r="S262" s="10"/>
      <c r="T262" s="10"/>
      <c r="U262" s="10"/>
      <c r="V262" s="10"/>
      <c r="Z262" s="14">
        <v>42532</v>
      </c>
      <c r="AA262" s="32">
        <v>2730</v>
      </c>
      <c r="AB262" s="26">
        <f t="shared" si="56"/>
        <v>6679152043.1999998</v>
      </c>
      <c r="AC262" s="53">
        <f t="shared" si="57"/>
        <v>3.436162647040756</v>
      </c>
      <c r="AD262" s="23">
        <f t="shared" si="58"/>
        <v>2.8296737586641519E-2</v>
      </c>
      <c r="AE262" s="23">
        <f t="shared" si="59"/>
        <v>0.15599307069822876</v>
      </c>
      <c r="AF262" s="23">
        <f t="shared" si="60"/>
        <v>0.18428980828487029</v>
      </c>
      <c r="AH262" s="8">
        <f t="shared" si="61"/>
        <v>300.4586970614892</v>
      </c>
      <c r="AI262" s="8">
        <f t="shared" si="62"/>
        <v>1656.3561304232114</v>
      </c>
      <c r="AJ262" s="10">
        <f t="shared" si="63"/>
        <v>1956.8148274847006</v>
      </c>
    </row>
    <row r="263" spans="1:36" x14ac:dyDescent="0.2">
      <c r="A263" s="20">
        <v>42625</v>
      </c>
      <c r="B263" s="21">
        <v>364</v>
      </c>
      <c r="C263" s="5">
        <v>256</v>
      </c>
      <c r="D263" s="14">
        <v>42533</v>
      </c>
      <c r="E263" s="5">
        <v>4020</v>
      </c>
      <c r="F263" s="26">
        <f t="shared" si="49"/>
        <v>9835234876.7999992</v>
      </c>
      <c r="G263" s="53">
        <f t="shared" si="50"/>
        <v>3.6042260530844699</v>
      </c>
      <c r="H263" s="23">
        <f t="shared" si="51"/>
        <v>2.6341750819499892E-2</v>
      </c>
      <c r="I263" s="23">
        <f t="shared" si="52"/>
        <v>0.19568110874284594</v>
      </c>
      <c r="J263" s="23">
        <f t="shared" si="53"/>
        <v>0.22202285956234583</v>
      </c>
      <c r="L263" s="8">
        <f t="shared" si="54"/>
        <v>259.07730637592027</v>
      </c>
      <c r="M263" s="8">
        <f t="shared" si="54"/>
        <v>1924.5696654385317</v>
      </c>
      <c r="N263" s="10">
        <f t="shared" si="55"/>
        <v>2183.6469718144522</v>
      </c>
      <c r="O263" s="10"/>
      <c r="P263" s="10"/>
      <c r="Q263" s="10"/>
      <c r="R263" s="10"/>
      <c r="S263" s="10"/>
      <c r="T263" s="10"/>
      <c r="U263" s="10"/>
      <c r="V263" s="10"/>
      <c r="Z263" s="14">
        <v>42533</v>
      </c>
      <c r="AA263" s="32">
        <v>2610</v>
      </c>
      <c r="AB263" s="26">
        <f t="shared" si="56"/>
        <v>6385562942.3999996</v>
      </c>
      <c r="AC263" s="53">
        <f t="shared" si="57"/>
        <v>3.4166405073382808</v>
      </c>
      <c r="AD263" s="23">
        <f t="shared" si="58"/>
        <v>2.8533034609584777E-2</v>
      </c>
      <c r="AE263" s="23">
        <f t="shared" si="59"/>
        <v>0.15169567400605444</v>
      </c>
      <c r="AF263" s="23">
        <f t="shared" si="60"/>
        <v>0.18022870861563922</v>
      </c>
      <c r="AH263" s="8">
        <f t="shared" si="61"/>
        <v>280.62909713312968</v>
      </c>
      <c r="AI263" s="8">
        <f t="shared" si="62"/>
        <v>1491.9625836440296</v>
      </c>
      <c r="AJ263" s="10">
        <f t="shared" si="63"/>
        <v>1772.5916807771591</v>
      </c>
    </row>
    <row r="264" spans="1:36" x14ac:dyDescent="0.2">
      <c r="A264" s="20">
        <v>42626</v>
      </c>
      <c r="B264" s="21">
        <v>380</v>
      </c>
      <c r="C264" s="5">
        <v>257</v>
      </c>
      <c r="D264" s="14">
        <v>42534</v>
      </c>
      <c r="E264" s="5">
        <v>3650</v>
      </c>
      <c r="F264" s="26">
        <f t="shared" si="49"/>
        <v>8930001816</v>
      </c>
      <c r="G264" s="53">
        <f t="shared" si="50"/>
        <v>3.5622928644564746</v>
      </c>
      <c r="H264" s="23">
        <f t="shared" si="51"/>
        <v>2.6816511272744415E-2</v>
      </c>
      <c r="I264" s="23">
        <f t="shared" si="52"/>
        <v>0.18532693580119297</v>
      </c>
      <c r="J264" s="23">
        <f t="shared" si="53"/>
        <v>0.2121434470739374</v>
      </c>
      <c r="L264" s="8">
        <f t="shared" si="54"/>
        <v>239.4714943643921</v>
      </c>
      <c r="M264" s="8">
        <f t="shared" si="54"/>
        <v>1654.9698732583688</v>
      </c>
      <c r="N264" s="10">
        <f t="shared" si="55"/>
        <v>1894.4413676227609</v>
      </c>
      <c r="O264" s="10"/>
      <c r="P264" s="10"/>
      <c r="Q264" s="10"/>
      <c r="R264" s="10"/>
      <c r="S264" s="10"/>
      <c r="T264" s="10"/>
      <c r="U264" s="10"/>
      <c r="V264" s="10"/>
      <c r="Z264" s="14">
        <v>42534</v>
      </c>
      <c r="AA264" s="32">
        <v>2610</v>
      </c>
      <c r="AB264" s="26">
        <f t="shared" si="56"/>
        <v>6385562942.3999996</v>
      </c>
      <c r="AC264" s="53">
        <f t="shared" si="57"/>
        <v>3.4166405073382808</v>
      </c>
      <c r="AD264" s="23">
        <f t="shared" si="58"/>
        <v>2.8533034609584777E-2</v>
      </c>
      <c r="AE264" s="23">
        <f t="shared" si="59"/>
        <v>0.15169567400605444</v>
      </c>
      <c r="AF264" s="23">
        <f t="shared" si="60"/>
        <v>0.18022870861563922</v>
      </c>
      <c r="AH264" s="8">
        <f t="shared" si="61"/>
        <v>254.8000508795829</v>
      </c>
      <c r="AI264" s="8">
        <f t="shared" si="62"/>
        <v>1354.6426443534101</v>
      </c>
      <c r="AJ264" s="10">
        <f t="shared" si="63"/>
        <v>1609.4426952329929</v>
      </c>
    </row>
    <row r="265" spans="1:36" x14ac:dyDescent="0.2">
      <c r="A265" s="20">
        <v>42627</v>
      </c>
      <c r="B265" s="21">
        <v>360</v>
      </c>
      <c r="C265" s="5">
        <v>258</v>
      </c>
      <c r="D265" s="14">
        <v>42535</v>
      </c>
      <c r="E265" s="5">
        <v>2900</v>
      </c>
      <c r="F265" s="26">
        <f t="shared" ref="F265:F328" si="64">(E265*60*60*24)*28.31685</f>
        <v>7095069936</v>
      </c>
      <c r="G265" s="53">
        <f t="shared" ref="G265:G328" si="65">LOG10(E265)</f>
        <v>3.4623979978989561</v>
      </c>
      <c r="H265" s="23">
        <f t="shared" ref="H265:H328" si="66">(POWER(E265,$H$6))*$I$6</f>
        <v>2.798226256827888E-2</v>
      </c>
      <c r="I265" s="23">
        <f t="shared" ref="I265:I328" si="67">((G265*G265)*$J$6+(G265*$K$6)+$L$6)</f>
        <v>0.16187076207308249</v>
      </c>
      <c r="J265" s="23">
        <f t="shared" ref="J265:J328" si="68">H265+I265</f>
        <v>0.18985302464136136</v>
      </c>
      <c r="L265" s="8">
        <f t="shared" ref="L265:M328" si="69">(H265*$F265)/1000000</f>
        <v>198.53610988945363</v>
      </c>
      <c r="M265" s="8">
        <f t="shared" si="69"/>
        <v>1148.4843775021366</v>
      </c>
      <c r="N265" s="10">
        <f t="shared" ref="N265:N328" si="70">L265+M265</f>
        <v>1347.0204873915902</v>
      </c>
      <c r="O265" s="10"/>
      <c r="P265" s="10"/>
      <c r="Q265" s="10"/>
      <c r="R265" s="10"/>
      <c r="S265" s="10"/>
      <c r="T265" s="10"/>
      <c r="U265" s="10"/>
      <c r="V265" s="10"/>
      <c r="Z265" s="14">
        <v>42535</v>
      </c>
      <c r="AA265" s="32">
        <v>2670</v>
      </c>
      <c r="AB265" s="26">
        <f t="shared" ref="AB265:AB328" si="71">(AA265*60*60*24)*28.31685</f>
        <v>6532357492.7999992</v>
      </c>
      <c r="AC265" s="53">
        <f t="shared" ref="AC265:AC328" si="72">LOG10(AA265)</f>
        <v>3.4265112613645754</v>
      </c>
      <c r="AD265" s="23">
        <f t="shared" ref="AD265:AD328" si="73">(POWER(AA265,$H$6))*$I$6</f>
        <v>2.8413312879231989E-2</v>
      </c>
      <c r="AE265" s="23">
        <f t="shared" ref="AE265:AE328" si="74">((AC265*AC265)*$J$6+(AC265*$K$6)+$L$6)</f>
        <v>0.1538603813074485</v>
      </c>
      <c r="AF265" s="23">
        <f t="shared" ref="AF265:AF328" si="75">AD265+AE265</f>
        <v>0.18227369418668049</v>
      </c>
      <c r="AH265" s="8">
        <f t="shared" ref="AH265:AH328" si="76">(AD265*$F265)/1000000</f>
        <v>201.59444199160049</v>
      </c>
      <c r="AI265" s="8">
        <f t="shared" ref="AI265:AI328" si="77">(AE265*$F265)/1000000</f>
        <v>1091.6501657559743</v>
      </c>
      <c r="AJ265" s="10">
        <f t="shared" ref="AJ265:AJ328" si="78">AH265+AI265</f>
        <v>1293.2446077475747</v>
      </c>
    </row>
    <row r="266" spans="1:36" x14ac:dyDescent="0.2">
      <c r="A266" s="20">
        <v>42628</v>
      </c>
      <c r="B266" s="21">
        <v>358</v>
      </c>
      <c r="C266" s="5">
        <v>259</v>
      </c>
      <c r="D266" s="14">
        <v>42536</v>
      </c>
      <c r="E266" s="5">
        <v>2750</v>
      </c>
      <c r="F266" s="26">
        <f t="shared" si="64"/>
        <v>6728083560</v>
      </c>
      <c r="G266" s="53">
        <f t="shared" si="65"/>
        <v>3.4393326938302629</v>
      </c>
      <c r="H266" s="23">
        <f t="shared" si="66"/>
        <v>2.825855228193315E-2</v>
      </c>
      <c r="I266" s="23">
        <f t="shared" si="67"/>
        <v>0.15669703443633842</v>
      </c>
      <c r="J266" s="23">
        <f t="shared" si="68"/>
        <v>0.18495558671827156</v>
      </c>
      <c r="L266" s="8">
        <f t="shared" si="69"/>
        <v>190.1259010374749</v>
      </c>
      <c r="M266" s="8">
        <f t="shared" si="69"/>
        <v>1054.2707412918824</v>
      </c>
      <c r="N266" s="10">
        <f t="shared" si="70"/>
        <v>1244.3966423293573</v>
      </c>
      <c r="O266" s="10"/>
      <c r="P266" s="10"/>
      <c r="Q266" s="10"/>
      <c r="R266" s="10"/>
      <c r="S266" s="10"/>
      <c r="T266" s="10"/>
      <c r="U266" s="10"/>
      <c r="V266" s="10"/>
      <c r="Z266" s="14">
        <v>42536</v>
      </c>
      <c r="AA266" s="32">
        <v>2590</v>
      </c>
      <c r="AB266" s="26">
        <f t="shared" si="71"/>
        <v>6336631425.5999994</v>
      </c>
      <c r="AC266" s="53">
        <f t="shared" si="72"/>
        <v>3.4132997640812519</v>
      </c>
      <c r="AD266" s="23">
        <f t="shared" si="73"/>
        <v>2.8573668418708308E-2</v>
      </c>
      <c r="AE266" s="23">
        <f t="shared" si="74"/>
        <v>0.15096680100128201</v>
      </c>
      <c r="AF266" s="23">
        <f t="shared" si="75"/>
        <v>0.17954046941999033</v>
      </c>
      <c r="AH266" s="8">
        <f t="shared" si="76"/>
        <v>192.24602873680254</v>
      </c>
      <c r="AI266" s="8">
        <f t="shared" si="77"/>
        <v>1015.7172519225171</v>
      </c>
      <c r="AJ266" s="10">
        <f t="shared" si="78"/>
        <v>1207.9632806593197</v>
      </c>
    </row>
    <row r="267" spans="1:36" x14ac:dyDescent="0.2">
      <c r="A267" s="20">
        <v>42629</v>
      </c>
      <c r="B267" s="21">
        <v>360</v>
      </c>
      <c r="C267" s="5">
        <v>260</v>
      </c>
      <c r="D267" s="14">
        <v>42537</v>
      </c>
      <c r="E267" s="5">
        <v>2700</v>
      </c>
      <c r="F267" s="26">
        <f t="shared" si="64"/>
        <v>6605754768</v>
      </c>
      <c r="G267" s="53">
        <f t="shared" si="65"/>
        <v>3.4313637641589874</v>
      </c>
      <c r="H267" s="23">
        <f t="shared" si="66"/>
        <v>2.835464149890143E-2</v>
      </c>
      <c r="I267" s="23">
        <f t="shared" si="67"/>
        <v>0.1549306615869307</v>
      </c>
      <c r="J267" s="23">
        <f t="shared" si="68"/>
        <v>0.18328530308583213</v>
      </c>
      <c r="L267" s="8">
        <f t="shared" si="69"/>
        <v>187.30380827629878</v>
      </c>
      <c r="M267" s="8">
        <f t="shared" si="69"/>
        <v>1023.4339564872619</v>
      </c>
      <c r="N267" s="10">
        <f t="shared" si="70"/>
        <v>1210.7377647635606</v>
      </c>
      <c r="O267" s="10"/>
      <c r="P267" s="10"/>
      <c r="Q267" s="10"/>
      <c r="R267" s="10"/>
      <c r="S267" s="10"/>
      <c r="T267" s="10"/>
      <c r="U267" s="10"/>
      <c r="V267" s="10"/>
      <c r="Z267" s="14">
        <v>42537</v>
      </c>
      <c r="AA267" s="32">
        <v>2820</v>
      </c>
      <c r="AB267" s="26">
        <f t="shared" si="71"/>
        <v>6899343868.7999992</v>
      </c>
      <c r="AC267" s="53">
        <f t="shared" si="72"/>
        <v>3.4502491083193609</v>
      </c>
      <c r="AD267" s="23">
        <f t="shared" si="73"/>
        <v>2.812745068979575E-2</v>
      </c>
      <c r="AE267" s="23">
        <f t="shared" si="74"/>
        <v>0.1591343454203612</v>
      </c>
      <c r="AF267" s="23">
        <f t="shared" si="75"/>
        <v>0.18726179611015695</v>
      </c>
      <c r="AH267" s="8">
        <f t="shared" si="76"/>
        <v>185.80304150580318</v>
      </c>
      <c r="AI267" s="8">
        <f t="shared" si="77"/>
        <v>1051.20246101311</v>
      </c>
      <c r="AJ267" s="10">
        <f t="shared" si="78"/>
        <v>1237.0055025189131</v>
      </c>
    </row>
    <row r="268" spans="1:36" x14ac:dyDescent="0.2">
      <c r="A268" s="20">
        <v>42630</v>
      </c>
      <c r="B268" s="21">
        <v>350</v>
      </c>
      <c r="C268" s="5">
        <v>261</v>
      </c>
      <c r="D268" s="14">
        <v>42538</v>
      </c>
      <c r="E268" s="5">
        <v>2580</v>
      </c>
      <c r="F268" s="26">
        <f t="shared" si="64"/>
        <v>6312165667.1999998</v>
      </c>
      <c r="G268" s="53">
        <f t="shared" si="65"/>
        <v>3.4116197059632301</v>
      </c>
      <c r="H268" s="23">
        <f t="shared" si="66"/>
        <v>2.8594125003855449E-2</v>
      </c>
      <c r="I268" s="23">
        <f t="shared" si="67"/>
        <v>0.15060097149998564</v>
      </c>
      <c r="J268" s="23">
        <f t="shared" si="68"/>
        <v>0.17919509650384108</v>
      </c>
      <c r="L268" s="8">
        <f t="shared" si="69"/>
        <v>180.49085413296143</v>
      </c>
      <c r="M268" s="8">
        <f t="shared" si="69"/>
        <v>950.61828174917491</v>
      </c>
      <c r="N268" s="10">
        <f t="shared" si="70"/>
        <v>1131.1091358821363</v>
      </c>
      <c r="O268" s="10"/>
      <c r="P268" s="10"/>
      <c r="Q268" s="10"/>
      <c r="R268" s="10"/>
      <c r="S268" s="10"/>
      <c r="T268" s="10"/>
      <c r="U268" s="10"/>
      <c r="V268" s="10"/>
      <c r="Z268" s="14">
        <v>42538</v>
      </c>
      <c r="AA268" s="32">
        <v>2570</v>
      </c>
      <c r="AB268" s="26">
        <f t="shared" si="71"/>
        <v>6287699908.8000002</v>
      </c>
      <c r="AC268" s="53">
        <f t="shared" si="72"/>
        <v>3.4099331233312946</v>
      </c>
      <c r="AD268" s="23">
        <f t="shared" si="73"/>
        <v>2.8614675763055666E-2</v>
      </c>
      <c r="AE268" s="23">
        <f t="shared" si="74"/>
        <v>0.1502342062092944</v>
      </c>
      <c r="AF268" s="23">
        <f t="shared" si="75"/>
        <v>0.17884888197235005</v>
      </c>
      <c r="AH268" s="8">
        <f t="shared" si="76"/>
        <v>180.62057392961995</v>
      </c>
      <c r="AI268" s="8">
        <f t="shared" si="77"/>
        <v>948.30319847335318</v>
      </c>
      <c r="AJ268" s="10">
        <f t="shared" si="78"/>
        <v>1128.9237724029731</v>
      </c>
    </row>
    <row r="269" spans="1:36" x14ac:dyDescent="0.2">
      <c r="A269" s="20">
        <v>42631</v>
      </c>
      <c r="B269" s="21">
        <v>341</v>
      </c>
      <c r="C269" s="5">
        <v>262</v>
      </c>
      <c r="D269" s="14">
        <v>42539</v>
      </c>
      <c r="E269" s="5">
        <v>2560</v>
      </c>
      <c r="F269" s="26">
        <f t="shared" si="64"/>
        <v>6263234150.3999996</v>
      </c>
      <c r="G269" s="53">
        <f t="shared" si="65"/>
        <v>3.4082399653118496</v>
      </c>
      <c r="H269" s="23">
        <f t="shared" si="66"/>
        <v>2.8635321498824404E-2</v>
      </c>
      <c r="I269" s="23">
        <f t="shared" si="67"/>
        <v>0.14986649972676136</v>
      </c>
      <c r="J269" s="23">
        <f t="shared" si="68"/>
        <v>0.17850182122558578</v>
      </c>
      <c r="L269" s="8">
        <f t="shared" si="69"/>
        <v>179.34972351912032</v>
      </c>
      <c r="M269" s="8">
        <f t="shared" si="69"/>
        <v>938.64897908956402</v>
      </c>
      <c r="N269" s="10">
        <f t="shared" si="70"/>
        <v>1117.9987026086844</v>
      </c>
      <c r="O269" s="10"/>
      <c r="P269" s="10"/>
      <c r="Q269" s="10"/>
      <c r="R269" s="10"/>
      <c r="S269" s="10"/>
      <c r="T269" s="10"/>
      <c r="U269" s="10"/>
      <c r="V269" s="10"/>
      <c r="Z269" s="14">
        <v>42539</v>
      </c>
      <c r="AA269" s="32">
        <v>2670</v>
      </c>
      <c r="AB269" s="26">
        <f t="shared" si="71"/>
        <v>6532357492.7999992</v>
      </c>
      <c r="AC269" s="53">
        <f t="shared" si="72"/>
        <v>3.4265112613645754</v>
      </c>
      <c r="AD269" s="23">
        <f t="shared" si="73"/>
        <v>2.8413312879231989E-2</v>
      </c>
      <c r="AE269" s="23">
        <f t="shared" si="74"/>
        <v>0.1538603813074485</v>
      </c>
      <c r="AF269" s="23">
        <f t="shared" si="75"/>
        <v>0.18227369418668049</v>
      </c>
      <c r="AH269" s="8">
        <f t="shared" si="76"/>
        <v>177.95923155120593</v>
      </c>
      <c r="AI269" s="8">
        <f t="shared" si="77"/>
        <v>963.66359459837724</v>
      </c>
      <c r="AJ269" s="10">
        <f t="shared" si="78"/>
        <v>1141.6228261495833</v>
      </c>
    </row>
    <row r="270" spans="1:36" x14ac:dyDescent="0.2">
      <c r="A270" s="20">
        <v>42632</v>
      </c>
      <c r="B270" s="21">
        <v>339</v>
      </c>
      <c r="C270" s="5">
        <v>263</v>
      </c>
      <c r="D270" s="14">
        <v>42540</v>
      </c>
      <c r="E270" s="5">
        <v>2480</v>
      </c>
      <c r="F270" s="26">
        <f t="shared" si="64"/>
        <v>6067508083.1999998</v>
      </c>
      <c r="G270" s="53">
        <f t="shared" si="65"/>
        <v>3.3944516808262164</v>
      </c>
      <c r="H270" s="23">
        <f t="shared" si="66"/>
        <v>2.8804006223453003E-2</v>
      </c>
      <c r="I270" s="23">
        <f t="shared" si="67"/>
        <v>0.14689030036016759</v>
      </c>
      <c r="J270" s="23">
        <f t="shared" si="68"/>
        <v>0.17569430658362059</v>
      </c>
      <c r="L270" s="8">
        <f t="shared" si="69"/>
        <v>174.76854058934421</v>
      </c>
      <c r="M270" s="8">
        <f t="shared" si="69"/>
        <v>891.25808477899261</v>
      </c>
      <c r="N270" s="10">
        <f t="shared" si="70"/>
        <v>1066.0266253683369</v>
      </c>
      <c r="O270" s="10"/>
      <c r="P270" s="10"/>
      <c r="Q270" s="10"/>
      <c r="R270" s="10"/>
      <c r="S270" s="10"/>
      <c r="T270" s="10"/>
      <c r="U270" s="10"/>
      <c r="V270" s="10"/>
      <c r="Z270" s="14">
        <v>42540</v>
      </c>
      <c r="AA270" s="32">
        <v>2400</v>
      </c>
      <c r="AB270" s="26">
        <f t="shared" si="71"/>
        <v>5871782016</v>
      </c>
      <c r="AC270" s="53">
        <f t="shared" si="72"/>
        <v>3.3802112417116059</v>
      </c>
      <c r="AD270" s="23">
        <f t="shared" si="73"/>
        <v>2.8979265736620852E-2</v>
      </c>
      <c r="AE270" s="23">
        <f t="shared" si="74"/>
        <v>0.1438505901469791</v>
      </c>
      <c r="AF270" s="23">
        <f t="shared" si="75"/>
        <v>0.17282985588359995</v>
      </c>
      <c r="AH270" s="8">
        <f t="shared" si="76"/>
        <v>175.83192910214783</v>
      </c>
      <c r="AI270" s="8">
        <f t="shared" si="77"/>
        <v>872.8146184898859</v>
      </c>
      <c r="AJ270" s="10">
        <f t="shared" si="78"/>
        <v>1048.6465475920338</v>
      </c>
    </row>
    <row r="271" spans="1:36" x14ac:dyDescent="0.2">
      <c r="A271" s="20">
        <v>42633</v>
      </c>
      <c r="B271" s="21">
        <v>344</v>
      </c>
      <c r="C271" s="5">
        <v>264</v>
      </c>
      <c r="D271" s="14">
        <v>42541</v>
      </c>
      <c r="E271" s="5">
        <v>2510</v>
      </c>
      <c r="F271" s="26">
        <f t="shared" si="64"/>
        <v>6140905358.3999996</v>
      </c>
      <c r="G271" s="53">
        <f t="shared" si="65"/>
        <v>3.399673721481038</v>
      </c>
      <c r="H271" s="23">
        <f t="shared" si="66"/>
        <v>2.8740003624084604E-2</v>
      </c>
      <c r="I271" s="23">
        <f t="shared" si="67"/>
        <v>0.14801365691722657</v>
      </c>
      <c r="J271" s="23">
        <f t="shared" si="68"/>
        <v>0.17675366054131117</v>
      </c>
      <c r="L271" s="8">
        <f t="shared" si="69"/>
        <v>176.48964225557654</v>
      </c>
      <c r="M271" s="8">
        <f t="shared" si="69"/>
        <v>908.93785887937577</v>
      </c>
      <c r="N271" s="10">
        <f t="shared" si="70"/>
        <v>1085.4275011349523</v>
      </c>
      <c r="O271" s="10"/>
      <c r="P271" s="10"/>
      <c r="Q271" s="10"/>
      <c r="R271" s="10"/>
      <c r="S271" s="10"/>
      <c r="T271" s="10"/>
      <c r="U271" s="10"/>
      <c r="V271" s="10"/>
      <c r="Z271" s="14">
        <v>42541</v>
      </c>
      <c r="AA271" s="32">
        <v>2340</v>
      </c>
      <c r="AB271" s="26">
        <f t="shared" si="71"/>
        <v>5724987465.5999994</v>
      </c>
      <c r="AC271" s="53">
        <f t="shared" si="72"/>
        <v>3.369215857410143</v>
      </c>
      <c r="AD271" s="23">
        <f t="shared" si="73"/>
        <v>2.911531703085497E-2</v>
      </c>
      <c r="AE271" s="23">
        <f t="shared" si="74"/>
        <v>0.14152725363212371</v>
      </c>
      <c r="AF271" s="23">
        <f t="shared" si="75"/>
        <v>0.17064257066297867</v>
      </c>
      <c r="AH271" s="8">
        <f t="shared" si="76"/>
        <v>178.79440636629207</v>
      </c>
      <c r="AI271" s="8">
        <f t="shared" si="77"/>
        <v>869.10547018914428</v>
      </c>
      <c r="AJ271" s="10">
        <f t="shared" si="78"/>
        <v>1047.8998765554363</v>
      </c>
    </row>
    <row r="272" spans="1:36" x14ac:dyDescent="0.2">
      <c r="A272" s="20">
        <v>42634</v>
      </c>
      <c r="B272" s="21">
        <v>344</v>
      </c>
      <c r="C272" s="5">
        <v>265</v>
      </c>
      <c r="D272" s="14">
        <v>42542</v>
      </c>
      <c r="E272" s="5">
        <v>2520</v>
      </c>
      <c r="F272" s="26">
        <f t="shared" si="64"/>
        <v>6165371116.8000002</v>
      </c>
      <c r="G272" s="53">
        <f t="shared" si="65"/>
        <v>3.4014005407815442</v>
      </c>
      <c r="H272" s="23">
        <f t="shared" si="66"/>
        <v>2.8718870611641342E-2</v>
      </c>
      <c r="I272" s="23">
        <f t="shared" si="67"/>
        <v>0.1483861521166534</v>
      </c>
      <c r="J272" s="23">
        <f t="shared" si="68"/>
        <v>0.17710502272829476</v>
      </c>
      <c r="L272" s="8">
        <f t="shared" si="69"/>
        <v>177.0624953761299</v>
      </c>
      <c r="M272" s="8">
        <f t="shared" si="69"/>
        <v>914.85569639310609</v>
      </c>
      <c r="N272" s="10">
        <f t="shared" si="70"/>
        <v>1091.918191769236</v>
      </c>
      <c r="O272" s="10"/>
      <c r="P272" s="10"/>
      <c r="Q272" s="10"/>
      <c r="R272" s="10"/>
      <c r="S272" s="10"/>
      <c r="T272" s="10"/>
      <c r="U272" s="10"/>
      <c r="V272" s="10"/>
      <c r="Z272" s="14">
        <v>42542</v>
      </c>
      <c r="AA272" s="32">
        <v>2300</v>
      </c>
      <c r="AB272" s="26">
        <f t="shared" si="71"/>
        <v>5627124432</v>
      </c>
      <c r="AC272" s="53">
        <f t="shared" si="72"/>
        <v>3.3617278360175931</v>
      </c>
      <c r="AD272" s="23">
        <f t="shared" si="73"/>
        <v>2.920833542616285E-2</v>
      </c>
      <c r="AE272" s="23">
        <f t="shared" si="74"/>
        <v>0.13995684638107908</v>
      </c>
      <c r="AF272" s="23">
        <f t="shared" si="75"/>
        <v>0.16916518180724194</v>
      </c>
      <c r="AH272" s="8">
        <f t="shared" si="76"/>
        <v>180.08022760627068</v>
      </c>
      <c r="AI272" s="8">
        <f t="shared" si="77"/>
        <v>862.88589827631961</v>
      </c>
      <c r="AJ272" s="10">
        <f t="shared" si="78"/>
        <v>1042.9661258825904</v>
      </c>
    </row>
    <row r="273" spans="1:36" x14ac:dyDescent="0.2">
      <c r="A273" s="20">
        <v>42635</v>
      </c>
      <c r="B273" s="21">
        <v>330</v>
      </c>
      <c r="C273" s="5">
        <v>266</v>
      </c>
      <c r="D273" s="14">
        <v>42543</v>
      </c>
      <c r="E273" s="5">
        <v>2380</v>
      </c>
      <c r="F273" s="26">
        <f t="shared" si="64"/>
        <v>5822850499.1999998</v>
      </c>
      <c r="G273" s="53">
        <f t="shared" si="65"/>
        <v>3.3765769570565118</v>
      </c>
      <c r="H273" s="23">
        <f t="shared" si="66"/>
        <v>2.9024164042000932E-2</v>
      </c>
      <c r="I273" s="23">
        <f t="shared" si="67"/>
        <v>0.14308037724606359</v>
      </c>
      <c r="J273" s="23">
        <f t="shared" si="68"/>
        <v>0.17210454128806452</v>
      </c>
      <c r="L273" s="8">
        <f t="shared" si="69"/>
        <v>169.00336808082781</v>
      </c>
      <c r="M273" s="8">
        <f t="shared" si="69"/>
        <v>833.13564607296576</v>
      </c>
      <c r="N273" s="10">
        <f t="shared" si="70"/>
        <v>1002.1390141537936</v>
      </c>
      <c r="O273" s="10"/>
      <c r="P273" s="10"/>
      <c r="Q273" s="10"/>
      <c r="R273" s="10"/>
      <c r="S273" s="10"/>
      <c r="T273" s="10"/>
      <c r="U273" s="10"/>
      <c r="V273" s="10"/>
      <c r="Z273" s="14">
        <v>42543</v>
      </c>
      <c r="AA273" s="32">
        <v>2300</v>
      </c>
      <c r="AB273" s="26">
        <f t="shared" si="71"/>
        <v>5627124432</v>
      </c>
      <c r="AC273" s="53">
        <f t="shared" si="72"/>
        <v>3.3617278360175931</v>
      </c>
      <c r="AD273" s="23">
        <f t="shared" si="73"/>
        <v>2.920833542616285E-2</v>
      </c>
      <c r="AE273" s="23">
        <f t="shared" si="74"/>
        <v>0.13995684638107908</v>
      </c>
      <c r="AF273" s="23">
        <f t="shared" si="75"/>
        <v>0.16916518180724194</v>
      </c>
      <c r="AH273" s="8">
        <f t="shared" si="76"/>
        <v>170.07577051703339</v>
      </c>
      <c r="AI273" s="8">
        <f t="shared" si="77"/>
        <v>814.94779281652404</v>
      </c>
      <c r="AJ273" s="10">
        <f t="shared" si="78"/>
        <v>985.02356333355738</v>
      </c>
    </row>
    <row r="274" spans="1:36" x14ac:dyDescent="0.2">
      <c r="A274" s="20">
        <v>42636</v>
      </c>
      <c r="B274" s="21">
        <v>338</v>
      </c>
      <c r="C274" s="5">
        <v>267</v>
      </c>
      <c r="D274" s="14">
        <v>42544</v>
      </c>
      <c r="E274" s="5">
        <v>2090</v>
      </c>
      <c r="F274" s="26">
        <f t="shared" si="64"/>
        <v>5113343505.5999994</v>
      </c>
      <c r="G274" s="53">
        <f t="shared" si="65"/>
        <v>3.3201462861110542</v>
      </c>
      <c r="H274" s="23">
        <f t="shared" si="66"/>
        <v>2.9730307019303483E-2</v>
      </c>
      <c r="I274" s="23">
        <f t="shared" si="67"/>
        <v>0.13141050518537245</v>
      </c>
      <c r="J274" s="23">
        <f t="shared" si="68"/>
        <v>0.16114081220467594</v>
      </c>
      <c r="L274" s="8">
        <f t="shared" si="69"/>
        <v>152.02127231664954</v>
      </c>
      <c r="M274" s="8">
        <f t="shared" si="69"/>
        <v>671.94705325723919</v>
      </c>
      <c r="N274" s="10">
        <f t="shared" si="70"/>
        <v>823.96832557388871</v>
      </c>
      <c r="O274" s="10"/>
      <c r="P274" s="10"/>
      <c r="Q274" s="10"/>
      <c r="R274" s="10"/>
      <c r="S274" s="10"/>
      <c r="T274" s="10"/>
      <c r="U274" s="10"/>
      <c r="V274" s="10"/>
      <c r="Z274" s="14">
        <v>42544</v>
      </c>
      <c r="AA274" s="32">
        <v>2210</v>
      </c>
      <c r="AB274" s="26">
        <f t="shared" si="71"/>
        <v>5406932606.3999996</v>
      </c>
      <c r="AC274" s="53">
        <f t="shared" si="72"/>
        <v>3.3443922736851106</v>
      </c>
      <c r="AD274" s="23">
        <f t="shared" si="73"/>
        <v>2.9424824850036186E-2</v>
      </c>
      <c r="AE274" s="23">
        <f t="shared" si="74"/>
        <v>0.13635793757387638</v>
      </c>
      <c r="AF274" s="23">
        <f t="shared" si="75"/>
        <v>0.16578276242391257</v>
      </c>
      <c r="AH274" s="8">
        <f t="shared" si="76"/>
        <v>150.45923705035</v>
      </c>
      <c r="AI274" s="8">
        <f t="shared" si="77"/>
        <v>697.24497453039089</v>
      </c>
      <c r="AJ274" s="10">
        <f t="shared" si="78"/>
        <v>847.70421158074089</v>
      </c>
    </row>
    <row r="275" spans="1:36" x14ac:dyDescent="0.2">
      <c r="A275" s="20">
        <v>42637</v>
      </c>
      <c r="B275" s="21">
        <v>345</v>
      </c>
      <c r="C275" s="5">
        <v>268</v>
      </c>
      <c r="D275" s="14">
        <v>42545</v>
      </c>
      <c r="E275" s="5">
        <v>2110</v>
      </c>
      <c r="F275" s="26">
        <f t="shared" si="64"/>
        <v>5162275022.3999996</v>
      </c>
      <c r="G275" s="53">
        <f t="shared" si="65"/>
        <v>3.3242824552976926</v>
      </c>
      <c r="H275" s="23">
        <f t="shared" si="66"/>
        <v>2.9677970773482693E-2</v>
      </c>
      <c r="I275" s="23">
        <f t="shared" si="67"/>
        <v>0.13224739372885719</v>
      </c>
      <c r="J275" s="23">
        <f t="shared" si="68"/>
        <v>0.16192536450233988</v>
      </c>
      <c r="L275" s="8">
        <f t="shared" si="69"/>
        <v>153.20584723946692</v>
      </c>
      <c r="M275" s="8">
        <f t="shared" si="69"/>
        <v>682.69741742397787</v>
      </c>
      <c r="N275" s="10">
        <f t="shared" si="70"/>
        <v>835.90326466344482</v>
      </c>
      <c r="O275" s="10"/>
      <c r="P275" s="10"/>
      <c r="Q275" s="10"/>
      <c r="R275" s="10"/>
      <c r="S275" s="10"/>
      <c r="T275" s="10"/>
      <c r="U275" s="10"/>
      <c r="V275" s="10"/>
      <c r="Z275" s="14">
        <v>42545</v>
      </c>
      <c r="AA275" s="32">
        <v>2110</v>
      </c>
      <c r="AB275" s="26">
        <f t="shared" si="71"/>
        <v>5162275022.3999996</v>
      </c>
      <c r="AC275" s="53">
        <f t="shared" si="72"/>
        <v>3.3242824552976926</v>
      </c>
      <c r="AD275" s="23">
        <f t="shared" si="73"/>
        <v>2.9677970773482693E-2</v>
      </c>
      <c r="AE275" s="23">
        <f t="shared" si="74"/>
        <v>0.13224739372885719</v>
      </c>
      <c r="AF275" s="23">
        <f t="shared" si="75"/>
        <v>0.16192536450233988</v>
      </c>
      <c r="AH275" s="8">
        <f t="shared" si="76"/>
        <v>153.20584723946692</v>
      </c>
      <c r="AI275" s="8">
        <f t="shared" si="77"/>
        <v>682.69741742397787</v>
      </c>
      <c r="AJ275" s="10">
        <f t="shared" si="78"/>
        <v>835.90326466344482</v>
      </c>
    </row>
    <row r="276" spans="1:36" x14ac:dyDescent="0.2">
      <c r="A276" s="20">
        <v>42638</v>
      </c>
      <c r="B276" s="21">
        <v>350</v>
      </c>
      <c r="C276" s="5">
        <v>269</v>
      </c>
      <c r="D276" s="14">
        <v>42546</v>
      </c>
      <c r="E276" s="5">
        <v>1900</v>
      </c>
      <c r="F276" s="26">
        <f t="shared" si="64"/>
        <v>4648494096</v>
      </c>
      <c r="G276" s="53">
        <f t="shared" si="65"/>
        <v>3.2787536009528289</v>
      </c>
      <c r="H276" s="23">
        <f t="shared" si="66"/>
        <v>3.0259172060789239E-2</v>
      </c>
      <c r="I276" s="23">
        <f t="shared" si="67"/>
        <v>0.12319629030212398</v>
      </c>
      <c r="J276" s="23">
        <f t="shared" si="68"/>
        <v>0.15345546236291321</v>
      </c>
      <c r="L276" s="8">
        <f t="shared" si="69"/>
        <v>140.65958267442693</v>
      </c>
      <c r="M276" s="8">
        <f t="shared" si="69"/>
        <v>572.67722811852536</v>
      </c>
      <c r="N276" s="10">
        <f t="shared" si="70"/>
        <v>713.33681079295229</v>
      </c>
      <c r="O276" s="10"/>
      <c r="P276" s="10"/>
      <c r="Q276" s="10"/>
      <c r="R276" s="10"/>
      <c r="S276" s="10"/>
      <c r="T276" s="10"/>
      <c r="U276" s="10"/>
      <c r="V276" s="10"/>
      <c r="Z276" s="14">
        <v>42546</v>
      </c>
      <c r="AA276" s="32">
        <v>1980</v>
      </c>
      <c r="AB276" s="26">
        <f t="shared" si="71"/>
        <v>4844220163.1999998</v>
      </c>
      <c r="AC276" s="53">
        <f t="shared" si="72"/>
        <v>3.2966651902615309</v>
      </c>
      <c r="AD276" s="23">
        <f t="shared" si="73"/>
        <v>3.0029174721339754E-2</v>
      </c>
      <c r="AE276" s="23">
        <f t="shared" si="74"/>
        <v>0.12671485660416615</v>
      </c>
      <c r="AF276" s="23">
        <f t="shared" si="75"/>
        <v>0.15674403132550591</v>
      </c>
      <c r="AH276" s="8">
        <f t="shared" si="76"/>
        <v>139.5904413999003</v>
      </c>
      <c r="AI276" s="8">
        <f t="shared" si="77"/>
        <v>589.03326279995304</v>
      </c>
      <c r="AJ276" s="10">
        <f t="shared" si="78"/>
        <v>728.62370419985336</v>
      </c>
    </row>
    <row r="277" spans="1:36" x14ac:dyDescent="0.2">
      <c r="A277" s="20">
        <v>42639</v>
      </c>
      <c r="B277" s="21">
        <v>341</v>
      </c>
      <c r="C277" s="5">
        <v>270</v>
      </c>
      <c r="D277" s="14">
        <v>42547</v>
      </c>
      <c r="E277" s="5">
        <v>1680</v>
      </c>
      <c r="F277" s="26">
        <f t="shared" si="64"/>
        <v>4110247411.1999998</v>
      </c>
      <c r="G277" s="53">
        <f t="shared" si="65"/>
        <v>3.2253092817258628</v>
      </c>
      <c r="H277" s="23">
        <f t="shared" si="66"/>
        <v>3.0955957370255919E-2</v>
      </c>
      <c r="I277" s="23">
        <f t="shared" si="67"/>
        <v>0.11302332606389742</v>
      </c>
      <c r="J277" s="23">
        <f t="shared" si="68"/>
        <v>0.14397928343415334</v>
      </c>
      <c r="L277" s="8">
        <f t="shared" si="69"/>
        <v>127.23664364231195</v>
      </c>
      <c r="M277" s="8">
        <f t="shared" si="69"/>
        <v>464.55383335934783</v>
      </c>
      <c r="N277" s="10">
        <f t="shared" si="70"/>
        <v>591.79047700165984</v>
      </c>
      <c r="O277" s="10"/>
      <c r="P277" s="10"/>
      <c r="Q277" s="10"/>
      <c r="R277" s="10"/>
      <c r="S277" s="10"/>
      <c r="T277" s="10"/>
      <c r="U277" s="10"/>
      <c r="V277" s="10"/>
      <c r="Z277" s="14">
        <v>42547</v>
      </c>
      <c r="AA277" s="32">
        <v>2010</v>
      </c>
      <c r="AB277" s="26">
        <f t="shared" si="71"/>
        <v>4917617438.3999996</v>
      </c>
      <c r="AC277" s="53">
        <f t="shared" si="72"/>
        <v>3.3031960574204891</v>
      </c>
      <c r="AD277" s="23">
        <f t="shared" si="73"/>
        <v>2.9945749436361149E-2</v>
      </c>
      <c r="AE277" s="23">
        <f t="shared" si="74"/>
        <v>0.12801141758273515</v>
      </c>
      <c r="AF277" s="23">
        <f t="shared" si="75"/>
        <v>0.15795716701909629</v>
      </c>
      <c r="AH277" s="8">
        <f t="shared" si="76"/>
        <v>123.08443909724727</v>
      </c>
      <c r="AI277" s="8">
        <f t="shared" si="77"/>
        <v>526.15859772347937</v>
      </c>
      <c r="AJ277" s="10">
        <f t="shared" si="78"/>
        <v>649.24303682072662</v>
      </c>
    </row>
    <row r="278" spans="1:36" x14ac:dyDescent="0.2">
      <c r="A278" s="20">
        <v>42640</v>
      </c>
      <c r="B278" s="21">
        <v>330</v>
      </c>
      <c r="C278" s="5">
        <v>271</v>
      </c>
      <c r="D278" s="14">
        <v>42548</v>
      </c>
      <c r="E278" s="5">
        <v>1630</v>
      </c>
      <c r="F278" s="26">
        <f t="shared" si="64"/>
        <v>3987918619.1999998</v>
      </c>
      <c r="G278" s="53">
        <f t="shared" si="65"/>
        <v>3.2121876044039577</v>
      </c>
      <c r="H278" s="23">
        <f t="shared" si="66"/>
        <v>3.1129471693718498E-2</v>
      </c>
      <c r="I278" s="23">
        <f t="shared" si="67"/>
        <v>0.11060024781481681</v>
      </c>
      <c r="J278" s="23">
        <f t="shared" si="68"/>
        <v>0.1417297195085353</v>
      </c>
      <c r="L278" s="8">
        <f t="shared" si="69"/>
        <v>124.14179977323936</v>
      </c>
      <c r="M278" s="8">
        <f t="shared" si="69"/>
        <v>441.06478754884205</v>
      </c>
      <c r="N278" s="10">
        <f t="shared" si="70"/>
        <v>565.20658732208142</v>
      </c>
      <c r="O278" s="10"/>
      <c r="P278" s="10"/>
      <c r="Q278" s="10"/>
      <c r="R278" s="10"/>
      <c r="S278" s="10"/>
      <c r="T278" s="10"/>
      <c r="U278" s="10"/>
      <c r="V278" s="10"/>
      <c r="Z278" s="14">
        <v>42548</v>
      </c>
      <c r="AA278" s="32">
        <v>1990</v>
      </c>
      <c r="AB278" s="26">
        <f t="shared" si="71"/>
        <v>4868685921.5999994</v>
      </c>
      <c r="AC278" s="53">
        <f t="shared" si="72"/>
        <v>3.2988530764097068</v>
      </c>
      <c r="AD278" s="23">
        <f t="shared" si="73"/>
        <v>3.0001200811623094E-2</v>
      </c>
      <c r="AE278" s="23">
        <f t="shared" si="74"/>
        <v>0.12714840212842304</v>
      </c>
      <c r="AF278" s="23">
        <f t="shared" si="75"/>
        <v>0.15714960294004615</v>
      </c>
      <c r="AH278" s="8">
        <f t="shared" si="76"/>
        <v>119.64234731502989</v>
      </c>
      <c r="AI278" s="8">
        <f t="shared" si="77"/>
        <v>507.05748024946712</v>
      </c>
      <c r="AJ278" s="10">
        <f t="shared" si="78"/>
        <v>626.69982756449701</v>
      </c>
    </row>
    <row r="279" spans="1:36" x14ac:dyDescent="0.2">
      <c r="A279" s="20">
        <v>42641</v>
      </c>
      <c r="B279" s="21">
        <v>340</v>
      </c>
      <c r="C279" s="5">
        <v>272</v>
      </c>
      <c r="D279" s="14">
        <v>42549</v>
      </c>
      <c r="E279" s="5">
        <v>1550</v>
      </c>
      <c r="F279" s="26">
        <f t="shared" si="64"/>
        <v>3792192552</v>
      </c>
      <c r="G279" s="53">
        <f t="shared" si="65"/>
        <v>3.1903316981702914</v>
      </c>
      <c r="H279" s="23">
        <f t="shared" si="66"/>
        <v>3.1420644777431506E-2</v>
      </c>
      <c r="I279" s="23">
        <f t="shared" si="67"/>
        <v>0.10662957280552821</v>
      </c>
      <c r="J279" s="23">
        <f t="shared" si="68"/>
        <v>0.13805021758295971</v>
      </c>
      <c r="L279" s="8">
        <f t="shared" si="69"/>
        <v>119.15313510401346</v>
      </c>
      <c r="M279" s="8">
        <f t="shared" si="69"/>
        <v>404.35987181606578</v>
      </c>
      <c r="N279" s="10">
        <f t="shared" si="70"/>
        <v>523.51300692007919</v>
      </c>
      <c r="O279" s="10"/>
      <c r="P279" s="10"/>
      <c r="Q279" s="10"/>
      <c r="R279" s="10"/>
      <c r="S279" s="10"/>
      <c r="T279" s="10"/>
      <c r="U279" s="10"/>
      <c r="V279" s="10"/>
      <c r="Z279" s="14">
        <v>42549</v>
      </c>
      <c r="AA279" s="32">
        <v>1800</v>
      </c>
      <c r="AB279" s="26">
        <f t="shared" si="71"/>
        <v>4403836512</v>
      </c>
      <c r="AC279" s="53">
        <f t="shared" si="72"/>
        <v>3.255272505103306</v>
      </c>
      <c r="AD279" s="23">
        <f t="shared" si="73"/>
        <v>3.0563356246087317E-2</v>
      </c>
      <c r="AE279" s="23">
        <f t="shared" si="74"/>
        <v>0.11866665003070764</v>
      </c>
      <c r="AF279" s="23">
        <f t="shared" si="75"/>
        <v>0.14923000627679495</v>
      </c>
      <c r="AH279" s="8">
        <f t="shared" si="76"/>
        <v>115.902131920535</v>
      </c>
      <c r="AI279" s="8">
        <f t="shared" si="77"/>
        <v>450.00678641724011</v>
      </c>
      <c r="AJ279" s="10">
        <f t="shared" si="78"/>
        <v>565.90891833777505</v>
      </c>
    </row>
    <row r="280" spans="1:36" x14ac:dyDescent="0.2">
      <c r="A280" s="20">
        <v>42642</v>
      </c>
      <c r="B280" s="21">
        <v>325</v>
      </c>
      <c r="C280" s="5">
        <v>273</v>
      </c>
      <c r="D280" s="14">
        <v>42550</v>
      </c>
      <c r="E280" s="5">
        <v>1390</v>
      </c>
      <c r="F280" s="26">
        <f t="shared" si="64"/>
        <v>3400740417.5999999</v>
      </c>
      <c r="G280" s="53">
        <f t="shared" si="65"/>
        <v>3.143014800254095</v>
      </c>
      <c r="H280" s="23">
        <f t="shared" si="66"/>
        <v>3.2060383942556288E-2</v>
      </c>
      <c r="I280" s="23">
        <f t="shared" si="67"/>
        <v>9.8312786183461065E-2</v>
      </c>
      <c r="J280" s="23">
        <f t="shared" si="68"/>
        <v>0.13037317012601735</v>
      </c>
      <c r="L280" s="8">
        <f t="shared" si="69"/>
        <v>109.0290434772252</v>
      </c>
      <c r="M280" s="8">
        <f t="shared" si="69"/>
        <v>334.33626554096287</v>
      </c>
      <c r="N280" s="10">
        <f t="shared" si="70"/>
        <v>443.3653090181881</v>
      </c>
      <c r="O280" s="10"/>
      <c r="P280" s="10"/>
      <c r="Q280" s="10"/>
      <c r="R280" s="10"/>
      <c r="S280" s="10"/>
      <c r="T280" s="10"/>
      <c r="U280" s="10"/>
      <c r="V280" s="10"/>
      <c r="Z280" s="14">
        <v>42550</v>
      </c>
      <c r="AA280" s="32">
        <v>1830</v>
      </c>
      <c r="AB280" s="26">
        <f t="shared" si="71"/>
        <v>4477233787.1999998</v>
      </c>
      <c r="AC280" s="53">
        <f t="shared" si="72"/>
        <v>3.2624510897304293</v>
      </c>
      <c r="AD280" s="23">
        <f t="shared" si="73"/>
        <v>3.0470038673034473E-2</v>
      </c>
      <c r="AE280" s="23">
        <f t="shared" si="74"/>
        <v>0.12004144657965132</v>
      </c>
      <c r="AF280" s="23">
        <f t="shared" si="75"/>
        <v>0.15051148525268579</v>
      </c>
      <c r="AH280" s="8">
        <f t="shared" si="76"/>
        <v>103.62069204122341</v>
      </c>
      <c r="AI280" s="8">
        <f t="shared" si="77"/>
        <v>408.22979917059155</v>
      </c>
      <c r="AJ280" s="10">
        <f t="shared" si="78"/>
        <v>511.85049121181498</v>
      </c>
    </row>
    <row r="281" spans="1:36" x14ac:dyDescent="0.2">
      <c r="A281" s="20">
        <v>42643</v>
      </c>
      <c r="B281" s="21">
        <v>326</v>
      </c>
      <c r="C281" s="5">
        <v>274</v>
      </c>
      <c r="D281" s="14">
        <v>42551</v>
      </c>
      <c r="E281" s="5">
        <v>1340</v>
      </c>
      <c r="F281" s="26">
        <f t="shared" si="64"/>
        <v>3278411625.5999999</v>
      </c>
      <c r="G281" s="53">
        <f t="shared" si="65"/>
        <v>3.1271047983648077</v>
      </c>
      <c r="H281" s="23">
        <f t="shared" si="66"/>
        <v>3.2278405216833186E-2</v>
      </c>
      <c r="I281" s="23">
        <f t="shared" si="67"/>
        <v>9.5602227581268684E-2</v>
      </c>
      <c r="J281" s="23">
        <f t="shared" si="68"/>
        <v>0.12788063279810186</v>
      </c>
      <c r="L281" s="8">
        <f t="shared" si="69"/>
        <v>105.82189891869361</v>
      </c>
      <c r="M281" s="8">
        <f t="shared" si="69"/>
        <v>313.42345433568823</v>
      </c>
      <c r="N281" s="10">
        <f t="shared" si="70"/>
        <v>419.24535325438183</v>
      </c>
      <c r="O281" s="10"/>
      <c r="P281" s="10"/>
      <c r="Q281" s="10"/>
      <c r="R281" s="10"/>
      <c r="S281" s="10"/>
      <c r="T281" s="10"/>
      <c r="U281" s="10"/>
      <c r="V281" s="10"/>
      <c r="Z281" s="14">
        <v>42551</v>
      </c>
      <c r="AA281" s="32">
        <v>1750</v>
      </c>
      <c r="AB281" s="26">
        <f t="shared" si="71"/>
        <v>4281507720</v>
      </c>
      <c r="AC281" s="53">
        <f t="shared" si="72"/>
        <v>3.2430380486862944</v>
      </c>
      <c r="AD281" s="23">
        <f t="shared" si="73"/>
        <v>3.0723056393714861E-2</v>
      </c>
      <c r="AE281" s="23">
        <f t="shared" si="74"/>
        <v>0.11634386848302036</v>
      </c>
      <c r="AF281" s="23">
        <f t="shared" si="75"/>
        <v>0.14706692487673523</v>
      </c>
      <c r="AH281" s="8">
        <f t="shared" si="76"/>
        <v>100.7228252551192</v>
      </c>
      <c r="AI281" s="8">
        <f t="shared" si="77"/>
        <v>381.42309100201135</v>
      </c>
      <c r="AJ281" s="10">
        <f t="shared" si="78"/>
        <v>482.14591625713058</v>
      </c>
    </row>
    <row r="282" spans="1:36" x14ac:dyDescent="0.2">
      <c r="A282" s="20">
        <v>42644</v>
      </c>
      <c r="B282" s="21">
        <v>332</v>
      </c>
      <c r="C282" s="5">
        <v>275</v>
      </c>
      <c r="D282" s="14">
        <v>42552</v>
      </c>
      <c r="E282" s="5">
        <v>1420</v>
      </c>
      <c r="F282" s="26">
        <f t="shared" si="64"/>
        <v>3474137692.7999997</v>
      </c>
      <c r="G282" s="53">
        <f t="shared" si="65"/>
        <v>3.1522883443830563</v>
      </c>
      <c r="H282" s="23">
        <f t="shared" si="66"/>
        <v>3.1933984732852763E-2</v>
      </c>
      <c r="I282" s="23">
        <f t="shared" si="67"/>
        <v>9.9912647709527569E-2</v>
      </c>
      <c r="J282" s="23">
        <f t="shared" si="68"/>
        <v>0.13184663244238032</v>
      </c>
      <c r="L282" s="8">
        <f t="shared" si="69"/>
        <v>110.9430600417035</v>
      </c>
      <c r="M282" s="8">
        <f t="shared" si="69"/>
        <v>347.1102953951173</v>
      </c>
      <c r="N282" s="10">
        <f t="shared" si="70"/>
        <v>458.05335543682082</v>
      </c>
      <c r="O282" s="10"/>
      <c r="P282" s="10"/>
      <c r="Q282" s="10"/>
      <c r="R282" s="10"/>
      <c r="S282" s="10"/>
      <c r="T282" s="10"/>
      <c r="U282" s="10"/>
      <c r="V282" s="10"/>
      <c r="Z282" s="14">
        <v>42552</v>
      </c>
      <c r="AA282" s="32">
        <v>1580</v>
      </c>
      <c r="AB282" s="26">
        <f t="shared" si="71"/>
        <v>3865589827.1999998</v>
      </c>
      <c r="AC282" s="53">
        <f t="shared" si="72"/>
        <v>3.1986570869544226</v>
      </c>
      <c r="AD282" s="23">
        <f t="shared" si="73"/>
        <v>3.1309410877863826E-2</v>
      </c>
      <c r="AE282" s="23">
        <f t="shared" si="74"/>
        <v>0.10813246901042894</v>
      </c>
      <c r="AF282" s="23">
        <f t="shared" si="75"/>
        <v>0.13944187988829276</v>
      </c>
      <c r="AH282" s="8">
        <f t="shared" si="76"/>
        <v>108.77320447014904</v>
      </c>
      <c r="AI282" s="8">
        <f t="shared" si="77"/>
        <v>375.66708640465907</v>
      </c>
      <c r="AJ282" s="10">
        <f t="shared" si="78"/>
        <v>484.44029087480811</v>
      </c>
    </row>
    <row r="283" spans="1:36" x14ac:dyDescent="0.2">
      <c r="A283" s="20">
        <v>42645</v>
      </c>
      <c r="B283" s="21">
        <v>326</v>
      </c>
      <c r="C283" s="5">
        <v>276</v>
      </c>
      <c r="D283" s="14">
        <v>42553</v>
      </c>
      <c r="E283" s="5">
        <v>1650</v>
      </c>
      <c r="F283" s="26">
        <f t="shared" si="64"/>
        <v>4036850136</v>
      </c>
      <c r="G283" s="53">
        <f t="shared" si="65"/>
        <v>3.2174839442139063</v>
      </c>
      <c r="H283" s="23">
        <f t="shared" si="66"/>
        <v>3.1059318864683945E-2</v>
      </c>
      <c r="I283" s="23">
        <f t="shared" si="67"/>
        <v>0.11157474229832609</v>
      </c>
      <c r="J283" s="23">
        <f t="shared" si="68"/>
        <v>0.14263406116301003</v>
      </c>
      <c r="L283" s="8">
        <f t="shared" si="69"/>
        <v>125.38181558296675</v>
      </c>
      <c r="M283" s="8">
        <f t="shared" si="69"/>
        <v>450.41051362116264</v>
      </c>
      <c r="N283" s="10">
        <f t="shared" si="70"/>
        <v>575.79232920412937</v>
      </c>
      <c r="O283" s="10"/>
      <c r="P283" s="10"/>
      <c r="Q283" s="10"/>
      <c r="R283" s="10"/>
      <c r="S283" s="10"/>
      <c r="T283" s="10"/>
      <c r="U283" s="10"/>
      <c r="V283" s="10"/>
      <c r="Z283" s="14">
        <v>42553</v>
      </c>
      <c r="AA283" s="32">
        <v>1460</v>
      </c>
      <c r="AB283" s="26">
        <f t="shared" si="71"/>
        <v>3572000726.3999996</v>
      </c>
      <c r="AC283" s="53">
        <f t="shared" si="72"/>
        <v>3.1643528557844371</v>
      </c>
      <c r="AD283" s="23">
        <f t="shared" si="73"/>
        <v>3.1770289972205573E-2</v>
      </c>
      <c r="AE283" s="23">
        <f t="shared" si="74"/>
        <v>0.10201598860391192</v>
      </c>
      <c r="AF283" s="23">
        <f t="shared" si="75"/>
        <v>0.1337862785761175</v>
      </c>
      <c r="AH283" s="8">
        <f t="shared" si="76"/>
        <v>128.25189939505751</v>
      </c>
      <c r="AI283" s="8">
        <f t="shared" si="77"/>
        <v>411.8232574698763</v>
      </c>
      <c r="AJ283" s="10">
        <f t="shared" si="78"/>
        <v>540.07515686493377</v>
      </c>
    </row>
    <row r="284" spans="1:36" x14ac:dyDescent="0.2">
      <c r="A284" s="20">
        <v>42646</v>
      </c>
      <c r="B284" s="21">
        <v>330</v>
      </c>
      <c r="C284" s="5">
        <v>277</v>
      </c>
      <c r="D284" s="14">
        <v>42554</v>
      </c>
      <c r="E284" s="5">
        <v>1490</v>
      </c>
      <c r="F284" s="26">
        <f t="shared" si="64"/>
        <v>3645398001.5999999</v>
      </c>
      <c r="G284" s="53">
        <f t="shared" si="65"/>
        <v>3.173186268412274</v>
      </c>
      <c r="H284" s="23">
        <f t="shared" si="66"/>
        <v>3.1650968039521381E-2</v>
      </c>
      <c r="I284" s="23">
        <f t="shared" si="67"/>
        <v>0.10357178083371299</v>
      </c>
      <c r="J284" s="23">
        <f t="shared" si="68"/>
        <v>0.13522274887323438</v>
      </c>
      <c r="L284" s="8">
        <f t="shared" si="69"/>
        <v>115.38037563997671</v>
      </c>
      <c r="M284" s="8">
        <f t="shared" si="69"/>
        <v>377.56036287337054</v>
      </c>
      <c r="N284" s="10">
        <f t="shared" si="70"/>
        <v>492.94073851334724</v>
      </c>
      <c r="O284" s="10"/>
      <c r="P284" s="10"/>
      <c r="Q284" s="10"/>
      <c r="R284" s="10"/>
      <c r="S284" s="10"/>
      <c r="T284" s="10"/>
      <c r="U284" s="10"/>
      <c r="V284" s="10"/>
      <c r="Z284" s="14">
        <v>42554</v>
      </c>
      <c r="AA284" s="32">
        <v>1410</v>
      </c>
      <c r="AB284" s="26">
        <f t="shared" si="71"/>
        <v>3449671934.3999996</v>
      </c>
      <c r="AC284" s="53">
        <f t="shared" si="72"/>
        <v>3.1492191126553797</v>
      </c>
      <c r="AD284" s="23">
        <f t="shared" si="73"/>
        <v>3.1975763358018834E-2</v>
      </c>
      <c r="AE284" s="23">
        <f t="shared" si="74"/>
        <v>9.9381521036011278E-2</v>
      </c>
      <c r="AF284" s="23">
        <f t="shared" si="75"/>
        <v>0.1313572843940301</v>
      </c>
      <c r="AH284" s="8">
        <f t="shared" si="76"/>
        <v>116.56438384495635</v>
      </c>
      <c r="AI284" s="8">
        <f t="shared" si="77"/>
        <v>362.28519818064387</v>
      </c>
      <c r="AJ284" s="10">
        <f t="shared" si="78"/>
        <v>478.84958202560023</v>
      </c>
    </row>
    <row r="285" spans="1:36" x14ac:dyDescent="0.2">
      <c r="A285" s="20">
        <v>42647</v>
      </c>
      <c r="B285" s="21">
        <v>322</v>
      </c>
      <c r="C285" s="5">
        <v>278</v>
      </c>
      <c r="D285" s="14">
        <v>42555</v>
      </c>
      <c r="E285" s="5">
        <v>1400</v>
      </c>
      <c r="F285" s="26">
        <f t="shared" si="64"/>
        <v>3425206176</v>
      </c>
      <c r="G285" s="53">
        <f t="shared" si="65"/>
        <v>3.1461280356782382</v>
      </c>
      <c r="H285" s="23">
        <f t="shared" si="66"/>
        <v>3.201789458573058E-2</v>
      </c>
      <c r="I285" s="23">
        <f t="shared" si="67"/>
        <v>9.8848240255479447E-2</v>
      </c>
      <c r="J285" s="23">
        <f t="shared" si="68"/>
        <v>0.13086613484121001</v>
      </c>
      <c r="L285" s="8">
        <f t="shared" si="69"/>
        <v>109.66789027756136</v>
      </c>
      <c r="M285" s="8">
        <f t="shared" si="69"/>
        <v>338.57560300980003</v>
      </c>
      <c r="N285" s="10">
        <f t="shared" si="70"/>
        <v>448.24349328736139</v>
      </c>
      <c r="O285" s="10"/>
      <c r="P285" s="10"/>
      <c r="Q285" s="10"/>
      <c r="R285" s="10"/>
      <c r="S285" s="10"/>
      <c r="T285" s="10"/>
      <c r="U285" s="10"/>
      <c r="V285" s="10"/>
      <c r="Z285" s="14">
        <v>42555</v>
      </c>
      <c r="AA285" s="32">
        <v>1300</v>
      </c>
      <c r="AB285" s="26">
        <f t="shared" si="71"/>
        <v>3180548592</v>
      </c>
      <c r="AC285" s="53">
        <f t="shared" si="72"/>
        <v>3.1139433523068369</v>
      </c>
      <c r="AD285" s="23">
        <f t="shared" si="73"/>
        <v>3.2459882010337962E-2</v>
      </c>
      <c r="AE285" s="23">
        <f t="shared" si="74"/>
        <v>9.339261147027933E-2</v>
      </c>
      <c r="AF285" s="23">
        <f t="shared" si="75"/>
        <v>0.12585249348061728</v>
      </c>
      <c r="AH285" s="8">
        <f t="shared" si="76"/>
        <v>111.18178833404087</v>
      </c>
      <c r="AI285" s="8">
        <f t="shared" si="77"/>
        <v>319.88894960076919</v>
      </c>
      <c r="AJ285" s="10">
        <f t="shared" si="78"/>
        <v>431.07073793481004</v>
      </c>
    </row>
    <row r="286" spans="1:36" x14ac:dyDescent="0.2">
      <c r="A286" s="20">
        <v>42648</v>
      </c>
      <c r="B286" s="21">
        <v>330</v>
      </c>
      <c r="C286" s="5">
        <v>279</v>
      </c>
      <c r="D286" s="14">
        <v>42556</v>
      </c>
      <c r="E286" s="5">
        <v>1280</v>
      </c>
      <c r="F286" s="26">
        <f t="shared" si="64"/>
        <v>3131617075.1999998</v>
      </c>
      <c r="G286" s="53">
        <f t="shared" si="65"/>
        <v>3.1072099696478683</v>
      </c>
      <c r="H286" s="23">
        <f t="shared" si="66"/>
        <v>3.255311951393372E-2</v>
      </c>
      <c r="I286" s="23">
        <f t="shared" si="67"/>
        <v>9.2273614215479083E-2</v>
      </c>
      <c r="J286" s="23">
        <f t="shared" si="68"/>
        <v>0.1248267337294128</v>
      </c>
      <c r="L286" s="8">
        <f t="shared" si="69"/>
        <v>101.94390492086116</v>
      </c>
      <c r="M286" s="8">
        <f t="shared" si="69"/>
        <v>288.96562586761172</v>
      </c>
      <c r="N286" s="10">
        <f t="shared" si="70"/>
        <v>390.90953078847286</v>
      </c>
      <c r="O286" s="10"/>
      <c r="P286" s="10"/>
      <c r="Q286" s="10"/>
      <c r="R286" s="10"/>
      <c r="S286" s="10"/>
      <c r="T286" s="10"/>
      <c r="U286" s="10"/>
      <c r="V286" s="10"/>
      <c r="Z286" s="14">
        <v>42556</v>
      </c>
      <c r="AA286" s="32">
        <v>1190</v>
      </c>
      <c r="AB286" s="26">
        <f t="shared" si="71"/>
        <v>2911425249.5999999</v>
      </c>
      <c r="AC286" s="53">
        <f t="shared" si="72"/>
        <v>3.0755469613925306</v>
      </c>
      <c r="AD286" s="23">
        <f t="shared" si="73"/>
        <v>3.2995162316933051E-2</v>
      </c>
      <c r="AE286" s="23">
        <f t="shared" si="74"/>
        <v>8.7115474537399873E-2</v>
      </c>
      <c r="AF286" s="23">
        <f t="shared" si="75"/>
        <v>0.12011063685433293</v>
      </c>
      <c r="AH286" s="8">
        <f t="shared" si="76"/>
        <v>103.32821371070314</v>
      </c>
      <c r="AI286" s="8">
        <f t="shared" si="77"/>
        <v>272.81230757547223</v>
      </c>
      <c r="AJ286" s="10">
        <f t="shared" si="78"/>
        <v>376.14052128617539</v>
      </c>
    </row>
    <row r="287" spans="1:36" x14ac:dyDescent="0.2">
      <c r="A287" s="20">
        <v>42649</v>
      </c>
      <c r="B287" s="21">
        <v>335</v>
      </c>
      <c r="C287" s="5">
        <v>280</v>
      </c>
      <c r="D287" s="14">
        <v>42557</v>
      </c>
      <c r="E287" s="5">
        <v>1210</v>
      </c>
      <c r="F287" s="26">
        <f t="shared" si="64"/>
        <v>2960356766.4000001</v>
      </c>
      <c r="G287" s="53">
        <f t="shared" si="65"/>
        <v>3.0827853703164503</v>
      </c>
      <c r="H287" s="23">
        <f t="shared" si="66"/>
        <v>3.2893581565809404E-2</v>
      </c>
      <c r="I287" s="23">
        <f t="shared" si="67"/>
        <v>8.827956690539529E-2</v>
      </c>
      <c r="J287" s="23">
        <f t="shared" si="68"/>
        <v>0.12117314847120469</v>
      </c>
      <c r="L287" s="8">
        <f t="shared" si="69"/>
        <v>97.37673675947417</v>
      </c>
      <c r="M287" s="8">
        <f t="shared" si="69"/>
        <v>261.33901322324846</v>
      </c>
      <c r="N287" s="10">
        <f t="shared" si="70"/>
        <v>358.71574998272263</v>
      </c>
      <c r="O287" s="10"/>
      <c r="P287" s="10"/>
      <c r="Q287" s="10"/>
      <c r="R287" s="10"/>
      <c r="S287" s="10"/>
      <c r="T287" s="10"/>
      <c r="U287" s="10"/>
      <c r="V287" s="10"/>
      <c r="Z287" s="14">
        <v>42557</v>
      </c>
      <c r="AA287" s="32">
        <v>1190</v>
      </c>
      <c r="AB287" s="26">
        <f t="shared" si="71"/>
        <v>2911425249.5999999</v>
      </c>
      <c r="AC287" s="53">
        <f t="shared" si="72"/>
        <v>3.0755469613925306</v>
      </c>
      <c r="AD287" s="23">
        <f t="shared" si="73"/>
        <v>3.2995162316933051E-2</v>
      </c>
      <c r="AE287" s="23">
        <f t="shared" si="74"/>
        <v>8.7115474537399873E-2</v>
      </c>
      <c r="AF287" s="23">
        <f t="shared" si="75"/>
        <v>0.12011063685433293</v>
      </c>
      <c r="AH287" s="8">
        <f t="shared" si="76"/>
        <v>97.677452023399056</v>
      </c>
      <c r="AI287" s="8">
        <f t="shared" si="77"/>
        <v>257.89288450493865</v>
      </c>
      <c r="AJ287" s="10">
        <f t="shared" si="78"/>
        <v>355.57033652833769</v>
      </c>
    </row>
    <row r="288" spans="1:36" x14ac:dyDescent="0.2">
      <c r="A288" s="20">
        <v>42650</v>
      </c>
      <c r="B288" s="21">
        <v>331</v>
      </c>
      <c r="C288" s="5">
        <v>281</v>
      </c>
      <c r="D288" s="14">
        <v>42558</v>
      </c>
      <c r="E288" s="5">
        <v>1130</v>
      </c>
      <c r="F288" s="26">
        <f t="shared" si="64"/>
        <v>2764630699.1999998</v>
      </c>
      <c r="G288" s="53">
        <f t="shared" si="65"/>
        <v>3.0530784434834195</v>
      </c>
      <c r="H288" s="23">
        <f t="shared" si="66"/>
        <v>3.3312478416884277E-2</v>
      </c>
      <c r="I288" s="23">
        <f t="shared" si="67"/>
        <v>8.3559053952395823E-2</v>
      </c>
      <c r="J288" s="23">
        <f t="shared" si="68"/>
        <v>0.11687153236928011</v>
      </c>
      <c r="L288" s="8">
        <f t="shared" si="69"/>
        <v>92.096700497755677</v>
      </c>
      <c r="M288" s="8">
        <f t="shared" si="69"/>
        <v>231.00992575290257</v>
      </c>
      <c r="N288" s="10">
        <f t="shared" si="70"/>
        <v>323.10662625065822</v>
      </c>
      <c r="O288" s="10"/>
      <c r="P288" s="10"/>
      <c r="Q288" s="10"/>
      <c r="R288" s="10"/>
      <c r="S288" s="10"/>
      <c r="T288" s="10"/>
      <c r="U288" s="10"/>
      <c r="V288" s="10"/>
      <c r="Z288" s="14">
        <v>42558</v>
      </c>
      <c r="AA288" s="32">
        <v>1240</v>
      </c>
      <c r="AB288" s="26">
        <f t="shared" si="71"/>
        <v>3033754041.5999999</v>
      </c>
      <c r="AC288" s="53">
        <f t="shared" si="72"/>
        <v>3.0934216851622351</v>
      </c>
      <c r="AD288" s="23">
        <f t="shared" si="73"/>
        <v>3.2744883172017153E-2</v>
      </c>
      <c r="AE288" s="23">
        <f t="shared" si="74"/>
        <v>9.0006352225877717E-2</v>
      </c>
      <c r="AF288" s="23">
        <f t="shared" si="75"/>
        <v>0.12275123539789487</v>
      </c>
      <c r="AH288" s="8">
        <f t="shared" si="76"/>
        <v>90.527509259076083</v>
      </c>
      <c r="AI288" s="8">
        <f t="shared" si="77"/>
        <v>248.83432448666977</v>
      </c>
      <c r="AJ288" s="10">
        <f t="shared" si="78"/>
        <v>339.36183374574586</v>
      </c>
    </row>
    <row r="289" spans="1:36" x14ac:dyDescent="0.2">
      <c r="A289" s="20">
        <v>42651</v>
      </c>
      <c r="B289" s="21">
        <v>342</v>
      </c>
      <c r="C289" s="5">
        <v>282</v>
      </c>
      <c r="D289" s="14">
        <v>42559</v>
      </c>
      <c r="E289" s="5">
        <v>1040</v>
      </c>
      <c r="F289" s="26">
        <f t="shared" si="64"/>
        <v>2544438873.5999999</v>
      </c>
      <c r="G289" s="53">
        <f t="shared" si="65"/>
        <v>3.0170333392987803</v>
      </c>
      <c r="H289" s="23">
        <f t="shared" si="66"/>
        <v>3.3827919564827738E-2</v>
      </c>
      <c r="I289" s="23">
        <f t="shared" si="67"/>
        <v>7.8033788377621205E-2</v>
      </c>
      <c r="J289" s="23">
        <f t="shared" si="68"/>
        <v>0.11186170794244894</v>
      </c>
      <c r="L289" s="8">
        <f t="shared" si="69"/>
        <v>86.073073553761688</v>
      </c>
      <c r="M289" s="8">
        <f t="shared" si="69"/>
        <v>198.55220460229526</v>
      </c>
      <c r="N289" s="10">
        <f t="shared" si="70"/>
        <v>284.62527815605694</v>
      </c>
      <c r="O289" s="10"/>
      <c r="P289" s="10"/>
      <c r="Q289" s="10"/>
      <c r="R289" s="10"/>
      <c r="S289" s="10"/>
      <c r="T289" s="10"/>
      <c r="U289" s="10"/>
      <c r="V289" s="10"/>
      <c r="Z289" s="14">
        <v>42559</v>
      </c>
      <c r="AA289" s="32">
        <v>1200</v>
      </c>
      <c r="AB289" s="26">
        <f t="shared" si="71"/>
        <v>2935891008</v>
      </c>
      <c r="AC289" s="53">
        <f t="shared" si="72"/>
        <v>3.0791812460476247</v>
      </c>
      <c r="AD289" s="23">
        <f t="shared" si="73"/>
        <v>3.2944121161307446E-2</v>
      </c>
      <c r="AE289" s="23">
        <f t="shared" si="74"/>
        <v>8.7698827337386098E-2</v>
      </c>
      <c r="AF289" s="23">
        <f t="shared" si="75"/>
        <v>0.12064294849869354</v>
      </c>
      <c r="AH289" s="8">
        <f t="shared" si="76"/>
        <v>83.824302539419037</v>
      </c>
      <c r="AI289" s="8">
        <f t="shared" si="77"/>
        <v>223.14430544637958</v>
      </c>
      <c r="AJ289" s="10">
        <f t="shared" si="78"/>
        <v>306.9686079857986</v>
      </c>
    </row>
    <row r="290" spans="1:36" x14ac:dyDescent="0.2">
      <c r="A290" s="20">
        <v>42652</v>
      </c>
      <c r="B290" s="21">
        <v>330</v>
      </c>
      <c r="C290" s="5">
        <v>283</v>
      </c>
      <c r="D290" s="14">
        <v>42560</v>
      </c>
      <c r="E290" s="5">
        <v>957</v>
      </c>
      <c r="F290" s="26">
        <f t="shared" si="64"/>
        <v>2341373078.8800001</v>
      </c>
      <c r="G290" s="53">
        <f t="shared" si="65"/>
        <v>2.9809119377768436</v>
      </c>
      <c r="H290" s="23">
        <f t="shared" si="66"/>
        <v>3.4352452560966362E-2</v>
      </c>
      <c r="I290" s="23">
        <f t="shared" si="67"/>
        <v>7.2719444276328926E-2</v>
      </c>
      <c r="J290" s="23">
        <f t="shared" si="68"/>
        <v>0.10707189683729529</v>
      </c>
      <c r="L290" s="8">
        <f t="shared" si="69"/>
        <v>80.431907619748955</v>
      </c>
      <c r="M290" s="8">
        <f t="shared" si="69"/>
        <v>170.26334913971087</v>
      </c>
      <c r="N290" s="10">
        <f t="shared" si="70"/>
        <v>250.69525675945982</v>
      </c>
      <c r="O290" s="10"/>
      <c r="P290" s="10"/>
      <c r="Q290" s="10"/>
      <c r="R290" s="10"/>
      <c r="S290" s="10"/>
      <c r="T290" s="10"/>
      <c r="U290" s="10"/>
      <c r="V290" s="10"/>
      <c r="Z290" s="14">
        <v>42560</v>
      </c>
      <c r="AA290" s="32">
        <v>1150</v>
      </c>
      <c r="AB290" s="26">
        <f t="shared" si="71"/>
        <v>2813562216</v>
      </c>
      <c r="AC290" s="53">
        <f t="shared" si="72"/>
        <v>3.0606978403536118</v>
      </c>
      <c r="AD290" s="23">
        <f t="shared" si="73"/>
        <v>3.32045314724327E-2</v>
      </c>
      <c r="AE290" s="23">
        <f t="shared" si="74"/>
        <v>8.4755424940221813E-2</v>
      </c>
      <c r="AF290" s="23">
        <f t="shared" si="75"/>
        <v>0.11795995641265451</v>
      </c>
      <c r="AH290" s="8">
        <f t="shared" si="76"/>
        <v>77.744196086377627</v>
      </c>
      <c r="AI290" s="8">
        <f t="shared" si="77"/>
        <v>198.44407024406991</v>
      </c>
      <c r="AJ290" s="10">
        <f t="shared" si="78"/>
        <v>276.1882663304475</v>
      </c>
    </row>
    <row r="291" spans="1:36" x14ac:dyDescent="0.2">
      <c r="A291" s="20">
        <v>42653</v>
      </c>
      <c r="B291" s="21">
        <v>320</v>
      </c>
      <c r="C291" s="5">
        <v>284</v>
      </c>
      <c r="D291" s="14">
        <v>42561</v>
      </c>
      <c r="E291" s="5">
        <v>885</v>
      </c>
      <c r="F291" s="26">
        <f t="shared" si="64"/>
        <v>2165219618.4000001</v>
      </c>
      <c r="G291" s="53">
        <f t="shared" si="65"/>
        <v>2.9469432706978256</v>
      </c>
      <c r="H291" s="23">
        <f t="shared" si="66"/>
        <v>3.4853143303677399E-2</v>
      </c>
      <c r="I291" s="23">
        <f t="shared" si="67"/>
        <v>6.7925146184960372E-2</v>
      </c>
      <c r="J291" s="23">
        <f t="shared" si="68"/>
        <v>0.10277828948863776</v>
      </c>
      <c r="L291" s="8">
        <f t="shared" si="69"/>
        <v>75.4647096440289</v>
      </c>
      <c r="M291" s="8">
        <f t="shared" si="69"/>
        <v>147.07285910236413</v>
      </c>
      <c r="N291" s="10">
        <f t="shared" si="70"/>
        <v>222.53756874639305</v>
      </c>
      <c r="O291" s="10"/>
      <c r="P291" s="10"/>
      <c r="Q291" s="10"/>
      <c r="R291" s="10"/>
      <c r="S291" s="10"/>
      <c r="T291" s="10"/>
      <c r="U291" s="10"/>
      <c r="V291" s="10"/>
      <c r="Z291" s="14">
        <v>42561</v>
      </c>
      <c r="AA291" s="32">
        <v>1130</v>
      </c>
      <c r="AB291" s="26">
        <f t="shared" si="71"/>
        <v>2764630699.1999998</v>
      </c>
      <c r="AC291" s="53">
        <f t="shared" si="72"/>
        <v>3.0530784434834195</v>
      </c>
      <c r="AD291" s="23">
        <f t="shared" si="73"/>
        <v>3.3312478416884277E-2</v>
      </c>
      <c r="AE291" s="23">
        <f t="shared" si="74"/>
        <v>8.3559053952395823E-2</v>
      </c>
      <c r="AF291" s="23">
        <f t="shared" si="75"/>
        <v>0.11687153236928011</v>
      </c>
      <c r="AH291" s="8">
        <f t="shared" si="76"/>
        <v>72.128831805764406</v>
      </c>
      <c r="AI291" s="8">
        <f t="shared" si="77"/>
        <v>180.9237029126715</v>
      </c>
      <c r="AJ291" s="10">
        <f t="shared" si="78"/>
        <v>253.05253471843591</v>
      </c>
    </row>
    <row r="292" spans="1:36" x14ac:dyDescent="0.2">
      <c r="A292" s="20">
        <v>42654</v>
      </c>
      <c r="B292" s="21">
        <v>320</v>
      </c>
      <c r="C292" s="5">
        <v>285</v>
      </c>
      <c r="D292" s="14">
        <v>42562</v>
      </c>
      <c r="E292" s="5">
        <v>844</v>
      </c>
      <c r="F292" s="26">
        <f t="shared" si="64"/>
        <v>2064910008.9599998</v>
      </c>
      <c r="G292" s="53">
        <f t="shared" si="65"/>
        <v>2.9263424466256551</v>
      </c>
      <c r="H292" s="23">
        <f t="shared" si="66"/>
        <v>3.5160343106170673E-2</v>
      </c>
      <c r="I292" s="23">
        <f t="shared" si="67"/>
        <v>6.5113574551399767E-2</v>
      </c>
      <c r="J292" s="23">
        <f t="shared" si="68"/>
        <v>0.10027391765757043</v>
      </c>
      <c r="L292" s="8">
        <f t="shared" si="69"/>
        <v>72.602944398399544</v>
      </c>
      <c r="M292" s="8">
        <f t="shared" si="69"/>
        <v>134.45367181034851</v>
      </c>
      <c r="N292" s="10">
        <f t="shared" si="70"/>
        <v>207.05661620874804</v>
      </c>
      <c r="O292" s="10"/>
      <c r="P292" s="10"/>
      <c r="Q292" s="10"/>
      <c r="R292" s="10"/>
      <c r="S292" s="10"/>
      <c r="T292" s="10"/>
      <c r="U292" s="10"/>
      <c r="V292" s="10"/>
      <c r="Z292" s="14">
        <v>42562</v>
      </c>
      <c r="AA292" s="32">
        <v>1170</v>
      </c>
      <c r="AB292" s="26">
        <f t="shared" si="71"/>
        <v>2862493732.7999997</v>
      </c>
      <c r="AC292" s="53">
        <f t="shared" si="72"/>
        <v>3.0681858617461617</v>
      </c>
      <c r="AD292" s="23">
        <f t="shared" si="73"/>
        <v>3.3098786581823518E-2</v>
      </c>
      <c r="AE292" s="23">
        <f t="shared" si="74"/>
        <v>8.5940828657982138E-2</v>
      </c>
      <c r="AF292" s="23">
        <f t="shared" si="75"/>
        <v>0.11903961523980566</v>
      </c>
      <c r="AH292" s="8">
        <f t="shared" si="76"/>
        <v>68.346015697238329</v>
      </c>
      <c r="AI292" s="8">
        <f t="shared" si="77"/>
        <v>177.4600772741837</v>
      </c>
      <c r="AJ292" s="10">
        <f t="shared" si="78"/>
        <v>245.80609297142203</v>
      </c>
    </row>
    <row r="293" spans="1:36" x14ac:dyDescent="0.2">
      <c r="A293" s="20">
        <v>42655</v>
      </c>
      <c r="B293" s="21">
        <v>320</v>
      </c>
      <c r="C293" s="5">
        <v>286</v>
      </c>
      <c r="D293" s="14">
        <v>42563</v>
      </c>
      <c r="E293" s="5">
        <v>765</v>
      </c>
      <c r="F293" s="26">
        <f t="shared" si="64"/>
        <v>1871630517.5999999</v>
      </c>
      <c r="G293" s="53">
        <f t="shared" si="65"/>
        <v>2.8836614351536176</v>
      </c>
      <c r="H293" s="23">
        <f t="shared" si="66"/>
        <v>3.5805446311258565E-2</v>
      </c>
      <c r="I293" s="23">
        <f t="shared" si="67"/>
        <v>5.9519189504790071E-2</v>
      </c>
      <c r="J293" s="23">
        <f t="shared" si="68"/>
        <v>9.5324635816048636E-2</v>
      </c>
      <c r="L293" s="8">
        <f t="shared" si="69"/>
        <v>67.014566012439872</v>
      </c>
      <c r="M293" s="8">
        <f t="shared" si="69"/>
        <v>111.39793145998273</v>
      </c>
      <c r="N293" s="10">
        <f t="shared" si="70"/>
        <v>178.41249747242261</v>
      </c>
      <c r="O293" s="10"/>
      <c r="P293" s="10"/>
      <c r="Q293" s="10"/>
      <c r="R293" s="10"/>
      <c r="S293" s="10"/>
      <c r="T293" s="10"/>
      <c r="U293" s="10"/>
      <c r="V293" s="10"/>
      <c r="Z293" s="14">
        <v>42563</v>
      </c>
      <c r="AA293" s="32">
        <v>1100</v>
      </c>
      <c r="AB293" s="26">
        <f t="shared" si="71"/>
        <v>2691233424</v>
      </c>
      <c r="AC293" s="53">
        <f t="shared" si="72"/>
        <v>3.0413926851582249</v>
      </c>
      <c r="AD293" s="23">
        <f t="shared" si="73"/>
        <v>3.3478717311905874E-2</v>
      </c>
      <c r="AE293" s="23">
        <f t="shared" si="74"/>
        <v>8.1743462988252191E-2</v>
      </c>
      <c r="AF293" s="23">
        <f t="shared" si="75"/>
        <v>0.11522218030015807</v>
      </c>
      <c r="AH293" s="8">
        <f t="shared" si="76"/>
        <v>62.659789011066465</v>
      </c>
      <c r="AI293" s="8">
        <f t="shared" si="77"/>
        <v>152.99355994311887</v>
      </c>
      <c r="AJ293" s="10">
        <f t="shared" si="78"/>
        <v>215.65334895418533</v>
      </c>
    </row>
    <row r="294" spans="1:36" x14ac:dyDescent="0.2">
      <c r="A294" s="20">
        <v>42656</v>
      </c>
      <c r="B294" s="21">
        <v>314</v>
      </c>
      <c r="C294" s="5">
        <v>287</v>
      </c>
      <c r="D294" s="14">
        <v>42564</v>
      </c>
      <c r="E294" s="5">
        <v>677</v>
      </c>
      <c r="F294" s="26">
        <f t="shared" si="64"/>
        <v>1656331843.6799998</v>
      </c>
      <c r="G294" s="53">
        <f t="shared" si="65"/>
        <v>2.8305886686851442</v>
      </c>
      <c r="H294" s="23">
        <f t="shared" si="66"/>
        <v>3.662414993874849E-2</v>
      </c>
      <c r="I294" s="23">
        <f t="shared" si="67"/>
        <v>5.2996707907111973E-2</v>
      </c>
      <c r="J294" s="23">
        <f t="shared" si="68"/>
        <v>8.9620857845860463E-2</v>
      </c>
      <c r="L294" s="8">
        <f t="shared" si="69"/>
        <v>60.661745791260039</v>
      </c>
      <c r="M294" s="8">
        <f t="shared" si="69"/>
        <v>87.780134916757191</v>
      </c>
      <c r="N294" s="10">
        <f t="shared" si="70"/>
        <v>148.44188070801724</v>
      </c>
      <c r="O294" s="10"/>
      <c r="P294" s="10"/>
      <c r="Q294" s="10"/>
      <c r="R294" s="10"/>
      <c r="S294" s="10"/>
      <c r="T294" s="10"/>
      <c r="U294" s="10"/>
      <c r="V294" s="10"/>
      <c r="Z294" s="14">
        <v>42564</v>
      </c>
      <c r="AA294" s="32">
        <v>1040</v>
      </c>
      <c r="AB294" s="26">
        <f t="shared" si="71"/>
        <v>2544438873.5999999</v>
      </c>
      <c r="AC294" s="53">
        <f t="shared" si="72"/>
        <v>3.0170333392987803</v>
      </c>
      <c r="AD294" s="23">
        <f t="shared" si="73"/>
        <v>3.3827919564827738E-2</v>
      </c>
      <c r="AE294" s="23">
        <f t="shared" si="74"/>
        <v>7.8033788377621205E-2</v>
      </c>
      <c r="AF294" s="23">
        <f t="shared" si="75"/>
        <v>0.11186170794244894</v>
      </c>
      <c r="AH294" s="8">
        <f t="shared" si="76"/>
        <v>56.030260380669866</v>
      </c>
      <c r="AI294" s="8">
        <f t="shared" si="77"/>
        <v>129.24984857284028</v>
      </c>
      <c r="AJ294" s="10">
        <f t="shared" si="78"/>
        <v>185.28010895351014</v>
      </c>
    </row>
    <row r="295" spans="1:36" x14ac:dyDescent="0.2">
      <c r="A295" s="20">
        <v>42657</v>
      </c>
      <c r="B295" s="21">
        <v>310</v>
      </c>
      <c r="C295" s="5">
        <v>288</v>
      </c>
      <c r="D295" s="14">
        <v>42565</v>
      </c>
      <c r="E295" s="5">
        <v>616</v>
      </c>
      <c r="F295" s="26">
        <f t="shared" si="64"/>
        <v>1507090717.4399998</v>
      </c>
      <c r="G295" s="53">
        <f t="shared" si="65"/>
        <v>2.7895807121644256</v>
      </c>
      <c r="H295" s="23">
        <f t="shared" si="66"/>
        <v>3.7269539380988009E-2</v>
      </c>
      <c r="I295" s="23">
        <f t="shared" si="67"/>
        <v>4.8286432931421874E-2</v>
      </c>
      <c r="J295" s="23">
        <f t="shared" si="68"/>
        <v>8.5555972312409884E-2</v>
      </c>
      <c r="L295" s="8">
        <f t="shared" si="69"/>
        <v>56.168576844351549</v>
      </c>
      <c r="M295" s="8">
        <f t="shared" si="69"/>
        <v>72.772034849235027</v>
      </c>
      <c r="N295" s="10">
        <f t="shared" si="70"/>
        <v>128.94061169358656</v>
      </c>
      <c r="O295" s="10"/>
      <c r="P295" s="10"/>
      <c r="Q295" s="10"/>
      <c r="R295" s="10"/>
      <c r="S295" s="10"/>
      <c r="T295" s="10"/>
      <c r="U295" s="10"/>
      <c r="V295" s="10"/>
      <c r="Z295" s="14">
        <v>42565</v>
      </c>
      <c r="AA295" s="32">
        <v>961</v>
      </c>
      <c r="AB295" s="26">
        <f t="shared" si="71"/>
        <v>2351159382.2399998</v>
      </c>
      <c r="AC295" s="53">
        <f t="shared" si="72"/>
        <v>2.9827233876685453</v>
      </c>
      <c r="AD295" s="23">
        <f t="shared" si="73"/>
        <v>3.4325955119442572E-2</v>
      </c>
      <c r="AE295" s="23">
        <f t="shared" si="74"/>
        <v>7.2980645309470682E-2</v>
      </c>
      <c r="AF295" s="23">
        <f t="shared" si="75"/>
        <v>0.10730660042891325</v>
      </c>
      <c r="AH295" s="8">
        <f t="shared" si="76"/>
        <v>51.732328327773942</v>
      </c>
      <c r="AI295" s="8">
        <f t="shared" si="77"/>
        <v>109.98845309868433</v>
      </c>
      <c r="AJ295" s="10">
        <f t="shared" si="78"/>
        <v>161.72078142645827</v>
      </c>
    </row>
    <row r="296" spans="1:36" x14ac:dyDescent="0.2">
      <c r="A296" s="20">
        <v>42658</v>
      </c>
      <c r="B296" s="21">
        <v>310</v>
      </c>
      <c r="C296" s="5">
        <v>289</v>
      </c>
      <c r="D296" s="14">
        <v>42566</v>
      </c>
      <c r="E296" s="5">
        <v>559</v>
      </c>
      <c r="F296" s="26">
        <f t="shared" si="64"/>
        <v>1367635894.5599999</v>
      </c>
      <c r="G296" s="53">
        <f t="shared" si="65"/>
        <v>2.7474118078864231</v>
      </c>
      <c r="H296" s="23">
        <f t="shared" si="66"/>
        <v>3.794506250698497E-2</v>
      </c>
      <c r="I296" s="23">
        <f t="shared" si="67"/>
        <v>4.374234717718084E-2</v>
      </c>
      <c r="J296" s="23">
        <f t="shared" si="68"/>
        <v>8.168740968416581E-2</v>
      </c>
      <c r="L296" s="8">
        <f t="shared" si="69"/>
        <v>51.895029505875506</v>
      </c>
      <c r="M296" s="8">
        <f t="shared" si="69"/>
        <v>59.823604111817808</v>
      </c>
      <c r="N296" s="10">
        <f t="shared" si="70"/>
        <v>111.71863361769331</v>
      </c>
      <c r="O296" s="10"/>
      <c r="P296" s="10"/>
      <c r="Q296" s="10"/>
      <c r="R296" s="10"/>
      <c r="S296" s="10"/>
      <c r="T296" s="10"/>
      <c r="U296" s="10"/>
      <c r="V296" s="10"/>
      <c r="Z296" s="14">
        <v>42566</v>
      </c>
      <c r="AA296" s="32">
        <v>898</v>
      </c>
      <c r="AB296" s="26">
        <f t="shared" si="71"/>
        <v>2197025104.3199997</v>
      </c>
      <c r="AC296" s="53">
        <f t="shared" si="72"/>
        <v>2.9532763366673045</v>
      </c>
      <c r="AD296" s="23">
        <f t="shared" si="73"/>
        <v>3.4759245009181941E-2</v>
      </c>
      <c r="AE296" s="23">
        <f t="shared" si="74"/>
        <v>6.8804041192174314E-2</v>
      </c>
      <c r="AF296" s="23">
        <f t="shared" si="75"/>
        <v>0.10356328620135626</v>
      </c>
      <c r="AH296" s="8">
        <f t="shared" si="76"/>
        <v>47.537991142362756</v>
      </c>
      <c r="AI296" s="8">
        <f t="shared" si="77"/>
        <v>94.098876425202405</v>
      </c>
      <c r="AJ296" s="10">
        <f t="shared" si="78"/>
        <v>141.63686756756516</v>
      </c>
    </row>
    <row r="297" spans="1:36" x14ac:dyDescent="0.2">
      <c r="A297" s="20">
        <v>42659</v>
      </c>
      <c r="B297" s="21">
        <v>305</v>
      </c>
      <c r="C297" s="5">
        <v>290</v>
      </c>
      <c r="D297" s="14">
        <v>42567</v>
      </c>
      <c r="E297" s="5">
        <v>521</v>
      </c>
      <c r="F297" s="26">
        <f t="shared" si="64"/>
        <v>1274666012.6399999</v>
      </c>
      <c r="G297" s="53">
        <f t="shared" si="65"/>
        <v>2.7168377232995247</v>
      </c>
      <c r="H297" s="23">
        <f t="shared" si="66"/>
        <v>3.844248718177503E-2</v>
      </c>
      <c r="I297" s="23">
        <f t="shared" si="67"/>
        <v>4.0637643362425258E-2</v>
      </c>
      <c r="J297" s="23">
        <f t="shared" si="68"/>
        <v>7.9080130544200294E-2</v>
      </c>
      <c r="L297" s="8">
        <f t="shared" si="69"/>
        <v>49.001331851957488</v>
      </c>
      <c r="M297" s="8">
        <f t="shared" si="69"/>
        <v>51.799422827868959</v>
      </c>
      <c r="N297" s="10">
        <f t="shared" si="70"/>
        <v>100.80075467982644</v>
      </c>
      <c r="O297" s="10"/>
      <c r="P297" s="10"/>
      <c r="Q297" s="10"/>
      <c r="R297" s="10"/>
      <c r="S297" s="10"/>
      <c r="T297" s="10"/>
      <c r="U297" s="10"/>
      <c r="V297" s="10"/>
      <c r="Z297" s="14">
        <v>42567</v>
      </c>
      <c r="AA297" s="32">
        <v>842</v>
      </c>
      <c r="AB297" s="26">
        <f t="shared" si="71"/>
        <v>2060016857.28</v>
      </c>
      <c r="AC297" s="53">
        <f t="shared" si="72"/>
        <v>2.9253120914996495</v>
      </c>
      <c r="AD297" s="23">
        <f t="shared" si="73"/>
        <v>3.5175778679628456E-2</v>
      </c>
      <c r="AE297" s="23">
        <f t="shared" si="74"/>
        <v>6.497485650384216E-2</v>
      </c>
      <c r="AF297" s="23">
        <f t="shared" si="75"/>
        <v>0.10015063518347062</v>
      </c>
      <c r="AH297" s="8">
        <f t="shared" si="76"/>
        <v>44.837369551069123</v>
      </c>
      <c r="AI297" s="8">
        <f t="shared" si="77"/>
        <v>82.821241261608648</v>
      </c>
      <c r="AJ297" s="10">
        <f t="shared" si="78"/>
        <v>127.65861081267778</v>
      </c>
    </row>
    <row r="298" spans="1:36" x14ac:dyDescent="0.2">
      <c r="A298" s="20">
        <v>42660</v>
      </c>
      <c r="B298" s="21">
        <v>309</v>
      </c>
      <c r="C298" s="5">
        <v>291</v>
      </c>
      <c r="D298" s="14">
        <v>42568</v>
      </c>
      <c r="E298" s="5">
        <v>489</v>
      </c>
      <c r="F298" s="26">
        <f t="shared" si="64"/>
        <v>1196375585.76</v>
      </c>
      <c r="G298" s="53">
        <f t="shared" si="65"/>
        <v>2.6893088591236203</v>
      </c>
      <c r="H298" s="23">
        <f t="shared" si="66"/>
        <v>3.8895944167418955E-2</v>
      </c>
      <c r="I298" s="23">
        <f t="shared" si="67"/>
        <v>3.7978770269537665E-2</v>
      </c>
      <c r="J298" s="23">
        <f t="shared" si="68"/>
        <v>7.687471443695662E-2</v>
      </c>
      <c r="L298" s="8">
        <f t="shared" si="69"/>
        <v>46.534157986984113</v>
      </c>
      <c r="M298" s="8">
        <f t="shared" si="69"/>
        <v>45.436873527662598</v>
      </c>
      <c r="N298" s="10">
        <f t="shared" si="70"/>
        <v>91.971031514646711</v>
      </c>
      <c r="O298" s="10"/>
      <c r="P298" s="10"/>
      <c r="Q298" s="10"/>
      <c r="R298" s="10"/>
      <c r="S298" s="10"/>
      <c r="T298" s="10"/>
      <c r="U298" s="10"/>
      <c r="V298" s="10"/>
      <c r="Z298" s="14">
        <v>42568</v>
      </c>
      <c r="AA298" s="32">
        <v>873</v>
      </c>
      <c r="AB298" s="26">
        <f t="shared" si="71"/>
        <v>2135860708.3199999</v>
      </c>
      <c r="AC298" s="53">
        <f t="shared" si="72"/>
        <v>2.9410142437055695</v>
      </c>
      <c r="AD298" s="23">
        <f t="shared" si="73"/>
        <v>3.4941280929361128E-2</v>
      </c>
      <c r="AE298" s="23">
        <f t="shared" si="74"/>
        <v>6.7108531978486985E-2</v>
      </c>
      <c r="AF298" s="23">
        <f t="shared" si="75"/>
        <v>0.10204981290784812</v>
      </c>
      <c r="AH298" s="8">
        <f t="shared" si="76"/>
        <v>41.80289543906914</v>
      </c>
      <c r="AI298" s="8">
        <f t="shared" si="77"/>
        <v>80.287009255256052</v>
      </c>
      <c r="AJ298" s="10">
        <f t="shared" si="78"/>
        <v>122.08990469432518</v>
      </c>
    </row>
    <row r="299" spans="1:36" x14ac:dyDescent="0.2">
      <c r="A299" s="20">
        <v>42661</v>
      </c>
      <c r="B299" s="21">
        <v>304</v>
      </c>
      <c r="C299" s="5">
        <v>292</v>
      </c>
      <c r="D299" s="14">
        <v>42569</v>
      </c>
      <c r="E299" s="5">
        <v>463</v>
      </c>
      <c r="F299" s="26">
        <f t="shared" si="64"/>
        <v>1132764613.9199998</v>
      </c>
      <c r="G299" s="53">
        <f t="shared" si="65"/>
        <v>2.6655809910179533</v>
      </c>
      <c r="H299" s="23">
        <f t="shared" si="66"/>
        <v>3.929108065161039E-2</v>
      </c>
      <c r="I299" s="23">
        <f t="shared" si="67"/>
        <v>3.5790880659697488E-2</v>
      </c>
      <c r="J299" s="23">
        <f t="shared" si="68"/>
        <v>7.5081961311307871E-2</v>
      </c>
      <c r="L299" s="8">
        <f t="shared" si="69"/>
        <v>44.507545804821021</v>
      </c>
      <c r="M299" s="8">
        <f t="shared" si="69"/>
        <v>40.542643112339015</v>
      </c>
      <c r="N299" s="10">
        <f t="shared" si="70"/>
        <v>85.050188917160028</v>
      </c>
      <c r="O299" s="10"/>
      <c r="P299" s="10"/>
      <c r="Q299" s="10"/>
      <c r="R299" s="10"/>
      <c r="S299" s="10"/>
      <c r="T299" s="10"/>
      <c r="U299" s="10"/>
      <c r="V299" s="10"/>
      <c r="Z299" s="14">
        <v>42569</v>
      </c>
      <c r="AA299" s="32">
        <v>832</v>
      </c>
      <c r="AB299" s="26">
        <f t="shared" si="71"/>
        <v>2035551098.8799999</v>
      </c>
      <c r="AC299" s="53">
        <f t="shared" si="72"/>
        <v>2.920123326290724</v>
      </c>
      <c r="AD299" s="23">
        <f t="shared" si="73"/>
        <v>3.5253613729095044E-2</v>
      </c>
      <c r="AE299" s="23">
        <f t="shared" si="74"/>
        <v>6.4279042131067721E-2</v>
      </c>
      <c r="AF299" s="23">
        <f t="shared" si="75"/>
        <v>9.9532655860162772E-2</v>
      </c>
      <c r="AH299" s="8">
        <f t="shared" si="76"/>
        <v>39.934046145123155</v>
      </c>
      <c r="AI299" s="8">
        <f t="shared" si="77"/>
        <v>72.813024342746331</v>
      </c>
      <c r="AJ299" s="10">
        <f t="shared" si="78"/>
        <v>112.74707048786948</v>
      </c>
    </row>
    <row r="300" spans="1:36" x14ac:dyDescent="0.2">
      <c r="A300" s="20">
        <v>42662</v>
      </c>
      <c r="B300" s="21">
        <v>307</v>
      </c>
      <c r="C300" s="5">
        <v>293</v>
      </c>
      <c r="D300" s="14">
        <v>42570</v>
      </c>
      <c r="E300" s="5">
        <v>460</v>
      </c>
      <c r="F300" s="26">
        <f t="shared" si="64"/>
        <v>1125424886.3999999</v>
      </c>
      <c r="G300" s="53">
        <f t="shared" si="65"/>
        <v>2.6627578316815739</v>
      </c>
      <c r="H300" s="23">
        <f t="shared" si="66"/>
        <v>3.9338360704011574E-2</v>
      </c>
      <c r="I300" s="23">
        <f t="shared" si="67"/>
        <v>3.5536965326562364E-2</v>
      </c>
      <c r="J300" s="23">
        <f t="shared" si="68"/>
        <v>7.4875326030573938E-2</v>
      </c>
      <c r="L300" s="8">
        <f t="shared" si="69"/>
        <v>44.272370126474449</v>
      </c>
      <c r="M300" s="8">
        <f t="shared" si="69"/>
        <v>39.994185165647181</v>
      </c>
      <c r="N300" s="10">
        <f t="shared" si="70"/>
        <v>84.266555292121637</v>
      </c>
      <c r="O300" s="10"/>
      <c r="P300" s="10"/>
      <c r="Q300" s="10"/>
      <c r="R300" s="10"/>
      <c r="S300" s="10"/>
      <c r="T300" s="10"/>
      <c r="U300" s="10"/>
      <c r="V300" s="10"/>
      <c r="Z300" s="14">
        <v>42570</v>
      </c>
      <c r="AA300" s="32">
        <v>779</v>
      </c>
      <c r="AB300" s="26">
        <f t="shared" si="71"/>
        <v>1905882579.3599999</v>
      </c>
      <c r="AC300" s="53">
        <f t="shared" si="72"/>
        <v>2.8915374576725643</v>
      </c>
      <c r="AD300" s="23">
        <f t="shared" si="73"/>
        <v>3.5685519819473349E-2</v>
      </c>
      <c r="AE300" s="23">
        <f t="shared" si="74"/>
        <v>6.0528123626895192E-2</v>
      </c>
      <c r="AF300" s="23">
        <f t="shared" si="75"/>
        <v>9.6213643446368541E-2</v>
      </c>
      <c r="AH300" s="8">
        <f t="shared" si="76"/>
        <v>40.161372088955737</v>
      </c>
      <c r="AI300" s="8">
        <f t="shared" si="77"/>
        <v>68.119856656803663</v>
      </c>
      <c r="AJ300" s="10">
        <f t="shared" si="78"/>
        <v>108.28122874575939</v>
      </c>
    </row>
    <row r="301" spans="1:36" x14ac:dyDescent="0.2">
      <c r="A301" s="20">
        <v>42663</v>
      </c>
      <c r="B301" s="21">
        <v>311</v>
      </c>
      <c r="C301" s="5">
        <v>294</v>
      </c>
      <c r="D301" s="14">
        <v>42571</v>
      </c>
      <c r="E301" s="5">
        <v>521</v>
      </c>
      <c r="F301" s="26">
        <f t="shared" si="64"/>
        <v>1274666012.6399999</v>
      </c>
      <c r="G301" s="53">
        <f t="shared" si="65"/>
        <v>2.7168377232995247</v>
      </c>
      <c r="H301" s="23">
        <f t="shared" si="66"/>
        <v>3.844248718177503E-2</v>
      </c>
      <c r="I301" s="23">
        <f t="shared" si="67"/>
        <v>4.0637643362425258E-2</v>
      </c>
      <c r="J301" s="23">
        <f t="shared" si="68"/>
        <v>7.9080130544200294E-2</v>
      </c>
      <c r="L301" s="8">
        <f t="shared" si="69"/>
        <v>49.001331851957488</v>
      </c>
      <c r="M301" s="8">
        <f t="shared" si="69"/>
        <v>51.799422827868959</v>
      </c>
      <c r="N301" s="10">
        <f t="shared" si="70"/>
        <v>100.80075467982644</v>
      </c>
      <c r="O301" s="10"/>
      <c r="P301" s="10"/>
      <c r="Q301" s="10"/>
      <c r="R301" s="10"/>
      <c r="S301" s="10"/>
      <c r="T301" s="10"/>
      <c r="U301" s="10"/>
      <c r="V301" s="10"/>
      <c r="Z301" s="14">
        <v>42571</v>
      </c>
      <c r="AA301" s="32">
        <v>770</v>
      </c>
      <c r="AB301" s="26">
        <f t="shared" si="71"/>
        <v>1883863396.8</v>
      </c>
      <c r="AC301" s="53">
        <f t="shared" si="72"/>
        <v>2.8864907251724818</v>
      </c>
      <c r="AD301" s="23">
        <f t="shared" si="73"/>
        <v>3.5762319008951299E-2</v>
      </c>
      <c r="AE301" s="23">
        <f t="shared" si="74"/>
        <v>5.9880407775204203E-2</v>
      </c>
      <c r="AF301" s="23">
        <f t="shared" si="75"/>
        <v>9.5642726784155502E-2</v>
      </c>
      <c r="AH301" s="8">
        <f t="shared" si="76"/>
        <v>45.585012573899625</v>
      </c>
      <c r="AI301" s="8">
        <f t="shared" si="77"/>
        <v>76.327520614076789</v>
      </c>
      <c r="AJ301" s="10">
        <f t="shared" si="78"/>
        <v>121.91253318797641</v>
      </c>
    </row>
    <row r="302" spans="1:36" x14ac:dyDescent="0.2">
      <c r="A302" s="20">
        <v>42664</v>
      </c>
      <c r="B302" s="21">
        <v>315</v>
      </c>
      <c r="C302" s="5">
        <v>295</v>
      </c>
      <c r="D302" s="14">
        <v>42572</v>
      </c>
      <c r="E302" s="5">
        <v>577</v>
      </c>
      <c r="F302" s="26">
        <f t="shared" si="64"/>
        <v>1411674259.6799998</v>
      </c>
      <c r="G302" s="53">
        <f t="shared" si="65"/>
        <v>2.7611758131557314</v>
      </c>
      <c r="H302" s="23">
        <f t="shared" si="66"/>
        <v>3.7723235218065698E-2</v>
      </c>
      <c r="I302" s="23">
        <f t="shared" si="67"/>
        <v>4.5192156413583318E-2</v>
      </c>
      <c r="J302" s="23">
        <f t="shared" si="68"/>
        <v>8.2915391631649016E-2</v>
      </c>
      <c r="L302" s="8">
        <f t="shared" si="69"/>
        <v>53.252920149197394</v>
      </c>
      <c r="M302" s="8">
        <f t="shared" si="69"/>
        <v>63.796603948487991</v>
      </c>
      <c r="N302" s="10">
        <f t="shared" si="70"/>
        <v>117.04952409768538</v>
      </c>
      <c r="O302" s="10"/>
      <c r="P302" s="10"/>
      <c r="Q302" s="10"/>
      <c r="R302" s="10"/>
      <c r="S302" s="10"/>
      <c r="T302" s="10"/>
      <c r="U302" s="10"/>
      <c r="V302" s="10"/>
      <c r="Z302" s="14">
        <v>42572</v>
      </c>
      <c r="AA302" s="32">
        <v>746</v>
      </c>
      <c r="AB302" s="26">
        <f t="shared" si="71"/>
        <v>1825145576.6399999</v>
      </c>
      <c r="AC302" s="53">
        <f t="shared" si="72"/>
        <v>2.8727388274726686</v>
      </c>
      <c r="AD302" s="23">
        <f t="shared" si="73"/>
        <v>3.5972429817720801E-2</v>
      </c>
      <c r="AE302" s="23">
        <f t="shared" si="74"/>
        <v>5.8137516961945024E-2</v>
      </c>
      <c r="AF302" s="23">
        <f t="shared" si="75"/>
        <v>9.4109946779665832E-2</v>
      </c>
      <c r="AH302" s="8">
        <f t="shared" si="76"/>
        <v>50.781353231821761</v>
      </c>
      <c r="AI302" s="8">
        <f t="shared" si="77"/>
        <v>82.071236216887172</v>
      </c>
      <c r="AJ302" s="10">
        <f t="shared" si="78"/>
        <v>132.85258944870893</v>
      </c>
    </row>
    <row r="303" spans="1:36" x14ac:dyDescent="0.2">
      <c r="A303" s="20">
        <v>42665</v>
      </c>
      <c r="B303" s="21">
        <v>303</v>
      </c>
      <c r="C303" s="5">
        <v>296</v>
      </c>
      <c r="D303" s="14">
        <v>42573</v>
      </c>
      <c r="E303" s="5">
        <v>531</v>
      </c>
      <c r="F303" s="26">
        <f t="shared" si="64"/>
        <v>1299131771.04</v>
      </c>
      <c r="G303" s="53">
        <f t="shared" si="65"/>
        <v>2.725094521081469</v>
      </c>
      <c r="H303" s="23">
        <f t="shared" si="66"/>
        <v>3.8307514146700875E-2</v>
      </c>
      <c r="I303" s="23">
        <f t="shared" si="67"/>
        <v>4.1460359063087537E-2</v>
      </c>
      <c r="J303" s="23">
        <f t="shared" si="68"/>
        <v>7.9767873209788412E-2</v>
      </c>
      <c r="L303" s="8">
        <f t="shared" si="69"/>
        <v>49.766508697543358</v>
      </c>
      <c r="M303" s="8">
        <f t="shared" si="69"/>
        <v>53.862469697583229</v>
      </c>
      <c r="N303" s="10">
        <f t="shared" si="70"/>
        <v>103.62897839512658</v>
      </c>
      <c r="O303" s="10"/>
      <c r="P303" s="10"/>
      <c r="Q303" s="10"/>
      <c r="R303" s="10"/>
      <c r="S303" s="10"/>
      <c r="T303" s="10"/>
      <c r="U303" s="10"/>
      <c r="V303" s="10"/>
      <c r="Z303" s="14">
        <v>42573</v>
      </c>
      <c r="AA303" s="32">
        <v>755</v>
      </c>
      <c r="AB303" s="26">
        <f t="shared" si="71"/>
        <v>1847164759.1999998</v>
      </c>
      <c r="AC303" s="53">
        <f t="shared" si="72"/>
        <v>2.8779469516291885</v>
      </c>
      <c r="AD303" s="23">
        <f t="shared" si="73"/>
        <v>3.589271173271974E-2</v>
      </c>
      <c r="AE303" s="23">
        <f t="shared" si="74"/>
        <v>5.8793785216037953E-2</v>
      </c>
      <c r="AF303" s="23">
        <f t="shared" si="75"/>
        <v>9.4686496948757692E-2</v>
      </c>
      <c r="AH303" s="8">
        <f t="shared" si="76"/>
        <v>46.629362160756379</v>
      </c>
      <c r="AI303" s="8">
        <f t="shared" si="77"/>
        <v>76.380874313856751</v>
      </c>
      <c r="AJ303" s="10">
        <f t="shared" si="78"/>
        <v>123.01023647461312</v>
      </c>
    </row>
    <row r="304" spans="1:36" x14ac:dyDescent="0.2">
      <c r="A304" s="20">
        <v>42666</v>
      </c>
      <c r="B304" s="21">
        <v>300</v>
      </c>
      <c r="C304" s="5">
        <v>297</v>
      </c>
      <c r="D304" s="14">
        <v>42574</v>
      </c>
      <c r="E304" s="5">
        <v>495</v>
      </c>
      <c r="F304" s="26">
        <f t="shared" si="64"/>
        <v>1211055040.8</v>
      </c>
      <c r="G304" s="53">
        <f t="shared" si="65"/>
        <v>2.6946051989335689</v>
      </c>
      <c r="H304" s="23">
        <f t="shared" si="66"/>
        <v>3.8808288952831269E-2</v>
      </c>
      <c r="I304" s="23">
        <f t="shared" si="67"/>
        <v>3.8480260880786599E-2</v>
      </c>
      <c r="J304" s="23">
        <f t="shared" si="68"/>
        <v>7.7288549833617867E-2</v>
      </c>
      <c r="L304" s="8">
        <f t="shared" si="69"/>
        <v>46.998973961149261</v>
      </c>
      <c r="M304" s="8">
        <f t="shared" si="69"/>
        <v>46.601713910975654</v>
      </c>
      <c r="N304" s="10">
        <f t="shared" si="70"/>
        <v>93.600687872124922</v>
      </c>
      <c r="O304" s="10"/>
      <c r="P304" s="10"/>
      <c r="Q304" s="10"/>
      <c r="R304" s="10"/>
      <c r="S304" s="10"/>
      <c r="T304" s="10"/>
      <c r="U304" s="10"/>
      <c r="V304" s="10"/>
      <c r="Z304" s="14">
        <v>42574</v>
      </c>
      <c r="AA304" s="32">
        <v>745</v>
      </c>
      <c r="AB304" s="26">
        <f t="shared" si="71"/>
        <v>1822699000.8</v>
      </c>
      <c r="AC304" s="53">
        <f t="shared" si="72"/>
        <v>2.8721562727482928</v>
      </c>
      <c r="AD304" s="23">
        <f t="shared" si="73"/>
        <v>3.5981357686678511E-2</v>
      </c>
      <c r="AE304" s="23">
        <f t="shared" si="74"/>
        <v>5.8064398164059394E-2</v>
      </c>
      <c r="AF304" s="23">
        <f t="shared" si="75"/>
        <v>9.4045755850737905E-2</v>
      </c>
      <c r="AH304" s="8">
        <f t="shared" si="76"/>
        <v>43.575404601279843</v>
      </c>
      <c r="AI304" s="8">
        <f t="shared" si="77"/>
        <v>70.319182087602385</v>
      </c>
      <c r="AJ304" s="10">
        <f t="shared" si="78"/>
        <v>113.89458668888223</v>
      </c>
    </row>
    <row r="305" spans="1:36" x14ac:dyDescent="0.2">
      <c r="A305" s="20">
        <v>42667</v>
      </c>
      <c r="B305" s="21">
        <v>295</v>
      </c>
      <c r="C305" s="5">
        <v>298</v>
      </c>
      <c r="D305" s="14">
        <v>42575</v>
      </c>
      <c r="E305" s="5">
        <v>462</v>
      </c>
      <c r="F305" s="26">
        <f t="shared" si="64"/>
        <v>1130318038.0799999</v>
      </c>
      <c r="G305" s="53">
        <f t="shared" si="65"/>
        <v>2.6646419755561257</v>
      </c>
      <c r="H305" s="23">
        <f t="shared" si="66"/>
        <v>3.9306800233701873E-2</v>
      </c>
      <c r="I305" s="23">
        <f t="shared" si="67"/>
        <v>3.5706274388747294E-2</v>
      </c>
      <c r="J305" s="23">
        <f t="shared" si="68"/>
        <v>7.5013074622449161E-2</v>
      </c>
      <c r="L305" s="8">
        <f t="shared" si="69"/>
        <v>44.429185323360386</v>
      </c>
      <c r="M305" s="8">
        <f t="shared" si="69"/>
        <v>40.35944601423499</v>
      </c>
      <c r="N305" s="10">
        <f t="shared" si="70"/>
        <v>84.788631337595376</v>
      </c>
      <c r="O305" s="10"/>
      <c r="P305" s="10"/>
      <c r="Q305" s="10"/>
      <c r="R305" s="10"/>
      <c r="S305" s="10"/>
      <c r="T305" s="10"/>
      <c r="U305" s="10"/>
      <c r="V305" s="10"/>
      <c r="Z305" s="14">
        <v>42575</v>
      </c>
      <c r="AA305" s="32">
        <v>731</v>
      </c>
      <c r="AB305" s="26">
        <f t="shared" si="71"/>
        <v>1788446939.04</v>
      </c>
      <c r="AC305" s="53">
        <f t="shared" si="72"/>
        <v>2.8639173769578603</v>
      </c>
      <c r="AD305" s="23">
        <f t="shared" si="73"/>
        <v>3.6107859366962182E-2</v>
      </c>
      <c r="AE305" s="23">
        <f t="shared" si="74"/>
        <v>5.7036507843002959E-2</v>
      </c>
      <c r="AF305" s="23">
        <f t="shared" si="75"/>
        <v>9.3144367209965134E-2</v>
      </c>
      <c r="AH305" s="8">
        <f t="shared" si="76"/>
        <v>40.81336475893324</v>
      </c>
      <c r="AI305" s="8">
        <f t="shared" si="77"/>
        <v>64.469393644037638</v>
      </c>
      <c r="AJ305" s="10">
        <f t="shared" si="78"/>
        <v>105.28275840297087</v>
      </c>
    </row>
    <row r="306" spans="1:36" x14ac:dyDescent="0.2">
      <c r="A306" s="20">
        <v>42668</v>
      </c>
      <c r="B306" s="21">
        <v>290</v>
      </c>
      <c r="C306" s="5">
        <v>299</v>
      </c>
      <c r="D306" s="14">
        <v>42576</v>
      </c>
      <c r="E306" s="5">
        <v>441</v>
      </c>
      <c r="F306" s="26">
        <f t="shared" si="64"/>
        <v>1078939945.4400001</v>
      </c>
      <c r="G306" s="53">
        <f t="shared" si="65"/>
        <v>2.6444385894678386</v>
      </c>
      <c r="H306" s="23">
        <f t="shared" si="66"/>
        <v>3.9646542379522164E-2</v>
      </c>
      <c r="I306" s="23">
        <f t="shared" si="67"/>
        <v>3.3922406711344277E-2</v>
      </c>
      <c r="J306" s="23">
        <f t="shared" si="68"/>
        <v>7.3568949090866448E-2</v>
      </c>
      <c r="L306" s="8">
        <f t="shared" si="69"/>
        <v>42.776238271846296</v>
      </c>
      <c r="M306" s="8">
        <f t="shared" si="69"/>
        <v>36.600239646331289</v>
      </c>
      <c r="N306" s="10">
        <f t="shared" si="70"/>
        <v>79.376477918177585</v>
      </c>
      <c r="O306" s="10"/>
      <c r="P306" s="10"/>
      <c r="Q306" s="10"/>
      <c r="R306" s="10"/>
      <c r="S306" s="10"/>
      <c r="T306" s="10"/>
      <c r="U306" s="10"/>
      <c r="V306" s="10"/>
      <c r="Z306" s="14">
        <v>42576</v>
      </c>
      <c r="AA306" s="32">
        <v>699</v>
      </c>
      <c r="AB306" s="26">
        <f t="shared" si="71"/>
        <v>1710156512.1599998</v>
      </c>
      <c r="AC306" s="53">
        <f t="shared" si="72"/>
        <v>2.8444771757456815</v>
      </c>
      <c r="AD306" s="23">
        <f t="shared" si="73"/>
        <v>3.6408113763000384E-2</v>
      </c>
      <c r="AE306" s="23">
        <f t="shared" si="74"/>
        <v>5.4657087580327945E-2</v>
      </c>
      <c r="AF306" s="23">
        <f t="shared" si="75"/>
        <v>9.1065201343328323E-2</v>
      </c>
      <c r="AH306" s="8">
        <f t="shared" si="76"/>
        <v>39.282168277024944</v>
      </c>
      <c r="AI306" s="8">
        <f t="shared" si="77"/>
        <v>58.971715091828337</v>
      </c>
      <c r="AJ306" s="10">
        <f t="shared" si="78"/>
        <v>98.25388336885328</v>
      </c>
    </row>
    <row r="307" spans="1:36" x14ac:dyDescent="0.2">
      <c r="A307" s="20">
        <v>42669</v>
      </c>
      <c r="B307" s="21">
        <v>290</v>
      </c>
      <c r="C307" s="5">
        <v>300</v>
      </c>
      <c r="D307" s="14">
        <v>42577</v>
      </c>
      <c r="E307" s="5">
        <v>417</v>
      </c>
      <c r="F307" s="26">
        <f t="shared" si="64"/>
        <v>1020222125.28</v>
      </c>
      <c r="G307" s="53">
        <f t="shared" si="65"/>
        <v>2.6201360549737576</v>
      </c>
      <c r="H307" s="23">
        <f t="shared" si="66"/>
        <v>4.0059109132498258E-2</v>
      </c>
      <c r="I307" s="23">
        <f t="shared" si="67"/>
        <v>3.1868971966453441E-2</v>
      </c>
      <c r="J307" s="23">
        <f t="shared" si="68"/>
        <v>7.1928081098951699E-2</v>
      </c>
      <c r="L307" s="8">
        <f t="shared" si="69"/>
        <v>40.86918945598083</v>
      </c>
      <c r="M307" s="8">
        <f t="shared" si="69"/>
        <v>32.513430310103871</v>
      </c>
      <c r="N307" s="10">
        <f t="shared" si="70"/>
        <v>73.382619766084701</v>
      </c>
      <c r="O307" s="10"/>
      <c r="P307" s="10"/>
      <c r="Q307" s="10"/>
      <c r="R307" s="10"/>
      <c r="S307" s="10"/>
      <c r="T307" s="10"/>
      <c r="U307" s="10"/>
      <c r="V307" s="10"/>
      <c r="Z307" s="14">
        <v>42577</v>
      </c>
      <c r="AA307" s="32">
        <v>663</v>
      </c>
      <c r="AB307" s="26">
        <f t="shared" si="71"/>
        <v>1622079781.9199998</v>
      </c>
      <c r="AC307" s="53">
        <f t="shared" si="72"/>
        <v>2.8215135284047732</v>
      </c>
      <c r="AD307" s="23">
        <f t="shared" si="73"/>
        <v>3.6766006046097956E-2</v>
      </c>
      <c r="AE307" s="23">
        <f t="shared" si="74"/>
        <v>5.1929566448353781E-2</v>
      </c>
      <c r="AF307" s="23">
        <f t="shared" si="75"/>
        <v>8.869557249445173E-2</v>
      </c>
      <c r="AH307" s="8">
        <f t="shared" si="76"/>
        <v>37.509492826407389</v>
      </c>
      <c r="AI307" s="8">
        <f t="shared" si="77"/>
        <v>52.979692646808473</v>
      </c>
      <c r="AJ307" s="10">
        <f t="shared" si="78"/>
        <v>90.489185473215855</v>
      </c>
    </row>
    <row r="308" spans="1:36" x14ac:dyDescent="0.2">
      <c r="A308" s="20">
        <v>42670</v>
      </c>
      <c r="B308" s="21">
        <v>290</v>
      </c>
      <c r="C308" s="5">
        <v>301</v>
      </c>
      <c r="D308" s="14">
        <v>42578</v>
      </c>
      <c r="E308" s="5">
        <v>394</v>
      </c>
      <c r="F308" s="26">
        <f t="shared" si="64"/>
        <v>963950880.95999992</v>
      </c>
      <c r="G308" s="53">
        <f t="shared" si="65"/>
        <v>2.5954962218255742</v>
      </c>
      <c r="H308" s="23">
        <f t="shared" si="66"/>
        <v>4.0481785186871615E-2</v>
      </c>
      <c r="I308" s="23">
        <f t="shared" si="67"/>
        <v>2.989002385490791E-2</v>
      </c>
      <c r="J308" s="23">
        <f t="shared" si="68"/>
        <v>7.0371809041779532E-2</v>
      </c>
      <c r="L308" s="8">
        <f t="shared" si="69"/>
        <v>39.022452493718369</v>
      </c>
      <c r="M308" s="8">
        <f t="shared" si="69"/>
        <v>28.812514826853892</v>
      </c>
      <c r="N308" s="10">
        <f t="shared" si="70"/>
        <v>67.834967320572261</v>
      </c>
      <c r="O308" s="10"/>
      <c r="P308" s="10"/>
      <c r="Q308" s="10"/>
      <c r="R308" s="10"/>
      <c r="S308" s="10"/>
      <c r="T308" s="10"/>
      <c r="U308" s="10"/>
      <c r="V308" s="10"/>
      <c r="Z308" s="14">
        <v>42578</v>
      </c>
      <c r="AA308" s="32">
        <v>650</v>
      </c>
      <c r="AB308" s="26">
        <f t="shared" si="71"/>
        <v>1590274296</v>
      </c>
      <c r="AC308" s="53">
        <f t="shared" si="72"/>
        <v>2.8129133566428557</v>
      </c>
      <c r="AD308" s="23">
        <f t="shared" si="73"/>
        <v>3.6900944818590548E-2</v>
      </c>
      <c r="AE308" s="23">
        <f t="shared" si="74"/>
        <v>5.0931258028766524E-2</v>
      </c>
      <c r="AF308" s="23">
        <f t="shared" si="75"/>
        <v>8.7832202847357072E-2</v>
      </c>
      <c r="AH308" s="8">
        <f t="shared" si="76"/>
        <v>35.570698266136709</v>
      </c>
      <c r="AI308" s="8">
        <f t="shared" si="77"/>
        <v>49.095231045230562</v>
      </c>
      <c r="AJ308" s="10">
        <f t="shared" si="78"/>
        <v>84.665929311367279</v>
      </c>
    </row>
    <row r="309" spans="1:36" x14ac:dyDescent="0.2">
      <c r="A309" s="20">
        <v>42671</v>
      </c>
      <c r="B309" s="21">
        <v>282</v>
      </c>
      <c r="C309" s="5">
        <v>302</v>
      </c>
      <c r="D309" s="14">
        <v>42579</v>
      </c>
      <c r="E309" s="5">
        <v>366</v>
      </c>
      <c r="F309" s="26">
        <f t="shared" si="64"/>
        <v>895446757.43999994</v>
      </c>
      <c r="G309" s="53">
        <f t="shared" si="65"/>
        <v>2.5634810853944106</v>
      </c>
      <c r="H309" s="23">
        <f t="shared" si="66"/>
        <v>4.1037647455642083E-2</v>
      </c>
      <c r="I309" s="23">
        <f t="shared" si="67"/>
        <v>2.7473628222437707E-2</v>
      </c>
      <c r="J309" s="23">
        <f t="shared" si="68"/>
        <v>6.8511275678079797E-2</v>
      </c>
      <c r="L309" s="8">
        <f t="shared" si="69"/>
        <v>36.747028347120569</v>
      </c>
      <c r="M309" s="8">
        <f t="shared" si="69"/>
        <v>24.601171306893914</v>
      </c>
      <c r="N309" s="10">
        <f t="shared" si="70"/>
        <v>61.348199654014479</v>
      </c>
      <c r="O309" s="10"/>
      <c r="P309" s="10"/>
      <c r="Q309" s="10"/>
      <c r="R309" s="10"/>
      <c r="S309" s="10"/>
      <c r="T309" s="10"/>
      <c r="U309" s="10"/>
      <c r="V309" s="10"/>
      <c r="Z309" s="14">
        <v>42579</v>
      </c>
      <c r="AA309" s="32">
        <v>643</v>
      </c>
      <c r="AB309" s="26">
        <f t="shared" si="71"/>
        <v>1573148265.1199999</v>
      </c>
      <c r="AC309" s="53">
        <f t="shared" si="72"/>
        <v>2.8082109729242219</v>
      </c>
      <c r="AD309" s="23">
        <f t="shared" si="73"/>
        <v>3.6974935667708396E-2</v>
      </c>
      <c r="AE309" s="23">
        <f t="shared" si="74"/>
        <v>5.039074715116787E-2</v>
      </c>
      <c r="AF309" s="23">
        <f t="shared" si="75"/>
        <v>8.7365682818876272E-2</v>
      </c>
      <c r="AH309" s="8">
        <f t="shared" si="76"/>
        <v>33.109086250202083</v>
      </c>
      <c r="AI309" s="8">
        <f t="shared" si="77"/>
        <v>45.122231141492179</v>
      </c>
      <c r="AJ309" s="10">
        <f t="shared" si="78"/>
        <v>78.231317391694262</v>
      </c>
    </row>
    <row r="310" spans="1:36" x14ac:dyDescent="0.2">
      <c r="A310" s="20">
        <v>42672</v>
      </c>
      <c r="B310" s="21">
        <v>290</v>
      </c>
      <c r="C310" s="5">
        <v>303</v>
      </c>
      <c r="D310" s="14">
        <v>42580</v>
      </c>
      <c r="E310" s="5">
        <v>352</v>
      </c>
      <c r="F310" s="26">
        <f t="shared" si="64"/>
        <v>861194695.67999995</v>
      </c>
      <c r="G310" s="53">
        <f t="shared" si="65"/>
        <v>2.5465426634781312</v>
      </c>
      <c r="H310" s="23">
        <f t="shared" si="66"/>
        <v>4.1334821288631217E-2</v>
      </c>
      <c r="I310" s="23">
        <f t="shared" si="67"/>
        <v>2.6265986016615117E-2</v>
      </c>
      <c r="J310" s="23">
        <f t="shared" si="68"/>
        <v>6.7600807305246341E-2</v>
      </c>
      <c r="L310" s="8">
        <f t="shared" si="69"/>
        <v>35.597328840649951</v>
      </c>
      <c r="M310" s="8">
        <f t="shared" si="69"/>
        <v>22.62012783431399</v>
      </c>
      <c r="N310" s="10">
        <f t="shared" si="70"/>
        <v>58.217456674963941</v>
      </c>
      <c r="O310" s="10"/>
      <c r="P310" s="10"/>
      <c r="Q310" s="10"/>
      <c r="R310" s="10"/>
      <c r="S310" s="10"/>
      <c r="T310" s="10"/>
      <c r="U310" s="10"/>
      <c r="V310" s="10"/>
      <c r="Z310" s="14">
        <v>42580</v>
      </c>
      <c r="AA310" s="32">
        <v>637</v>
      </c>
      <c r="AB310" s="26">
        <f t="shared" si="71"/>
        <v>1558468810.0799999</v>
      </c>
      <c r="AC310" s="53">
        <f t="shared" si="72"/>
        <v>2.8041394323353503</v>
      </c>
      <c r="AD310" s="23">
        <f t="shared" si="73"/>
        <v>3.7039120185783717E-2</v>
      </c>
      <c r="AE310" s="23">
        <f t="shared" si="74"/>
        <v>4.9925798694886669E-2</v>
      </c>
      <c r="AF310" s="23">
        <f t="shared" si="75"/>
        <v>8.6964918880670386E-2</v>
      </c>
      <c r="AH310" s="8">
        <f t="shared" si="76"/>
        <v>31.897893836650951</v>
      </c>
      <c r="AI310" s="8">
        <f t="shared" si="77"/>
        <v>42.995833013623866</v>
      </c>
      <c r="AJ310" s="10">
        <f t="shared" si="78"/>
        <v>74.893726850274817</v>
      </c>
    </row>
    <row r="311" spans="1:36" x14ac:dyDescent="0.2">
      <c r="A311" s="20">
        <v>42673</v>
      </c>
      <c r="B311" s="21">
        <v>290</v>
      </c>
      <c r="C311" s="5">
        <v>304</v>
      </c>
      <c r="D311" s="14">
        <v>42581</v>
      </c>
      <c r="E311" s="5">
        <v>330</v>
      </c>
      <c r="F311" s="26">
        <f t="shared" si="64"/>
        <v>807370027.19999993</v>
      </c>
      <c r="G311" s="53">
        <f t="shared" si="65"/>
        <v>2.5185139398778875</v>
      </c>
      <c r="H311" s="23">
        <f t="shared" si="66"/>
        <v>4.1831301609383129E-2</v>
      </c>
      <c r="I311" s="23">
        <f t="shared" si="67"/>
        <v>2.4375285092262389E-2</v>
      </c>
      <c r="J311" s="23">
        <f t="shared" si="68"/>
        <v>6.6206586701645517E-2</v>
      </c>
      <c r="L311" s="8">
        <f t="shared" si="69"/>
        <v>33.773339118179059</v>
      </c>
      <c r="M311" s="8">
        <f t="shared" si="69"/>
        <v>19.679874587947637</v>
      </c>
      <c r="N311" s="10">
        <f t="shared" si="70"/>
        <v>53.453213706126697</v>
      </c>
      <c r="O311" s="10"/>
      <c r="P311" s="10"/>
      <c r="Q311" s="10"/>
      <c r="R311" s="10"/>
      <c r="S311" s="10"/>
      <c r="T311" s="10"/>
      <c r="U311" s="10"/>
      <c r="V311" s="10"/>
      <c r="Z311" s="14">
        <v>42581</v>
      </c>
      <c r="AA311" s="32">
        <v>599</v>
      </c>
      <c r="AB311" s="26">
        <f t="shared" si="71"/>
        <v>1465498928.1599998</v>
      </c>
      <c r="AC311" s="53">
        <f t="shared" si="72"/>
        <v>2.7774268223893115</v>
      </c>
      <c r="AD311" s="23">
        <f t="shared" si="73"/>
        <v>3.7462995047692925E-2</v>
      </c>
      <c r="AE311" s="23">
        <f t="shared" si="74"/>
        <v>4.6945586113998461E-2</v>
      </c>
      <c r="AF311" s="23">
        <f t="shared" si="75"/>
        <v>8.4408581161691393E-2</v>
      </c>
      <c r="AH311" s="8">
        <f t="shared" si="76"/>
        <v>30.246499330649296</v>
      </c>
      <c r="AI311" s="8">
        <f t="shared" si="77"/>
        <v>37.902459137778877</v>
      </c>
      <c r="AJ311" s="10">
        <f t="shared" si="78"/>
        <v>68.148958468428177</v>
      </c>
    </row>
    <row r="312" spans="1:36" x14ac:dyDescent="0.2">
      <c r="A312" s="20">
        <v>42674</v>
      </c>
      <c r="B312" s="21">
        <v>287</v>
      </c>
      <c r="C312" s="5">
        <v>305</v>
      </c>
      <c r="D312" s="14">
        <v>42582</v>
      </c>
      <c r="E312" s="5">
        <v>327</v>
      </c>
      <c r="F312" s="26">
        <f t="shared" si="64"/>
        <v>800030299.67999995</v>
      </c>
      <c r="G312" s="53">
        <f t="shared" si="65"/>
        <v>2.514547752660286</v>
      </c>
      <c r="H312" s="23">
        <f t="shared" si="66"/>
        <v>4.1902035725296487E-2</v>
      </c>
      <c r="I312" s="23">
        <f t="shared" si="67"/>
        <v>2.4118579698649278E-2</v>
      </c>
      <c r="J312" s="23">
        <f t="shared" si="68"/>
        <v>6.6020615423945772E-2</v>
      </c>
      <c r="L312" s="8">
        <f t="shared" si="69"/>
        <v>33.522898198511015</v>
      </c>
      <c r="M312" s="8">
        <f t="shared" si="69"/>
        <v>19.295594544166345</v>
      </c>
      <c r="N312" s="10">
        <f t="shared" si="70"/>
        <v>52.818492742677364</v>
      </c>
      <c r="O312" s="10"/>
      <c r="P312" s="10"/>
      <c r="Q312" s="10"/>
      <c r="R312" s="10"/>
      <c r="S312" s="10"/>
      <c r="T312" s="10"/>
      <c r="U312" s="10"/>
      <c r="V312" s="10"/>
      <c r="Z312" s="14">
        <v>42582</v>
      </c>
      <c r="AA312" s="32">
        <v>612</v>
      </c>
      <c r="AB312" s="26">
        <f t="shared" si="71"/>
        <v>1497304414.0799999</v>
      </c>
      <c r="AC312" s="53">
        <f t="shared" si="72"/>
        <v>2.7867514221455614</v>
      </c>
      <c r="AD312" s="23">
        <f t="shared" si="73"/>
        <v>3.7314484304479513E-2</v>
      </c>
      <c r="AE312" s="23">
        <f t="shared" si="74"/>
        <v>4.7972045720764078E-2</v>
      </c>
      <c r="AF312" s="23">
        <f t="shared" si="75"/>
        <v>8.5286530025243584E-2</v>
      </c>
      <c r="AH312" s="8">
        <f t="shared" si="76"/>
        <v>29.8527180605174</v>
      </c>
      <c r="AI312" s="8">
        <f t="shared" si="77"/>
        <v>38.379090114245543</v>
      </c>
      <c r="AJ312" s="10">
        <f t="shared" si="78"/>
        <v>68.231808174762946</v>
      </c>
    </row>
    <row r="313" spans="1:36" x14ac:dyDescent="0.2">
      <c r="A313" s="20">
        <v>42675</v>
      </c>
      <c r="B313" s="21">
        <v>280</v>
      </c>
      <c r="C313" s="5">
        <v>306</v>
      </c>
      <c r="D313" s="14">
        <v>42583</v>
      </c>
      <c r="E313" s="5">
        <v>337</v>
      </c>
      <c r="F313" s="26">
        <f t="shared" si="64"/>
        <v>824496058.07999992</v>
      </c>
      <c r="G313" s="53">
        <f t="shared" si="65"/>
        <v>2.5276299008713385</v>
      </c>
      <c r="H313" s="23">
        <f t="shared" si="66"/>
        <v>4.1669177239955543E-2</v>
      </c>
      <c r="I313" s="23">
        <f t="shared" si="67"/>
        <v>2.4975486199388386E-2</v>
      </c>
      <c r="J313" s="23">
        <f t="shared" si="68"/>
        <v>6.6644663439343929E-2</v>
      </c>
      <c r="L313" s="8">
        <f t="shared" si="69"/>
        <v>34.356072377780201</v>
      </c>
      <c r="M313" s="8">
        <f t="shared" si="69"/>
        <v>20.592189920027163</v>
      </c>
      <c r="N313" s="10">
        <f t="shared" si="70"/>
        <v>54.948262297807361</v>
      </c>
      <c r="O313" s="10"/>
      <c r="P313" s="10"/>
      <c r="Q313" s="10"/>
      <c r="R313" s="10"/>
      <c r="S313" s="10"/>
      <c r="T313" s="10"/>
      <c r="U313" s="10"/>
      <c r="V313" s="10"/>
      <c r="Z313" s="14">
        <v>42583</v>
      </c>
      <c r="AA313" s="32">
        <v>603</v>
      </c>
      <c r="AB313" s="26">
        <f t="shared" si="71"/>
        <v>1475285231.52</v>
      </c>
      <c r="AC313" s="53">
        <f t="shared" si="72"/>
        <v>2.7803173121401512</v>
      </c>
      <c r="AD313" s="23">
        <f t="shared" si="73"/>
        <v>3.7416895782502319E-2</v>
      </c>
      <c r="AE313" s="23">
        <f t="shared" si="74"/>
        <v>4.7262185355935293E-2</v>
      </c>
      <c r="AF313" s="23">
        <f t="shared" si="75"/>
        <v>8.4679081138437612E-2</v>
      </c>
      <c r="AH313" s="8">
        <f t="shared" si="76"/>
        <v>30.850083078263335</v>
      </c>
      <c r="AI313" s="8">
        <f t="shared" si="77"/>
        <v>38.96748552221495</v>
      </c>
      <c r="AJ313" s="10">
        <f t="shared" si="78"/>
        <v>69.817568600478282</v>
      </c>
    </row>
    <row r="314" spans="1:36" x14ac:dyDescent="0.2">
      <c r="A314" s="20">
        <v>42676</v>
      </c>
      <c r="B314" s="21">
        <v>280</v>
      </c>
      <c r="C314" s="5">
        <v>307</v>
      </c>
      <c r="D314" s="14">
        <v>42584</v>
      </c>
      <c r="E314" s="5">
        <v>342</v>
      </c>
      <c r="F314" s="26">
        <f t="shared" si="64"/>
        <v>836728937.27999997</v>
      </c>
      <c r="G314" s="53">
        <f t="shared" si="65"/>
        <v>2.5340261060561349</v>
      </c>
      <c r="H314" s="23">
        <f t="shared" si="66"/>
        <v>4.1555798085216505E-2</v>
      </c>
      <c r="I314" s="23">
        <f t="shared" si="67"/>
        <v>2.540509002616631E-2</v>
      </c>
      <c r="J314" s="23">
        <f t="shared" si="68"/>
        <v>6.6960888111382816E-2</v>
      </c>
      <c r="L314" s="8">
        <f t="shared" si="69"/>
        <v>34.770938769665463</v>
      </c>
      <c r="M314" s="8">
        <f t="shared" si="69"/>
        <v>21.257173979096862</v>
      </c>
      <c r="N314" s="10">
        <f t="shared" si="70"/>
        <v>56.028112748762325</v>
      </c>
      <c r="O314" s="10"/>
      <c r="P314" s="10"/>
      <c r="Q314" s="10"/>
      <c r="R314" s="10"/>
      <c r="S314" s="10"/>
      <c r="T314" s="10"/>
      <c r="U314" s="10"/>
      <c r="V314" s="10"/>
      <c r="Z314" s="14">
        <v>42584</v>
      </c>
      <c r="AA314" s="32">
        <v>596</v>
      </c>
      <c r="AB314" s="26">
        <f t="shared" si="71"/>
        <v>1458159200.6399999</v>
      </c>
      <c r="AC314" s="53">
        <f t="shared" si="72"/>
        <v>2.7752462597402365</v>
      </c>
      <c r="AD314" s="23">
        <f t="shared" si="73"/>
        <v>3.7497809550589442E-2</v>
      </c>
      <c r="AE314" s="23">
        <f t="shared" si="74"/>
        <v>4.6707690476905261E-2</v>
      </c>
      <c r="AF314" s="23">
        <f t="shared" si="75"/>
        <v>8.4205500027494704E-2</v>
      </c>
      <c r="AH314" s="8">
        <f t="shared" si="76"/>
        <v>31.37550233559254</v>
      </c>
      <c r="AI314" s="8">
        <f t="shared" si="77"/>
        <v>39.081676215544114</v>
      </c>
      <c r="AJ314" s="10">
        <f t="shared" si="78"/>
        <v>70.45717855113665</v>
      </c>
    </row>
    <row r="315" spans="1:36" x14ac:dyDescent="0.2">
      <c r="A315" s="20">
        <v>42677</v>
      </c>
      <c r="B315" s="21">
        <v>280</v>
      </c>
      <c r="C315" s="5">
        <v>308</v>
      </c>
      <c r="D315" s="14">
        <v>42585</v>
      </c>
      <c r="E315" s="5">
        <v>347</v>
      </c>
      <c r="F315" s="26">
        <f t="shared" si="64"/>
        <v>848961816.48000002</v>
      </c>
      <c r="G315" s="53">
        <f t="shared" si="65"/>
        <v>2.5403294747908736</v>
      </c>
      <c r="H315" s="23">
        <f t="shared" si="66"/>
        <v>4.1444366367136866E-2</v>
      </c>
      <c r="I315" s="23">
        <f t="shared" si="67"/>
        <v>2.5835294731807124E-2</v>
      </c>
      <c r="J315" s="23">
        <f t="shared" si="68"/>
        <v>6.7279661098943983E-2</v>
      </c>
      <c r="L315" s="8">
        <f t="shared" si="69"/>
        <v>35.184684553907132</v>
      </c>
      <c r="M315" s="8">
        <f t="shared" si="69"/>
        <v>21.933178744811151</v>
      </c>
      <c r="N315" s="10">
        <f t="shared" si="70"/>
        <v>57.117863298718284</v>
      </c>
      <c r="O315" s="10"/>
      <c r="P315" s="10"/>
      <c r="Q315" s="10"/>
      <c r="R315" s="10"/>
      <c r="S315" s="10"/>
      <c r="T315" s="10"/>
      <c r="U315" s="10"/>
      <c r="V315" s="10"/>
      <c r="Z315" s="14">
        <v>42585</v>
      </c>
      <c r="AA315" s="32">
        <v>611</v>
      </c>
      <c r="AB315" s="26">
        <f t="shared" si="71"/>
        <v>1494857838.24</v>
      </c>
      <c r="AC315" s="53">
        <f t="shared" si="72"/>
        <v>2.786041210242554</v>
      </c>
      <c r="AD315" s="23">
        <f t="shared" si="73"/>
        <v>3.7325774943018176E-2</v>
      </c>
      <c r="AE315" s="23">
        <f t="shared" si="74"/>
        <v>4.789334252994415E-2</v>
      </c>
      <c r="AF315" s="23">
        <f t="shared" si="75"/>
        <v>8.5219117472962319E-2</v>
      </c>
      <c r="AH315" s="8">
        <f t="shared" si="76"/>
        <v>31.68815769714838</v>
      </c>
      <c r="AI315" s="8">
        <f t="shared" si="77"/>
        <v>40.659619071520225</v>
      </c>
      <c r="AJ315" s="10">
        <f t="shared" si="78"/>
        <v>72.347776768668609</v>
      </c>
    </row>
    <row r="316" spans="1:36" x14ac:dyDescent="0.2">
      <c r="A316" s="20">
        <v>42678</v>
      </c>
      <c r="B316" s="21">
        <v>270</v>
      </c>
      <c r="C316" s="5">
        <v>309</v>
      </c>
      <c r="D316" s="14">
        <v>42586</v>
      </c>
      <c r="E316" s="5">
        <v>353</v>
      </c>
      <c r="F316" s="26">
        <f t="shared" si="64"/>
        <v>863641271.51999998</v>
      </c>
      <c r="G316" s="53">
        <f t="shared" si="65"/>
        <v>2.5477747053878224</v>
      </c>
      <c r="H316" s="23">
        <f t="shared" si="66"/>
        <v>4.1313133513394759E-2</v>
      </c>
      <c r="I316" s="23">
        <f t="shared" si="67"/>
        <v>2.6352173142862201E-2</v>
      </c>
      <c r="J316" s="23">
        <f t="shared" si="68"/>
        <v>6.766530665625696E-2</v>
      </c>
      <c r="L316" s="8">
        <f t="shared" si="69"/>
        <v>35.67972715798377</v>
      </c>
      <c r="M316" s="8">
        <f t="shared" si="69"/>
        <v>22.758824320416704</v>
      </c>
      <c r="N316" s="10">
        <f t="shared" si="70"/>
        <v>58.43855147840047</v>
      </c>
      <c r="O316" s="10"/>
      <c r="P316" s="10"/>
      <c r="Q316" s="10"/>
      <c r="R316" s="10"/>
      <c r="S316" s="10"/>
      <c r="T316" s="10"/>
      <c r="U316" s="10"/>
      <c r="V316" s="10"/>
      <c r="Z316" s="14">
        <v>42586</v>
      </c>
      <c r="AA316" s="32">
        <v>598</v>
      </c>
      <c r="AB316" s="26">
        <f t="shared" si="71"/>
        <v>1463052352.3199999</v>
      </c>
      <c r="AC316" s="53">
        <f t="shared" si="72"/>
        <v>2.7767011839884108</v>
      </c>
      <c r="AD316" s="23">
        <f t="shared" si="73"/>
        <v>3.7474576880543023E-2</v>
      </c>
      <c r="AE316" s="23">
        <f t="shared" si="74"/>
        <v>4.6866330050720939E-2</v>
      </c>
      <c r="AF316" s="23">
        <f t="shared" si="75"/>
        <v>8.4340906931263962E-2</v>
      </c>
      <c r="AH316" s="8">
        <f t="shared" si="76"/>
        <v>32.364591226786168</v>
      </c>
      <c r="AI316" s="8">
        <f t="shared" si="77"/>
        <v>40.475696876480619</v>
      </c>
      <c r="AJ316" s="10">
        <f t="shared" si="78"/>
        <v>72.840288103266786</v>
      </c>
    </row>
    <row r="317" spans="1:36" x14ac:dyDescent="0.2">
      <c r="A317" s="20">
        <v>42679</v>
      </c>
      <c r="B317" s="21">
        <v>274</v>
      </c>
      <c r="C317" s="5">
        <v>310</v>
      </c>
      <c r="D317" s="14">
        <v>42587</v>
      </c>
      <c r="E317" s="5">
        <v>519</v>
      </c>
      <c r="F317" s="26">
        <f t="shared" si="64"/>
        <v>1269772860.96</v>
      </c>
      <c r="G317" s="53">
        <f t="shared" si="65"/>
        <v>2.7151673578484576</v>
      </c>
      <c r="H317" s="23">
        <f t="shared" si="66"/>
        <v>3.8469850257479621E-2</v>
      </c>
      <c r="I317" s="23">
        <f t="shared" si="67"/>
        <v>4.0472622557669258E-2</v>
      </c>
      <c r="J317" s="23">
        <f t="shared" si="68"/>
        <v>7.8942472815148879E-2</v>
      </c>
      <c r="L317" s="8">
        <f t="shared" si="69"/>
        <v>48.847971822142689</v>
      </c>
      <c r="M317" s="8">
        <f t="shared" si="69"/>
        <v>51.391037735605927</v>
      </c>
      <c r="N317" s="10">
        <f t="shared" si="70"/>
        <v>100.23900955774862</v>
      </c>
      <c r="O317" s="10"/>
      <c r="P317" s="10"/>
      <c r="Q317" s="10"/>
      <c r="R317" s="10"/>
      <c r="S317" s="10"/>
      <c r="T317" s="10"/>
      <c r="U317" s="10"/>
      <c r="V317" s="10"/>
      <c r="Z317" s="14">
        <v>42587</v>
      </c>
      <c r="AA317" s="32">
        <v>607</v>
      </c>
      <c r="AB317" s="26">
        <f t="shared" si="71"/>
        <v>1485071534.8799999</v>
      </c>
      <c r="AC317" s="53">
        <f t="shared" si="72"/>
        <v>2.7831886910752575</v>
      </c>
      <c r="AD317" s="23">
        <f t="shared" si="73"/>
        <v>3.737115747331933E-2</v>
      </c>
      <c r="AE317" s="23">
        <f t="shared" si="74"/>
        <v>4.757810426545761E-2</v>
      </c>
      <c r="AF317" s="23">
        <f t="shared" si="75"/>
        <v>8.4949261738776941E-2</v>
      </c>
      <c r="AH317" s="8">
        <f t="shared" si="76"/>
        <v>47.452881542283372</v>
      </c>
      <c r="AI317" s="8">
        <f t="shared" si="77"/>
        <v>60.413385572203296</v>
      </c>
      <c r="AJ317" s="10">
        <f t="shared" si="78"/>
        <v>107.86626711448667</v>
      </c>
    </row>
    <row r="318" spans="1:36" x14ac:dyDescent="0.2">
      <c r="A318" s="20">
        <v>42680</v>
      </c>
      <c r="B318" s="21">
        <v>267</v>
      </c>
      <c r="C318" s="5">
        <v>311</v>
      </c>
      <c r="D318" s="14">
        <v>42588</v>
      </c>
      <c r="E318" s="5">
        <v>1220</v>
      </c>
      <c r="F318" s="26">
        <f t="shared" si="64"/>
        <v>2984822524.7999997</v>
      </c>
      <c r="G318" s="53">
        <f t="shared" si="65"/>
        <v>3.0863598306747484</v>
      </c>
      <c r="H318" s="23">
        <f t="shared" si="66"/>
        <v>3.2843534517341406E-2</v>
      </c>
      <c r="I318" s="23">
        <f t="shared" si="67"/>
        <v>8.8857717996636776E-2</v>
      </c>
      <c r="J318" s="23">
        <f t="shared" si="68"/>
        <v>0.12170125251397818</v>
      </c>
      <c r="L318" s="8">
        <f t="shared" si="69"/>
        <v>98.032121621406915</v>
      </c>
      <c r="M318" s="8">
        <f t="shared" si="69"/>
        <v>265.22451817868773</v>
      </c>
      <c r="N318" s="10">
        <f t="shared" si="70"/>
        <v>363.25663980009466</v>
      </c>
      <c r="O318" s="10"/>
      <c r="P318" s="10"/>
      <c r="Q318" s="10"/>
      <c r="R318" s="10"/>
      <c r="S318" s="10"/>
      <c r="T318" s="10"/>
      <c r="U318" s="10"/>
      <c r="V318" s="10"/>
      <c r="Z318" s="14">
        <v>42588</v>
      </c>
      <c r="AA318" s="32">
        <v>568</v>
      </c>
      <c r="AB318" s="26">
        <f t="shared" si="71"/>
        <v>1389655077.1199999</v>
      </c>
      <c r="AC318" s="53">
        <f t="shared" si="72"/>
        <v>2.7543483357110188</v>
      </c>
      <c r="AD318" s="23">
        <f t="shared" si="73"/>
        <v>3.7833107543779602E-2</v>
      </c>
      <c r="AE318" s="23">
        <f t="shared" si="74"/>
        <v>4.4468950660575768E-2</v>
      </c>
      <c r="AF318" s="23">
        <f t="shared" si="75"/>
        <v>8.2302058204355377E-2</v>
      </c>
      <c r="AH318" s="8">
        <f t="shared" si="76"/>
        <v>112.92511157985415</v>
      </c>
      <c r="AI318" s="8">
        <f t="shared" si="77"/>
        <v>132.73192558590637</v>
      </c>
      <c r="AJ318" s="10">
        <f t="shared" si="78"/>
        <v>245.65703716576053</v>
      </c>
    </row>
    <row r="319" spans="1:36" x14ac:dyDescent="0.2">
      <c r="A319" s="20">
        <v>42681</v>
      </c>
      <c r="B319" s="21">
        <v>274</v>
      </c>
      <c r="C319" s="5">
        <v>312</v>
      </c>
      <c r="D319" s="14">
        <v>42589</v>
      </c>
      <c r="E319" s="5">
        <v>1010</v>
      </c>
      <c r="F319" s="26">
        <f t="shared" si="64"/>
        <v>2471041598.4000001</v>
      </c>
      <c r="G319" s="53">
        <f t="shared" si="65"/>
        <v>3.0043213737826426</v>
      </c>
      <c r="H319" s="23">
        <f t="shared" si="66"/>
        <v>3.4011595305525534E-2</v>
      </c>
      <c r="I319" s="23">
        <f t="shared" si="67"/>
        <v>7.6138133140958186E-2</v>
      </c>
      <c r="J319" s="23">
        <f t="shared" si="68"/>
        <v>0.11014972844648371</v>
      </c>
      <c r="L319" s="8">
        <f t="shared" si="69"/>
        <v>84.044066827899755</v>
      </c>
      <c r="M319" s="8">
        <f t="shared" si="69"/>
        <v>188.14049421582536</v>
      </c>
      <c r="N319" s="10">
        <f t="shared" si="70"/>
        <v>272.18456104372513</v>
      </c>
      <c r="O319" s="10"/>
      <c r="P319" s="10"/>
      <c r="Q319" s="10"/>
      <c r="R319" s="10"/>
      <c r="S319" s="10"/>
      <c r="T319" s="10"/>
      <c r="U319" s="10"/>
      <c r="V319" s="10"/>
      <c r="Z319" s="14">
        <v>42589</v>
      </c>
      <c r="AA319" s="32">
        <v>581</v>
      </c>
      <c r="AB319" s="26">
        <f t="shared" si="71"/>
        <v>1421460563.04</v>
      </c>
      <c r="AC319" s="53">
        <f t="shared" si="72"/>
        <v>2.7641761323903307</v>
      </c>
      <c r="AD319" s="23">
        <f t="shared" si="73"/>
        <v>3.7675053052577033E-2</v>
      </c>
      <c r="AE319" s="23">
        <f t="shared" si="74"/>
        <v>4.5512485665131996E-2</v>
      </c>
      <c r="AF319" s="23">
        <f t="shared" si="75"/>
        <v>8.3187538717709036E-2</v>
      </c>
      <c r="AH319" s="8">
        <f t="shared" si="76"/>
        <v>93.096623314844763</v>
      </c>
      <c r="AI319" s="8">
        <f t="shared" si="77"/>
        <v>112.46324532512486</v>
      </c>
      <c r="AJ319" s="10">
        <f t="shared" si="78"/>
        <v>205.55986863996964</v>
      </c>
    </row>
    <row r="320" spans="1:36" x14ac:dyDescent="0.2">
      <c r="A320" s="20">
        <v>42682</v>
      </c>
      <c r="B320" s="21">
        <v>270</v>
      </c>
      <c r="C320" s="5">
        <v>313</v>
      </c>
      <c r="D320" s="14">
        <v>42590</v>
      </c>
      <c r="E320" s="5">
        <v>811</v>
      </c>
      <c r="F320" s="26">
        <f t="shared" si="64"/>
        <v>1984173006.24</v>
      </c>
      <c r="G320" s="53">
        <f t="shared" si="65"/>
        <v>2.909020854211156</v>
      </c>
      <c r="H320" s="23">
        <f t="shared" si="66"/>
        <v>3.542073746366254E-2</v>
      </c>
      <c r="I320" s="23">
        <f t="shared" si="67"/>
        <v>6.2805645129610621E-2</v>
      </c>
      <c r="J320" s="23">
        <f t="shared" si="68"/>
        <v>9.8226382593273154E-2</v>
      </c>
      <c r="L320" s="8">
        <f t="shared" si="69"/>
        <v>70.280871136513099</v>
      </c>
      <c r="M320" s="8">
        <f t="shared" si="69"/>
        <v>124.61726570566212</v>
      </c>
      <c r="N320" s="10">
        <f t="shared" si="70"/>
        <v>194.89813684217523</v>
      </c>
      <c r="O320" s="10"/>
      <c r="P320" s="10"/>
      <c r="Q320" s="10"/>
      <c r="R320" s="10"/>
      <c r="S320" s="10"/>
      <c r="T320" s="10"/>
      <c r="U320" s="10"/>
      <c r="V320" s="10"/>
      <c r="Z320" s="14">
        <v>42590</v>
      </c>
      <c r="AA320" s="32">
        <v>562</v>
      </c>
      <c r="AB320" s="26">
        <f t="shared" si="71"/>
        <v>1374975622.0799999</v>
      </c>
      <c r="AC320" s="53">
        <f t="shared" si="72"/>
        <v>2.7497363155690611</v>
      </c>
      <c r="AD320" s="23">
        <f t="shared" si="73"/>
        <v>3.7907508293018484E-2</v>
      </c>
      <c r="AE320" s="23">
        <f t="shared" si="74"/>
        <v>4.3984924546341286E-2</v>
      </c>
      <c r="AF320" s="23">
        <f t="shared" si="75"/>
        <v>8.1892432839359763E-2</v>
      </c>
      <c r="AH320" s="8">
        <f t="shared" si="76"/>
        <v>75.215054688826214</v>
      </c>
      <c r="AI320" s="8">
        <f t="shared" si="77"/>
        <v>87.273699966353561</v>
      </c>
      <c r="AJ320" s="10">
        <f t="shared" si="78"/>
        <v>162.48875465517978</v>
      </c>
    </row>
    <row r="321" spans="1:36" x14ac:dyDescent="0.2">
      <c r="A321" s="20">
        <v>42683</v>
      </c>
      <c r="B321" s="21">
        <v>269</v>
      </c>
      <c r="C321" s="5">
        <v>314</v>
      </c>
      <c r="D321" s="14">
        <v>42591</v>
      </c>
      <c r="E321" s="5">
        <v>773</v>
      </c>
      <c r="F321" s="26">
        <f t="shared" si="64"/>
        <v>1891203124.3199999</v>
      </c>
      <c r="G321" s="53">
        <f t="shared" si="65"/>
        <v>2.888179493918325</v>
      </c>
      <c r="H321" s="23">
        <f t="shared" si="66"/>
        <v>3.5736601608281994E-2</v>
      </c>
      <c r="I321" s="23">
        <f t="shared" si="67"/>
        <v>6.0096666158732326E-2</v>
      </c>
      <c r="J321" s="23">
        <f t="shared" si="68"/>
        <v>9.5833267767014313E-2</v>
      </c>
      <c r="L321" s="8">
        <f t="shared" si="69"/>
        <v>67.585172614162047</v>
      </c>
      <c r="M321" s="8">
        <f t="shared" si="69"/>
        <v>113.65500280061059</v>
      </c>
      <c r="N321" s="10">
        <f t="shared" si="70"/>
        <v>181.24017541477264</v>
      </c>
      <c r="O321" s="10"/>
      <c r="P321" s="10"/>
      <c r="Q321" s="10"/>
      <c r="R321" s="10"/>
      <c r="S321" s="10"/>
      <c r="T321" s="10"/>
      <c r="U321" s="10"/>
      <c r="V321" s="10"/>
      <c r="Z321" s="14">
        <v>42591</v>
      </c>
      <c r="AA321" s="32">
        <v>540</v>
      </c>
      <c r="AB321" s="26">
        <f t="shared" si="71"/>
        <v>1321150953.5999999</v>
      </c>
      <c r="AC321" s="53">
        <f t="shared" si="72"/>
        <v>2.7323937598229686</v>
      </c>
      <c r="AD321" s="23">
        <f t="shared" si="73"/>
        <v>3.8188588929912025E-2</v>
      </c>
      <c r="AE321" s="23">
        <f t="shared" si="74"/>
        <v>4.2197359543279411E-2</v>
      </c>
      <c r="AF321" s="23">
        <f t="shared" si="75"/>
        <v>8.0385948473191443E-2</v>
      </c>
      <c r="AH321" s="8">
        <f t="shared" si="76"/>
        <v>72.222378697621778</v>
      </c>
      <c r="AI321" s="8">
        <f t="shared" si="77"/>
        <v>79.803778206304386</v>
      </c>
      <c r="AJ321" s="10">
        <f t="shared" si="78"/>
        <v>152.02615690392616</v>
      </c>
    </row>
    <row r="322" spans="1:36" x14ac:dyDescent="0.2">
      <c r="A322" s="20">
        <v>42684</v>
      </c>
      <c r="B322" s="21">
        <v>262</v>
      </c>
      <c r="C322" s="5">
        <v>315</v>
      </c>
      <c r="D322" s="14">
        <v>42592</v>
      </c>
      <c r="E322" s="5">
        <v>631</v>
      </c>
      <c r="F322" s="26">
        <f t="shared" si="64"/>
        <v>1543789355.04</v>
      </c>
      <c r="G322" s="53">
        <f t="shared" si="65"/>
        <v>2.8000293592441343</v>
      </c>
      <c r="H322" s="23">
        <f t="shared" si="66"/>
        <v>3.7104025142043522E-2</v>
      </c>
      <c r="I322" s="23">
        <f t="shared" si="67"/>
        <v>4.9459321778493215E-2</v>
      </c>
      <c r="J322" s="23">
        <f t="shared" si="68"/>
        <v>8.6563346920536743E-2</v>
      </c>
      <c r="L322" s="8">
        <f t="shared" si="69"/>
        <v>57.280799043423308</v>
      </c>
      <c r="M322" s="8">
        <f t="shared" si="69"/>
        <v>76.354774469135862</v>
      </c>
      <c r="N322" s="10">
        <f t="shared" si="70"/>
        <v>133.63557351255918</v>
      </c>
      <c r="O322" s="10"/>
      <c r="P322" s="10"/>
      <c r="Q322" s="10"/>
      <c r="R322" s="10"/>
      <c r="S322" s="10"/>
      <c r="T322" s="10"/>
      <c r="U322" s="10"/>
      <c r="V322" s="10"/>
      <c r="Z322" s="14">
        <v>42592</v>
      </c>
      <c r="AA322" s="32">
        <v>525</v>
      </c>
      <c r="AB322" s="26">
        <f t="shared" si="71"/>
        <v>1284452316</v>
      </c>
      <c r="AC322" s="53">
        <f t="shared" si="72"/>
        <v>2.720159303405957</v>
      </c>
      <c r="AD322" s="23">
        <f t="shared" si="73"/>
        <v>3.8388132567747132E-2</v>
      </c>
      <c r="AE322" s="23">
        <f t="shared" si="74"/>
        <v>4.0967209032856E-2</v>
      </c>
      <c r="AF322" s="23">
        <f t="shared" si="75"/>
        <v>7.9355341600603133E-2</v>
      </c>
      <c r="AH322" s="8">
        <f t="shared" si="76"/>
        <v>59.263190417952366</v>
      </c>
      <c r="AI322" s="8">
        <f t="shared" si="77"/>
        <v>63.244741210621626</v>
      </c>
      <c r="AJ322" s="10">
        <f t="shared" si="78"/>
        <v>122.507931628574</v>
      </c>
    </row>
    <row r="323" spans="1:36" x14ac:dyDescent="0.2">
      <c r="A323" s="20">
        <v>42685</v>
      </c>
      <c r="B323" s="21">
        <v>259</v>
      </c>
      <c r="C323" s="5">
        <v>316</v>
      </c>
      <c r="D323" s="14">
        <v>42593</v>
      </c>
      <c r="E323" s="5">
        <v>591</v>
      </c>
      <c r="F323" s="26">
        <f t="shared" si="64"/>
        <v>1445926321.4399998</v>
      </c>
      <c r="G323" s="53">
        <f t="shared" si="65"/>
        <v>2.7715874808812555</v>
      </c>
      <c r="H323" s="23">
        <f t="shared" si="66"/>
        <v>3.7556297710472433E-2</v>
      </c>
      <c r="I323" s="23">
        <f t="shared" si="67"/>
        <v>4.6310348551029668E-2</v>
      </c>
      <c r="J323" s="23">
        <f t="shared" si="68"/>
        <v>8.3866646261502101E-2</v>
      </c>
      <c r="L323" s="8">
        <f t="shared" si="69"/>
        <v>54.303639395408894</v>
      </c>
      <c r="M323" s="8">
        <f t="shared" si="69"/>
        <v>66.961351924994545</v>
      </c>
      <c r="N323" s="10">
        <f t="shared" si="70"/>
        <v>121.26499132040344</v>
      </c>
      <c r="O323" s="10"/>
      <c r="P323" s="10"/>
      <c r="Q323" s="10"/>
      <c r="R323" s="10"/>
      <c r="S323" s="10"/>
      <c r="T323" s="10"/>
      <c r="U323" s="10"/>
      <c r="V323" s="10"/>
      <c r="Z323" s="14">
        <v>42593</v>
      </c>
      <c r="AA323" s="32">
        <v>520</v>
      </c>
      <c r="AB323" s="26">
        <f t="shared" si="71"/>
        <v>1272219436.8</v>
      </c>
      <c r="AC323" s="53">
        <f t="shared" si="72"/>
        <v>2.716003343634799</v>
      </c>
      <c r="AD323" s="23">
        <f t="shared" si="73"/>
        <v>3.8456153130558814E-2</v>
      </c>
      <c r="AE323" s="23">
        <f t="shared" si="74"/>
        <v>4.0555152727998811E-2</v>
      </c>
      <c r="AF323" s="23">
        <f t="shared" si="75"/>
        <v>7.9011305858557618E-2</v>
      </c>
      <c r="AH323" s="8">
        <f t="shared" si="76"/>
        <v>55.604764032802237</v>
      </c>
      <c r="AI323" s="8">
        <f t="shared" si="77"/>
        <v>58.639762799432695</v>
      </c>
      <c r="AJ323" s="10">
        <f t="shared" si="78"/>
        <v>114.24452683223492</v>
      </c>
    </row>
    <row r="324" spans="1:36" x14ac:dyDescent="0.2">
      <c r="A324" s="20">
        <v>42686</v>
      </c>
      <c r="B324" s="21">
        <v>262</v>
      </c>
      <c r="C324" s="5">
        <v>317</v>
      </c>
      <c r="D324" s="14">
        <v>42594</v>
      </c>
      <c r="E324" s="5">
        <v>509</v>
      </c>
      <c r="F324" s="26">
        <f t="shared" si="64"/>
        <v>1245307102.5599999</v>
      </c>
      <c r="G324" s="53">
        <f t="shared" si="65"/>
        <v>2.7067177823367587</v>
      </c>
      <c r="H324" s="23">
        <f t="shared" si="66"/>
        <v>3.8608565640245625E-2</v>
      </c>
      <c r="I324" s="23">
        <f t="shared" si="67"/>
        <v>3.9645164153668588E-2</v>
      </c>
      <c r="J324" s="23">
        <f t="shared" si="68"/>
        <v>7.8253729793914206E-2</v>
      </c>
      <c r="L324" s="8">
        <f t="shared" si="69"/>
        <v>48.079521011451845</v>
      </c>
      <c r="M324" s="8">
        <f t="shared" si="69"/>
        <v>49.370404502720604</v>
      </c>
      <c r="N324" s="10">
        <f t="shared" si="70"/>
        <v>97.449925514172449</v>
      </c>
      <c r="O324" s="10"/>
      <c r="P324" s="10"/>
      <c r="Q324" s="10"/>
      <c r="R324" s="10"/>
      <c r="S324" s="10"/>
      <c r="T324" s="10"/>
      <c r="U324" s="10"/>
      <c r="V324" s="10"/>
      <c r="Z324" s="14">
        <v>42594</v>
      </c>
      <c r="AA324" s="32">
        <v>525</v>
      </c>
      <c r="AB324" s="26">
        <f t="shared" si="71"/>
        <v>1284452316</v>
      </c>
      <c r="AC324" s="53">
        <f t="shared" si="72"/>
        <v>2.720159303405957</v>
      </c>
      <c r="AD324" s="23">
        <f t="shared" si="73"/>
        <v>3.8388132567747132E-2</v>
      </c>
      <c r="AE324" s="23">
        <f t="shared" si="74"/>
        <v>4.0967209032856E-2</v>
      </c>
      <c r="AF324" s="23">
        <f t="shared" si="75"/>
        <v>7.9355341600603133E-2</v>
      </c>
      <c r="AH324" s="8">
        <f t="shared" si="76"/>
        <v>47.805014140630348</v>
      </c>
      <c r="AI324" s="8">
        <f t="shared" si="77"/>
        <v>51.016756380675766</v>
      </c>
      <c r="AJ324" s="10">
        <f t="shared" si="78"/>
        <v>98.821770521306121</v>
      </c>
    </row>
    <row r="325" spans="1:36" x14ac:dyDescent="0.2">
      <c r="A325" s="20">
        <v>42687</v>
      </c>
      <c r="B325" s="21">
        <v>262</v>
      </c>
      <c r="C325" s="5">
        <v>318</v>
      </c>
      <c r="D325" s="14">
        <v>42595</v>
      </c>
      <c r="E325" s="5">
        <v>445</v>
      </c>
      <c r="F325" s="26">
        <f t="shared" si="64"/>
        <v>1088726248.8</v>
      </c>
      <c r="G325" s="53">
        <f t="shared" si="65"/>
        <v>2.6483600109809315</v>
      </c>
      <c r="H325" s="23">
        <f t="shared" si="66"/>
        <v>3.9580370483118493E-2</v>
      </c>
      <c r="I325" s="23">
        <f t="shared" si="67"/>
        <v>3.4263197849815352E-2</v>
      </c>
      <c r="J325" s="23">
        <f t="shared" si="68"/>
        <v>7.3843568332933845E-2</v>
      </c>
      <c r="L325" s="8">
        <f t="shared" si="69"/>
        <v>43.092188282199835</v>
      </c>
      <c r="M325" s="8">
        <f t="shared" si="69"/>
        <v>37.303242866921693</v>
      </c>
      <c r="N325" s="10">
        <f t="shared" si="70"/>
        <v>80.395431149121521</v>
      </c>
      <c r="O325" s="10"/>
      <c r="P325" s="10"/>
      <c r="Q325" s="10"/>
      <c r="R325" s="10"/>
      <c r="S325" s="10"/>
      <c r="T325" s="10"/>
      <c r="U325" s="10"/>
      <c r="V325" s="10"/>
      <c r="Z325" s="14">
        <v>42595</v>
      </c>
      <c r="AA325" s="32">
        <v>522</v>
      </c>
      <c r="AB325" s="26">
        <f t="shared" si="71"/>
        <v>1277112588.48</v>
      </c>
      <c r="AC325" s="53">
        <f t="shared" si="72"/>
        <v>2.7176705030022621</v>
      </c>
      <c r="AD325" s="23">
        <f t="shared" si="73"/>
        <v>3.8428852280520023E-2</v>
      </c>
      <c r="AE325" s="23">
        <f t="shared" si="74"/>
        <v>4.0720094384557926E-2</v>
      </c>
      <c r="AF325" s="23">
        <f t="shared" si="75"/>
        <v>7.9148946665077949E-2</v>
      </c>
      <c r="AH325" s="8">
        <f t="shared" si="76"/>
        <v>41.838500189059893</v>
      </c>
      <c r="AI325" s="8">
        <f t="shared" si="77"/>
        <v>44.333035610081694</v>
      </c>
      <c r="AJ325" s="10">
        <f t="shared" si="78"/>
        <v>86.171535799141594</v>
      </c>
    </row>
    <row r="326" spans="1:36" x14ac:dyDescent="0.2">
      <c r="A326" s="20">
        <v>42688</v>
      </c>
      <c r="B326" s="21">
        <v>258</v>
      </c>
      <c r="C326" s="5">
        <v>319</v>
      </c>
      <c r="D326" s="14">
        <v>42596</v>
      </c>
      <c r="E326" s="5">
        <v>410</v>
      </c>
      <c r="F326" s="26">
        <f t="shared" si="64"/>
        <v>1003096094.4</v>
      </c>
      <c r="G326" s="53">
        <f t="shared" si="65"/>
        <v>2.6127838567197355</v>
      </c>
      <c r="H326" s="23">
        <f t="shared" si="66"/>
        <v>4.0184765982700967E-2</v>
      </c>
      <c r="I326" s="23">
        <f t="shared" si="67"/>
        <v>3.1267625668895516E-2</v>
      </c>
      <c r="J326" s="23">
        <f t="shared" si="68"/>
        <v>7.1452391651596475E-2</v>
      </c>
      <c r="L326" s="8">
        <f t="shared" si="69"/>
        <v>40.309181811625315</v>
      </c>
      <c r="M326" s="8">
        <f t="shared" si="69"/>
        <v>31.364433189630276</v>
      </c>
      <c r="N326" s="10">
        <f t="shared" si="70"/>
        <v>71.673615001255598</v>
      </c>
      <c r="O326" s="10"/>
      <c r="P326" s="10"/>
      <c r="Q326" s="10"/>
      <c r="R326" s="10"/>
      <c r="S326" s="10"/>
      <c r="T326" s="10"/>
      <c r="U326" s="10"/>
      <c r="V326" s="10"/>
      <c r="Z326" s="14">
        <v>42596</v>
      </c>
      <c r="AA326" s="32">
        <v>496</v>
      </c>
      <c r="AB326" s="26">
        <f t="shared" si="71"/>
        <v>1213501616.6399999</v>
      </c>
      <c r="AC326" s="53">
        <f t="shared" si="72"/>
        <v>2.6954816764901977</v>
      </c>
      <c r="AD326" s="23">
        <f t="shared" si="73"/>
        <v>3.8793802180312954E-2</v>
      </c>
      <c r="AE326" s="23">
        <f t="shared" si="74"/>
        <v>3.8563713305771241E-2</v>
      </c>
      <c r="AF326" s="23">
        <f t="shared" si="75"/>
        <v>7.7357515486084188E-2</v>
      </c>
      <c r="AH326" s="8">
        <f t="shared" si="76"/>
        <v>38.913911453998125</v>
      </c>
      <c r="AI326" s="8">
        <f t="shared" si="77"/>
        <v>38.683110202580444</v>
      </c>
      <c r="AJ326" s="10">
        <f t="shared" si="78"/>
        <v>77.597021656578562</v>
      </c>
    </row>
    <row r="327" spans="1:36" x14ac:dyDescent="0.2">
      <c r="A327" s="20">
        <v>42689</v>
      </c>
      <c r="B327" s="21">
        <v>262</v>
      </c>
      <c r="C327" s="5">
        <v>320</v>
      </c>
      <c r="D327" s="14">
        <v>42597</v>
      </c>
      <c r="E327" s="5">
        <v>385</v>
      </c>
      <c r="F327" s="26">
        <f t="shared" si="64"/>
        <v>941931698.39999998</v>
      </c>
      <c r="G327" s="53">
        <f t="shared" si="65"/>
        <v>2.5854607295085006</v>
      </c>
      <c r="H327" s="23">
        <f t="shared" si="66"/>
        <v>4.0655211251656782E-2</v>
      </c>
      <c r="I327" s="23">
        <f t="shared" si="67"/>
        <v>2.9113741155582185E-2</v>
      </c>
      <c r="J327" s="23">
        <f t="shared" si="68"/>
        <v>6.976895240723896E-2</v>
      </c>
      <c r="L327" s="8">
        <f t="shared" si="69"/>
        <v>38.294432183083863</v>
      </c>
      <c r="M327" s="8">
        <f t="shared" si="69"/>
        <v>27.423155653455503</v>
      </c>
      <c r="N327" s="10">
        <f t="shared" si="70"/>
        <v>65.717587836539366</v>
      </c>
      <c r="O327" s="10"/>
      <c r="P327" s="10"/>
      <c r="Q327" s="10"/>
      <c r="R327" s="10"/>
      <c r="S327" s="10"/>
      <c r="T327" s="10"/>
      <c r="U327" s="10"/>
      <c r="V327" s="10"/>
      <c r="Z327" s="14">
        <v>42597</v>
      </c>
      <c r="AA327" s="32">
        <v>467</v>
      </c>
      <c r="AB327" s="26">
        <f t="shared" si="71"/>
        <v>1142550917.28</v>
      </c>
      <c r="AC327" s="53">
        <f t="shared" si="72"/>
        <v>2.6693168805661123</v>
      </c>
      <c r="AD327" s="23">
        <f t="shared" si="73"/>
        <v>3.9228602252269699E-2</v>
      </c>
      <c r="AE327" s="23">
        <f t="shared" si="74"/>
        <v>3.6128979703254571E-2</v>
      </c>
      <c r="AF327" s="23">
        <f t="shared" si="75"/>
        <v>7.5357581955524278E-2</v>
      </c>
      <c r="AH327" s="8">
        <f t="shared" si="76"/>
        <v>36.950663945338462</v>
      </c>
      <c r="AI327" s="8">
        <f t="shared" si="77"/>
        <v>34.031031213345706</v>
      </c>
      <c r="AJ327" s="10">
        <f t="shared" si="78"/>
        <v>70.981695158684175</v>
      </c>
    </row>
    <row r="328" spans="1:36" x14ac:dyDescent="0.2">
      <c r="A328" s="20">
        <v>42690</v>
      </c>
      <c r="B328" s="21">
        <v>262</v>
      </c>
      <c r="C328" s="5">
        <v>321</v>
      </c>
      <c r="D328" s="14">
        <v>42598</v>
      </c>
      <c r="E328" s="5">
        <v>367</v>
      </c>
      <c r="F328" s="26">
        <f t="shared" si="64"/>
        <v>897893333.27999997</v>
      </c>
      <c r="G328" s="53">
        <f t="shared" si="65"/>
        <v>2.5646660642520893</v>
      </c>
      <c r="H328" s="23">
        <f t="shared" si="66"/>
        <v>4.1016937895771113E-2</v>
      </c>
      <c r="I328" s="23">
        <f t="shared" si="67"/>
        <v>2.7559946545748448E-2</v>
      </c>
      <c r="J328" s="23">
        <f t="shared" si="68"/>
        <v>6.8576884441519562E-2</v>
      </c>
      <c r="L328" s="8">
        <f t="shared" si="69"/>
        <v>36.828835088172674</v>
      </c>
      <c r="M328" s="8">
        <f t="shared" si="69"/>
        <v>24.745892268980697</v>
      </c>
      <c r="N328" s="10">
        <f t="shared" si="70"/>
        <v>61.574727357153371</v>
      </c>
      <c r="O328" s="10"/>
      <c r="P328" s="10"/>
      <c r="Q328" s="10"/>
      <c r="R328" s="10"/>
      <c r="S328" s="10"/>
      <c r="T328" s="10"/>
      <c r="U328" s="10"/>
      <c r="V328" s="10"/>
      <c r="Z328" s="14">
        <v>42598</v>
      </c>
      <c r="AA328" s="32">
        <v>462</v>
      </c>
      <c r="AB328" s="26">
        <f t="shared" si="71"/>
        <v>1130318038.0799999</v>
      </c>
      <c r="AC328" s="53">
        <f t="shared" si="72"/>
        <v>2.6646419755561257</v>
      </c>
      <c r="AD328" s="23">
        <f t="shared" si="73"/>
        <v>3.9306800233701873E-2</v>
      </c>
      <c r="AE328" s="23">
        <f t="shared" si="74"/>
        <v>3.5706274388747294E-2</v>
      </c>
      <c r="AF328" s="23">
        <f t="shared" si="75"/>
        <v>7.5013074622449161E-2</v>
      </c>
      <c r="AH328" s="8">
        <f t="shared" si="76"/>
        <v>35.293313882409656</v>
      </c>
      <c r="AI328" s="8">
        <f t="shared" si="77"/>
        <v>32.060425729922599</v>
      </c>
      <c r="AJ328" s="10">
        <f t="shared" si="78"/>
        <v>67.353739612332248</v>
      </c>
    </row>
    <row r="329" spans="1:36" x14ac:dyDescent="0.2">
      <c r="A329" s="20">
        <v>42691</v>
      </c>
      <c r="B329" s="21">
        <v>262</v>
      </c>
      <c r="C329" s="5">
        <v>322</v>
      </c>
      <c r="D329" s="14">
        <v>42599</v>
      </c>
      <c r="E329" s="5">
        <v>360</v>
      </c>
      <c r="F329" s="26">
        <f t="shared" ref="F329:F373" si="79">(E329*60*60*24)*28.31685</f>
        <v>880767302.39999998</v>
      </c>
      <c r="G329" s="53">
        <f t="shared" ref="G329:G373" si="80">LOG10(E329)</f>
        <v>2.5563025007672873</v>
      </c>
      <c r="H329" s="23">
        <f t="shared" ref="H329:H373" si="81">(POWER(E329,$H$6))*$I$6</f>
        <v>4.1163329398663302E-2</v>
      </c>
      <c r="I329" s="23">
        <f t="shared" ref="I329:I373" si="82">((G329*G329)*$J$6+(G329*$K$6)+$L$6)</f>
        <v>2.6955840371507445E-2</v>
      </c>
      <c r="J329" s="23">
        <f t="shared" ref="J329:J373" si="83">H329+I329</f>
        <v>6.811916977017074E-2</v>
      </c>
      <c r="L329" s="8">
        <f t="shared" ref="L329:M373" si="84">(H329*$F329)/1000000</f>
        <v>36.255314592263289</v>
      </c>
      <c r="M329" s="8">
        <f t="shared" si="84"/>
        <v>23.741822807937627</v>
      </c>
      <c r="N329" s="10">
        <f t="shared" ref="N329:N373" si="85">L329+M329</f>
        <v>59.997137400200913</v>
      </c>
      <c r="O329" s="10"/>
      <c r="P329" s="10"/>
      <c r="Q329" s="10"/>
      <c r="R329" s="10"/>
      <c r="S329" s="10"/>
      <c r="T329" s="10"/>
      <c r="U329" s="10"/>
      <c r="V329" s="10"/>
      <c r="Z329" s="14">
        <v>42599</v>
      </c>
      <c r="AA329" s="32">
        <v>468</v>
      </c>
      <c r="AB329" s="26">
        <f t="shared" ref="AB329:AB373" si="86">(AA329*60*60*24)*28.31685</f>
        <v>1144997493.1199999</v>
      </c>
      <c r="AC329" s="53">
        <f t="shared" ref="AC329:AC373" si="87">LOG10(AA329)</f>
        <v>2.6702458530741242</v>
      </c>
      <c r="AD329" s="23">
        <f t="shared" ref="AD329:AD373" si="88">(POWER(AA329,$H$6))*$I$6</f>
        <v>3.9213081699462339E-2</v>
      </c>
      <c r="AE329" s="23">
        <f t="shared" ref="AE329:AE373" si="89">((AC329*AC329)*$J$6+(AC329*$K$6)+$L$6)</f>
        <v>3.6213422057043476E-2</v>
      </c>
      <c r="AF329" s="23">
        <f t="shared" ref="AF329:AF373" si="90">AD329+AE329</f>
        <v>7.5426503756505808E-2</v>
      </c>
      <c r="AH329" s="8">
        <f t="shared" ref="AH329:AH373" si="91">(AD329*$F329)/1000000</f>
        <v>34.537600187226253</v>
      </c>
      <c r="AI329" s="8">
        <f t="shared" ref="AI329:AI373" si="92">(AE329*$F329)/1000000</f>
        <v>31.89559805585484</v>
      </c>
      <c r="AJ329" s="10">
        <f t="shared" ref="AJ329:AJ373" si="93">AH329+AI329</f>
        <v>66.433198243081094</v>
      </c>
    </row>
    <row r="330" spans="1:36" x14ac:dyDescent="0.2">
      <c r="A330" s="20">
        <v>42692</v>
      </c>
      <c r="B330" s="21">
        <v>254</v>
      </c>
      <c r="C330" s="5">
        <v>323</v>
      </c>
      <c r="D330" s="14">
        <v>42600</v>
      </c>
      <c r="E330" s="5">
        <v>356</v>
      </c>
      <c r="F330" s="26">
        <f t="shared" si="79"/>
        <v>870980999.03999996</v>
      </c>
      <c r="G330" s="53">
        <f t="shared" si="80"/>
        <v>2.5514499979728753</v>
      </c>
      <c r="H330" s="23">
        <f t="shared" si="81"/>
        <v>4.1248504496183579E-2</v>
      </c>
      <c r="I330" s="23">
        <f t="shared" si="82"/>
        <v>2.6610817410207432E-2</v>
      </c>
      <c r="J330" s="23">
        <f t="shared" si="83"/>
        <v>6.7859321906391018E-2</v>
      </c>
      <c r="L330" s="8">
        <f t="shared" si="84"/>
        <v>35.926663654991906</v>
      </c>
      <c r="M330" s="8">
        <f t="shared" si="84"/>
        <v>23.177516333213493</v>
      </c>
      <c r="N330" s="10">
        <f t="shared" si="85"/>
        <v>59.104179988205402</v>
      </c>
      <c r="O330" s="10"/>
      <c r="P330" s="10"/>
      <c r="Q330" s="10"/>
      <c r="R330" s="10"/>
      <c r="S330" s="10"/>
      <c r="T330" s="10"/>
      <c r="U330" s="10"/>
      <c r="V330" s="10"/>
      <c r="Z330" s="14">
        <v>42600</v>
      </c>
      <c r="AA330" s="32">
        <v>453</v>
      </c>
      <c r="AB330" s="26">
        <f t="shared" si="86"/>
        <v>1108298855.52</v>
      </c>
      <c r="AC330" s="53">
        <f t="shared" si="87"/>
        <v>2.6560982020128319</v>
      </c>
      <c r="AD330" s="23">
        <f t="shared" si="88"/>
        <v>3.9450116463944404E-2</v>
      </c>
      <c r="AE330" s="23">
        <f t="shared" si="89"/>
        <v>3.494339050115236E-2</v>
      </c>
      <c r="AF330" s="23">
        <f t="shared" si="90"/>
        <v>7.4393506965096765E-2</v>
      </c>
      <c r="AH330" s="8">
        <f t="shared" si="91"/>
        <v>34.36030185001065</v>
      </c>
      <c r="AI330" s="8">
        <f t="shared" si="92"/>
        <v>30.435029168538531</v>
      </c>
      <c r="AJ330" s="10">
        <f t="shared" si="93"/>
        <v>64.795331018549177</v>
      </c>
    </row>
    <row r="331" spans="1:36" x14ac:dyDescent="0.2">
      <c r="A331" s="20">
        <v>42693</v>
      </c>
      <c r="B331" s="21">
        <v>247</v>
      </c>
      <c r="C331" s="5">
        <v>324</v>
      </c>
      <c r="D331" s="14">
        <v>42601</v>
      </c>
      <c r="E331" s="5">
        <v>358</v>
      </c>
      <c r="F331" s="26">
        <f t="shared" si="79"/>
        <v>875874150.71999991</v>
      </c>
      <c r="G331" s="53">
        <f t="shared" si="80"/>
        <v>2.5538830266438746</v>
      </c>
      <c r="H331" s="23">
        <f t="shared" si="81"/>
        <v>4.120577597960496E-2</v>
      </c>
      <c r="I331" s="23">
        <f t="shared" si="82"/>
        <v>2.6783308049106003E-2</v>
      </c>
      <c r="J331" s="23">
        <f t="shared" si="83"/>
        <v>6.7989084028710955E-2</v>
      </c>
      <c r="L331" s="8">
        <f t="shared" si="84"/>
        <v>36.091074040895066</v>
      </c>
      <c r="M331" s="8">
        <f t="shared" si="84"/>
        <v>23.45880719098286</v>
      </c>
      <c r="N331" s="10">
        <f t="shared" si="85"/>
        <v>59.549881231877926</v>
      </c>
      <c r="O331" s="10"/>
      <c r="P331" s="10"/>
      <c r="Q331" s="10"/>
      <c r="R331" s="10"/>
      <c r="S331" s="10"/>
      <c r="T331" s="10"/>
      <c r="U331" s="10"/>
      <c r="V331" s="10"/>
      <c r="Z331" s="14">
        <v>42601</v>
      </c>
      <c r="AA331" s="32">
        <v>450</v>
      </c>
      <c r="AB331" s="26">
        <f t="shared" si="86"/>
        <v>1100959128</v>
      </c>
      <c r="AC331" s="53">
        <f t="shared" si="87"/>
        <v>2.6532125137753435</v>
      </c>
      <c r="AD331" s="23">
        <f t="shared" si="88"/>
        <v>3.9498639958413032E-2</v>
      </c>
      <c r="AE331" s="23">
        <f t="shared" si="89"/>
        <v>3.468854055452042E-2</v>
      </c>
      <c r="AF331" s="23">
        <f t="shared" si="90"/>
        <v>7.4187180512933451E-2</v>
      </c>
      <c r="AH331" s="8">
        <f t="shared" si="91"/>
        <v>34.595837728170068</v>
      </c>
      <c r="AI331" s="8">
        <f t="shared" si="92"/>
        <v>30.38279599790685</v>
      </c>
      <c r="AJ331" s="10">
        <f t="shared" si="93"/>
        <v>64.978633726076922</v>
      </c>
    </row>
    <row r="332" spans="1:36" x14ac:dyDescent="0.2">
      <c r="A332" s="20">
        <v>42694</v>
      </c>
      <c r="B332" s="21">
        <v>246</v>
      </c>
      <c r="C332" s="5">
        <v>325</v>
      </c>
      <c r="D332" s="14">
        <v>42602</v>
      </c>
      <c r="E332" s="5">
        <v>343</v>
      </c>
      <c r="F332" s="26">
        <f t="shared" si="79"/>
        <v>839175513.12</v>
      </c>
      <c r="G332" s="53">
        <f t="shared" si="80"/>
        <v>2.5352941200427703</v>
      </c>
      <c r="H332" s="23">
        <f t="shared" si="81"/>
        <v>4.1533357932794029E-2</v>
      </c>
      <c r="I332" s="23">
        <f t="shared" si="82"/>
        <v>2.5491086667926877E-2</v>
      </c>
      <c r="J332" s="23">
        <f t="shared" si="83"/>
        <v>6.7024444600720906E-2</v>
      </c>
      <c r="L332" s="8">
        <f t="shared" si="84"/>
        <v>34.853776954849046</v>
      </c>
      <c r="M332" s="8">
        <f t="shared" si="84"/>
        <v>21.391495734543927</v>
      </c>
      <c r="N332" s="10">
        <f t="shared" si="85"/>
        <v>56.245272689392976</v>
      </c>
      <c r="O332" s="10"/>
      <c r="P332" s="10"/>
      <c r="Q332" s="10"/>
      <c r="R332" s="10"/>
      <c r="S332" s="10"/>
      <c r="T332" s="10"/>
      <c r="U332" s="10"/>
      <c r="V332" s="10"/>
      <c r="Z332" s="14">
        <v>42602</v>
      </c>
      <c r="AA332" s="32">
        <v>448</v>
      </c>
      <c r="AB332" s="26">
        <f t="shared" si="86"/>
        <v>1096065976.3199999</v>
      </c>
      <c r="AC332" s="53">
        <f t="shared" si="87"/>
        <v>2.651278013998144</v>
      </c>
      <c r="AD332" s="23">
        <f t="shared" si="88"/>
        <v>3.9531202417625276E-2</v>
      </c>
      <c r="AE332" s="23">
        <f t="shared" si="89"/>
        <v>3.4518491270626783E-2</v>
      </c>
      <c r="AF332" s="23">
        <f t="shared" si="90"/>
        <v>7.4049693688252066E-2</v>
      </c>
      <c r="AH332" s="8">
        <f t="shared" si="91"/>
        <v>33.173617073061273</v>
      </c>
      <c r="AI332" s="8">
        <f t="shared" si="92"/>
        <v>28.967072624156472</v>
      </c>
      <c r="AJ332" s="10">
        <f t="shared" si="93"/>
        <v>62.140689697217745</v>
      </c>
    </row>
    <row r="333" spans="1:36" x14ac:dyDescent="0.2">
      <c r="A333" s="20">
        <v>42695</v>
      </c>
      <c r="B333" s="21">
        <v>246</v>
      </c>
      <c r="C333" s="5">
        <v>326</v>
      </c>
      <c r="D333" s="14">
        <v>42603</v>
      </c>
      <c r="E333" s="5">
        <v>318</v>
      </c>
      <c r="F333" s="26">
        <f t="shared" si="79"/>
        <v>778011117.12</v>
      </c>
      <c r="G333" s="53">
        <f t="shared" si="80"/>
        <v>2.5024271199844326</v>
      </c>
      <c r="H333" s="23">
        <f t="shared" si="81"/>
        <v>4.211894067902159E-2</v>
      </c>
      <c r="I333" s="23">
        <f t="shared" si="82"/>
        <v>2.33507418108716E-2</v>
      </c>
      <c r="J333" s="23">
        <f t="shared" si="83"/>
        <v>6.5469682489893183E-2</v>
      </c>
      <c r="L333" s="8">
        <f t="shared" si="84"/>
        <v>32.769004089596599</v>
      </c>
      <c r="M333" s="8">
        <f t="shared" si="84"/>
        <v>18.167136721856906</v>
      </c>
      <c r="N333" s="10">
        <f t="shared" si="85"/>
        <v>50.936140811453505</v>
      </c>
      <c r="O333" s="10"/>
      <c r="P333" s="10"/>
      <c r="Q333" s="10"/>
      <c r="R333" s="10"/>
      <c r="S333" s="10"/>
      <c r="T333" s="10"/>
      <c r="U333" s="10"/>
      <c r="V333" s="10"/>
      <c r="Z333" s="14">
        <v>42603</v>
      </c>
      <c r="AA333" s="32">
        <v>442</v>
      </c>
      <c r="AB333" s="26">
        <f t="shared" si="86"/>
        <v>1081386521.28</v>
      </c>
      <c r="AC333" s="53">
        <f t="shared" si="87"/>
        <v>2.6454222693490919</v>
      </c>
      <c r="AD333" s="23">
        <f t="shared" si="88"/>
        <v>3.9629932918609764E-2</v>
      </c>
      <c r="AE333" s="23">
        <f t="shared" si="89"/>
        <v>3.4007646623202326E-2</v>
      </c>
      <c r="AF333" s="23">
        <f t="shared" si="90"/>
        <v>7.363757954181209E-2</v>
      </c>
      <c r="AH333" s="8">
        <f t="shared" si="91"/>
        <v>30.832528381398244</v>
      </c>
      <c r="AI333" s="8">
        <f t="shared" si="92"/>
        <v>26.458327139939836</v>
      </c>
      <c r="AJ333" s="10">
        <f t="shared" si="93"/>
        <v>57.290855521338081</v>
      </c>
    </row>
    <row r="334" spans="1:36" x14ac:dyDescent="0.2">
      <c r="A334" s="20">
        <v>42696</v>
      </c>
      <c r="B334" s="21">
        <v>242</v>
      </c>
      <c r="C334" s="5">
        <v>327</v>
      </c>
      <c r="D334" s="14">
        <v>42604</v>
      </c>
      <c r="E334" s="5">
        <v>306</v>
      </c>
      <c r="F334" s="26">
        <f t="shared" si="79"/>
        <v>748652207.03999996</v>
      </c>
      <c r="G334" s="53">
        <f t="shared" si="80"/>
        <v>2.4857214264815801</v>
      </c>
      <c r="H334" s="23">
        <f t="shared" si="81"/>
        <v>4.241973910488115E-2</v>
      </c>
      <c r="I334" s="23">
        <f t="shared" si="82"/>
        <v>2.2333567451520819E-2</v>
      </c>
      <c r="J334" s="23">
        <f t="shared" si="83"/>
        <v>6.4753306556401963E-2</v>
      </c>
      <c r="L334" s="8">
        <f t="shared" si="84"/>
        <v>31.757631302930264</v>
      </c>
      <c r="M334" s="8">
        <f t="shared" si="84"/>
        <v>16.720074563657768</v>
      </c>
      <c r="N334" s="10">
        <f t="shared" si="85"/>
        <v>48.477705866588032</v>
      </c>
      <c r="O334" s="10"/>
      <c r="P334" s="10"/>
      <c r="Q334" s="10"/>
      <c r="R334" s="10"/>
      <c r="S334" s="10"/>
      <c r="T334" s="10"/>
      <c r="U334" s="10"/>
      <c r="V334" s="10"/>
      <c r="Z334" s="14">
        <v>42604</v>
      </c>
      <c r="AA334" s="32">
        <v>430</v>
      </c>
      <c r="AB334" s="26">
        <f t="shared" si="86"/>
        <v>1052027611.1999999</v>
      </c>
      <c r="AC334" s="53">
        <f t="shared" si="87"/>
        <v>2.6334684555795866</v>
      </c>
      <c r="AD334" s="23">
        <f t="shared" si="88"/>
        <v>3.9832245754082285E-2</v>
      </c>
      <c r="AE334" s="23">
        <f t="shared" si="89"/>
        <v>3.2982998365788441E-2</v>
      </c>
      <c r="AF334" s="23">
        <f t="shared" si="90"/>
        <v>7.2815244119870726E-2</v>
      </c>
      <c r="AH334" s="8">
        <f t="shared" si="91"/>
        <v>29.820498695153372</v>
      </c>
      <c r="AI334" s="8">
        <f t="shared" si="92"/>
        <v>24.692794521344229</v>
      </c>
      <c r="AJ334" s="10">
        <f t="shared" si="93"/>
        <v>54.513293216497601</v>
      </c>
    </row>
    <row r="335" spans="1:36" x14ac:dyDescent="0.2">
      <c r="A335" s="20">
        <v>42697</v>
      </c>
      <c r="B335" s="21">
        <v>244</v>
      </c>
      <c r="C335" s="5">
        <v>328</v>
      </c>
      <c r="D335" s="14">
        <v>42605</v>
      </c>
      <c r="E335" s="5">
        <v>319</v>
      </c>
      <c r="F335" s="26">
        <f t="shared" si="79"/>
        <v>780457692.95999992</v>
      </c>
      <c r="G335" s="53">
        <f t="shared" si="80"/>
        <v>2.503790683057181</v>
      </c>
      <c r="H335" s="23">
        <f t="shared" si="81"/>
        <v>4.2094483071872101E-2</v>
      </c>
      <c r="I335" s="23">
        <f t="shared" si="82"/>
        <v>2.3435870417584215E-2</v>
      </c>
      <c r="J335" s="23">
        <f t="shared" si="83"/>
        <v>6.5530353489456322E-2</v>
      </c>
      <c r="L335" s="8">
        <f t="shared" si="84"/>
        <v>32.852963144617071</v>
      </c>
      <c r="M335" s="8">
        <f t="shared" si="84"/>
        <v>18.290705358617288</v>
      </c>
      <c r="N335" s="10">
        <f t="shared" si="85"/>
        <v>51.143668503234359</v>
      </c>
      <c r="O335" s="10"/>
      <c r="P335" s="10"/>
      <c r="Q335" s="10"/>
      <c r="R335" s="10"/>
      <c r="S335" s="10"/>
      <c r="T335" s="10"/>
      <c r="U335" s="10"/>
      <c r="V335" s="10"/>
      <c r="Z335" s="14">
        <v>42605</v>
      </c>
      <c r="AA335" s="32">
        <v>418</v>
      </c>
      <c r="AB335" s="26">
        <f t="shared" si="86"/>
        <v>1022668701.12</v>
      </c>
      <c r="AC335" s="53">
        <f t="shared" si="87"/>
        <v>2.621176281775035</v>
      </c>
      <c r="AD335" s="23">
        <f t="shared" si="88"/>
        <v>4.0041362313265258E-2</v>
      </c>
      <c r="AE335" s="23">
        <f t="shared" si="89"/>
        <v>3.1954799075890605E-2</v>
      </c>
      <c r="AF335" s="23">
        <f t="shared" si="90"/>
        <v>7.1996161389155863E-2</v>
      </c>
      <c r="AH335" s="8">
        <f t="shared" si="91"/>
        <v>31.25058925398649</v>
      </c>
      <c r="AI335" s="8">
        <f t="shared" si="92"/>
        <v>24.939368765769917</v>
      </c>
      <c r="AJ335" s="10">
        <f t="shared" si="93"/>
        <v>56.189958019756403</v>
      </c>
    </row>
    <row r="336" spans="1:36" x14ac:dyDescent="0.2">
      <c r="A336" s="20">
        <v>42698</v>
      </c>
      <c r="B336" s="21">
        <v>247</v>
      </c>
      <c r="C336" s="5">
        <v>329</v>
      </c>
      <c r="D336" s="14">
        <v>42606</v>
      </c>
      <c r="E336" s="5">
        <v>457</v>
      </c>
      <c r="F336" s="26">
        <f t="shared" si="79"/>
        <v>1118085158.8799999</v>
      </c>
      <c r="G336" s="53">
        <f t="shared" si="80"/>
        <v>2.6599162000698504</v>
      </c>
      <c r="H336" s="23">
        <f t="shared" si="81"/>
        <v>3.9386007568717539E-2</v>
      </c>
      <c r="I336" s="23">
        <f t="shared" si="82"/>
        <v>3.5282763299548159E-2</v>
      </c>
      <c r="J336" s="23">
        <f t="shared" si="83"/>
        <v>7.4668770868265705E-2</v>
      </c>
      <c r="L336" s="8">
        <f t="shared" si="84"/>
        <v>44.036910530118426</v>
      </c>
      <c r="M336" s="8">
        <f t="shared" si="84"/>
        <v>39.449134009500732</v>
      </c>
      <c r="N336" s="10">
        <f t="shared" si="85"/>
        <v>83.486044539619158</v>
      </c>
      <c r="O336" s="10"/>
      <c r="P336" s="10"/>
      <c r="Q336" s="10"/>
      <c r="R336" s="10"/>
      <c r="S336" s="10"/>
      <c r="T336" s="10"/>
      <c r="U336" s="10"/>
      <c r="V336" s="10"/>
      <c r="Z336" s="14">
        <v>42606</v>
      </c>
      <c r="AA336" s="32">
        <v>419</v>
      </c>
      <c r="AB336" s="26">
        <f t="shared" si="86"/>
        <v>1025115276.9599999</v>
      </c>
      <c r="AC336" s="53">
        <f t="shared" si="87"/>
        <v>2.6222140229662951</v>
      </c>
      <c r="AD336" s="23">
        <f t="shared" si="88"/>
        <v>4.0023665733820664E-2</v>
      </c>
      <c r="AE336" s="23">
        <f t="shared" si="89"/>
        <v>3.2040605258394139E-2</v>
      </c>
      <c r="AF336" s="23">
        <f t="shared" si="90"/>
        <v>7.2064270992214796E-2</v>
      </c>
      <c r="AH336" s="8">
        <f t="shared" si="91"/>
        <v>44.749866660958887</v>
      </c>
      <c r="AI336" s="8">
        <f t="shared" si="92"/>
        <v>35.824125220942975</v>
      </c>
      <c r="AJ336" s="10">
        <f t="shared" si="93"/>
        <v>80.573991881901861</v>
      </c>
    </row>
    <row r="337" spans="1:36" x14ac:dyDescent="0.2">
      <c r="A337" s="20">
        <v>42699</v>
      </c>
      <c r="B337" s="21">
        <v>244</v>
      </c>
      <c r="C337" s="5">
        <v>330</v>
      </c>
      <c r="D337" s="14">
        <v>42607</v>
      </c>
      <c r="E337" s="5">
        <v>454</v>
      </c>
      <c r="F337" s="26">
        <f t="shared" si="79"/>
        <v>1110745431.3599999</v>
      </c>
      <c r="G337" s="53">
        <f t="shared" si="80"/>
        <v>2.6570558528571038</v>
      </c>
      <c r="H337" s="23">
        <f t="shared" si="81"/>
        <v>3.9434026527710324E-2</v>
      </c>
      <c r="I337" s="23">
        <f t="shared" si="82"/>
        <v>3.5028279886138547E-2</v>
      </c>
      <c r="J337" s="23">
        <f t="shared" si="83"/>
        <v>7.4462306413848878E-2</v>
      </c>
      <c r="L337" s="8">
        <f t="shared" si="84"/>
        <v>43.80116480578328</v>
      </c>
      <c r="M337" s="8">
        <f t="shared" si="84"/>
        <v>38.907501851927762</v>
      </c>
      <c r="N337" s="10">
        <f t="shared" si="85"/>
        <v>82.708666657711035</v>
      </c>
      <c r="O337" s="10"/>
      <c r="P337" s="10"/>
      <c r="Q337" s="10"/>
      <c r="R337" s="10"/>
      <c r="S337" s="10"/>
      <c r="T337" s="10"/>
      <c r="U337" s="10"/>
      <c r="V337" s="10"/>
      <c r="Z337" s="14">
        <v>42607</v>
      </c>
      <c r="AA337" s="32">
        <v>435</v>
      </c>
      <c r="AB337" s="26">
        <f t="shared" si="86"/>
        <v>1064260490.4</v>
      </c>
      <c r="AC337" s="53">
        <f t="shared" si="87"/>
        <v>2.6384892569546374</v>
      </c>
      <c r="AD337" s="23">
        <f t="shared" si="88"/>
        <v>3.9747145489693179E-2</v>
      </c>
      <c r="AE337" s="23">
        <f t="shared" si="89"/>
        <v>3.3410395030015971E-2</v>
      </c>
      <c r="AF337" s="23">
        <f t="shared" si="90"/>
        <v>7.3157540519709158E-2</v>
      </c>
      <c r="AH337" s="8">
        <f t="shared" si="91"/>
        <v>44.148960262277924</v>
      </c>
      <c r="AI337" s="8">
        <f t="shared" si="92"/>
        <v>37.110443639523091</v>
      </c>
      <c r="AJ337" s="10">
        <f t="shared" si="93"/>
        <v>81.259403901801022</v>
      </c>
    </row>
    <row r="338" spans="1:36" x14ac:dyDescent="0.2">
      <c r="A338" s="20">
        <v>42700</v>
      </c>
      <c r="B338" s="21">
        <v>242</v>
      </c>
      <c r="C338" s="5">
        <v>331</v>
      </c>
      <c r="D338" s="14">
        <v>42608</v>
      </c>
      <c r="E338" s="5">
        <v>433</v>
      </c>
      <c r="F338" s="26">
        <f t="shared" si="79"/>
        <v>1059367338.7199999</v>
      </c>
      <c r="G338" s="53">
        <f t="shared" si="80"/>
        <v>2.6364878963533656</v>
      </c>
      <c r="H338" s="23">
        <f t="shared" si="81"/>
        <v>3.9781045813511447E-2</v>
      </c>
      <c r="I338" s="23">
        <f t="shared" si="82"/>
        <v>3.3239512759946077E-2</v>
      </c>
      <c r="J338" s="23">
        <f t="shared" si="83"/>
        <v>7.3020558573457517E-2</v>
      </c>
      <c r="L338" s="8">
        <f t="shared" si="84"/>
        <v>42.142740634958017</v>
      </c>
      <c r="M338" s="8">
        <f t="shared" si="84"/>
        <v>35.212854172853554</v>
      </c>
      <c r="N338" s="10">
        <f t="shared" si="85"/>
        <v>77.35559480781157</v>
      </c>
      <c r="O338" s="10"/>
      <c r="P338" s="10"/>
      <c r="Q338" s="10"/>
      <c r="R338" s="10"/>
      <c r="S338" s="10"/>
      <c r="T338" s="10"/>
      <c r="U338" s="10"/>
      <c r="V338" s="10"/>
      <c r="Z338" s="14">
        <v>42608</v>
      </c>
      <c r="AA338" s="32">
        <v>425</v>
      </c>
      <c r="AB338" s="26">
        <f t="shared" si="86"/>
        <v>1039794732</v>
      </c>
      <c r="AC338" s="53">
        <f t="shared" si="87"/>
        <v>2.6283889300503116</v>
      </c>
      <c r="AD338" s="23">
        <f t="shared" si="88"/>
        <v>3.9918526779538707E-2</v>
      </c>
      <c r="AE338" s="23">
        <f t="shared" si="89"/>
        <v>3.2554984232612494E-2</v>
      </c>
      <c r="AF338" s="23">
        <f t="shared" si="90"/>
        <v>7.2473511012151201E-2</v>
      </c>
      <c r="AH338" s="8">
        <f t="shared" si="91"/>
        <v>42.288383480062969</v>
      </c>
      <c r="AI338" s="8">
        <f t="shared" si="92"/>
        <v>34.487687008574255</v>
      </c>
      <c r="AJ338" s="10">
        <f t="shared" si="93"/>
        <v>76.776070488637231</v>
      </c>
    </row>
    <row r="339" spans="1:36" x14ac:dyDescent="0.2">
      <c r="A339" s="20">
        <v>42701</v>
      </c>
      <c r="B339" s="21">
        <v>239</v>
      </c>
      <c r="C339" s="5">
        <v>332</v>
      </c>
      <c r="D339" s="14">
        <v>42609</v>
      </c>
      <c r="E339" s="5">
        <v>456</v>
      </c>
      <c r="F339" s="26">
        <f t="shared" si="79"/>
        <v>1115638583.04</v>
      </c>
      <c r="G339" s="53">
        <f t="shared" si="80"/>
        <v>2.6589648426644348</v>
      </c>
      <c r="H339" s="23">
        <f t="shared" si="81"/>
        <v>3.9401972280548092E-2</v>
      </c>
      <c r="I339" s="23">
        <f t="shared" si="82"/>
        <v>3.5197966491692823E-2</v>
      </c>
      <c r="J339" s="23">
        <f t="shared" si="83"/>
        <v>7.4599938772240915E-2</v>
      </c>
      <c r="L339" s="8">
        <f t="shared" si="84"/>
        <v>43.958360524052033</v>
      </c>
      <c r="M339" s="8">
        <f t="shared" si="84"/>
        <v>39.268209462681575</v>
      </c>
      <c r="N339" s="10">
        <f t="shared" si="85"/>
        <v>83.226569986733608</v>
      </c>
      <c r="O339" s="10"/>
      <c r="P339" s="10"/>
      <c r="Q339" s="10"/>
      <c r="R339" s="10"/>
      <c r="S339" s="10"/>
      <c r="T339" s="10"/>
      <c r="U339" s="10"/>
      <c r="V339" s="10"/>
      <c r="Z339" s="14">
        <v>42609</v>
      </c>
      <c r="AA339" s="32">
        <v>406</v>
      </c>
      <c r="AB339" s="26">
        <f t="shared" si="86"/>
        <v>993309791.03999996</v>
      </c>
      <c r="AC339" s="53">
        <f t="shared" si="87"/>
        <v>2.6085260335771943</v>
      </c>
      <c r="AD339" s="23">
        <f t="shared" si="88"/>
        <v>4.0257716837816787E-2</v>
      </c>
      <c r="AE339" s="23">
        <f t="shared" si="89"/>
        <v>3.0923594135353838E-2</v>
      </c>
      <c r="AF339" s="23">
        <f t="shared" si="90"/>
        <v>7.1181310973170625E-2</v>
      </c>
      <c r="AH339" s="8">
        <f t="shared" si="91"/>
        <v>44.913062169367471</v>
      </c>
      <c r="AI339" s="8">
        <f t="shared" si="92"/>
        <v>34.49955474367021</v>
      </c>
      <c r="AJ339" s="10">
        <f t="shared" si="93"/>
        <v>79.412616913037681</v>
      </c>
    </row>
    <row r="340" spans="1:36" x14ac:dyDescent="0.2">
      <c r="A340" s="20">
        <v>42702</v>
      </c>
      <c r="B340" s="21">
        <v>231</v>
      </c>
      <c r="C340" s="5">
        <v>333</v>
      </c>
      <c r="D340" s="14">
        <v>42610</v>
      </c>
      <c r="E340" s="5">
        <v>511</v>
      </c>
      <c r="F340" s="26">
        <f t="shared" si="79"/>
        <v>1250200254.24</v>
      </c>
      <c r="G340" s="53">
        <f t="shared" si="80"/>
        <v>2.7084209001347128</v>
      </c>
      <c r="H340" s="23">
        <f t="shared" si="81"/>
        <v>3.8580565626601102E-2</v>
      </c>
      <c r="I340" s="23">
        <f t="shared" si="82"/>
        <v>3.9810967514085971E-2</v>
      </c>
      <c r="J340" s="23">
        <f t="shared" si="83"/>
        <v>7.8391533140687072E-2</v>
      </c>
      <c r="L340" s="8">
        <f t="shared" si="84"/>
        <v>48.233432955099701</v>
      </c>
      <c r="M340" s="8">
        <f t="shared" si="84"/>
        <v>49.771681707650664</v>
      </c>
      <c r="N340" s="10">
        <f t="shared" si="85"/>
        <v>98.005114662750373</v>
      </c>
      <c r="O340" s="10"/>
      <c r="P340" s="10"/>
      <c r="Q340" s="10"/>
      <c r="R340" s="10"/>
      <c r="S340" s="10"/>
      <c r="T340" s="10"/>
      <c r="U340" s="10"/>
      <c r="V340" s="10"/>
      <c r="Z340" s="14">
        <v>42610</v>
      </c>
      <c r="AA340" s="32">
        <v>398</v>
      </c>
      <c r="AB340" s="26">
        <f t="shared" si="86"/>
        <v>973737184.31999993</v>
      </c>
      <c r="AC340" s="53">
        <f t="shared" si="87"/>
        <v>2.5998830720736876</v>
      </c>
      <c r="AD340" s="23">
        <f t="shared" si="88"/>
        <v>4.0406207401465694E-2</v>
      </c>
      <c r="AE340" s="23">
        <f t="shared" si="89"/>
        <v>3.0234766199980667E-2</v>
      </c>
      <c r="AF340" s="23">
        <f t="shared" si="90"/>
        <v>7.0640973601446361E-2</v>
      </c>
      <c r="AH340" s="8">
        <f t="shared" si="91"/>
        <v>50.515850766186581</v>
      </c>
      <c r="AI340" s="8">
        <f t="shared" si="92"/>
        <v>37.799512390102791</v>
      </c>
      <c r="AJ340" s="10">
        <f t="shared" si="93"/>
        <v>88.315363156289379</v>
      </c>
    </row>
    <row r="341" spans="1:36" x14ac:dyDescent="0.2">
      <c r="A341" s="20">
        <v>42703</v>
      </c>
      <c r="B341" s="21">
        <v>235</v>
      </c>
      <c r="C341" s="5">
        <v>334</v>
      </c>
      <c r="D341" s="14">
        <v>42611</v>
      </c>
      <c r="E341" s="5">
        <v>565</v>
      </c>
      <c r="F341" s="26">
        <f t="shared" si="79"/>
        <v>1382315349.5999999</v>
      </c>
      <c r="G341" s="53">
        <f t="shared" si="80"/>
        <v>2.7520484478194387</v>
      </c>
      <c r="H341" s="23">
        <f t="shared" si="81"/>
        <v>3.787019088487243E-2</v>
      </c>
      <c r="I341" s="23">
        <f t="shared" si="82"/>
        <v>4.4227125992138516E-2</v>
      </c>
      <c r="J341" s="23">
        <f t="shared" si="83"/>
        <v>8.209731687701094E-2</v>
      </c>
      <c r="L341" s="8">
        <f t="shared" si="84"/>
        <v>52.348546152441166</v>
      </c>
      <c r="M341" s="8">
        <f t="shared" si="84"/>
        <v>61.135835127626194</v>
      </c>
      <c r="N341" s="10">
        <f t="shared" si="85"/>
        <v>113.48438128006737</v>
      </c>
      <c r="O341" s="10"/>
      <c r="P341" s="10"/>
      <c r="Q341" s="10"/>
      <c r="R341" s="10"/>
      <c r="S341" s="10"/>
      <c r="T341" s="10"/>
      <c r="U341" s="10"/>
      <c r="V341" s="10"/>
      <c r="Z341" s="14">
        <v>42611</v>
      </c>
      <c r="AA341" s="32">
        <v>385</v>
      </c>
      <c r="AB341" s="26">
        <f t="shared" si="86"/>
        <v>941931698.39999998</v>
      </c>
      <c r="AC341" s="53">
        <f t="shared" si="87"/>
        <v>2.5854607295085006</v>
      </c>
      <c r="AD341" s="23">
        <f t="shared" si="88"/>
        <v>4.0655211251656782E-2</v>
      </c>
      <c r="AE341" s="23">
        <f t="shared" si="89"/>
        <v>2.9113741155582185E-2</v>
      </c>
      <c r="AF341" s="23">
        <f t="shared" si="90"/>
        <v>6.976895240723896E-2</v>
      </c>
      <c r="AH341" s="8">
        <f t="shared" si="91"/>
        <v>56.198322554395794</v>
      </c>
      <c r="AI341" s="8">
        <f t="shared" si="92"/>
        <v>40.244371283642494</v>
      </c>
      <c r="AJ341" s="10">
        <f t="shared" si="93"/>
        <v>96.442693838038281</v>
      </c>
    </row>
    <row r="342" spans="1:36" x14ac:dyDescent="0.2">
      <c r="A342" s="20">
        <v>42704</v>
      </c>
      <c r="B342" s="21">
        <v>235</v>
      </c>
      <c r="C342" s="5">
        <v>335</v>
      </c>
      <c r="D342" s="14">
        <v>42612</v>
      </c>
      <c r="E342" s="5">
        <v>556</v>
      </c>
      <c r="F342" s="26">
        <f t="shared" si="79"/>
        <v>1360296167.04</v>
      </c>
      <c r="G342" s="53">
        <f t="shared" si="80"/>
        <v>2.7450747915820575</v>
      </c>
      <c r="H342" s="23">
        <f t="shared" si="81"/>
        <v>3.7982856312502561E-2</v>
      </c>
      <c r="I342" s="23">
        <f t="shared" si="82"/>
        <v>4.3499394805181169E-2</v>
      </c>
      <c r="J342" s="23">
        <f t="shared" si="83"/>
        <v>8.1482251117683729E-2</v>
      </c>
      <c r="L342" s="8">
        <f t="shared" si="84"/>
        <v>51.667933855128304</v>
      </c>
      <c r="M342" s="8">
        <f t="shared" si="84"/>
        <v>59.172060022047631</v>
      </c>
      <c r="N342" s="10">
        <f t="shared" si="85"/>
        <v>110.83999387717594</v>
      </c>
      <c r="O342" s="10"/>
      <c r="P342" s="10"/>
      <c r="Q342" s="10"/>
      <c r="R342" s="10"/>
      <c r="S342" s="10"/>
      <c r="T342" s="10"/>
      <c r="U342" s="10"/>
      <c r="V342" s="10"/>
      <c r="Z342" s="14">
        <v>42612</v>
      </c>
      <c r="AA342" s="32">
        <v>371</v>
      </c>
      <c r="AB342" s="26">
        <f t="shared" si="86"/>
        <v>907679636.63999999</v>
      </c>
      <c r="AC342" s="53">
        <f t="shared" si="87"/>
        <v>2.5693739096150461</v>
      </c>
      <c r="AD342" s="23">
        <f t="shared" si="88"/>
        <v>4.0934763326071766E-2</v>
      </c>
      <c r="AE342" s="23">
        <f t="shared" si="89"/>
        <v>2.7905252944404046E-2</v>
      </c>
      <c r="AF342" s="23">
        <f t="shared" si="90"/>
        <v>6.8840016270475812E-2</v>
      </c>
      <c r="AH342" s="8">
        <f t="shared" si="91"/>
        <v>55.683401651144983</v>
      </c>
      <c r="AI342" s="8">
        <f t="shared" si="92"/>
        <v>37.959408620554498</v>
      </c>
      <c r="AJ342" s="10">
        <f t="shared" si="93"/>
        <v>93.642810271699489</v>
      </c>
    </row>
    <row r="343" spans="1:36" x14ac:dyDescent="0.2">
      <c r="A343" s="20">
        <v>42705</v>
      </c>
      <c r="B343" s="21">
        <v>234</v>
      </c>
      <c r="C343" s="5">
        <v>336</v>
      </c>
      <c r="D343" s="14">
        <v>42613</v>
      </c>
      <c r="E343" s="31">
        <v>546</v>
      </c>
      <c r="F343" s="26">
        <f t="shared" si="79"/>
        <v>1335830408.6399999</v>
      </c>
      <c r="G343" s="53">
        <f t="shared" si="80"/>
        <v>2.7371926427047373</v>
      </c>
      <c r="H343" s="23">
        <f t="shared" si="81"/>
        <v>3.8110602801862646E-2</v>
      </c>
      <c r="I343" s="23">
        <f t="shared" si="82"/>
        <v>4.2686858452351428E-2</v>
      </c>
      <c r="J343" s="23">
        <f t="shared" si="83"/>
        <v>8.0797461254214081E-2</v>
      </c>
      <c r="L343" s="8">
        <f t="shared" si="84"/>
        <v>50.909302114328909</v>
      </c>
      <c r="M343" s="8">
        <f t="shared" si="84"/>
        <v>57.022403569962442</v>
      </c>
      <c r="N343" s="10">
        <f t="shared" si="85"/>
        <v>107.93170568429136</v>
      </c>
      <c r="O343" s="10"/>
      <c r="P343" s="10"/>
      <c r="Q343" s="10"/>
      <c r="R343" s="10"/>
      <c r="S343" s="10"/>
      <c r="T343" s="10"/>
      <c r="U343" s="10"/>
      <c r="V343" s="10"/>
      <c r="Z343" s="14">
        <v>42613</v>
      </c>
      <c r="AA343" s="32">
        <v>370</v>
      </c>
      <c r="AB343" s="26">
        <f t="shared" si="86"/>
        <v>905233060.79999995</v>
      </c>
      <c r="AC343" s="53">
        <f t="shared" si="87"/>
        <v>2.568201724066995</v>
      </c>
      <c r="AD343" s="23">
        <f t="shared" si="88"/>
        <v>4.0955208202745244E-2</v>
      </c>
      <c r="AE343" s="23">
        <f t="shared" si="89"/>
        <v>2.781892269889874E-2</v>
      </c>
      <c r="AF343" s="23">
        <f t="shared" si="90"/>
        <v>6.8774130901643984E-2</v>
      </c>
      <c r="AH343" s="8">
        <f t="shared" si="91"/>
        <v>54.709212509409454</v>
      </c>
      <c r="AI343" s="8">
        <f t="shared" si="92"/>
        <v>37.16136287679447</v>
      </c>
      <c r="AJ343" s="10">
        <f t="shared" si="93"/>
        <v>91.870575386203924</v>
      </c>
    </row>
    <row r="344" spans="1:36" x14ac:dyDescent="0.2">
      <c r="A344" s="20">
        <v>42706</v>
      </c>
      <c r="B344" s="21">
        <v>227</v>
      </c>
      <c r="C344" s="5">
        <v>337</v>
      </c>
      <c r="D344" s="14">
        <v>42614</v>
      </c>
      <c r="E344" s="31">
        <v>536</v>
      </c>
      <c r="F344" s="26">
        <f t="shared" si="79"/>
        <v>1311364650.24</v>
      </c>
      <c r="G344" s="53">
        <f t="shared" si="80"/>
        <v>2.7291647896927702</v>
      </c>
      <c r="H344" s="23">
        <f t="shared" si="81"/>
        <v>3.8241152368743363E-2</v>
      </c>
      <c r="I344" s="23">
        <f t="shared" si="82"/>
        <v>4.1870209653285695E-2</v>
      </c>
      <c r="J344" s="23">
        <f t="shared" si="83"/>
        <v>8.0111362022029065E-2</v>
      </c>
      <c r="L344" s="8">
        <f t="shared" si="84"/>
        <v>50.148095400811684</v>
      </c>
      <c r="M344" s="8">
        <f t="shared" si="84"/>
        <v>54.907112837456467</v>
      </c>
      <c r="N344" s="10">
        <f t="shared" si="85"/>
        <v>105.05520823826815</v>
      </c>
      <c r="O344" s="10"/>
      <c r="P344" s="10"/>
      <c r="Q344" s="10"/>
      <c r="R344" s="10"/>
      <c r="S344" s="10"/>
      <c r="T344" s="10"/>
      <c r="U344" s="10"/>
      <c r="V344" s="10"/>
      <c r="Z344" s="14">
        <v>42614</v>
      </c>
      <c r="AA344" s="32">
        <v>406</v>
      </c>
      <c r="AB344" s="26">
        <f t="shared" si="86"/>
        <v>993309791.03999996</v>
      </c>
      <c r="AC344" s="53">
        <f t="shared" si="87"/>
        <v>2.6085260335771943</v>
      </c>
      <c r="AD344" s="23">
        <f t="shared" si="88"/>
        <v>4.0257716837816787E-2</v>
      </c>
      <c r="AE344" s="23">
        <f t="shared" si="89"/>
        <v>3.0923594135353838E-2</v>
      </c>
      <c r="AF344" s="23">
        <f t="shared" si="90"/>
        <v>7.1181310973170625E-2</v>
      </c>
      <c r="AH344" s="8">
        <f t="shared" si="91"/>
        <v>52.792546760484569</v>
      </c>
      <c r="AI344" s="8">
        <f t="shared" si="92"/>
        <v>40.552108207472003</v>
      </c>
      <c r="AJ344" s="10">
        <f t="shared" si="93"/>
        <v>93.344654967956572</v>
      </c>
    </row>
    <row r="345" spans="1:36" x14ac:dyDescent="0.2">
      <c r="A345" s="20">
        <v>42707</v>
      </c>
      <c r="B345" s="21">
        <v>224</v>
      </c>
      <c r="C345" s="5">
        <v>338</v>
      </c>
      <c r="D345" s="14">
        <v>42615</v>
      </c>
      <c r="E345" s="31">
        <v>526</v>
      </c>
      <c r="F345" s="26">
        <f t="shared" si="79"/>
        <v>1286898891.8399999</v>
      </c>
      <c r="G345" s="53">
        <f t="shared" si="80"/>
        <v>2.7209857441537393</v>
      </c>
      <c r="H345" s="23">
        <f t="shared" si="81"/>
        <v>3.8374620566349812E-2</v>
      </c>
      <c r="I345" s="23">
        <f t="shared" si="82"/>
        <v>4.1049500867894606E-2</v>
      </c>
      <c r="J345" s="23">
        <f t="shared" si="83"/>
        <v>7.9424121434244419E-2</v>
      </c>
      <c r="L345" s="8">
        <f t="shared" si="84"/>
        <v>49.384256681616044</v>
      </c>
      <c r="M345" s="8">
        <f t="shared" si="84"/>
        <v>52.826557177478684</v>
      </c>
      <c r="N345" s="10">
        <f t="shared" si="85"/>
        <v>102.21081385909473</v>
      </c>
      <c r="O345" s="10"/>
      <c r="P345" s="10"/>
      <c r="Q345" s="10"/>
      <c r="R345" s="10"/>
      <c r="S345" s="10"/>
      <c r="T345" s="10"/>
      <c r="U345" s="10"/>
      <c r="V345" s="10"/>
      <c r="Z345" s="14">
        <v>42615</v>
      </c>
      <c r="AA345" s="32">
        <v>382</v>
      </c>
      <c r="AB345" s="26">
        <f t="shared" si="86"/>
        <v>934591970.88</v>
      </c>
      <c r="AC345" s="53">
        <f t="shared" si="87"/>
        <v>2.5820633629117089</v>
      </c>
      <c r="AD345" s="23">
        <f t="shared" si="88"/>
        <v>4.0714090240891863E-2</v>
      </c>
      <c r="AE345" s="23">
        <f t="shared" si="89"/>
        <v>2.8854839542699962E-2</v>
      </c>
      <c r="AF345" s="23">
        <f t="shared" si="90"/>
        <v>6.9568929783591832E-2</v>
      </c>
      <c r="AH345" s="8">
        <f t="shared" si="91"/>
        <v>52.394917613277492</v>
      </c>
      <c r="AI345" s="8">
        <f t="shared" si="92"/>
        <v>37.133261031721595</v>
      </c>
      <c r="AJ345" s="10">
        <f t="shared" si="93"/>
        <v>89.528178644999088</v>
      </c>
    </row>
    <row r="346" spans="1:36" x14ac:dyDescent="0.2">
      <c r="A346" s="20">
        <v>42708</v>
      </c>
      <c r="B346" s="21">
        <v>224</v>
      </c>
      <c r="C346" s="5">
        <v>339</v>
      </c>
      <c r="D346" s="14">
        <v>42616</v>
      </c>
      <c r="E346" s="31">
        <v>516</v>
      </c>
      <c r="F346" s="26">
        <f t="shared" si="79"/>
        <v>1262433133.4400001</v>
      </c>
      <c r="G346" s="53">
        <f t="shared" si="80"/>
        <v>2.7126497016272113</v>
      </c>
      <c r="H346" s="23">
        <f t="shared" si="81"/>
        <v>3.8511130025222225E-2</v>
      </c>
      <c r="I346" s="23">
        <f t="shared" si="82"/>
        <v>4.0224795615147357E-2</v>
      </c>
      <c r="J346" s="23">
        <f t="shared" si="83"/>
        <v>7.8735925640369575E-2</v>
      </c>
      <c r="L346" s="8">
        <f t="shared" si="84"/>
        <v>48.61772655005656</v>
      </c>
      <c r="M346" s="8">
        <f t="shared" si="84"/>
        <v>50.781114770414057</v>
      </c>
      <c r="N346" s="10">
        <f t="shared" si="85"/>
        <v>99.398841320470609</v>
      </c>
      <c r="O346" s="10"/>
      <c r="P346" s="10"/>
      <c r="Q346" s="10"/>
      <c r="R346" s="10"/>
      <c r="S346" s="10"/>
      <c r="T346" s="10"/>
      <c r="U346" s="10"/>
      <c r="V346" s="10"/>
      <c r="Z346" s="14">
        <v>42616</v>
      </c>
      <c r="AA346" s="32">
        <v>370</v>
      </c>
      <c r="AB346" s="26">
        <f t="shared" si="86"/>
        <v>905233060.79999995</v>
      </c>
      <c r="AC346" s="53">
        <f t="shared" si="87"/>
        <v>2.568201724066995</v>
      </c>
      <c r="AD346" s="23">
        <f t="shared" si="88"/>
        <v>4.0955208202745244E-2</v>
      </c>
      <c r="AE346" s="23">
        <f t="shared" si="89"/>
        <v>2.781892269889874E-2</v>
      </c>
      <c r="AF346" s="23">
        <f t="shared" si="90"/>
        <v>6.8774130901643984E-2</v>
      </c>
      <c r="AH346" s="8">
        <f t="shared" si="91"/>
        <v>51.703211822079268</v>
      </c>
      <c r="AI346" s="8">
        <f t="shared" si="92"/>
        <v>35.119529751695879</v>
      </c>
      <c r="AJ346" s="10">
        <f t="shared" si="93"/>
        <v>86.822741573775147</v>
      </c>
    </row>
    <row r="347" spans="1:36" x14ac:dyDescent="0.2">
      <c r="A347" s="20">
        <v>42709</v>
      </c>
      <c r="B347" s="21">
        <v>221</v>
      </c>
      <c r="C347" s="5">
        <v>340</v>
      </c>
      <c r="D347" s="14">
        <v>42617</v>
      </c>
      <c r="E347" s="31">
        <v>506</v>
      </c>
      <c r="F347" s="26">
        <f t="shared" si="79"/>
        <v>1237967375.04</v>
      </c>
      <c r="G347" s="53">
        <f t="shared" si="80"/>
        <v>2.7041505168397992</v>
      </c>
      <c r="H347" s="23">
        <f t="shared" si="81"/>
        <v>3.8650811033983809E-2</v>
      </c>
      <c r="I347" s="23">
        <f t="shared" si="82"/>
        <v>3.9396169815500315E-2</v>
      </c>
      <c r="J347" s="23">
        <f t="shared" si="83"/>
        <v>7.8046980849484124E-2</v>
      </c>
      <c r="L347" s="8">
        <f t="shared" si="84"/>
        <v>47.848443078908005</v>
      </c>
      <c r="M347" s="8">
        <f t="shared" si="84"/>
        <v>48.771172933125001</v>
      </c>
      <c r="N347" s="10">
        <f t="shared" si="85"/>
        <v>96.619616012033006</v>
      </c>
      <c r="O347" s="10"/>
      <c r="P347" s="10"/>
      <c r="Q347" s="10"/>
      <c r="R347" s="10"/>
      <c r="S347" s="10"/>
      <c r="T347" s="10"/>
      <c r="U347" s="10"/>
      <c r="V347" s="10"/>
      <c r="Z347" s="14">
        <v>42617</v>
      </c>
      <c r="AA347" s="32">
        <v>361</v>
      </c>
      <c r="AB347" s="26">
        <f t="shared" si="86"/>
        <v>883213878.24000001</v>
      </c>
      <c r="AC347" s="53">
        <f t="shared" si="87"/>
        <v>2.5575072019056577</v>
      </c>
      <c r="AD347" s="23">
        <f t="shared" si="88"/>
        <v>4.1142210765709307E-2</v>
      </c>
      <c r="AE347" s="23">
        <f t="shared" si="89"/>
        <v>2.7042120282305238E-2</v>
      </c>
      <c r="AF347" s="23">
        <f t="shared" si="90"/>
        <v>6.8184331048014551E-2</v>
      </c>
      <c r="AH347" s="8">
        <f t="shared" si="91"/>
        <v>50.932714664967577</v>
      </c>
      <c r="AI347" s="8">
        <f t="shared" si="92"/>
        <v>33.477262661401355</v>
      </c>
      <c r="AJ347" s="10">
        <f t="shared" si="93"/>
        <v>84.409977326368931</v>
      </c>
    </row>
    <row r="348" spans="1:36" x14ac:dyDescent="0.2">
      <c r="A348" s="20">
        <v>42710</v>
      </c>
      <c r="B348" s="21">
        <v>215</v>
      </c>
      <c r="C348" s="5">
        <v>341</v>
      </c>
      <c r="D348" s="14">
        <v>42618</v>
      </c>
      <c r="E348" s="31">
        <v>496</v>
      </c>
      <c r="F348" s="26">
        <f t="shared" si="79"/>
        <v>1213501616.6399999</v>
      </c>
      <c r="G348" s="53">
        <f t="shared" si="80"/>
        <v>2.6954816764901977</v>
      </c>
      <c r="H348" s="23">
        <f t="shared" si="81"/>
        <v>3.8793802180312954E-2</v>
      </c>
      <c r="I348" s="23">
        <f t="shared" si="82"/>
        <v>3.8563713305771241E-2</v>
      </c>
      <c r="J348" s="23">
        <f t="shared" si="83"/>
        <v>7.7357515486084188E-2</v>
      </c>
      <c r="L348" s="8">
        <f t="shared" si="84"/>
        <v>47.07634166142212</v>
      </c>
      <c r="M348" s="8">
        <f t="shared" si="84"/>
        <v>46.797128440194875</v>
      </c>
      <c r="N348" s="10">
        <f t="shared" si="85"/>
        <v>93.873470101616988</v>
      </c>
      <c r="O348" s="10"/>
      <c r="P348" s="10"/>
      <c r="Q348" s="10"/>
      <c r="R348" s="10"/>
      <c r="S348" s="10"/>
      <c r="T348" s="10"/>
      <c r="U348" s="10"/>
      <c r="V348" s="10"/>
      <c r="Z348" s="14">
        <v>42618</v>
      </c>
      <c r="AA348" s="32">
        <v>356</v>
      </c>
      <c r="AB348" s="26">
        <f t="shared" si="86"/>
        <v>870980999.03999996</v>
      </c>
      <c r="AC348" s="53">
        <f t="shared" si="87"/>
        <v>2.5514499979728753</v>
      </c>
      <c r="AD348" s="23">
        <f t="shared" si="88"/>
        <v>4.1248504496183579E-2</v>
      </c>
      <c r="AE348" s="23">
        <f t="shared" si="89"/>
        <v>2.6610817410207432E-2</v>
      </c>
      <c r="AF348" s="23">
        <f t="shared" si="90"/>
        <v>6.7859321906391018E-2</v>
      </c>
      <c r="AH348" s="8">
        <f t="shared" si="91"/>
        <v>50.055126890101079</v>
      </c>
      <c r="AI348" s="8">
        <f t="shared" si="92"/>
        <v>32.292269947398573</v>
      </c>
      <c r="AJ348" s="10">
        <f t="shared" si="93"/>
        <v>82.347396837499645</v>
      </c>
    </row>
    <row r="349" spans="1:36" x14ac:dyDescent="0.2">
      <c r="A349" s="20">
        <v>42711</v>
      </c>
      <c r="B349" s="21">
        <v>215</v>
      </c>
      <c r="C349" s="5">
        <v>342</v>
      </c>
      <c r="D349" s="14">
        <v>42619</v>
      </c>
      <c r="E349" s="31">
        <v>486</v>
      </c>
      <c r="F349" s="26">
        <f t="shared" si="79"/>
        <v>1189035858.24</v>
      </c>
      <c r="G349" s="53">
        <f t="shared" si="80"/>
        <v>2.6866362692622934</v>
      </c>
      <c r="H349" s="23">
        <f t="shared" si="81"/>
        <v>3.8940251059741478E-2</v>
      </c>
      <c r="I349" s="23">
        <f t="shared" si="82"/>
        <v>3.7727531551490223E-2</v>
      </c>
      <c r="J349" s="23">
        <f t="shared" si="83"/>
        <v>7.6667782611231694E-2</v>
      </c>
      <c r="L349" s="8">
        <f t="shared" si="84"/>
        <v>46.301354838900778</v>
      </c>
      <c r="M349" s="8">
        <f t="shared" si="84"/>
        <v>44.859387857602854</v>
      </c>
      <c r="N349" s="10">
        <f t="shared" si="85"/>
        <v>91.160742696503632</v>
      </c>
      <c r="O349" s="10"/>
      <c r="P349" s="10"/>
      <c r="Q349" s="10"/>
      <c r="R349" s="10"/>
      <c r="S349" s="10"/>
      <c r="T349" s="10"/>
      <c r="U349" s="10"/>
      <c r="V349" s="10"/>
      <c r="Z349" s="14">
        <v>42619</v>
      </c>
      <c r="AA349" s="32">
        <v>365</v>
      </c>
      <c r="AB349" s="26">
        <f t="shared" si="86"/>
        <v>893000181.5999999</v>
      </c>
      <c r="AC349" s="53">
        <f t="shared" si="87"/>
        <v>2.5622928644564746</v>
      </c>
      <c r="AD349" s="23">
        <f t="shared" si="88"/>
        <v>4.1058424175753803E-2</v>
      </c>
      <c r="AE349" s="23">
        <f t="shared" si="89"/>
        <v>2.7387314552027142E-2</v>
      </c>
      <c r="AF349" s="23">
        <f t="shared" si="90"/>
        <v>6.8445738727780953E-2</v>
      </c>
      <c r="AH349" s="8">
        <f t="shared" si="91"/>
        <v>48.819938627799395</v>
      </c>
      <c r="AI349" s="8">
        <f t="shared" si="92"/>
        <v>32.564499063258438</v>
      </c>
      <c r="AJ349" s="10">
        <f t="shared" si="93"/>
        <v>81.384437691057826</v>
      </c>
    </row>
    <row r="350" spans="1:36" x14ac:dyDescent="0.2">
      <c r="A350" s="20">
        <v>42712</v>
      </c>
      <c r="B350" s="21">
        <v>212</v>
      </c>
      <c r="C350" s="5">
        <v>343</v>
      </c>
      <c r="D350" s="14">
        <v>42620</v>
      </c>
      <c r="E350" s="31">
        <v>476</v>
      </c>
      <c r="F350" s="26">
        <f t="shared" si="79"/>
        <v>1164570099.8399999</v>
      </c>
      <c r="G350" s="53">
        <f t="shared" si="80"/>
        <v>2.6776069527204931</v>
      </c>
      <c r="H350" s="23">
        <f t="shared" si="81"/>
        <v>3.9090315061019232E-2</v>
      </c>
      <c r="I350" s="23">
        <f t="shared" si="82"/>
        <v>3.6887747585906516E-2</v>
      </c>
      <c r="J350" s="23">
        <f t="shared" si="83"/>
        <v>7.5978062646925748E-2</v>
      </c>
      <c r="L350" s="8">
        <f t="shared" si="84"/>
        <v>45.523412113388218</v>
      </c>
      <c r="M350" s="8">
        <f t="shared" si="84"/>
        <v>42.958367888991873</v>
      </c>
      <c r="N350" s="10">
        <f t="shared" si="85"/>
        <v>88.481780002380091</v>
      </c>
      <c r="O350" s="10"/>
      <c r="P350" s="10"/>
      <c r="Q350" s="10"/>
      <c r="R350" s="10"/>
      <c r="S350" s="10"/>
      <c r="T350" s="10"/>
      <c r="U350" s="10"/>
      <c r="V350" s="10"/>
      <c r="Z350" s="14">
        <v>42620</v>
      </c>
      <c r="AA350" s="32">
        <v>361</v>
      </c>
      <c r="AB350" s="26">
        <f t="shared" si="86"/>
        <v>883213878.24000001</v>
      </c>
      <c r="AC350" s="53">
        <f t="shared" si="87"/>
        <v>2.5575072019056577</v>
      </c>
      <c r="AD350" s="23">
        <f t="shared" si="88"/>
        <v>4.1142210765709307E-2</v>
      </c>
      <c r="AE350" s="23">
        <f t="shared" si="89"/>
        <v>2.7042120282305238E-2</v>
      </c>
      <c r="AF350" s="23">
        <f t="shared" si="90"/>
        <v>6.8184331048014551E-2</v>
      </c>
      <c r="AH350" s="8">
        <f t="shared" si="91"/>
        <v>47.912988499060404</v>
      </c>
      <c r="AI350" s="8">
        <f t="shared" si="92"/>
        <v>31.492444717049498</v>
      </c>
      <c r="AJ350" s="10">
        <f t="shared" si="93"/>
        <v>79.405433216109898</v>
      </c>
    </row>
    <row r="351" spans="1:36" x14ac:dyDescent="0.2">
      <c r="A351" s="20">
        <v>42713</v>
      </c>
      <c r="B351" s="21">
        <v>210</v>
      </c>
      <c r="C351" s="5">
        <v>344</v>
      </c>
      <c r="D351" s="14">
        <v>42621</v>
      </c>
      <c r="E351" s="31">
        <v>466</v>
      </c>
      <c r="F351" s="26">
        <f t="shared" si="79"/>
        <v>1140104341.4400001</v>
      </c>
      <c r="G351" s="53">
        <f t="shared" si="80"/>
        <v>2.6683859166900001</v>
      </c>
      <c r="H351" s="23">
        <f t="shared" si="81"/>
        <v>3.9244162238121348E-2</v>
      </c>
      <c r="I351" s="23">
        <f t="shared" si="82"/>
        <v>3.6044504209747141E-2</v>
      </c>
      <c r="J351" s="23">
        <f t="shared" si="83"/>
        <v>7.5288666447868496E-2</v>
      </c>
      <c r="L351" s="8">
        <f t="shared" si="84"/>
        <v>44.742439743857858</v>
      </c>
      <c r="M351" s="8">
        <f t="shared" si="84"/>
        <v>41.094495734585074</v>
      </c>
      <c r="N351" s="10">
        <f t="shared" si="85"/>
        <v>85.836935478442939</v>
      </c>
      <c r="O351" s="10"/>
      <c r="P351" s="10"/>
      <c r="Q351" s="10"/>
      <c r="R351" s="10"/>
      <c r="S351" s="10"/>
      <c r="T351" s="10"/>
      <c r="U351" s="10"/>
      <c r="V351" s="10"/>
      <c r="Z351" s="14">
        <v>42621</v>
      </c>
      <c r="AA351" s="32">
        <v>356</v>
      </c>
      <c r="AB351" s="26">
        <f t="shared" si="86"/>
        <v>870980999.03999996</v>
      </c>
      <c r="AC351" s="53">
        <f t="shared" si="87"/>
        <v>2.5514499979728753</v>
      </c>
      <c r="AD351" s="23">
        <f t="shared" si="88"/>
        <v>4.1248504496183579E-2</v>
      </c>
      <c r="AE351" s="23">
        <f t="shared" si="89"/>
        <v>2.6610817410207432E-2</v>
      </c>
      <c r="AF351" s="23">
        <f t="shared" si="90"/>
        <v>6.7859321906391018E-2</v>
      </c>
      <c r="AH351" s="8">
        <f t="shared" si="91"/>
        <v>47.027599054006266</v>
      </c>
      <c r="AI351" s="8">
        <f t="shared" si="92"/>
        <v>30.339108458644631</v>
      </c>
      <c r="AJ351" s="10">
        <f t="shared" si="93"/>
        <v>77.366707512650891</v>
      </c>
    </row>
    <row r="352" spans="1:36" x14ac:dyDescent="0.2">
      <c r="A352" s="20">
        <v>42714</v>
      </c>
      <c r="B352" s="21">
        <v>214</v>
      </c>
      <c r="C352" s="5">
        <v>345</v>
      </c>
      <c r="D352" s="14">
        <v>42622</v>
      </c>
      <c r="E352" s="31">
        <v>456</v>
      </c>
      <c r="F352" s="26">
        <f t="shared" si="79"/>
        <v>1115638583.04</v>
      </c>
      <c r="G352" s="53">
        <f t="shared" si="80"/>
        <v>2.6589648426644348</v>
      </c>
      <c r="H352" s="23">
        <f t="shared" si="81"/>
        <v>3.9401972280548092E-2</v>
      </c>
      <c r="I352" s="23">
        <f t="shared" si="82"/>
        <v>3.5197966491692823E-2</v>
      </c>
      <c r="J352" s="23">
        <f t="shared" si="83"/>
        <v>7.4599938772240915E-2</v>
      </c>
      <c r="L352" s="8">
        <f t="shared" si="84"/>
        <v>43.958360524052033</v>
      </c>
      <c r="M352" s="8">
        <f t="shared" si="84"/>
        <v>39.268209462681575</v>
      </c>
      <c r="N352" s="10">
        <f t="shared" si="85"/>
        <v>83.226569986733608</v>
      </c>
      <c r="O352" s="10"/>
      <c r="P352" s="10"/>
      <c r="Q352" s="10"/>
      <c r="R352" s="10"/>
      <c r="S352" s="10"/>
      <c r="T352" s="10"/>
      <c r="U352" s="10"/>
      <c r="V352" s="10"/>
      <c r="Z352" s="14">
        <v>42622</v>
      </c>
      <c r="AA352" s="32">
        <v>357</v>
      </c>
      <c r="AB352" s="26">
        <f t="shared" si="86"/>
        <v>873427574.88</v>
      </c>
      <c r="AC352" s="53">
        <f t="shared" si="87"/>
        <v>2.5526682161121932</v>
      </c>
      <c r="AD352" s="23">
        <f t="shared" si="88"/>
        <v>4.1227104780365495E-2</v>
      </c>
      <c r="AE352" s="23">
        <f t="shared" si="89"/>
        <v>2.6697057137757718E-2</v>
      </c>
      <c r="AF352" s="23">
        <f t="shared" si="90"/>
        <v>6.7924161918123213E-2</v>
      </c>
      <c r="AH352" s="8">
        <f t="shared" si="91"/>
        <v>45.994548760008563</v>
      </c>
      <c r="AI352" s="8">
        <f t="shared" si="92"/>
        <v>29.784266996505938</v>
      </c>
      <c r="AJ352" s="10">
        <f t="shared" si="93"/>
        <v>75.778815756514504</v>
      </c>
    </row>
    <row r="353" spans="1:36" x14ac:dyDescent="0.2">
      <c r="A353" s="20">
        <v>42715</v>
      </c>
      <c r="B353" s="21">
        <v>214</v>
      </c>
      <c r="C353" s="5">
        <v>346</v>
      </c>
      <c r="D353" s="14">
        <v>42623</v>
      </c>
      <c r="E353" s="31">
        <v>446</v>
      </c>
      <c r="F353" s="26">
        <f t="shared" si="79"/>
        <v>1091172824.6399999</v>
      </c>
      <c r="G353" s="53">
        <f t="shared" si="80"/>
        <v>2.6493348587121419</v>
      </c>
      <c r="H353" s="23">
        <f t="shared" si="81"/>
        <v>3.9563937595428401E-2</v>
      </c>
      <c r="I353" s="23">
        <f t="shared" si="82"/>
        <v>3.434832461655124E-2</v>
      </c>
      <c r="J353" s="23">
        <f t="shared" si="83"/>
        <v>7.3912262211979635E-2</v>
      </c>
      <c r="L353" s="8">
        <f t="shared" si="84"/>
        <v>43.171093539884289</v>
      </c>
      <c r="M353" s="8">
        <f t="shared" si="84"/>
        <v>37.479958393493852</v>
      </c>
      <c r="N353" s="10">
        <f t="shared" si="85"/>
        <v>80.651051933378142</v>
      </c>
      <c r="O353" s="10"/>
      <c r="P353" s="10"/>
      <c r="Q353" s="10"/>
      <c r="R353" s="10"/>
      <c r="S353" s="10"/>
      <c r="T353" s="10"/>
      <c r="U353" s="10"/>
      <c r="V353" s="10"/>
      <c r="Z353" s="14">
        <v>42623</v>
      </c>
      <c r="AA353" s="32">
        <v>370</v>
      </c>
      <c r="AB353" s="26">
        <f t="shared" si="86"/>
        <v>905233060.79999995</v>
      </c>
      <c r="AC353" s="53">
        <f t="shared" si="87"/>
        <v>2.568201724066995</v>
      </c>
      <c r="AD353" s="23">
        <f t="shared" si="88"/>
        <v>4.0955208202745244E-2</v>
      </c>
      <c r="AE353" s="23">
        <f t="shared" si="89"/>
        <v>2.781892269889874E-2</v>
      </c>
      <c r="AF353" s="23">
        <f t="shared" si="90"/>
        <v>6.8774130901643984E-2</v>
      </c>
      <c r="AH353" s="8">
        <f t="shared" si="91"/>
        <v>44.689210218308823</v>
      </c>
      <c r="AI353" s="8">
        <f t="shared" si="92"/>
        <v>30.355252459799146</v>
      </c>
      <c r="AJ353" s="10">
        <f t="shared" si="93"/>
        <v>75.044462678107976</v>
      </c>
    </row>
    <row r="354" spans="1:36" x14ac:dyDescent="0.2">
      <c r="A354" s="20">
        <v>42716</v>
      </c>
      <c r="B354" s="21">
        <v>215</v>
      </c>
      <c r="C354" s="5">
        <v>347</v>
      </c>
      <c r="D354" s="14">
        <v>42624</v>
      </c>
      <c r="E354" s="31">
        <v>436</v>
      </c>
      <c r="F354" s="26">
        <f t="shared" si="79"/>
        <v>1066707066.24</v>
      </c>
      <c r="G354" s="53">
        <f t="shared" si="80"/>
        <v>2.6394864892685859</v>
      </c>
      <c r="H354" s="23">
        <f t="shared" si="81"/>
        <v>3.9730264517143767E-2</v>
      </c>
      <c r="I354" s="23">
        <f t="shared" si="82"/>
        <v>3.3495797136521288E-2</v>
      </c>
      <c r="J354" s="23">
        <f t="shared" si="83"/>
        <v>7.3226061653665048E-2</v>
      </c>
      <c r="L354" s="8">
        <f t="shared" si="84"/>
        <v>42.380553904021596</v>
      </c>
      <c r="M354" s="8">
        <f t="shared" si="84"/>
        <v>35.730203494868817</v>
      </c>
      <c r="N354" s="10">
        <f t="shared" si="85"/>
        <v>78.110757398890414</v>
      </c>
      <c r="O354" s="10"/>
      <c r="P354" s="10"/>
      <c r="Q354" s="10"/>
      <c r="R354" s="10"/>
      <c r="S354" s="10"/>
      <c r="T354" s="10"/>
      <c r="U354" s="10"/>
      <c r="V354" s="10"/>
      <c r="Z354" s="14">
        <v>42624</v>
      </c>
      <c r="AA354" s="32">
        <v>369</v>
      </c>
      <c r="AB354" s="26">
        <f t="shared" si="86"/>
        <v>902786484.95999992</v>
      </c>
      <c r="AC354" s="53">
        <f t="shared" si="87"/>
        <v>2.5670263661590602</v>
      </c>
      <c r="AD354" s="23">
        <f t="shared" si="88"/>
        <v>4.0975718663374537E-2</v>
      </c>
      <c r="AE354" s="23">
        <f t="shared" si="89"/>
        <v>2.7732594448391712E-2</v>
      </c>
      <c r="AF354" s="23">
        <f t="shared" si="90"/>
        <v>6.8708313111766256E-2</v>
      </c>
      <c r="AH354" s="8">
        <f t="shared" si="91"/>
        <v>43.70908864248387</v>
      </c>
      <c r="AI354" s="8">
        <f t="shared" si="92"/>
        <v>29.582554463267634</v>
      </c>
      <c r="AJ354" s="10">
        <f t="shared" si="93"/>
        <v>73.291643105751504</v>
      </c>
    </row>
    <row r="355" spans="1:36" x14ac:dyDescent="0.2">
      <c r="A355" s="20">
        <v>42717</v>
      </c>
      <c r="B355" s="21">
        <v>205</v>
      </c>
      <c r="C355" s="5">
        <v>348</v>
      </c>
      <c r="D355" s="14">
        <v>42625</v>
      </c>
      <c r="E355" s="31">
        <v>426</v>
      </c>
      <c r="F355" s="26">
        <f t="shared" si="79"/>
        <v>1042241307.8399999</v>
      </c>
      <c r="G355" s="53">
        <f t="shared" si="80"/>
        <v>2.6294095991027189</v>
      </c>
      <c r="H355" s="23">
        <f t="shared" si="81"/>
        <v>3.990117466281607E-2</v>
      </c>
      <c r="I355" s="23">
        <f t="shared" si="82"/>
        <v>3.2640634691088022E-2</v>
      </c>
      <c r="J355" s="23">
        <f t="shared" si="83"/>
        <v>7.2541809353904085E-2</v>
      </c>
      <c r="L355" s="8">
        <f t="shared" si="84"/>
        <v>41.586652464925692</v>
      </c>
      <c r="M355" s="8">
        <f t="shared" si="84"/>
        <v>34.019417789167257</v>
      </c>
      <c r="N355" s="10">
        <f t="shared" si="85"/>
        <v>75.606070254092941</v>
      </c>
      <c r="O355" s="10"/>
      <c r="P355" s="10"/>
      <c r="Q355" s="10"/>
      <c r="R355" s="10"/>
      <c r="S355" s="10"/>
      <c r="T355" s="10"/>
      <c r="U355" s="10"/>
      <c r="V355" s="10"/>
      <c r="Z355" s="14">
        <v>42625</v>
      </c>
      <c r="AA355" s="32">
        <v>364</v>
      </c>
      <c r="AB355" s="26">
        <f t="shared" si="86"/>
        <v>890553605.75999999</v>
      </c>
      <c r="AC355" s="53">
        <f t="shared" si="87"/>
        <v>2.5611013836490559</v>
      </c>
      <c r="AD355" s="23">
        <f t="shared" si="88"/>
        <v>4.1079268458802075E-2</v>
      </c>
      <c r="AE355" s="23">
        <f t="shared" si="89"/>
        <v>2.7301006221635671E-2</v>
      </c>
      <c r="AF355" s="23">
        <f t="shared" si="90"/>
        <v>6.8380274680437753E-2</v>
      </c>
      <c r="AH355" s="8">
        <f t="shared" si="91"/>
        <v>42.814510483612331</v>
      </c>
      <c r="AI355" s="8">
        <f t="shared" si="92"/>
        <v>28.454236429785535</v>
      </c>
      <c r="AJ355" s="10">
        <f t="shared" si="93"/>
        <v>71.268746913397862</v>
      </c>
    </row>
    <row r="356" spans="1:36" x14ac:dyDescent="0.2">
      <c r="A356" s="20">
        <v>42718</v>
      </c>
      <c r="B356" s="21">
        <v>205</v>
      </c>
      <c r="C356" s="5">
        <v>349</v>
      </c>
      <c r="D356" s="14">
        <v>42626</v>
      </c>
      <c r="E356" s="31">
        <v>416</v>
      </c>
      <c r="F356" s="26">
        <f t="shared" si="79"/>
        <v>1017775549.4399999</v>
      </c>
      <c r="G356" s="53">
        <f t="shared" si="80"/>
        <v>2.6190933306267428</v>
      </c>
      <c r="H356" s="23">
        <f t="shared" si="81"/>
        <v>4.007690645514142E-2</v>
      </c>
      <c r="I356" s="23">
        <f t="shared" si="82"/>
        <v>3.178312427333585E-2</v>
      </c>
      <c r="J356" s="23">
        <f t="shared" si="83"/>
        <v>7.186003072847727E-2</v>
      </c>
      <c r="L356" s="8">
        <f t="shared" si="84"/>
        <v>40.789295487237034</v>
      </c>
      <c r="M356" s="8">
        <f t="shared" si="84"/>
        <v>32.348086770214195</v>
      </c>
      <c r="N356" s="10">
        <f t="shared" si="85"/>
        <v>73.137382257451236</v>
      </c>
      <c r="O356" s="10"/>
      <c r="P356" s="10"/>
      <c r="Q356" s="10"/>
      <c r="R356" s="10"/>
      <c r="S356" s="10"/>
      <c r="T356" s="10"/>
      <c r="U356" s="10"/>
      <c r="V356" s="10"/>
      <c r="Z356" s="14">
        <v>42626</v>
      </c>
      <c r="AA356" s="32">
        <v>380</v>
      </c>
      <c r="AB356" s="26">
        <f t="shared" si="86"/>
        <v>929698819.19999993</v>
      </c>
      <c r="AC356" s="53">
        <f t="shared" si="87"/>
        <v>2.5797835966168101</v>
      </c>
      <c r="AD356" s="23">
        <f t="shared" si="88"/>
        <v>4.0753648154349974E-2</v>
      </c>
      <c r="AE356" s="23">
        <f t="shared" si="89"/>
        <v>2.8682211694070925E-2</v>
      </c>
      <c r="AF356" s="23">
        <f t="shared" si="90"/>
        <v>6.9435859848420906E-2</v>
      </c>
      <c r="AH356" s="8">
        <f t="shared" si="91"/>
        <v>41.478066641977982</v>
      </c>
      <c r="AI356" s="8">
        <f t="shared" si="92"/>
        <v>29.192053766087426</v>
      </c>
      <c r="AJ356" s="10">
        <f t="shared" si="93"/>
        <v>70.670120408065401</v>
      </c>
    </row>
    <row r="357" spans="1:36" x14ac:dyDescent="0.2">
      <c r="A357" s="20">
        <v>42719</v>
      </c>
      <c r="B357" s="21">
        <v>203</v>
      </c>
      <c r="C357" s="5">
        <v>350</v>
      </c>
      <c r="D357" s="14">
        <v>42627</v>
      </c>
      <c r="E357" s="31">
        <v>406</v>
      </c>
      <c r="F357" s="26">
        <f t="shared" si="79"/>
        <v>993309791.03999996</v>
      </c>
      <c r="G357" s="53">
        <f t="shared" si="80"/>
        <v>2.6085260335771943</v>
      </c>
      <c r="H357" s="23">
        <f t="shared" si="81"/>
        <v>4.0257716837816787E-2</v>
      </c>
      <c r="I357" s="23">
        <f t="shared" si="82"/>
        <v>3.0923594135353838E-2</v>
      </c>
      <c r="J357" s="23">
        <f t="shared" si="83"/>
        <v>7.1181310973170625E-2</v>
      </c>
      <c r="L357" s="8">
        <f t="shared" si="84"/>
        <v>39.988384299919275</v>
      </c>
      <c r="M357" s="8">
        <f t="shared" si="84"/>
        <v>30.71670882879409</v>
      </c>
      <c r="N357" s="10">
        <f t="shared" si="85"/>
        <v>70.705093128713372</v>
      </c>
      <c r="O357" s="10"/>
      <c r="P357" s="10"/>
      <c r="Q357" s="10"/>
      <c r="R357" s="10"/>
      <c r="S357" s="10"/>
      <c r="T357" s="10"/>
      <c r="U357" s="10"/>
      <c r="V357" s="10"/>
      <c r="Z357" s="14">
        <v>42627</v>
      </c>
      <c r="AA357" s="32">
        <v>360</v>
      </c>
      <c r="AB357" s="26">
        <f t="shared" si="86"/>
        <v>880767302.39999998</v>
      </c>
      <c r="AC357" s="53">
        <f t="shared" si="87"/>
        <v>2.5563025007672873</v>
      </c>
      <c r="AD357" s="23">
        <f t="shared" si="88"/>
        <v>4.1163329398663302E-2</v>
      </c>
      <c r="AE357" s="23">
        <f t="shared" si="89"/>
        <v>2.6955840371507445E-2</v>
      </c>
      <c r="AF357" s="23">
        <f t="shared" si="90"/>
        <v>6.811916977017074E-2</v>
      </c>
      <c r="AH357" s="8">
        <f t="shared" si="91"/>
        <v>40.887938123496937</v>
      </c>
      <c r="AI357" s="8">
        <f t="shared" si="92"/>
        <v>26.775500166729657</v>
      </c>
      <c r="AJ357" s="10">
        <f t="shared" si="93"/>
        <v>67.663438290226594</v>
      </c>
    </row>
    <row r="358" spans="1:36" x14ac:dyDescent="0.2">
      <c r="A358" s="20">
        <v>42720</v>
      </c>
      <c r="B358" s="21">
        <v>200</v>
      </c>
      <c r="C358" s="5">
        <v>351</v>
      </c>
      <c r="D358" s="14">
        <v>42628</v>
      </c>
      <c r="E358" s="31">
        <v>396</v>
      </c>
      <c r="F358" s="26">
        <f t="shared" si="79"/>
        <v>968844032.63999999</v>
      </c>
      <c r="G358" s="53">
        <f t="shared" si="80"/>
        <v>2.5976951859255122</v>
      </c>
      <c r="H358" s="23">
        <f t="shared" si="81"/>
        <v>4.0443883213341983E-2</v>
      </c>
      <c r="I358" s="23">
        <f t="shared" si="82"/>
        <v>3.0062419443537269E-2</v>
      </c>
      <c r="J358" s="23">
        <f t="shared" si="83"/>
        <v>7.0506302656879252E-2</v>
      </c>
      <c r="L358" s="8">
        <f t="shared" si="84"/>
        <v>39.183814908035451</v>
      </c>
      <c r="M358" s="8">
        <f t="shared" si="84"/>
        <v>29.125795684591793</v>
      </c>
      <c r="N358" s="10">
        <f t="shared" si="85"/>
        <v>68.309610592627251</v>
      </c>
      <c r="O358" s="10"/>
      <c r="P358" s="10"/>
      <c r="Q358" s="10"/>
      <c r="R358" s="10"/>
      <c r="S358" s="10"/>
      <c r="T358" s="10"/>
      <c r="U358" s="10"/>
      <c r="V358" s="10"/>
      <c r="Z358" s="14">
        <v>42628</v>
      </c>
      <c r="AA358" s="32">
        <v>358</v>
      </c>
      <c r="AB358" s="26">
        <f t="shared" si="86"/>
        <v>875874150.71999991</v>
      </c>
      <c r="AC358" s="53">
        <f t="shared" si="87"/>
        <v>2.5538830266438746</v>
      </c>
      <c r="AD358" s="23">
        <f t="shared" si="88"/>
        <v>4.120577597960496E-2</v>
      </c>
      <c r="AE358" s="23">
        <f t="shared" si="89"/>
        <v>2.6783308049106003E-2</v>
      </c>
      <c r="AF358" s="23">
        <f t="shared" si="90"/>
        <v>6.7989084028710955E-2</v>
      </c>
      <c r="AH358" s="8">
        <f t="shared" si="91"/>
        <v>39.921970168140916</v>
      </c>
      <c r="AI358" s="8">
        <f t="shared" si="92"/>
        <v>25.948848177735233</v>
      </c>
      <c r="AJ358" s="10">
        <f t="shared" si="93"/>
        <v>65.870818345876145</v>
      </c>
    </row>
    <row r="359" spans="1:36" x14ac:dyDescent="0.2">
      <c r="A359" s="20">
        <v>42721</v>
      </c>
      <c r="B359" s="21">
        <v>199</v>
      </c>
      <c r="C359" s="5">
        <v>352</v>
      </c>
      <c r="D359" s="14">
        <v>42629</v>
      </c>
      <c r="E359" s="31">
        <v>386</v>
      </c>
      <c r="F359" s="26">
        <f t="shared" si="79"/>
        <v>944378274.24000001</v>
      </c>
      <c r="G359" s="53">
        <f t="shared" si="80"/>
        <v>2.5865873046717551</v>
      </c>
      <c r="H359" s="23">
        <f t="shared" si="81"/>
        <v>4.0635705638467308E-2</v>
      </c>
      <c r="I359" s="23">
        <f t="shared" si="82"/>
        <v>2.9200028816791068E-2</v>
      </c>
      <c r="J359" s="23">
        <f t="shared" si="83"/>
        <v>6.9835734455258369E-2</v>
      </c>
      <c r="L359" s="8">
        <f t="shared" si="84"/>
        <v>38.375477563380393</v>
      </c>
      <c r="M359" s="8">
        <f t="shared" si="84"/>
        <v>27.575872821759418</v>
      </c>
      <c r="N359" s="10">
        <f t="shared" si="85"/>
        <v>65.951350385139818</v>
      </c>
      <c r="O359" s="10"/>
      <c r="P359" s="10"/>
      <c r="Q359" s="10"/>
      <c r="R359" s="10"/>
      <c r="S359" s="10"/>
      <c r="T359" s="10"/>
      <c r="U359" s="10"/>
      <c r="V359" s="10"/>
      <c r="Z359" s="14">
        <v>42629</v>
      </c>
      <c r="AA359" s="32">
        <v>360</v>
      </c>
      <c r="AB359" s="26">
        <f t="shared" si="86"/>
        <v>880767302.39999998</v>
      </c>
      <c r="AC359" s="53">
        <f t="shared" si="87"/>
        <v>2.5563025007672873</v>
      </c>
      <c r="AD359" s="23">
        <f t="shared" si="88"/>
        <v>4.1163329398663302E-2</v>
      </c>
      <c r="AE359" s="23">
        <f t="shared" si="89"/>
        <v>2.6955840371507445E-2</v>
      </c>
      <c r="AF359" s="23">
        <f t="shared" si="90"/>
        <v>6.811916977017074E-2</v>
      </c>
      <c r="AH359" s="8">
        <f t="shared" si="91"/>
        <v>38.873753979482309</v>
      </c>
      <c r="AI359" s="8">
        <f t="shared" si="92"/>
        <v>25.456510010733119</v>
      </c>
      <c r="AJ359" s="10">
        <f t="shared" si="93"/>
        <v>64.330263990215428</v>
      </c>
    </row>
    <row r="360" spans="1:36" x14ac:dyDescent="0.2">
      <c r="A360" s="20">
        <v>42722</v>
      </c>
      <c r="B360" s="21">
        <v>203</v>
      </c>
      <c r="C360" s="5">
        <v>353</v>
      </c>
      <c r="D360" s="14">
        <v>42630</v>
      </c>
      <c r="E360" s="31">
        <v>376</v>
      </c>
      <c r="F360" s="26">
        <f t="shared" si="79"/>
        <v>919912515.83999991</v>
      </c>
      <c r="G360" s="53">
        <f t="shared" si="80"/>
        <v>2.5751878449276608</v>
      </c>
      <c r="H360" s="23">
        <f t="shared" si="81"/>
        <v>4.0833509319226635E-2</v>
      </c>
      <c r="I360" s="23">
        <f t="shared" si="82"/>
        <v>2.8336911907945739E-2</v>
      </c>
      <c r="J360" s="23">
        <f t="shared" si="83"/>
        <v>6.9170421227172374E-2</v>
      </c>
      <c r="L360" s="8">
        <f t="shared" si="84"/>
        <v>37.563256288425855</v>
      </c>
      <c r="M360" s="8">
        <f t="shared" si="84"/>
        <v>26.067479924374815</v>
      </c>
      <c r="N360" s="10">
        <f t="shared" si="85"/>
        <v>63.63073621280067</v>
      </c>
      <c r="O360" s="10"/>
      <c r="P360" s="10"/>
      <c r="Q360" s="10"/>
      <c r="R360" s="10"/>
      <c r="S360" s="10"/>
      <c r="T360" s="10"/>
      <c r="U360" s="10"/>
      <c r="V360" s="10"/>
      <c r="Z360" s="14">
        <v>42630</v>
      </c>
      <c r="AA360" s="32">
        <v>350</v>
      </c>
      <c r="AB360" s="26">
        <f t="shared" si="86"/>
        <v>856301544</v>
      </c>
      <c r="AC360" s="53">
        <f t="shared" si="87"/>
        <v>2.5440680443502757</v>
      </c>
      <c r="AD360" s="23">
        <f t="shared" si="88"/>
        <v>4.1378416698921762E-2</v>
      </c>
      <c r="AE360" s="23">
        <f t="shared" si="89"/>
        <v>2.6093658107588236E-2</v>
      </c>
      <c r="AF360" s="23">
        <f t="shared" si="90"/>
        <v>6.7472074806509991E-2</v>
      </c>
      <c r="AH360" s="8">
        <f t="shared" si="91"/>
        <v>38.064523406980982</v>
      </c>
      <c r="AI360" s="8">
        <f t="shared" si="92"/>
        <v>24.003882677220304</v>
      </c>
      <c r="AJ360" s="10">
        <f t="shared" si="93"/>
        <v>62.068406084201285</v>
      </c>
    </row>
    <row r="361" spans="1:36" x14ac:dyDescent="0.2">
      <c r="A361" s="20">
        <v>42723</v>
      </c>
      <c r="B361" s="21">
        <v>202</v>
      </c>
      <c r="C361" s="5">
        <v>354</v>
      </c>
      <c r="D361" s="14">
        <v>42631</v>
      </c>
      <c r="E361" s="31">
        <v>366</v>
      </c>
      <c r="F361" s="26">
        <f t="shared" si="79"/>
        <v>895446757.43999994</v>
      </c>
      <c r="G361" s="53">
        <f t="shared" si="80"/>
        <v>2.5634810853944106</v>
      </c>
      <c r="H361" s="23">
        <f t="shared" si="81"/>
        <v>4.1037647455642083E-2</v>
      </c>
      <c r="I361" s="23">
        <f t="shared" si="82"/>
        <v>2.7473628222437707E-2</v>
      </c>
      <c r="J361" s="23">
        <f t="shared" si="83"/>
        <v>6.8511275678079797E-2</v>
      </c>
      <c r="L361" s="8">
        <f t="shared" si="84"/>
        <v>36.747028347120569</v>
      </c>
      <c r="M361" s="8">
        <f t="shared" si="84"/>
        <v>24.601171306893914</v>
      </c>
      <c r="N361" s="10">
        <f t="shared" si="85"/>
        <v>61.348199654014479</v>
      </c>
      <c r="O361" s="10"/>
      <c r="P361" s="10"/>
      <c r="Q361" s="10"/>
      <c r="R361" s="10"/>
      <c r="S361" s="10"/>
      <c r="T361" s="10"/>
      <c r="U361" s="10"/>
      <c r="V361" s="10"/>
      <c r="Z361" s="14">
        <v>42631</v>
      </c>
      <c r="AA361" s="32">
        <v>341</v>
      </c>
      <c r="AB361" s="26">
        <f t="shared" si="86"/>
        <v>834282361.43999994</v>
      </c>
      <c r="AC361" s="53">
        <f t="shared" si="87"/>
        <v>2.5327543789924976</v>
      </c>
      <c r="AD361" s="23">
        <f t="shared" si="88"/>
        <v>4.1578316125835367E-2</v>
      </c>
      <c r="AE361" s="23">
        <f t="shared" si="89"/>
        <v>2.5319117393543533E-2</v>
      </c>
      <c r="AF361" s="23">
        <f t="shared" si="90"/>
        <v>6.6897433519378907E-2</v>
      </c>
      <c r="AH361" s="8">
        <f t="shared" si="91"/>
        <v>37.231168354694539</v>
      </c>
      <c r="AI361" s="8">
        <f t="shared" si="92"/>
        <v>22.671921571291261</v>
      </c>
      <c r="AJ361" s="10">
        <f t="shared" si="93"/>
        <v>59.903089925985796</v>
      </c>
    </row>
    <row r="362" spans="1:36" x14ac:dyDescent="0.2">
      <c r="A362" s="20">
        <v>42724</v>
      </c>
      <c r="B362" s="21">
        <v>200</v>
      </c>
      <c r="C362" s="5">
        <v>355</v>
      </c>
      <c r="D362" s="14">
        <v>42632</v>
      </c>
      <c r="E362" s="31">
        <v>361</v>
      </c>
      <c r="F362" s="26">
        <f t="shared" si="79"/>
        <v>883213878.24000001</v>
      </c>
      <c r="G362" s="53">
        <f t="shared" si="80"/>
        <v>2.5575072019056577</v>
      </c>
      <c r="H362" s="23">
        <f t="shared" si="81"/>
        <v>4.1142210765709307E-2</v>
      </c>
      <c r="I362" s="23">
        <f t="shared" si="82"/>
        <v>2.7042120282305238E-2</v>
      </c>
      <c r="J362" s="23">
        <f t="shared" si="83"/>
        <v>6.8184331048014551E-2</v>
      </c>
      <c r="L362" s="8">
        <f t="shared" si="84"/>
        <v>36.337371529749596</v>
      </c>
      <c r="M362" s="8">
        <f t="shared" si="84"/>
        <v>23.883975930367374</v>
      </c>
      <c r="N362" s="10">
        <f t="shared" si="85"/>
        <v>60.221347460116974</v>
      </c>
      <c r="O362" s="10"/>
      <c r="P362" s="10"/>
      <c r="Q362" s="10"/>
      <c r="R362" s="10"/>
      <c r="S362" s="10"/>
      <c r="T362" s="10"/>
      <c r="U362" s="10"/>
      <c r="V362" s="10"/>
      <c r="Z362" s="14">
        <v>42632</v>
      </c>
      <c r="AA362" s="32">
        <v>339</v>
      </c>
      <c r="AB362" s="26">
        <f t="shared" si="86"/>
        <v>829389209.75999999</v>
      </c>
      <c r="AC362" s="53">
        <f t="shared" si="87"/>
        <v>2.5301996982030821</v>
      </c>
      <c r="AD362" s="23">
        <f t="shared" si="88"/>
        <v>4.1623587876145639E-2</v>
      </c>
      <c r="AE362" s="23">
        <f t="shared" si="89"/>
        <v>2.5147247978061893E-2</v>
      </c>
      <c r="AF362" s="23">
        <f t="shared" si="90"/>
        <v>6.6770835854207539E-2</v>
      </c>
      <c r="AH362" s="8">
        <f t="shared" si="91"/>
        <v>36.762530474354037</v>
      </c>
      <c r="AI362" s="8">
        <f t="shared" si="92"/>
        <v>22.210398413767045</v>
      </c>
      <c r="AJ362" s="10">
        <f t="shared" si="93"/>
        <v>58.972928888121082</v>
      </c>
    </row>
    <row r="363" spans="1:36" x14ac:dyDescent="0.2">
      <c r="A363" s="20">
        <v>42725</v>
      </c>
      <c r="B363" s="21">
        <v>199</v>
      </c>
      <c r="C363" s="5">
        <v>356</v>
      </c>
      <c r="D363" s="14">
        <v>42633</v>
      </c>
      <c r="E363" s="31">
        <v>356</v>
      </c>
      <c r="F363" s="26">
        <f t="shared" si="79"/>
        <v>870980999.03999996</v>
      </c>
      <c r="G363" s="53">
        <f t="shared" si="80"/>
        <v>2.5514499979728753</v>
      </c>
      <c r="H363" s="23">
        <f t="shared" si="81"/>
        <v>4.1248504496183579E-2</v>
      </c>
      <c r="I363" s="23">
        <f t="shared" si="82"/>
        <v>2.6610817410207432E-2</v>
      </c>
      <c r="J363" s="23">
        <f t="shared" si="83"/>
        <v>6.7859321906391018E-2</v>
      </c>
      <c r="L363" s="8">
        <f t="shared" si="84"/>
        <v>35.926663654991906</v>
      </c>
      <c r="M363" s="8">
        <f t="shared" si="84"/>
        <v>23.177516333213493</v>
      </c>
      <c r="N363" s="10">
        <f t="shared" si="85"/>
        <v>59.104179988205402</v>
      </c>
      <c r="O363" s="10"/>
      <c r="P363" s="10"/>
      <c r="Q363" s="10"/>
      <c r="R363" s="10"/>
      <c r="S363" s="10"/>
      <c r="T363" s="10"/>
      <c r="U363" s="10"/>
      <c r="V363" s="10"/>
      <c r="Z363" s="14">
        <v>42633</v>
      </c>
      <c r="AA363" s="32">
        <v>344</v>
      </c>
      <c r="AB363" s="26">
        <f t="shared" si="86"/>
        <v>841622088.95999992</v>
      </c>
      <c r="AC363" s="53">
        <f t="shared" si="87"/>
        <v>2.53655844257153</v>
      </c>
      <c r="AD363" s="23">
        <f t="shared" si="88"/>
        <v>4.151099517325442E-2</v>
      </c>
      <c r="AE363" s="23">
        <f t="shared" si="89"/>
        <v>2.5577106379543801E-2</v>
      </c>
      <c r="AF363" s="23">
        <f t="shared" si="90"/>
        <v>6.7088101552798221E-2</v>
      </c>
      <c r="AH363" s="8">
        <f t="shared" si="91"/>
        <v>36.155288047145753</v>
      </c>
      <c r="AI363" s="8">
        <f t="shared" si="92"/>
        <v>22.277173667007418</v>
      </c>
      <c r="AJ363" s="10">
        <f t="shared" si="93"/>
        <v>58.43246171415317</v>
      </c>
    </row>
    <row r="364" spans="1:36" x14ac:dyDescent="0.2">
      <c r="A364" s="20">
        <v>42726</v>
      </c>
      <c r="B364" s="21">
        <v>200</v>
      </c>
      <c r="C364" s="5">
        <v>357</v>
      </c>
      <c r="D364" s="14">
        <v>42634</v>
      </c>
      <c r="E364" s="31">
        <v>351</v>
      </c>
      <c r="F364" s="26">
        <f t="shared" si="79"/>
        <v>858748119.83999991</v>
      </c>
      <c r="G364" s="53">
        <f t="shared" si="80"/>
        <v>2.5453071164658239</v>
      </c>
      <c r="H364" s="23">
        <f t="shared" si="81"/>
        <v>4.1356582198460667E-2</v>
      </c>
      <c r="I364" s="23">
        <f t="shared" si="82"/>
        <v>2.6179814061363715E-2</v>
      </c>
      <c r="J364" s="23">
        <f t="shared" si="83"/>
        <v>6.7536396259824383E-2</v>
      </c>
      <c r="L364" s="8">
        <f t="shared" si="84"/>
        <v>35.514887205936503</v>
      </c>
      <c r="M364" s="8">
        <f t="shared" si="84"/>
        <v>22.481866102956882</v>
      </c>
      <c r="N364" s="10">
        <f t="shared" si="85"/>
        <v>57.996753308893389</v>
      </c>
      <c r="O364" s="10"/>
      <c r="P364" s="10"/>
      <c r="Q364" s="10"/>
      <c r="R364" s="10"/>
      <c r="S364" s="10"/>
      <c r="T364" s="10"/>
      <c r="U364" s="10"/>
      <c r="V364" s="10"/>
      <c r="Z364" s="14">
        <v>42634</v>
      </c>
      <c r="AA364" s="32">
        <v>344</v>
      </c>
      <c r="AB364" s="26">
        <f t="shared" si="86"/>
        <v>841622088.95999992</v>
      </c>
      <c r="AC364" s="53">
        <f t="shared" si="87"/>
        <v>2.53655844257153</v>
      </c>
      <c r="AD364" s="23">
        <f t="shared" si="88"/>
        <v>4.151099517325442E-2</v>
      </c>
      <c r="AE364" s="23">
        <f t="shared" si="89"/>
        <v>2.5577106379543801E-2</v>
      </c>
      <c r="AF364" s="23">
        <f t="shared" si="90"/>
        <v>6.7088101552798221E-2</v>
      </c>
      <c r="AH364" s="8">
        <f t="shared" si="91"/>
        <v>35.647489057719547</v>
      </c>
      <c r="AI364" s="8">
        <f t="shared" si="92"/>
        <v>21.964292014380906</v>
      </c>
      <c r="AJ364" s="10">
        <f t="shared" si="93"/>
        <v>57.611781072100456</v>
      </c>
    </row>
    <row r="365" spans="1:36" x14ac:dyDescent="0.2">
      <c r="A365" s="20">
        <v>42727</v>
      </c>
      <c r="B365" s="21">
        <v>200</v>
      </c>
      <c r="C365" s="5">
        <v>358</v>
      </c>
      <c r="D365" s="14">
        <v>42635</v>
      </c>
      <c r="E365" s="31">
        <v>346</v>
      </c>
      <c r="F365" s="26">
        <f t="shared" si="79"/>
        <v>846515240.63999999</v>
      </c>
      <c r="G365" s="53">
        <f t="shared" si="80"/>
        <v>2.5390760987927767</v>
      </c>
      <c r="H365" s="23">
        <f t="shared" si="81"/>
        <v>4.1466499874404608E-2</v>
      </c>
      <c r="I365" s="23">
        <f t="shared" si="82"/>
        <v>2.5749211319105125E-2</v>
      </c>
      <c r="J365" s="23">
        <f t="shared" si="83"/>
        <v>6.7215711193509733E-2</v>
      </c>
      <c r="L365" s="8">
        <f t="shared" si="84"/>
        <v>35.102024119680145</v>
      </c>
      <c r="M365" s="8">
        <f t="shared" si="84"/>
        <v>21.797099816082486</v>
      </c>
      <c r="N365" s="10">
        <f t="shared" si="85"/>
        <v>56.899123935762631</v>
      </c>
      <c r="O365" s="10"/>
      <c r="P365" s="10"/>
      <c r="Q365" s="10"/>
      <c r="R365" s="10"/>
      <c r="S365" s="10"/>
      <c r="T365" s="10"/>
      <c r="U365" s="10"/>
      <c r="V365" s="10"/>
      <c r="Z365" s="14">
        <v>42635</v>
      </c>
      <c r="AA365" s="32">
        <v>330</v>
      </c>
      <c r="AB365" s="26">
        <f t="shared" si="86"/>
        <v>807370027.19999993</v>
      </c>
      <c r="AC365" s="53">
        <f t="shared" si="87"/>
        <v>2.5185139398778875</v>
      </c>
      <c r="AD365" s="23">
        <f t="shared" si="88"/>
        <v>4.1831301609383129E-2</v>
      </c>
      <c r="AE365" s="23">
        <f t="shared" si="89"/>
        <v>2.4375285092262389E-2</v>
      </c>
      <c r="AF365" s="23">
        <f t="shared" si="90"/>
        <v>6.6206586701645517E-2</v>
      </c>
      <c r="AH365" s="8">
        <f t="shared" si="91"/>
        <v>35.410834348151376</v>
      </c>
      <c r="AI365" s="8">
        <f t="shared" si="92"/>
        <v>20.634050325545097</v>
      </c>
      <c r="AJ365" s="10">
        <f t="shared" si="93"/>
        <v>56.044884673696473</v>
      </c>
    </row>
    <row r="366" spans="1:36" x14ac:dyDescent="0.2">
      <c r="A366" s="20">
        <v>42728</v>
      </c>
      <c r="B366" s="21">
        <v>195</v>
      </c>
      <c r="C366" s="5">
        <v>359</v>
      </c>
      <c r="D366" s="14">
        <v>42636</v>
      </c>
      <c r="E366" s="31">
        <v>341</v>
      </c>
      <c r="F366" s="26">
        <f t="shared" si="79"/>
        <v>834282361.43999994</v>
      </c>
      <c r="G366" s="53">
        <f t="shared" si="80"/>
        <v>2.5327543789924976</v>
      </c>
      <c r="H366" s="23">
        <f t="shared" si="81"/>
        <v>4.1578316125835367E-2</v>
      </c>
      <c r="I366" s="23">
        <f t="shared" si="82"/>
        <v>2.5319117393543533E-2</v>
      </c>
      <c r="J366" s="23">
        <f t="shared" si="83"/>
        <v>6.6897433519378907E-2</v>
      </c>
      <c r="L366" s="8">
        <f t="shared" si="84"/>
        <v>34.688055762160765</v>
      </c>
      <c r="M366" s="8">
        <f t="shared" si="84"/>
        <v>21.123293048662074</v>
      </c>
      <c r="N366" s="10">
        <f t="shared" si="85"/>
        <v>55.811348810822835</v>
      </c>
      <c r="O366" s="10"/>
      <c r="P366" s="10"/>
      <c r="Q366" s="10"/>
      <c r="R366" s="10"/>
      <c r="S366" s="10"/>
      <c r="T366" s="10"/>
      <c r="U366" s="10"/>
      <c r="V366" s="10"/>
      <c r="Z366" s="14">
        <v>42636</v>
      </c>
      <c r="AA366" s="32">
        <v>338</v>
      </c>
      <c r="AB366" s="26">
        <f t="shared" si="86"/>
        <v>826942633.91999996</v>
      </c>
      <c r="AC366" s="53">
        <f t="shared" si="87"/>
        <v>2.5289167002776547</v>
      </c>
      <c r="AD366" s="23">
        <f t="shared" si="88"/>
        <v>4.1646342599865466E-2</v>
      </c>
      <c r="AE366" s="23">
        <f t="shared" si="89"/>
        <v>2.5061353139579468E-2</v>
      </c>
      <c r="AF366" s="23">
        <f t="shared" si="90"/>
        <v>6.6707695739444933E-2</v>
      </c>
      <c r="AH366" s="8">
        <f t="shared" si="91"/>
        <v>34.744809049555023</v>
      </c>
      <c r="AI366" s="8">
        <f t="shared" si="92"/>
        <v>20.908244878170112</v>
      </c>
      <c r="AJ366" s="10">
        <f t="shared" si="93"/>
        <v>55.653053927725139</v>
      </c>
    </row>
    <row r="367" spans="1:36" x14ac:dyDescent="0.2">
      <c r="A367" s="20">
        <v>42729</v>
      </c>
      <c r="B367" s="21">
        <v>195</v>
      </c>
      <c r="C367" s="5">
        <v>360</v>
      </c>
      <c r="D367" s="14">
        <v>42637</v>
      </c>
      <c r="E367" s="31">
        <v>336</v>
      </c>
      <c r="F367" s="26">
        <f t="shared" si="79"/>
        <v>822049482.24000001</v>
      </c>
      <c r="G367" s="53">
        <f t="shared" si="80"/>
        <v>2.5263392773898441</v>
      </c>
      <c r="H367" s="23">
        <f t="shared" si="81"/>
        <v>4.1692092315481606E-2</v>
      </c>
      <c r="I367" s="23">
        <f t="shared" si="82"/>
        <v>2.4889648163785361E-2</v>
      </c>
      <c r="J367" s="23">
        <f t="shared" si="83"/>
        <v>6.658174047926696E-2</v>
      </c>
      <c r="L367" s="8">
        <f t="shared" si="84"/>
        <v>34.272962901443933</v>
      </c>
      <c r="M367" s="8">
        <f t="shared" si="84"/>
        <v>20.460522386175523</v>
      </c>
      <c r="N367" s="10">
        <f t="shared" si="85"/>
        <v>54.733485287619459</v>
      </c>
      <c r="O367" s="10"/>
      <c r="P367" s="10"/>
      <c r="Q367" s="10"/>
      <c r="R367" s="10"/>
      <c r="S367" s="10"/>
      <c r="T367" s="10"/>
      <c r="U367" s="10"/>
      <c r="V367" s="10"/>
      <c r="Z367" s="14">
        <v>42637</v>
      </c>
      <c r="AA367" s="32">
        <v>345</v>
      </c>
      <c r="AB367" s="26">
        <f t="shared" si="86"/>
        <v>844068664.79999995</v>
      </c>
      <c r="AC367" s="53">
        <f t="shared" si="87"/>
        <v>2.537819095073274</v>
      </c>
      <c r="AD367" s="23">
        <f t="shared" si="88"/>
        <v>4.1488709315862217E-2</v>
      </c>
      <c r="AE367" s="23">
        <f t="shared" si="89"/>
        <v>2.5663148234550293E-2</v>
      </c>
      <c r="AF367" s="23">
        <f t="shared" si="90"/>
        <v>6.7151857550412503E-2</v>
      </c>
      <c r="AH367" s="8">
        <f t="shared" si="91"/>
        <v>34.105772011910403</v>
      </c>
      <c r="AI367" s="8">
        <f t="shared" si="92"/>
        <v>21.096377718860438</v>
      </c>
      <c r="AJ367" s="10">
        <f t="shared" si="93"/>
        <v>55.202149730770842</v>
      </c>
    </row>
    <row r="368" spans="1:36" x14ac:dyDescent="0.2">
      <c r="A368" s="20">
        <v>42730</v>
      </c>
      <c r="B368" s="21">
        <v>190</v>
      </c>
      <c r="C368" s="5">
        <v>361</v>
      </c>
      <c r="D368" s="14">
        <v>42638</v>
      </c>
      <c r="E368" s="31">
        <v>331</v>
      </c>
      <c r="F368" s="26">
        <f t="shared" si="79"/>
        <v>809816603.03999996</v>
      </c>
      <c r="G368" s="53">
        <f t="shared" si="80"/>
        <v>2.5198279937757189</v>
      </c>
      <c r="H368" s="23">
        <f t="shared" si="81"/>
        <v>4.1807892740464085E-2</v>
      </c>
      <c r="I368" s="23">
        <f t="shared" si="82"/>
        <v>2.4460927768111485E-2</v>
      </c>
      <c r="J368" s="23">
        <f t="shared" si="83"/>
        <v>6.6268820508575577E-2</v>
      </c>
      <c r="L368" s="8">
        <f t="shared" si="84"/>
        <v>33.856725679343299</v>
      </c>
      <c r="M368" s="8">
        <f t="shared" si="84"/>
        <v>19.808865432378852</v>
      </c>
      <c r="N368" s="10">
        <f t="shared" si="85"/>
        <v>53.665591111722151</v>
      </c>
      <c r="O368" s="10"/>
      <c r="P368" s="10"/>
      <c r="Q368" s="10"/>
      <c r="R368" s="10"/>
      <c r="S368" s="10"/>
      <c r="T368" s="10"/>
      <c r="U368" s="10"/>
      <c r="V368" s="10"/>
      <c r="Z368" s="14">
        <v>42638</v>
      </c>
      <c r="AA368" s="32">
        <v>350</v>
      </c>
      <c r="AB368" s="26">
        <f t="shared" si="86"/>
        <v>856301544</v>
      </c>
      <c r="AC368" s="53">
        <f t="shared" si="87"/>
        <v>2.5440680443502757</v>
      </c>
      <c r="AD368" s="23">
        <f t="shared" si="88"/>
        <v>4.1378416698921762E-2</v>
      </c>
      <c r="AE368" s="23">
        <f t="shared" si="89"/>
        <v>2.6093658107588236E-2</v>
      </c>
      <c r="AF368" s="23">
        <f t="shared" si="90"/>
        <v>6.7472074806509991E-2</v>
      </c>
      <c r="AH368" s="8">
        <f t="shared" si="91"/>
        <v>33.508928850294431</v>
      </c>
      <c r="AI368" s="8">
        <f t="shared" si="92"/>
        <v>21.131077569574259</v>
      </c>
      <c r="AJ368" s="10">
        <f t="shared" si="93"/>
        <v>54.640006419868691</v>
      </c>
    </row>
    <row r="369" spans="1:36" x14ac:dyDescent="0.2">
      <c r="A369" s="20">
        <v>42731</v>
      </c>
      <c r="B369" s="21">
        <v>189</v>
      </c>
      <c r="C369" s="5">
        <v>362</v>
      </c>
      <c r="D369" s="14">
        <v>42639</v>
      </c>
      <c r="E369" s="31">
        <v>326</v>
      </c>
      <c r="F369" s="26">
        <f t="shared" si="79"/>
        <v>797583723.83999991</v>
      </c>
      <c r="G369" s="53">
        <f t="shared" si="80"/>
        <v>2.5132176000679389</v>
      </c>
      <c r="H369" s="23">
        <f t="shared" si="81"/>
        <v>4.1925784819490892E-2</v>
      </c>
      <c r="I369" s="23">
        <f t="shared" si="82"/>
        <v>2.4033089247068262E-2</v>
      </c>
      <c r="J369" s="23">
        <f t="shared" si="83"/>
        <v>6.5958874066559148E-2</v>
      </c>
      <c r="L369" s="8">
        <f t="shared" si="84"/>
        <v>33.439323581244082</v>
      </c>
      <c r="M369" s="8">
        <f t="shared" si="84"/>
        <v>19.168400817055765</v>
      </c>
      <c r="N369" s="10">
        <f t="shared" si="85"/>
        <v>52.607724398299851</v>
      </c>
      <c r="O369" s="10"/>
      <c r="P369" s="10"/>
      <c r="Q369" s="10"/>
      <c r="R369" s="10"/>
      <c r="S369" s="10"/>
      <c r="T369" s="10"/>
      <c r="U369" s="10"/>
      <c r="V369" s="10"/>
      <c r="Z369" s="14">
        <v>42639</v>
      </c>
      <c r="AA369" s="32">
        <v>341</v>
      </c>
      <c r="AB369" s="26">
        <f t="shared" si="86"/>
        <v>834282361.43999994</v>
      </c>
      <c r="AC369" s="53">
        <f t="shared" si="87"/>
        <v>2.5327543789924976</v>
      </c>
      <c r="AD369" s="23">
        <f t="shared" si="88"/>
        <v>4.1578316125835367E-2</v>
      </c>
      <c r="AE369" s="23">
        <f t="shared" si="89"/>
        <v>2.5319117393543533E-2</v>
      </c>
      <c r="AF369" s="23">
        <f t="shared" si="90"/>
        <v>6.6897433519378907E-2</v>
      </c>
      <c r="AH369" s="8">
        <f t="shared" si="91"/>
        <v>33.162188206640486</v>
      </c>
      <c r="AI369" s="8">
        <f t="shared" si="92"/>
        <v>20.194115935084564</v>
      </c>
      <c r="AJ369" s="10">
        <f t="shared" si="93"/>
        <v>53.356304141725047</v>
      </c>
    </row>
    <row r="370" spans="1:36" x14ac:dyDescent="0.2">
      <c r="A370" s="20">
        <v>42732</v>
      </c>
      <c r="B370" s="21">
        <v>194</v>
      </c>
      <c r="C370" s="5">
        <v>363</v>
      </c>
      <c r="D370" s="14">
        <v>42640</v>
      </c>
      <c r="E370" s="31">
        <v>321</v>
      </c>
      <c r="F370" s="26">
        <f t="shared" si="79"/>
        <v>785350844.63999999</v>
      </c>
      <c r="G370" s="53">
        <f t="shared" si="80"/>
        <v>2.5065050324048719</v>
      </c>
      <c r="H370" s="23">
        <f t="shared" si="81"/>
        <v>4.2045839295077062E-2</v>
      </c>
      <c r="I370" s="23">
        <f t="shared" si="82"/>
        <v>2.3606275245000252E-2</v>
      </c>
      <c r="J370" s="23">
        <f t="shared" si="83"/>
        <v>6.5652114540077314E-2</v>
      </c>
      <c r="L370" s="8">
        <f t="shared" si="84"/>
        <v>33.020735403986471</v>
      </c>
      <c r="M370" s="8">
        <f t="shared" si="84"/>
        <v>18.539208202465268</v>
      </c>
      <c r="N370" s="10">
        <f t="shared" si="85"/>
        <v>51.559943606451739</v>
      </c>
      <c r="O370" s="10"/>
      <c r="P370" s="10"/>
      <c r="Q370" s="10"/>
      <c r="R370" s="10"/>
      <c r="S370" s="10"/>
      <c r="T370" s="10"/>
      <c r="U370" s="10"/>
      <c r="V370" s="10"/>
      <c r="Z370" s="14">
        <v>42640</v>
      </c>
      <c r="AA370" s="32">
        <v>330</v>
      </c>
      <c r="AB370" s="26">
        <f t="shared" si="86"/>
        <v>807370027.19999993</v>
      </c>
      <c r="AC370" s="53">
        <f t="shared" si="87"/>
        <v>2.5185139398778875</v>
      </c>
      <c r="AD370" s="23">
        <f t="shared" si="88"/>
        <v>4.1831301609383129E-2</v>
      </c>
      <c r="AE370" s="23">
        <f t="shared" si="89"/>
        <v>2.4375285092262389E-2</v>
      </c>
      <c r="AF370" s="23">
        <f t="shared" si="90"/>
        <v>6.6206586701645517E-2</v>
      </c>
      <c r="AH370" s="8">
        <f t="shared" si="91"/>
        <v>32.852248051319627</v>
      </c>
      <c r="AI370" s="8">
        <f t="shared" si="92"/>
        <v>19.143150735549067</v>
      </c>
      <c r="AJ370" s="10">
        <f t="shared" si="93"/>
        <v>51.995398786868691</v>
      </c>
    </row>
    <row r="371" spans="1:36" x14ac:dyDescent="0.2">
      <c r="A371" s="20">
        <v>42733</v>
      </c>
      <c r="B371" s="21">
        <v>192</v>
      </c>
      <c r="C371" s="5">
        <v>364</v>
      </c>
      <c r="D371" s="14">
        <v>42641</v>
      </c>
      <c r="E371" s="31">
        <v>316</v>
      </c>
      <c r="F371" s="26">
        <f t="shared" si="79"/>
        <v>773117965.43999994</v>
      </c>
      <c r="G371" s="53">
        <f t="shared" si="80"/>
        <v>2.4996870826184039</v>
      </c>
      <c r="H371" s="23">
        <f t="shared" si="81"/>
        <v>4.2168130452250034E-2</v>
      </c>
      <c r="I371" s="23">
        <f t="shared" si="82"/>
        <v>2.3180638776215678E-2</v>
      </c>
      <c r="J371" s="23">
        <f t="shared" si="83"/>
        <v>6.534876922846572E-2</v>
      </c>
      <c r="L371" s="8">
        <f t="shared" si="84"/>
        <v>32.600939221652048</v>
      </c>
      <c r="M371" s="8">
        <f t="shared" si="84"/>
        <v>17.921368288267434</v>
      </c>
      <c r="N371" s="10">
        <f t="shared" si="85"/>
        <v>50.522307509919486</v>
      </c>
      <c r="O371" s="10"/>
      <c r="P371" s="10"/>
      <c r="Q371" s="10"/>
      <c r="R371" s="10"/>
      <c r="S371" s="10"/>
      <c r="T371" s="10"/>
      <c r="U371" s="10"/>
      <c r="V371" s="10"/>
      <c r="Z371" s="14">
        <v>42641</v>
      </c>
      <c r="AA371" s="32">
        <v>340</v>
      </c>
      <c r="AB371" s="26">
        <f t="shared" si="86"/>
        <v>831835785.5999999</v>
      </c>
      <c r="AC371" s="53">
        <f t="shared" si="87"/>
        <v>2.5314789170422549</v>
      </c>
      <c r="AD371" s="23">
        <f t="shared" si="88"/>
        <v>4.16009125545986E-2</v>
      </c>
      <c r="AE371" s="23">
        <f t="shared" si="89"/>
        <v>2.5233169722345905E-2</v>
      </c>
      <c r="AF371" s="23">
        <f t="shared" si="90"/>
        <v>6.6834082276944512E-2</v>
      </c>
      <c r="AH371" s="8">
        <f t="shared" si="91"/>
        <v>32.162412874658621</v>
      </c>
      <c r="AI371" s="8">
        <f t="shared" si="92"/>
        <v>19.508216837342275</v>
      </c>
      <c r="AJ371" s="10">
        <f t="shared" si="93"/>
        <v>51.670629712000895</v>
      </c>
    </row>
    <row r="372" spans="1:36" x14ac:dyDescent="0.2">
      <c r="A372" s="20">
        <v>42734</v>
      </c>
      <c r="B372" s="21">
        <v>191</v>
      </c>
      <c r="C372" s="5">
        <v>365</v>
      </c>
      <c r="D372" s="14">
        <v>42642</v>
      </c>
      <c r="E372" s="31">
        <v>311</v>
      </c>
      <c r="F372" s="26">
        <f t="shared" si="79"/>
        <v>760885086.24000001</v>
      </c>
      <c r="G372" s="53">
        <f t="shared" si="80"/>
        <v>2.4927603890268375</v>
      </c>
      <c r="H372" s="23">
        <f t="shared" si="81"/>
        <v>4.2292736355369613E-2</v>
      </c>
      <c r="I372" s="23">
        <f t="shared" si="82"/>
        <v>2.2756344062746736E-2</v>
      </c>
      <c r="J372" s="23">
        <f t="shared" si="83"/>
        <v>6.5049080418116356E-2</v>
      </c>
      <c r="L372" s="8">
        <f t="shared" si="84"/>
        <v>32.179912349080993</v>
      </c>
      <c r="M372" s="8">
        <f t="shared" si="84"/>
        <v>17.314962814690162</v>
      </c>
      <c r="N372" s="10">
        <f t="shared" si="85"/>
        <v>49.494875163771155</v>
      </c>
      <c r="O372" s="10"/>
      <c r="P372" s="10"/>
      <c r="Q372" s="10"/>
      <c r="R372" s="10"/>
      <c r="S372" s="10"/>
      <c r="T372" s="10"/>
      <c r="U372" s="10"/>
      <c r="V372" s="10"/>
      <c r="Z372" s="14">
        <v>42642</v>
      </c>
      <c r="AA372" s="32">
        <v>325</v>
      </c>
      <c r="AB372" s="26">
        <f t="shared" si="86"/>
        <v>795137148</v>
      </c>
      <c r="AC372" s="53">
        <f t="shared" si="87"/>
        <v>2.5118833609788744</v>
      </c>
      <c r="AD372" s="23">
        <f t="shared" si="88"/>
        <v>4.1949620398219277E-2</v>
      </c>
      <c r="AE372" s="23">
        <f t="shared" si="89"/>
        <v>2.3947639743092775E-2</v>
      </c>
      <c r="AF372" s="23">
        <f t="shared" si="90"/>
        <v>6.5897260141312058E-2</v>
      </c>
      <c r="AH372" s="8">
        <f t="shared" si="91"/>
        <v>31.918840534434338</v>
      </c>
      <c r="AI372" s="8">
        <f t="shared" si="92"/>
        <v>18.221401931167598</v>
      </c>
      <c r="AJ372" s="10">
        <f t="shared" si="93"/>
        <v>50.140242465601936</v>
      </c>
    </row>
    <row r="373" spans="1:36" x14ac:dyDescent="0.2">
      <c r="A373" s="20">
        <v>42735</v>
      </c>
      <c r="B373" s="21">
        <v>194</v>
      </c>
      <c r="C373" s="5">
        <v>366</v>
      </c>
      <c r="D373" s="14">
        <v>42643</v>
      </c>
      <c r="E373" s="31">
        <v>306</v>
      </c>
      <c r="F373" s="26">
        <f t="shared" si="79"/>
        <v>748652207.03999996</v>
      </c>
      <c r="G373" s="53">
        <f t="shared" si="80"/>
        <v>2.4857214264815801</v>
      </c>
      <c r="H373" s="23">
        <f t="shared" si="81"/>
        <v>4.241973910488115E-2</v>
      </c>
      <c r="I373" s="23">
        <f t="shared" si="82"/>
        <v>2.2333567451520819E-2</v>
      </c>
      <c r="J373" s="23">
        <f t="shared" si="83"/>
        <v>6.4753306556401963E-2</v>
      </c>
      <c r="L373" s="8">
        <f t="shared" si="84"/>
        <v>31.757631302930264</v>
      </c>
      <c r="M373" s="8">
        <f t="shared" si="84"/>
        <v>16.720074563657768</v>
      </c>
      <c r="N373" s="10">
        <f t="shared" si="85"/>
        <v>48.477705866588032</v>
      </c>
      <c r="O373" s="10"/>
      <c r="P373" s="10"/>
      <c r="Q373" s="10"/>
      <c r="R373" s="10"/>
      <c r="S373" s="10"/>
      <c r="T373" s="10"/>
      <c r="U373" s="10"/>
      <c r="V373" s="10"/>
      <c r="Z373" s="14">
        <v>42643</v>
      </c>
      <c r="AA373" s="32">
        <v>326</v>
      </c>
      <c r="AB373" s="26">
        <f t="shared" si="86"/>
        <v>797583723.83999991</v>
      </c>
      <c r="AC373" s="53">
        <f t="shared" si="87"/>
        <v>2.5132176000679389</v>
      </c>
      <c r="AD373" s="23">
        <f t="shared" si="88"/>
        <v>4.1925784819490892E-2</v>
      </c>
      <c r="AE373" s="23">
        <f t="shared" si="89"/>
        <v>2.4033089247068262E-2</v>
      </c>
      <c r="AF373" s="23">
        <f t="shared" si="90"/>
        <v>6.5958874066559148E-2</v>
      </c>
      <c r="AH373" s="8">
        <f t="shared" si="91"/>
        <v>31.387831336995983</v>
      </c>
      <c r="AI373" s="8">
        <f t="shared" si="92"/>
        <v>17.992425306806943</v>
      </c>
      <c r="AJ373" s="10">
        <f t="shared" si="93"/>
        <v>49.380256643802923</v>
      </c>
    </row>
    <row r="374" spans="1:36" x14ac:dyDescent="0.2">
      <c r="A374" s="4"/>
    </row>
    <row r="375" spans="1:36" x14ac:dyDescent="0.2">
      <c r="A375" s="4"/>
    </row>
  </sheetData>
  <sheetProtection algorithmName="SHA-512" hashValue="cuymCAsRRJnT6NOzUlgUZ5lpcQ4XdSqaUpfdd/7tDIbt7n4vsmOVkbTlon3POTYTG4ifRptk8oGGaPi5sOzpUA==" saltValue="XYJMhYo6whMMiRO0Y+oo5A==" spinCount="100000" sheet="1" scenarios="1"/>
  <mergeCells count="4">
    <mergeCell ref="Q55:R55"/>
    <mergeCell ref="S55:T55"/>
    <mergeCell ref="A6:B6"/>
    <mergeCell ref="C6:E6"/>
  </mergeCells>
  <pageMargins left="0.7" right="0.7" top="0.75" bottom="0.75" header="0.3" footer="0.3"/>
  <pageSetup paperSize="3" scale="14" orientation="landscape" r:id="rId1"/>
  <headerFooter>
    <oddFooter>&amp;L&amp;Z&amp;F&amp;R&amp;D &amp;T</oddFooter>
  </headerFooter>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BE375"/>
  <sheetViews>
    <sheetView workbookViewId="0">
      <selection activeCell="A5" sqref="A5:E6"/>
    </sheetView>
  </sheetViews>
  <sheetFormatPr defaultRowHeight="12.75" x14ac:dyDescent="0.2"/>
  <cols>
    <col min="4" max="4" width="12.7109375" customWidth="1"/>
    <col min="5" max="6" width="10.7109375" customWidth="1"/>
    <col min="7" max="7" width="14.7109375" customWidth="1"/>
    <col min="10" max="10" width="8.85546875" customWidth="1"/>
    <col min="12" max="12" width="11.7109375" customWidth="1"/>
    <col min="14" max="14" width="9.28515625" customWidth="1"/>
    <col min="15" max="15" width="12.42578125" customWidth="1"/>
    <col min="16" max="16" width="11" customWidth="1"/>
    <col min="18" max="18" width="10.85546875" customWidth="1"/>
    <col min="24" max="24" width="10.5703125" customWidth="1"/>
    <col min="25" max="25" width="10.42578125" customWidth="1"/>
    <col min="28" max="28" width="12.7109375" customWidth="1"/>
    <col min="31" max="31" width="10.5703125" customWidth="1"/>
    <col min="34" max="34" width="11" customWidth="1"/>
  </cols>
  <sheetData>
    <row r="1" spans="1:57" s="2" customFormat="1" ht="21.75" thickBot="1" x14ac:dyDescent="0.4">
      <c r="A1" s="2" t="s">
        <v>106</v>
      </c>
      <c r="H1" s="2" t="s">
        <v>3</v>
      </c>
      <c r="O1" s="49"/>
      <c r="P1" s="50"/>
      <c r="Q1" s="50"/>
      <c r="R1" s="1" t="s">
        <v>132</v>
      </c>
      <c r="W1"/>
      <c r="X1"/>
      <c r="Y1"/>
      <c r="Z1"/>
      <c r="AA1"/>
      <c r="AB1"/>
      <c r="AC1"/>
      <c r="AD1"/>
      <c r="AE1"/>
      <c r="AF1"/>
      <c r="AG1"/>
      <c r="AH1"/>
      <c r="AI1"/>
      <c r="AJ1"/>
      <c r="AK1"/>
      <c r="AL1"/>
      <c r="AM1"/>
      <c r="AN1"/>
      <c r="AO1"/>
      <c r="AP1"/>
      <c r="AQ1"/>
      <c r="AR1"/>
      <c r="AS1"/>
      <c r="AT1"/>
      <c r="AU1"/>
      <c r="AV1"/>
      <c r="AW1"/>
      <c r="AX1"/>
      <c r="AY1"/>
      <c r="AZ1"/>
      <c r="BA1"/>
      <c r="BB1"/>
      <c r="BC1"/>
      <c r="BD1"/>
      <c r="BE1"/>
    </row>
    <row r="2" spans="1:57" s="2" customFormat="1" ht="21" x14ac:dyDescent="0.35">
      <c r="D2" s="27"/>
      <c r="H2" s="18"/>
      <c r="K2"/>
      <c r="L2"/>
      <c r="M2" s="165" t="s">
        <v>133</v>
      </c>
      <c r="N2"/>
      <c r="O2"/>
      <c r="P2"/>
      <c r="Q2"/>
      <c r="R2" s="166" t="s">
        <v>26</v>
      </c>
      <c r="S2" s="167" t="s">
        <v>18</v>
      </c>
      <c r="T2" s="167" t="s">
        <v>130</v>
      </c>
      <c r="U2" s="168" t="s">
        <v>104</v>
      </c>
      <c r="V2"/>
      <c r="W2"/>
      <c r="X2"/>
      <c r="Y2" s="2" t="s">
        <v>128</v>
      </c>
      <c r="Z2"/>
      <c r="AA2"/>
      <c r="AB2"/>
      <c r="AC2"/>
      <c r="AD2"/>
      <c r="AE2"/>
      <c r="AF2"/>
      <c r="AG2"/>
      <c r="AH2" s="165" t="s">
        <v>134</v>
      </c>
      <c r="AI2"/>
      <c r="AJ2"/>
      <c r="AK2"/>
      <c r="AL2"/>
      <c r="AM2"/>
      <c r="AN2"/>
      <c r="AO2"/>
      <c r="AP2"/>
      <c r="AQ2"/>
      <c r="AR2"/>
      <c r="AS2"/>
      <c r="AT2"/>
      <c r="AU2"/>
      <c r="AV2"/>
      <c r="AW2"/>
      <c r="AX2"/>
      <c r="AY2"/>
      <c r="AZ2"/>
      <c r="BA2"/>
      <c r="BB2"/>
      <c r="BC2"/>
      <c r="BD2"/>
      <c r="BE2"/>
    </row>
    <row r="3" spans="1:57" ht="18.75" x14ac:dyDescent="0.3">
      <c r="D3" s="1"/>
      <c r="E3" s="1"/>
      <c r="F3" s="1"/>
      <c r="G3" t="s">
        <v>17</v>
      </c>
      <c r="H3" t="s">
        <v>17</v>
      </c>
      <c r="I3" s="70" t="s">
        <v>69</v>
      </c>
      <c r="J3" s="71"/>
      <c r="K3" s="71"/>
      <c r="L3" s="24"/>
      <c r="M3" s="9" t="s">
        <v>7</v>
      </c>
      <c r="N3" s="136">
        <f>SUM(L8:L373)</f>
        <v>28217.720572676848</v>
      </c>
      <c r="O3" s="136">
        <f>SUM(M8:M373)</f>
        <v>838542.59958096268</v>
      </c>
      <c r="P3" s="136">
        <f>SUM(N8:N373)</f>
        <v>866760.32015364023</v>
      </c>
      <c r="R3" s="159" t="s">
        <v>95</v>
      </c>
      <c r="S3" s="160">
        <f>N3</f>
        <v>28217.720572676848</v>
      </c>
      <c r="T3" s="160">
        <f t="shared" ref="T3:U3" si="0">O3</f>
        <v>838542.59958096268</v>
      </c>
      <c r="U3" s="161">
        <f t="shared" si="0"/>
        <v>866760.32015364023</v>
      </c>
      <c r="Y3" s="1"/>
      <c r="Z3" s="1"/>
      <c r="AA3" s="1"/>
      <c r="AB3" t="s">
        <v>17</v>
      </c>
      <c r="AC3" t="s">
        <v>17</v>
      </c>
      <c r="AD3" s="70" t="s">
        <v>69</v>
      </c>
      <c r="AE3" s="71"/>
      <c r="AF3" s="71"/>
      <c r="AG3" s="24"/>
      <c r="AH3" s="9" t="s">
        <v>7</v>
      </c>
      <c r="AI3" s="144">
        <f>SUM(AG8:AG373)</f>
        <v>27616.555503748456</v>
      </c>
      <c r="AJ3" s="144">
        <f>SUM(AH8:AH373)</f>
        <v>791015.37815049861</v>
      </c>
      <c r="AK3" s="144">
        <f>SUM(AI8:AI373)</f>
        <v>818631.9336542465</v>
      </c>
    </row>
    <row r="4" spans="1:57" ht="16.5" thickBot="1" x14ac:dyDescent="0.3">
      <c r="D4" s="1"/>
      <c r="E4" s="1"/>
      <c r="F4" s="1"/>
      <c r="G4" s="62" t="s">
        <v>55</v>
      </c>
      <c r="H4" s="62"/>
      <c r="I4" s="54" t="s">
        <v>58</v>
      </c>
      <c r="J4" s="63"/>
      <c r="K4" s="63"/>
      <c r="L4" s="24"/>
      <c r="M4" s="172" t="s">
        <v>137</v>
      </c>
      <c r="N4" s="173">
        <f>SUM(L172:L280)</f>
        <v>20399.151641462271</v>
      </c>
      <c r="O4" s="173">
        <f t="shared" ref="O4:P4" si="1">SUM(M172:M280)</f>
        <v>721865.8004710793</v>
      </c>
      <c r="P4" s="173">
        <f t="shared" si="1"/>
        <v>742264.95211254165</v>
      </c>
      <c r="R4" s="162" t="s">
        <v>131</v>
      </c>
      <c r="S4" s="163">
        <f>AI3</f>
        <v>27616.555503748456</v>
      </c>
      <c r="T4" s="163">
        <f t="shared" ref="T4:U4" si="2">AJ3</f>
        <v>791015.37815049861</v>
      </c>
      <c r="U4" s="164">
        <f t="shared" si="2"/>
        <v>818631.9336542465</v>
      </c>
      <c r="Y4" s="1"/>
      <c r="Z4" s="1"/>
      <c r="AA4" s="1"/>
      <c r="AB4" s="62" t="s">
        <v>55</v>
      </c>
      <c r="AC4" s="62"/>
      <c r="AD4" s="54" t="s">
        <v>58</v>
      </c>
      <c r="AE4" s="63"/>
      <c r="AF4" s="63"/>
      <c r="AG4" s="24"/>
      <c r="AH4" s="172" t="s">
        <v>137</v>
      </c>
      <c r="AI4" s="10">
        <f>SUM(AG173:AG281)</f>
        <v>20042.368072642206</v>
      </c>
      <c r="AJ4" s="10">
        <f t="shared" ref="AJ4:AK4" si="3">SUM(AH173:AH281)</f>
        <v>682866.00212397589</v>
      </c>
      <c r="AK4" s="10">
        <f t="shared" si="3"/>
        <v>702908.37019661791</v>
      </c>
    </row>
    <row r="5" spans="1:57" ht="17.25" x14ac:dyDescent="0.25">
      <c r="D5" s="1"/>
      <c r="E5" s="79" t="s">
        <v>95</v>
      </c>
      <c r="F5" s="1"/>
      <c r="G5" s="58" t="s">
        <v>53</v>
      </c>
      <c r="H5" s="59" t="s">
        <v>54</v>
      </c>
      <c r="I5" s="64" t="s">
        <v>110</v>
      </c>
      <c r="J5" s="65" t="s">
        <v>56</v>
      </c>
      <c r="K5" s="66" t="s">
        <v>57</v>
      </c>
      <c r="L5" s="24"/>
      <c r="O5" s="11"/>
      <c r="P5" s="12"/>
      <c r="Y5" s="1"/>
      <c r="Z5" s="1"/>
      <c r="AA5" s="1"/>
      <c r="AB5" s="58" t="s">
        <v>53</v>
      </c>
      <c r="AC5" s="59" t="s">
        <v>54</v>
      </c>
      <c r="AD5" s="64" t="s">
        <v>110</v>
      </c>
      <c r="AE5" s="65" t="s">
        <v>56</v>
      </c>
      <c r="AF5" s="66" t="s">
        <v>57</v>
      </c>
      <c r="AG5" s="24"/>
      <c r="AJ5" s="11"/>
      <c r="AK5" s="12"/>
    </row>
    <row r="6" spans="1:57" ht="16.5" thickBot="1" x14ac:dyDescent="0.3">
      <c r="A6" s="229" t="s">
        <v>2</v>
      </c>
      <c r="B6" s="229"/>
      <c r="C6" s="230" t="s">
        <v>3</v>
      </c>
      <c r="D6" s="230"/>
      <c r="E6" s="230"/>
      <c r="F6" s="73"/>
      <c r="G6" s="60">
        <v>0.25669999999999998</v>
      </c>
      <c r="H6" s="61">
        <v>6.7999999999999996E-3</v>
      </c>
      <c r="I6" s="67">
        <v>1.0407999999999999</v>
      </c>
      <c r="J6" s="68">
        <v>-4.3830999999999998</v>
      </c>
      <c r="K6" s="69">
        <v>4.7378999999999998</v>
      </c>
      <c r="L6" s="24"/>
      <c r="O6" s="11"/>
      <c r="P6" s="12"/>
      <c r="Y6" s="1"/>
      <c r="Z6" s="79" t="s">
        <v>129</v>
      </c>
      <c r="AA6" s="73"/>
      <c r="AB6" s="60">
        <v>0.25669999999999998</v>
      </c>
      <c r="AC6" s="61">
        <v>6.7999999999999996E-3</v>
      </c>
      <c r="AD6" s="67">
        <v>1.0407999999999999</v>
      </c>
      <c r="AE6" s="68">
        <v>-4.3830999999999998</v>
      </c>
      <c r="AF6" s="69">
        <v>4.7378999999999998</v>
      </c>
      <c r="AG6" s="24"/>
      <c r="AJ6" s="11"/>
      <c r="AK6" s="12"/>
    </row>
    <row r="7" spans="1:57" ht="39.75" customHeight="1" x14ac:dyDescent="0.25">
      <c r="A7" s="19" t="s">
        <v>0</v>
      </c>
      <c r="B7" s="19" t="s">
        <v>1</v>
      </c>
      <c r="C7" s="22" t="s">
        <v>156</v>
      </c>
      <c r="D7" s="11" t="s">
        <v>0</v>
      </c>
      <c r="E7" s="11" t="s">
        <v>1</v>
      </c>
      <c r="F7" s="11" t="s">
        <v>45</v>
      </c>
      <c r="G7" s="5" t="s">
        <v>6</v>
      </c>
      <c r="H7" s="22" t="s">
        <v>27</v>
      </c>
      <c r="I7" s="22" t="s">
        <v>28</v>
      </c>
      <c r="J7" s="6" t="s">
        <v>8</v>
      </c>
      <c r="L7" s="13" t="s">
        <v>96</v>
      </c>
      <c r="M7" s="13" t="s">
        <v>97</v>
      </c>
      <c r="N7" s="13" t="s">
        <v>98</v>
      </c>
      <c r="O7" s="13"/>
      <c r="P7" s="13"/>
      <c r="Q7" s="13"/>
      <c r="R7" s="13"/>
      <c r="S7" s="13"/>
      <c r="T7" s="13"/>
      <c r="U7" s="13"/>
      <c r="V7" s="13"/>
      <c r="Y7" s="11" t="s">
        <v>0</v>
      </c>
      <c r="Z7" s="11" t="s">
        <v>1</v>
      </c>
      <c r="AA7" s="11" t="s">
        <v>45</v>
      </c>
      <c r="AB7" s="5" t="s">
        <v>6</v>
      </c>
      <c r="AC7" s="22" t="s">
        <v>27</v>
      </c>
      <c r="AD7" s="22" t="s">
        <v>28</v>
      </c>
      <c r="AE7" s="6" t="s">
        <v>8</v>
      </c>
      <c r="AG7" s="13" t="s">
        <v>10</v>
      </c>
      <c r="AH7" s="13" t="s">
        <v>11</v>
      </c>
      <c r="AI7" s="13" t="s">
        <v>12</v>
      </c>
      <c r="AJ7" s="13"/>
      <c r="AK7" s="13"/>
    </row>
    <row r="8" spans="1:57" x14ac:dyDescent="0.2">
      <c r="A8" s="20">
        <v>42370</v>
      </c>
      <c r="B8" s="19">
        <v>194</v>
      </c>
      <c r="C8" s="5">
        <v>1</v>
      </c>
      <c r="D8" s="14">
        <v>42644</v>
      </c>
      <c r="E8" s="31">
        <v>213</v>
      </c>
      <c r="F8" s="48">
        <f>LOG10(E8)</f>
        <v>2.3283796034387376</v>
      </c>
      <c r="G8" s="7">
        <f t="shared" ref="G8:G71" si="4">(E8*60*60*24)*28.31685</f>
        <v>521120653.91999996</v>
      </c>
      <c r="H8" s="23">
        <f>(POWER(E8,$G$6))*$H$6</f>
        <v>2.6927991212620052E-2</v>
      </c>
      <c r="I8" s="23">
        <f>(($I$6*(F8*F8))+($J$6*F8)+$K$6)</f>
        <v>0.17492208224775041</v>
      </c>
      <c r="J8" s="23">
        <f>H8+I8</f>
        <v>0.20185007346037045</v>
      </c>
      <c r="L8" s="8">
        <f>(H8*$G8)/1000000</f>
        <v>14.032732389472574</v>
      </c>
      <c r="M8" s="8">
        <f>(I8*$G8)/1000000</f>
        <v>91.155509885995713</v>
      </c>
      <c r="N8" s="10">
        <f>L8+M8</f>
        <v>105.18824227546828</v>
      </c>
      <c r="O8" s="10"/>
      <c r="P8" s="10"/>
      <c r="Q8" s="10"/>
      <c r="R8" s="10"/>
      <c r="S8" s="10"/>
      <c r="T8" s="10"/>
      <c r="U8" s="10"/>
      <c r="V8" s="10"/>
      <c r="Y8" s="14">
        <v>42644</v>
      </c>
      <c r="Z8" s="32">
        <v>332</v>
      </c>
      <c r="AA8" s="48">
        <f>LOG10(Z8)</f>
        <v>2.5211380837040362</v>
      </c>
      <c r="AB8" s="7">
        <f t="shared" ref="AB8:AB71" si="5">(Z8*60*60*24)*28.31685</f>
        <v>812263178.88</v>
      </c>
      <c r="AC8" s="23">
        <f>(POWER(Z8,$G$6))*$H$6</f>
        <v>3.0177625089309587E-2</v>
      </c>
      <c r="AD8" s="23">
        <f>(($I$6*(AA8*AA8))+($J$6*AA8)+$K$6)</f>
        <v>0.30296730169349573</v>
      </c>
      <c r="AE8" s="23">
        <f>AC8+AD8</f>
        <v>0.33314492678280533</v>
      </c>
      <c r="AG8" s="8">
        <f>(AC8*$G8)/1000000</f>
        <v>15.726183720293609</v>
      </c>
      <c r="AH8" s="8">
        <f>(AD8*$G8)/1000000</f>
        <v>157.88251837489241</v>
      </c>
      <c r="AI8" s="10">
        <f>AG8+AH8</f>
        <v>173.60870209518603</v>
      </c>
      <c r="AJ8" s="10"/>
      <c r="AK8" s="10"/>
    </row>
    <row r="9" spans="1:57" x14ac:dyDescent="0.2">
      <c r="A9" s="20">
        <v>42371</v>
      </c>
      <c r="B9" s="19">
        <v>194</v>
      </c>
      <c r="C9" s="5">
        <v>2</v>
      </c>
      <c r="D9" s="14">
        <v>42645</v>
      </c>
      <c r="E9" s="31">
        <v>205</v>
      </c>
      <c r="F9" s="48">
        <f t="shared" ref="F9:F72" si="6">LOG10(E9)</f>
        <v>2.3117538610557542</v>
      </c>
      <c r="G9" s="7">
        <f t="shared" si="4"/>
        <v>501548047.19999999</v>
      </c>
      <c r="H9" s="23">
        <f t="shared" ref="H9:H72" si="7">(POWER(E9,$G$6))*$H$6</f>
        <v>2.6664664817039038E-2</v>
      </c>
      <c r="I9" s="23">
        <f t="shared" ref="I9:I72" si="8">(($I$6*(F9*F9))+($J$6*F9)+$K$6)</f>
        <v>0.16750116700824424</v>
      </c>
      <c r="J9" s="23">
        <f t="shared" ref="J9:J72" si="9">H9+I9</f>
        <v>0.1941658318252833</v>
      </c>
      <c r="L9" s="8">
        <f t="shared" ref="L9:M72" si="10">(H9*$G9)/1000000</f>
        <v>13.373610568228473</v>
      </c>
      <c r="M9" s="8">
        <f t="shared" si="10"/>
        <v>84.009883216705958</v>
      </c>
      <c r="N9" s="10">
        <f t="shared" ref="N9:N72" si="11">L9+M9</f>
        <v>97.38349378493443</v>
      </c>
      <c r="O9" s="10"/>
      <c r="P9" s="10"/>
      <c r="Q9" s="10"/>
      <c r="R9" s="10"/>
      <c r="S9" s="10"/>
      <c r="T9" s="10"/>
      <c r="U9" s="10"/>
      <c r="V9" s="10"/>
      <c r="Y9" s="14">
        <v>42645</v>
      </c>
      <c r="Z9" s="32">
        <v>326</v>
      </c>
      <c r="AA9" s="48">
        <f t="shared" ref="AA9:AA72" si="12">LOG10(Z9)</f>
        <v>2.5132176000679389</v>
      </c>
      <c r="AB9" s="7">
        <f t="shared" si="5"/>
        <v>797583723.83999991</v>
      </c>
      <c r="AC9" s="23">
        <f t="shared" ref="AC9:AC72" si="13">(POWER(Z9,$G$6))*$H$6</f>
        <v>3.0036676050124559E-2</v>
      </c>
      <c r="AD9" s="23">
        <f t="shared" ref="AD9:AD72" si="14">(($I$6*(AA9*AA9))+($J$6*AA9)+$K$6)</f>
        <v>0.29618216080934978</v>
      </c>
      <c r="AE9" s="23">
        <f t="shared" ref="AE9:AE72" si="15">AC9+AD9</f>
        <v>0.32621883685947434</v>
      </c>
      <c r="AG9" s="8">
        <f t="shared" ref="AG9:AG72" si="16">(AC9*$G9)/1000000</f>
        <v>15.064836217318982</v>
      </c>
      <c r="AH9" s="8">
        <f t="shared" ref="AH9:AH72" si="17">(AD9*$G9)/1000000</f>
        <v>148.54958436940575</v>
      </c>
      <c r="AI9" s="10">
        <f t="shared" ref="AI9:AI72" si="18">AG9+AH9</f>
        <v>163.61442058672472</v>
      </c>
      <c r="AJ9" s="10"/>
      <c r="AK9" s="10"/>
    </row>
    <row r="10" spans="1:57" x14ac:dyDescent="0.2">
      <c r="A10" s="20">
        <v>42372</v>
      </c>
      <c r="B10" s="19">
        <v>198</v>
      </c>
      <c r="C10" s="5">
        <v>3</v>
      </c>
      <c r="D10" s="14">
        <v>42646</v>
      </c>
      <c r="E10" s="31">
        <v>199</v>
      </c>
      <c r="F10" s="48">
        <f t="shared" si="6"/>
        <v>2.2988530764097068</v>
      </c>
      <c r="G10" s="7">
        <f t="shared" si="4"/>
        <v>486868592.15999997</v>
      </c>
      <c r="H10" s="23">
        <f t="shared" si="7"/>
        <v>2.6462111645229311E-2</v>
      </c>
      <c r="I10" s="23">
        <f t="shared" si="8"/>
        <v>0.16213934675725739</v>
      </c>
      <c r="J10" s="23">
        <f t="shared" si="9"/>
        <v>0.18860145840248671</v>
      </c>
      <c r="L10" s="8">
        <f t="shared" si="10"/>
        <v>12.883571042293536</v>
      </c>
      <c r="M10" s="8">
        <f t="shared" si="10"/>
        <v>78.940555489447959</v>
      </c>
      <c r="N10" s="10">
        <f t="shared" si="11"/>
        <v>91.824126531741499</v>
      </c>
      <c r="O10" s="10"/>
      <c r="P10" s="10"/>
      <c r="Q10" s="10"/>
      <c r="R10" s="10"/>
      <c r="S10" s="10"/>
      <c r="T10" s="10"/>
      <c r="U10" s="10"/>
      <c r="V10" s="10"/>
      <c r="Y10" s="14">
        <v>42646</v>
      </c>
      <c r="Z10" s="32">
        <v>330</v>
      </c>
      <c r="AA10" s="48">
        <f t="shared" si="12"/>
        <v>2.5185139398778875</v>
      </c>
      <c r="AB10" s="7">
        <f t="shared" si="5"/>
        <v>807370027.19999993</v>
      </c>
      <c r="AC10" s="23">
        <f t="shared" si="13"/>
        <v>3.0130853999945816E-2</v>
      </c>
      <c r="AD10" s="23">
        <f t="shared" si="14"/>
        <v>0.30070484406712694</v>
      </c>
      <c r="AE10" s="23">
        <f t="shared" si="15"/>
        <v>0.33083569806707275</v>
      </c>
      <c r="AG10" s="8">
        <f t="shared" si="16"/>
        <v>14.669766467532122</v>
      </c>
      <c r="AH10" s="8">
        <f t="shared" si="17"/>
        <v>146.40374408665443</v>
      </c>
      <c r="AI10" s="10">
        <f t="shared" si="18"/>
        <v>161.07351055418656</v>
      </c>
      <c r="AJ10" s="10"/>
      <c r="AK10" s="10"/>
    </row>
    <row r="11" spans="1:57" x14ac:dyDescent="0.2">
      <c r="A11" s="20">
        <v>42373</v>
      </c>
      <c r="B11" s="19">
        <v>195</v>
      </c>
      <c r="C11" s="5">
        <v>4</v>
      </c>
      <c r="D11" s="14">
        <v>42647</v>
      </c>
      <c r="E11" s="31">
        <v>200</v>
      </c>
      <c r="F11" s="48">
        <f t="shared" si="6"/>
        <v>2.3010299956639813</v>
      </c>
      <c r="G11" s="7">
        <f t="shared" si="4"/>
        <v>489315168</v>
      </c>
      <c r="H11" s="23">
        <f t="shared" si="7"/>
        <v>2.6496182875283665E-2</v>
      </c>
      <c r="I11" s="23">
        <f t="shared" si="8"/>
        <v>0.16301981982115699</v>
      </c>
      <c r="J11" s="23">
        <f t="shared" si="9"/>
        <v>0.18951600269644064</v>
      </c>
      <c r="L11" s="8">
        <f t="shared" si="10"/>
        <v>12.96498417497815</v>
      </c>
      <c r="M11" s="8">
        <f t="shared" si="10"/>
        <v>79.768070523119164</v>
      </c>
      <c r="N11" s="10">
        <f t="shared" si="11"/>
        <v>92.73305469809732</v>
      </c>
      <c r="O11" s="10"/>
      <c r="P11" s="10"/>
      <c r="Q11" s="10"/>
      <c r="R11" s="10"/>
      <c r="S11" s="10"/>
      <c r="T11" s="10"/>
      <c r="U11" s="10"/>
      <c r="V11" s="10"/>
      <c r="Y11" s="14">
        <v>42647</v>
      </c>
      <c r="Z11" s="32">
        <v>322</v>
      </c>
      <c r="AA11" s="48">
        <f t="shared" si="12"/>
        <v>2.5078558716958308</v>
      </c>
      <c r="AB11" s="7">
        <f t="shared" si="5"/>
        <v>787797420.48000002</v>
      </c>
      <c r="AC11" s="23">
        <f t="shared" si="13"/>
        <v>2.994163521571213E-2</v>
      </c>
      <c r="AD11" s="23">
        <f t="shared" si="14"/>
        <v>0.2916631177557889</v>
      </c>
      <c r="AE11" s="23">
        <f t="shared" si="15"/>
        <v>0.32160475297150104</v>
      </c>
      <c r="AG11" s="8">
        <f t="shared" si="16"/>
        <v>14.650896265770898</v>
      </c>
      <c r="AH11" s="8">
        <f t="shared" si="17"/>
        <v>142.71518746407762</v>
      </c>
      <c r="AI11" s="10">
        <f t="shared" si="18"/>
        <v>157.36608372984853</v>
      </c>
      <c r="AJ11" s="10"/>
      <c r="AK11" s="10"/>
    </row>
    <row r="12" spans="1:57" x14ac:dyDescent="0.2">
      <c r="A12" s="20">
        <v>42374</v>
      </c>
      <c r="B12" s="19">
        <v>191</v>
      </c>
      <c r="C12" s="5">
        <v>5</v>
      </c>
      <c r="D12" s="14">
        <v>42648</v>
      </c>
      <c r="E12" s="31">
        <v>242</v>
      </c>
      <c r="F12" s="48">
        <f t="shared" si="6"/>
        <v>2.3838153659804311</v>
      </c>
      <c r="G12" s="7">
        <f t="shared" si="4"/>
        <v>592071353.27999997</v>
      </c>
      <c r="H12" s="23">
        <f t="shared" si="7"/>
        <v>2.7824945166018647E-2</v>
      </c>
      <c r="I12" s="23">
        <f t="shared" si="8"/>
        <v>0.20382365697823346</v>
      </c>
      <c r="J12" s="23">
        <f t="shared" si="9"/>
        <v>0.23164860214425209</v>
      </c>
      <c r="L12" s="8">
        <f t="shared" si="10"/>
        <v>16.474352939386453</v>
      </c>
      <c r="M12" s="8">
        <f t="shared" si="10"/>
        <v>120.6781484175812</v>
      </c>
      <c r="N12" s="10">
        <f t="shared" si="11"/>
        <v>137.15250135696766</v>
      </c>
      <c r="O12" s="10"/>
      <c r="P12" s="10"/>
      <c r="Q12" s="10"/>
      <c r="R12" s="10"/>
      <c r="S12" s="10"/>
      <c r="T12" s="10"/>
      <c r="U12" s="10"/>
      <c r="V12" s="10"/>
      <c r="Y12" s="14">
        <v>42648</v>
      </c>
      <c r="Z12" s="32">
        <v>330</v>
      </c>
      <c r="AA12" s="48">
        <f t="shared" si="12"/>
        <v>2.5185139398778875</v>
      </c>
      <c r="AB12" s="7">
        <f t="shared" si="5"/>
        <v>807370027.19999993</v>
      </c>
      <c r="AC12" s="23">
        <f t="shared" si="13"/>
        <v>3.0130853999945816E-2</v>
      </c>
      <c r="AD12" s="23">
        <f t="shared" si="14"/>
        <v>0.30070484406712694</v>
      </c>
      <c r="AE12" s="23">
        <f t="shared" si="15"/>
        <v>0.33083569806707275</v>
      </c>
      <c r="AG12" s="8">
        <f t="shared" si="16"/>
        <v>17.839615503230021</v>
      </c>
      <c r="AH12" s="8">
        <f t="shared" si="17"/>
        <v>178.03872396467523</v>
      </c>
      <c r="AI12" s="10">
        <f t="shared" si="18"/>
        <v>195.87833946790525</v>
      </c>
      <c r="AJ12" s="10"/>
      <c r="AK12" s="10"/>
    </row>
    <row r="13" spans="1:57" x14ac:dyDescent="0.2">
      <c r="A13" s="20">
        <v>42375</v>
      </c>
      <c r="B13" s="19">
        <v>195</v>
      </c>
      <c r="C13" s="5">
        <v>6</v>
      </c>
      <c r="D13" s="14">
        <v>42649</v>
      </c>
      <c r="E13" s="31">
        <v>420</v>
      </c>
      <c r="F13" s="48">
        <f t="shared" si="6"/>
        <v>2.6232492903979003</v>
      </c>
      <c r="G13" s="7">
        <f t="shared" si="4"/>
        <v>1027561852.8</v>
      </c>
      <c r="H13" s="23">
        <f t="shared" si="7"/>
        <v>3.2055090367267482E-2</v>
      </c>
      <c r="I13" s="23">
        <f t="shared" si="8"/>
        <v>0.40213549788463254</v>
      </c>
      <c r="J13" s="23">
        <f t="shared" si="9"/>
        <v>0.43419058825190004</v>
      </c>
      <c r="L13" s="8">
        <f t="shared" si="10"/>
        <v>32.938588049460805</v>
      </c>
      <c r="M13" s="8">
        <f t="shared" si="10"/>
        <v>413.21909728298345</v>
      </c>
      <c r="N13" s="10">
        <f t="shared" si="11"/>
        <v>446.15768533244426</v>
      </c>
      <c r="O13" s="10"/>
      <c r="P13" s="10"/>
      <c r="Q13" s="10"/>
      <c r="R13" s="10"/>
      <c r="S13" s="10"/>
      <c r="T13" s="10"/>
      <c r="U13" s="10"/>
      <c r="V13" s="10"/>
      <c r="Y13" s="14">
        <v>42649</v>
      </c>
      <c r="Z13" s="32">
        <v>335</v>
      </c>
      <c r="AA13" s="48">
        <f t="shared" si="12"/>
        <v>2.5250448070368452</v>
      </c>
      <c r="AB13" s="7">
        <f t="shared" si="5"/>
        <v>819602906.39999998</v>
      </c>
      <c r="AC13" s="23">
        <f t="shared" si="13"/>
        <v>3.0247390603098459E-2</v>
      </c>
      <c r="AD13" s="23">
        <f t="shared" si="14"/>
        <v>0.30636211594432705</v>
      </c>
      <c r="AE13" s="23">
        <f t="shared" si="15"/>
        <v>0.3366095065474255</v>
      </c>
      <c r="AG13" s="8">
        <f t="shared" si="16"/>
        <v>31.08106473048516</v>
      </c>
      <c r="AH13" s="8">
        <f t="shared" si="17"/>
        <v>314.80602348748113</v>
      </c>
      <c r="AI13" s="10">
        <f t="shared" si="18"/>
        <v>345.88708821796627</v>
      </c>
      <c r="AJ13" s="10"/>
      <c r="AK13" s="10"/>
    </row>
    <row r="14" spans="1:57" x14ac:dyDescent="0.2">
      <c r="A14" s="20">
        <v>42376</v>
      </c>
      <c r="B14" s="19">
        <v>194</v>
      </c>
      <c r="C14" s="5">
        <v>7</v>
      </c>
      <c r="D14" s="14">
        <v>42650</v>
      </c>
      <c r="E14" s="31">
        <v>433</v>
      </c>
      <c r="F14" s="48">
        <f t="shared" si="6"/>
        <v>2.6364878963533656</v>
      </c>
      <c r="G14" s="7">
        <f t="shared" si="4"/>
        <v>1059367338.7199999</v>
      </c>
      <c r="H14" s="23">
        <f t="shared" si="7"/>
        <v>3.230690508041098E-2</v>
      </c>
      <c r="I14" s="23">
        <f t="shared" si="8"/>
        <v>0.41658192095816382</v>
      </c>
      <c r="J14" s="23">
        <f t="shared" si="9"/>
        <v>0.44888882603857483</v>
      </c>
      <c r="L14" s="8">
        <f t="shared" si="10"/>
        <v>34.224880057314628</v>
      </c>
      <c r="M14" s="8">
        <f t="shared" si="10"/>
        <v>441.31328096431537</v>
      </c>
      <c r="N14" s="10">
        <f t="shared" si="11"/>
        <v>475.53816102163</v>
      </c>
      <c r="O14" s="10"/>
      <c r="P14" s="10"/>
      <c r="Q14" s="10"/>
      <c r="R14" s="10"/>
      <c r="S14" s="10"/>
      <c r="T14" s="10"/>
      <c r="U14" s="10"/>
      <c r="V14" s="10"/>
      <c r="Y14" s="14">
        <v>42650</v>
      </c>
      <c r="Z14" s="32">
        <v>331</v>
      </c>
      <c r="AA14" s="48">
        <f t="shared" si="12"/>
        <v>2.5198279937757189</v>
      </c>
      <c r="AB14" s="7">
        <f t="shared" si="5"/>
        <v>809816603.03999996</v>
      </c>
      <c r="AC14" s="23">
        <f t="shared" si="13"/>
        <v>3.0154265802187111E-2</v>
      </c>
      <c r="AD14" s="23">
        <f t="shared" si="14"/>
        <v>0.30183598992061444</v>
      </c>
      <c r="AE14" s="23">
        <f t="shared" si="15"/>
        <v>0.33199025572280155</v>
      </c>
      <c r="AG14" s="8">
        <f t="shared" si="16"/>
        <v>31.944444313918464</v>
      </c>
      <c r="AH14" s="8">
        <f t="shared" si="17"/>
        <v>319.75518937211808</v>
      </c>
      <c r="AI14" s="10">
        <f t="shared" si="18"/>
        <v>351.69963368603652</v>
      </c>
      <c r="AJ14" s="10"/>
      <c r="AK14" s="10"/>
    </row>
    <row r="15" spans="1:57" x14ac:dyDescent="0.2">
      <c r="A15" s="20">
        <v>42377</v>
      </c>
      <c r="B15" s="19">
        <v>196</v>
      </c>
      <c r="C15" s="5">
        <v>8</v>
      </c>
      <c r="D15" s="14">
        <v>42651</v>
      </c>
      <c r="E15" s="31">
        <v>373</v>
      </c>
      <c r="F15" s="48">
        <f t="shared" si="6"/>
        <v>2.5717088318086878</v>
      </c>
      <c r="G15" s="7">
        <f t="shared" si="4"/>
        <v>912572788.31999993</v>
      </c>
      <c r="H15" s="23">
        <f t="shared" si="7"/>
        <v>3.1093282295862369E-2</v>
      </c>
      <c r="I15" s="23">
        <f t="shared" si="8"/>
        <v>0.34936773657874021</v>
      </c>
      <c r="J15" s="23">
        <f t="shared" si="9"/>
        <v>0.3804610188746026</v>
      </c>
      <c r="L15" s="8">
        <f t="shared" si="10"/>
        <v>28.374883322756013</v>
      </c>
      <c r="M15" s="8">
        <f t="shared" si="10"/>
        <v>318.82348951870819</v>
      </c>
      <c r="N15" s="10">
        <f t="shared" si="11"/>
        <v>347.19837284146422</v>
      </c>
      <c r="O15" s="10"/>
      <c r="P15" s="10"/>
      <c r="Q15" s="10"/>
      <c r="R15" s="10"/>
      <c r="S15" s="10"/>
      <c r="T15" s="10"/>
      <c r="U15" s="10"/>
      <c r="V15" s="10"/>
      <c r="Y15" s="14">
        <v>42651</v>
      </c>
      <c r="Z15" s="32">
        <v>342</v>
      </c>
      <c r="AA15" s="48">
        <f t="shared" si="12"/>
        <v>2.5340261060561349</v>
      </c>
      <c r="AB15" s="7">
        <f t="shared" si="5"/>
        <v>836728937.27999997</v>
      </c>
      <c r="AC15" s="23">
        <f t="shared" si="13"/>
        <v>3.0408389124515493E-2</v>
      </c>
      <c r="AD15" s="23">
        <f t="shared" si="14"/>
        <v>0.31428704361127302</v>
      </c>
      <c r="AE15" s="23">
        <f t="shared" si="15"/>
        <v>0.34469543273578851</v>
      </c>
      <c r="AG15" s="8">
        <f t="shared" si="16"/>
        <v>27.749868451678662</v>
      </c>
      <c r="AH15" s="8">
        <f t="shared" si="17"/>
        <v>286.80980372118887</v>
      </c>
      <c r="AI15" s="10">
        <f t="shared" si="18"/>
        <v>314.55967217286752</v>
      </c>
      <c r="AJ15" s="10"/>
      <c r="AK15" s="10"/>
    </row>
    <row r="16" spans="1:57" x14ac:dyDescent="0.2">
      <c r="A16" s="20">
        <v>42378</v>
      </c>
      <c r="B16" s="19">
        <v>200</v>
      </c>
      <c r="C16" s="5">
        <v>9</v>
      </c>
      <c r="D16" s="14">
        <v>42652</v>
      </c>
      <c r="E16" s="31">
        <v>345</v>
      </c>
      <c r="F16" s="48">
        <f t="shared" si="6"/>
        <v>2.537819095073274</v>
      </c>
      <c r="G16" s="7">
        <f t="shared" si="4"/>
        <v>844068664.79999995</v>
      </c>
      <c r="H16" s="23">
        <f t="shared" si="7"/>
        <v>3.0476639253703187E-2</v>
      </c>
      <c r="I16" s="23">
        <f t="shared" si="8"/>
        <v>0.3176843346830589</v>
      </c>
      <c r="J16" s="23">
        <f t="shared" si="9"/>
        <v>0.3481609739367621</v>
      </c>
      <c r="L16" s="8">
        <f t="shared" si="10"/>
        <v>25.724376202464516</v>
      </c>
      <c r="M16" s="8">
        <f t="shared" si="10"/>
        <v>268.14739220380585</v>
      </c>
      <c r="N16" s="10">
        <f t="shared" si="11"/>
        <v>293.87176840627035</v>
      </c>
      <c r="O16" s="10"/>
      <c r="P16" s="10"/>
      <c r="Q16" s="10"/>
      <c r="R16" s="10"/>
      <c r="S16" s="10"/>
      <c r="T16" s="10"/>
      <c r="U16" s="10"/>
      <c r="V16" s="10"/>
      <c r="Y16" s="14">
        <v>42652</v>
      </c>
      <c r="Z16" s="32">
        <v>330</v>
      </c>
      <c r="AA16" s="48">
        <f t="shared" si="12"/>
        <v>2.5185139398778875</v>
      </c>
      <c r="AB16" s="7">
        <f t="shared" si="5"/>
        <v>807370027.19999993</v>
      </c>
      <c r="AC16" s="23">
        <f t="shared" si="13"/>
        <v>3.0130853999945816E-2</v>
      </c>
      <c r="AD16" s="23">
        <f t="shared" si="14"/>
        <v>0.30070484406712694</v>
      </c>
      <c r="AE16" s="23">
        <f t="shared" si="15"/>
        <v>0.33083569806707275</v>
      </c>
      <c r="AG16" s="8">
        <f t="shared" si="16"/>
        <v>25.432509705018003</v>
      </c>
      <c r="AH16" s="8">
        <f t="shared" si="17"/>
        <v>253.81553623063203</v>
      </c>
      <c r="AI16" s="10">
        <f t="shared" si="18"/>
        <v>279.24804593565005</v>
      </c>
      <c r="AJ16" s="10"/>
      <c r="AK16" s="10"/>
    </row>
    <row r="17" spans="1:37" x14ac:dyDescent="0.2">
      <c r="A17" s="20">
        <v>42379</v>
      </c>
      <c r="B17" s="19">
        <v>194</v>
      </c>
      <c r="C17" s="5">
        <v>10</v>
      </c>
      <c r="D17" s="14">
        <v>42653</v>
      </c>
      <c r="E17" s="31">
        <v>344</v>
      </c>
      <c r="F17" s="48">
        <f t="shared" si="6"/>
        <v>2.53655844257153</v>
      </c>
      <c r="G17" s="7">
        <f t="shared" si="4"/>
        <v>841622088.95999992</v>
      </c>
      <c r="H17" s="23">
        <f t="shared" si="7"/>
        <v>3.0453938398054367E-2</v>
      </c>
      <c r="I17" s="23">
        <f t="shared" si="8"/>
        <v>0.31655187523493389</v>
      </c>
      <c r="J17" s="23">
        <f t="shared" si="9"/>
        <v>0.34700581363298827</v>
      </c>
      <c r="L17" s="8">
        <f t="shared" si="10"/>
        <v>25.630707251629669</v>
      </c>
      <c r="M17" s="8">
        <f t="shared" si="10"/>
        <v>266.41705049943033</v>
      </c>
      <c r="N17" s="10">
        <f t="shared" si="11"/>
        <v>292.04775775105998</v>
      </c>
      <c r="O17" s="10"/>
      <c r="P17" s="10"/>
      <c r="Q17" s="10"/>
      <c r="R17" s="10"/>
      <c r="S17" s="10"/>
      <c r="T17" s="10"/>
      <c r="U17" s="10"/>
      <c r="V17" s="10"/>
      <c r="Y17" s="14">
        <v>42653</v>
      </c>
      <c r="Z17" s="32">
        <v>320</v>
      </c>
      <c r="AA17" s="48">
        <f t="shared" si="12"/>
        <v>2.5051499783199058</v>
      </c>
      <c r="AB17" s="7">
        <f t="shared" si="5"/>
        <v>782904268.79999995</v>
      </c>
      <c r="AC17" s="23">
        <f t="shared" si="13"/>
        <v>2.9893785374964933E-2</v>
      </c>
      <c r="AD17" s="23">
        <f t="shared" si="14"/>
        <v>0.2894052215883951</v>
      </c>
      <c r="AE17" s="23">
        <f t="shared" si="15"/>
        <v>0.31929900696336005</v>
      </c>
      <c r="AG17" s="8">
        <f t="shared" si="16"/>
        <v>25.159270094199879</v>
      </c>
      <c r="AH17" s="8">
        <f t="shared" si="17"/>
        <v>243.56982714915674</v>
      </c>
      <c r="AI17" s="10">
        <f t="shared" si="18"/>
        <v>268.72909724335659</v>
      </c>
      <c r="AJ17" s="10"/>
      <c r="AK17" s="10"/>
    </row>
    <row r="18" spans="1:37" x14ac:dyDescent="0.2">
      <c r="A18" s="20">
        <v>42380</v>
      </c>
      <c r="B18" s="19">
        <v>193</v>
      </c>
      <c r="C18" s="5">
        <v>11</v>
      </c>
      <c r="D18" s="14">
        <v>42654</v>
      </c>
      <c r="E18" s="31">
        <v>334</v>
      </c>
      <c r="F18" s="48">
        <f t="shared" si="6"/>
        <v>2.5237464668115646</v>
      </c>
      <c r="G18" s="7">
        <f t="shared" si="4"/>
        <v>817156330.55999994</v>
      </c>
      <c r="H18" s="23">
        <f t="shared" si="7"/>
        <v>3.0224187217708316E-2</v>
      </c>
      <c r="I18" s="23">
        <f t="shared" si="8"/>
        <v>0.30523037619483606</v>
      </c>
      <c r="J18" s="23">
        <f t="shared" si="9"/>
        <v>0.33545456341254437</v>
      </c>
      <c r="L18" s="8">
        <f t="shared" si="10"/>
        <v>24.697885920980983</v>
      </c>
      <c r="M18" s="8">
        <f t="shared" si="10"/>
        <v>249.4209341868206</v>
      </c>
      <c r="N18" s="10">
        <f t="shared" si="11"/>
        <v>274.11882010780158</v>
      </c>
      <c r="O18" s="10"/>
      <c r="P18" s="10"/>
      <c r="Q18" s="10"/>
      <c r="R18" s="10"/>
      <c r="S18" s="10"/>
      <c r="T18" s="10"/>
      <c r="U18" s="10"/>
      <c r="V18" s="10"/>
      <c r="Y18" s="14">
        <v>42654</v>
      </c>
      <c r="Z18" s="32">
        <v>320</v>
      </c>
      <c r="AA18" s="48">
        <f t="shared" si="12"/>
        <v>2.5051499783199058</v>
      </c>
      <c r="AB18" s="7">
        <f t="shared" si="5"/>
        <v>782904268.79999995</v>
      </c>
      <c r="AC18" s="23">
        <f t="shared" si="13"/>
        <v>2.9893785374964933E-2</v>
      </c>
      <c r="AD18" s="23">
        <f t="shared" si="14"/>
        <v>0.2894052215883951</v>
      </c>
      <c r="AE18" s="23">
        <f t="shared" si="15"/>
        <v>0.31929900696336005</v>
      </c>
      <c r="AG18" s="8">
        <f t="shared" si="16"/>
        <v>24.427895963554533</v>
      </c>
      <c r="AH18" s="8">
        <f t="shared" si="17"/>
        <v>236.4893089180766</v>
      </c>
      <c r="AI18" s="10">
        <f t="shared" si="18"/>
        <v>260.91720488163116</v>
      </c>
      <c r="AJ18" s="10"/>
      <c r="AK18" s="10"/>
    </row>
    <row r="19" spans="1:37" x14ac:dyDescent="0.2">
      <c r="A19" s="20">
        <v>42381</v>
      </c>
      <c r="B19" s="19">
        <v>190</v>
      </c>
      <c r="C19" s="5">
        <v>12</v>
      </c>
      <c r="D19" s="14">
        <v>42655</v>
      </c>
      <c r="E19" s="31">
        <v>324</v>
      </c>
      <c r="F19" s="48">
        <f t="shared" si="6"/>
        <v>2.510545010206612</v>
      </c>
      <c r="G19" s="7">
        <f t="shared" si="4"/>
        <v>792690572.15999997</v>
      </c>
      <c r="H19" s="23">
        <f t="shared" si="7"/>
        <v>2.9989264651967201E-2</v>
      </c>
      <c r="I19" s="23">
        <f t="shared" si="8"/>
        <v>0.29392213296626757</v>
      </c>
      <c r="J19" s="23">
        <f t="shared" si="9"/>
        <v>0.32391139761823479</v>
      </c>
      <c r="L19" s="8">
        <f t="shared" si="10"/>
        <v>23.772207355625543</v>
      </c>
      <c r="M19" s="8">
        <f t="shared" si="10"/>
        <v>232.98930375151821</v>
      </c>
      <c r="N19" s="10">
        <f t="shared" si="11"/>
        <v>256.76151110714375</v>
      </c>
      <c r="O19" s="10"/>
      <c r="P19" s="10"/>
      <c r="Q19" s="10"/>
      <c r="R19" s="10"/>
      <c r="S19" s="10"/>
      <c r="T19" s="10"/>
      <c r="U19" s="10"/>
      <c r="V19" s="10"/>
      <c r="Y19" s="14">
        <v>42655</v>
      </c>
      <c r="Z19" s="32">
        <v>320</v>
      </c>
      <c r="AA19" s="48">
        <f t="shared" si="12"/>
        <v>2.5051499783199058</v>
      </c>
      <c r="AB19" s="7">
        <f t="shared" si="5"/>
        <v>782904268.79999995</v>
      </c>
      <c r="AC19" s="23">
        <f t="shared" si="13"/>
        <v>2.9893785374964933E-2</v>
      </c>
      <c r="AD19" s="23">
        <f t="shared" si="14"/>
        <v>0.2894052215883951</v>
      </c>
      <c r="AE19" s="23">
        <f t="shared" si="15"/>
        <v>0.31929900696336005</v>
      </c>
      <c r="AG19" s="8">
        <f t="shared" si="16"/>
        <v>23.696521832909191</v>
      </c>
      <c r="AH19" s="8">
        <f t="shared" si="17"/>
        <v>229.4087906869965</v>
      </c>
      <c r="AI19" s="10">
        <f t="shared" si="18"/>
        <v>253.10531251990568</v>
      </c>
      <c r="AJ19" s="10"/>
      <c r="AK19" s="10"/>
    </row>
    <row r="20" spans="1:37" x14ac:dyDescent="0.2">
      <c r="A20" s="20">
        <v>42382</v>
      </c>
      <c r="B20" s="19">
        <v>195</v>
      </c>
      <c r="C20" s="5">
        <v>13</v>
      </c>
      <c r="D20" s="14">
        <v>42656</v>
      </c>
      <c r="E20" s="31">
        <v>314</v>
      </c>
      <c r="F20" s="48">
        <f t="shared" si="6"/>
        <v>2.4969296480732148</v>
      </c>
      <c r="G20" s="7">
        <f t="shared" si="4"/>
        <v>768224813.75999999</v>
      </c>
      <c r="H20" s="23">
        <f t="shared" si="7"/>
        <v>2.9748889146013806E-2</v>
      </c>
      <c r="I20" s="23">
        <f t="shared" si="8"/>
        <v>0.28263935978834454</v>
      </c>
      <c r="J20" s="23">
        <f t="shared" si="9"/>
        <v>0.31238824893435835</v>
      </c>
      <c r="L20" s="8">
        <f t="shared" si="10"/>
        <v>22.853834823763339</v>
      </c>
      <c r="M20" s="8">
        <f t="shared" si="10"/>
        <v>217.13056953464661</v>
      </c>
      <c r="N20" s="10">
        <f t="shared" si="11"/>
        <v>239.98440435840996</v>
      </c>
      <c r="O20" s="10"/>
      <c r="P20" s="10"/>
      <c r="Q20" s="10"/>
      <c r="R20" s="10"/>
      <c r="S20" s="10"/>
      <c r="T20" s="10"/>
      <c r="U20" s="10"/>
      <c r="V20" s="10"/>
      <c r="Y20" s="14">
        <v>42656</v>
      </c>
      <c r="Z20" s="32">
        <v>314</v>
      </c>
      <c r="AA20" s="48">
        <f t="shared" si="12"/>
        <v>2.4969296480732148</v>
      </c>
      <c r="AB20" s="7">
        <f t="shared" si="5"/>
        <v>768224813.75999999</v>
      </c>
      <c r="AC20" s="23">
        <f t="shared" si="13"/>
        <v>2.9748889146013806E-2</v>
      </c>
      <c r="AD20" s="23">
        <f t="shared" si="14"/>
        <v>0.28263935978834454</v>
      </c>
      <c r="AE20" s="23">
        <f t="shared" si="15"/>
        <v>0.31238824893435835</v>
      </c>
      <c r="AG20" s="8">
        <f t="shared" si="16"/>
        <v>22.853834823763339</v>
      </c>
      <c r="AH20" s="8">
        <f t="shared" si="17"/>
        <v>217.13056953464661</v>
      </c>
      <c r="AI20" s="10">
        <f t="shared" si="18"/>
        <v>239.98440435840996</v>
      </c>
      <c r="AJ20" s="10"/>
      <c r="AK20" s="10"/>
    </row>
    <row r="21" spans="1:37" x14ac:dyDescent="0.2">
      <c r="A21" s="20">
        <v>42383</v>
      </c>
      <c r="B21" s="19">
        <v>198</v>
      </c>
      <c r="C21" s="5">
        <v>14</v>
      </c>
      <c r="D21" s="14">
        <v>42657</v>
      </c>
      <c r="E21" s="31">
        <v>300</v>
      </c>
      <c r="F21" s="48">
        <f t="shared" si="6"/>
        <v>2.4771212547196626</v>
      </c>
      <c r="G21" s="7">
        <f t="shared" si="4"/>
        <v>733972752</v>
      </c>
      <c r="H21" s="23">
        <f t="shared" si="7"/>
        <v>2.9402613749179379E-2</v>
      </c>
      <c r="I21" s="23">
        <f t="shared" si="8"/>
        <v>0.26691363121398659</v>
      </c>
      <c r="J21" s="23">
        <f t="shared" si="9"/>
        <v>0.296316244963166</v>
      </c>
      <c r="L21" s="8">
        <f t="shared" si="10"/>
        <v>21.580717329478226</v>
      </c>
      <c r="M21" s="8">
        <f t="shared" si="10"/>
        <v>195.90733244844284</v>
      </c>
      <c r="N21" s="10">
        <f t="shared" si="11"/>
        <v>217.48804977792108</v>
      </c>
      <c r="O21" s="10"/>
      <c r="P21" s="10"/>
      <c r="Q21" s="10"/>
      <c r="R21" s="10"/>
      <c r="S21" s="10"/>
      <c r="T21" s="10"/>
      <c r="U21" s="10"/>
      <c r="V21" s="10"/>
      <c r="Y21" s="14">
        <v>42657</v>
      </c>
      <c r="Z21" s="32">
        <v>310</v>
      </c>
      <c r="AA21" s="48">
        <f t="shared" si="12"/>
        <v>2.4913616938342726</v>
      </c>
      <c r="AB21" s="7">
        <f t="shared" si="5"/>
        <v>758438510.39999998</v>
      </c>
      <c r="AC21" s="23">
        <f t="shared" si="13"/>
        <v>2.9651144378695413E-2</v>
      </c>
      <c r="AD21" s="23">
        <f t="shared" si="14"/>
        <v>0.27813647931156993</v>
      </c>
      <c r="AE21" s="23">
        <f t="shared" si="15"/>
        <v>0.30778762369026536</v>
      </c>
      <c r="AG21" s="8">
        <f t="shared" si="16"/>
        <v>21.763132039580402</v>
      </c>
      <c r="AH21" s="8">
        <f t="shared" si="17"/>
        <v>204.14459715190404</v>
      </c>
      <c r="AI21" s="10">
        <f t="shared" si="18"/>
        <v>225.90772919148444</v>
      </c>
      <c r="AJ21" s="10"/>
      <c r="AK21" s="10"/>
    </row>
    <row r="22" spans="1:37" x14ac:dyDescent="0.2">
      <c r="A22" s="20">
        <v>42384</v>
      </c>
      <c r="B22" s="19">
        <v>195</v>
      </c>
      <c r="C22" s="5">
        <v>15</v>
      </c>
      <c r="D22" s="14">
        <v>42658</v>
      </c>
      <c r="E22" s="31">
        <v>291</v>
      </c>
      <c r="F22" s="48">
        <f t="shared" si="6"/>
        <v>2.4638929889859074</v>
      </c>
      <c r="G22" s="7">
        <f t="shared" si="4"/>
        <v>711953569.43999994</v>
      </c>
      <c r="H22" s="23">
        <f t="shared" si="7"/>
        <v>2.9173614707389099E-2</v>
      </c>
      <c r="I22" s="23">
        <f t="shared" si="8"/>
        <v>0.25686666252567303</v>
      </c>
      <c r="J22" s="23">
        <f t="shared" si="9"/>
        <v>0.28604027723306213</v>
      </c>
      <c r="L22" s="8">
        <f t="shared" si="10"/>
        <v>20.77025912439295</v>
      </c>
      <c r="M22" s="8">
        <f t="shared" si="10"/>
        <v>182.87713725529278</v>
      </c>
      <c r="N22" s="10">
        <f t="shared" si="11"/>
        <v>203.64739637968574</v>
      </c>
      <c r="O22" s="10"/>
      <c r="P22" s="10"/>
      <c r="Q22" s="10"/>
      <c r="R22" s="10"/>
      <c r="S22" s="10"/>
      <c r="T22" s="10"/>
      <c r="U22" s="10"/>
      <c r="V22" s="10"/>
      <c r="Y22" s="14">
        <v>42658</v>
      </c>
      <c r="Z22" s="32">
        <v>310</v>
      </c>
      <c r="AA22" s="48">
        <f t="shared" si="12"/>
        <v>2.4913616938342726</v>
      </c>
      <c r="AB22" s="7">
        <f t="shared" si="5"/>
        <v>758438510.39999998</v>
      </c>
      <c r="AC22" s="23">
        <f t="shared" si="13"/>
        <v>2.9651144378695413E-2</v>
      </c>
      <c r="AD22" s="23">
        <f t="shared" si="14"/>
        <v>0.27813647931156993</v>
      </c>
      <c r="AE22" s="23">
        <f t="shared" si="15"/>
        <v>0.30778762369026536</v>
      </c>
      <c r="AG22" s="8">
        <f t="shared" si="16"/>
        <v>21.110238078392989</v>
      </c>
      <c r="AH22" s="8">
        <f t="shared" si="17"/>
        <v>198.02025923734692</v>
      </c>
      <c r="AI22" s="10">
        <f t="shared" si="18"/>
        <v>219.13049731573992</v>
      </c>
      <c r="AJ22" s="10"/>
      <c r="AK22" s="10"/>
    </row>
    <row r="23" spans="1:37" x14ac:dyDescent="0.2">
      <c r="A23" s="20">
        <v>42385</v>
      </c>
      <c r="B23" s="19">
        <v>195</v>
      </c>
      <c r="C23" s="5">
        <v>16</v>
      </c>
      <c r="D23" s="14">
        <v>42659</v>
      </c>
      <c r="E23" s="31">
        <v>283</v>
      </c>
      <c r="F23" s="48">
        <f t="shared" si="6"/>
        <v>2.4517864355242902</v>
      </c>
      <c r="G23" s="7">
        <f t="shared" si="4"/>
        <v>692380962.72000003</v>
      </c>
      <c r="H23" s="23">
        <f t="shared" si="7"/>
        <v>2.8965597445738751E-2</v>
      </c>
      <c r="I23" s="23">
        <f t="shared" si="8"/>
        <v>0.24799087427156064</v>
      </c>
      <c r="J23" s="23">
        <f t="shared" si="9"/>
        <v>0.27695647171729937</v>
      </c>
      <c r="L23" s="8">
        <f t="shared" si="10"/>
        <v>20.055228245240571</v>
      </c>
      <c r="M23" s="8">
        <f t="shared" si="10"/>
        <v>171.70416027391764</v>
      </c>
      <c r="N23" s="10">
        <f t="shared" si="11"/>
        <v>191.75938851915822</v>
      </c>
      <c r="O23" s="10"/>
      <c r="P23" s="10"/>
      <c r="Q23" s="10"/>
      <c r="R23" s="10"/>
      <c r="S23" s="10"/>
      <c r="T23" s="10"/>
      <c r="U23" s="10"/>
      <c r="V23" s="10"/>
      <c r="Y23" s="14">
        <v>42659</v>
      </c>
      <c r="Z23" s="32">
        <v>305</v>
      </c>
      <c r="AA23" s="48">
        <f t="shared" si="12"/>
        <v>2.4842998393467859</v>
      </c>
      <c r="AB23" s="7">
        <f t="shared" si="5"/>
        <v>746205631.19999993</v>
      </c>
      <c r="AC23" s="23">
        <f t="shared" si="13"/>
        <v>2.9527636202797188E-2</v>
      </c>
      <c r="AD23" s="23">
        <f t="shared" si="14"/>
        <v>0.27251829016213058</v>
      </c>
      <c r="AE23" s="23">
        <f t="shared" si="15"/>
        <v>0.30204592636492777</v>
      </c>
      <c r="AG23" s="8">
        <f t="shared" si="16"/>
        <v>20.444373180938644</v>
      </c>
      <c r="AH23" s="8">
        <f t="shared" si="17"/>
        <v>188.6864761012643</v>
      </c>
      <c r="AI23" s="10">
        <f t="shared" si="18"/>
        <v>209.13084928220295</v>
      </c>
      <c r="AJ23" s="10"/>
      <c r="AK23" s="10"/>
    </row>
    <row r="24" spans="1:37" x14ac:dyDescent="0.2">
      <c r="A24" s="20">
        <v>42386</v>
      </c>
      <c r="B24" s="19">
        <v>190</v>
      </c>
      <c r="C24" s="5">
        <v>17</v>
      </c>
      <c r="D24" s="14">
        <v>42660</v>
      </c>
      <c r="E24" s="31">
        <v>279</v>
      </c>
      <c r="F24" s="48">
        <f t="shared" si="6"/>
        <v>2.4456042032735974</v>
      </c>
      <c r="G24" s="7">
        <f t="shared" si="4"/>
        <v>682594659.36000001</v>
      </c>
      <c r="H24" s="23">
        <f t="shared" si="7"/>
        <v>2.8859945836465176E-2</v>
      </c>
      <c r="I24" s="23">
        <f t="shared" si="8"/>
        <v>0.24357611639901755</v>
      </c>
      <c r="J24" s="23">
        <f t="shared" si="9"/>
        <v>0.27243606223548272</v>
      </c>
      <c r="L24" s="8">
        <f t="shared" si="10"/>
        <v>19.699644897389998</v>
      </c>
      <c r="M24" s="8">
        <f t="shared" si="10"/>
        <v>166.26375620161909</v>
      </c>
      <c r="N24" s="10">
        <f t="shared" si="11"/>
        <v>185.96340109900908</v>
      </c>
      <c r="O24" s="10"/>
      <c r="P24" s="10"/>
      <c r="Q24" s="10"/>
      <c r="R24" s="10"/>
      <c r="S24" s="10"/>
      <c r="T24" s="10"/>
      <c r="U24" s="10"/>
      <c r="V24" s="10"/>
      <c r="Y24" s="14">
        <v>42660</v>
      </c>
      <c r="Z24" s="32">
        <v>309</v>
      </c>
      <c r="AA24" s="48">
        <f t="shared" si="12"/>
        <v>2.4899584794248346</v>
      </c>
      <c r="AB24" s="7">
        <f t="shared" si="5"/>
        <v>755991934.55999994</v>
      </c>
      <c r="AC24" s="23">
        <f t="shared" si="13"/>
        <v>2.962656182692083E-2</v>
      </c>
      <c r="AD24" s="23">
        <f t="shared" si="14"/>
        <v>0.277011861846435</v>
      </c>
      <c r="AE24" s="23">
        <f t="shared" si="15"/>
        <v>0.30663842367335581</v>
      </c>
      <c r="AG24" s="8">
        <f t="shared" si="16"/>
        <v>20.222932878255001</v>
      </c>
      <c r="AH24" s="8">
        <f t="shared" si="17"/>
        <v>189.0868174757467</v>
      </c>
      <c r="AI24" s="10">
        <f t="shared" si="18"/>
        <v>209.30975035400169</v>
      </c>
      <c r="AJ24" s="10"/>
      <c r="AK24" s="10"/>
    </row>
    <row r="25" spans="1:37" x14ac:dyDescent="0.2">
      <c r="A25" s="20">
        <v>42387</v>
      </c>
      <c r="B25" s="19">
        <v>192</v>
      </c>
      <c r="C25" s="5">
        <v>18</v>
      </c>
      <c r="D25" s="14">
        <v>42661</v>
      </c>
      <c r="E25" s="31">
        <v>303</v>
      </c>
      <c r="F25" s="48">
        <f t="shared" si="6"/>
        <v>2.4814426285023048</v>
      </c>
      <c r="G25" s="7">
        <f t="shared" si="4"/>
        <v>741312479.51999998</v>
      </c>
      <c r="H25" s="23">
        <f t="shared" si="7"/>
        <v>2.9477811369164428E-2</v>
      </c>
      <c r="I25" s="23">
        <f t="shared" si="8"/>
        <v>0.27027468031675017</v>
      </c>
      <c r="J25" s="23">
        <f t="shared" si="9"/>
        <v>0.29975249168591461</v>
      </c>
      <c r="L25" s="8">
        <f t="shared" si="10"/>
        <v>21.852269436898126</v>
      </c>
      <c r="M25" s="8">
        <f t="shared" si="10"/>
        <v>200.3579934170854</v>
      </c>
      <c r="N25" s="10">
        <f t="shared" si="11"/>
        <v>222.21026285398352</v>
      </c>
      <c r="O25" s="10"/>
      <c r="P25" s="10"/>
      <c r="Q25" s="10"/>
      <c r="R25" s="10"/>
      <c r="S25" s="10"/>
      <c r="T25" s="10"/>
      <c r="U25" s="10"/>
      <c r="V25" s="10"/>
      <c r="Y25" s="14">
        <v>42661</v>
      </c>
      <c r="Z25" s="32">
        <v>304</v>
      </c>
      <c r="AA25" s="48">
        <f t="shared" si="12"/>
        <v>2.4828735836087539</v>
      </c>
      <c r="AB25" s="7">
        <f t="shared" si="5"/>
        <v>743759055.36000001</v>
      </c>
      <c r="AC25" s="23">
        <f t="shared" si="13"/>
        <v>2.9502754242290024E-2</v>
      </c>
      <c r="AD25" s="23">
        <f t="shared" si="14"/>
        <v>0.27139620613967974</v>
      </c>
      <c r="AE25" s="23">
        <f t="shared" si="15"/>
        <v>0.30089896038196978</v>
      </c>
      <c r="AG25" s="8">
        <f t="shared" si="16"/>
        <v>21.870759900021216</v>
      </c>
      <c r="AH25" s="8">
        <f t="shared" si="17"/>
        <v>201.18939450572702</v>
      </c>
      <c r="AI25" s="10">
        <f t="shared" si="18"/>
        <v>223.06015440574825</v>
      </c>
      <c r="AJ25" s="10"/>
      <c r="AK25" s="10"/>
    </row>
    <row r="26" spans="1:37" x14ac:dyDescent="0.2">
      <c r="A26" s="20">
        <v>42388</v>
      </c>
      <c r="B26" s="19">
        <v>198</v>
      </c>
      <c r="C26" s="5">
        <v>19</v>
      </c>
      <c r="D26" s="14">
        <v>42662</v>
      </c>
      <c r="E26" s="31">
        <v>381</v>
      </c>
      <c r="F26" s="48">
        <f t="shared" si="6"/>
        <v>2.5809249756756194</v>
      </c>
      <c r="G26" s="7">
        <f t="shared" si="4"/>
        <v>932145395.03999996</v>
      </c>
      <c r="H26" s="23">
        <f t="shared" si="7"/>
        <v>3.1263122616811648E-2</v>
      </c>
      <c r="I26" s="23">
        <f t="shared" si="8"/>
        <v>0.35839735736908906</v>
      </c>
      <c r="J26" s="23">
        <f t="shared" si="9"/>
        <v>0.3896604799859007</v>
      </c>
      <c r="L26" s="8">
        <f t="shared" si="10"/>
        <v>29.14177578183185</v>
      </c>
      <c r="M26" s="8">
        <f t="shared" si="10"/>
        <v>334.07844626610154</v>
      </c>
      <c r="N26" s="10">
        <f t="shared" si="11"/>
        <v>363.22022204793336</v>
      </c>
      <c r="O26" s="10"/>
      <c r="P26" s="10"/>
      <c r="Q26" s="10"/>
      <c r="R26" s="10"/>
      <c r="S26" s="10"/>
      <c r="T26" s="10"/>
      <c r="U26" s="10"/>
      <c r="V26" s="10"/>
      <c r="Y26" s="14">
        <v>42662</v>
      </c>
      <c r="Z26" s="32">
        <v>307</v>
      </c>
      <c r="AA26" s="48">
        <f t="shared" si="12"/>
        <v>2.4871383754771865</v>
      </c>
      <c r="AB26" s="7">
        <f t="shared" si="5"/>
        <v>751098782.88</v>
      </c>
      <c r="AC26" s="23">
        <f t="shared" si="13"/>
        <v>2.9577218773794128E-2</v>
      </c>
      <c r="AD26" s="23">
        <f t="shared" si="14"/>
        <v>0.27476406300711176</v>
      </c>
      <c r="AE26" s="23">
        <f t="shared" si="15"/>
        <v>0.30434128178090591</v>
      </c>
      <c r="AG26" s="8">
        <f t="shared" si="16"/>
        <v>27.570268278082832</v>
      </c>
      <c r="AH26" s="8">
        <f t="shared" si="17"/>
        <v>256.1200560545596</v>
      </c>
      <c r="AI26" s="10">
        <f t="shared" si="18"/>
        <v>283.69032433264243</v>
      </c>
      <c r="AJ26" s="10"/>
      <c r="AK26" s="10"/>
    </row>
    <row r="27" spans="1:37" x14ac:dyDescent="0.2">
      <c r="A27" s="20">
        <v>42389</v>
      </c>
      <c r="B27" s="19">
        <v>199</v>
      </c>
      <c r="C27" s="5">
        <v>20</v>
      </c>
      <c r="D27" s="14">
        <v>42663</v>
      </c>
      <c r="E27" s="31">
        <v>569</v>
      </c>
      <c r="F27" s="48">
        <f t="shared" si="6"/>
        <v>2.7551122663950713</v>
      </c>
      <c r="G27" s="7">
        <f t="shared" si="4"/>
        <v>1392101652.96</v>
      </c>
      <c r="H27" s="23">
        <f t="shared" si="7"/>
        <v>3.4653430311415295E-2</v>
      </c>
      <c r="I27" s="23">
        <f t="shared" si="8"/>
        <v>0.56230928450232387</v>
      </c>
      <c r="J27" s="23">
        <f t="shared" si="9"/>
        <v>0.59696271481373919</v>
      </c>
      <c r="L27" s="8">
        <f t="shared" si="10"/>
        <v>48.241097617255406</v>
      </c>
      <c r="M27" s="8">
        <f t="shared" si="10"/>
        <v>782.79168443044</v>
      </c>
      <c r="N27" s="10">
        <f t="shared" si="11"/>
        <v>831.03278204769538</v>
      </c>
      <c r="O27" s="10"/>
      <c r="P27" s="10"/>
      <c r="Q27" s="10"/>
      <c r="R27" s="10"/>
      <c r="S27" s="10"/>
      <c r="T27" s="10"/>
      <c r="U27" s="10"/>
      <c r="V27" s="10"/>
      <c r="Y27" s="14">
        <v>42663</v>
      </c>
      <c r="Z27" s="32">
        <v>311</v>
      </c>
      <c r="AA27" s="48">
        <f t="shared" si="12"/>
        <v>2.4927603890268375</v>
      </c>
      <c r="AB27" s="7">
        <f t="shared" si="5"/>
        <v>760885086.24000001</v>
      </c>
      <c r="AC27" s="23">
        <f t="shared" si="13"/>
        <v>2.9675668058322984E-2</v>
      </c>
      <c r="AD27" s="23">
        <f t="shared" si="14"/>
        <v>0.27926155372742922</v>
      </c>
      <c r="AE27" s="23">
        <f t="shared" si="15"/>
        <v>0.30893722178575223</v>
      </c>
      <c r="AG27" s="8">
        <f t="shared" si="16"/>
        <v>41.311546556683702</v>
      </c>
      <c r="AH27" s="8">
        <f t="shared" si="17"/>
        <v>388.76047055213206</v>
      </c>
      <c r="AI27" s="10">
        <f t="shared" si="18"/>
        <v>430.07201710881577</v>
      </c>
      <c r="AJ27" s="10"/>
      <c r="AK27" s="10"/>
    </row>
    <row r="28" spans="1:37" x14ac:dyDescent="0.2">
      <c r="A28" s="20">
        <v>42390</v>
      </c>
      <c r="B28" s="19">
        <v>196</v>
      </c>
      <c r="C28" s="5">
        <v>21</v>
      </c>
      <c r="D28" s="14">
        <v>42664</v>
      </c>
      <c r="E28" s="31">
        <v>571</v>
      </c>
      <c r="F28" s="48">
        <f t="shared" si="6"/>
        <v>2.7566361082458481</v>
      </c>
      <c r="G28" s="7">
        <f t="shared" si="4"/>
        <v>1396994804.6399999</v>
      </c>
      <c r="H28" s="23">
        <f t="shared" si="7"/>
        <v>3.4684656809699156E-2</v>
      </c>
      <c r="I28" s="23">
        <f t="shared" si="8"/>
        <v>0.56437184667045948</v>
      </c>
      <c r="J28" s="23">
        <f t="shared" si="9"/>
        <v>0.5990565034801586</v>
      </c>
      <c r="L28" s="8">
        <f t="shared" si="10"/>
        <v>48.454285363871115</v>
      </c>
      <c r="M28" s="8">
        <f t="shared" si="10"/>
        <v>788.42453768371456</v>
      </c>
      <c r="N28" s="10">
        <f t="shared" si="11"/>
        <v>836.87882304758568</v>
      </c>
      <c r="O28" s="10"/>
      <c r="P28" s="10"/>
      <c r="Q28" s="10"/>
      <c r="R28" s="10"/>
      <c r="S28" s="10"/>
      <c r="T28" s="10"/>
      <c r="U28" s="10"/>
      <c r="V28" s="10"/>
      <c r="Y28" s="14">
        <v>42664</v>
      </c>
      <c r="Z28" s="32">
        <v>315</v>
      </c>
      <c r="AA28" s="48">
        <f t="shared" si="12"/>
        <v>2.4983105537896004</v>
      </c>
      <c r="AB28" s="7">
        <f t="shared" si="5"/>
        <v>770671389.60000002</v>
      </c>
      <c r="AC28" s="23">
        <f t="shared" si="13"/>
        <v>2.9773180604407652E-2</v>
      </c>
      <c r="AD28" s="23">
        <f t="shared" si="14"/>
        <v>0.28376610428690441</v>
      </c>
      <c r="AE28" s="23">
        <f t="shared" si="15"/>
        <v>0.31353928489131205</v>
      </c>
      <c r="AG28" s="8">
        <f t="shared" si="16"/>
        <v>41.592978621965898</v>
      </c>
      <c r="AH28" s="8">
        <f t="shared" si="17"/>
        <v>396.41977342173783</v>
      </c>
      <c r="AI28" s="10">
        <f t="shared" si="18"/>
        <v>438.0127520437037</v>
      </c>
      <c r="AJ28" s="10"/>
      <c r="AK28" s="10"/>
    </row>
    <row r="29" spans="1:37" x14ac:dyDescent="0.2">
      <c r="A29" s="20">
        <v>42391</v>
      </c>
      <c r="B29" s="19">
        <v>196</v>
      </c>
      <c r="C29" s="5">
        <v>22</v>
      </c>
      <c r="D29" s="14">
        <v>42665</v>
      </c>
      <c r="E29" s="31">
        <v>533</v>
      </c>
      <c r="F29" s="48">
        <f t="shared" si="6"/>
        <v>2.7267272090265724</v>
      </c>
      <c r="G29" s="7">
        <f t="shared" si="4"/>
        <v>1304024922.72</v>
      </c>
      <c r="H29" s="23">
        <f t="shared" si="7"/>
        <v>3.4076877045227438E-2</v>
      </c>
      <c r="I29" s="23">
        <f t="shared" si="8"/>
        <v>0.52477292647726159</v>
      </c>
      <c r="J29" s="23">
        <f t="shared" si="9"/>
        <v>0.55884980352248903</v>
      </c>
      <c r="L29" s="8">
        <f t="shared" si="10"/>
        <v>44.437096955441653</v>
      </c>
      <c r="M29" s="8">
        <f t="shared" si="10"/>
        <v>684.31697489505939</v>
      </c>
      <c r="N29" s="10">
        <f t="shared" si="11"/>
        <v>728.75407185050108</v>
      </c>
      <c r="O29" s="10"/>
      <c r="P29" s="10"/>
      <c r="Q29" s="10"/>
      <c r="R29" s="10"/>
      <c r="S29" s="10"/>
      <c r="T29" s="10"/>
      <c r="U29" s="10"/>
      <c r="V29" s="10"/>
      <c r="Y29" s="14">
        <v>42665</v>
      </c>
      <c r="Z29" s="32">
        <v>303</v>
      </c>
      <c r="AA29" s="48">
        <f t="shared" si="12"/>
        <v>2.4814426285023048</v>
      </c>
      <c r="AB29" s="7">
        <f t="shared" si="5"/>
        <v>741312479.51999998</v>
      </c>
      <c r="AC29" s="23">
        <f t="shared" si="13"/>
        <v>2.9477811369164428E-2</v>
      </c>
      <c r="AD29" s="23">
        <f t="shared" si="14"/>
        <v>0.27027468031675017</v>
      </c>
      <c r="AE29" s="23">
        <f t="shared" si="15"/>
        <v>0.29975249168591461</v>
      </c>
      <c r="AG29" s="8">
        <f t="shared" si="16"/>
        <v>38.439800692629383</v>
      </c>
      <c r="AH29" s="8">
        <f t="shared" si="17"/>
        <v>352.44491911322285</v>
      </c>
      <c r="AI29" s="10">
        <f t="shared" si="18"/>
        <v>390.88471980585223</v>
      </c>
      <c r="AJ29" s="10"/>
      <c r="AK29" s="10"/>
    </row>
    <row r="30" spans="1:37" x14ac:dyDescent="0.2">
      <c r="A30" s="20">
        <v>42392</v>
      </c>
      <c r="B30" s="19">
        <v>193</v>
      </c>
      <c r="C30" s="5">
        <v>23</v>
      </c>
      <c r="D30" s="14">
        <v>42666</v>
      </c>
      <c r="E30" s="31">
        <v>527</v>
      </c>
      <c r="F30" s="48">
        <f t="shared" si="6"/>
        <v>2.7218106152125467</v>
      </c>
      <c r="G30" s="7">
        <f t="shared" si="4"/>
        <v>1289345467.6799998</v>
      </c>
      <c r="H30" s="23">
        <f t="shared" si="7"/>
        <v>3.3977991051314049E-2</v>
      </c>
      <c r="I30" s="23">
        <f t="shared" si="8"/>
        <v>0.51844164096900425</v>
      </c>
      <c r="J30" s="23">
        <f t="shared" si="9"/>
        <v>0.5524196320203183</v>
      </c>
      <c r="L30" s="8">
        <f t="shared" si="10"/>
        <v>43.809368762883366</v>
      </c>
      <c r="M30" s="8">
        <f t="shared" si="10"/>
        <v>668.45038003996729</v>
      </c>
      <c r="N30" s="10">
        <f t="shared" si="11"/>
        <v>712.25974880285071</v>
      </c>
      <c r="O30" s="10"/>
      <c r="P30" s="10"/>
      <c r="Q30" s="10"/>
      <c r="R30" s="10"/>
      <c r="S30" s="10"/>
      <c r="T30" s="10"/>
      <c r="U30" s="10"/>
      <c r="V30" s="10"/>
      <c r="Y30" s="14">
        <v>42666</v>
      </c>
      <c r="Z30" s="32">
        <v>300</v>
      </c>
      <c r="AA30" s="48">
        <f t="shared" si="12"/>
        <v>2.4771212547196626</v>
      </c>
      <c r="AB30" s="7">
        <f t="shared" si="5"/>
        <v>733972752</v>
      </c>
      <c r="AC30" s="23">
        <f t="shared" si="13"/>
        <v>2.9402613749179379E-2</v>
      </c>
      <c r="AD30" s="23">
        <f t="shared" si="14"/>
        <v>0.26691363121398659</v>
      </c>
      <c r="AE30" s="23">
        <f t="shared" si="15"/>
        <v>0.296316244963166</v>
      </c>
      <c r="AG30" s="8">
        <f t="shared" si="16"/>
        <v>37.910126775450081</v>
      </c>
      <c r="AH30" s="8">
        <f t="shared" si="17"/>
        <v>344.14388066776456</v>
      </c>
      <c r="AI30" s="10">
        <f t="shared" si="18"/>
        <v>382.05400744321463</v>
      </c>
      <c r="AJ30" s="10"/>
      <c r="AK30" s="10"/>
    </row>
    <row r="31" spans="1:37" x14ac:dyDescent="0.2">
      <c r="A31" s="20">
        <v>42393</v>
      </c>
      <c r="B31" s="19">
        <v>194</v>
      </c>
      <c r="C31" s="5">
        <v>24</v>
      </c>
      <c r="D31" s="14">
        <v>42667</v>
      </c>
      <c r="E31" s="31">
        <v>507</v>
      </c>
      <c r="F31" s="48">
        <f t="shared" si="6"/>
        <v>2.705007959333336</v>
      </c>
      <c r="G31" s="7">
        <f t="shared" si="4"/>
        <v>1240413950.8799999</v>
      </c>
      <c r="H31" s="23">
        <f t="shared" si="7"/>
        <v>3.3642205231437641E-2</v>
      </c>
      <c r="I31" s="23">
        <f t="shared" si="8"/>
        <v>0.49718405035306734</v>
      </c>
      <c r="J31" s="23">
        <f t="shared" si="9"/>
        <v>0.53082625558450502</v>
      </c>
      <c r="L31" s="8">
        <f t="shared" si="10"/>
        <v>41.730260707443364</v>
      </c>
      <c r="M31" s="8">
        <f t="shared" si="10"/>
        <v>616.71403221296907</v>
      </c>
      <c r="N31" s="10">
        <f t="shared" si="11"/>
        <v>658.44429292041241</v>
      </c>
      <c r="O31" s="10"/>
      <c r="P31" s="10"/>
      <c r="Q31" s="10"/>
      <c r="R31" s="10"/>
      <c r="S31" s="10"/>
      <c r="T31" s="10"/>
      <c r="U31" s="10"/>
      <c r="V31" s="10"/>
      <c r="Y31" s="14">
        <v>42667</v>
      </c>
      <c r="Z31" s="32">
        <v>295</v>
      </c>
      <c r="AA31" s="48">
        <f t="shared" si="12"/>
        <v>2.469822015978163</v>
      </c>
      <c r="AB31" s="7">
        <f t="shared" si="5"/>
        <v>721739872.79999995</v>
      </c>
      <c r="AC31" s="23">
        <f t="shared" si="13"/>
        <v>2.9276032742750844E-2</v>
      </c>
      <c r="AD31" s="23">
        <f t="shared" si="14"/>
        <v>0.26132476063345678</v>
      </c>
      <c r="AE31" s="23">
        <f t="shared" si="15"/>
        <v>0.29060079337620764</v>
      </c>
      <c r="AG31" s="8">
        <f t="shared" si="16"/>
        <v>36.314399440527815</v>
      </c>
      <c r="AH31" s="8">
        <f t="shared" si="17"/>
        <v>324.15087880011635</v>
      </c>
      <c r="AI31" s="10">
        <f t="shared" si="18"/>
        <v>360.46527824064418</v>
      </c>
      <c r="AJ31" s="10"/>
      <c r="AK31" s="10"/>
    </row>
    <row r="32" spans="1:37" x14ac:dyDescent="0.2">
      <c r="A32" s="20">
        <v>42394</v>
      </c>
      <c r="B32" s="19">
        <v>193</v>
      </c>
      <c r="C32" s="5">
        <v>25</v>
      </c>
      <c r="D32" s="14">
        <v>42668</v>
      </c>
      <c r="E32" s="31">
        <v>479</v>
      </c>
      <c r="F32" s="48">
        <f t="shared" si="6"/>
        <v>2.6803355134145632</v>
      </c>
      <c r="G32" s="7">
        <f t="shared" si="4"/>
        <v>1171909827.3599999</v>
      </c>
      <c r="H32" s="23">
        <f t="shared" si="7"/>
        <v>3.3155153200213207E-2</v>
      </c>
      <c r="I32" s="23">
        <f t="shared" si="8"/>
        <v>0.46703517297436736</v>
      </c>
      <c r="J32" s="23">
        <f t="shared" si="9"/>
        <v>0.50019032617458059</v>
      </c>
      <c r="L32" s="8">
        <f t="shared" si="10"/>
        <v>38.854849862956208</v>
      </c>
      <c r="M32" s="8">
        <f t="shared" si="10"/>
        <v>547.32310893143858</v>
      </c>
      <c r="N32" s="10">
        <f t="shared" si="11"/>
        <v>586.17795879439484</v>
      </c>
      <c r="O32" s="10"/>
      <c r="P32" s="10"/>
      <c r="Q32" s="10"/>
      <c r="R32" s="10"/>
      <c r="S32" s="10"/>
      <c r="T32" s="10"/>
      <c r="U32" s="10"/>
      <c r="V32" s="10"/>
      <c r="Y32" s="14">
        <v>42668</v>
      </c>
      <c r="Z32" s="32">
        <v>290</v>
      </c>
      <c r="AA32" s="48">
        <f t="shared" si="12"/>
        <v>2.4623979978989561</v>
      </c>
      <c r="AB32" s="7">
        <f t="shared" si="5"/>
        <v>709506993.60000002</v>
      </c>
      <c r="AC32" s="23">
        <f t="shared" si="13"/>
        <v>2.9147846836497886E-2</v>
      </c>
      <c r="AD32" s="23">
        <f t="shared" si="14"/>
        <v>0.25575411458819097</v>
      </c>
      <c r="AE32" s="23">
        <f t="shared" si="15"/>
        <v>0.28490196142468888</v>
      </c>
      <c r="AG32" s="8">
        <f t="shared" si="16"/>
        <v>34.158648154075955</v>
      </c>
      <c r="AH32" s="8">
        <f t="shared" si="17"/>
        <v>299.72076027365648</v>
      </c>
      <c r="AI32" s="10">
        <f t="shared" si="18"/>
        <v>333.87940842773241</v>
      </c>
      <c r="AJ32" s="10"/>
      <c r="AK32" s="10"/>
    </row>
    <row r="33" spans="1:37" x14ac:dyDescent="0.2">
      <c r="A33" s="20">
        <v>42395</v>
      </c>
      <c r="B33" s="19">
        <v>190</v>
      </c>
      <c r="C33" s="5">
        <v>26</v>
      </c>
      <c r="D33" s="14">
        <v>42669</v>
      </c>
      <c r="E33" s="31">
        <v>463</v>
      </c>
      <c r="F33" s="48">
        <f t="shared" si="6"/>
        <v>2.6655809910179533</v>
      </c>
      <c r="G33" s="7">
        <f t="shared" si="4"/>
        <v>1132764613.9199998</v>
      </c>
      <c r="H33" s="23">
        <f t="shared" si="7"/>
        <v>3.286726399173321E-2</v>
      </c>
      <c r="I33" s="23">
        <f t="shared" si="8"/>
        <v>0.44961111634825368</v>
      </c>
      <c r="J33" s="23">
        <f t="shared" si="9"/>
        <v>0.48247838033998691</v>
      </c>
      <c r="L33" s="8">
        <f t="shared" si="10"/>
        <v>37.23087360620238</v>
      </c>
      <c r="M33" s="8">
        <f t="shared" si="10"/>
        <v>509.3035626243697</v>
      </c>
      <c r="N33" s="10">
        <f t="shared" si="11"/>
        <v>546.53443623057206</v>
      </c>
      <c r="O33" s="10"/>
      <c r="P33" s="10"/>
      <c r="Q33" s="10"/>
      <c r="R33" s="10"/>
      <c r="S33" s="10"/>
      <c r="T33" s="10"/>
      <c r="U33" s="10"/>
      <c r="V33" s="10"/>
      <c r="Y33" s="14">
        <v>42669</v>
      </c>
      <c r="Z33" s="32">
        <v>290</v>
      </c>
      <c r="AA33" s="48">
        <f t="shared" si="12"/>
        <v>2.4623979978989561</v>
      </c>
      <c r="AB33" s="7">
        <f t="shared" si="5"/>
        <v>709506993.60000002</v>
      </c>
      <c r="AC33" s="23">
        <f t="shared" si="13"/>
        <v>2.9147846836497886E-2</v>
      </c>
      <c r="AD33" s="23">
        <f t="shared" si="14"/>
        <v>0.25575411458819097</v>
      </c>
      <c r="AE33" s="23">
        <f t="shared" si="15"/>
        <v>0.28490196142468888</v>
      </c>
      <c r="AG33" s="8">
        <f t="shared" si="16"/>
        <v>33.017649468344814</v>
      </c>
      <c r="AH33" s="8">
        <f t="shared" si="17"/>
        <v>289.70921086994355</v>
      </c>
      <c r="AI33" s="10">
        <f t="shared" si="18"/>
        <v>322.72686033828836</v>
      </c>
      <c r="AJ33" s="10"/>
      <c r="AK33" s="10"/>
    </row>
    <row r="34" spans="1:37" x14ac:dyDescent="0.2">
      <c r="A34" s="20">
        <v>42396</v>
      </c>
      <c r="B34" s="19">
        <v>191</v>
      </c>
      <c r="C34" s="5">
        <v>27</v>
      </c>
      <c r="D34" s="14">
        <v>42670</v>
      </c>
      <c r="E34" s="31">
        <v>445</v>
      </c>
      <c r="F34" s="48">
        <f t="shared" si="6"/>
        <v>2.6483600109809315</v>
      </c>
      <c r="G34" s="7">
        <f t="shared" si="4"/>
        <v>1088726248.8</v>
      </c>
      <c r="H34" s="23">
        <f t="shared" si="7"/>
        <v>3.253440941270528E-2</v>
      </c>
      <c r="I34" s="23">
        <f t="shared" si="8"/>
        <v>0.42984746214112501</v>
      </c>
      <c r="J34" s="23">
        <f t="shared" si="9"/>
        <v>0.46238187155383031</v>
      </c>
      <c r="L34" s="8">
        <f t="shared" si="10"/>
        <v>35.421065516818032</v>
      </c>
      <c r="M34" s="8">
        <f t="shared" si="10"/>
        <v>467.98621501310708</v>
      </c>
      <c r="N34" s="10">
        <f t="shared" si="11"/>
        <v>503.40728052992512</v>
      </c>
      <c r="O34" s="10"/>
      <c r="P34" s="10"/>
      <c r="Q34" s="10"/>
      <c r="R34" s="10"/>
      <c r="S34" s="10"/>
      <c r="T34" s="10"/>
      <c r="U34" s="10"/>
      <c r="V34" s="10"/>
      <c r="Y34" s="14">
        <v>42670</v>
      </c>
      <c r="Z34" s="32">
        <v>290</v>
      </c>
      <c r="AA34" s="48">
        <f t="shared" si="12"/>
        <v>2.4623979978989561</v>
      </c>
      <c r="AB34" s="7">
        <f t="shared" si="5"/>
        <v>709506993.60000002</v>
      </c>
      <c r="AC34" s="23">
        <f t="shared" si="13"/>
        <v>2.9147846836497886E-2</v>
      </c>
      <c r="AD34" s="23">
        <f t="shared" si="14"/>
        <v>0.25575411458819097</v>
      </c>
      <c r="AE34" s="23">
        <f t="shared" si="15"/>
        <v>0.28490196142468888</v>
      </c>
      <c r="AG34" s="8">
        <f t="shared" si="16"/>
        <v>31.73402594689729</v>
      </c>
      <c r="AH34" s="8">
        <f t="shared" si="17"/>
        <v>278.44621779076647</v>
      </c>
      <c r="AI34" s="10">
        <f t="shared" si="18"/>
        <v>310.18024373766377</v>
      </c>
      <c r="AJ34" s="10"/>
      <c r="AK34" s="10"/>
    </row>
    <row r="35" spans="1:37" x14ac:dyDescent="0.2">
      <c r="A35" s="20">
        <v>42397</v>
      </c>
      <c r="B35" s="19">
        <v>190</v>
      </c>
      <c r="C35" s="5">
        <v>28</v>
      </c>
      <c r="D35" s="14">
        <v>42671</v>
      </c>
      <c r="E35" s="31">
        <v>417</v>
      </c>
      <c r="F35" s="48">
        <f t="shared" si="6"/>
        <v>2.6201360549737576</v>
      </c>
      <c r="G35" s="7">
        <f t="shared" si="4"/>
        <v>1020222125.28</v>
      </c>
      <c r="H35" s="23">
        <f t="shared" si="7"/>
        <v>3.1996158391190327E-2</v>
      </c>
      <c r="I35" s="23">
        <f t="shared" si="8"/>
        <v>0.39879121223816583</v>
      </c>
      <c r="J35" s="23">
        <f t="shared" si="9"/>
        <v>0.43078737062935613</v>
      </c>
      <c r="L35" s="8">
        <f t="shared" si="10"/>
        <v>32.6431887146557</v>
      </c>
      <c r="M35" s="8">
        <f t="shared" si="10"/>
        <v>406.85561809260906</v>
      </c>
      <c r="N35" s="10">
        <f t="shared" si="11"/>
        <v>439.49880680726477</v>
      </c>
      <c r="O35" s="10"/>
      <c r="P35" s="10"/>
      <c r="Q35" s="10"/>
      <c r="R35" s="10"/>
      <c r="S35" s="10"/>
      <c r="T35" s="10"/>
      <c r="U35" s="10"/>
      <c r="V35" s="10"/>
      <c r="Y35" s="14">
        <v>42671</v>
      </c>
      <c r="Z35" s="32">
        <v>282</v>
      </c>
      <c r="AA35" s="48">
        <f t="shared" si="12"/>
        <v>2.4502491083193609</v>
      </c>
      <c r="AB35" s="7">
        <f t="shared" si="5"/>
        <v>689934386.88</v>
      </c>
      <c r="AC35" s="23">
        <f t="shared" si="13"/>
        <v>2.8939289129133176E-2</v>
      </c>
      <c r="AD35" s="23">
        <f t="shared" si="14"/>
        <v>0.24688563041228129</v>
      </c>
      <c r="AE35" s="23">
        <f t="shared" si="15"/>
        <v>0.27582491954141447</v>
      </c>
      <c r="AG35" s="8">
        <f t="shared" si="16"/>
        <v>29.524503059416649</v>
      </c>
      <c r="AH35" s="8">
        <f t="shared" si="17"/>
        <v>251.87818256031022</v>
      </c>
      <c r="AI35" s="10">
        <f t="shared" si="18"/>
        <v>281.40268561972687</v>
      </c>
      <c r="AJ35" s="10"/>
      <c r="AK35" s="10"/>
    </row>
    <row r="36" spans="1:37" x14ac:dyDescent="0.2">
      <c r="A36" s="20">
        <v>42398</v>
      </c>
      <c r="B36" s="19">
        <v>190</v>
      </c>
      <c r="C36" s="5">
        <v>29</v>
      </c>
      <c r="D36" s="14">
        <v>42672</v>
      </c>
      <c r="E36" s="31">
        <v>394</v>
      </c>
      <c r="F36" s="48">
        <f t="shared" si="6"/>
        <v>2.5954962218255742</v>
      </c>
      <c r="G36" s="7">
        <f t="shared" si="4"/>
        <v>963950880.95999992</v>
      </c>
      <c r="H36" s="23">
        <f t="shared" si="7"/>
        <v>3.1533544708569283E-2</v>
      </c>
      <c r="I36" s="23">
        <f t="shared" si="8"/>
        <v>0.37303445363759735</v>
      </c>
      <c r="J36" s="23">
        <f t="shared" si="9"/>
        <v>0.40456799834616664</v>
      </c>
      <c r="L36" s="8">
        <f t="shared" si="10"/>
        <v>30.396788201616907</v>
      </c>
      <c r="M36" s="8">
        <f t="shared" si="10"/>
        <v>359.58689021239422</v>
      </c>
      <c r="N36" s="10">
        <f t="shared" si="11"/>
        <v>389.98367841401114</v>
      </c>
      <c r="O36" s="10"/>
      <c r="P36" s="10"/>
      <c r="Q36" s="10"/>
      <c r="R36" s="10"/>
      <c r="S36" s="10"/>
      <c r="T36" s="10"/>
      <c r="U36" s="10"/>
      <c r="V36" s="10"/>
      <c r="Y36" s="14">
        <v>42672</v>
      </c>
      <c r="Z36" s="32">
        <v>290</v>
      </c>
      <c r="AA36" s="48">
        <f t="shared" si="12"/>
        <v>2.4623979978989561</v>
      </c>
      <c r="AB36" s="7">
        <f t="shared" si="5"/>
        <v>709506993.60000002</v>
      </c>
      <c r="AC36" s="23">
        <f t="shared" si="13"/>
        <v>2.9147846836497886E-2</v>
      </c>
      <c r="AD36" s="23">
        <f t="shared" si="14"/>
        <v>0.25575411458819097</v>
      </c>
      <c r="AE36" s="23">
        <f t="shared" si="15"/>
        <v>0.28490196142468888</v>
      </c>
      <c r="AG36" s="8">
        <f t="shared" si="16"/>
        <v>28.097092636129286</v>
      </c>
      <c r="AH36" s="8">
        <f t="shared" si="17"/>
        <v>246.53440406643145</v>
      </c>
      <c r="AI36" s="10">
        <f t="shared" si="18"/>
        <v>274.63149670256075</v>
      </c>
      <c r="AJ36" s="10"/>
      <c r="AK36" s="10"/>
    </row>
    <row r="37" spans="1:37" x14ac:dyDescent="0.2">
      <c r="A37" s="20">
        <v>42399</v>
      </c>
      <c r="B37" s="19">
        <v>192</v>
      </c>
      <c r="C37" s="5">
        <v>30</v>
      </c>
      <c r="D37" s="14">
        <v>42673</v>
      </c>
      <c r="E37" s="31">
        <v>390</v>
      </c>
      <c r="F37" s="48">
        <f t="shared" si="6"/>
        <v>2.5910646070264991</v>
      </c>
      <c r="G37" s="7">
        <f t="shared" si="4"/>
        <v>954164577.5999999</v>
      </c>
      <c r="H37" s="23">
        <f t="shared" si="7"/>
        <v>3.145105349730884E-2</v>
      </c>
      <c r="I37" s="23">
        <f t="shared" si="8"/>
        <v>0.36853604327718248</v>
      </c>
      <c r="J37" s="23">
        <f t="shared" si="9"/>
        <v>0.39998709677449129</v>
      </c>
      <c r="L37" s="8">
        <f t="shared" si="10"/>
        <v>30.009481175334688</v>
      </c>
      <c r="M37" s="8">
        <f t="shared" si="10"/>
        <v>351.64403806394807</v>
      </c>
      <c r="N37" s="10">
        <f t="shared" si="11"/>
        <v>381.65351923928279</v>
      </c>
      <c r="O37" s="10"/>
      <c r="P37" s="10"/>
      <c r="Q37" s="10"/>
      <c r="R37" s="10"/>
      <c r="S37" s="10"/>
      <c r="T37" s="10"/>
      <c r="U37" s="10"/>
      <c r="V37" s="10"/>
      <c r="Y37" s="14">
        <v>42673</v>
      </c>
      <c r="Z37" s="32">
        <v>290</v>
      </c>
      <c r="AA37" s="48">
        <f t="shared" si="12"/>
        <v>2.4623979978989561</v>
      </c>
      <c r="AB37" s="7">
        <f t="shared" si="5"/>
        <v>709506993.60000002</v>
      </c>
      <c r="AC37" s="23">
        <f t="shared" si="13"/>
        <v>2.9147846836497886E-2</v>
      </c>
      <c r="AD37" s="23">
        <f t="shared" si="14"/>
        <v>0.25575411458819097</v>
      </c>
      <c r="AE37" s="23">
        <f t="shared" si="15"/>
        <v>0.28490196142468888</v>
      </c>
      <c r="AG37" s="8">
        <f t="shared" si="16"/>
        <v>27.811842964696499</v>
      </c>
      <c r="AH37" s="8">
        <f t="shared" si="17"/>
        <v>244.03151671550322</v>
      </c>
      <c r="AI37" s="10">
        <f t="shared" si="18"/>
        <v>271.84335968019974</v>
      </c>
      <c r="AJ37" s="10"/>
      <c r="AK37" s="10"/>
    </row>
    <row r="38" spans="1:37" x14ac:dyDescent="0.2">
      <c r="A38" s="20">
        <v>42400</v>
      </c>
      <c r="B38" s="19">
        <v>192</v>
      </c>
      <c r="C38" s="5">
        <v>31</v>
      </c>
      <c r="D38" s="14">
        <v>42674</v>
      </c>
      <c r="E38" s="31">
        <v>375</v>
      </c>
      <c r="F38" s="48">
        <f t="shared" si="6"/>
        <v>2.5740312677277188</v>
      </c>
      <c r="G38" s="7">
        <f t="shared" si="4"/>
        <v>917465940</v>
      </c>
      <c r="H38" s="23">
        <f t="shared" si="7"/>
        <v>3.1135994303515845E-2</v>
      </c>
      <c r="I38" s="23">
        <f t="shared" si="8"/>
        <v>0.35162650592599398</v>
      </c>
      <c r="J38" s="23">
        <f t="shared" si="9"/>
        <v>0.38276250022950981</v>
      </c>
      <c r="L38" s="8">
        <f t="shared" si="10"/>
        <v>28.566214281509808</v>
      </c>
      <c r="M38" s="8">
        <f t="shared" si="10"/>
        <v>322.60534278830767</v>
      </c>
      <c r="N38" s="10">
        <f t="shared" si="11"/>
        <v>351.17155706981748</v>
      </c>
      <c r="O38" s="10"/>
      <c r="P38" s="10"/>
      <c r="Q38" s="10"/>
      <c r="R38" s="10"/>
      <c r="S38" s="10"/>
      <c r="T38" s="10"/>
      <c r="U38" s="10"/>
      <c r="V38" s="10"/>
      <c r="Y38" s="14">
        <v>42674</v>
      </c>
      <c r="Z38" s="32">
        <v>287</v>
      </c>
      <c r="AA38" s="48">
        <f t="shared" si="12"/>
        <v>2.4578818967339924</v>
      </c>
      <c r="AB38" s="7">
        <f t="shared" si="5"/>
        <v>702167266.07999992</v>
      </c>
      <c r="AC38" s="23">
        <f t="shared" si="13"/>
        <v>2.9070144838634959E-2</v>
      </c>
      <c r="AD38" s="23">
        <f t="shared" si="14"/>
        <v>0.25242156018426787</v>
      </c>
      <c r="AE38" s="23">
        <f t="shared" si="15"/>
        <v>0.28149170502290283</v>
      </c>
      <c r="AG38" s="8">
        <f t="shared" si="16"/>
        <v>26.670867760314373</v>
      </c>
      <c r="AH38" s="8">
        <f t="shared" si="17"/>
        <v>231.5881839907259</v>
      </c>
      <c r="AI38" s="10">
        <f t="shared" si="18"/>
        <v>258.25905175104026</v>
      </c>
      <c r="AJ38" s="10"/>
      <c r="AK38" s="10"/>
    </row>
    <row r="39" spans="1:37" x14ac:dyDescent="0.2">
      <c r="A39" s="20">
        <v>42401</v>
      </c>
      <c r="B39" s="19">
        <v>191</v>
      </c>
      <c r="C39" s="5">
        <v>32</v>
      </c>
      <c r="D39" s="14">
        <v>42675</v>
      </c>
      <c r="E39" s="31">
        <v>355</v>
      </c>
      <c r="F39" s="48">
        <f t="shared" si="6"/>
        <v>2.5502283530550942</v>
      </c>
      <c r="G39" s="7">
        <f t="shared" si="4"/>
        <v>868534423.19999993</v>
      </c>
      <c r="H39" s="23">
        <f t="shared" si="7"/>
        <v>3.0701000656628216E-2</v>
      </c>
      <c r="I39" s="23">
        <f t="shared" si="8"/>
        <v>0.32900827628153984</v>
      </c>
      <c r="J39" s="23">
        <f t="shared" si="9"/>
        <v>0.35970927693816807</v>
      </c>
      <c r="L39" s="8">
        <f t="shared" si="10"/>
        <v>26.664875896967406</v>
      </c>
      <c r="M39" s="8">
        <f t="shared" si="10"/>
        <v>285.75501346821346</v>
      </c>
      <c r="N39" s="10">
        <f t="shared" si="11"/>
        <v>312.41988936518089</v>
      </c>
      <c r="O39" s="10"/>
      <c r="P39" s="10"/>
      <c r="Q39" s="10"/>
      <c r="R39" s="10"/>
      <c r="S39" s="10"/>
      <c r="T39" s="10"/>
      <c r="U39" s="10"/>
      <c r="V39" s="10"/>
      <c r="Y39" s="14">
        <v>42675</v>
      </c>
      <c r="Z39" s="32">
        <v>280</v>
      </c>
      <c r="AA39" s="48">
        <f t="shared" si="12"/>
        <v>2.4471580313422194</v>
      </c>
      <c r="AB39" s="7">
        <f t="shared" si="5"/>
        <v>685041235.19999993</v>
      </c>
      <c r="AC39" s="23">
        <f t="shared" si="13"/>
        <v>2.888646375795648E-2</v>
      </c>
      <c r="AD39" s="23">
        <f t="shared" si="14"/>
        <v>0.24467822634544323</v>
      </c>
      <c r="AE39" s="23">
        <f t="shared" si="15"/>
        <v>0.27356469010339973</v>
      </c>
      <c r="AG39" s="8">
        <f t="shared" si="16"/>
        <v>25.088888138304434</v>
      </c>
      <c r="AH39" s="8">
        <f t="shared" si="17"/>
        <v>212.51146218853856</v>
      </c>
      <c r="AI39" s="10">
        <f t="shared" si="18"/>
        <v>237.600350326843</v>
      </c>
      <c r="AJ39" s="10"/>
      <c r="AK39" s="10"/>
    </row>
    <row r="40" spans="1:37" x14ac:dyDescent="0.2">
      <c r="A40" s="20">
        <v>42402</v>
      </c>
      <c r="B40" s="19">
        <v>190</v>
      </c>
      <c r="C40" s="5">
        <v>33</v>
      </c>
      <c r="D40" s="14">
        <v>42676</v>
      </c>
      <c r="E40" s="31">
        <v>341</v>
      </c>
      <c r="F40" s="48">
        <f t="shared" si="6"/>
        <v>2.5327543789924976</v>
      </c>
      <c r="G40" s="7">
        <f t="shared" si="4"/>
        <v>834282361.43999994</v>
      </c>
      <c r="H40" s="23">
        <f t="shared" si="7"/>
        <v>3.0385540204932306E-2</v>
      </c>
      <c r="I40" s="23">
        <f t="shared" si="8"/>
        <v>0.31315469131132811</v>
      </c>
      <c r="J40" s="23">
        <f t="shared" si="9"/>
        <v>0.3435402315162604</v>
      </c>
      <c r="L40" s="8">
        <f t="shared" si="10"/>
        <v>25.350120235800986</v>
      </c>
      <c r="M40" s="8">
        <f t="shared" si="10"/>
        <v>261.25943536322904</v>
      </c>
      <c r="N40" s="10">
        <f t="shared" si="11"/>
        <v>286.60955559903005</v>
      </c>
      <c r="O40" s="10"/>
      <c r="P40" s="10"/>
      <c r="Q40" s="10"/>
      <c r="R40" s="10"/>
      <c r="S40" s="10"/>
      <c r="T40" s="10"/>
      <c r="U40" s="10"/>
      <c r="V40" s="10"/>
      <c r="Y40" s="14">
        <v>42676</v>
      </c>
      <c r="Z40" s="32">
        <v>280</v>
      </c>
      <c r="AA40" s="48">
        <f t="shared" si="12"/>
        <v>2.4471580313422194</v>
      </c>
      <c r="AB40" s="7">
        <f t="shared" si="5"/>
        <v>685041235.19999993</v>
      </c>
      <c r="AC40" s="23">
        <f t="shared" si="13"/>
        <v>2.888646375795648E-2</v>
      </c>
      <c r="AD40" s="23">
        <f t="shared" si="14"/>
        <v>0.24467822634544323</v>
      </c>
      <c r="AE40" s="23">
        <f t="shared" si="15"/>
        <v>0.27356469010339973</v>
      </c>
      <c r="AG40" s="8">
        <f t="shared" si="16"/>
        <v>24.099467197638905</v>
      </c>
      <c r="AH40" s="8">
        <f t="shared" si="17"/>
        <v>204.13072846842718</v>
      </c>
      <c r="AI40" s="10">
        <f t="shared" si="18"/>
        <v>228.23019566606609</v>
      </c>
      <c r="AJ40" s="10"/>
      <c r="AK40" s="10"/>
    </row>
    <row r="41" spans="1:37" x14ac:dyDescent="0.2">
      <c r="A41" s="20">
        <v>42403</v>
      </c>
      <c r="B41" s="19">
        <v>191</v>
      </c>
      <c r="C41" s="5">
        <v>34</v>
      </c>
      <c r="D41" s="14">
        <v>42677</v>
      </c>
      <c r="E41" s="31">
        <v>332</v>
      </c>
      <c r="F41" s="48">
        <f t="shared" si="6"/>
        <v>2.5211380837040362</v>
      </c>
      <c r="G41" s="7">
        <f t="shared" si="4"/>
        <v>812263178.88</v>
      </c>
      <c r="H41" s="23">
        <f t="shared" si="7"/>
        <v>3.0177625089309587E-2</v>
      </c>
      <c r="I41" s="23">
        <f t="shared" si="8"/>
        <v>0.30296730169349573</v>
      </c>
      <c r="J41" s="23">
        <f t="shared" si="9"/>
        <v>0.33314492678280533</v>
      </c>
      <c r="L41" s="8">
        <f t="shared" si="10"/>
        <v>24.512173686091447</v>
      </c>
      <c r="M41" s="8">
        <f t="shared" si="10"/>
        <v>246.08918357025485</v>
      </c>
      <c r="N41" s="10">
        <f t="shared" si="11"/>
        <v>270.60135725634632</v>
      </c>
      <c r="O41" s="10"/>
      <c r="P41" s="10"/>
      <c r="Q41" s="10"/>
      <c r="R41" s="10"/>
      <c r="S41" s="10"/>
      <c r="T41" s="10"/>
      <c r="U41" s="10"/>
      <c r="V41" s="10"/>
      <c r="Y41" s="14">
        <v>42677</v>
      </c>
      <c r="Z41" s="32">
        <v>280</v>
      </c>
      <c r="AA41" s="48">
        <f t="shared" si="12"/>
        <v>2.4471580313422194</v>
      </c>
      <c r="AB41" s="7">
        <f t="shared" si="5"/>
        <v>685041235.19999993</v>
      </c>
      <c r="AC41" s="23">
        <f t="shared" si="13"/>
        <v>2.888646375795648E-2</v>
      </c>
      <c r="AD41" s="23">
        <f t="shared" si="14"/>
        <v>0.24467822634544323</v>
      </c>
      <c r="AE41" s="23">
        <f t="shared" si="15"/>
        <v>0.27356469010339973</v>
      </c>
      <c r="AG41" s="8">
        <f t="shared" si="16"/>
        <v>23.463410878639642</v>
      </c>
      <c r="AH41" s="8">
        <f t="shared" si="17"/>
        <v>198.74311393406987</v>
      </c>
      <c r="AI41" s="10">
        <f t="shared" si="18"/>
        <v>222.20652481270952</v>
      </c>
      <c r="AJ41" s="10"/>
      <c r="AK41" s="10"/>
    </row>
    <row r="42" spans="1:37" x14ac:dyDescent="0.2">
      <c r="A42" s="20">
        <v>42404</v>
      </c>
      <c r="B42" s="19">
        <v>192</v>
      </c>
      <c r="C42" s="5">
        <v>35</v>
      </c>
      <c r="D42" s="14">
        <v>42678</v>
      </c>
      <c r="E42" s="31">
        <v>348</v>
      </c>
      <c r="F42" s="48">
        <f t="shared" si="6"/>
        <v>2.5415792439465807</v>
      </c>
      <c r="G42" s="7">
        <f t="shared" si="4"/>
        <v>851408392.31999993</v>
      </c>
      <c r="H42" s="23">
        <f t="shared" si="7"/>
        <v>3.0544449664648907E-2</v>
      </c>
      <c r="I42" s="23">
        <f t="shared" si="8"/>
        <v>0.32108177129082449</v>
      </c>
      <c r="J42" s="23">
        <f t="shared" si="9"/>
        <v>0.35162622095547341</v>
      </c>
      <c r="L42" s="8">
        <f t="shared" si="10"/>
        <v>26.005800783277888</v>
      </c>
      <c r="M42" s="8">
        <f t="shared" si="10"/>
        <v>273.3717146979788</v>
      </c>
      <c r="N42" s="10">
        <f t="shared" si="11"/>
        <v>299.37751548125669</v>
      </c>
      <c r="O42" s="10"/>
      <c r="P42" s="10"/>
      <c r="Q42" s="10"/>
      <c r="R42" s="10"/>
      <c r="S42" s="10"/>
      <c r="T42" s="10"/>
      <c r="U42" s="10"/>
      <c r="V42" s="10"/>
      <c r="Y42" s="14">
        <v>42678</v>
      </c>
      <c r="Z42" s="32">
        <v>270</v>
      </c>
      <c r="AA42" s="48">
        <f t="shared" si="12"/>
        <v>2.4313637641589874</v>
      </c>
      <c r="AB42" s="7">
        <f t="shared" si="5"/>
        <v>660575476.79999995</v>
      </c>
      <c r="AC42" s="23">
        <f t="shared" si="13"/>
        <v>2.8618046892703378E-2</v>
      </c>
      <c r="AD42" s="23">
        <f t="shared" si="14"/>
        <v>0.23370965292965007</v>
      </c>
      <c r="AE42" s="23">
        <f t="shared" si="15"/>
        <v>0.26232769982235343</v>
      </c>
      <c r="AG42" s="8">
        <f t="shared" si="16"/>
        <v>24.36564529625495</v>
      </c>
      <c r="AH42" s="8">
        <f t="shared" si="17"/>
        <v>198.98235987049853</v>
      </c>
      <c r="AI42" s="10">
        <f t="shared" si="18"/>
        <v>223.34800516675347</v>
      </c>
      <c r="AJ42" s="10"/>
      <c r="AK42" s="10"/>
    </row>
    <row r="43" spans="1:37" x14ac:dyDescent="0.2">
      <c r="A43" s="20">
        <v>42405</v>
      </c>
      <c r="B43" s="19">
        <v>193</v>
      </c>
      <c r="C43" s="5">
        <v>36</v>
      </c>
      <c r="D43" s="14">
        <v>42679</v>
      </c>
      <c r="E43" s="31">
        <v>337</v>
      </c>
      <c r="F43" s="48">
        <f t="shared" si="6"/>
        <v>2.5276299008713385</v>
      </c>
      <c r="G43" s="7">
        <f t="shared" si="4"/>
        <v>824496058.07999992</v>
      </c>
      <c r="H43" s="23">
        <f t="shared" si="7"/>
        <v>3.0293643359885474E-2</v>
      </c>
      <c r="I43" s="23">
        <f t="shared" si="8"/>
        <v>0.30862594423346579</v>
      </c>
      <c r="J43" s="23">
        <f t="shared" si="9"/>
        <v>0.33891958759335128</v>
      </c>
      <c r="L43" s="8">
        <f t="shared" si="10"/>
        <v>24.976989535106938</v>
      </c>
      <c r="M43" s="8">
        <f t="shared" si="10"/>
        <v>254.46087444171042</v>
      </c>
      <c r="N43" s="10">
        <f t="shared" si="11"/>
        <v>279.43786397681737</v>
      </c>
      <c r="O43" s="10"/>
      <c r="P43" s="10"/>
      <c r="Q43" s="10"/>
      <c r="R43" s="10"/>
      <c r="S43" s="10"/>
      <c r="T43" s="10"/>
      <c r="U43" s="10"/>
      <c r="V43" s="10"/>
      <c r="Y43" s="14">
        <v>42679</v>
      </c>
      <c r="Z43" s="32">
        <v>274</v>
      </c>
      <c r="AA43" s="48">
        <f t="shared" si="12"/>
        <v>2.4377505628203879</v>
      </c>
      <c r="AB43" s="7">
        <f t="shared" si="5"/>
        <v>670361780.15999997</v>
      </c>
      <c r="AC43" s="23">
        <f t="shared" si="13"/>
        <v>2.8726286143473792E-2</v>
      </c>
      <c r="AD43" s="23">
        <f t="shared" si="14"/>
        <v>0.23808252913954586</v>
      </c>
      <c r="AE43" s="23">
        <f t="shared" si="15"/>
        <v>0.26680881528301964</v>
      </c>
      <c r="AG43" s="8">
        <f t="shared" si="16"/>
        <v>23.684709688572266</v>
      </c>
      <c r="AH43" s="8">
        <f t="shared" si="17"/>
        <v>196.29810677327228</v>
      </c>
      <c r="AI43" s="10">
        <f t="shared" si="18"/>
        <v>219.98281646184455</v>
      </c>
      <c r="AJ43" s="10"/>
      <c r="AK43" s="10"/>
    </row>
    <row r="44" spans="1:37" x14ac:dyDescent="0.2">
      <c r="A44" s="20">
        <v>42406</v>
      </c>
      <c r="B44" s="19">
        <v>192</v>
      </c>
      <c r="C44" s="5">
        <v>37</v>
      </c>
      <c r="D44" s="14">
        <v>42680</v>
      </c>
      <c r="E44" s="31">
        <v>326</v>
      </c>
      <c r="F44" s="48">
        <f t="shared" si="6"/>
        <v>2.5132176000679389</v>
      </c>
      <c r="G44" s="7">
        <f t="shared" si="4"/>
        <v>797583723.83999991</v>
      </c>
      <c r="H44" s="23">
        <f t="shared" si="7"/>
        <v>3.0036676050124559E-2</v>
      </c>
      <c r="I44" s="23">
        <f t="shared" si="8"/>
        <v>0.29618216080934978</v>
      </c>
      <c r="J44" s="23">
        <f t="shared" si="9"/>
        <v>0.32621883685947434</v>
      </c>
      <c r="L44" s="8">
        <f t="shared" si="10"/>
        <v>23.956763935834086</v>
      </c>
      <c r="M44" s="8">
        <f t="shared" si="10"/>
        <v>236.23007075329889</v>
      </c>
      <c r="N44" s="10">
        <f t="shared" si="11"/>
        <v>260.18683468913298</v>
      </c>
      <c r="O44" s="10"/>
      <c r="P44" s="10"/>
      <c r="Q44" s="10"/>
      <c r="R44" s="10"/>
      <c r="S44" s="10"/>
      <c r="T44" s="10"/>
      <c r="U44" s="10"/>
      <c r="V44" s="10"/>
      <c r="Y44" s="14">
        <v>42680</v>
      </c>
      <c r="Z44" s="32">
        <v>267</v>
      </c>
      <c r="AA44" s="48">
        <f t="shared" si="12"/>
        <v>2.4265112613645754</v>
      </c>
      <c r="AB44" s="7">
        <f t="shared" si="5"/>
        <v>653235749.27999997</v>
      </c>
      <c r="AC44" s="23">
        <f t="shared" si="13"/>
        <v>2.8536082604329303E-2</v>
      </c>
      <c r="AD44" s="23">
        <f t="shared" si="14"/>
        <v>0.23044403342442088</v>
      </c>
      <c r="AE44" s="23">
        <f t="shared" si="15"/>
        <v>0.25898011602875021</v>
      </c>
      <c r="AG44" s="8">
        <f t="shared" si="16"/>
        <v>22.759915027366809</v>
      </c>
      <c r="AH44" s="8">
        <f t="shared" si="17"/>
        <v>183.79841031535904</v>
      </c>
      <c r="AI44" s="10">
        <f t="shared" si="18"/>
        <v>206.55832534272585</v>
      </c>
      <c r="AJ44" s="10"/>
      <c r="AK44" s="10"/>
    </row>
    <row r="45" spans="1:37" x14ac:dyDescent="0.2">
      <c r="A45" s="20">
        <v>42407</v>
      </c>
      <c r="B45" s="19">
        <v>194</v>
      </c>
      <c r="C45" s="5">
        <v>38</v>
      </c>
      <c r="D45" s="14">
        <v>42681</v>
      </c>
      <c r="E45" s="31">
        <v>316</v>
      </c>
      <c r="F45" s="48">
        <f t="shared" si="6"/>
        <v>2.4996870826184039</v>
      </c>
      <c r="G45" s="7">
        <f t="shared" si="4"/>
        <v>773117965.43999994</v>
      </c>
      <c r="H45" s="23">
        <f t="shared" si="7"/>
        <v>2.9797414810115008E-2</v>
      </c>
      <c r="I45" s="23">
        <f t="shared" si="8"/>
        <v>0.28489322803376105</v>
      </c>
      <c r="J45" s="23">
        <f t="shared" si="9"/>
        <v>0.31469064284387605</v>
      </c>
      <c r="L45" s="8">
        <f t="shared" si="10"/>
        <v>23.036916713367837</v>
      </c>
      <c r="M45" s="8">
        <f t="shared" si="10"/>
        <v>220.25607282509529</v>
      </c>
      <c r="N45" s="10">
        <f t="shared" si="11"/>
        <v>243.29298953846313</v>
      </c>
      <c r="O45" s="10"/>
      <c r="P45" s="10"/>
      <c r="Q45" s="10"/>
      <c r="R45" s="10"/>
      <c r="S45" s="10"/>
      <c r="T45" s="10"/>
      <c r="U45" s="10"/>
      <c r="V45" s="10"/>
      <c r="Y45" s="14">
        <v>42681</v>
      </c>
      <c r="Z45" s="32">
        <v>274</v>
      </c>
      <c r="AA45" s="48">
        <f t="shared" si="12"/>
        <v>2.4377505628203879</v>
      </c>
      <c r="AB45" s="7">
        <f t="shared" si="5"/>
        <v>670361780.15999997</v>
      </c>
      <c r="AC45" s="23">
        <f t="shared" si="13"/>
        <v>2.8726286143473792E-2</v>
      </c>
      <c r="AD45" s="23">
        <f t="shared" si="14"/>
        <v>0.23808252913954586</v>
      </c>
      <c r="AE45" s="23">
        <f t="shared" si="15"/>
        <v>0.26680881528301964</v>
      </c>
      <c r="AG45" s="8">
        <f t="shared" si="16"/>
        <v>22.20880789788972</v>
      </c>
      <c r="AH45" s="8">
        <f t="shared" si="17"/>
        <v>184.06588053517521</v>
      </c>
      <c r="AI45" s="10">
        <f t="shared" si="18"/>
        <v>206.27468843306494</v>
      </c>
      <c r="AJ45" s="10"/>
      <c r="AK45" s="10"/>
    </row>
    <row r="46" spans="1:37" x14ac:dyDescent="0.2">
      <c r="A46" s="20">
        <v>42408</v>
      </c>
      <c r="B46" s="19">
        <v>192</v>
      </c>
      <c r="C46" s="5">
        <v>39</v>
      </c>
      <c r="D46" s="14">
        <v>42682</v>
      </c>
      <c r="E46" s="31">
        <v>304</v>
      </c>
      <c r="F46" s="48">
        <f t="shared" si="6"/>
        <v>2.4828735836087539</v>
      </c>
      <c r="G46" s="7">
        <f t="shared" si="4"/>
        <v>743759055.36000001</v>
      </c>
      <c r="H46" s="23">
        <f t="shared" si="7"/>
        <v>2.9502754242290024E-2</v>
      </c>
      <c r="I46" s="23">
        <f t="shared" si="8"/>
        <v>0.27139620613967974</v>
      </c>
      <c r="J46" s="23">
        <f t="shared" si="9"/>
        <v>0.30089896038196978</v>
      </c>
      <c r="L46" s="8">
        <f t="shared" si="10"/>
        <v>21.94294062576386</v>
      </c>
      <c r="M46" s="8">
        <f t="shared" si="10"/>
        <v>201.85338590673604</v>
      </c>
      <c r="N46" s="10">
        <f t="shared" si="11"/>
        <v>223.7963265324999</v>
      </c>
      <c r="O46" s="10"/>
      <c r="P46" s="10"/>
      <c r="Q46" s="10"/>
      <c r="R46" s="10"/>
      <c r="S46" s="10"/>
      <c r="T46" s="10"/>
      <c r="U46" s="10"/>
      <c r="V46" s="10"/>
      <c r="Y46" s="14">
        <v>42682</v>
      </c>
      <c r="Z46" s="32">
        <v>270</v>
      </c>
      <c r="AA46" s="48">
        <f t="shared" si="12"/>
        <v>2.4313637641589874</v>
      </c>
      <c r="AB46" s="7">
        <f t="shared" si="5"/>
        <v>660575476.79999995</v>
      </c>
      <c r="AC46" s="23">
        <f t="shared" si="13"/>
        <v>2.8618046892703378E-2</v>
      </c>
      <c r="AD46" s="23">
        <f t="shared" si="14"/>
        <v>0.23370965292965007</v>
      </c>
      <c r="AE46" s="23">
        <f t="shared" si="15"/>
        <v>0.26232769982235343</v>
      </c>
      <c r="AG46" s="8">
        <f t="shared" si="16"/>
        <v>21.284931523165248</v>
      </c>
      <c r="AH46" s="8">
        <f t="shared" si="17"/>
        <v>173.82367069147</v>
      </c>
      <c r="AI46" s="10">
        <f t="shared" si="18"/>
        <v>195.10860221463525</v>
      </c>
      <c r="AJ46" s="10"/>
      <c r="AK46" s="10"/>
    </row>
    <row r="47" spans="1:37" x14ac:dyDescent="0.2">
      <c r="A47" s="20">
        <v>42409</v>
      </c>
      <c r="B47" s="19">
        <v>194</v>
      </c>
      <c r="C47" s="5">
        <v>40</v>
      </c>
      <c r="D47" s="14">
        <v>42683</v>
      </c>
      <c r="E47" s="31">
        <v>302</v>
      </c>
      <c r="F47" s="48">
        <f t="shared" si="6"/>
        <v>2.4800069429571505</v>
      </c>
      <c r="G47" s="7">
        <f t="shared" si="4"/>
        <v>738865903.67999995</v>
      </c>
      <c r="H47" s="23">
        <f t="shared" si="7"/>
        <v>2.9452807232530291E-2</v>
      </c>
      <c r="I47" s="23">
        <f t="shared" si="8"/>
        <v>0.26915373047450419</v>
      </c>
      <c r="J47" s="23">
        <f t="shared" si="9"/>
        <v>0.29860653770703449</v>
      </c>
      <c r="L47" s="8">
        <f t="shared" si="10"/>
        <v>21.761675031776331</v>
      </c>
      <c r="M47" s="8">
        <f t="shared" si="10"/>
        <v>198.86851429588768</v>
      </c>
      <c r="N47" s="10">
        <f t="shared" si="11"/>
        <v>220.630189327664</v>
      </c>
      <c r="O47" s="10"/>
      <c r="P47" s="10"/>
      <c r="Q47" s="10"/>
      <c r="R47" s="10"/>
      <c r="S47" s="10"/>
      <c r="T47" s="10"/>
      <c r="U47" s="10"/>
      <c r="V47" s="10"/>
      <c r="Y47" s="14">
        <v>42683</v>
      </c>
      <c r="Z47" s="32">
        <v>269</v>
      </c>
      <c r="AA47" s="48">
        <f t="shared" si="12"/>
        <v>2.4297522800024081</v>
      </c>
      <c r="AB47" s="7">
        <f t="shared" si="5"/>
        <v>658128900.95999992</v>
      </c>
      <c r="AC47" s="23">
        <f t="shared" si="13"/>
        <v>2.8590801017011766E-2</v>
      </c>
      <c r="AD47" s="23">
        <f t="shared" si="14"/>
        <v>0.23261972629916361</v>
      </c>
      <c r="AE47" s="23">
        <f t="shared" si="15"/>
        <v>0.26121052731617539</v>
      </c>
      <c r="AG47" s="8">
        <f t="shared" si="16"/>
        <v>21.124768030369459</v>
      </c>
      <c r="AH47" s="8">
        <f t="shared" si="17"/>
        <v>171.87478428582577</v>
      </c>
      <c r="AI47" s="10">
        <f t="shared" si="18"/>
        <v>192.99955231619523</v>
      </c>
      <c r="AJ47" s="10"/>
      <c r="AK47" s="10"/>
    </row>
    <row r="48" spans="1:37" x14ac:dyDescent="0.2">
      <c r="A48" s="20">
        <v>42410</v>
      </c>
      <c r="B48" s="19">
        <v>197</v>
      </c>
      <c r="C48" s="5">
        <v>41</v>
      </c>
      <c r="D48" s="14">
        <v>42684</v>
      </c>
      <c r="E48" s="31">
        <v>306</v>
      </c>
      <c r="F48" s="48">
        <f t="shared" si="6"/>
        <v>2.4857214264815801</v>
      </c>
      <c r="G48" s="7">
        <f t="shared" si="4"/>
        <v>748652207.03999996</v>
      </c>
      <c r="H48" s="23">
        <f t="shared" si="7"/>
        <v>2.9552457598423829E-2</v>
      </c>
      <c r="I48" s="23">
        <f t="shared" si="8"/>
        <v>0.27364091486904751</v>
      </c>
      <c r="J48" s="23">
        <f t="shared" si="9"/>
        <v>0.30319337246747136</v>
      </c>
      <c r="L48" s="8">
        <f t="shared" si="10"/>
        <v>22.124512604516013</v>
      </c>
      <c r="M48" s="8">
        <f t="shared" si="10"/>
        <v>204.86187485315716</v>
      </c>
      <c r="N48" s="10">
        <f t="shared" si="11"/>
        <v>226.98638745767317</v>
      </c>
      <c r="O48" s="10"/>
      <c r="P48" s="10"/>
      <c r="Q48" s="10"/>
      <c r="R48" s="10"/>
      <c r="S48" s="10"/>
      <c r="T48" s="10"/>
      <c r="U48" s="10"/>
      <c r="V48" s="10"/>
      <c r="Y48" s="14">
        <v>42684</v>
      </c>
      <c r="Z48" s="32">
        <v>262</v>
      </c>
      <c r="AA48" s="48">
        <f t="shared" si="12"/>
        <v>2.4183012913197452</v>
      </c>
      <c r="AB48" s="7">
        <f t="shared" si="5"/>
        <v>641002870.07999992</v>
      </c>
      <c r="AC48" s="23">
        <f t="shared" si="13"/>
        <v>2.839794110673724E-2</v>
      </c>
      <c r="AD48" s="23">
        <f t="shared" si="14"/>
        <v>0.22503053594760036</v>
      </c>
      <c r="AE48" s="23">
        <f t="shared" si="15"/>
        <v>0.25342847705433758</v>
      </c>
      <c r="AG48" s="8">
        <f t="shared" si="16"/>
        <v>21.260181284950775</v>
      </c>
      <c r="AH48" s="8">
        <f t="shared" si="17"/>
        <v>168.46960738856507</v>
      </c>
      <c r="AI48" s="10">
        <f t="shared" si="18"/>
        <v>189.72978867351583</v>
      </c>
      <c r="AJ48" s="10"/>
      <c r="AK48" s="10"/>
    </row>
    <row r="49" spans="1:37" x14ac:dyDescent="0.2">
      <c r="A49" s="20">
        <v>42411</v>
      </c>
      <c r="B49" s="19">
        <v>192</v>
      </c>
      <c r="C49" s="5">
        <v>42</v>
      </c>
      <c r="D49" s="14">
        <v>42685</v>
      </c>
      <c r="E49" s="31">
        <v>312</v>
      </c>
      <c r="F49" s="48">
        <f t="shared" si="6"/>
        <v>2.4941545940184429</v>
      </c>
      <c r="G49" s="7">
        <f t="shared" si="4"/>
        <v>763331662.07999992</v>
      </c>
      <c r="H49" s="23">
        <f t="shared" si="7"/>
        <v>2.9700133195416475E-2</v>
      </c>
      <c r="I49" s="23">
        <f t="shared" si="8"/>
        <v>0.28038706908668942</v>
      </c>
      <c r="J49" s="23">
        <f t="shared" si="9"/>
        <v>0.3100872022821059</v>
      </c>
      <c r="L49" s="8">
        <f t="shared" si="10"/>
        <v>22.671052036054636</v>
      </c>
      <c r="M49" s="8">
        <f t="shared" si="10"/>
        <v>214.02832747168239</v>
      </c>
      <c r="N49" s="10">
        <f t="shared" si="11"/>
        <v>236.69937950773704</v>
      </c>
      <c r="O49" s="10"/>
      <c r="P49" s="10"/>
      <c r="Q49" s="10"/>
      <c r="R49" s="10"/>
      <c r="S49" s="10"/>
      <c r="T49" s="10"/>
      <c r="U49" s="10"/>
      <c r="V49" s="10"/>
      <c r="Y49" s="14">
        <v>42685</v>
      </c>
      <c r="Z49" s="32">
        <v>259</v>
      </c>
      <c r="AA49" s="48">
        <f t="shared" si="12"/>
        <v>2.4132997640812519</v>
      </c>
      <c r="AB49" s="7">
        <f t="shared" si="5"/>
        <v>633663142.55999994</v>
      </c>
      <c r="AC49" s="23">
        <f t="shared" si="13"/>
        <v>2.8314113076376022E-2</v>
      </c>
      <c r="AD49" s="23">
        <f t="shared" si="14"/>
        <v>0.221801398023727</v>
      </c>
      <c r="AE49" s="23">
        <f t="shared" si="15"/>
        <v>0.25011551110010305</v>
      </c>
      <c r="AG49" s="8">
        <f t="shared" si="16"/>
        <v>21.613058994911167</v>
      </c>
      <c r="AH49" s="8">
        <f t="shared" si="17"/>
        <v>169.30802980511916</v>
      </c>
      <c r="AI49" s="10">
        <f t="shared" si="18"/>
        <v>190.92108880003033</v>
      </c>
      <c r="AJ49" s="10"/>
      <c r="AK49" s="10"/>
    </row>
    <row r="50" spans="1:37" x14ac:dyDescent="0.2">
      <c r="A50" s="20">
        <v>42412</v>
      </c>
      <c r="B50" s="19">
        <v>193</v>
      </c>
      <c r="C50" s="5">
        <v>43</v>
      </c>
      <c r="D50" s="14">
        <v>42686</v>
      </c>
      <c r="E50" s="31">
        <v>298</v>
      </c>
      <c r="F50" s="48">
        <f t="shared" si="6"/>
        <v>2.4742162640762553</v>
      </c>
      <c r="G50" s="7">
        <f t="shared" si="4"/>
        <v>729079600.31999993</v>
      </c>
      <c r="H50" s="23">
        <f t="shared" si="7"/>
        <v>2.9352170920569635E-2</v>
      </c>
      <c r="I50" s="23">
        <f t="shared" si="8"/>
        <v>0.26467605610074152</v>
      </c>
      <c r="J50" s="23">
        <f t="shared" si="9"/>
        <v>0.29402822702131115</v>
      </c>
      <c r="L50" s="8">
        <f t="shared" si="10"/>
        <v>21.400069043293232</v>
      </c>
      <c r="M50" s="8">
        <f t="shared" si="10"/>
        <v>192.96991319620253</v>
      </c>
      <c r="N50" s="10">
        <f t="shared" si="11"/>
        <v>214.36998223949576</v>
      </c>
      <c r="O50" s="10"/>
      <c r="P50" s="10"/>
      <c r="Q50" s="10"/>
      <c r="R50" s="10"/>
      <c r="S50" s="10"/>
      <c r="T50" s="10"/>
      <c r="U50" s="10"/>
      <c r="V50" s="10"/>
      <c r="Y50" s="14">
        <v>42686</v>
      </c>
      <c r="Z50" s="32">
        <v>262</v>
      </c>
      <c r="AA50" s="48">
        <f t="shared" si="12"/>
        <v>2.4183012913197452</v>
      </c>
      <c r="AB50" s="7">
        <f t="shared" si="5"/>
        <v>641002870.07999992</v>
      </c>
      <c r="AC50" s="23">
        <f t="shared" si="13"/>
        <v>2.839794110673724E-2</v>
      </c>
      <c r="AD50" s="23">
        <f t="shared" si="14"/>
        <v>0.22503053594760036</v>
      </c>
      <c r="AE50" s="23">
        <f t="shared" si="15"/>
        <v>0.25342847705433758</v>
      </c>
      <c r="AG50" s="8">
        <f t="shared" si="16"/>
        <v>20.704359552010882</v>
      </c>
      <c r="AH50" s="8">
        <f t="shared" si="17"/>
        <v>164.06517320847186</v>
      </c>
      <c r="AI50" s="10">
        <f t="shared" si="18"/>
        <v>184.76953276048275</v>
      </c>
      <c r="AJ50" s="10"/>
      <c r="AK50" s="10"/>
    </row>
    <row r="51" spans="1:37" x14ac:dyDescent="0.2">
      <c r="A51" s="20">
        <v>42413</v>
      </c>
      <c r="B51" s="19">
        <v>197</v>
      </c>
      <c r="C51" s="5">
        <v>44</v>
      </c>
      <c r="D51" s="14">
        <v>42687</v>
      </c>
      <c r="E51" s="31">
        <v>295</v>
      </c>
      <c r="F51" s="48">
        <f t="shared" si="6"/>
        <v>2.469822015978163</v>
      </c>
      <c r="G51" s="7">
        <f t="shared" si="4"/>
        <v>721739872.79999995</v>
      </c>
      <c r="H51" s="23">
        <f t="shared" si="7"/>
        <v>2.9276032742750844E-2</v>
      </c>
      <c r="I51" s="23">
        <f t="shared" si="8"/>
        <v>0.26132476063345678</v>
      </c>
      <c r="J51" s="23">
        <f t="shared" si="9"/>
        <v>0.29060079337620764</v>
      </c>
      <c r="L51" s="8">
        <f t="shared" si="10"/>
        <v>21.129680147841629</v>
      </c>
      <c r="M51" s="8">
        <f t="shared" si="10"/>
        <v>188.60849949908152</v>
      </c>
      <c r="N51" s="10">
        <f t="shared" si="11"/>
        <v>209.73817964692316</v>
      </c>
      <c r="O51" s="10"/>
      <c r="P51" s="10"/>
      <c r="Q51" s="10"/>
      <c r="R51" s="10"/>
      <c r="S51" s="10"/>
      <c r="T51" s="10"/>
      <c r="U51" s="10"/>
      <c r="V51" s="10"/>
      <c r="Y51" s="14">
        <v>42687</v>
      </c>
      <c r="Z51" s="32">
        <v>262</v>
      </c>
      <c r="AA51" s="48">
        <f t="shared" si="12"/>
        <v>2.4183012913197452</v>
      </c>
      <c r="AB51" s="7">
        <f t="shared" si="5"/>
        <v>641002870.07999992</v>
      </c>
      <c r="AC51" s="23">
        <f t="shared" si="13"/>
        <v>2.839794110673724E-2</v>
      </c>
      <c r="AD51" s="23">
        <f t="shared" si="14"/>
        <v>0.22503053594760036</v>
      </c>
      <c r="AE51" s="23">
        <f t="shared" si="15"/>
        <v>0.25342847705433758</v>
      </c>
      <c r="AG51" s="8">
        <f t="shared" si="16"/>
        <v>20.495926402158425</v>
      </c>
      <c r="AH51" s="8">
        <f t="shared" si="17"/>
        <v>162.41351039093692</v>
      </c>
      <c r="AI51" s="10">
        <f t="shared" si="18"/>
        <v>182.90943679309535</v>
      </c>
      <c r="AJ51" s="10"/>
      <c r="AK51" s="10"/>
    </row>
    <row r="52" spans="1:37" x14ac:dyDescent="0.2">
      <c r="A52" s="20">
        <v>42414</v>
      </c>
      <c r="B52" s="19">
        <v>192</v>
      </c>
      <c r="C52" s="5">
        <v>45</v>
      </c>
      <c r="D52" s="14">
        <v>42688</v>
      </c>
      <c r="E52" s="31">
        <v>299</v>
      </c>
      <c r="F52" s="48">
        <f t="shared" si="6"/>
        <v>2.4756711883244296</v>
      </c>
      <c r="G52" s="7">
        <f t="shared" si="4"/>
        <v>731526176.15999997</v>
      </c>
      <c r="H52" s="23">
        <f t="shared" si="7"/>
        <v>2.9377423684566042E-2</v>
      </c>
      <c r="I52" s="23">
        <f t="shared" si="8"/>
        <v>0.26579451872903448</v>
      </c>
      <c r="J52" s="23">
        <f t="shared" si="9"/>
        <v>0.29517194241360051</v>
      </c>
      <c r="L52" s="8">
        <f t="shared" si="10"/>
        <v>21.490354413402816</v>
      </c>
      <c r="M52" s="8">
        <f t="shared" si="10"/>
        <v>194.43564793013809</v>
      </c>
      <c r="N52" s="10">
        <f t="shared" si="11"/>
        <v>215.92600234354092</v>
      </c>
      <c r="O52" s="10"/>
      <c r="P52" s="10"/>
      <c r="Q52" s="10"/>
      <c r="R52" s="10"/>
      <c r="S52" s="10"/>
      <c r="T52" s="10"/>
      <c r="U52" s="10"/>
      <c r="V52" s="10"/>
      <c r="Y52" s="14">
        <v>42688</v>
      </c>
      <c r="Z52" s="32">
        <v>258</v>
      </c>
      <c r="AA52" s="48">
        <f t="shared" si="12"/>
        <v>2.4116197059632301</v>
      </c>
      <c r="AB52" s="7">
        <f t="shared" si="5"/>
        <v>631216566.72000003</v>
      </c>
      <c r="AC52" s="23">
        <f t="shared" si="13"/>
        <v>2.8286010042468956E-2</v>
      </c>
      <c r="AD52" s="23">
        <f t="shared" si="14"/>
        <v>0.22072838491530078</v>
      </c>
      <c r="AE52" s="23">
        <f t="shared" si="15"/>
        <v>0.24901439495776972</v>
      </c>
      <c r="AG52" s="8">
        <f t="shared" si="16"/>
        <v>20.691956765190671</v>
      </c>
      <c r="AH52" s="8">
        <f t="shared" si="17"/>
        <v>161.46859138706262</v>
      </c>
      <c r="AI52" s="10">
        <f t="shared" si="18"/>
        <v>182.16054815225328</v>
      </c>
      <c r="AJ52" s="10"/>
      <c r="AK52" s="10"/>
    </row>
    <row r="53" spans="1:37" x14ac:dyDescent="0.2">
      <c r="A53" s="20">
        <v>42415</v>
      </c>
      <c r="B53" s="19">
        <v>194</v>
      </c>
      <c r="C53" s="5">
        <v>46</v>
      </c>
      <c r="D53" s="14">
        <v>42689</v>
      </c>
      <c r="E53" s="31">
        <v>290</v>
      </c>
      <c r="F53" s="48">
        <f t="shared" si="6"/>
        <v>2.4623979978989561</v>
      </c>
      <c r="G53" s="7">
        <f t="shared" si="4"/>
        <v>709506993.60000002</v>
      </c>
      <c r="H53" s="23">
        <f t="shared" si="7"/>
        <v>2.9147846836497886E-2</v>
      </c>
      <c r="I53" s="23">
        <f t="shared" si="8"/>
        <v>0.25575411458819097</v>
      </c>
      <c r="J53" s="23">
        <f t="shared" si="9"/>
        <v>0.28490196142468888</v>
      </c>
      <c r="L53" s="8">
        <f t="shared" si="10"/>
        <v>20.680601178876888</v>
      </c>
      <c r="M53" s="8">
        <f t="shared" si="10"/>
        <v>181.45933294229727</v>
      </c>
      <c r="N53" s="10">
        <f t="shared" si="11"/>
        <v>202.13993412117415</v>
      </c>
      <c r="O53" s="10"/>
      <c r="P53" s="10"/>
      <c r="Q53" s="10"/>
      <c r="R53" s="10"/>
      <c r="S53" s="10"/>
      <c r="T53" s="10"/>
      <c r="U53" s="10"/>
      <c r="V53" s="10"/>
      <c r="Y53" s="14">
        <v>42689</v>
      </c>
      <c r="Z53" s="32">
        <v>262</v>
      </c>
      <c r="AA53" s="48">
        <f t="shared" si="12"/>
        <v>2.4183012913197452</v>
      </c>
      <c r="AB53" s="7">
        <f t="shared" si="5"/>
        <v>641002870.07999992</v>
      </c>
      <c r="AC53" s="23">
        <f t="shared" si="13"/>
        <v>2.839794110673724E-2</v>
      </c>
      <c r="AD53" s="23">
        <f t="shared" si="14"/>
        <v>0.22503053594760036</v>
      </c>
      <c r="AE53" s="23">
        <f t="shared" si="15"/>
        <v>0.25342847705433758</v>
      </c>
      <c r="AG53" s="8">
        <f t="shared" si="16"/>
        <v>20.148537819070995</v>
      </c>
      <c r="AH53" s="8">
        <f t="shared" si="17"/>
        <v>159.66073902837866</v>
      </c>
      <c r="AI53" s="10">
        <f t="shared" si="18"/>
        <v>179.80927684744967</v>
      </c>
      <c r="AJ53" s="10"/>
      <c r="AK53" s="10"/>
    </row>
    <row r="54" spans="1:37" x14ac:dyDescent="0.2">
      <c r="A54" s="20">
        <v>42416</v>
      </c>
      <c r="B54" s="19">
        <v>195</v>
      </c>
      <c r="C54" s="5">
        <v>47</v>
      </c>
      <c r="D54" s="14">
        <v>42690</v>
      </c>
      <c r="E54" s="31">
        <v>318</v>
      </c>
      <c r="F54" s="48">
        <f t="shared" si="6"/>
        <v>2.5024271199844326</v>
      </c>
      <c r="G54" s="7">
        <f t="shared" si="4"/>
        <v>778011117.12</v>
      </c>
      <c r="H54" s="23">
        <f t="shared" si="7"/>
        <v>2.984571272266286E-2</v>
      </c>
      <c r="I54" s="23">
        <f t="shared" si="8"/>
        <v>0.2871485540558254</v>
      </c>
      <c r="J54" s="23">
        <f t="shared" si="9"/>
        <v>0.31699426677848824</v>
      </c>
      <c r="L54" s="8">
        <f t="shared" si="10"/>
        <v>23.220296296601528</v>
      </c>
      <c r="M54" s="8">
        <f t="shared" si="10"/>
        <v>223.40476732036544</v>
      </c>
      <c r="N54" s="10">
        <f t="shared" si="11"/>
        <v>246.62506361696697</v>
      </c>
      <c r="O54" s="10"/>
      <c r="P54" s="10"/>
      <c r="Q54" s="10"/>
      <c r="R54" s="10"/>
      <c r="S54" s="10"/>
      <c r="T54" s="10"/>
      <c r="U54" s="10"/>
      <c r="V54" s="10"/>
      <c r="Y54" s="14">
        <v>42690</v>
      </c>
      <c r="Z54" s="32">
        <v>262</v>
      </c>
      <c r="AA54" s="48">
        <f t="shared" si="12"/>
        <v>2.4183012913197452</v>
      </c>
      <c r="AB54" s="7">
        <f t="shared" si="5"/>
        <v>641002870.07999992</v>
      </c>
      <c r="AC54" s="23">
        <f t="shared" si="13"/>
        <v>2.839794110673724E-2</v>
      </c>
      <c r="AD54" s="23">
        <f t="shared" si="14"/>
        <v>0.22503053594760036</v>
      </c>
      <c r="AE54" s="23">
        <f t="shared" si="15"/>
        <v>0.25342847705433758</v>
      </c>
      <c r="AG54" s="8">
        <f t="shared" si="16"/>
        <v>22.093913884360607</v>
      </c>
      <c r="AH54" s="8">
        <f t="shared" si="17"/>
        <v>175.07625865870489</v>
      </c>
      <c r="AI54" s="10">
        <f t="shared" si="18"/>
        <v>197.17017254306549</v>
      </c>
      <c r="AJ54" s="10"/>
      <c r="AK54" s="10"/>
    </row>
    <row r="55" spans="1:37" x14ac:dyDescent="0.2">
      <c r="A55" s="20">
        <v>42417</v>
      </c>
      <c r="B55" s="19">
        <v>198</v>
      </c>
      <c r="C55" s="5">
        <v>48</v>
      </c>
      <c r="D55" s="14">
        <v>42691</v>
      </c>
      <c r="E55" s="31">
        <v>312</v>
      </c>
      <c r="F55" s="48">
        <f t="shared" si="6"/>
        <v>2.4941545940184429</v>
      </c>
      <c r="G55" s="7">
        <f t="shared" si="4"/>
        <v>763331662.07999992</v>
      </c>
      <c r="H55" s="23">
        <f t="shared" si="7"/>
        <v>2.9700133195416475E-2</v>
      </c>
      <c r="I55" s="23">
        <f t="shared" si="8"/>
        <v>0.28038706908668942</v>
      </c>
      <c r="J55" s="23">
        <f t="shared" si="9"/>
        <v>0.3100872022821059</v>
      </c>
      <c r="L55" s="8">
        <f t="shared" si="10"/>
        <v>22.671052036054636</v>
      </c>
      <c r="M55" s="8">
        <f t="shared" si="10"/>
        <v>214.02832747168239</v>
      </c>
      <c r="N55" s="10">
        <f t="shared" si="11"/>
        <v>236.69937950773704</v>
      </c>
      <c r="O55" s="10"/>
      <c r="P55" s="10"/>
      <c r="Q55" s="10"/>
      <c r="R55" s="10"/>
      <c r="S55" s="10"/>
      <c r="T55" s="10"/>
      <c r="U55" s="10"/>
      <c r="V55" s="10"/>
      <c r="Y55" s="14">
        <v>42691</v>
      </c>
      <c r="Z55" s="32">
        <v>262</v>
      </c>
      <c r="AA55" s="48">
        <f t="shared" si="12"/>
        <v>2.4183012913197452</v>
      </c>
      <c r="AB55" s="7">
        <f t="shared" si="5"/>
        <v>641002870.07999992</v>
      </c>
      <c r="AC55" s="23">
        <f t="shared" si="13"/>
        <v>2.839794110673724E-2</v>
      </c>
      <c r="AD55" s="23">
        <f t="shared" si="14"/>
        <v>0.22503053594760036</v>
      </c>
      <c r="AE55" s="23">
        <f t="shared" si="15"/>
        <v>0.25342847705433758</v>
      </c>
      <c r="AG55" s="8">
        <f t="shared" si="16"/>
        <v>21.677047584655693</v>
      </c>
      <c r="AH55" s="8">
        <f t="shared" si="17"/>
        <v>171.77293302363498</v>
      </c>
      <c r="AI55" s="10">
        <f t="shared" si="18"/>
        <v>193.44998060829067</v>
      </c>
      <c r="AJ55" s="10"/>
      <c r="AK55" s="10"/>
    </row>
    <row r="56" spans="1:37" x14ac:dyDescent="0.2">
      <c r="A56" s="20">
        <v>42418</v>
      </c>
      <c r="B56" s="19">
        <v>193</v>
      </c>
      <c r="C56" s="5">
        <v>49</v>
      </c>
      <c r="D56" s="14">
        <v>42692</v>
      </c>
      <c r="E56" s="31">
        <v>293</v>
      </c>
      <c r="F56" s="48">
        <f t="shared" si="6"/>
        <v>2.4668676203541096</v>
      </c>
      <c r="G56" s="7">
        <f t="shared" si="4"/>
        <v>716846721.12</v>
      </c>
      <c r="H56" s="23">
        <f t="shared" si="7"/>
        <v>2.9224953636287156E-2</v>
      </c>
      <c r="I56" s="23">
        <f t="shared" si="8"/>
        <v>0.25909417251659228</v>
      </c>
      <c r="J56" s="23">
        <f t="shared" si="9"/>
        <v>0.28831912615287941</v>
      </c>
      <c r="L56" s="8">
        <f t="shared" si="10"/>
        <v>20.94981218905647</v>
      </c>
      <c r="M56" s="8">
        <f t="shared" si="10"/>
        <v>185.7308080298188</v>
      </c>
      <c r="N56" s="10">
        <f t="shared" si="11"/>
        <v>206.68062021887528</v>
      </c>
      <c r="O56" s="10"/>
      <c r="P56" s="10"/>
      <c r="Q56" s="10"/>
      <c r="R56" s="10"/>
      <c r="S56" s="10"/>
      <c r="T56" s="10"/>
      <c r="U56" s="10"/>
      <c r="V56" s="10"/>
      <c r="Y56" s="14">
        <v>42692</v>
      </c>
      <c r="Z56" s="32">
        <v>254</v>
      </c>
      <c r="AA56" s="48">
        <f t="shared" si="12"/>
        <v>2.4048337166199381</v>
      </c>
      <c r="AB56" s="7">
        <f t="shared" si="5"/>
        <v>621430263.36000001</v>
      </c>
      <c r="AC56" s="23">
        <f t="shared" si="13"/>
        <v>2.8172781548394733E-2</v>
      </c>
      <c r="AD56" s="23">
        <f t="shared" si="14"/>
        <v>0.21645412962257105</v>
      </c>
      <c r="AE56" s="23">
        <f t="shared" si="15"/>
        <v>0.24462691117096577</v>
      </c>
      <c r="AG56" s="8">
        <f t="shared" si="16"/>
        <v>20.195566077796801</v>
      </c>
      <c r="AH56" s="8">
        <f t="shared" si="17"/>
        <v>155.16443309282351</v>
      </c>
      <c r="AI56" s="10">
        <f t="shared" si="18"/>
        <v>175.35999917062031</v>
      </c>
      <c r="AJ56" s="10"/>
      <c r="AK56" s="10"/>
    </row>
    <row r="57" spans="1:37" x14ac:dyDescent="0.2">
      <c r="A57" s="20">
        <v>42419</v>
      </c>
      <c r="B57" s="19">
        <v>198</v>
      </c>
      <c r="C57" s="5">
        <v>50</v>
      </c>
      <c r="D57" s="14">
        <v>42693</v>
      </c>
      <c r="E57" s="31">
        <v>291</v>
      </c>
      <c r="F57" s="48">
        <f t="shared" si="6"/>
        <v>2.4638929889859074</v>
      </c>
      <c r="G57" s="7">
        <f t="shared" si="4"/>
        <v>711953569.43999994</v>
      </c>
      <c r="H57" s="23">
        <f t="shared" si="7"/>
        <v>2.9173614707389099E-2</v>
      </c>
      <c r="I57" s="23">
        <f t="shared" si="8"/>
        <v>0.25686666252567303</v>
      </c>
      <c r="J57" s="23">
        <f t="shared" si="9"/>
        <v>0.28604027723306213</v>
      </c>
      <c r="L57" s="8">
        <f t="shared" si="10"/>
        <v>20.77025912439295</v>
      </c>
      <c r="M57" s="8">
        <f t="shared" si="10"/>
        <v>182.87713725529278</v>
      </c>
      <c r="N57" s="10">
        <f t="shared" si="11"/>
        <v>203.64739637968574</v>
      </c>
      <c r="O57" s="10"/>
      <c r="P57" s="10"/>
      <c r="Q57" s="10"/>
      <c r="R57" s="10"/>
      <c r="S57" s="10"/>
      <c r="T57" s="10"/>
      <c r="U57" s="10"/>
      <c r="V57" s="10"/>
      <c r="Y57" s="14">
        <v>42693</v>
      </c>
      <c r="Z57" s="32">
        <v>247</v>
      </c>
      <c r="AA57" s="48">
        <f t="shared" si="12"/>
        <v>2.3926969532596658</v>
      </c>
      <c r="AB57" s="7">
        <f t="shared" si="5"/>
        <v>604304232.48000002</v>
      </c>
      <c r="AC57" s="23">
        <f t="shared" si="13"/>
        <v>2.7971401079817656E-2</v>
      </c>
      <c r="AD57" s="23">
        <f t="shared" si="14"/>
        <v>0.20904864167927961</v>
      </c>
      <c r="AE57" s="23">
        <f t="shared" si="15"/>
        <v>0.23702004275909727</v>
      </c>
      <c r="AG57" s="8">
        <f t="shared" si="16"/>
        <v>19.91433884101405</v>
      </c>
      <c r="AH57" s="8">
        <f t="shared" si="17"/>
        <v>148.83292663014666</v>
      </c>
      <c r="AI57" s="10">
        <f t="shared" si="18"/>
        <v>168.74726547116072</v>
      </c>
      <c r="AJ57" s="10"/>
      <c r="AK57" s="10"/>
    </row>
    <row r="58" spans="1:37" x14ac:dyDescent="0.2">
      <c r="A58" s="20">
        <v>42420</v>
      </c>
      <c r="B58" s="19">
        <v>198</v>
      </c>
      <c r="C58" s="5">
        <v>51</v>
      </c>
      <c r="D58" s="14">
        <v>42694</v>
      </c>
      <c r="E58" s="31">
        <v>291</v>
      </c>
      <c r="F58" s="48">
        <f t="shared" si="6"/>
        <v>2.4638929889859074</v>
      </c>
      <c r="G58" s="7">
        <f t="shared" si="4"/>
        <v>711953569.43999994</v>
      </c>
      <c r="H58" s="23">
        <f t="shared" si="7"/>
        <v>2.9173614707389099E-2</v>
      </c>
      <c r="I58" s="23">
        <f t="shared" si="8"/>
        <v>0.25686666252567303</v>
      </c>
      <c r="J58" s="23">
        <f t="shared" si="9"/>
        <v>0.28604027723306213</v>
      </c>
      <c r="L58" s="8">
        <f t="shared" si="10"/>
        <v>20.77025912439295</v>
      </c>
      <c r="M58" s="8">
        <f t="shared" si="10"/>
        <v>182.87713725529278</v>
      </c>
      <c r="N58" s="10">
        <f t="shared" si="11"/>
        <v>203.64739637968574</v>
      </c>
      <c r="O58" s="10"/>
      <c r="P58" s="10"/>
      <c r="Q58" s="10"/>
      <c r="R58" s="10"/>
      <c r="S58" s="10"/>
      <c r="T58" s="10"/>
      <c r="U58" s="10"/>
      <c r="V58" s="10"/>
      <c r="Y58" s="14">
        <v>42694</v>
      </c>
      <c r="Z58" s="32">
        <v>246</v>
      </c>
      <c r="AA58" s="48">
        <f t="shared" si="12"/>
        <v>2.3909351071033793</v>
      </c>
      <c r="AB58" s="7">
        <f t="shared" si="5"/>
        <v>601857656.63999999</v>
      </c>
      <c r="AC58" s="23">
        <f t="shared" si="13"/>
        <v>2.7942287363365337E-2</v>
      </c>
      <c r="AD58" s="23">
        <f t="shared" si="14"/>
        <v>0.20799910243890896</v>
      </c>
      <c r="AE58" s="23">
        <f t="shared" si="15"/>
        <v>0.2359413898022743</v>
      </c>
      <c r="AG58" s="8">
        <f t="shared" si="16"/>
        <v>19.893611226666156</v>
      </c>
      <c r="AH58" s="8">
        <f t="shared" si="17"/>
        <v>148.08570342169745</v>
      </c>
      <c r="AI58" s="10">
        <f t="shared" si="18"/>
        <v>167.97931464836361</v>
      </c>
      <c r="AJ58" s="10"/>
      <c r="AK58" s="10"/>
    </row>
    <row r="59" spans="1:37" x14ac:dyDescent="0.2">
      <c r="A59" s="20">
        <v>42421</v>
      </c>
      <c r="B59" s="19">
        <v>200</v>
      </c>
      <c r="C59" s="5">
        <v>52</v>
      </c>
      <c r="D59" s="14">
        <v>42695</v>
      </c>
      <c r="E59" s="31">
        <v>289</v>
      </c>
      <c r="F59" s="48">
        <f t="shared" si="6"/>
        <v>2.4608978427565478</v>
      </c>
      <c r="G59" s="7">
        <f t="shared" si="4"/>
        <v>707060417.75999999</v>
      </c>
      <c r="H59" s="23">
        <f t="shared" si="7"/>
        <v>2.912201283499459E-2</v>
      </c>
      <c r="I59" s="23">
        <f t="shared" si="8"/>
        <v>0.25464240015094575</v>
      </c>
      <c r="J59" s="23">
        <f t="shared" si="9"/>
        <v>0.28376441298594035</v>
      </c>
      <c r="L59" s="8">
        <f t="shared" si="10"/>
        <v>20.591022561123356</v>
      </c>
      <c r="M59" s="8">
        <f t="shared" si="10"/>
        <v>180.04756183013677</v>
      </c>
      <c r="N59" s="10">
        <f t="shared" si="11"/>
        <v>200.63858439126014</v>
      </c>
      <c r="O59" s="10"/>
      <c r="P59" s="10"/>
      <c r="Q59" s="10"/>
      <c r="R59" s="10"/>
      <c r="S59" s="10"/>
      <c r="T59" s="10"/>
      <c r="U59" s="10"/>
      <c r="V59" s="10"/>
      <c r="Y59" s="14">
        <v>42695</v>
      </c>
      <c r="Z59" s="32">
        <v>246</v>
      </c>
      <c r="AA59" s="48">
        <f t="shared" si="12"/>
        <v>2.3909351071033793</v>
      </c>
      <c r="AB59" s="7">
        <f t="shared" si="5"/>
        <v>601857656.63999999</v>
      </c>
      <c r="AC59" s="23">
        <f t="shared" si="13"/>
        <v>2.7942287363365337E-2</v>
      </c>
      <c r="AD59" s="23">
        <f t="shared" si="14"/>
        <v>0.20799910243890896</v>
      </c>
      <c r="AE59" s="23">
        <f t="shared" si="15"/>
        <v>0.2359413898022743</v>
      </c>
      <c r="AG59" s="8">
        <f t="shared" si="16"/>
        <v>19.756885376311065</v>
      </c>
      <c r="AH59" s="8">
        <f t="shared" si="17"/>
        <v>147.06793226416002</v>
      </c>
      <c r="AI59" s="10">
        <f t="shared" si="18"/>
        <v>166.82481764047108</v>
      </c>
      <c r="AJ59" s="10"/>
      <c r="AK59" s="10"/>
    </row>
    <row r="60" spans="1:37" x14ac:dyDescent="0.2">
      <c r="A60" s="20">
        <v>42422</v>
      </c>
      <c r="B60" s="19">
        <v>202</v>
      </c>
      <c r="C60" s="5">
        <v>53</v>
      </c>
      <c r="D60" s="14">
        <v>42696</v>
      </c>
      <c r="E60" s="31">
        <v>273</v>
      </c>
      <c r="F60" s="48">
        <f t="shared" si="6"/>
        <v>2.436162647040756</v>
      </c>
      <c r="G60" s="7">
        <f t="shared" si="4"/>
        <v>667915204.31999993</v>
      </c>
      <c r="H60" s="23">
        <f t="shared" si="7"/>
        <v>2.8699337015859087E-2</v>
      </c>
      <c r="I60" s="23">
        <f t="shared" si="8"/>
        <v>0.23698739306002015</v>
      </c>
      <c r="J60" s="23">
        <f t="shared" si="9"/>
        <v>0.26568673007587923</v>
      </c>
      <c r="L60" s="8">
        <f t="shared" si="10"/>
        <v>19.168723546796059</v>
      </c>
      <c r="M60" s="8">
        <f t="shared" si="10"/>
        <v>158.28748305694751</v>
      </c>
      <c r="N60" s="10">
        <f t="shared" si="11"/>
        <v>177.45620660374357</v>
      </c>
      <c r="O60" s="10"/>
      <c r="P60" s="10"/>
      <c r="Q60" s="10"/>
      <c r="R60" s="10"/>
      <c r="S60" s="10"/>
      <c r="T60" s="10"/>
      <c r="U60" s="10"/>
      <c r="V60" s="10"/>
      <c r="Y60" s="14">
        <v>42696</v>
      </c>
      <c r="Z60" s="32">
        <v>242</v>
      </c>
      <c r="AA60" s="48">
        <f t="shared" si="12"/>
        <v>2.3838153659804311</v>
      </c>
      <c r="AB60" s="7">
        <f t="shared" si="5"/>
        <v>592071353.27999997</v>
      </c>
      <c r="AC60" s="23">
        <f t="shared" si="13"/>
        <v>2.7824945166018647E-2</v>
      </c>
      <c r="AD60" s="23">
        <f t="shared" si="14"/>
        <v>0.20382365697823346</v>
      </c>
      <c r="AE60" s="23">
        <f t="shared" si="15"/>
        <v>0.23164860214425209</v>
      </c>
      <c r="AG60" s="8">
        <f t="shared" si="16"/>
        <v>18.584703935754138</v>
      </c>
      <c r="AH60" s="8">
        <f t="shared" si="17"/>
        <v>136.13691949586638</v>
      </c>
      <c r="AI60" s="10">
        <f t="shared" si="18"/>
        <v>154.72162343162051</v>
      </c>
      <c r="AJ60" s="10"/>
      <c r="AK60" s="10"/>
    </row>
    <row r="61" spans="1:37" x14ac:dyDescent="0.2">
      <c r="A61" s="20">
        <v>42423</v>
      </c>
      <c r="B61" s="19">
        <v>198</v>
      </c>
      <c r="C61" s="5">
        <v>54</v>
      </c>
      <c r="D61" s="14">
        <v>42697</v>
      </c>
      <c r="E61" s="31">
        <v>276</v>
      </c>
      <c r="F61" s="48">
        <f t="shared" si="6"/>
        <v>2.4409090820652177</v>
      </c>
      <c r="G61" s="7">
        <f t="shared" si="4"/>
        <v>675254931.83999991</v>
      </c>
      <c r="H61" s="23">
        <f t="shared" si="7"/>
        <v>2.8779965836791252E-2</v>
      </c>
      <c r="I61" s="23">
        <f t="shared" si="8"/>
        <v>0.24027646490227372</v>
      </c>
      <c r="J61" s="23">
        <f t="shared" si="9"/>
        <v>0.26905643073906499</v>
      </c>
      <c r="L61" s="8">
        <f t="shared" si="10"/>
        <v>19.433813869480002</v>
      </c>
      <c r="M61" s="8">
        <f t="shared" si="10"/>
        <v>162.24786793034099</v>
      </c>
      <c r="N61" s="10">
        <f t="shared" si="11"/>
        <v>181.68168179982098</v>
      </c>
      <c r="O61" s="10"/>
      <c r="P61" s="10"/>
      <c r="Q61" s="10"/>
      <c r="R61" s="10"/>
      <c r="S61" s="10"/>
      <c r="T61" s="10"/>
      <c r="U61" s="10"/>
      <c r="V61" s="10"/>
      <c r="Y61" s="14">
        <v>42697</v>
      </c>
      <c r="Z61" s="32">
        <v>244</v>
      </c>
      <c r="AA61" s="48">
        <f t="shared" si="12"/>
        <v>2.3873898263387292</v>
      </c>
      <c r="AB61" s="7">
        <f t="shared" si="5"/>
        <v>596964504.95999992</v>
      </c>
      <c r="AC61" s="23">
        <f t="shared" si="13"/>
        <v>2.7883794997325531E-2</v>
      </c>
      <c r="AD61" s="23">
        <f t="shared" si="14"/>
        <v>0.20590674654293384</v>
      </c>
      <c r="AE61" s="23">
        <f t="shared" si="15"/>
        <v>0.23379054154025936</v>
      </c>
      <c r="AG61" s="8">
        <f t="shared" si="16"/>
        <v>18.828670090359584</v>
      </c>
      <c r="AH61" s="8">
        <f t="shared" si="17"/>
        <v>139.03954610224491</v>
      </c>
      <c r="AI61" s="10">
        <f t="shared" si="18"/>
        <v>157.86821619260451</v>
      </c>
      <c r="AJ61" s="10"/>
      <c r="AK61" s="10"/>
    </row>
    <row r="62" spans="1:37" x14ac:dyDescent="0.2">
      <c r="A62" s="20">
        <v>42424</v>
      </c>
      <c r="B62" s="19">
        <v>200</v>
      </c>
      <c r="C62" s="5">
        <v>55</v>
      </c>
      <c r="D62" s="14">
        <v>42698</v>
      </c>
      <c r="E62" s="31">
        <v>276</v>
      </c>
      <c r="F62" s="48">
        <f t="shared" si="6"/>
        <v>2.4409090820652177</v>
      </c>
      <c r="G62" s="7">
        <f t="shared" si="4"/>
        <v>675254931.83999991</v>
      </c>
      <c r="H62" s="23">
        <f t="shared" si="7"/>
        <v>2.8779965836791252E-2</v>
      </c>
      <c r="I62" s="23">
        <f t="shared" si="8"/>
        <v>0.24027646490227372</v>
      </c>
      <c r="J62" s="23">
        <f t="shared" si="9"/>
        <v>0.26905643073906499</v>
      </c>
      <c r="L62" s="8">
        <f t="shared" si="10"/>
        <v>19.433813869480002</v>
      </c>
      <c r="M62" s="8">
        <f t="shared" si="10"/>
        <v>162.24786793034099</v>
      </c>
      <c r="N62" s="10">
        <f t="shared" si="11"/>
        <v>181.68168179982098</v>
      </c>
      <c r="O62" s="10"/>
      <c r="P62" s="10"/>
      <c r="Q62" s="10"/>
      <c r="R62" s="10"/>
      <c r="S62" s="10"/>
      <c r="T62" s="10"/>
      <c r="U62" s="10"/>
      <c r="V62" s="10"/>
      <c r="Y62" s="14">
        <v>42698</v>
      </c>
      <c r="Z62" s="32">
        <v>247</v>
      </c>
      <c r="AA62" s="48">
        <f t="shared" si="12"/>
        <v>2.3926969532596658</v>
      </c>
      <c r="AB62" s="7">
        <f t="shared" si="5"/>
        <v>604304232.48000002</v>
      </c>
      <c r="AC62" s="23">
        <f t="shared" si="13"/>
        <v>2.7971401079817656E-2</v>
      </c>
      <c r="AD62" s="23">
        <f t="shared" si="14"/>
        <v>0.20904864167927961</v>
      </c>
      <c r="AE62" s="23">
        <f t="shared" si="15"/>
        <v>0.23702004275909727</v>
      </c>
      <c r="AG62" s="8">
        <f t="shared" si="16"/>
        <v>18.88782652962157</v>
      </c>
      <c r="AH62" s="8">
        <f t="shared" si="17"/>
        <v>141.16112628838653</v>
      </c>
      <c r="AI62" s="10">
        <f t="shared" si="18"/>
        <v>160.0489528180081</v>
      </c>
      <c r="AJ62" s="10"/>
      <c r="AK62" s="10"/>
    </row>
    <row r="63" spans="1:37" x14ac:dyDescent="0.2">
      <c r="A63" s="20">
        <v>42425</v>
      </c>
      <c r="B63" s="19">
        <v>204</v>
      </c>
      <c r="C63" s="5">
        <v>56</v>
      </c>
      <c r="D63" s="14">
        <v>42699</v>
      </c>
      <c r="E63" s="31">
        <v>273</v>
      </c>
      <c r="F63" s="48">
        <f t="shared" si="6"/>
        <v>2.436162647040756</v>
      </c>
      <c r="G63" s="7">
        <f t="shared" si="4"/>
        <v>667915204.31999993</v>
      </c>
      <c r="H63" s="23">
        <f t="shared" si="7"/>
        <v>2.8699337015859087E-2</v>
      </c>
      <c r="I63" s="23">
        <f t="shared" si="8"/>
        <v>0.23698739306002015</v>
      </c>
      <c r="J63" s="23">
        <f t="shared" si="9"/>
        <v>0.26568673007587923</v>
      </c>
      <c r="L63" s="8">
        <f t="shared" si="10"/>
        <v>19.168723546796059</v>
      </c>
      <c r="M63" s="8">
        <f t="shared" si="10"/>
        <v>158.28748305694751</v>
      </c>
      <c r="N63" s="10">
        <f t="shared" si="11"/>
        <v>177.45620660374357</v>
      </c>
      <c r="O63" s="10"/>
      <c r="P63" s="10"/>
      <c r="Q63" s="10"/>
      <c r="R63" s="10"/>
      <c r="S63" s="10"/>
      <c r="T63" s="10"/>
      <c r="U63" s="10"/>
      <c r="V63" s="10"/>
      <c r="Y63" s="14">
        <v>42699</v>
      </c>
      <c r="Z63" s="32">
        <v>244</v>
      </c>
      <c r="AA63" s="48">
        <f t="shared" si="12"/>
        <v>2.3873898263387292</v>
      </c>
      <c r="AB63" s="7">
        <f t="shared" si="5"/>
        <v>596964504.95999992</v>
      </c>
      <c r="AC63" s="23">
        <f t="shared" si="13"/>
        <v>2.7883794997325531E-2</v>
      </c>
      <c r="AD63" s="23">
        <f t="shared" si="14"/>
        <v>0.20590674654293384</v>
      </c>
      <c r="AE63" s="23">
        <f t="shared" si="15"/>
        <v>0.23379054154025936</v>
      </c>
      <c r="AG63" s="8">
        <f t="shared" si="16"/>
        <v>18.624010632855672</v>
      </c>
      <c r="AH63" s="8">
        <f t="shared" si="17"/>
        <v>137.52824668809009</v>
      </c>
      <c r="AI63" s="10">
        <f t="shared" si="18"/>
        <v>156.15225732094575</v>
      </c>
      <c r="AJ63" s="10"/>
      <c r="AK63" s="10"/>
    </row>
    <row r="64" spans="1:37" x14ac:dyDescent="0.2">
      <c r="A64" s="20">
        <v>42426</v>
      </c>
      <c r="B64" s="19">
        <v>205</v>
      </c>
      <c r="C64" s="5">
        <v>57</v>
      </c>
      <c r="D64" s="14">
        <v>42700</v>
      </c>
      <c r="E64" s="31">
        <v>273</v>
      </c>
      <c r="F64" s="48">
        <f t="shared" si="6"/>
        <v>2.436162647040756</v>
      </c>
      <c r="G64" s="7">
        <f t="shared" si="4"/>
        <v>667915204.31999993</v>
      </c>
      <c r="H64" s="23">
        <f t="shared" si="7"/>
        <v>2.8699337015859087E-2</v>
      </c>
      <c r="I64" s="23">
        <f t="shared" si="8"/>
        <v>0.23698739306002015</v>
      </c>
      <c r="J64" s="23">
        <f t="shared" si="9"/>
        <v>0.26568673007587923</v>
      </c>
      <c r="L64" s="8">
        <f t="shared" si="10"/>
        <v>19.168723546796059</v>
      </c>
      <c r="M64" s="8">
        <f t="shared" si="10"/>
        <v>158.28748305694751</v>
      </c>
      <c r="N64" s="10">
        <f t="shared" si="11"/>
        <v>177.45620660374357</v>
      </c>
      <c r="O64" s="10"/>
      <c r="P64" s="10"/>
      <c r="Q64" s="10"/>
      <c r="R64" s="10"/>
      <c r="S64" s="10"/>
      <c r="T64" s="10"/>
      <c r="U64" s="10"/>
      <c r="V64" s="10"/>
      <c r="Y64" s="14">
        <v>42700</v>
      </c>
      <c r="Z64" s="32">
        <v>242</v>
      </c>
      <c r="AA64" s="48">
        <f t="shared" si="12"/>
        <v>2.3838153659804311</v>
      </c>
      <c r="AB64" s="7">
        <f t="shared" si="5"/>
        <v>592071353.27999997</v>
      </c>
      <c r="AC64" s="23">
        <f t="shared" si="13"/>
        <v>2.7824945166018647E-2</v>
      </c>
      <c r="AD64" s="23">
        <f t="shared" si="14"/>
        <v>0.20382365697823346</v>
      </c>
      <c r="AE64" s="23">
        <f t="shared" si="15"/>
        <v>0.23164860214425209</v>
      </c>
      <c r="AG64" s="8">
        <f t="shared" si="16"/>
        <v>18.584703935754138</v>
      </c>
      <c r="AH64" s="8">
        <f t="shared" si="17"/>
        <v>136.13691949586638</v>
      </c>
      <c r="AI64" s="10">
        <f t="shared" si="18"/>
        <v>154.72162343162051</v>
      </c>
      <c r="AJ64" s="10"/>
      <c r="AK64" s="10"/>
    </row>
    <row r="65" spans="1:37" x14ac:dyDescent="0.2">
      <c r="A65" s="20">
        <v>42427</v>
      </c>
      <c r="B65" s="19">
        <v>205</v>
      </c>
      <c r="C65" s="5">
        <v>58</v>
      </c>
      <c r="D65" s="14">
        <v>42701</v>
      </c>
      <c r="E65" s="31">
        <v>268</v>
      </c>
      <c r="F65" s="48">
        <f t="shared" si="6"/>
        <v>2.428134794028789</v>
      </c>
      <c r="G65" s="7">
        <f t="shared" si="4"/>
        <v>655682325.12</v>
      </c>
      <c r="H65" s="23">
        <f t="shared" si="7"/>
        <v>2.8563479751248452E-2</v>
      </c>
      <c r="I65" s="23">
        <f t="shared" si="8"/>
        <v>0.23153117624695252</v>
      </c>
      <c r="J65" s="23">
        <f t="shared" si="9"/>
        <v>0.26009465599820097</v>
      </c>
      <c r="L65" s="8">
        <f t="shared" si="10"/>
        <v>18.728568816816626</v>
      </c>
      <c r="M65" s="8">
        <f t="shared" si="10"/>
        <v>151.81089997937036</v>
      </c>
      <c r="N65" s="10">
        <f t="shared" si="11"/>
        <v>170.53946879618698</v>
      </c>
      <c r="O65" s="10"/>
      <c r="P65" s="10"/>
      <c r="Q65" s="10"/>
      <c r="R65" s="10"/>
      <c r="S65" s="10"/>
      <c r="T65" s="10"/>
      <c r="U65" s="10"/>
      <c r="V65" s="10"/>
      <c r="Y65" s="14">
        <v>42701</v>
      </c>
      <c r="Z65" s="32">
        <v>239</v>
      </c>
      <c r="AA65" s="48">
        <f t="shared" si="12"/>
        <v>2.3783979009481375</v>
      </c>
      <c r="AB65" s="7">
        <f t="shared" si="5"/>
        <v>584731625.75999999</v>
      </c>
      <c r="AC65" s="23">
        <f t="shared" si="13"/>
        <v>2.7735988838485496E-2</v>
      </c>
      <c r="AD65" s="23">
        <f t="shared" si="14"/>
        <v>0.20071721985829249</v>
      </c>
      <c r="AE65" s="23">
        <f t="shared" si="15"/>
        <v>0.22845320869677799</v>
      </c>
      <c r="AG65" s="8">
        <f t="shared" si="16"/>
        <v>18.185997651120541</v>
      </c>
      <c r="AH65" s="8">
        <f t="shared" si="17"/>
        <v>131.60673340830746</v>
      </c>
      <c r="AI65" s="10">
        <f t="shared" si="18"/>
        <v>149.79273105942801</v>
      </c>
      <c r="AJ65" s="10"/>
      <c r="AK65" s="10"/>
    </row>
    <row r="66" spans="1:37" x14ac:dyDescent="0.2">
      <c r="A66" s="20">
        <v>42428</v>
      </c>
      <c r="B66" s="19">
        <v>202</v>
      </c>
      <c r="C66" s="5">
        <v>59</v>
      </c>
      <c r="D66" s="14">
        <v>42702</v>
      </c>
      <c r="E66" s="31">
        <v>266</v>
      </c>
      <c r="F66" s="48">
        <f t="shared" si="6"/>
        <v>2.424881636631067</v>
      </c>
      <c r="G66" s="7">
        <f t="shared" si="4"/>
        <v>650789173.43999994</v>
      </c>
      <c r="H66" s="23">
        <f t="shared" si="7"/>
        <v>2.8508609080117445E-2</v>
      </c>
      <c r="I66" s="23">
        <f t="shared" si="8"/>
        <v>0.22935832898109076</v>
      </c>
      <c r="J66" s="23">
        <f t="shared" si="9"/>
        <v>0.2578669380612082</v>
      </c>
      <c r="L66" s="8">
        <f t="shared" si="10"/>
        <v>18.553094139173709</v>
      </c>
      <c r="M66" s="8">
        <f t="shared" si="10"/>
        <v>149.26391733918362</v>
      </c>
      <c r="N66" s="10">
        <f t="shared" si="11"/>
        <v>167.81701147835733</v>
      </c>
      <c r="O66" s="10"/>
      <c r="P66" s="10"/>
      <c r="Q66" s="10"/>
      <c r="R66" s="10"/>
      <c r="S66" s="10"/>
      <c r="T66" s="10"/>
      <c r="U66" s="10"/>
      <c r="V66" s="10"/>
      <c r="Y66" s="14">
        <v>42702</v>
      </c>
      <c r="Z66" s="32">
        <v>231</v>
      </c>
      <c r="AA66" s="48">
        <f t="shared" si="12"/>
        <v>2.3636119798921444</v>
      </c>
      <c r="AB66" s="7">
        <f t="shared" si="5"/>
        <v>565159019.03999996</v>
      </c>
      <c r="AC66" s="23">
        <f t="shared" si="13"/>
        <v>2.7494644451070072E-2</v>
      </c>
      <c r="AD66" s="23">
        <f t="shared" si="14"/>
        <v>0.19254971535718202</v>
      </c>
      <c r="AE66" s="23">
        <f t="shared" si="15"/>
        <v>0.2200443598082521</v>
      </c>
      <c r="AG66" s="8">
        <f t="shared" si="16"/>
        <v>17.893216936338575</v>
      </c>
      <c r="AH66" s="8">
        <f t="shared" si="17"/>
        <v>125.30927010340774</v>
      </c>
      <c r="AI66" s="10">
        <f t="shared" si="18"/>
        <v>143.2024870397463</v>
      </c>
      <c r="AJ66" s="10"/>
      <c r="AK66" s="10"/>
    </row>
    <row r="67" spans="1:37" x14ac:dyDescent="0.2">
      <c r="A67" s="20">
        <v>42429</v>
      </c>
      <c r="B67" s="19">
        <v>209</v>
      </c>
      <c r="C67" s="5">
        <v>60</v>
      </c>
      <c r="D67" s="14">
        <v>42703</v>
      </c>
      <c r="E67" s="31">
        <v>260</v>
      </c>
      <c r="F67" s="48">
        <f t="shared" si="6"/>
        <v>2.4149733479708178</v>
      </c>
      <c r="G67" s="7">
        <f t="shared" si="4"/>
        <v>636109718.39999998</v>
      </c>
      <c r="H67" s="23">
        <f t="shared" si="7"/>
        <v>2.834213557317785E-2</v>
      </c>
      <c r="I67" s="23">
        <f t="shared" si="8"/>
        <v>0.22287611779199157</v>
      </c>
      <c r="J67" s="23">
        <f t="shared" si="9"/>
        <v>0.2512182533651694</v>
      </c>
      <c r="L67" s="8">
        <f t="shared" si="10"/>
        <v>18.028707878308783</v>
      </c>
      <c r="M67" s="8">
        <f t="shared" si="10"/>
        <v>141.77366452674897</v>
      </c>
      <c r="N67" s="10">
        <f t="shared" si="11"/>
        <v>159.80237240505775</v>
      </c>
      <c r="O67" s="10"/>
      <c r="P67" s="10"/>
      <c r="Q67" s="10"/>
      <c r="R67" s="10"/>
      <c r="S67" s="10"/>
      <c r="T67" s="10"/>
      <c r="U67" s="10"/>
      <c r="V67" s="10"/>
      <c r="Y67" s="14">
        <v>42703</v>
      </c>
      <c r="Z67" s="32">
        <v>235</v>
      </c>
      <c r="AA67" s="48">
        <f t="shared" si="12"/>
        <v>2.3710678622717363</v>
      </c>
      <c r="AB67" s="7">
        <f t="shared" si="5"/>
        <v>574945322.39999998</v>
      </c>
      <c r="AC67" s="23">
        <f t="shared" si="13"/>
        <v>2.7616080052323248E-2</v>
      </c>
      <c r="AD67" s="23">
        <f t="shared" si="14"/>
        <v>0.19661134292052651</v>
      </c>
      <c r="AE67" s="23">
        <f t="shared" si="15"/>
        <v>0.22422742297284975</v>
      </c>
      <c r="AG67" s="8">
        <f t="shared" si="16"/>
        <v>17.566856905395198</v>
      </c>
      <c r="AH67" s="8">
        <f t="shared" si="17"/>
        <v>125.06638597942194</v>
      </c>
      <c r="AI67" s="10">
        <f t="shared" si="18"/>
        <v>142.63324288481715</v>
      </c>
      <c r="AJ67" s="10"/>
      <c r="AK67" s="10"/>
    </row>
    <row r="68" spans="1:37" x14ac:dyDescent="0.2">
      <c r="A68" s="20">
        <v>42430</v>
      </c>
      <c r="B68" s="19">
        <v>206</v>
      </c>
      <c r="C68" s="5">
        <v>61</v>
      </c>
      <c r="D68" s="14">
        <v>42704</v>
      </c>
      <c r="E68" s="31">
        <v>257</v>
      </c>
      <c r="F68" s="48">
        <f t="shared" si="6"/>
        <v>2.4099331233312946</v>
      </c>
      <c r="G68" s="7">
        <f t="shared" si="4"/>
        <v>628769990.88</v>
      </c>
      <c r="H68" s="23">
        <f t="shared" si="7"/>
        <v>2.8257825926481909E-2</v>
      </c>
      <c r="I68" s="23">
        <f t="shared" si="8"/>
        <v>0.21965711454024817</v>
      </c>
      <c r="J68" s="23">
        <f t="shared" si="9"/>
        <v>0.24791494046673007</v>
      </c>
      <c r="L68" s="8">
        <f t="shared" si="10"/>
        <v>17.767672950082655</v>
      </c>
      <c r="M68" s="8">
        <f t="shared" si="10"/>
        <v>138.11380190619894</v>
      </c>
      <c r="N68" s="10">
        <f t="shared" si="11"/>
        <v>155.88147485628161</v>
      </c>
      <c r="O68" s="10"/>
      <c r="P68" s="10"/>
      <c r="Q68" s="10"/>
      <c r="R68" s="10"/>
      <c r="S68" s="10"/>
      <c r="T68" s="10"/>
      <c r="U68" s="10"/>
      <c r="V68" s="10"/>
      <c r="Y68" s="14">
        <v>42704</v>
      </c>
      <c r="Z68" s="32">
        <v>235</v>
      </c>
      <c r="AA68" s="48">
        <f t="shared" si="12"/>
        <v>2.3710678622717363</v>
      </c>
      <c r="AB68" s="7">
        <f t="shared" si="5"/>
        <v>574945322.39999998</v>
      </c>
      <c r="AC68" s="23">
        <f t="shared" si="13"/>
        <v>2.7616080052323248E-2</v>
      </c>
      <c r="AD68" s="23">
        <f t="shared" si="14"/>
        <v>0.19661134292052651</v>
      </c>
      <c r="AE68" s="23">
        <f t="shared" si="15"/>
        <v>0.22422742297284975</v>
      </c>
      <c r="AG68" s="8">
        <f t="shared" si="16"/>
        <v>17.364162402640638</v>
      </c>
      <c r="AH68" s="8">
        <f t="shared" si="17"/>
        <v>123.623312295044</v>
      </c>
      <c r="AI68" s="10">
        <f t="shared" si="18"/>
        <v>140.98747469768463</v>
      </c>
      <c r="AJ68" s="10"/>
      <c r="AK68" s="10"/>
    </row>
    <row r="69" spans="1:37" x14ac:dyDescent="0.2">
      <c r="A69" s="20">
        <v>42431</v>
      </c>
      <c r="B69" s="19">
        <v>212</v>
      </c>
      <c r="C69" s="5">
        <v>62</v>
      </c>
      <c r="D69" s="14">
        <v>42705</v>
      </c>
      <c r="E69" s="31">
        <v>240</v>
      </c>
      <c r="F69" s="48">
        <f t="shared" si="6"/>
        <v>2.3802112417116059</v>
      </c>
      <c r="G69" s="7">
        <f t="shared" si="4"/>
        <v>587178201.60000002</v>
      </c>
      <c r="H69" s="23">
        <f t="shared" si="7"/>
        <v>2.776573270331734E-2</v>
      </c>
      <c r="I69" s="23">
        <f t="shared" si="8"/>
        <v>0.20175020827511236</v>
      </c>
      <c r="J69" s="23">
        <f t="shared" si="9"/>
        <v>0.2295159409784297</v>
      </c>
      <c r="L69" s="8">
        <f t="shared" si="10"/>
        <v>16.303432994840183</v>
      </c>
      <c r="M69" s="8">
        <f t="shared" si="10"/>
        <v>118.46332446740591</v>
      </c>
      <c r="N69" s="10">
        <f t="shared" si="11"/>
        <v>134.76675746224609</v>
      </c>
      <c r="O69" s="10"/>
      <c r="P69" s="10"/>
      <c r="Q69" s="10"/>
      <c r="R69" s="10"/>
      <c r="S69" s="10"/>
      <c r="T69" s="10"/>
      <c r="U69" s="10"/>
      <c r="V69" s="10"/>
      <c r="Y69" s="14">
        <v>42705</v>
      </c>
      <c r="Z69" s="32">
        <v>234</v>
      </c>
      <c r="AA69" s="48">
        <f t="shared" si="12"/>
        <v>2.369215857410143</v>
      </c>
      <c r="AB69" s="7">
        <f t="shared" si="5"/>
        <v>572498746.55999994</v>
      </c>
      <c r="AC69" s="23">
        <f t="shared" si="13"/>
        <v>2.7585866065910476E-2</v>
      </c>
      <c r="AD69" s="23">
        <f t="shared" si="14"/>
        <v>0.19559165257263178</v>
      </c>
      <c r="AE69" s="23">
        <f t="shared" si="15"/>
        <v>0.22317751863854227</v>
      </c>
      <c r="AG69" s="8">
        <f t="shared" si="16"/>
        <v>16.19781922615978</v>
      </c>
      <c r="AH69" s="8">
        <f t="shared" si="17"/>
        <v>114.84715480556994</v>
      </c>
      <c r="AI69" s="10">
        <f t="shared" si="18"/>
        <v>131.04497403172974</v>
      </c>
      <c r="AJ69" s="10"/>
      <c r="AK69" s="10"/>
    </row>
    <row r="70" spans="1:37" x14ac:dyDescent="0.2">
      <c r="A70" s="20">
        <v>42432</v>
      </c>
      <c r="B70" s="19">
        <v>218</v>
      </c>
      <c r="C70" s="5">
        <v>63</v>
      </c>
      <c r="D70" s="14">
        <v>42706</v>
      </c>
      <c r="E70" s="31">
        <v>228</v>
      </c>
      <c r="F70" s="48">
        <f t="shared" si="6"/>
        <v>2.357934847000454</v>
      </c>
      <c r="G70" s="7">
        <f t="shared" si="4"/>
        <v>557819291.51999998</v>
      </c>
      <c r="H70" s="23">
        <f t="shared" si="7"/>
        <v>2.7402537953226579E-2</v>
      </c>
      <c r="I70" s="23">
        <f t="shared" si="8"/>
        <v>0.18953466991348478</v>
      </c>
      <c r="J70" s="23">
        <f t="shared" si="9"/>
        <v>0.21693720786671136</v>
      </c>
      <c r="L70" s="8">
        <f t="shared" si="10"/>
        <v>15.285664306918761</v>
      </c>
      <c r="M70" s="8">
        <f t="shared" si="10"/>
        <v>105.72609528961713</v>
      </c>
      <c r="N70" s="10">
        <f t="shared" si="11"/>
        <v>121.0117595965359</v>
      </c>
      <c r="O70" s="10"/>
      <c r="P70" s="10"/>
      <c r="Q70" s="10"/>
      <c r="R70" s="10"/>
      <c r="S70" s="10"/>
      <c r="T70" s="10"/>
      <c r="U70" s="10"/>
      <c r="V70" s="10"/>
      <c r="Y70" s="14">
        <v>42706</v>
      </c>
      <c r="Z70" s="32">
        <v>227</v>
      </c>
      <c r="AA70" s="48">
        <f t="shared" si="12"/>
        <v>2.3560258571931225</v>
      </c>
      <c r="AB70" s="7">
        <f t="shared" si="5"/>
        <v>555372715.67999995</v>
      </c>
      <c r="AC70" s="23">
        <f t="shared" si="13"/>
        <v>2.7371635642217274E-2</v>
      </c>
      <c r="AD70" s="23">
        <f t="shared" si="14"/>
        <v>0.1885359049617259</v>
      </c>
      <c r="AE70" s="23">
        <f t="shared" si="15"/>
        <v>0.21590754060394318</v>
      </c>
      <c r="AG70" s="8">
        <f t="shared" si="16"/>
        <v>15.26842640168522</v>
      </c>
      <c r="AH70" s="8">
        <f t="shared" si="17"/>
        <v>105.16896493183198</v>
      </c>
      <c r="AI70" s="10">
        <f t="shared" si="18"/>
        <v>120.4373913335172</v>
      </c>
      <c r="AJ70" s="10"/>
      <c r="AK70" s="10"/>
    </row>
    <row r="71" spans="1:37" x14ac:dyDescent="0.2">
      <c r="A71" s="20">
        <v>42433</v>
      </c>
      <c r="B71" s="19">
        <v>213</v>
      </c>
      <c r="C71" s="5">
        <v>64</v>
      </c>
      <c r="D71" s="14">
        <v>42707</v>
      </c>
      <c r="E71" s="31">
        <v>234</v>
      </c>
      <c r="F71" s="48">
        <f t="shared" si="6"/>
        <v>2.369215857410143</v>
      </c>
      <c r="G71" s="7">
        <f t="shared" si="4"/>
        <v>572498746.55999994</v>
      </c>
      <c r="H71" s="23">
        <f t="shared" si="7"/>
        <v>2.7585866065910476E-2</v>
      </c>
      <c r="I71" s="23">
        <f t="shared" si="8"/>
        <v>0.19559165257263178</v>
      </c>
      <c r="J71" s="23">
        <f t="shared" si="9"/>
        <v>0.22317751863854227</v>
      </c>
      <c r="L71" s="8">
        <f t="shared" si="10"/>
        <v>15.792873745505783</v>
      </c>
      <c r="M71" s="8">
        <f t="shared" si="10"/>
        <v>111.97597593543068</v>
      </c>
      <c r="N71" s="10">
        <f t="shared" si="11"/>
        <v>127.76884968093647</v>
      </c>
      <c r="O71" s="10"/>
      <c r="P71" s="10"/>
      <c r="Q71" s="10"/>
      <c r="R71" s="10"/>
      <c r="S71" s="10"/>
      <c r="T71" s="10"/>
      <c r="U71" s="10"/>
      <c r="V71" s="10"/>
      <c r="Y71" s="14">
        <v>42707</v>
      </c>
      <c r="Z71" s="32">
        <v>224</v>
      </c>
      <c r="AA71" s="48">
        <f t="shared" si="12"/>
        <v>2.3502480183341627</v>
      </c>
      <c r="AB71" s="7">
        <f t="shared" si="5"/>
        <v>548032988.15999997</v>
      </c>
      <c r="AC71" s="23">
        <f t="shared" si="13"/>
        <v>2.7278317441076769E-2</v>
      </c>
      <c r="AD71" s="23">
        <f t="shared" si="14"/>
        <v>0.18555922102868383</v>
      </c>
      <c r="AE71" s="23">
        <f t="shared" si="15"/>
        <v>0.21283753846976061</v>
      </c>
      <c r="AG71" s="8">
        <f t="shared" si="16"/>
        <v>15.616802543282235</v>
      </c>
      <c r="AH71" s="8">
        <f t="shared" si="17"/>
        <v>106.23242145157148</v>
      </c>
      <c r="AI71" s="10">
        <f t="shared" si="18"/>
        <v>121.84922399485372</v>
      </c>
      <c r="AJ71" s="10"/>
      <c r="AK71" s="10"/>
    </row>
    <row r="72" spans="1:37" x14ac:dyDescent="0.2">
      <c r="A72" s="20">
        <v>42434</v>
      </c>
      <c r="B72" s="19">
        <v>216</v>
      </c>
      <c r="C72" s="5">
        <v>65</v>
      </c>
      <c r="D72" s="14">
        <v>42708</v>
      </c>
      <c r="E72" s="31">
        <v>242</v>
      </c>
      <c r="F72" s="48">
        <f t="shared" si="6"/>
        <v>2.3838153659804311</v>
      </c>
      <c r="G72" s="7">
        <f t="shared" ref="G72:G135" si="19">(E72*60*60*24)*28.31685</f>
        <v>592071353.27999997</v>
      </c>
      <c r="H72" s="23">
        <f t="shared" si="7"/>
        <v>2.7824945166018647E-2</v>
      </c>
      <c r="I72" s="23">
        <f t="shared" si="8"/>
        <v>0.20382365697823346</v>
      </c>
      <c r="J72" s="23">
        <f t="shared" si="9"/>
        <v>0.23164860214425209</v>
      </c>
      <c r="L72" s="8">
        <f t="shared" si="10"/>
        <v>16.474352939386453</v>
      </c>
      <c r="M72" s="8">
        <f t="shared" si="10"/>
        <v>120.6781484175812</v>
      </c>
      <c r="N72" s="10">
        <f t="shared" si="11"/>
        <v>137.15250135696766</v>
      </c>
      <c r="O72" s="10"/>
      <c r="P72" s="10"/>
      <c r="Q72" s="10"/>
      <c r="R72" s="10"/>
      <c r="S72" s="10"/>
      <c r="T72" s="10"/>
      <c r="U72" s="10"/>
      <c r="V72" s="10"/>
      <c r="Y72" s="14">
        <v>42708</v>
      </c>
      <c r="Z72" s="32">
        <v>224</v>
      </c>
      <c r="AA72" s="48">
        <f t="shared" si="12"/>
        <v>2.3502480183341627</v>
      </c>
      <c r="AB72" s="7">
        <f t="shared" ref="AB72:AB135" si="20">(Z72*60*60*24)*28.31685</f>
        <v>548032988.15999997</v>
      </c>
      <c r="AC72" s="23">
        <f t="shared" si="13"/>
        <v>2.7278317441076769E-2</v>
      </c>
      <c r="AD72" s="23">
        <f t="shared" si="14"/>
        <v>0.18555922102868383</v>
      </c>
      <c r="AE72" s="23">
        <f t="shared" si="15"/>
        <v>0.21283753846976061</v>
      </c>
      <c r="AG72" s="8">
        <f t="shared" si="16"/>
        <v>16.150710322539748</v>
      </c>
      <c r="AH72" s="8">
        <f t="shared" si="17"/>
        <v>109.86429910803545</v>
      </c>
      <c r="AI72" s="10">
        <f t="shared" si="18"/>
        <v>126.0150094305752</v>
      </c>
      <c r="AJ72" s="10"/>
      <c r="AK72" s="10"/>
    </row>
    <row r="73" spans="1:37" x14ac:dyDescent="0.2">
      <c r="A73" s="20">
        <v>42435</v>
      </c>
      <c r="B73" s="19">
        <v>211</v>
      </c>
      <c r="C73" s="5">
        <v>66</v>
      </c>
      <c r="D73" s="14">
        <v>42709</v>
      </c>
      <c r="E73" s="31">
        <v>250</v>
      </c>
      <c r="F73" s="48">
        <f t="shared" ref="F73:F136" si="21">LOG10(E73)</f>
        <v>2.3979400086720375</v>
      </c>
      <c r="G73" s="7">
        <f t="shared" si="19"/>
        <v>611643960</v>
      </c>
      <c r="H73" s="23">
        <f t="shared" ref="H73:H136" si="22">(POWER(E73,$G$6))*$H$6</f>
        <v>2.8058219793224044E-2</v>
      </c>
      <c r="I73" s="23">
        <f t="shared" ref="I73:I136" si="23">(($I$6*(F73*F73))+($J$6*F73)+$K$6)</f>
        <v>0.21221017761539773</v>
      </c>
      <c r="J73" s="23">
        <f t="shared" ref="J73:J136" si="24">H73+I73</f>
        <v>0.24026839740862177</v>
      </c>
      <c r="L73" s="8">
        <f t="shared" ref="L73:M136" si="25">(H73*$G73)/1000000</f>
        <v>17.161640664877936</v>
      </c>
      <c r="M73" s="8">
        <f t="shared" si="25"/>
        <v>129.79707338898524</v>
      </c>
      <c r="N73" s="10">
        <f t="shared" ref="N73:N136" si="26">L73+M73</f>
        <v>146.95871405386316</v>
      </c>
      <c r="O73" s="10"/>
      <c r="P73" s="10"/>
      <c r="Q73" s="10"/>
      <c r="R73" s="10"/>
      <c r="S73" s="10"/>
      <c r="T73" s="10"/>
      <c r="U73" s="10"/>
      <c r="V73" s="10"/>
      <c r="Y73" s="14">
        <v>42709</v>
      </c>
      <c r="Z73" s="32">
        <v>221</v>
      </c>
      <c r="AA73" s="48">
        <f t="shared" ref="AA73:AA136" si="27">LOG10(Z73)</f>
        <v>2.3443922736851106</v>
      </c>
      <c r="AB73" s="7">
        <f t="shared" si="20"/>
        <v>540693260.63999999</v>
      </c>
      <c r="AC73" s="23">
        <f t="shared" ref="AC73:AC136" si="28">(POWER(Z73,$G$6))*$H$6</f>
        <v>2.7184065587788304E-2</v>
      </c>
      <c r="AD73" s="23">
        <f t="shared" ref="AD73:AD136" si="29">(($I$6*(AA73*AA73))+($J$6*AA73)+$K$6)</f>
        <v>0.18261330354814387</v>
      </c>
      <c r="AE73" s="23">
        <f t="shared" ref="AE73:AE136" si="30">AC73+AD73</f>
        <v>0.20979736913593217</v>
      </c>
      <c r="AG73" s="8">
        <f t="shared" ref="AG73:AG136" si="31">(AC73*$G73)/1000000</f>
        <v>16.626969525014566</v>
      </c>
      <c r="AH73" s="8">
        <f t="shared" ref="AH73:AH136" si="32">(AD73*$G73)/1000000</f>
        <v>111.69432413086876</v>
      </c>
      <c r="AI73" s="10">
        <f t="shared" ref="AI73:AI136" si="33">AG73+AH73</f>
        <v>128.32129365588332</v>
      </c>
      <c r="AJ73" s="10"/>
      <c r="AK73" s="10"/>
    </row>
    <row r="74" spans="1:37" x14ac:dyDescent="0.2">
      <c r="A74" s="20">
        <v>42436</v>
      </c>
      <c r="B74" s="19">
        <v>220</v>
      </c>
      <c r="C74" s="5">
        <v>67</v>
      </c>
      <c r="D74" s="14">
        <v>42710</v>
      </c>
      <c r="E74" s="31">
        <v>247</v>
      </c>
      <c r="F74" s="48">
        <f t="shared" si="21"/>
        <v>2.3926969532596658</v>
      </c>
      <c r="G74" s="7">
        <f t="shared" si="19"/>
        <v>604304232.48000002</v>
      </c>
      <c r="H74" s="23">
        <f t="shared" si="22"/>
        <v>2.7971401079817656E-2</v>
      </c>
      <c r="I74" s="23">
        <f t="shared" si="23"/>
        <v>0.20904864167927961</v>
      </c>
      <c r="J74" s="23">
        <f t="shared" si="24"/>
        <v>0.23702004275909727</v>
      </c>
      <c r="L74" s="8">
        <f t="shared" si="25"/>
        <v>16.903236060929451</v>
      </c>
      <c r="M74" s="8">
        <f t="shared" si="25"/>
        <v>126.3289789609836</v>
      </c>
      <c r="N74" s="10">
        <f t="shared" si="26"/>
        <v>143.23221502191305</v>
      </c>
      <c r="O74" s="10"/>
      <c r="P74" s="10"/>
      <c r="Q74" s="10"/>
      <c r="R74" s="10"/>
      <c r="S74" s="10"/>
      <c r="T74" s="10"/>
      <c r="U74" s="10"/>
      <c r="V74" s="10"/>
      <c r="Y74" s="14">
        <v>42710</v>
      </c>
      <c r="Z74" s="32">
        <v>215</v>
      </c>
      <c r="AA74" s="48">
        <f t="shared" si="27"/>
        <v>2.3324384599156054</v>
      </c>
      <c r="AB74" s="7">
        <f t="shared" si="20"/>
        <v>526013805.59999996</v>
      </c>
      <c r="AC74" s="23">
        <f t="shared" si="28"/>
        <v>2.6992671250768895E-2</v>
      </c>
      <c r="AD74" s="23">
        <f t="shared" si="29"/>
        <v>0.17682113774456454</v>
      </c>
      <c r="AE74" s="23">
        <f t="shared" si="30"/>
        <v>0.20381380899533344</v>
      </c>
      <c r="AG74" s="8">
        <f t="shared" si="31"/>
        <v>16.311785482780859</v>
      </c>
      <c r="AH74" s="8">
        <f t="shared" si="32"/>
        <v>106.85376193096943</v>
      </c>
      <c r="AI74" s="10">
        <f t="shared" si="33"/>
        <v>123.16554741375029</v>
      </c>
      <c r="AJ74" s="10"/>
      <c r="AK74" s="10"/>
    </row>
    <row r="75" spans="1:37" x14ac:dyDescent="0.2">
      <c r="A75" s="20">
        <v>42437</v>
      </c>
      <c r="B75" s="19">
        <v>220</v>
      </c>
      <c r="C75" s="5">
        <v>68</v>
      </c>
      <c r="D75" s="14">
        <v>42711</v>
      </c>
      <c r="E75" s="31">
        <v>231</v>
      </c>
      <c r="F75" s="48">
        <f t="shared" si="21"/>
        <v>2.3636119798921444</v>
      </c>
      <c r="G75" s="7">
        <f t="shared" si="19"/>
        <v>565159019.03999996</v>
      </c>
      <c r="H75" s="23">
        <f t="shared" si="22"/>
        <v>2.7494644451070072E-2</v>
      </c>
      <c r="I75" s="23">
        <f t="shared" si="23"/>
        <v>0.19254971535718202</v>
      </c>
      <c r="J75" s="23">
        <f t="shared" si="24"/>
        <v>0.2200443598082521</v>
      </c>
      <c r="L75" s="8">
        <f t="shared" si="25"/>
        <v>15.538846286820341</v>
      </c>
      <c r="M75" s="8">
        <f t="shared" si="25"/>
        <v>108.82120824769621</v>
      </c>
      <c r="N75" s="10">
        <f t="shared" si="26"/>
        <v>124.36005453451655</v>
      </c>
      <c r="O75" s="10"/>
      <c r="P75" s="10"/>
      <c r="Q75" s="10"/>
      <c r="R75" s="10"/>
      <c r="S75" s="10"/>
      <c r="T75" s="10"/>
      <c r="U75" s="10"/>
      <c r="V75" s="10"/>
      <c r="Y75" s="14">
        <v>42711</v>
      </c>
      <c r="Z75" s="32">
        <v>215</v>
      </c>
      <c r="AA75" s="48">
        <f t="shared" si="27"/>
        <v>2.3324384599156054</v>
      </c>
      <c r="AB75" s="7">
        <f t="shared" si="20"/>
        <v>526013805.59999996</v>
      </c>
      <c r="AC75" s="23">
        <f t="shared" si="28"/>
        <v>2.6992671250768895E-2</v>
      </c>
      <c r="AD75" s="23">
        <f t="shared" si="29"/>
        <v>0.17682113774456454</v>
      </c>
      <c r="AE75" s="23">
        <f t="shared" si="30"/>
        <v>0.20381380899533344</v>
      </c>
      <c r="AG75" s="8">
        <f t="shared" si="31"/>
        <v>15.255151605353758</v>
      </c>
      <c r="AH75" s="8">
        <f t="shared" si="32"/>
        <v>99.932060753254802</v>
      </c>
      <c r="AI75" s="10">
        <f t="shared" si="33"/>
        <v>115.18721235860856</v>
      </c>
      <c r="AJ75" s="10"/>
      <c r="AK75" s="10"/>
    </row>
    <row r="76" spans="1:37" x14ac:dyDescent="0.2">
      <c r="A76" s="20">
        <v>42438</v>
      </c>
      <c r="B76" s="19">
        <v>227</v>
      </c>
      <c r="C76" s="5">
        <v>69</v>
      </c>
      <c r="D76" s="14">
        <v>42712</v>
      </c>
      <c r="E76" s="31">
        <v>234</v>
      </c>
      <c r="F76" s="48">
        <f t="shared" si="21"/>
        <v>2.369215857410143</v>
      </c>
      <c r="G76" s="7">
        <f t="shared" si="19"/>
        <v>572498746.55999994</v>
      </c>
      <c r="H76" s="23">
        <f t="shared" si="22"/>
        <v>2.7585866065910476E-2</v>
      </c>
      <c r="I76" s="23">
        <f t="shared" si="23"/>
        <v>0.19559165257263178</v>
      </c>
      <c r="J76" s="23">
        <f t="shared" si="24"/>
        <v>0.22317751863854227</v>
      </c>
      <c r="L76" s="8">
        <f t="shared" si="25"/>
        <v>15.792873745505783</v>
      </c>
      <c r="M76" s="8">
        <f t="shared" si="25"/>
        <v>111.97597593543068</v>
      </c>
      <c r="N76" s="10">
        <f t="shared" si="26"/>
        <v>127.76884968093647</v>
      </c>
      <c r="O76" s="10"/>
      <c r="P76" s="10"/>
      <c r="Q76" s="10"/>
      <c r="R76" s="10"/>
      <c r="S76" s="10"/>
      <c r="T76" s="10"/>
      <c r="U76" s="10"/>
      <c r="V76" s="10"/>
      <c r="Y76" s="14">
        <v>42712</v>
      </c>
      <c r="Z76" s="32">
        <v>212</v>
      </c>
      <c r="AA76" s="48">
        <f t="shared" si="27"/>
        <v>2.3263358609287512</v>
      </c>
      <c r="AB76" s="7">
        <f t="shared" si="20"/>
        <v>518674078.07999998</v>
      </c>
      <c r="AC76" s="23">
        <f t="shared" si="28"/>
        <v>2.6895481778892071E-2</v>
      </c>
      <c r="AD76" s="23">
        <f t="shared" si="29"/>
        <v>0.17397883815030468</v>
      </c>
      <c r="AE76" s="23">
        <f t="shared" si="30"/>
        <v>0.20087431992919674</v>
      </c>
      <c r="AG76" s="8">
        <f t="shared" si="31"/>
        <v>15.397629606543029</v>
      </c>
      <c r="AH76" s="8">
        <f t="shared" si="32"/>
        <v>99.602666769014519</v>
      </c>
      <c r="AI76" s="10">
        <f t="shared" si="33"/>
        <v>115.00029637555755</v>
      </c>
      <c r="AJ76" s="10"/>
      <c r="AK76" s="10"/>
    </row>
    <row r="77" spans="1:37" x14ac:dyDescent="0.2">
      <c r="A77" s="20">
        <v>42439</v>
      </c>
      <c r="B77" s="19">
        <v>229</v>
      </c>
      <c r="C77" s="5">
        <v>70</v>
      </c>
      <c r="D77" s="14">
        <v>42713</v>
      </c>
      <c r="E77" s="31">
        <v>239</v>
      </c>
      <c r="F77" s="48">
        <f t="shared" si="21"/>
        <v>2.3783979009481375</v>
      </c>
      <c r="G77" s="7">
        <f t="shared" si="19"/>
        <v>584731625.75999999</v>
      </c>
      <c r="H77" s="23">
        <f t="shared" si="22"/>
        <v>2.7735988838485496E-2</v>
      </c>
      <c r="I77" s="23">
        <f t="shared" si="23"/>
        <v>0.20071721985829249</v>
      </c>
      <c r="J77" s="23">
        <f t="shared" si="24"/>
        <v>0.22845320869677799</v>
      </c>
      <c r="L77" s="8">
        <f t="shared" si="25"/>
        <v>16.218109845588838</v>
      </c>
      <c r="M77" s="8">
        <f t="shared" si="25"/>
        <v>117.36570628576672</v>
      </c>
      <c r="N77" s="10">
        <f t="shared" si="26"/>
        <v>133.58381613135555</v>
      </c>
      <c r="O77" s="10"/>
      <c r="P77" s="10"/>
      <c r="Q77" s="10"/>
      <c r="R77" s="10"/>
      <c r="S77" s="10"/>
      <c r="T77" s="10"/>
      <c r="U77" s="10"/>
      <c r="V77" s="10"/>
      <c r="Y77" s="14">
        <v>42713</v>
      </c>
      <c r="Z77" s="32">
        <v>210</v>
      </c>
      <c r="AA77" s="48">
        <f t="shared" si="27"/>
        <v>2.3222192947339191</v>
      </c>
      <c r="AB77" s="7">
        <f t="shared" si="20"/>
        <v>513780926.39999998</v>
      </c>
      <c r="AC77" s="23">
        <f t="shared" si="28"/>
        <v>2.6830119417368167E-2</v>
      </c>
      <c r="AD77" s="23">
        <f t="shared" si="29"/>
        <v>0.1721053221619071</v>
      </c>
      <c r="AE77" s="23">
        <f t="shared" si="30"/>
        <v>0.19893544157927529</v>
      </c>
      <c r="AG77" s="8">
        <f t="shared" si="31"/>
        <v>15.688419346252632</v>
      </c>
      <c r="AH77" s="8">
        <f t="shared" si="32"/>
        <v>100.6354248296805</v>
      </c>
      <c r="AI77" s="10">
        <f t="shared" si="33"/>
        <v>116.32384417593313</v>
      </c>
      <c r="AJ77" s="10"/>
      <c r="AK77" s="10"/>
    </row>
    <row r="78" spans="1:37" x14ac:dyDescent="0.2">
      <c r="A78" s="20">
        <v>42440</v>
      </c>
      <c r="B78" s="19">
        <v>234</v>
      </c>
      <c r="C78" s="5">
        <v>71</v>
      </c>
      <c r="D78" s="14">
        <v>42714</v>
      </c>
      <c r="E78" s="31">
        <v>238</v>
      </c>
      <c r="F78" s="48">
        <f t="shared" si="21"/>
        <v>2.3765769570565118</v>
      </c>
      <c r="G78" s="7">
        <f t="shared" si="19"/>
        <v>582285049.91999996</v>
      </c>
      <c r="H78" s="23">
        <f t="shared" si="22"/>
        <v>2.7706152324622202E-2</v>
      </c>
      <c r="I78" s="23">
        <f t="shared" si="23"/>
        <v>0.19968678807632223</v>
      </c>
      <c r="J78" s="23">
        <f t="shared" si="24"/>
        <v>0.22739294040094443</v>
      </c>
      <c r="L78" s="8">
        <f t="shared" si="25"/>
        <v>16.132878289433762</v>
      </c>
      <c r="M78" s="8">
        <f t="shared" si="25"/>
        <v>116.27463136338574</v>
      </c>
      <c r="N78" s="10">
        <f t="shared" si="26"/>
        <v>132.4075096528195</v>
      </c>
      <c r="O78" s="10"/>
      <c r="P78" s="10"/>
      <c r="Q78" s="10"/>
      <c r="R78" s="10"/>
      <c r="S78" s="10"/>
      <c r="T78" s="10"/>
      <c r="U78" s="10"/>
      <c r="V78" s="10"/>
      <c r="Y78" s="14">
        <v>42714</v>
      </c>
      <c r="Z78" s="32">
        <v>214</v>
      </c>
      <c r="AA78" s="48">
        <f t="shared" si="27"/>
        <v>2.330413773349191</v>
      </c>
      <c r="AB78" s="7">
        <f t="shared" si="20"/>
        <v>523567229.75999999</v>
      </c>
      <c r="AC78" s="23">
        <f t="shared" si="28"/>
        <v>2.6960387396255236E-2</v>
      </c>
      <c r="AD78" s="23">
        <f t="shared" si="29"/>
        <v>0.17586954193341153</v>
      </c>
      <c r="AE78" s="23">
        <f t="shared" si="30"/>
        <v>0.20282992932966676</v>
      </c>
      <c r="AG78" s="8">
        <f t="shared" si="31"/>
        <v>15.698630520891019</v>
      </c>
      <c r="AH78" s="8">
        <f t="shared" si="32"/>
        <v>102.40620500410407</v>
      </c>
      <c r="AI78" s="10">
        <f t="shared" si="33"/>
        <v>118.10483552499508</v>
      </c>
      <c r="AJ78" s="10"/>
      <c r="AK78" s="10"/>
    </row>
    <row r="79" spans="1:37" x14ac:dyDescent="0.2">
      <c r="A79" s="20">
        <v>42441</v>
      </c>
      <c r="B79" s="19">
        <v>236</v>
      </c>
      <c r="C79" s="5">
        <v>72</v>
      </c>
      <c r="D79" s="14">
        <v>42715</v>
      </c>
      <c r="E79" s="31">
        <v>237</v>
      </c>
      <c r="F79" s="48">
        <f t="shared" si="21"/>
        <v>2.374748346010104</v>
      </c>
      <c r="G79" s="7">
        <f t="shared" si="19"/>
        <v>579838474.07999992</v>
      </c>
      <c r="H79" s="23">
        <f t="shared" si="22"/>
        <v>2.7676222482027942E-2</v>
      </c>
      <c r="I79" s="23">
        <f t="shared" si="23"/>
        <v>0.19865896352144841</v>
      </c>
      <c r="J79" s="23">
        <f t="shared" si="24"/>
        <v>0.22633518600347635</v>
      </c>
      <c r="L79" s="8">
        <f t="shared" si="25"/>
        <v>16.047738612277669</v>
      </c>
      <c r="M79" s="8">
        <f t="shared" si="25"/>
        <v>115.19011027059101</v>
      </c>
      <c r="N79" s="10">
        <f t="shared" si="26"/>
        <v>131.23784888286866</v>
      </c>
      <c r="O79" s="10"/>
      <c r="P79" s="10"/>
      <c r="Q79" s="10"/>
      <c r="R79" s="10"/>
      <c r="S79" s="10"/>
      <c r="T79" s="10"/>
      <c r="U79" s="10"/>
      <c r="V79" s="10"/>
      <c r="Y79" s="14">
        <v>42715</v>
      </c>
      <c r="Z79" s="32">
        <v>214</v>
      </c>
      <c r="AA79" s="48">
        <f t="shared" si="27"/>
        <v>2.330413773349191</v>
      </c>
      <c r="AB79" s="7">
        <f t="shared" si="20"/>
        <v>523567229.75999999</v>
      </c>
      <c r="AC79" s="23">
        <f t="shared" si="28"/>
        <v>2.6960387396255236E-2</v>
      </c>
      <c r="AD79" s="23">
        <f t="shared" si="29"/>
        <v>0.17586954193341153</v>
      </c>
      <c r="AE79" s="23">
        <f t="shared" si="30"/>
        <v>0.20282992932966676</v>
      </c>
      <c r="AG79" s="8">
        <f t="shared" si="31"/>
        <v>15.632669888450298</v>
      </c>
      <c r="AH79" s="8">
        <f t="shared" si="32"/>
        <v>101.97592683181792</v>
      </c>
      <c r="AI79" s="10">
        <f t="shared" si="33"/>
        <v>117.60859672026821</v>
      </c>
      <c r="AJ79" s="10"/>
      <c r="AK79" s="10"/>
    </row>
    <row r="80" spans="1:37" x14ac:dyDescent="0.2">
      <c r="A80" s="20">
        <v>42442</v>
      </c>
      <c r="B80" s="19">
        <v>242</v>
      </c>
      <c r="C80" s="5">
        <v>73</v>
      </c>
      <c r="D80" s="14">
        <v>42716</v>
      </c>
      <c r="E80" s="31">
        <v>238</v>
      </c>
      <c r="F80" s="48">
        <f t="shared" si="21"/>
        <v>2.3765769570565118</v>
      </c>
      <c r="G80" s="7">
        <f t="shared" si="19"/>
        <v>582285049.91999996</v>
      </c>
      <c r="H80" s="23">
        <f t="shared" si="22"/>
        <v>2.7706152324622202E-2</v>
      </c>
      <c r="I80" s="23">
        <f t="shared" si="23"/>
        <v>0.19968678807632223</v>
      </c>
      <c r="J80" s="23">
        <f t="shared" si="24"/>
        <v>0.22739294040094443</v>
      </c>
      <c r="L80" s="8">
        <f t="shared" si="25"/>
        <v>16.132878289433762</v>
      </c>
      <c r="M80" s="8">
        <f t="shared" si="25"/>
        <v>116.27463136338574</v>
      </c>
      <c r="N80" s="10">
        <f t="shared" si="26"/>
        <v>132.4075096528195</v>
      </c>
      <c r="O80" s="10"/>
      <c r="P80" s="10"/>
      <c r="Q80" s="10"/>
      <c r="R80" s="10"/>
      <c r="S80" s="10"/>
      <c r="T80" s="10"/>
      <c r="U80" s="10"/>
      <c r="V80" s="10"/>
      <c r="Y80" s="14">
        <v>42716</v>
      </c>
      <c r="Z80" s="32">
        <v>215</v>
      </c>
      <c r="AA80" s="48">
        <f t="shared" si="27"/>
        <v>2.3324384599156054</v>
      </c>
      <c r="AB80" s="7">
        <f t="shared" si="20"/>
        <v>526013805.59999996</v>
      </c>
      <c r="AC80" s="23">
        <f t="shared" si="28"/>
        <v>2.6992671250768895E-2</v>
      </c>
      <c r="AD80" s="23">
        <f t="shared" si="29"/>
        <v>0.17682113774456454</v>
      </c>
      <c r="AE80" s="23">
        <f t="shared" si="30"/>
        <v>0.20381380899533344</v>
      </c>
      <c r="AG80" s="8">
        <f t="shared" si="31"/>
        <v>15.717428926728113</v>
      </c>
      <c r="AH80" s="8">
        <f t="shared" si="32"/>
        <v>102.96030501850495</v>
      </c>
      <c r="AI80" s="10">
        <f t="shared" si="33"/>
        <v>118.67773394523307</v>
      </c>
      <c r="AJ80" s="10"/>
      <c r="AK80" s="10"/>
    </row>
    <row r="81" spans="1:37" x14ac:dyDescent="0.2">
      <c r="A81" s="20">
        <v>42443</v>
      </c>
      <c r="B81" s="19">
        <v>250</v>
      </c>
      <c r="C81" s="5">
        <v>74</v>
      </c>
      <c r="D81" s="14">
        <v>42717</v>
      </c>
      <c r="E81" s="31">
        <v>234</v>
      </c>
      <c r="F81" s="48">
        <f t="shared" si="21"/>
        <v>2.369215857410143</v>
      </c>
      <c r="G81" s="7">
        <f t="shared" si="19"/>
        <v>572498746.55999994</v>
      </c>
      <c r="H81" s="23">
        <f t="shared" si="22"/>
        <v>2.7585866065910476E-2</v>
      </c>
      <c r="I81" s="23">
        <f t="shared" si="23"/>
        <v>0.19559165257263178</v>
      </c>
      <c r="J81" s="23">
        <f t="shared" si="24"/>
        <v>0.22317751863854227</v>
      </c>
      <c r="L81" s="8">
        <f t="shared" si="25"/>
        <v>15.792873745505783</v>
      </c>
      <c r="M81" s="8">
        <f t="shared" si="25"/>
        <v>111.97597593543068</v>
      </c>
      <c r="N81" s="10">
        <f t="shared" si="26"/>
        <v>127.76884968093647</v>
      </c>
      <c r="O81" s="10"/>
      <c r="P81" s="10"/>
      <c r="Q81" s="10"/>
      <c r="R81" s="10"/>
      <c r="S81" s="10"/>
      <c r="T81" s="10"/>
      <c r="U81" s="10"/>
      <c r="V81" s="10"/>
      <c r="Y81" s="14">
        <v>42717</v>
      </c>
      <c r="Z81" s="32">
        <v>205</v>
      </c>
      <c r="AA81" s="48">
        <f t="shared" si="27"/>
        <v>2.3117538610557542</v>
      </c>
      <c r="AB81" s="7">
        <f t="shared" si="20"/>
        <v>501548047.19999999</v>
      </c>
      <c r="AC81" s="23">
        <f t="shared" si="28"/>
        <v>2.6664664817039038E-2</v>
      </c>
      <c r="AD81" s="23">
        <f t="shared" si="29"/>
        <v>0.16750116700824424</v>
      </c>
      <c r="AE81" s="23">
        <f t="shared" si="30"/>
        <v>0.1941658318252833</v>
      </c>
      <c r="AG81" s="8">
        <f t="shared" si="31"/>
        <v>15.265487185197379</v>
      </c>
      <c r="AH81" s="8">
        <f t="shared" si="32"/>
        <v>95.894208159557039</v>
      </c>
      <c r="AI81" s="10">
        <f t="shared" si="33"/>
        <v>111.15969534475443</v>
      </c>
      <c r="AJ81" s="10"/>
      <c r="AK81" s="10"/>
    </row>
    <row r="82" spans="1:37" x14ac:dyDescent="0.2">
      <c r="A82" s="20">
        <v>42444</v>
      </c>
      <c r="B82" s="19">
        <v>250</v>
      </c>
      <c r="C82" s="5">
        <v>75</v>
      </c>
      <c r="D82" s="14">
        <v>42718</v>
      </c>
      <c r="E82" s="31">
        <v>227</v>
      </c>
      <c r="F82" s="48">
        <f t="shared" si="21"/>
        <v>2.3560258571931225</v>
      </c>
      <c r="G82" s="7">
        <f t="shared" si="19"/>
        <v>555372715.67999995</v>
      </c>
      <c r="H82" s="23">
        <f t="shared" si="22"/>
        <v>2.7371635642217274E-2</v>
      </c>
      <c r="I82" s="23">
        <f t="shared" si="23"/>
        <v>0.1885359049617259</v>
      </c>
      <c r="J82" s="23">
        <f t="shared" si="24"/>
        <v>0.21590754060394318</v>
      </c>
      <c r="L82" s="8">
        <f t="shared" si="25"/>
        <v>15.201459619221687</v>
      </c>
      <c r="M82" s="8">
        <f t="shared" si="25"/>
        <v>104.70769754178008</v>
      </c>
      <c r="N82" s="10">
        <f t="shared" si="26"/>
        <v>119.90915716100176</v>
      </c>
      <c r="O82" s="10"/>
      <c r="P82" s="10"/>
      <c r="Q82" s="10"/>
      <c r="R82" s="10"/>
      <c r="S82" s="10"/>
      <c r="T82" s="10"/>
      <c r="U82" s="10"/>
      <c r="V82" s="10"/>
      <c r="Y82" s="14">
        <v>42718</v>
      </c>
      <c r="Z82" s="32">
        <v>205</v>
      </c>
      <c r="AA82" s="48">
        <f t="shared" si="27"/>
        <v>2.3117538610557542</v>
      </c>
      <c r="AB82" s="7">
        <f t="shared" si="20"/>
        <v>501548047.19999999</v>
      </c>
      <c r="AC82" s="23">
        <f t="shared" si="28"/>
        <v>2.6664664817039038E-2</v>
      </c>
      <c r="AD82" s="23">
        <f t="shared" si="29"/>
        <v>0.16750116700824424</v>
      </c>
      <c r="AE82" s="23">
        <f t="shared" si="30"/>
        <v>0.1941658318252833</v>
      </c>
      <c r="AG82" s="8">
        <f t="shared" si="31"/>
        <v>14.80882731213592</v>
      </c>
      <c r="AH82" s="8">
        <f t="shared" si="32"/>
        <v>93.025578000937813</v>
      </c>
      <c r="AI82" s="10">
        <f t="shared" si="33"/>
        <v>107.83440531307373</v>
      </c>
      <c r="AJ82" s="10"/>
      <c r="AK82" s="10"/>
    </row>
    <row r="83" spans="1:37" x14ac:dyDescent="0.2">
      <c r="A83" s="20">
        <v>42445</v>
      </c>
      <c r="B83" s="19">
        <v>250</v>
      </c>
      <c r="C83" s="5">
        <v>76</v>
      </c>
      <c r="D83" s="14">
        <v>42719</v>
      </c>
      <c r="E83" s="31">
        <v>227</v>
      </c>
      <c r="F83" s="48">
        <f t="shared" si="21"/>
        <v>2.3560258571931225</v>
      </c>
      <c r="G83" s="7">
        <f t="shared" si="19"/>
        <v>555372715.67999995</v>
      </c>
      <c r="H83" s="23">
        <f t="shared" si="22"/>
        <v>2.7371635642217274E-2</v>
      </c>
      <c r="I83" s="23">
        <f t="shared" si="23"/>
        <v>0.1885359049617259</v>
      </c>
      <c r="J83" s="23">
        <f t="shared" si="24"/>
        <v>0.21590754060394318</v>
      </c>
      <c r="L83" s="8">
        <f t="shared" si="25"/>
        <v>15.201459619221687</v>
      </c>
      <c r="M83" s="8">
        <f t="shared" si="25"/>
        <v>104.70769754178008</v>
      </c>
      <c r="N83" s="10">
        <f t="shared" si="26"/>
        <v>119.90915716100176</v>
      </c>
      <c r="O83" s="10"/>
      <c r="P83" s="10"/>
      <c r="Q83" s="10"/>
      <c r="R83" s="10"/>
      <c r="S83" s="10"/>
      <c r="T83" s="10"/>
      <c r="U83" s="10"/>
      <c r="V83" s="10"/>
      <c r="Y83" s="14">
        <v>42719</v>
      </c>
      <c r="Z83" s="32">
        <v>203</v>
      </c>
      <c r="AA83" s="48">
        <f t="shared" si="27"/>
        <v>2.307496037913213</v>
      </c>
      <c r="AB83" s="7">
        <f t="shared" si="20"/>
        <v>496654895.51999998</v>
      </c>
      <c r="AC83" s="23">
        <f t="shared" si="28"/>
        <v>2.6597642578773183E-2</v>
      </c>
      <c r="AD83" s="23">
        <f t="shared" si="29"/>
        <v>0.16569323017916826</v>
      </c>
      <c r="AE83" s="23">
        <f t="shared" si="30"/>
        <v>0.19229087275794143</v>
      </c>
      <c r="AG83" s="8">
        <f t="shared" si="31"/>
        <v>14.771604989659259</v>
      </c>
      <c r="AH83" s="8">
        <f t="shared" si="32"/>
        <v>92.021499214396002</v>
      </c>
      <c r="AI83" s="10">
        <f t="shared" si="33"/>
        <v>106.79310420405525</v>
      </c>
      <c r="AJ83" s="10"/>
      <c r="AK83" s="10"/>
    </row>
    <row r="84" spans="1:37" x14ac:dyDescent="0.2">
      <c r="A84" s="20">
        <v>42446</v>
      </c>
      <c r="B84" s="19">
        <v>253</v>
      </c>
      <c r="C84" s="5">
        <v>77</v>
      </c>
      <c r="D84" s="14">
        <v>42720</v>
      </c>
      <c r="E84" s="31">
        <v>205</v>
      </c>
      <c r="F84" s="48">
        <f t="shared" si="21"/>
        <v>2.3117538610557542</v>
      </c>
      <c r="G84" s="7">
        <f t="shared" si="19"/>
        <v>501548047.19999999</v>
      </c>
      <c r="H84" s="23">
        <f t="shared" si="22"/>
        <v>2.6664664817039038E-2</v>
      </c>
      <c r="I84" s="23">
        <f t="shared" si="23"/>
        <v>0.16750116700824424</v>
      </c>
      <c r="J84" s="23">
        <f t="shared" si="24"/>
        <v>0.1941658318252833</v>
      </c>
      <c r="L84" s="8">
        <f t="shared" si="25"/>
        <v>13.373610568228473</v>
      </c>
      <c r="M84" s="8">
        <f t="shared" si="25"/>
        <v>84.009883216705958</v>
      </c>
      <c r="N84" s="10">
        <f t="shared" si="26"/>
        <v>97.38349378493443</v>
      </c>
      <c r="O84" s="10"/>
      <c r="P84" s="10"/>
      <c r="Q84" s="10"/>
      <c r="R84" s="10"/>
      <c r="S84" s="10"/>
      <c r="T84" s="10"/>
      <c r="U84" s="10"/>
      <c r="V84" s="10"/>
      <c r="Y84" s="14">
        <v>42720</v>
      </c>
      <c r="Z84" s="32">
        <v>200</v>
      </c>
      <c r="AA84" s="48">
        <f t="shared" si="27"/>
        <v>2.3010299956639813</v>
      </c>
      <c r="AB84" s="7">
        <f t="shared" si="20"/>
        <v>489315168</v>
      </c>
      <c r="AC84" s="23">
        <f t="shared" si="28"/>
        <v>2.6496182875283665E-2</v>
      </c>
      <c r="AD84" s="23">
        <f t="shared" si="29"/>
        <v>0.16301981982115699</v>
      </c>
      <c r="AE84" s="23">
        <f t="shared" si="30"/>
        <v>0.18951600269644064</v>
      </c>
      <c r="AG84" s="8">
        <f t="shared" si="31"/>
        <v>13.289108779352603</v>
      </c>
      <c r="AH84" s="8">
        <f t="shared" si="32"/>
        <v>81.762272286197145</v>
      </c>
      <c r="AI84" s="10">
        <f t="shared" si="33"/>
        <v>95.051381065549748</v>
      </c>
      <c r="AJ84" s="10"/>
      <c r="AK84" s="10"/>
    </row>
    <row r="85" spans="1:37" x14ac:dyDescent="0.2">
      <c r="A85" s="20">
        <v>42447</v>
      </c>
      <c r="B85" s="19">
        <v>258</v>
      </c>
      <c r="C85" s="5">
        <v>78</v>
      </c>
      <c r="D85" s="14">
        <v>42721</v>
      </c>
      <c r="E85" s="31">
        <v>199</v>
      </c>
      <c r="F85" s="48">
        <f t="shared" si="21"/>
        <v>2.2988530764097068</v>
      </c>
      <c r="G85" s="7">
        <f t="shared" si="19"/>
        <v>486868592.15999997</v>
      </c>
      <c r="H85" s="23">
        <f t="shared" si="22"/>
        <v>2.6462111645229311E-2</v>
      </c>
      <c r="I85" s="23">
        <f t="shared" si="23"/>
        <v>0.16213934675725739</v>
      </c>
      <c r="J85" s="23">
        <f t="shared" si="24"/>
        <v>0.18860145840248671</v>
      </c>
      <c r="L85" s="8">
        <f t="shared" si="25"/>
        <v>12.883571042293536</v>
      </c>
      <c r="M85" s="8">
        <f t="shared" si="25"/>
        <v>78.940555489447959</v>
      </c>
      <c r="N85" s="10">
        <f t="shared" si="26"/>
        <v>91.824126531741499</v>
      </c>
      <c r="O85" s="10"/>
      <c r="P85" s="10"/>
      <c r="Q85" s="10"/>
      <c r="R85" s="10"/>
      <c r="S85" s="10"/>
      <c r="T85" s="10"/>
      <c r="U85" s="10"/>
      <c r="V85" s="10"/>
      <c r="Y85" s="14">
        <v>42721</v>
      </c>
      <c r="Z85" s="32">
        <v>199</v>
      </c>
      <c r="AA85" s="48">
        <f t="shared" si="27"/>
        <v>2.2988530764097068</v>
      </c>
      <c r="AB85" s="7">
        <f t="shared" si="20"/>
        <v>486868592.15999997</v>
      </c>
      <c r="AC85" s="23">
        <f t="shared" si="28"/>
        <v>2.6462111645229311E-2</v>
      </c>
      <c r="AD85" s="23">
        <f t="shared" si="29"/>
        <v>0.16213934675725739</v>
      </c>
      <c r="AE85" s="23">
        <f t="shared" si="30"/>
        <v>0.18860145840248671</v>
      </c>
      <c r="AG85" s="8">
        <f t="shared" si="31"/>
        <v>12.883571042293536</v>
      </c>
      <c r="AH85" s="8">
        <f t="shared" si="32"/>
        <v>78.940555489447959</v>
      </c>
      <c r="AI85" s="10">
        <f t="shared" si="33"/>
        <v>91.824126531741499</v>
      </c>
      <c r="AJ85" s="10"/>
      <c r="AK85" s="10"/>
    </row>
    <row r="86" spans="1:37" x14ac:dyDescent="0.2">
      <c r="A86" s="20">
        <v>42448</v>
      </c>
      <c r="B86" s="19">
        <v>258</v>
      </c>
      <c r="C86" s="5">
        <v>79</v>
      </c>
      <c r="D86" s="14">
        <v>42722</v>
      </c>
      <c r="E86" s="31">
        <v>195</v>
      </c>
      <c r="F86" s="48">
        <f t="shared" si="21"/>
        <v>2.2900346113625178</v>
      </c>
      <c r="G86" s="7">
        <f t="shared" si="19"/>
        <v>477082288.79999995</v>
      </c>
      <c r="H86" s="23">
        <f t="shared" si="22"/>
        <v>2.6324540391765655E-2</v>
      </c>
      <c r="I86" s="23">
        <f t="shared" si="23"/>
        <v>0.1586735638417478</v>
      </c>
      <c r="J86" s="23">
        <f t="shared" si="24"/>
        <v>0.18499810423351346</v>
      </c>
      <c r="L86" s="8">
        <f t="shared" si="25"/>
        <v>12.558971981711606</v>
      </c>
      <c r="M86" s="8">
        <f t="shared" si="25"/>
        <v>75.700347009673948</v>
      </c>
      <c r="N86" s="10">
        <f t="shared" si="26"/>
        <v>88.259318991385555</v>
      </c>
      <c r="O86" s="10"/>
      <c r="P86" s="10"/>
      <c r="Q86" s="10"/>
      <c r="R86" s="10"/>
      <c r="S86" s="10"/>
      <c r="T86" s="10"/>
      <c r="U86" s="10"/>
      <c r="V86" s="10"/>
      <c r="Y86" s="14">
        <v>42722</v>
      </c>
      <c r="Z86" s="32">
        <v>203</v>
      </c>
      <c r="AA86" s="48">
        <f t="shared" si="27"/>
        <v>2.307496037913213</v>
      </c>
      <c r="AB86" s="7">
        <f t="shared" si="20"/>
        <v>496654895.51999998</v>
      </c>
      <c r="AC86" s="23">
        <f t="shared" si="28"/>
        <v>2.6597642578773183E-2</v>
      </c>
      <c r="AD86" s="23">
        <f t="shared" si="29"/>
        <v>0.16569323017916826</v>
      </c>
      <c r="AE86" s="23">
        <f t="shared" si="30"/>
        <v>0.19229087275794143</v>
      </c>
      <c r="AG86" s="8">
        <f t="shared" si="31"/>
        <v>12.689264198165443</v>
      </c>
      <c r="AH86" s="8">
        <f t="shared" si="32"/>
        <v>79.049305492542814</v>
      </c>
      <c r="AI86" s="10">
        <f t="shared" si="33"/>
        <v>91.73856969070826</v>
      </c>
      <c r="AJ86" s="10"/>
      <c r="AK86" s="10"/>
    </row>
    <row r="87" spans="1:37" x14ac:dyDescent="0.2">
      <c r="A87" s="20">
        <v>42449</v>
      </c>
      <c r="B87" s="19">
        <v>266</v>
      </c>
      <c r="C87" s="5">
        <v>80</v>
      </c>
      <c r="D87" s="14">
        <v>42723</v>
      </c>
      <c r="E87" s="31">
        <v>192</v>
      </c>
      <c r="F87" s="48">
        <f t="shared" si="21"/>
        <v>2.2833012287035497</v>
      </c>
      <c r="G87" s="7">
        <f t="shared" si="19"/>
        <v>469742561.27999997</v>
      </c>
      <c r="H87" s="23">
        <f t="shared" si="22"/>
        <v>2.6219978915091612E-2</v>
      </c>
      <c r="I87" s="23">
        <f t="shared" si="23"/>
        <v>0.15613623710937663</v>
      </c>
      <c r="J87" s="23">
        <f t="shared" si="24"/>
        <v>0.18235621602446825</v>
      </c>
      <c r="L87" s="8">
        <f t="shared" si="25"/>
        <v>12.316640052282729</v>
      </c>
      <c r="M87" s="8">
        <f t="shared" si="25"/>
        <v>73.34383592837996</v>
      </c>
      <c r="N87" s="10">
        <f t="shared" si="26"/>
        <v>85.660475980662682</v>
      </c>
      <c r="O87" s="10"/>
      <c r="P87" s="10"/>
      <c r="Q87" s="10"/>
      <c r="R87" s="10"/>
      <c r="S87" s="10"/>
      <c r="T87" s="10"/>
      <c r="U87" s="10"/>
      <c r="V87" s="10"/>
      <c r="Y87" s="14">
        <v>42723</v>
      </c>
      <c r="Z87" s="32">
        <v>202</v>
      </c>
      <c r="AA87" s="48">
        <f t="shared" si="27"/>
        <v>2.3053513694466239</v>
      </c>
      <c r="AB87" s="7">
        <f t="shared" si="20"/>
        <v>494208319.68000001</v>
      </c>
      <c r="AC87" s="23">
        <f t="shared" si="28"/>
        <v>2.6563947255277456E-2</v>
      </c>
      <c r="AD87" s="23">
        <f t="shared" si="29"/>
        <v>0.16479686260159188</v>
      </c>
      <c r="AE87" s="23">
        <f t="shared" si="30"/>
        <v>0.19136080985686932</v>
      </c>
      <c r="AG87" s="8">
        <f t="shared" si="31"/>
        <v>12.478216621400858</v>
      </c>
      <c r="AH87" s="8">
        <f t="shared" si="32"/>
        <v>77.41210032938001</v>
      </c>
      <c r="AI87" s="10">
        <f t="shared" si="33"/>
        <v>89.890316950780871</v>
      </c>
      <c r="AJ87" s="10"/>
      <c r="AK87" s="10"/>
    </row>
    <row r="88" spans="1:37" x14ac:dyDescent="0.2">
      <c r="A88" s="20">
        <v>42450</v>
      </c>
      <c r="B88" s="19">
        <v>270</v>
      </c>
      <c r="C88" s="5">
        <v>81</v>
      </c>
      <c r="D88" s="14">
        <v>42724</v>
      </c>
      <c r="E88" s="31">
        <v>219</v>
      </c>
      <c r="F88" s="48">
        <f t="shared" si="21"/>
        <v>2.3404441148401185</v>
      </c>
      <c r="G88" s="7">
        <f t="shared" si="19"/>
        <v>535800108.95999998</v>
      </c>
      <c r="H88" s="23">
        <f t="shared" si="22"/>
        <v>2.7120701390679722E-2</v>
      </c>
      <c r="I88" s="23">
        <f t="shared" si="23"/>
        <v>0.18066734404536433</v>
      </c>
      <c r="J88" s="23">
        <f t="shared" si="24"/>
        <v>0.20778804543604407</v>
      </c>
      <c r="L88" s="8">
        <f t="shared" si="25"/>
        <v>14.531274760197819</v>
      </c>
      <c r="M88" s="8">
        <f t="shared" si="25"/>
        <v>96.801582625020018</v>
      </c>
      <c r="N88" s="10">
        <f t="shared" si="26"/>
        <v>111.33285738521784</v>
      </c>
      <c r="O88" s="10"/>
      <c r="P88" s="10"/>
      <c r="Q88" s="10"/>
      <c r="R88" s="10"/>
      <c r="S88" s="10"/>
      <c r="T88" s="10"/>
      <c r="U88" s="10"/>
      <c r="V88" s="10"/>
      <c r="Y88" s="14">
        <v>42724</v>
      </c>
      <c r="Z88" s="32">
        <v>200</v>
      </c>
      <c r="AA88" s="48">
        <f t="shared" si="27"/>
        <v>2.3010299956639813</v>
      </c>
      <c r="AB88" s="7">
        <f t="shared" si="20"/>
        <v>489315168</v>
      </c>
      <c r="AC88" s="23">
        <f t="shared" si="28"/>
        <v>2.6496182875283665E-2</v>
      </c>
      <c r="AD88" s="23">
        <f t="shared" si="29"/>
        <v>0.16301981982115699</v>
      </c>
      <c r="AE88" s="23">
        <f t="shared" si="30"/>
        <v>0.18951600269644064</v>
      </c>
      <c r="AG88" s="8">
        <f t="shared" si="31"/>
        <v>14.196657671601074</v>
      </c>
      <c r="AH88" s="8">
        <f t="shared" si="32"/>
        <v>87.346037222815482</v>
      </c>
      <c r="AI88" s="10">
        <f t="shared" si="33"/>
        <v>101.54269489441656</v>
      </c>
      <c r="AJ88" s="10"/>
      <c r="AK88" s="10"/>
    </row>
    <row r="89" spans="1:37" x14ac:dyDescent="0.2">
      <c r="A89" s="20">
        <v>42451</v>
      </c>
      <c r="B89" s="19">
        <v>279</v>
      </c>
      <c r="C89" s="5">
        <v>82</v>
      </c>
      <c r="D89" s="14">
        <v>42725</v>
      </c>
      <c r="E89" s="31">
        <v>225</v>
      </c>
      <c r="F89" s="48">
        <f t="shared" si="21"/>
        <v>2.3521825181113627</v>
      </c>
      <c r="G89" s="7">
        <f t="shared" si="19"/>
        <v>550479564</v>
      </c>
      <c r="H89" s="23">
        <f t="shared" si="22"/>
        <v>2.7309526174035276E-2</v>
      </c>
      <c r="I89" s="23">
        <f t="shared" si="23"/>
        <v>0.18654811739395338</v>
      </c>
      <c r="J89" s="23">
        <f t="shared" si="24"/>
        <v>0.21385764356798867</v>
      </c>
      <c r="L89" s="8">
        <f t="shared" si="25"/>
        <v>15.033336061329527</v>
      </c>
      <c r="M89" s="8">
        <f t="shared" si="25"/>
        <v>102.69092632804428</v>
      </c>
      <c r="N89" s="10">
        <f t="shared" si="26"/>
        <v>117.72426238937381</v>
      </c>
      <c r="O89" s="10"/>
      <c r="P89" s="10"/>
      <c r="Q89" s="10"/>
      <c r="R89" s="10"/>
      <c r="S89" s="10"/>
      <c r="T89" s="10"/>
      <c r="U89" s="10"/>
      <c r="V89" s="10"/>
      <c r="Y89" s="14">
        <v>42725</v>
      </c>
      <c r="Z89" s="32">
        <v>199</v>
      </c>
      <c r="AA89" s="48">
        <f t="shared" si="27"/>
        <v>2.2988530764097068</v>
      </c>
      <c r="AB89" s="7">
        <f t="shared" si="20"/>
        <v>486868592.15999997</v>
      </c>
      <c r="AC89" s="23">
        <f t="shared" si="28"/>
        <v>2.6462111645229311E-2</v>
      </c>
      <c r="AD89" s="23">
        <f t="shared" si="29"/>
        <v>0.16213934675725739</v>
      </c>
      <c r="AE89" s="23">
        <f t="shared" si="30"/>
        <v>0.18860145840248671</v>
      </c>
      <c r="AG89" s="8">
        <f t="shared" si="31"/>
        <v>14.566851680985154</v>
      </c>
      <c r="AH89" s="8">
        <f t="shared" si="32"/>
        <v>89.25439691017985</v>
      </c>
      <c r="AI89" s="10">
        <f t="shared" si="33"/>
        <v>103.821248591165</v>
      </c>
      <c r="AJ89" s="10"/>
      <c r="AK89" s="10"/>
    </row>
    <row r="90" spans="1:37" x14ac:dyDescent="0.2">
      <c r="A90" s="20">
        <v>42452</v>
      </c>
      <c r="B90" s="19">
        <v>297</v>
      </c>
      <c r="C90" s="5">
        <v>83</v>
      </c>
      <c r="D90" s="14">
        <v>42726</v>
      </c>
      <c r="E90" s="31">
        <v>226</v>
      </c>
      <c r="F90" s="48">
        <f t="shared" si="21"/>
        <v>2.3541084391474008</v>
      </c>
      <c r="G90" s="7">
        <f t="shared" si="19"/>
        <v>552926139.84000003</v>
      </c>
      <c r="H90" s="23">
        <f t="shared" si="22"/>
        <v>2.7340631976857158E-2</v>
      </c>
      <c r="I90" s="23">
        <f t="shared" si="23"/>
        <v>0.18754036660325202</v>
      </c>
      <c r="J90" s="23">
        <f t="shared" si="24"/>
        <v>0.21488099858010917</v>
      </c>
      <c r="L90" s="8">
        <f t="shared" si="25"/>
        <v>15.117350099749697</v>
      </c>
      <c r="M90" s="8">
        <f t="shared" si="25"/>
        <v>103.6959709701146</v>
      </c>
      <c r="N90" s="10">
        <f t="shared" si="26"/>
        <v>118.8133210698643</v>
      </c>
      <c r="O90" s="10"/>
      <c r="P90" s="10"/>
      <c r="Q90" s="10"/>
      <c r="R90" s="10"/>
      <c r="S90" s="10"/>
      <c r="T90" s="10"/>
      <c r="U90" s="10"/>
      <c r="V90" s="10"/>
      <c r="Y90" s="14">
        <v>42726</v>
      </c>
      <c r="Z90" s="32">
        <v>200</v>
      </c>
      <c r="AA90" s="48">
        <f t="shared" si="27"/>
        <v>2.3010299956639813</v>
      </c>
      <c r="AB90" s="7">
        <f t="shared" si="20"/>
        <v>489315168</v>
      </c>
      <c r="AC90" s="23">
        <f t="shared" si="28"/>
        <v>2.6496182875283665E-2</v>
      </c>
      <c r="AD90" s="23">
        <f t="shared" si="29"/>
        <v>0.16301981982115699</v>
      </c>
      <c r="AE90" s="23">
        <f t="shared" si="30"/>
        <v>0.18951600269644064</v>
      </c>
      <c r="AG90" s="8">
        <f t="shared" si="31"/>
        <v>14.650432117725311</v>
      </c>
      <c r="AH90" s="8">
        <f t="shared" si="32"/>
        <v>90.137919691124665</v>
      </c>
      <c r="AI90" s="10">
        <f t="shared" si="33"/>
        <v>104.78835180884998</v>
      </c>
      <c r="AJ90" s="10"/>
      <c r="AK90" s="10"/>
    </row>
    <row r="91" spans="1:37" x14ac:dyDescent="0.2">
      <c r="A91" s="20">
        <v>42453</v>
      </c>
      <c r="B91" s="19">
        <v>306</v>
      </c>
      <c r="C91" s="5">
        <v>84</v>
      </c>
      <c r="D91" s="14">
        <v>42727</v>
      </c>
      <c r="E91" s="31">
        <v>216</v>
      </c>
      <c r="F91" s="48">
        <f t="shared" si="21"/>
        <v>2.3344537511509307</v>
      </c>
      <c r="G91" s="7">
        <f t="shared" si="19"/>
        <v>528460381.44</v>
      </c>
      <c r="H91" s="23">
        <f t="shared" si="22"/>
        <v>2.7024843685401281E-2</v>
      </c>
      <c r="I91" s="23">
        <f t="shared" si="23"/>
        <v>0.17777679169652316</v>
      </c>
      <c r="J91" s="23">
        <f t="shared" si="24"/>
        <v>0.20480163538192445</v>
      </c>
      <c r="L91" s="8">
        <f t="shared" si="25"/>
        <v>14.281559202343537</v>
      </c>
      <c r="M91" s="8">
        <f t="shared" si="25"/>
        <v>93.947991151124057</v>
      </c>
      <c r="N91" s="10">
        <f t="shared" si="26"/>
        <v>108.2295503534676</v>
      </c>
      <c r="O91" s="10"/>
      <c r="P91" s="10"/>
      <c r="Q91" s="10"/>
      <c r="R91" s="10"/>
      <c r="S91" s="10"/>
      <c r="T91" s="10"/>
      <c r="U91" s="10"/>
      <c r="V91" s="10"/>
      <c r="Y91" s="14">
        <v>42727</v>
      </c>
      <c r="Z91" s="32">
        <v>200</v>
      </c>
      <c r="AA91" s="48">
        <f t="shared" si="27"/>
        <v>2.3010299956639813</v>
      </c>
      <c r="AB91" s="7">
        <f t="shared" si="20"/>
        <v>489315168</v>
      </c>
      <c r="AC91" s="23">
        <f t="shared" si="28"/>
        <v>2.6496182875283665E-2</v>
      </c>
      <c r="AD91" s="23">
        <f t="shared" si="29"/>
        <v>0.16301981982115699</v>
      </c>
      <c r="AE91" s="23">
        <f t="shared" si="30"/>
        <v>0.18951600269644064</v>
      </c>
      <c r="AG91" s="8">
        <f t="shared" si="31"/>
        <v>14.002182908976403</v>
      </c>
      <c r="AH91" s="8">
        <f t="shared" si="32"/>
        <v>86.149516164968702</v>
      </c>
      <c r="AI91" s="10">
        <f t="shared" si="33"/>
        <v>100.15169907394511</v>
      </c>
      <c r="AJ91" s="10"/>
      <c r="AK91" s="10"/>
    </row>
    <row r="92" spans="1:37" x14ac:dyDescent="0.2">
      <c r="A92" s="20">
        <v>42454</v>
      </c>
      <c r="B92" s="19">
        <v>310</v>
      </c>
      <c r="C92" s="5">
        <v>85</v>
      </c>
      <c r="D92" s="14">
        <v>42728</v>
      </c>
      <c r="E92" s="31">
        <v>212</v>
      </c>
      <c r="F92" s="48">
        <f t="shared" si="21"/>
        <v>2.3263358609287512</v>
      </c>
      <c r="G92" s="7">
        <f t="shared" si="19"/>
        <v>518674078.07999998</v>
      </c>
      <c r="H92" s="23">
        <f t="shared" si="22"/>
        <v>2.6895481778892071E-2</v>
      </c>
      <c r="I92" s="23">
        <f t="shared" si="23"/>
        <v>0.17397883815030468</v>
      </c>
      <c r="J92" s="23">
        <f t="shared" si="24"/>
        <v>0.20087431992919674</v>
      </c>
      <c r="L92" s="8">
        <f t="shared" si="25"/>
        <v>13.949989216184283</v>
      </c>
      <c r="M92" s="8">
        <f t="shared" si="25"/>
        <v>90.238313483038809</v>
      </c>
      <c r="N92" s="10">
        <f t="shared" si="26"/>
        <v>104.18830269922309</v>
      </c>
      <c r="O92" s="10"/>
      <c r="P92" s="10"/>
      <c r="Q92" s="10"/>
      <c r="R92" s="10"/>
      <c r="S92" s="10"/>
      <c r="T92" s="10"/>
      <c r="U92" s="10"/>
      <c r="V92" s="10"/>
      <c r="Y92" s="14">
        <v>42728</v>
      </c>
      <c r="Z92" s="32">
        <v>195</v>
      </c>
      <c r="AA92" s="48">
        <f t="shared" si="27"/>
        <v>2.2900346113625178</v>
      </c>
      <c r="AB92" s="7">
        <f t="shared" si="20"/>
        <v>477082288.79999995</v>
      </c>
      <c r="AC92" s="23">
        <f t="shared" si="28"/>
        <v>2.6324540391765655E-2</v>
      </c>
      <c r="AD92" s="23">
        <f t="shared" si="29"/>
        <v>0.1586735638417478</v>
      </c>
      <c r="AE92" s="23">
        <f t="shared" si="30"/>
        <v>0.18499810423351346</v>
      </c>
      <c r="AG92" s="8">
        <f t="shared" si="31"/>
        <v>13.653856718578773</v>
      </c>
      <c r="AH92" s="8">
        <f t="shared" si="32"/>
        <v>82.299864441286559</v>
      </c>
      <c r="AI92" s="10">
        <f t="shared" si="33"/>
        <v>95.953721159865324</v>
      </c>
      <c r="AJ92" s="10"/>
      <c r="AK92" s="10"/>
    </row>
    <row r="93" spans="1:37" x14ac:dyDescent="0.2">
      <c r="A93" s="20">
        <v>42455</v>
      </c>
      <c r="B93" s="19">
        <v>315</v>
      </c>
      <c r="C93" s="5">
        <v>86</v>
      </c>
      <c r="D93" s="14">
        <v>42729</v>
      </c>
      <c r="E93" s="31">
        <v>195</v>
      </c>
      <c r="F93" s="48">
        <f t="shared" si="21"/>
        <v>2.2900346113625178</v>
      </c>
      <c r="G93" s="7">
        <f t="shared" si="19"/>
        <v>477082288.79999995</v>
      </c>
      <c r="H93" s="23">
        <f t="shared" si="22"/>
        <v>2.6324540391765655E-2</v>
      </c>
      <c r="I93" s="23">
        <f t="shared" si="23"/>
        <v>0.1586735638417478</v>
      </c>
      <c r="J93" s="23">
        <f t="shared" si="24"/>
        <v>0.18499810423351346</v>
      </c>
      <c r="L93" s="8">
        <f t="shared" si="25"/>
        <v>12.558971981711606</v>
      </c>
      <c r="M93" s="8">
        <f t="shared" si="25"/>
        <v>75.700347009673948</v>
      </c>
      <c r="N93" s="10">
        <f t="shared" si="26"/>
        <v>88.259318991385555</v>
      </c>
      <c r="O93" s="10"/>
      <c r="P93" s="10"/>
      <c r="Q93" s="10"/>
      <c r="R93" s="10"/>
      <c r="S93" s="10"/>
      <c r="T93" s="10"/>
      <c r="U93" s="10"/>
      <c r="V93" s="10"/>
      <c r="Y93" s="14">
        <v>42729</v>
      </c>
      <c r="Z93" s="32">
        <v>195</v>
      </c>
      <c r="AA93" s="48">
        <f t="shared" si="27"/>
        <v>2.2900346113625178</v>
      </c>
      <c r="AB93" s="7">
        <f t="shared" si="20"/>
        <v>477082288.79999995</v>
      </c>
      <c r="AC93" s="23">
        <f t="shared" si="28"/>
        <v>2.6324540391765655E-2</v>
      </c>
      <c r="AD93" s="23">
        <f t="shared" si="29"/>
        <v>0.1586735638417478</v>
      </c>
      <c r="AE93" s="23">
        <f t="shared" si="30"/>
        <v>0.18499810423351346</v>
      </c>
      <c r="AG93" s="8">
        <f t="shared" si="31"/>
        <v>12.558971981711606</v>
      </c>
      <c r="AH93" s="8">
        <f t="shared" si="32"/>
        <v>75.700347009673948</v>
      </c>
      <c r="AI93" s="10">
        <f t="shared" si="33"/>
        <v>88.259318991385555</v>
      </c>
      <c r="AJ93" s="10"/>
      <c r="AK93" s="10"/>
    </row>
    <row r="94" spans="1:37" x14ac:dyDescent="0.2">
      <c r="A94" s="20">
        <v>42456</v>
      </c>
      <c r="B94" s="19">
        <v>310</v>
      </c>
      <c r="C94" s="5">
        <v>87</v>
      </c>
      <c r="D94" s="14">
        <v>42730</v>
      </c>
      <c r="E94" s="31">
        <v>200</v>
      </c>
      <c r="F94" s="48">
        <f t="shared" si="21"/>
        <v>2.3010299956639813</v>
      </c>
      <c r="G94" s="7">
        <f t="shared" si="19"/>
        <v>489315168</v>
      </c>
      <c r="H94" s="23">
        <f t="shared" si="22"/>
        <v>2.6496182875283665E-2</v>
      </c>
      <c r="I94" s="23">
        <f t="shared" si="23"/>
        <v>0.16301981982115699</v>
      </c>
      <c r="J94" s="23">
        <f t="shared" si="24"/>
        <v>0.18951600269644064</v>
      </c>
      <c r="L94" s="8">
        <f t="shared" si="25"/>
        <v>12.96498417497815</v>
      </c>
      <c r="M94" s="8">
        <f t="shared" si="25"/>
        <v>79.768070523119164</v>
      </c>
      <c r="N94" s="10">
        <f t="shared" si="26"/>
        <v>92.73305469809732</v>
      </c>
      <c r="O94" s="10"/>
      <c r="P94" s="10"/>
      <c r="Q94" s="10"/>
      <c r="R94" s="10"/>
      <c r="S94" s="10"/>
      <c r="T94" s="10"/>
      <c r="U94" s="10"/>
      <c r="V94" s="10"/>
      <c r="Y94" s="14">
        <v>42730</v>
      </c>
      <c r="Z94" s="32">
        <v>190</v>
      </c>
      <c r="AA94" s="48">
        <f t="shared" si="27"/>
        <v>2.2787536009528289</v>
      </c>
      <c r="AB94" s="7">
        <f t="shared" si="20"/>
        <v>464849409.59999996</v>
      </c>
      <c r="AC94" s="23">
        <f t="shared" si="28"/>
        <v>2.6149594704152929E-2</v>
      </c>
      <c r="AD94" s="23">
        <f t="shared" si="29"/>
        <v>0.15447595885244425</v>
      </c>
      <c r="AE94" s="23">
        <f t="shared" si="30"/>
        <v>0.18062555355659718</v>
      </c>
      <c r="AG94" s="8">
        <f t="shared" si="31"/>
        <v>12.795393325794501</v>
      </c>
      <c r="AH94" s="8">
        <f t="shared" si="32"/>
        <v>75.587429757844845</v>
      </c>
      <c r="AI94" s="10">
        <f t="shared" si="33"/>
        <v>88.382823083639352</v>
      </c>
      <c r="AJ94" s="10"/>
      <c r="AK94" s="10"/>
    </row>
    <row r="95" spans="1:37" x14ac:dyDescent="0.2">
      <c r="A95" s="20">
        <v>42457</v>
      </c>
      <c r="B95" s="19">
        <v>320</v>
      </c>
      <c r="C95" s="5">
        <v>88</v>
      </c>
      <c r="D95" s="14">
        <v>42731</v>
      </c>
      <c r="E95" s="31">
        <v>195</v>
      </c>
      <c r="F95" s="48">
        <f t="shared" si="21"/>
        <v>2.2900346113625178</v>
      </c>
      <c r="G95" s="7">
        <f t="shared" si="19"/>
        <v>477082288.79999995</v>
      </c>
      <c r="H95" s="23">
        <f t="shared" si="22"/>
        <v>2.6324540391765655E-2</v>
      </c>
      <c r="I95" s="23">
        <f t="shared" si="23"/>
        <v>0.1586735638417478</v>
      </c>
      <c r="J95" s="23">
        <f t="shared" si="24"/>
        <v>0.18499810423351346</v>
      </c>
      <c r="L95" s="8">
        <f t="shared" si="25"/>
        <v>12.558971981711606</v>
      </c>
      <c r="M95" s="8">
        <f t="shared" si="25"/>
        <v>75.700347009673948</v>
      </c>
      <c r="N95" s="10">
        <f t="shared" si="26"/>
        <v>88.259318991385555</v>
      </c>
      <c r="O95" s="10"/>
      <c r="P95" s="10"/>
      <c r="Q95" s="10"/>
      <c r="R95" s="10"/>
      <c r="S95" s="10"/>
      <c r="T95" s="10"/>
      <c r="U95" s="10"/>
      <c r="V95" s="10"/>
      <c r="Y95" s="14">
        <v>42731</v>
      </c>
      <c r="Z95" s="32">
        <v>189</v>
      </c>
      <c r="AA95" s="48">
        <f t="shared" si="27"/>
        <v>2.2764618041732443</v>
      </c>
      <c r="AB95" s="7">
        <f t="shared" si="20"/>
        <v>462402833.75999999</v>
      </c>
      <c r="AC95" s="23">
        <f t="shared" si="28"/>
        <v>2.6114195906971147E-2</v>
      </c>
      <c r="AD95" s="23">
        <f t="shared" si="29"/>
        <v>0.15365556849903239</v>
      </c>
      <c r="AE95" s="23">
        <f t="shared" si="30"/>
        <v>0.17976976440600353</v>
      </c>
      <c r="AG95" s="8">
        <f t="shared" si="31"/>
        <v>12.458620353469385</v>
      </c>
      <c r="AH95" s="8">
        <f t="shared" si="32"/>
        <v>73.30635030638355</v>
      </c>
      <c r="AI95" s="10">
        <f t="shared" si="33"/>
        <v>85.764970659852935</v>
      </c>
      <c r="AJ95" s="10"/>
      <c r="AK95" s="10"/>
    </row>
    <row r="96" spans="1:37" x14ac:dyDescent="0.2">
      <c r="A96" s="20">
        <v>42458</v>
      </c>
      <c r="B96" s="19">
        <v>325</v>
      </c>
      <c r="C96" s="5">
        <v>89</v>
      </c>
      <c r="D96" s="14">
        <v>42732</v>
      </c>
      <c r="E96" s="31">
        <v>195</v>
      </c>
      <c r="F96" s="48">
        <f t="shared" si="21"/>
        <v>2.2900346113625178</v>
      </c>
      <c r="G96" s="7">
        <f t="shared" si="19"/>
        <v>477082288.79999995</v>
      </c>
      <c r="H96" s="23">
        <f t="shared" si="22"/>
        <v>2.6324540391765655E-2</v>
      </c>
      <c r="I96" s="23">
        <f t="shared" si="23"/>
        <v>0.1586735638417478</v>
      </c>
      <c r="J96" s="23">
        <f t="shared" si="24"/>
        <v>0.18499810423351346</v>
      </c>
      <c r="L96" s="8">
        <f t="shared" si="25"/>
        <v>12.558971981711606</v>
      </c>
      <c r="M96" s="8">
        <f t="shared" si="25"/>
        <v>75.700347009673948</v>
      </c>
      <c r="N96" s="10">
        <f t="shared" si="26"/>
        <v>88.259318991385555</v>
      </c>
      <c r="O96" s="10"/>
      <c r="P96" s="10"/>
      <c r="Q96" s="10"/>
      <c r="R96" s="10"/>
      <c r="S96" s="10"/>
      <c r="T96" s="10"/>
      <c r="U96" s="10"/>
      <c r="V96" s="10"/>
      <c r="Y96" s="14">
        <v>42732</v>
      </c>
      <c r="Z96" s="32">
        <v>194</v>
      </c>
      <c r="AA96" s="48">
        <f t="shared" si="27"/>
        <v>2.287801729930226</v>
      </c>
      <c r="AB96" s="7">
        <f t="shared" si="20"/>
        <v>474635712.95999998</v>
      </c>
      <c r="AC96" s="23">
        <f t="shared" si="28"/>
        <v>2.6289820252514823E-2</v>
      </c>
      <c r="AD96" s="23">
        <f t="shared" si="29"/>
        <v>0.15782169263780776</v>
      </c>
      <c r="AE96" s="23">
        <f t="shared" si="30"/>
        <v>0.1841115128903226</v>
      </c>
      <c r="AG96" s="8">
        <f t="shared" si="31"/>
        <v>12.542407618210364</v>
      </c>
      <c r="AH96" s="8">
        <f t="shared" si="32"/>
        <v>75.29393434593544</v>
      </c>
      <c r="AI96" s="10">
        <f t="shared" si="33"/>
        <v>87.836341964145802</v>
      </c>
      <c r="AJ96" s="10"/>
      <c r="AK96" s="10"/>
    </row>
    <row r="97" spans="1:37" x14ac:dyDescent="0.2">
      <c r="A97" s="20">
        <v>42459</v>
      </c>
      <c r="B97" s="19">
        <v>340</v>
      </c>
      <c r="C97" s="5">
        <v>90</v>
      </c>
      <c r="D97" s="14">
        <v>42733</v>
      </c>
      <c r="E97" s="31">
        <v>192</v>
      </c>
      <c r="F97" s="48">
        <f t="shared" si="21"/>
        <v>2.2833012287035497</v>
      </c>
      <c r="G97" s="7">
        <f t="shared" si="19"/>
        <v>469742561.27999997</v>
      </c>
      <c r="H97" s="23">
        <f t="shared" si="22"/>
        <v>2.6219978915091612E-2</v>
      </c>
      <c r="I97" s="23">
        <f t="shared" si="23"/>
        <v>0.15613623710937663</v>
      </c>
      <c r="J97" s="23">
        <f t="shared" si="24"/>
        <v>0.18235621602446825</v>
      </c>
      <c r="L97" s="8">
        <f t="shared" si="25"/>
        <v>12.316640052282729</v>
      </c>
      <c r="M97" s="8">
        <f t="shared" si="25"/>
        <v>73.34383592837996</v>
      </c>
      <c r="N97" s="10">
        <f t="shared" si="26"/>
        <v>85.660475980662682</v>
      </c>
      <c r="O97" s="10"/>
      <c r="P97" s="10"/>
      <c r="Q97" s="10"/>
      <c r="R97" s="10"/>
      <c r="S97" s="10"/>
      <c r="T97" s="10"/>
      <c r="U97" s="10"/>
      <c r="V97" s="10"/>
      <c r="Y97" s="14">
        <v>42733</v>
      </c>
      <c r="Z97" s="32">
        <v>192</v>
      </c>
      <c r="AA97" s="48">
        <f t="shared" si="27"/>
        <v>2.2833012287035497</v>
      </c>
      <c r="AB97" s="7">
        <f t="shared" si="20"/>
        <v>469742561.27999997</v>
      </c>
      <c r="AC97" s="23">
        <f t="shared" si="28"/>
        <v>2.6219978915091612E-2</v>
      </c>
      <c r="AD97" s="23">
        <f t="shared" si="29"/>
        <v>0.15613623710937663</v>
      </c>
      <c r="AE97" s="23">
        <f t="shared" si="30"/>
        <v>0.18235621602446825</v>
      </c>
      <c r="AG97" s="8">
        <f t="shared" si="31"/>
        <v>12.316640052282729</v>
      </c>
      <c r="AH97" s="8">
        <f t="shared" si="32"/>
        <v>73.34383592837996</v>
      </c>
      <c r="AI97" s="10">
        <f t="shared" si="33"/>
        <v>85.660475980662682</v>
      </c>
      <c r="AJ97" s="10"/>
      <c r="AK97" s="10"/>
    </row>
    <row r="98" spans="1:37" x14ac:dyDescent="0.2">
      <c r="A98" s="20">
        <v>42460</v>
      </c>
      <c r="B98" s="19">
        <v>362</v>
      </c>
      <c r="C98" s="5">
        <v>91</v>
      </c>
      <c r="D98" s="14">
        <v>42734</v>
      </c>
      <c r="E98" s="31">
        <v>190</v>
      </c>
      <c r="F98" s="48">
        <f t="shared" si="21"/>
        <v>2.2787536009528289</v>
      </c>
      <c r="G98" s="7">
        <f t="shared" si="19"/>
        <v>464849409.59999996</v>
      </c>
      <c r="H98" s="23">
        <f t="shared" si="22"/>
        <v>2.6149594704152929E-2</v>
      </c>
      <c r="I98" s="23">
        <f t="shared" si="23"/>
        <v>0.15447595885244425</v>
      </c>
      <c r="J98" s="23">
        <f t="shared" si="24"/>
        <v>0.18062555355659718</v>
      </c>
      <c r="L98" s="8">
        <f t="shared" si="25"/>
        <v>12.155623659504775</v>
      </c>
      <c r="M98" s="8">
        <f t="shared" si="25"/>
        <v>71.808058269952596</v>
      </c>
      <c r="N98" s="10">
        <f t="shared" si="26"/>
        <v>83.963681929457366</v>
      </c>
      <c r="O98" s="10"/>
      <c r="P98" s="10"/>
      <c r="Q98" s="10"/>
      <c r="R98" s="10"/>
      <c r="S98" s="10"/>
      <c r="T98" s="10"/>
      <c r="U98" s="10"/>
      <c r="V98" s="10"/>
      <c r="Y98" s="14">
        <v>42734</v>
      </c>
      <c r="Z98" s="32">
        <v>191</v>
      </c>
      <c r="AA98" s="48">
        <f t="shared" si="27"/>
        <v>2.2810333672477277</v>
      </c>
      <c r="AB98" s="7">
        <f t="shared" si="20"/>
        <v>467295985.44</v>
      </c>
      <c r="AC98" s="23">
        <f t="shared" si="28"/>
        <v>2.6184855287169139E-2</v>
      </c>
      <c r="AD98" s="23">
        <f t="shared" si="29"/>
        <v>0.15530288999189068</v>
      </c>
      <c r="AE98" s="23">
        <f t="shared" si="30"/>
        <v>0.18148774527905981</v>
      </c>
      <c r="AG98" s="8">
        <f t="shared" si="31"/>
        <v>12.172014520702012</v>
      </c>
      <c r="AH98" s="8">
        <f t="shared" si="32"/>
        <v>72.192456721904122</v>
      </c>
      <c r="AI98" s="10">
        <f t="shared" si="33"/>
        <v>84.364471242606129</v>
      </c>
      <c r="AJ98" s="10"/>
      <c r="AK98" s="10"/>
    </row>
    <row r="99" spans="1:37" x14ac:dyDescent="0.2">
      <c r="A99" s="20">
        <v>42461</v>
      </c>
      <c r="B99" s="19">
        <v>379</v>
      </c>
      <c r="C99" s="5">
        <v>92</v>
      </c>
      <c r="D99" s="14">
        <v>42735</v>
      </c>
      <c r="E99" s="31">
        <v>199</v>
      </c>
      <c r="F99" s="48">
        <f t="shared" si="21"/>
        <v>2.2988530764097068</v>
      </c>
      <c r="G99" s="7">
        <f t="shared" si="19"/>
        <v>486868592.15999997</v>
      </c>
      <c r="H99" s="23">
        <f t="shared" si="22"/>
        <v>2.6462111645229311E-2</v>
      </c>
      <c r="I99" s="23">
        <f t="shared" si="23"/>
        <v>0.16213934675725739</v>
      </c>
      <c r="J99" s="23">
        <f t="shared" si="24"/>
        <v>0.18860145840248671</v>
      </c>
      <c r="L99" s="8">
        <f t="shared" si="25"/>
        <v>12.883571042293536</v>
      </c>
      <c r="M99" s="8">
        <f t="shared" si="25"/>
        <v>78.940555489447959</v>
      </c>
      <c r="N99" s="10">
        <f t="shared" si="26"/>
        <v>91.824126531741499</v>
      </c>
      <c r="O99" s="10"/>
      <c r="P99" s="10"/>
      <c r="Q99" s="10"/>
      <c r="R99" s="10"/>
      <c r="S99" s="10"/>
      <c r="T99" s="10"/>
      <c r="U99" s="10"/>
      <c r="V99" s="10"/>
      <c r="Y99" s="14">
        <v>42735</v>
      </c>
      <c r="Z99" s="32">
        <v>194</v>
      </c>
      <c r="AA99" s="48">
        <f t="shared" si="27"/>
        <v>2.287801729930226</v>
      </c>
      <c r="AB99" s="7">
        <f t="shared" si="20"/>
        <v>474635712.95999998</v>
      </c>
      <c r="AC99" s="23">
        <f t="shared" si="28"/>
        <v>2.6289820252514823E-2</v>
      </c>
      <c r="AD99" s="23">
        <f t="shared" si="29"/>
        <v>0.15782169263780776</v>
      </c>
      <c r="AE99" s="23">
        <f t="shared" si="30"/>
        <v>0.1841115128903226</v>
      </c>
      <c r="AG99" s="8">
        <f t="shared" si="31"/>
        <v>12.799687774481347</v>
      </c>
      <c r="AH99" s="8">
        <f t="shared" si="32"/>
        <v>76.838425306877696</v>
      </c>
      <c r="AI99" s="10">
        <f t="shared" si="33"/>
        <v>89.638113081359037</v>
      </c>
      <c r="AJ99" s="10"/>
      <c r="AK99" s="10"/>
    </row>
    <row r="100" spans="1:37" x14ac:dyDescent="0.2">
      <c r="A100" s="20">
        <v>42462</v>
      </c>
      <c r="B100" s="19">
        <v>383</v>
      </c>
      <c r="C100" s="5">
        <v>93</v>
      </c>
      <c r="D100" s="14">
        <v>42370</v>
      </c>
      <c r="E100" s="31">
        <v>200</v>
      </c>
      <c r="F100" s="48">
        <f t="shared" si="21"/>
        <v>2.3010299956639813</v>
      </c>
      <c r="G100" s="7">
        <f t="shared" si="19"/>
        <v>489315168</v>
      </c>
      <c r="H100" s="23">
        <f t="shared" si="22"/>
        <v>2.6496182875283665E-2</v>
      </c>
      <c r="I100" s="23">
        <f t="shared" si="23"/>
        <v>0.16301981982115699</v>
      </c>
      <c r="J100" s="23">
        <f t="shared" si="24"/>
        <v>0.18951600269644064</v>
      </c>
      <c r="L100" s="8">
        <f t="shared" si="25"/>
        <v>12.96498417497815</v>
      </c>
      <c r="M100" s="8">
        <f t="shared" si="25"/>
        <v>79.768070523119164</v>
      </c>
      <c r="N100" s="10">
        <f t="shared" si="26"/>
        <v>92.73305469809732</v>
      </c>
      <c r="O100" s="10"/>
      <c r="P100" s="10"/>
      <c r="Q100" s="10"/>
      <c r="R100" s="10"/>
      <c r="S100" s="10"/>
      <c r="T100" s="10"/>
      <c r="U100" s="10"/>
      <c r="V100" s="10"/>
      <c r="Y100" s="14">
        <v>42370</v>
      </c>
      <c r="Z100" s="32">
        <v>194</v>
      </c>
      <c r="AA100" s="48">
        <f t="shared" si="27"/>
        <v>2.287801729930226</v>
      </c>
      <c r="AB100" s="7">
        <f t="shared" si="20"/>
        <v>474635712.95999998</v>
      </c>
      <c r="AC100" s="23">
        <f t="shared" si="28"/>
        <v>2.6289820252514823E-2</v>
      </c>
      <c r="AD100" s="23">
        <f t="shared" si="29"/>
        <v>0.15782169263780776</v>
      </c>
      <c r="AE100" s="23">
        <f t="shared" si="30"/>
        <v>0.1841115128903226</v>
      </c>
      <c r="AG100" s="8">
        <f t="shared" si="31"/>
        <v>12.864007813549094</v>
      </c>
      <c r="AH100" s="8">
        <f t="shared" si="32"/>
        <v>77.224548047113274</v>
      </c>
      <c r="AI100" s="10">
        <f t="shared" si="33"/>
        <v>90.088555860662368</v>
      </c>
      <c r="AJ100" s="10"/>
      <c r="AK100" s="10"/>
    </row>
    <row r="101" spans="1:37" x14ac:dyDescent="0.2">
      <c r="A101" s="20">
        <v>42463</v>
      </c>
      <c r="B101" s="19">
        <v>415</v>
      </c>
      <c r="C101" s="5">
        <v>94</v>
      </c>
      <c r="D101" s="14">
        <v>42371</v>
      </c>
      <c r="E101" s="31">
        <v>198</v>
      </c>
      <c r="F101" s="48">
        <f t="shared" si="21"/>
        <v>2.2966651902615309</v>
      </c>
      <c r="G101" s="7">
        <f t="shared" si="19"/>
        <v>484422016.31999999</v>
      </c>
      <c r="H101" s="23">
        <f t="shared" si="22"/>
        <v>2.6427912914431619E-2</v>
      </c>
      <c r="I101" s="23">
        <f t="shared" si="23"/>
        <v>0.16126437736700527</v>
      </c>
      <c r="J101" s="23">
        <f t="shared" si="24"/>
        <v>0.18769229028143689</v>
      </c>
      <c r="L101" s="8">
        <f t="shared" si="25"/>
        <v>12.802262861138333</v>
      </c>
      <c r="M101" s="8">
        <f t="shared" si="25"/>
        <v>78.120014844714063</v>
      </c>
      <c r="N101" s="10">
        <f t="shared" si="26"/>
        <v>90.922277705852395</v>
      </c>
      <c r="O101" s="10"/>
      <c r="P101" s="10"/>
      <c r="Q101" s="10"/>
      <c r="R101" s="10"/>
      <c r="S101" s="10"/>
      <c r="T101" s="10"/>
      <c r="U101" s="10"/>
      <c r="V101" s="10"/>
      <c r="Y101" s="14">
        <v>42371</v>
      </c>
      <c r="Z101" s="32">
        <v>194</v>
      </c>
      <c r="AA101" s="48">
        <f t="shared" si="27"/>
        <v>2.287801729930226</v>
      </c>
      <c r="AB101" s="7">
        <f t="shared" si="20"/>
        <v>474635712.95999998</v>
      </c>
      <c r="AC101" s="23">
        <f t="shared" si="28"/>
        <v>2.6289820252514823E-2</v>
      </c>
      <c r="AD101" s="23">
        <f t="shared" si="29"/>
        <v>0.15782169263780776</v>
      </c>
      <c r="AE101" s="23">
        <f t="shared" si="30"/>
        <v>0.1841115128903226</v>
      </c>
      <c r="AG101" s="8">
        <f t="shared" si="31"/>
        <v>12.735367735413602</v>
      </c>
      <c r="AH101" s="8">
        <f t="shared" si="32"/>
        <v>76.452302566642132</v>
      </c>
      <c r="AI101" s="10">
        <f t="shared" si="33"/>
        <v>89.187670302055736</v>
      </c>
      <c r="AJ101" s="10"/>
      <c r="AK101" s="10"/>
    </row>
    <row r="102" spans="1:37" x14ac:dyDescent="0.2">
      <c r="A102" s="20">
        <v>42464</v>
      </c>
      <c r="B102" s="19">
        <v>459</v>
      </c>
      <c r="C102" s="5">
        <v>95</v>
      </c>
      <c r="D102" s="14">
        <v>42372</v>
      </c>
      <c r="E102" s="31">
        <v>201</v>
      </c>
      <c r="F102" s="48">
        <f t="shared" si="21"/>
        <v>2.3031960574204891</v>
      </c>
      <c r="G102" s="7">
        <f t="shared" si="19"/>
        <v>491761743.83999997</v>
      </c>
      <c r="H102" s="23">
        <f t="shared" si="22"/>
        <v>2.6530127713901536E-2</v>
      </c>
      <c r="I102" s="23">
        <f t="shared" si="23"/>
        <v>0.16390569245736497</v>
      </c>
      <c r="J102" s="23">
        <f t="shared" si="24"/>
        <v>0.19043582017126651</v>
      </c>
      <c r="L102" s="8">
        <f t="shared" si="25"/>
        <v>13.046501868886132</v>
      </c>
      <c r="M102" s="8">
        <f t="shared" si="25"/>
        <v>80.602549148136532</v>
      </c>
      <c r="N102" s="10">
        <f t="shared" si="26"/>
        <v>93.649051017022657</v>
      </c>
      <c r="O102" s="10"/>
      <c r="P102" s="10"/>
      <c r="Q102" s="10"/>
      <c r="R102" s="10"/>
      <c r="S102" s="10"/>
      <c r="T102" s="10"/>
      <c r="U102" s="10"/>
      <c r="V102" s="10"/>
      <c r="Y102" s="14">
        <v>42372</v>
      </c>
      <c r="Z102" s="32">
        <v>198</v>
      </c>
      <c r="AA102" s="48">
        <f t="shared" si="27"/>
        <v>2.2966651902615309</v>
      </c>
      <c r="AB102" s="7">
        <f t="shared" si="20"/>
        <v>484422016.31999999</v>
      </c>
      <c r="AC102" s="23">
        <f t="shared" si="28"/>
        <v>2.6427912914431619E-2</v>
      </c>
      <c r="AD102" s="23">
        <f t="shared" si="29"/>
        <v>0.16126437736700527</v>
      </c>
      <c r="AE102" s="23">
        <f t="shared" si="30"/>
        <v>0.18769229028143689</v>
      </c>
      <c r="AG102" s="8">
        <f t="shared" si="31"/>
        <v>12.996236540852548</v>
      </c>
      <c r="AH102" s="8">
        <f t="shared" si="32"/>
        <v>79.303651433270332</v>
      </c>
      <c r="AI102" s="10">
        <f t="shared" si="33"/>
        <v>92.299887974122882</v>
      </c>
      <c r="AJ102" s="10"/>
      <c r="AK102" s="10"/>
    </row>
    <row r="103" spans="1:37" x14ac:dyDescent="0.2">
      <c r="A103" s="20">
        <v>42465</v>
      </c>
      <c r="B103" s="19">
        <v>455</v>
      </c>
      <c r="C103" s="5">
        <v>96</v>
      </c>
      <c r="D103" s="14">
        <v>42373</v>
      </c>
      <c r="E103" s="31">
        <v>197</v>
      </c>
      <c r="F103" s="48">
        <f t="shared" si="21"/>
        <v>2.2944662261615929</v>
      </c>
      <c r="G103" s="7">
        <f t="shared" si="19"/>
        <v>481975440.47999996</v>
      </c>
      <c r="H103" s="23">
        <f t="shared" si="22"/>
        <v>2.6393585558185186E-2</v>
      </c>
      <c r="I103" s="23">
        <f t="shared" si="23"/>
        <v>0.16039501783758947</v>
      </c>
      <c r="J103" s="23">
        <f t="shared" si="24"/>
        <v>0.18678860339577466</v>
      </c>
      <c r="L103" s="8">
        <f t="shared" si="25"/>
        <v>12.721060025252871</v>
      </c>
      <c r="M103" s="8">
        <f t="shared" si="25"/>
        <v>77.306459373069629</v>
      </c>
      <c r="N103" s="10">
        <f t="shared" si="26"/>
        <v>90.027519398322497</v>
      </c>
      <c r="O103" s="10"/>
      <c r="P103" s="10"/>
      <c r="Q103" s="10"/>
      <c r="R103" s="10"/>
      <c r="S103" s="10"/>
      <c r="T103" s="10"/>
      <c r="U103" s="10"/>
      <c r="V103" s="10"/>
      <c r="Y103" s="14">
        <v>42373</v>
      </c>
      <c r="Z103" s="32">
        <v>195</v>
      </c>
      <c r="AA103" s="48">
        <f t="shared" si="27"/>
        <v>2.2900346113625178</v>
      </c>
      <c r="AB103" s="7">
        <f t="shared" si="20"/>
        <v>477082288.79999995</v>
      </c>
      <c r="AC103" s="23">
        <f t="shared" si="28"/>
        <v>2.6324540391765655E-2</v>
      </c>
      <c r="AD103" s="23">
        <f t="shared" si="29"/>
        <v>0.1586735638417478</v>
      </c>
      <c r="AE103" s="23">
        <f t="shared" si="30"/>
        <v>0.18499810423351346</v>
      </c>
      <c r="AG103" s="8">
        <f t="shared" si="31"/>
        <v>12.687781950754802</v>
      </c>
      <c r="AH103" s="8">
        <f t="shared" si="32"/>
        <v>76.476760825157797</v>
      </c>
      <c r="AI103" s="10">
        <f t="shared" si="33"/>
        <v>89.164542775912594</v>
      </c>
      <c r="AJ103" s="10"/>
      <c r="AK103" s="10"/>
    </row>
    <row r="104" spans="1:37" x14ac:dyDescent="0.2">
      <c r="A104" s="20">
        <v>42466</v>
      </c>
      <c r="B104" s="19">
        <v>475</v>
      </c>
      <c r="C104" s="5">
        <v>97</v>
      </c>
      <c r="D104" s="14">
        <v>42374</v>
      </c>
      <c r="E104" s="31">
        <v>204</v>
      </c>
      <c r="F104" s="48">
        <f t="shared" si="21"/>
        <v>2.3096301674258988</v>
      </c>
      <c r="G104" s="7">
        <f t="shared" si="19"/>
        <v>499101471.35999995</v>
      </c>
      <c r="H104" s="23">
        <f t="shared" si="22"/>
        <v>2.6631214749190734E-2</v>
      </c>
      <c r="I104" s="23">
        <f t="shared" si="23"/>
        <v>0.1665946970589065</v>
      </c>
      <c r="J104" s="23">
        <f t="shared" si="24"/>
        <v>0.19322591180809723</v>
      </c>
      <c r="L104" s="8">
        <f t="shared" si="25"/>
        <v>13.291678465425226</v>
      </c>
      <c r="M104" s="8">
        <f t="shared" si="25"/>
        <v>83.14765842287369</v>
      </c>
      <c r="N104" s="10">
        <f t="shared" si="26"/>
        <v>96.439336888298911</v>
      </c>
      <c r="O104" s="10"/>
      <c r="P104" s="10"/>
      <c r="Q104" s="10"/>
      <c r="R104" s="10"/>
      <c r="S104" s="10"/>
      <c r="T104" s="10"/>
      <c r="U104" s="10"/>
      <c r="V104" s="10"/>
      <c r="Y104" s="14">
        <v>42374</v>
      </c>
      <c r="Z104" s="32">
        <v>191</v>
      </c>
      <c r="AA104" s="48">
        <f t="shared" si="27"/>
        <v>2.2810333672477277</v>
      </c>
      <c r="AB104" s="7">
        <f t="shared" si="20"/>
        <v>467295985.44</v>
      </c>
      <c r="AC104" s="23">
        <f t="shared" si="28"/>
        <v>2.6184855287169139E-2</v>
      </c>
      <c r="AD104" s="23">
        <f t="shared" si="29"/>
        <v>0.15530288999189068</v>
      </c>
      <c r="AE104" s="23">
        <f t="shared" si="30"/>
        <v>0.18148774527905981</v>
      </c>
      <c r="AG104" s="8">
        <f t="shared" si="31"/>
        <v>13.068899801174792</v>
      </c>
      <c r="AH104" s="8">
        <f t="shared" si="32"/>
        <v>77.511900901412844</v>
      </c>
      <c r="AI104" s="10">
        <f t="shared" si="33"/>
        <v>90.580800702587638</v>
      </c>
      <c r="AJ104" s="10"/>
      <c r="AK104" s="10"/>
    </row>
    <row r="105" spans="1:37" x14ac:dyDescent="0.2">
      <c r="A105" s="20">
        <v>42467</v>
      </c>
      <c r="B105" s="19">
        <v>494</v>
      </c>
      <c r="C105" s="5">
        <v>98</v>
      </c>
      <c r="D105" s="14">
        <v>42375</v>
      </c>
      <c r="E105" s="31">
        <v>208</v>
      </c>
      <c r="F105" s="48">
        <f t="shared" si="21"/>
        <v>2.3180633349627615</v>
      </c>
      <c r="G105" s="7">
        <f t="shared" si="19"/>
        <v>508887774.71999997</v>
      </c>
      <c r="H105" s="23">
        <f t="shared" si="22"/>
        <v>2.6764292701290927E-2</v>
      </c>
      <c r="I105" s="23">
        <f t="shared" si="23"/>
        <v>0.17024966051926693</v>
      </c>
      <c r="J105" s="23">
        <f t="shared" si="24"/>
        <v>0.19701395322055787</v>
      </c>
      <c r="L105" s="8">
        <f t="shared" si="25"/>
        <v>13.620021354714677</v>
      </c>
      <c r="M105" s="8">
        <f t="shared" si="25"/>
        <v>86.637970888485185</v>
      </c>
      <c r="N105" s="10">
        <f t="shared" si="26"/>
        <v>100.25799224319987</v>
      </c>
      <c r="O105" s="10"/>
      <c r="P105" s="10"/>
      <c r="Q105" s="10"/>
      <c r="R105" s="10"/>
      <c r="S105" s="10"/>
      <c r="T105" s="10"/>
      <c r="U105" s="10"/>
      <c r="V105" s="10"/>
      <c r="Y105" s="14">
        <v>42375</v>
      </c>
      <c r="Z105" s="32">
        <v>195</v>
      </c>
      <c r="AA105" s="48">
        <f t="shared" si="27"/>
        <v>2.2900346113625178</v>
      </c>
      <c r="AB105" s="7">
        <f t="shared" si="20"/>
        <v>477082288.79999995</v>
      </c>
      <c r="AC105" s="23">
        <f t="shared" si="28"/>
        <v>2.6324540391765655E-2</v>
      </c>
      <c r="AD105" s="23">
        <f t="shared" si="29"/>
        <v>0.1586735638417478</v>
      </c>
      <c r="AE105" s="23">
        <f t="shared" si="30"/>
        <v>0.18499810423351346</v>
      </c>
      <c r="AG105" s="8">
        <f t="shared" si="31"/>
        <v>13.39623678049238</v>
      </c>
      <c r="AH105" s="8">
        <f t="shared" si="32"/>
        <v>80.747036810318889</v>
      </c>
      <c r="AI105" s="10">
        <f t="shared" si="33"/>
        <v>94.143273590811276</v>
      </c>
      <c r="AJ105" s="10"/>
      <c r="AK105" s="10"/>
    </row>
    <row r="106" spans="1:37" x14ac:dyDescent="0.2">
      <c r="A106" s="20">
        <v>42468</v>
      </c>
      <c r="B106" s="19">
        <v>504</v>
      </c>
      <c r="C106" s="5">
        <v>99</v>
      </c>
      <c r="D106" s="14">
        <v>42376</v>
      </c>
      <c r="E106" s="31">
        <v>208</v>
      </c>
      <c r="F106" s="48">
        <f t="shared" si="21"/>
        <v>2.3180633349627615</v>
      </c>
      <c r="G106" s="7">
        <f t="shared" si="19"/>
        <v>508887774.71999997</v>
      </c>
      <c r="H106" s="23">
        <f t="shared" si="22"/>
        <v>2.6764292701290927E-2</v>
      </c>
      <c r="I106" s="23">
        <f t="shared" si="23"/>
        <v>0.17024966051926693</v>
      </c>
      <c r="J106" s="23">
        <f t="shared" si="24"/>
        <v>0.19701395322055787</v>
      </c>
      <c r="L106" s="8">
        <f t="shared" si="25"/>
        <v>13.620021354714677</v>
      </c>
      <c r="M106" s="8">
        <f t="shared" si="25"/>
        <v>86.637970888485185</v>
      </c>
      <c r="N106" s="10">
        <f t="shared" si="26"/>
        <v>100.25799224319987</v>
      </c>
      <c r="O106" s="10"/>
      <c r="P106" s="10"/>
      <c r="Q106" s="10"/>
      <c r="R106" s="10"/>
      <c r="S106" s="10"/>
      <c r="T106" s="10"/>
      <c r="U106" s="10"/>
      <c r="V106" s="10"/>
      <c r="Y106" s="14">
        <v>42376</v>
      </c>
      <c r="Z106" s="32">
        <v>194</v>
      </c>
      <c r="AA106" s="48">
        <f t="shared" si="27"/>
        <v>2.287801729930226</v>
      </c>
      <c r="AB106" s="7">
        <f t="shared" si="20"/>
        <v>474635712.95999998</v>
      </c>
      <c r="AC106" s="23">
        <f t="shared" si="28"/>
        <v>2.6289820252514823E-2</v>
      </c>
      <c r="AD106" s="23">
        <f t="shared" si="29"/>
        <v>0.15782169263780776</v>
      </c>
      <c r="AE106" s="23">
        <f t="shared" si="30"/>
        <v>0.1841115128903226</v>
      </c>
      <c r="AG106" s="8">
        <f t="shared" si="31"/>
        <v>13.378568126091055</v>
      </c>
      <c r="AH106" s="8">
        <f t="shared" si="32"/>
        <v>80.313529968997798</v>
      </c>
      <c r="AI106" s="10">
        <f t="shared" si="33"/>
        <v>93.692098095088852</v>
      </c>
      <c r="AJ106" s="10"/>
      <c r="AK106" s="10"/>
    </row>
    <row r="107" spans="1:37" x14ac:dyDescent="0.2">
      <c r="A107" s="20">
        <v>42469</v>
      </c>
      <c r="B107" s="19">
        <v>505</v>
      </c>
      <c r="C107" s="5">
        <v>100</v>
      </c>
      <c r="D107" s="14">
        <v>42377</v>
      </c>
      <c r="E107" s="31">
        <v>208</v>
      </c>
      <c r="F107" s="48">
        <f t="shared" si="21"/>
        <v>2.3180633349627615</v>
      </c>
      <c r="G107" s="7">
        <f t="shared" si="19"/>
        <v>508887774.71999997</v>
      </c>
      <c r="H107" s="23">
        <f t="shared" si="22"/>
        <v>2.6764292701290927E-2</v>
      </c>
      <c r="I107" s="23">
        <f t="shared" si="23"/>
        <v>0.17024966051926693</v>
      </c>
      <c r="J107" s="23">
        <f t="shared" si="24"/>
        <v>0.19701395322055787</v>
      </c>
      <c r="L107" s="8">
        <f t="shared" si="25"/>
        <v>13.620021354714677</v>
      </c>
      <c r="M107" s="8">
        <f t="shared" si="25"/>
        <v>86.637970888485185</v>
      </c>
      <c r="N107" s="10">
        <f t="shared" si="26"/>
        <v>100.25799224319987</v>
      </c>
      <c r="O107" s="10"/>
      <c r="P107" s="10"/>
      <c r="Q107" s="10"/>
      <c r="R107" s="10"/>
      <c r="S107" s="10"/>
      <c r="T107" s="10"/>
      <c r="U107" s="10"/>
      <c r="V107" s="10"/>
      <c r="Y107" s="14">
        <v>42377</v>
      </c>
      <c r="Z107" s="32">
        <v>196</v>
      </c>
      <c r="AA107" s="48">
        <f t="shared" si="27"/>
        <v>2.2922560713564759</v>
      </c>
      <c r="AB107" s="7">
        <f t="shared" si="20"/>
        <v>479528864.63999999</v>
      </c>
      <c r="AC107" s="23">
        <f t="shared" si="28"/>
        <v>2.635912843609289E-2</v>
      </c>
      <c r="AD107" s="23">
        <f t="shared" si="29"/>
        <v>0.15953137649221816</v>
      </c>
      <c r="AE107" s="23">
        <f t="shared" si="30"/>
        <v>0.18589050492831105</v>
      </c>
      <c r="AG107" s="8">
        <f t="shared" si="31"/>
        <v>13.413838213401984</v>
      </c>
      <c r="AH107" s="8">
        <f t="shared" si="32"/>
        <v>81.183567181143417</v>
      </c>
      <c r="AI107" s="10">
        <f t="shared" si="33"/>
        <v>94.597405394545405</v>
      </c>
      <c r="AJ107" s="10"/>
      <c r="AK107" s="10"/>
    </row>
    <row r="108" spans="1:37" x14ac:dyDescent="0.2">
      <c r="A108" s="20">
        <v>42470</v>
      </c>
      <c r="B108" s="19">
        <v>579</v>
      </c>
      <c r="C108" s="5">
        <v>101</v>
      </c>
      <c r="D108" s="14">
        <v>42378</v>
      </c>
      <c r="E108" s="31">
        <v>194</v>
      </c>
      <c r="F108" s="48">
        <f t="shared" si="21"/>
        <v>2.287801729930226</v>
      </c>
      <c r="G108" s="7">
        <f t="shared" si="19"/>
        <v>474635712.95999998</v>
      </c>
      <c r="H108" s="23">
        <f t="shared" si="22"/>
        <v>2.6289820252514823E-2</v>
      </c>
      <c r="I108" s="23">
        <f t="shared" si="23"/>
        <v>0.15782169263780776</v>
      </c>
      <c r="J108" s="23">
        <f t="shared" si="24"/>
        <v>0.1841115128903226</v>
      </c>
      <c r="L108" s="8">
        <f t="shared" si="25"/>
        <v>12.47808757914262</v>
      </c>
      <c r="M108" s="8">
        <f t="shared" si="25"/>
        <v>74.907811605699862</v>
      </c>
      <c r="N108" s="10">
        <f t="shared" si="26"/>
        <v>87.385899184842486</v>
      </c>
      <c r="O108" s="10"/>
      <c r="P108" s="10"/>
      <c r="Q108" s="10"/>
      <c r="R108" s="10"/>
      <c r="S108" s="10"/>
      <c r="T108" s="10"/>
      <c r="U108" s="10"/>
      <c r="V108" s="10"/>
      <c r="Y108" s="14">
        <v>42378</v>
      </c>
      <c r="Z108" s="32">
        <v>200</v>
      </c>
      <c r="AA108" s="48">
        <f t="shared" si="27"/>
        <v>2.3010299956639813</v>
      </c>
      <c r="AB108" s="7">
        <f t="shared" si="20"/>
        <v>489315168</v>
      </c>
      <c r="AC108" s="23">
        <f t="shared" si="28"/>
        <v>2.6496182875283665E-2</v>
      </c>
      <c r="AD108" s="23">
        <f t="shared" si="29"/>
        <v>0.16301981982115699</v>
      </c>
      <c r="AE108" s="23">
        <f t="shared" si="30"/>
        <v>0.18951600269644064</v>
      </c>
      <c r="AG108" s="8">
        <f t="shared" si="31"/>
        <v>12.576034649728804</v>
      </c>
      <c r="AH108" s="8">
        <f t="shared" si="32"/>
        <v>77.375028407425589</v>
      </c>
      <c r="AI108" s="10">
        <f t="shared" si="33"/>
        <v>89.951063057154386</v>
      </c>
      <c r="AJ108" s="10"/>
      <c r="AK108" s="10"/>
    </row>
    <row r="109" spans="1:37" x14ac:dyDescent="0.2">
      <c r="A109" s="20">
        <v>42471</v>
      </c>
      <c r="B109" s="19">
        <v>596</v>
      </c>
      <c r="C109" s="5">
        <v>102</v>
      </c>
      <c r="D109" s="14">
        <v>42379</v>
      </c>
      <c r="E109" s="31">
        <v>187</v>
      </c>
      <c r="F109" s="48">
        <f t="shared" si="21"/>
        <v>2.271841606536499</v>
      </c>
      <c r="G109" s="7">
        <f t="shared" si="19"/>
        <v>457509682.07999998</v>
      </c>
      <c r="H109" s="23">
        <f t="shared" si="22"/>
        <v>2.6042978541901199E-2</v>
      </c>
      <c r="I109" s="23">
        <f t="shared" si="23"/>
        <v>0.15203492241597694</v>
      </c>
      <c r="J109" s="23">
        <f t="shared" si="24"/>
        <v>0.17807790095787812</v>
      </c>
      <c r="L109" s="8">
        <f t="shared" si="25"/>
        <v>11.914914833121479</v>
      </c>
      <c r="M109" s="8">
        <f t="shared" si="25"/>
        <v>69.557449019591076</v>
      </c>
      <c r="N109" s="10">
        <f t="shared" si="26"/>
        <v>81.472363852712562</v>
      </c>
      <c r="O109" s="10"/>
      <c r="P109" s="10"/>
      <c r="Q109" s="10"/>
      <c r="R109" s="10"/>
      <c r="S109" s="10"/>
      <c r="T109" s="10"/>
      <c r="U109" s="10"/>
      <c r="V109" s="10"/>
      <c r="Y109" s="14">
        <v>42379</v>
      </c>
      <c r="Z109" s="32">
        <v>194</v>
      </c>
      <c r="AA109" s="48">
        <f t="shared" si="27"/>
        <v>2.287801729930226</v>
      </c>
      <c r="AB109" s="7">
        <f t="shared" si="20"/>
        <v>474635712.95999998</v>
      </c>
      <c r="AC109" s="23">
        <f t="shared" si="28"/>
        <v>2.6289820252514823E-2</v>
      </c>
      <c r="AD109" s="23">
        <f t="shared" si="29"/>
        <v>0.15782169263780776</v>
      </c>
      <c r="AE109" s="23">
        <f t="shared" si="30"/>
        <v>0.1841115128903226</v>
      </c>
      <c r="AG109" s="8">
        <f t="shared" si="31"/>
        <v>12.027847305668402</v>
      </c>
      <c r="AH109" s="8">
        <f t="shared" si="32"/>
        <v>72.204952424050902</v>
      </c>
      <c r="AI109" s="10">
        <f t="shared" si="33"/>
        <v>84.232799729719304</v>
      </c>
      <c r="AJ109" s="10"/>
      <c r="AK109" s="10"/>
    </row>
    <row r="110" spans="1:37" x14ac:dyDescent="0.2">
      <c r="A110" s="20">
        <v>42472</v>
      </c>
      <c r="B110" s="19">
        <v>599</v>
      </c>
      <c r="C110" s="5">
        <v>103</v>
      </c>
      <c r="D110" s="14">
        <v>42380</v>
      </c>
      <c r="E110" s="31">
        <v>174</v>
      </c>
      <c r="F110" s="48">
        <f t="shared" si="21"/>
        <v>2.2405492482825999</v>
      </c>
      <c r="G110" s="7">
        <f t="shared" si="19"/>
        <v>425704196.15999997</v>
      </c>
      <c r="H110" s="23">
        <f t="shared" si="22"/>
        <v>2.5565712735508346E-2</v>
      </c>
      <c r="I110" s="23">
        <f t="shared" si="23"/>
        <v>0.14222800993863327</v>
      </c>
      <c r="J110" s="23">
        <f t="shared" si="24"/>
        <v>0.16779372267414161</v>
      </c>
      <c r="L110" s="8">
        <f t="shared" si="25"/>
        <v>10.883431189327053</v>
      </c>
      <c r="M110" s="8">
        <f t="shared" si="25"/>
        <v>60.547060642362361</v>
      </c>
      <c r="N110" s="10">
        <f t="shared" si="26"/>
        <v>71.430491831689409</v>
      </c>
      <c r="O110" s="10"/>
      <c r="P110" s="10"/>
      <c r="Q110" s="10"/>
      <c r="R110" s="10"/>
      <c r="S110" s="10"/>
      <c r="T110" s="10"/>
      <c r="U110" s="10"/>
      <c r="V110" s="10"/>
      <c r="Y110" s="14">
        <v>42380</v>
      </c>
      <c r="Z110" s="32">
        <v>193</v>
      </c>
      <c r="AA110" s="48">
        <f t="shared" si="27"/>
        <v>2.2855573090077739</v>
      </c>
      <c r="AB110" s="7">
        <f t="shared" si="20"/>
        <v>472189137.12</v>
      </c>
      <c r="AC110" s="23">
        <f t="shared" si="28"/>
        <v>2.6254966829037087E-2</v>
      </c>
      <c r="AD110" s="23">
        <f t="shared" si="29"/>
        <v>0.1569758779274455</v>
      </c>
      <c r="AE110" s="23">
        <f t="shared" si="30"/>
        <v>0.18323084475648257</v>
      </c>
      <c r="AG110" s="8">
        <f t="shared" si="31"/>
        <v>11.176849549162696</v>
      </c>
      <c r="AH110" s="8">
        <f t="shared" si="32"/>
        <v>66.825289929613461</v>
      </c>
      <c r="AI110" s="10">
        <f t="shared" si="33"/>
        <v>78.002139478776158</v>
      </c>
      <c r="AJ110" s="10"/>
      <c r="AK110" s="10"/>
    </row>
    <row r="111" spans="1:37" x14ac:dyDescent="0.2">
      <c r="A111" s="20">
        <v>42473</v>
      </c>
      <c r="B111" s="19">
        <v>665</v>
      </c>
      <c r="C111" s="5">
        <v>104</v>
      </c>
      <c r="D111" s="14">
        <v>42381</v>
      </c>
      <c r="E111" s="31">
        <v>179</v>
      </c>
      <c r="F111" s="48">
        <f t="shared" si="21"/>
        <v>2.2528530309798933</v>
      </c>
      <c r="G111" s="7">
        <f t="shared" si="19"/>
        <v>437937075.35999995</v>
      </c>
      <c r="H111" s="23">
        <f t="shared" si="22"/>
        <v>2.5752315580973281E-2</v>
      </c>
      <c r="I111" s="23">
        <f t="shared" si="23"/>
        <v>0.14584080769848917</v>
      </c>
      <c r="J111" s="23">
        <f t="shared" si="24"/>
        <v>0.17159312327946247</v>
      </c>
      <c r="L111" s="8">
        <f t="shared" si="25"/>
        <v>11.277893769279197</v>
      </c>
      <c r="M111" s="8">
        <f t="shared" si="25"/>
        <v>63.869096791616514</v>
      </c>
      <c r="N111" s="10">
        <f t="shared" si="26"/>
        <v>75.146990560895716</v>
      </c>
      <c r="O111" s="10"/>
      <c r="P111" s="10"/>
      <c r="Q111" s="10"/>
      <c r="R111" s="10"/>
      <c r="S111" s="10"/>
      <c r="T111" s="10"/>
      <c r="U111" s="10"/>
      <c r="V111" s="10"/>
      <c r="Y111" s="14">
        <v>42381</v>
      </c>
      <c r="Z111" s="32">
        <v>190</v>
      </c>
      <c r="AA111" s="48">
        <f t="shared" si="27"/>
        <v>2.2787536009528289</v>
      </c>
      <c r="AB111" s="7">
        <f t="shared" si="20"/>
        <v>464849409.59999996</v>
      </c>
      <c r="AC111" s="23">
        <f t="shared" si="28"/>
        <v>2.6149594704152929E-2</v>
      </c>
      <c r="AD111" s="23">
        <f t="shared" si="29"/>
        <v>0.15447595885244425</v>
      </c>
      <c r="AE111" s="23">
        <f t="shared" si="30"/>
        <v>0.18062555355659718</v>
      </c>
      <c r="AG111" s="8">
        <f t="shared" si="31"/>
        <v>11.451877026586077</v>
      </c>
      <c r="AH111" s="8">
        <f t="shared" si="32"/>
        <v>67.650749633271133</v>
      </c>
      <c r="AI111" s="10">
        <f t="shared" si="33"/>
        <v>79.102626659857208</v>
      </c>
      <c r="AJ111" s="10"/>
      <c r="AK111" s="10"/>
    </row>
    <row r="112" spans="1:37" x14ac:dyDescent="0.2">
      <c r="A112" s="20">
        <v>42474</v>
      </c>
      <c r="B112" s="19">
        <v>673</v>
      </c>
      <c r="C112" s="5">
        <v>105</v>
      </c>
      <c r="D112" s="14">
        <v>42382</v>
      </c>
      <c r="E112" s="31">
        <v>191</v>
      </c>
      <c r="F112" s="48">
        <f t="shared" si="21"/>
        <v>2.2810333672477277</v>
      </c>
      <c r="G112" s="7">
        <f t="shared" si="19"/>
        <v>467295985.44</v>
      </c>
      <c r="H112" s="23">
        <f t="shared" si="22"/>
        <v>2.6184855287169139E-2</v>
      </c>
      <c r="I112" s="23">
        <f t="shared" si="23"/>
        <v>0.15530288999189068</v>
      </c>
      <c r="J112" s="23">
        <f t="shared" si="24"/>
        <v>0.18148774527905981</v>
      </c>
      <c r="L112" s="8">
        <f t="shared" si="25"/>
        <v>12.236077755021498</v>
      </c>
      <c r="M112" s="8">
        <f t="shared" si="25"/>
        <v>72.572417020440469</v>
      </c>
      <c r="N112" s="10">
        <f t="shared" si="26"/>
        <v>84.808494775461966</v>
      </c>
      <c r="O112" s="10"/>
      <c r="P112" s="10"/>
      <c r="Q112" s="10"/>
      <c r="R112" s="10"/>
      <c r="S112" s="10"/>
      <c r="T112" s="10"/>
      <c r="U112" s="10"/>
      <c r="V112" s="10"/>
      <c r="Y112" s="14">
        <v>42382</v>
      </c>
      <c r="Z112" s="32">
        <v>195</v>
      </c>
      <c r="AA112" s="48">
        <f t="shared" si="27"/>
        <v>2.2900346113625178</v>
      </c>
      <c r="AB112" s="7">
        <f t="shared" si="20"/>
        <v>477082288.79999995</v>
      </c>
      <c r="AC112" s="23">
        <f t="shared" si="28"/>
        <v>2.6324540391765655E-2</v>
      </c>
      <c r="AD112" s="23">
        <f t="shared" si="29"/>
        <v>0.1586735638417478</v>
      </c>
      <c r="AE112" s="23">
        <f t="shared" si="30"/>
        <v>0.18499810423351346</v>
      </c>
      <c r="AG112" s="8">
        <f t="shared" si="31"/>
        <v>12.301352043625215</v>
      </c>
      <c r="AH112" s="8">
        <f t="shared" si="32"/>
        <v>74.147519378706292</v>
      </c>
      <c r="AI112" s="10">
        <f t="shared" si="33"/>
        <v>86.448871422331507</v>
      </c>
      <c r="AJ112" s="10"/>
      <c r="AK112" s="10"/>
    </row>
    <row r="113" spans="1:37" x14ac:dyDescent="0.2">
      <c r="A113" s="20">
        <v>42475</v>
      </c>
      <c r="B113" s="19">
        <v>711</v>
      </c>
      <c r="C113" s="5">
        <v>106</v>
      </c>
      <c r="D113" s="14">
        <v>42383</v>
      </c>
      <c r="E113" s="31">
        <v>191</v>
      </c>
      <c r="F113" s="48">
        <f t="shared" si="21"/>
        <v>2.2810333672477277</v>
      </c>
      <c r="G113" s="7">
        <f t="shared" si="19"/>
        <v>467295985.44</v>
      </c>
      <c r="H113" s="23">
        <f t="shared" si="22"/>
        <v>2.6184855287169139E-2</v>
      </c>
      <c r="I113" s="23">
        <f t="shared" si="23"/>
        <v>0.15530288999189068</v>
      </c>
      <c r="J113" s="23">
        <f t="shared" si="24"/>
        <v>0.18148774527905981</v>
      </c>
      <c r="L113" s="8">
        <f t="shared" si="25"/>
        <v>12.236077755021498</v>
      </c>
      <c r="M113" s="8">
        <f t="shared" si="25"/>
        <v>72.572417020440469</v>
      </c>
      <c r="N113" s="10">
        <f t="shared" si="26"/>
        <v>84.808494775461966</v>
      </c>
      <c r="O113" s="10"/>
      <c r="P113" s="10"/>
      <c r="Q113" s="10"/>
      <c r="R113" s="10"/>
      <c r="S113" s="10"/>
      <c r="T113" s="10"/>
      <c r="U113" s="10"/>
      <c r="V113" s="10"/>
      <c r="Y113" s="14">
        <v>42383</v>
      </c>
      <c r="Z113" s="32">
        <v>198</v>
      </c>
      <c r="AA113" s="48">
        <f t="shared" si="27"/>
        <v>2.2966651902615309</v>
      </c>
      <c r="AB113" s="7">
        <f t="shared" si="20"/>
        <v>484422016.31999999</v>
      </c>
      <c r="AC113" s="23">
        <f t="shared" si="28"/>
        <v>2.6427912914431619E-2</v>
      </c>
      <c r="AD113" s="23">
        <f t="shared" si="29"/>
        <v>0.16126437736700527</v>
      </c>
      <c r="AE113" s="23">
        <f t="shared" si="30"/>
        <v>0.18769229028143689</v>
      </c>
      <c r="AG113" s="8">
        <f t="shared" si="31"/>
        <v>12.349657608471826</v>
      </c>
      <c r="AH113" s="8">
        <f t="shared" si="32"/>
        <v>75.358196138082761</v>
      </c>
      <c r="AI113" s="10">
        <f t="shared" si="33"/>
        <v>87.707853746554591</v>
      </c>
      <c r="AJ113" s="10"/>
      <c r="AK113" s="10"/>
    </row>
    <row r="114" spans="1:37" x14ac:dyDescent="0.2">
      <c r="A114" s="20">
        <v>42476</v>
      </c>
      <c r="B114" s="19">
        <v>741</v>
      </c>
      <c r="C114" s="5">
        <v>107</v>
      </c>
      <c r="D114" s="14">
        <v>42384</v>
      </c>
      <c r="E114" s="31">
        <v>187</v>
      </c>
      <c r="F114" s="48">
        <f t="shared" si="21"/>
        <v>2.271841606536499</v>
      </c>
      <c r="G114" s="7">
        <f t="shared" si="19"/>
        <v>457509682.07999998</v>
      </c>
      <c r="H114" s="23">
        <f t="shared" si="22"/>
        <v>2.6042978541901199E-2</v>
      </c>
      <c r="I114" s="23">
        <f t="shared" si="23"/>
        <v>0.15203492241597694</v>
      </c>
      <c r="J114" s="23">
        <f t="shared" si="24"/>
        <v>0.17807790095787812</v>
      </c>
      <c r="L114" s="8">
        <f t="shared" si="25"/>
        <v>11.914914833121479</v>
      </c>
      <c r="M114" s="8">
        <f t="shared" si="25"/>
        <v>69.557449019591076</v>
      </c>
      <c r="N114" s="10">
        <f t="shared" si="26"/>
        <v>81.472363852712562</v>
      </c>
      <c r="O114" s="10"/>
      <c r="P114" s="10"/>
      <c r="Q114" s="10"/>
      <c r="R114" s="10"/>
      <c r="S114" s="10"/>
      <c r="T114" s="10"/>
      <c r="U114" s="10"/>
      <c r="V114" s="10"/>
      <c r="Y114" s="14">
        <v>42384</v>
      </c>
      <c r="Z114" s="32">
        <v>195</v>
      </c>
      <c r="AA114" s="48">
        <f t="shared" si="27"/>
        <v>2.2900346113625178</v>
      </c>
      <c r="AB114" s="7">
        <f t="shared" si="20"/>
        <v>477082288.79999995</v>
      </c>
      <c r="AC114" s="23">
        <f t="shared" si="28"/>
        <v>2.6324540391765655E-2</v>
      </c>
      <c r="AD114" s="23">
        <f t="shared" si="29"/>
        <v>0.1586735638417478</v>
      </c>
      <c r="AE114" s="23">
        <f t="shared" si="30"/>
        <v>0.18499810423351346</v>
      </c>
      <c r="AG114" s="8">
        <f t="shared" si="31"/>
        <v>12.043732105538822</v>
      </c>
      <c r="AH114" s="8">
        <f t="shared" si="32"/>
        <v>72.594691747738608</v>
      </c>
      <c r="AI114" s="10">
        <f t="shared" si="33"/>
        <v>84.63842385327743</v>
      </c>
      <c r="AJ114" s="10"/>
      <c r="AK114" s="10"/>
    </row>
    <row r="115" spans="1:37" x14ac:dyDescent="0.2">
      <c r="A115" s="20">
        <v>42477</v>
      </c>
      <c r="B115" s="19">
        <v>726</v>
      </c>
      <c r="C115" s="5">
        <v>108</v>
      </c>
      <c r="D115" s="14">
        <v>42385</v>
      </c>
      <c r="E115" s="31">
        <v>188</v>
      </c>
      <c r="F115" s="48">
        <f t="shared" si="21"/>
        <v>2.27415784926368</v>
      </c>
      <c r="G115" s="7">
        <f t="shared" si="19"/>
        <v>459956257.91999996</v>
      </c>
      <c r="H115" s="23">
        <f t="shared" si="22"/>
        <v>2.6078657618240551E-2</v>
      </c>
      <c r="I115" s="23">
        <f t="shared" si="23"/>
        <v>0.15284184633336917</v>
      </c>
      <c r="J115" s="23">
        <f t="shared" si="24"/>
        <v>0.17892050395160972</v>
      </c>
      <c r="L115" s="8">
        <f t="shared" si="25"/>
        <v>11.995041769662821</v>
      </c>
      <c r="M115" s="8">
        <f t="shared" si="25"/>
        <v>70.300563693080136</v>
      </c>
      <c r="N115" s="10">
        <f t="shared" si="26"/>
        <v>82.295605462742955</v>
      </c>
      <c r="O115" s="10"/>
      <c r="P115" s="10"/>
      <c r="Q115" s="10"/>
      <c r="R115" s="10"/>
      <c r="S115" s="10"/>
      <c r="T115" s="10"/>
      <c r="U115" s="10"/>
      <c r="V115" s="10"/>
      <c r="Y115" s="14">
        <v>42385</v>
      </c>
      <c r="Z115" s="32">
        <v>195</v>
      </c>
      <c r="AA115" s="48">
        <f t="shared" si="27"/>
        <v>2.2900346113625178</v>
      </c>
      <c r="AB115" s="7">
        <f t="shared" si="20"/>
        <v>477082288.79999995</v>
      </c>
      <c r="AC115" s="23">
        <f t="shared" si="28"/>
        <v>2.6324540391765655E-2</v>
      </c>
      <c r="AD115" s="23">
        <f t="shared" si="29"/>
        <v>0.1586735638417478</v>
      </c>
      <c r="AE115" s="23">
        <f t="shared" si="30"/>
        <v>0.18499810423351346</v>
      </c>
      <c r="AG115" s="8">
        <f t="shared" si="31"/>
        <v>12.108137090060421</v>
      </c>
      <c r="AH115" s="8">
        <f t="shared" si="32"/>
        <v>72.98289865548054</v>
      </c>
      <c r="AI115" s="10">
        <f t="shared" si="33"/>
        <v>85.091035745540964</v>
      </c>
      <c r="AJ115" s="10"/>
      <c r="AK115" s="10"/>
    </row>
    <row r="116" spans="1:37" x14ac:dyDescent="0.2">
      <c r="A116" s="20">
        <v>42478</v>
      </c>
      <c r="B116" s="19">
        <v>801</v>
      </c>
      <c r="C116" s="5">
        <v>109</v>
      </c>
      <c r="D116" s="14">
        <v>42386</v>
      </c>
      <c r="E116" s="31">
        <v>182</v>
      </c>
      <c r="F116" s="48">
        <f t="shared" si="21"/>
        <v>2.2600713879850747</v>
      </c>
      <c r="G116" s="7">
        <f t="shared" si="19"/>
        <v>445276802.88</v>
      </c>
      <c r="H116" s="23">
        <f t="shared" si="22"/>
        <v>2.5862424628586744E-2</v>
      </c>
      <c r="I116" s="23">
        <f t="shared" si="23"/>
        <v>0.14810702340598247</v>
      </c>
      <c r="J116" s="23">
        <f t="shared" si="24"/>
        <v>0.17396944803456921</v>
      </c>
      <c r="L116" s="8">
        <f t="shared" si="25"/>
        <v>11.515937753342078</v>
      </c>
      <c r="M116" s="8">
        <f t="shared" si="25"/>
        <v>65.948621866289201</v>
      </c>
      <c r="N116" s="10">
        <f t="shared" si="26"/>
        <v>77.464559619631274</v>
      </c>
      <c r="O116" s="10"/>
      <c r="P116" s="10"/>
      <c r="Q116" s="10"/>
      <c r="R116" s="10"/>
      <c r="S116" s="10"/>
      <c r="T116" s="10"/>
      <c r="U116" s="10"/>
      <c r="V116" s="10"/>
      <c r="Y116" s="14">
        <v>42386</v>
      </c>
      <c r="Z116" s="32">
        <v>190</v>
      </c>
      <c r="AA116" s="48">
        <f t="shared" si="27"/>
        <v>2.2787536009528289</v>
      </c>
      <c r="AB116" s="7">
        <f t="shared" si="20"/>
        <v>464849409.59999996</v>
      </c>
      <c r="AC116" s="23">
        <f t="shared" si="28"/>
        <v>2.6149594704152929E-2</v>
      </c>
      <c r="AD116" s="23">
        <f t="shared" si="29"/>
        <v>0.15447595885244425</v>
      </c>
      <c r="AE116" s="23">
        <f t="shared" si="30"/>
        <v>0.18062555355659718</v>
      </c>
      <c r="AG116" s="8">
        <f t="shared" si="31"/>
        <v>11.643807926472995</v>
      </c>
      <c r="AH116" s="8">
        <f t="shared" si="32"/>
        <v>68.784561079638806</v>
      </c>
      <c r="AI116" s="10">
        <f t="shared" si="33"/>
        <v>80.428369006111808</v>
      </c>
      <c r="AJ116" s="10"/>
      <c r="AK116" s="10"/>
    </row>
    <row r="117" spans="1:37" x14ac:dyDescent="0.2">
      <c r="A117" s="20">
        <v>42479</v>
      </c>
      <c r="B117" s="19">
        <v>792</v>
      </c>
      <c r="C117" s="5">
        <v>110</v>
      </c>
      <c r="D117" s="14">
        <v>42387</v>
      </c>
      <c r="E117" s="31">
        <v>184</v>
      </c>
      <c r="F117" s="48">
        <f t="shared" si="21"/>
        <v>2.2648178230095364</v>
      </c>
      <c r="G117" s="7">
        <f t="shared" si="19"/>
        <v>450169954.56</v>
      </c>
      <c r="H117" s="23">
        <f t="shared" si="22"/>
        <v>2.593508333854572E-2</v>
      </c>
      <c r="I117" s="23">
        <f t="shared" si="23"/>
        <v>0.14965628206255932</v>
      </c>
      <c r="J117" s="23">
        <f t="shared" si="24"/>
        <v>0.17559136540110504</v>
      </c>
      <c r="L117" s="8">
        <f t="shared" si="25"/>
        <v>11.675195288022941</v>
      </c>
      <c r="M117" s="8">
        <f t="shared" si="25"/>
        <v>67.370761695720873</v>
      </c>
      <c r="N117" s="10">
        <f t="shared" si="26"/>
        <v>79.045956983743821</v>
      </c>
      <c r="O117" s="10"/>
      <c r="P117" s="10"/>
      <c r="Q117" s="10"/>
      <c r="R117" s="10"/>
      <c r="S117" s="10"/>
      <c r="T117" s="10"/>
      <c r="U117" s="10"/>
      <c r="V117" s="10"/>
      <c r="Y117" s="14">
        <v>42387</v>
      </c>
      <c r="Z117" s="32">
        <v>192</v>
      </c>
      <c r="AA117" s="48">
        <f t="shared" si="27"/>
        <v>2.2833012287035497</v>
      </c>
      <c r="AB117" s="7">
        <f t="shared" si="20"/>
        <v>469742561.27999997</v>
      </c>
      <c r="AC117" s="23">
        <f t="shared" si="28"/>
        <v>2.6219978915091612E-2</v>
      </c>
      <c r="AD117" s="23">
        <f t="shared" si="29"/>
        <v>0.15613623710937663</v>
      </c>
      <c r="AE117" s="23">
        <f t="shared" si="30"/>
        <v>0.18235621602446825</v>
      </c>
      <c r="AG117" s="8">
        <f t="shared" si="31"/>
        <v>11.803446716770949</v>
      </c>
      <c r="AH117" s="8">
        <f t="shared" si="32"/>
        <v>70.287842764697459</v>
      </c>
      <c r="AI117" s="10">
        <f t="shared" si="33"/>
        <v>82.091289481468408</v>
      </c>
      <c r="AJ117" s="10"/>
      <c r="AK117" s="10"/>
    </row>
    <row r="118" spans="1:37" x14ac:dyDescent="0.2">
      <c r="A118" s="20">
        <v>42480</v>
      </c>
      <c r="B118" s="19">
        <v>851</v>
      </c>
      <c r="C118" s="5">
        <v>111</v>
      </c>
      <c r="D118" s="14">
        <v>42388</v>
      </c>
      <c r="E118" s="31">
        <v>192</v>
      </c>
      <c r="F118" s="48">
        <f t="shared" si="21"/>
        <v>2.2833012287035497</v>
      </c>
      <c r="G118" s="7">
        <f t="shared" si="19"/>
        <v>469742561.27999997</v>
      </c>
      <c r="H118" s="23">
        <f t="shared" si="22"/>
        <v>2.6219978915091612E-2</v>
      </c>
      <c r="I118" s="23">
        <f t="shared" si="23"/>
        <v>0.15613623710937663</v>
      </c>
      <c r="J118" s="23">
        <f t="shared" si="24"/>
        <v>0.18235621602446825</v>
      </c>
      <c r="L118" s="8">
        <f t="shared" si="25"/>
        <v>12.316640052282729</v>
      </c>
      <c r="M118" s="8">
        <f t="shared" si="25"/>
        <v>73.34383592837996</v>
      </c>
      <c r="N118" s="10">
        <f t="shared" si="26"/>
        <v>85.660475980662682</v>
      </c>
      <c r="O118" s="10"/>
      <c r="P118" s="10"/>
      <c r="Q118" s="10"/>
      <c r="R118" s="10"/>
      <c r="S118" s="10"/>
      <c r="T118" s="10"/>
      <c r="U118" s="10"/>
      <c r="V118" s="10"/>
      <c r="Y118" s="14">
        <v>42388</v>
      </c>
      <c r="Z118" s="32">
        <v>198</v>
      </c>
      <c r="AA118" s="48">
        <f t="shared" si="27"/>
        <v>2.2966651902615309</v>
      </c>
      <c r="AB118" s="7">
        <f t="shared" si="20"/>
        <v>484422016.31999999</v>
      </c>
      <c r="AC118" s="23">
        <f t="shared" si="28"/>
        <v>2.6427912914431619E-2</v>
      </c>
      <c r="AD118" s="23">
        <f t="shared" si="29"/>
        <v>0.16126437736700527</v>
      </c>
      <c r="AE118" s="23">
        <f t="shared" si="30"/>
        <v>0.18769229028143689</v>
      </c>
      <c r="AG118" s="8">
        <f t="shared" si="31"/>
        <v>12.414315501709897</v>
      </c>
      <c r="AH118" s="8">
        <f t="shared" si="32"/>
        <v>75.752741667601512</v>
      </c>
      <c r="AI118" s="10">
        <f t="shared" si="33"/>
        <v>88.167057169311406</v>
      </c>
      <c r="AJ118" s="10"/>
      <c r="AK118" s="10"/>
    </row>
    <row r="119" spans="1:37" x14ac:dyDescent="0.2">
      <c r="A119" s="20">
        <v>42481</v>
      </c>
      <c r="B119" s="19">
        <v>901</v>
      </c>
      <c r="C119" s="5">
        <v>112</v>
      </c>
      <c r="D119" s="14">
        <v>42389</v>
      </c>
      <c r="E119" s="31">
        <v>200</v>
      </c>
      <c r="F119" s="48">
        <f t="shared" si="21"/>
        <v>2.3010299956639813</v>
      </c>
      <c r="G119" s="7">
        <f t="shared" si="19"/>
        <v>489315168</v>
      </c>
      <c r="H119" s="23">
        <f t="shared" si="22"/>
        <v>2.6496182875283665E-2</v>
      </c>
      <c r="I119" s="23">
        <f t="shared" si="23"/>
        <v>0.16301981982115699</v>
      </c>
      <c r="J119" s="23">
        <f t="shared" si="24"/>
        <v>0.18951600269644064</v>
      </c>
      <c r="L119" s="8">
        <f t="shared" si="25"/>
        <v>12.96498417497815</v>
      </c>
      <c r="M119" s="8">
        <f t="shared" si="25"/>
        <v>79.768070523119164</v>
      </c>
      <c r="N119" s="10">
        <f t="shared" si="26"/>
        <v>92.73305469809732</v>
      </c>
      <c r="O119" s="10"/>
      <c r="P119" s="10"/>
      <c r="Q119" s="10"/>
      <c r="R119" s="10"/>
      <c r="S119" s="10"/>
      <c r="T119" s="10"/>
      <c r="U119" s="10"/>
      <c r="V119" s="10"/>
      <c r="Y119" s="14">
        <v>42389</v>
      </c>
      <c r="Z119" s="32">
        <v>199</v>
      </c>
      <c r="AA119" s="48">
        <f t="shared" si="27"/>
        <v>2.2988530764097068</v>
      </c>
      <c r="AB119" s="7">
        <f t="shared" si="20"/>
        <v>486868592.15999997</v>
      </c>
      <c r="AC119" s="23">
        <f t="shared" si="28"/>
        <v>2.6462111645229311E-2</v>
      </c>
      <c r="AD119" s="23">
        <f t="shared" si="29"/>
        <v>0.16213934675725739</v>
      </c>
      <c r="AE119" s="23">
        <f t="shared" si="30"/>
        <v>0.18860145840248671</v>
      </c>
      <c r="AG119" s="8">
        <f t="shared" si="31"/>
        <v>12.948312605320137</v>
      </c>
      <c r="AH119" s="8">
        <f t="shared" si="32"/>
        <v>79.337241697937657</v>
      </c>
      <c r="AI119" s="10">
        <f t="shared" si="33"/>
        <v>92.285554303257797</v>
      </c>
      <c r="AJ119" s="10"/>
      <c r="AK119" s="10"/>
    </row>
    <row r="120" spans="1:37" x14ac:dyDescent="0.2">
      <c r="A120" s="20">
        <v>42482</v>
      </c>
      <c r="B120" s="19">
        <v>949</v>
      </c>
      <c r="C120" s="5">
        <v>113</v>
      </c>
      <c r="D120" s="14">
        <v>42390</v>
      </c>
      <c r="E120" s="31">
        <v>191</v>
      </c>
      <c r="F120" s="48">
        <f t="shared" si="21"/>
        <v>2.2810333672477277</v>
      </c>
      <c r="G120" s="7">
        <f t="shared" si="19"/>
        <v>467295985.44</v>
      </c>
      <c r="H120" s="23">
        <f t="shared" si="22"/>
        <v>2.6184855287169139E-2</v>
      </c>
      <c r="I120" s="23">
        <f t="shared" si="23"/>
        <v>0.15530288999189068</v>
      </c>
      <c r="J120" s="23">
        <f t="shared" si="24"/>
        <v>0.18148774527905981</v>
      </c>
      <c r="L120" s="8">
        <f t="shared" si="25"/>
        <v>12.236077755021498</v>
      </c>
      <c r="M120" s="8">
        <f t="shared" si="25"/>
        <v>72.572417020440469</v>
      </c>
      <c r="N120" s="10">
        <f t="shared" si="26"/>
        <v>84.808494775461966</v>
      </c>
      <c r="O120" s="10"/>
      <c r="P120" s="10"/>
      <c r="Q120" s="10"/>
      <c r="R120" s="10"/>
      <c r="S120" s="10"/>
      <c r="T120" s="10"/>
      <c r="U120" s="10"/>
      <c r="V120" s="10"/>
      <c r="Y120" s="14">
        <v>42390</v>
      </c>
      <c r="Z120" s="32">
        <v>196</v>
      </c>
      <c r="AA120" s="48">
        <f t="shared" si="27"/>
        <v>2.2922560713564759</v>
      </c>
      <c r="AB120" s="7">
        <f t="shared" si="20"/>
        <v>479528864.63999999</v>
      </c>
      <c r="AC120" s="23">
        <f t="shared" si="28"/>
        <v>2.635912843609289E-2</v>
      </c>
      <c r="AD120" s="23">
        <f t="shared" si="29"/>
        <v>0.15953137649221816</v>
      </c>
      <c r="AE120" s="23">
        <f t="shared" si="30"/>
        <v>0.18589050492831105</v>
      </c>
      <c r="AG120" s="8">
        <f t="shared" si="31"/>
        <v>12.317514897883553</v>
      </c>
      <c r="AH120" s="8">
        <f t="shared" si="32"/>
        <v>74.548371786530737</v>
      </c>
      <c r="AI120" s="10">
        <f t="shared" si="33"/>
        <v>86.865886684414292</v>
      </c>
      <c r="AJ120" s="10"/>
      <c r="AK120" s="10"/>
    </row>
    <row r="121" spans="1:37" x14ac:dyDescent="0.2">
      <c r="A121" s="20">
        <v>42483</v>
      </c>
      <c r="B121" s="19">
        <v>935</v>
      </c>
      <c r="C121" s="5">
        <v>114</v>
      </c>
      <c r="D121" s="14">
        <v>42391</v>
      </c>
      <c r="E121" s="31">
        <v>179</v>
      </c>
      <c r="F121" s="48">
        <f t="shared" si="21"/>
        <v>2.2528530309798933</v>
      </c>
      <c r="G121" s="7">
        <f t="shared" si="19"/>
        <v>437937075.35999995</v>
      </c>
      <c r="H121" s="23">
        <f t="shared" si="22"/>
        <v>2.5752315580973281E-2</v>
      </c>
      <c r="I121" s="23">
        <f t="shared" si="23"/>
        <v>0.14584080769848917</v>
      </c>
      <c r="J121" s="23">
        <f t="shared" si="24"/>
        <v>0.17159312327946247</v>
      </c>
      <c r="L121" s="8">
        <f t="shared" si="25"/>
        <v>11.277893769279197</v>
      </c>
      <c r="M121" s="8">
        <f t="shared" si="25"/>
        <v>63.869096791616514</v>
      </c>
      <c r="N121" s="10">
        <f t="shared" si="26"/>
        <v>75.146990560895716</v>
      </c>
      <c r="O121" s="10"/>
      <c r="P121" s="10"/>
      <c r="Q121" s="10"/>
      <c r="R121" s="10"/>
      <c r="S121" s="10"/>
      <c r="T121" s="10"/>
      <c r="U121" s="10"/>
      <c r="V121" s="10"/>
      <c r="Y121" s="14">
        <v>42391</v>
      </c>
      <c r="Z121" s="32">
        <v>196</v>
      </c>
      <c r="AA121" s="48">
        <f t="shared" si="27"/>
        <v>2.2922560713564759</v>
      </c>
      <c r="AB121" s="7">
        <f t="shared" si="20"/>
        <v>479528864.63999999</v>
      </c>
      <c r="AC121" s="23">
        <f t="shared" si="28"/>
        <v>2.635912843609289E-2</v>
      </c>
      <c r="AD121" s="23">
        <f t="shared" si="29"/>
        <v>0.15953137649221816</v>
      </c>
      <c r="AE121" s="23">
        <f t="shared" si="30"/>
        <v>0.18589050492831105</v>
      </c>
      <c r="AG121" s="8">
        <f t="shared" si="31"/>
        <v>11.543639616341128</v>
      </c>
      <c r="AH121" s="8">
        <f t="shared" si="32"/>
        <v>69.864704449157074</v>
      </c>
      <c r="AI121" s="10">
        <f t="shared" si="33"/>
        <v>81.408344065498198</v>
      </c>
      <c r="AJ121" s="10"/>
      <c r="AK121" s="10"/>
    </row>
    <row r="122" spans="1:37" x14ac:dyDescent="0.2">
      <c r="A122" s="20">
        <v>42484</v>
      </c>
      <c r="B122" s="19">
        <v>987</v>
      </c>
      <c r="C122" s="5">
        <v>115</v>
      </c>
      <c r="D122" s="14">
        <v>42392</v>
      </c>
      <c r="E122" s="31">
        <v>190</v>
      </c>
      <c r="F122" s="48">
        <f t="shared" si="21"/>
        <v>2.2787536009528289</v>
      </c>
      <c r="G122" s="7">
        <f t="shared" si="19"/>
        <v>464849409.59999996</v>
      </c>
      <c r="H122" s="23">
        <f t="shared" si="22"/>
        <v>2.6149594704152929E-2</v>
      </c>
      <c r="I122" s="23">
        <f t="shared" si="23"/>
        <v>0.15447595885244425</v>
      </c>
      <c r="J122" s="23">
        <f t="shared" si="24"/>
        <v>0.18062555355659718</v>
      </c>
      <c r="L122" s="8">
        <f t="shared" si="25"/>
        <v>12.155623659504775</v>
      </c>
      <c r="M122" s="8">
        <f t="shared" si="25"/>
        <v>71.808058269952596</v>
      </c>
      <c r="N122" s="10">
        <f t="shared" si="26"/>
        <v>83.963681929457366</v>
      </c>
      <c r="O122" s="10"/>
      <c r="P122" s="10"/>
      <c r="Q122" s="10"/>
      <c r="R122" s="10"/>
      <c r="S122" s="10"/>
      <c r="T122" s="10"/>
      <c r="U122" s="10"/>
      <c r="V122" s="10"/>
      <c r="Y122" s="14">
        <v>42392</v>
      </c>
      <c r="Z122" s="32">
        <v>193</v>
      </c>
      <c r="AA122" s="48">
        <f t="shared" si="27"/>
        <v>2.2855573090077739</v>
      </c>
      <c r="AB122" s="7">
        <f t="shared" si="20"/>
        <v>472189137.12</v>
      </c>
      <c r="AC122" s="23">
        <f t="shared" si="28"/>
        <v>2.6254966829037087E-2</v>
      </c>
      <c r="AD122" s="23">
        <f t="shared" si="29"/>
        <v>0.1569758779274455</v>
      </c>
      <c r="AE122" s="23">
        <f t="shared" si="30"/>
        <v>0.18323084475648257</v>
      </c>
      <c r="AG122" s="8">
        <f t="shared" si="31"/>
        <v>12.204605829545473</v>
      </c>
      <c r="AH122" s="8">
        <f t="shared" si="32"/>
        <v>72.970144176014713</v>
      </c>
      <c r="AI122" s="10">
        <f t="shared" si="33"/>
        <v>85.174750005560185</v>
      </c>
      <c r="AJ122" s="10"/>
      <c r="AK122" s="10"/>
    </row>
    <row r="123" spans="1:37" x14ac:dyDescent="0.2">
      <c r="A123" s="20">
        <v>42485</v>
      </c>
      <c r="B123" s="19">
        <v>1010</v>
      </c>
      <c r="C123" s="5">
        <v>116</v>
      </c>
      <c r="D123" s="14">
        <v>42393</v>
      </c>
      <c r="E123" s="31">
        <v>189</v>
      </c>
      <c r="F123" s="48">
        <f t="shared" si="21"/>
        <v>2.2764618041732443</v>
      </c>
      <c r="G123" s="7">
        <f t="shared" si="19"/>
        <v>462402833.75999999</v>
      </c>
      <c r="H123" s="23">
        <f t="shared" si="22"/>
        <v>2.6114195906971147E-2</v>
      </c>
      <c r="I123" s="23">
        <f t="shared" si="23"/>
        <v>0.15365556849903239</v>
      </c>
      <c r="J123" s="23">
        <f t="shared" si="24"/>
        <v>0.17976976440600353</v>
      </c>
      <c r="L123" s="8">
        <f t="shared" si="25"/>
        <v>12.075278188747252</v>
      </c>
      <c r="M123" s="8">
        <f t="shared" si="25"/>
        <v>71.050770296956358</v>
      </c>
      <c r="N123" s="10">
        <f t="shared" si="26"/>
        <v>83.126048485703606</v>
      </c>
      <c r="O123" s="10"/>
      <c r="P123" s="10"/>
      <c r="Q123" s="10"/>
      <c r="R123" s="10"/>
      <c r="S123" s="10"/>
      <c r="T123" s="10"/>
      <c r="U123" s="10"/>
      <c r="V123" s="10"/>
      <c r="Y123" s="14">
        <v>42393</v>
      </c>
      <c r="Z123" s="32">
        <v>194</v>
      </c>
      <c r="AA123" s="48">
        <f t="shared" si="27"/>
        <v>2.287801729930226</v>
      </c>
      <c r="AB123" s="7">
        <f t="shared" si="20"/>
        <v>474635712.95999998</v>
      </c>
      <c r="AC123" s="23">
        <f t="shared" si="28"/>
        <v>2.6289820252514823E-2</v>
      </c>
      <c r="AD123" s="23">
        <f t="shared" si="29"/>
        <v>0.15782169263780776</v>
      </c>
      <c r="AE123" s="23">
        <f t="shared" si="30"/>
        <v>0.1841115128903226</v>
      </c>
      <c r="AG123" s="8">
        <f t="shared" si="31"/>
        <v>12.156487383803892</v>
      </c>
      <c r="AH123" s="8">
        <f t="shared" si="32"/>
        <v>72.977197904522029</v>
      </c>
      <c r="AI123" s="10">
        <f t="shared" si="33"/>
        <v>85.133685288325921</v>
      </c>
      <c r="AJ123" s="10"/>
      <c r="AK123" s="10"/>
    </row>
    <row r="124" spans="1:37" x14ac:dyDescent="0.2">
      <c r="A124" s="20">
        <v>42486</v>
      </c>
      <c r="B124" s="19">
        <v>1050</v>
      </c>
      <c r="C124" s="5">
        <v>117</v>
      </c>
      <c r="D124" s="14">
        <v>42394</v>
      </c>
      <c r="E124" s="31">
        <v>186</v>
      </c>
      <c r="F124" s="48">
        <f t="shared" si="21"/>
        <v>2.2695129442179165</v>
      </c>
      <c r="G124" s="7">
        <f t="shared" si="19"/>
        <v>455063106.24000001</v>
      </c>
      <c r="H124" s="23">
        <f t="shared" si="22"/>
        <v>2.6007157362841763E-2</v>
      </c>
      <c r="I124" s="23">
        <f t="shared" si="23"/>
        <v>0.15123492953321183</v>
      </c>
      <c r="J124" s="23">
        <f t="shared" si="24"/>
        <v>0.17724208689605359</v>
      </c>
      <c r="L124" s="8">
        <f t="shared" si="25"/>
        <v>11.83489781400726</v>
      </c>
      <c r="M124" s="8">
        <f t="shared" si="25"/>
        <v>68.82143680537088</v>
      </c>
      <c r="N124" s="10">
        <f t="shared" si="26"/>
        <v>80.656334619378143</v>
      </c>
      <c r="O124" s="10"/>
      <c r="P124" s="10"/>
      <c r="Q124" s="10"/>
      <c r="R124" s="10"/>
      <c r="S124" s="10"/>
      <c r="T124" s="10"/>
      <c r="U124" s="10"/>
      <c r="V124" s="10"/>
      <c r="Y124" s="14">
        <v>42394</v>
      </c>
      <c r="Z124" s="32">
        <v>193</v>
      </c>
      <c r="AA124" s="48">
        <f t="shared" si="27"/>
        <v>2.2855573090077739</v>
      </c>
      <c r="AB124" s="7">
        <f t="shared" si="20"/>
        <v>472189137.12</v>
      </c>
      <c r="AC124" s="23">
        <f t="shared" si="28"/>
        <v>2.6254966829037087E-2</v>
      </c>
      <c r="AD124" s="23">
        <f t="shared" si="29"/>
        <v>0.1569758779274455</v>
      </c>
      <c r="AE124" s="23">
        <f t="shared" si="30"/>
        <v>0.18323084475648257</v>
      </c>
      <c r="AG124" s="8">
        <f t="shared" si="31"/>
        <v>11.947666759449779</v>
      </c>
      <c r="AH124" s="8">
        <f t="shared" si="32"/>
        <v>71.433930614414408</v>
      </c>
      <c r="AI124" s="10">
        <f t="shared" si="33"/>
        <v>83.381597373864182</v>
      </c>
      <c r="AJ124" s="10"/>
      <c r="AK124" s="10"/>
    </row>
    <row r="125" spans="1:37" x14ac:dyDescent="0.2">
      <c r="A125" s="20">
        <v>42487</v>
      </c>
      <c r="B125" s="19">
        <v>1050</v>
      </c>
      <c r="C125" s="5">
        <v>118</v>
      </c>
      <c r="D125" s="14">
        <v>42395</v>
      </c>
      <c r="E125" s="31">
        <v>189</v>
      </c>
      <c r="F125" s="48">
        <f t="shared" si="21"/>
        <v>2.2764618041732443</v>
      </c>
      <c r="G125" s="7">
        <f t="shared" si="19"/>
        <v>462402833.75999999</v>
      </c>
      <c r="H125" s="23">
        <f t="shared" si="22"/>
        <v>2.6114195906971147E-2</v>
      </c>
      <c r="I125" s="23">
        <f t="shared" si="23"/>
        <v>0.15365556849903239</v>
      </c>
      <c r="J125" s="23">
        <f t="shared" si="24"/>
        <v>0.17976976440600353</v>
      </c>
      <c r="L125" s="8">
        <f t="shared" si="25"/>
        <v>12.075278188747252</v>
      </c>
      <c r="M125" s="8">
        <f t="shared" si="25"/>
        <v>71.050770296956358</v>
      </c>
      <c r="N125" s="10">
        <f t="shared" si="26"/>
        <v>83.126048485703606</v>
      </c>
      <c r="O125" s="10"/>
      <c r="P125" s="10"/>
      <c r="Q125" s="10"/>
      <c r="R125" s="10"/>
      <c r="S125" s="10"/>
      <c r="T125" s="10"/>
      <c r="U125" s="10"/>
      <c r="V125" s="10"/>
      <c r="Y125" s="14">
        <v>42395</v>
      </c>
      <c r="Z125" s="32">
        <v>190</v>
      </c>
      <c r="AA125" s="48">
        <f t="shared" si="27"/>
        <v>2.2787536009528289</v>
      </c>
      <c r="AB125" s="7">
        <f t="shared" si="20"/>
        <v>464849409.59999996</v>
      </c>
      <c r="AC125" s="23">
        <f t="shared" si="28"/>
        <v>2.6149594704152929E-2</v>
      </c>
      <c r="AD125" s="23">
        <f t="shared" si="29"/>
        <v>0.15447595885244425</v>
      </c>
      <c r="AE125" s="23">
        <f t="shared" si="30"/>
        <v>0.18062555355659718</v>
      </c>
      <c r="AG125" s="8">
        <f t="shared" si="31"/>
        <v>12.091646692875802</v>
      </c>
      <c r="AH125" s="8">
        <f t="shared" si="32"/>
        <v>71.430121121163381</v>
      </c>
      <c r="AI125" s="10">
        <f t="shared" si="33"/>
        <v>83.52176781403918</v>
      </c>
      <c r="AJ125" s="10"/>
      <c r="AK125" s="10"/>
    </row>
    <row r="126" spans="1:37" x14ac:dyDescent="0.2">
      <c r="A126" s="20">
        <v>42488</v>
      </c>
      <c r="B126" s="19">
        <v>1040</v>
      </c>
      <c r="C126" s="5">
        <v>119</v>
      </c>
      <c r="D126" s="14">
        <v>42396</v>
      </c>
      <c r="E126" s="31">
        <v>185</v>
      </c>
      <c r="F126" s="48">
        <f t="shared" si="21"/>
        <v>2.2671717284030137</v>
      </c>
      <c r="G126" s="7">
        <f t="shared" si="19"/>
        <v>452616530.39999998</v>
      </c>
      <c r="H126" s="23">
        <f t="shared" si="22"/>
        <v>2.5971192746515409E-2</v>
      </c>
      <c r="I126" s="23">
        <f t="shared" si="23"/>
        <v>0.15044200326631074</v>
      </c>
      <c r="J126" s="23">
        <f t="shared" si="24"/>
        <v>0.17641319601282615</v>
      </c>
      <c r="L126" s="8">
        <f t="shared" si="25"/>
        <v>11.754991151277451</v>
      </c>
      <c r="M126" s="8">
        <f t="shared" si="25"/>
        <v>68.092537544823031</v>
      </c>
      <c r="N126" s="10">
        <f t="shared" si="26"/>
        <v>79.847528696100483</v>
      </c>
      <c r="O126" s="10"/>
      <c r="P126" s="10"/>
      <c r="Q126" s="10"/>
      <c r="R126" s="10"/>
      <c r="S126" s="10"/>
      <c r="T126" s="10"/>
      <c r="U126" s="10"/>
      <c r="V126" s="10"/>
      <c r="Y126" s="14">
        <v>42396</v>
      </c>
      <c r="Z126" s="32">
        <v>191</v>
      </c>
      <c r="AA126" s="48">
        <f t="shared" si="27"/>
        <v>2.2810333672477277</v>
      </c>
      <c r="AB126" s="7">
        <f t="shared" si="20"/>
        <v>467295985.44</v>
      </c>
      <c r="AC126" s="23">
        <f t="shared" si="28"/>
        <v>2.6184855287169139E-2</v>
      </c>
      <c r="AD126" s="23">
        <f t="shared" si="29"/>
        <v>0.15530288999189068</v>
      </c>
      <c r="AE126" s="23">
        <f t="shared" si="30"/>
        <v>0.18148774527905981</v>
      </c>
      <c r="AG126" s="8">
        <f t="shared" si="31"/>
        <v>11.851698349104591</v>
      </c>
      <c r="AH126" s="8">
        <f t="shared" si="32"/>
        <v>70.292655229222447</v>
      </c>
      <c r="AI126" s="10">
        <f t="shared" si="33"/>
        <v>82.144353578327042</v>
      </c>
      <c r="AJ126" s="10"/>
      <c r="AK126" s="10"/>
    </row>
    <row r="127" spans="1:37" x14ac:dyDescent="0.2">
      <c r="A127" s="20">
        <v>42489</v>
      </c>
      <c r="B127" s="19">
        <v>1100</v>
      </c>
      <c r="C127" s="5">
        <v>120</v>
      </c>
      <c r="D127" s="14">
        <v>42397</v>
      </c>
      <c r="E127" s="31">
        <v>191</v>
      </c>
      <c r="F127" s="48">
        <f t="shared" si="21"/>
        <v>2.2810333672477277</v>
      </c>
      <c r="G127" s="7">
        <f t="shared" si="19"/>
        <v>467295985.44</v>
      </c>
      <c r="H127" s="23">
        <f t="shared" si="22"/>
        <v>2.6184855287169139E-2</v>
      </c>
      <c r="I127" s="23">
        <f t="shared" si="23"/>
        <v>0.15530288999189068</v>
      </c>
      <c r="J127" s="23">
        <f t="shared" si="24"/>
        <v>0.18148774527905981</v>
      </c>
      <c r="L127" s="8">
        <f t="shared" si="25"/>
        <v>12.236077755021498</v>
      </c>
      <c r="M127" s="8">
        <f t="shared" si="25"/>
        <v>72.572417020440469</v>
      </c>
      <c r="N127" s="10">
        <f t="shared" si="26"/>
        <v>84.808494775461966</v>
      </c>
      <c r="O127" s="10"/>
      <c r="P127" s="10"/>
      <c r="Q127" s="10"/>
      <c r="R127" s="10"/>
      <c r="S127" s="10"/>
      <c r="T127" s="10"/>
      <c r="U127" s="10"/>
      <c r="V127" s="10"/>
      <c r="Y127" s="14">
        <v>42397</v>
      </c>
      <c r="Z127" s="32">
        <v>190</v>
      </c>
      <c r="AA127" s="48">
        <f t="shared" si="27"/>
        <v>2.2787536009528289</v>
      </c>
      <c r="AB127" s="7">
        <f t="shared" si="20"/>
        <v>464849409.59999996</v>
      </c>
      <c r="AC127" s="23">
        <f t="shared" si="28"/>
        <v>2.6149594704152929E-2</v>
      </c>
      <c r="AD127" s="23">
        <f t="shared" si="29"/>
        <v>0.15447595885244425</v>
      </c>
      <c r="AE127" s="23">
        <f t="shared" si="30"/>
        <v>0.18062555355659718</v>
      </c>
      <c r="AG127" s="8">
        <f t="shared" si="31"/>
        <v>12.219600626133747</v>
      </c>
      <c r="AH127" s="8">
        <f t="shared" si="32"/>
        <v>72.185995418741825</v>
      </c>
      <c r="AI127" s="10">
        <f t="shared" si="33"/>
        <v>84.40559604487558</v>
      </c>
      <c r="AJ127" s="10"/>
      <c r="AK127" s="10"/>
    </row>
    <row r="128" spans="1:37" x14ac:dyDescent="0.2">
      <c r="A128" s="20">
        <v>42490</v>
      </c>
      <c r="B128" s="19">
        <v>1170</v>
      </c>
      <c r="C128" s="5">
        <v>121</v>
      </c>
      <c r="D128" s="14">
        <v>42398</v>
      </c>
      <c r="E128" s="31">
        <v>190</v>
      </c>
      <c r="F128" s="48">
        <f t="shared" si="21"/>
        <v>2.2787536009528289</v>
      </c>
      <c r="G128" s="7">
        <f t="shared" si="19"/>
        <v>464849409.59999996</v>
      </c>
      <c r="H128" s="23">
        <f t="shared" si="22"/>
        <v>2.6149594704152929E-2</v>
      </c>
      <c r="I128" s="23">
        <f t="shared" si="23"/>
        <v>0.15447595885244425</v>
      </c>
      <c r="J128" s="23">
        <f t="shared" si="24"/>
        <v>0.18062555355659718</v>
      </c>
      <c r="L128" s="8">
        <f t="shared" si="25"/>
        <v>12.155623659504775</v>
      </c>
      <c r="M128" s="8">
        <f t="shared" si="25"/>
        <v>71.808058269952596</v>
      </c>
      <c r="N128" s="10">
        <f t="shared" si="26"/>
        <v>83.963681929457366</v>
      </c>
      <c r="O128" s="10"/>
      <c r="P128" s="10"/>
      <c r="Q128" s="10"/>
      <c r="R128" s="10"/>
      <c r="S128" s="10"/>
      <c r="T128" s="10"/>
      <c r="U128" s="10"/>
      <c r="V128" s="10"/>
      <c r="Y128" s="14">
        <v>42398</v>
      </c>
      <c r="Z128" s="32">
        <v>190</v>
      </c>
      <c r="AA128" s="48">
        <f t="shared" si="27"/>
        <v>2.2787536009528289</v>
      </c>
      <c r="AB128" s="7">
        <f t="shared" si="20"/>
        <v>464849409.59999996</v>
      </c>
      <c r="AC128" s="23">
        <f t="shared" si="28"/>
        <v>2.6149594704152929E-2</v>
      </c>
      <c r="AD128" s="23">
        <f t="shared" si="29"/>
        <v>0.15447595885244425</v>
      </c>
      <c r="AE128" s="23">
        <f t="shared" si="30"/>
        <v>0.18062555355659718</v>
      </c>
      <c r="AG128" s="8">
        <f t="shared" si="31"/>
        <v>12.155623659504775</v>
      </c>
      <c r="AH128" s="8">
        <f t="shared" si="32"/>
        <v>71.808058269952596</v>
      </c>
      <c r="AI128" s="10">
        <f t="shared" si="33"/>
        <v>83.963681929457366</v>
      </c>
      <c r="AJ128" s="10"/>
      <c r="AK128" s="10"/>
    </row>
    <row r="129" spans="1:37" x14ac:dyDescent="0.2">
      <c r="A129" s="20">
        <v>42491</v>
      </c>
      <c r="B129" s="19">
        <v>1190</v>
      </c>
      <c r="C129" s="5">
        <v>122</v>
      </c>
      <c r="D129" s="14">
        <v>42399</v>
      </c>
      <c r="E129" s="31">
        <v>193</v>
      </c>
      <c r="F129" s="48">
        <f t="shared" si="21"/>
        <v>2.2855573090077739</v>
      </c>
      <c r="G129" s="7">
        <f t="shared" si="19"/>
        <v>472189137.12</v>
      </c>
      <c r="H129" s="23">
        <f t="shared" si="22"/>
        <v>2.6254966829037087E-2</v>
      </c>
      <c r="I129" s="23">
        <f t="shared" si="23"/>
        <v>0.1569758779274455</v>
      </c>
      <c r="J129" s="23">
        <f t="shared" si="24"/>
        <v>0.18323084475648257</v>
      </c>
      <c r="L129" s="8">
        <f t="shared" si="25"/>
        <v>12.397310132117246</v>
      </c>
      <c r="M129" s="8">
        <f t="shared" si="25"/>
        <v>74.122304347214936</v>
      </c>
      <c r="N129" s="10">
        <f t="shared" si="26"/>
        <v>86.519614479332176</v>
      </c>
      <c r="O129" s="10"/>
      <c r="P129" s="10"/>
      <c r="Q129" s="10"/>
      <c r="R129" s="10"/>
      <c r="S129" s="10"/>
      <c r="T129" s="10"/>
      <c r="U129" s="10"/>
      <c r="V129" s="10"/>
      <c r="Y129" s="14">
        <v>42399</v>
      </c>
      <c r="Z129" s="32">
        <v>192</v>
      </c>
      <c r="AA129" s="48">
        <f t="shared" si="27"/>
        <v>2.2833012287035497</v>
      </c>
      <c r="AB129" s="7">
        <f t="shared" si="20"/>
        <v>469742561.27999997</v>
      </c>
      <c r="AC129" s="23">
        <f t="shared" si="28"/>
        <v>2.6219978915091612E-2</v>
      </c>
      <c r="AD129" s="23">
        <f t="shared" si="29"/>
        <v>0.15613623710937663</v>
      </c>
      <c r="AE129" s="23">
        <f t="shared" si="30"/>
        <v>0.18235621602446825</v>
      </c>
      <c r="AG129" s="8">
        <f t="shared" si="31"/>
        <v>12.380789219221702</v>
      </c>
      <c r="AH129" s="8">
        <f t="shared" si="32"/>
        <v>73.725835073840273</v>
      </c>
      <c r="AI129" s="10">
        <f t="shared" si="33"/>
        <v>86.106624293061969</v>
      </c>
      <c r="AJ129" s="10"/>
      <c r="AK129" s="10"/>
    </row>
    <row r="130" spans="1:37" x14ac:dyDescent="0.2">
      <c r="A130" s="20">
        <v>42492</v>
      </c>
      <c r="B130" s="19">
        <v>1250</v>
      </c>
      <c r="C130" s="5">
        <v>123</v>
      </c>
      <c r="D130" s="14">
        <v>42400</v>
      </c>
      <c r="E130" s="31">
        <v>202</v>
      </c>
      <c r="F130" s="48">
        <f t="shared" si="21"/>
        <v>2.3053513694466239</v>
      </c>
      <c r="G130" s="7">
        <f t="shared" si="19"/>
        <v>494208319.68000001</v>
      </c>
      <c r="H130" s="23">
        <f t="shared" si="22"/>
        <v>2.6563947255277456E-2</v>
      </c>
      <c r="I130" s="23">
        <f t="shared" si="23"/>
        <v>0.16479686260159188</v>
      </c>
      <c r="J130" s="23">
        <f t="shared" si="24"/>
        <v>0.19136080985686932</v>
      </c>
      <c r="L130" s="8">
        <f t="shared" si="25"/>
        <v>13.12812373709882</v>
      </c>
      <c r="M130" s="8">
        <f t="shared" si="25"/>
        <v>81.443980554868546</v>
      </c>
      <c r="N130" s="10">
        <f t="shared" si="26"/>
        <v>94.572104291967364</v>
      </c>
      <c r="O130" s="10"/>
      <c r="P130" s="10"/>
      <c r="Q130" s="10"/>
      <c r="R130" s="10"/>
      <c r="S130" s="10"/>
      <c r="T130" s="10"/>
      <c r="U130" s="10"/>
      <c r="V130" s="10"/>
      <c r="Y130" s="14">
        <v>42400</v>
      </c>
      <c r="Z130" s="32">
        <v>192</v>
      </c>
      <c r="AA130" s="48">
        <f t="shared" si="27"/>
        <v>2.2833012287035497</v>
      </c>
      <c r="AB130" s="7">
        <f t="shared" si="20"/>
        <v>469742561.27999997</v>
      </c>
      <c r="AC130" s="23">
        <f t="shared" si="28"/>
        <v>2.6219978915091612E-2</v>
      </c>
      <c r="AD130" s="23">
        <f t="shared" si="29"/>
        <v>0.15613623710937663</v>
      </c>
      <c r="AE130" s="23">
        <f t="shared" si="30"/>
        <v>0.18235621602446825</v>
      </c>
      <c r="AG130" s="8">
        <f t="shared" si="31"/>
        <v>12.958131721672455</v>
      </c>
      <c r="AH130" s="8">
        <f t="shared" si="32"/>
        <v>77.163827382983087</v>
      </c>
      <c r="AI130" s="10">
        <f t="shared" si="33"/>
        <v>90.121959104655545</v>
      </c>
      <c r="AJ130" s="10"/>
      <c r="AK130" s="10"/>
    </row>
    <row r="131" spans="1:37" x14ac:dyDescent="0.2">
      <c r="A131" s="20">
        <v>42493</v>
      </c>
      <c r="B131" s="19">
        <v>1360</v>
      </c>
      <c r="C131" s="5">
        <v>124</v>
      </c>
      <c r="D131" s="14">
        <v>42401</v>
      </c>
      <c r="E131" s="31">
        <v>210</v>
      </c>
      <c r="F131" s="48">
        <f t="shared" si="21"/>
        <v>2.3222192947339191</v>
      </c>
      <c r="G131" s="7">
        <f t="shared" si="19"/>
        <v>513780926.39999998</v>
      </c>
      <c r="H131" s="23">
        <f t="shared" si="22"/>
        <v>2.6830119417368167E-2</v>
      </c>
      <c r="I131" s="23">
        <f t="shared" si="23"/>
        <v>0.1721053221619071</v>
      </c>
      <c r="J131" s="23">
        <f t="shared" si="24"/>
        <v>0.19893544157927529</v>
      </c>
      <c r="L131" s="8">
        <f t="shared" si="25"/>
        <v>13.784803609678045</v>
      </c>
      <c r="M131" s="8">
        <f t="shared" si="25"/>
        <v>88.424431858715067</v>
      </c>
      <c r="N131" s="10">
        <f t="shared" si="26"/>
        <v>102.20923546839312</v>
      </c>
      <c r="O131" s="10"/>
      <c r="P131" s="10"/>
      <c r="Q131" s="10"/>
      <c r="R131" s="10"/>
      <c r="S131" s="10"/>
      <c r="T131" s="10"/>
      <c r="U131" s="10"/>
      <c r="V131" s="10"/>
      <c r="Y131" s="14">
        <v>42401</v>
      </c>
      <c r="Z131" s="32">
        <v>191</v>
      </c>
      <c r="AA131" s="48">
        <f t="shared" si="27"/>
        <v>2.2810333672477277</v>
      </c>
      <c r="AB131" s="7">
        <f t="shared" si="20"/>
        <v>467295985.44</v>
      </c>
      <c r="AC131" s="23">
        <f t="shared" si="28"/>
        <v>2.6184855287169139E-2</v>
      </c>
      <c r="AD131" s="23">
        <f t="shared" si="29"/>
        <v>0.15530288999189068</v>
      </c>
      <c r="AE131" s="23">
        <f t="shared" si="30"/>
        <v>0.18148774527905981</v>
      </c>
      <c r="AG131" s="8">
        <f t="shared" si="31"/>
        <v>13.453279207091699</v>
      </c>
      <c r="AH131" s="8">
        <f t="shared" si="32"/>
        <v>79.791662692630865</v>
      </c>
      <c r="AI131" s="10">
        <f t="shared" si="33"/>
        <v>93.244941899722562</v>
      </c>
      <c r="AJ131" s="10"/>
      <c r="AK131" s="10"/>
    </row>
    <row r="132" spans="1:37" x14ac:dyDescent="0.2">
      <c r="A132" s="20">
        <v>42494</v>
      </c>
      <c r="B132" s="19">
        <v>1390</v>
      </c>
      <c r="C132" s="5">
        <v>125</v>
      </c>
      <c r="D132" s="14">
        <v>42402</v>
      </c>
      <c r="E132" s="31">
        <v>188</v>
      </c>
      <c r="F132" s="48">
        <f t="shared" si="21"/>
        <v>2.27415784926368</v>
      </c>
      <c r="G132" s="7">
        <f t="shared" si="19"/>
        <v>459956257.91999996</v>
      </c>
      <c r="H132" s="23">
        <f t="shared" si="22"/>
        <v>2.6078657618240551E-2</v>
      </c>
      <c r="I132" s="23">
        <f t="shared" si="23"/>
        <v>0.15284184633336917</v>
      </c>
      <c r="J132" s="23">
        <f t="shared" si="24"/>
        <v>0.17892050395160972</v>
      </c>
      <c r="L132" s="8">
        <f t="shared" si="25"/>
        <v>11.995041769662821</v>
      </c>
      <c r="M132" s="8">
        <f t="shared" si="25"/>
        <v>70.300563693080136</v>
      </c>
      <c r="N132" s="10">
        <f t="shared" si="26"/>
        <v>82.295605462742955</v>
      </c>
      <c r="O132" s="10"/>
      <c r="P132" s="10"/>
      <c r="Q132" s="10"/>
      <c r="R132" s="10"/>
      <c r="S132" s="10"/>
      <c r="T132" s="10"/>
      <c r="U132" s="10"/>
      <c r="V132" s="10"/>
      <c r="Y132" s="14">
        <v>42402</v>
      </c>
      <c r="Z132" s="32">
        <v>190</v>
      </c>
      <c r="AA132" s="48">
        <f t="shared" si="27"/>
        <v>2.2787536009528289</v>
      </c>
      <c r="AB132" s="7">
        <f t="shared" si="20"/>
        <v>464849409.59999996</v>
      </c>
      <c r="AC132" s="23">
        <f t="shared" si="28"/>
        <v>2.6149594704152929E-2</v>
      </c>
      <c r="AD132" s="23">
        <f t="shared" si="29"/>
        <v>0.15447595885244425</v>
      </c>
      <c r="AE132" s="23">
        <f t="shared" si="30"/>
        <v>0.18062555355659718</v>
      </c>
      <c r="AG132" s="8">
        <f t="shared" si="31"/>
        <v>12.027669726246829</v>
      </c>
      <c r="AH132" s="8">
        <f t="shared" si="32"/>
        <v>71.052183972374138</v>
      </c>
      <c r="AI132" s="10">
        <f t="shared" si="33"/>
        <v>83.079853698620965</v>
      </c>
      <c r="AJ132" s="10"/>
      <c r="AK132" s="10"/>
    </row>
    <row r="133" spans="1:37" x14ac:dyDescent="0.2">
      <c r="A133" s="20">
        <v>42495</v>
      </c>
      <c r="B133" s="19">
        <v>1560</v>
      </c>
      <c r="C133" s="5">
        <v>126</v>
      </c>
      <c r="D133" s="14">
        <v>42403</v>
      </c>
      <c r="E133" s="31">
        <v>183</v>
      </c>
      <c r="F133" s="48">
        <f t="shared" si="21"/>
        <v>2.2624510897304293</v>
      </c>
      <c r="G133" s="7">
        <f t="shared" si="19"/>
        <v>447723378.71999997</v>
      </c>
      <c r="H133" s="23">
        <f t="shared" si="22"/>
        <v>2.5898827764322438E-2</v>
      </c>
      <c r="I133" s="23">
        <f t="shared" si="23"/>
        <v>0.14887790730859685</v>
      </c>
      <c r="J133" s="23">
        <f t="shared" si="24"/>
        <v>0.1747767350729193</v>
      </c>
      <c r="L133" s="8">
        <f t="shared" si="25"/>
        <v>11.595510671529786</v>
      </c>
      <c r="M133" s="8">
        <f t="shared" si="25"/>
        <v>66.656119676967961</v>
      </c>
      <c r="N133" s="10">
        <f t="shared" si="26"/>
        <v>78.251630348497741</v>
      </c>
      <c r="O133" s="10"/>
      <c r="P133" s="10"/>
      <c r="Q133" s="10"/>
      <c r="R133" s="10"/>
      <c r="S133" s="10"/>
      <c r="T133" s="10"/>
      <c r="U133" s="10"/>
      <c r="V133" s="10"/>
      <c r="Y133" s="14">
        <v>42403</v>
      </c>
      <c r="Z133" s="32">
        <v>191</v>
      </c>
      <c r="AA133" s="48">
        <f t="shared" si="27"/>
        <v>2.2810333672477277</v>
      </c>
      <c r="AB133" s="7">
        <f t="shared" si="20"/>
        <v>467295985.44</v>
      </c>
      <c r="AC133" s="23">
        <f t="shared" si="28"/>
        <v>2.6184855287169139E-2</v>
      </c>
      <c r="AD133" s="23">
        <f t="shared" si="29"/>
        <v>0.15530288999189068</v>
      </c>
      <c r="AE133" s="23">
        <f t="shared" si="30"/>
        <v>0.18148774527905981</v>
      </c>
      <c r="AG133" s="8">
        <f t="shared" si="31"/>
        <v>11.723571880465622</v>
      </c>
      <c r="AH133" s="8">
        <f t="shared" si="32"/>
        <v>69.532734632149769</v>
      </c>
      <c r="AI133" s="10">
        <f t="shared" si="33"/>
        <v>81.256306512615396</v>
      </c>
      <c r="AJ133" s="10"/>
      <c r="AK133" s="10"/>
    </row>
    <row r="134" spans="1:37" x14ac:dyDescent="0.2">
      <c r="A134" s="20">
        <v>42496</v>
      </c>
      <c r="B134" s="19">
        <v>1610</v>
      </c>
      <c r="C134" s="5">
        <v>127</v>
      </c>
      <c r="D134" s="14">
        <v>42404</v>
      </c>
      <c r="E134" s="31">
        <v>173</v>
      </c>
      <c r="F134" s="48">
        <f t="shared" si="21"/>
        <v>2.2380461031287955</v>
      </c>
      <c r="G134" s="7">
        <f t="shared" si="19"/>
        <v>423257620.31999999</v>
      </c>
      <c r="H134" s="23">
        <f t="shared" si="22"/>
        <v>2.5527915132654764E-2</v>
      </c>
      <c r="I134" s="23">
        <f t="shared" si="23"/>
        <v>0.14153157978314646</v>
      </c>
      <c r="J134" s="23">
        <f t="shared" si="24"/>
        <v>0.16705949491580122</v>
      </c>
      <c r="L134" s="8">
        <f t="shared" si="25"/>
        <v>10.804884610778373</v>
      </c>
      <c r="M134" s="8">
        <f t="shared" si="25"/>
        <v>59.90431965914479</v>
      </c>
      <c r="N134" s="10">
        <f t="shared" si="26"/>
        <v>70.709204269923163</v>
      </c>
      <c r="O134" s="10"/>
      <c r="P134" s="10"/>
      <c r="Q134" s="10"/>
      <c r="R134" s="10"/>
      <c r="S134" s="10"/>
      <c r="T134" s="10"/>
      <c r="U134" s="10"/>
      <c r="V134" s="10"/>
      <c r="Y134" s="14">
        <v>42404</v>
      </c>
      <c r="Z134" s="32">
        <v>192</v>
      </c>
      <c r="AA134" s="48">
        <f t="shared" si="27"/>
        <v>2.2833012287035497</v>
      </c>
      <c r="AB134" s="7">
        <f t="shared" si="20"/>
        <v>469742561.27999997</v>
      </c>
      <c r="AC134" s="23">
        <f t="shared" si="28"/>
        <v>2.6219978915091612E-2</v>
      </c>
      <c r="AD134" s="23">
        <f t="shared" si="29"/>
        <v>0.15613623710937663</v>
      </c>
      <c r="AE134" s="23">
        <f t="shared" si="30"/>
        <v>0.18235621602446825</v>
      </c>
      <c r="AG134" s="8">
        <f t="shared" si="31"/>
        <v>11.09780588044225</v>
      </c>
      <c r="AH134" s="8">
        <f t="shared" si="32"/>
        <v>66.085852164634034</v>
      </c>
      <c r="AI134" s="10">
        <f t="shared" si="33"/>
        <v>77.183658045076285</v>
      </c>
      <c r="AJ134" s="10"/>
      <c r="AK134" s="10"/>
    </row>
    <row r="135" spans="1:37" x14ac:dyDescent="0.2">
      <c r="A135" s="20">
        <v>42497</v>
      </c>
      <c r="B135" s="19">
        <v>1590</v>
      </c>
      <c r="C135" s="5">
        <v>128</v>
      </c>
      <c r="D135" s="14">
        <v>42405</v>
      </c>
      <c r="E135" s="31">
        <v>180</v>
      </c>
      <c r="F135" s="48">
        <f t="shared" si="21"/>
        <v>2.255272505103306</v>
      </c>
      <c r="G135" s="7">
        <f t="shared" si="19"/>
        <v>440383651.19999999</v>
      </c>
      <c r="H135" s="23">
        <f t="shared" si="22"/>
        <v>2.5789169985735546E-2</v>
      </c>
      <c r="I135" s="23">
        <f t="shared" si="23"/>
        <v>0.14658832130545818</v>
      </c>
      <c r="J135" s="23">
        <f t="shared" si="24"/>
        <v>0.17237749129119373</v>
      </c>
      <c r="L135" s="8">
        <f t="shared" si="25"/>
        <v>11.357128839735672</v>
      </c>
      <c r="M135" s="8">
        <f t="shared" si="25"/>
        <v>64.555100159776416</v>
      </c>
      <c r="N135" s="10">
        <f t="shared" si="26"/>
        <v>75.912228999512081</v>
      </c>
      <c r="O135" s="10"/>
      <c r="P135" s="10"/>
      <c r="Q135" s="10"/>
      <c r="R135" s="10"/>
      <c r="S135" s="10"/>
      <c r="T135" s="10"/>
      <c r="U135" s="10"/>
      <c r="V135" s="10"/>
      <c r="Y135" s="14">
        <v>42405</v>
      </c>
      <c r="Z135" s="32">
        <v>193</v>
      </c>
      <c r="AA135" s="48">
        <f t="shared" si="27"/>
        <v>2.2855573090077739</v>
      </c>
      <c r="AB135" s="7">
        <f t="shared" si="20"/>
        <v>472189137.12</v>
      </c>
      <c r="AC135" s="23">
        <f t="shared" si="28"/>
        <v>2.6254966829037087E-2</v>
      </c>
      <c r="AD135" s="23">
        <f t="shared" si="29"/>
        <v>0.1569758779274455</v>
      </c>
      <c r="AE135" s="23">
        <f t="shared" si="30"/>
        <v>0.18323084475648257</v>
      </c>
      <c r="AG135" s="8">
        <f t="shared" si="31"/>
        <v>11.562258154306239</v>
      </c>
      <c r="AH135" s="8">
        <f t="shared" si="32"/>
        <v>69.129610272013934</v>
      </c>
      <c r="AI135" s="10">
        <f t="shared" si="33"/>
        <v>80.69186842632017</v>
      </c>
      <c r="AJ135" s="10"/>
      <c r="AK135" s="10"/>
    </row>
    <row r="136" spans="1:37" x14ac:dyDescent="0.2">
      <c r="A136" s="20">
        <v>42498</v>
      </c>
      <c r="B136" s="19">
        <v>1620</v>
      </c>
      <c r="C136" s="5">
        <v>129</v>
      </c>
      <c r="D136" s="14">
        <v>42406</v>
      </c>
      <c r="E136" s="31">
        <v>180</v>
      </c>
      <c r="F136" s="48">
        <f t="shared" si="21"/>
        <v>2.255272505103306</v>
      </c>
      <c r="G136" s="7">
        <f t="shared" ref="G136:G199" si="34">(E136*60*60*24)*28.31685</f>
        <v>440383651.19999999</v>
      </c>
      <c r="H136" s="23">
        <f t="shared" si="22"/>
        <v>2.5789169985735546E-2</v>
      </c>
      <c r="I136" s="23">
        <f t="shared" si="23"/>
        <v>0.14658832130545818</v>
      </c>
      <c r="J136" s="23">
        <f t="shared" si="24"/>
        <v>0.17237749129119373</v>
      </c>
      <c r="L136" s="8">
        <f t="shared" si="25"/>
        <v>11.357128839735672</v>
      </c>
      <c r="M136" s="8">
        <f t="shared" si="25"/>
        <v>64.555100159776416</v>
      </c>
      <c r="N136" s="10">
        <f t="shared" si="26"/>
        <v>75.912228999512081</v>
      </c>
      <c r="O136" s="10"/>
      <c r="P136" s="10"/>
      <c r="Q136" s="10"/>
      <c r="R136" s="10"/>
      <c r="S136" s="10"/>
      <c r="T136" s="10"/>
      <c r="U136" s="10"/>
      <c r="V136" s="10"/>
      <c r="Y136" s="14">
        <v>42406</v>
      </c>
      <c r="Z136" s="32">
        <v>192</v>
      </c>
      <c r="AA136" s="48">
        <f t="shared" si="27"/>
        <v>2.2833012287035497</v>
      </c>
      <c r="AB136" s="7">
        <f t="shared" ref="AB136:AB199" si="35">(Z136*60*60*24)*28.31685</f>
        <v>469742561.27999997</v>
      </c>
      <c r="AC136" s="23">
        <f t="shared" si="28"/>
        <v>2.6219978915091612E-2</v>
      </c>
      <c r="AD136" s="23">
        <f t="shared" si="29"/>
        <v>0.15613623710937663</v>
      </c>
      <c r="AE136" s="23">
        <f t="shared" si="30"/>
        <v>0.18235621602446825</v>
      </c>
      <c r="AG136" s="8">
        <f t="shared" si="31"/>
        <v>11.546850049015058</v>
      </c>
      <c r="AH136" s="8">
        <f t="shared" si="32"/>
        <v>68.759846182856222</v>
      </c>
      <c r="AI136" s="10">
        <f t="shared" si="33"/>
        <v>80.306696231871285</v>
      </c>
      <c r="AJ136" s="10"/>
      <c r="AK136" s="10"/>
    </row>
    <row r="137" spans="1:37" x14ac:dyDescent="0.2">
      <c r="A137" s="20">
        <v>42499</v>
      </c>
      <c r="B137" s="19">
        <v>1610</v>
      </c>
      <c r="C137" s="5">
        <v>130</v>
      </c>
      <c r="D137" s="14">
        <v>42407</v>
      </c>
      <c r="E137" s="31">
        <v>201</v>
      </c>
      <c r="F137" s="48">
        <f t="shared" ref="F137:F200" si="36">LOG10(E137)</f>
        <v>2.3031960574204891</v>
      </c>
      <c r="G137" s="7">
        <f t="shared" si="34"/>
        <v>491761743.83999997</v>
      </c>
      <c r="H137" s="23">
        <f t="shared" ref="H137:H200" si="37">(POWER(E137,$G$6))*$H$6</f>
        <v>2.6530127713901536E-2</v>
      </c>
      <c r="I137" s="23">
        <f t="shared" ref="I137:I200" si="38">(($I$6*(F137*F137))+($J$6*F137)+$K$6)</f>
        <v>0.16390569245736497</v>
      </c>
      <c r="J137" s="23">
        <f t="shared" ref="J137:J200" si="39">H137+I137</f>
        <v>0.19043582017126651</v>
      </c>
      <c r="L137" s="8">
        <f t="shared" ref="L137:M200" si="40">(H137*$G137)/1000000</f>
        <v>13.046501868886132</v>
      </c>
      <c r="M137" s="8">
        <f t="shared" si="40"/>
        <v>80.602549148136532</v>
      </c>
      <c r="N137" s="10">
        <f t="shared" ref="N137:N200" si="41">L137+M137</f>
        <v>93.649051017022657</v>
      </c>
      <c r="O137" s="10"/>
      <c r="P137" s="10"/>
      <c r="Q137" s="10"/>
      <c r="R137" s="10"/>
      <c r="S137" s="10"/>
      <c r="T137" s="10"/>
      <c r="U137" s="10"/>
      <c r="V137" s="10"/>
      <c r="Y137" s="14">
        <v>42407</v>
      </c>
      <c r="Z137" s="32">
        <v>194</v>
      </c>
      <c r="AA137" s="48">
        <f t="shared" ref="AA137:AA200" si="42">LOG10(Z137)</f>
        <v>2.287801729930226</v>
      </c>
      <c r="AB137" s="7">
        <f t="shared" si="35"/>
        <v>474635712.95999998</v>
      </c>
      <c r="AC137" s="23">
        <f t="shared" ref="AC137:AC200" si="43">(POWER(Z137,$G$6))*$H$6</f>
        <v>2.6289820252514823E-2</v>
      </c>
      <c r="AD137" s="23">
        <f t="shared" ref="AD137:AD200" si="44">(($I$6*(AA137*AA137))+($J$6*AA137)+$K$6)</f>
        <v>0.15782169263780776</v>
      </c>
      <c r="AE137" s="23">
        <f t="shared" ref="AE137:AE200" si="45">AC137+AD137</f>
        <v>0.1841115128903226</v>
      </c>
      <c r="AG137" s="8">
        <f t="shared" ref="AG137:AG200" si="46">(AC137*$G137)/1000000</f>
        <v>12.928327852616837</v>
      </c>
      <c r="AH137" s="8">
        <f t="shared" ref="AH137:AH200" si="47">(AD137*$G137)/1000000</f>
        <v>77.610670787348838</v>
      </c>
      <c r="AI137" s="10">
        <f t="shared" ref="AI137:AI200" si="48">AG137+AH137</f>
        <v>90.538998639965669</v>
      </c>
      <c r="AJ137" s="10"/>
      <c r="AK137" s="10"/>
    </row>
    <row r="138" spans="1:37" x14ac:dyDescent="0.2">
      <c r="A138" s="20">
        <v>42500</v>
      </c>
      <c r="B138" s="19">
        <v>1600</v>
      </c>
      <c r="C138" s="5">
        <v>131</v>
      </c>
      <c r="D138" s="14">
        <v>42408</v>
      </c>
      <c r="E138" s="31">
        <v>210</v>
      </c>
      <c r="F138" s="48">
        <f t="shared" si="36"/>
        <v>2.3222192947339191</v>
      </c>
      <c r="G138" s="7">
        <f t="shared" si="34"/>
        <v>513780926.39999998</v>
      </c>
      <c r="H138" s="23">
        <f t="shared" si="37"/>
        <v>2.6830119417368167E-2</v>
      </c>
      <c r="I138" s="23">
        <f t="shared" si="38"/>
        <v>0.1721053221619071</v>
      </c>
      <c r="J138" s="23">
        <f t="shared" si="39"/>
        <v>0.19893544157927529</v>
      </c>
      <c r="L138" s="8">
        <f t="shared" si="40"/>
        <v>13.784803609678045</v>
      </c>
      <c r="M138" s="8">
        <f t="shared" si="40"/>
        <v>88.424431858715067</v>
      </c>
      <c r="N138" s="10">
        <f t="shared" si="41"/>
        <v>102.20923546839312</v>
      </c>
      <c r="O138" s="10"/>
      <c r="P138" s="10"/>
      <c r="Q138" s="10"/>
      <c r="R138" s="10"/>
      <c r="S138" s="10"/>
      <c r="T138" s="10"/>
      <c r="U138" s="10"/>
      <c r="V138" s="10"/>
      <c r="Y138" s="14">
        <v>42408</v>
      </c>
      <c r="Z138" s="32">
        <v>192</v>
      </c>
      <c r="AA138" s="48">
        <f t="shared" si="42"/>
        <v>2.2833012287035497</v>
      </c>
      <c r="AB138" s="7">
        <f t="shared" si="35"/>
        <v>469742561.27999997</v>
      </c>
      <c r="AC138" s="23">
        <f t="shared" si="43"/>
        <v>2.6219978915091612E-2</v>
      </c>
      <c r="AD138" s="23">
        <f t="shared" si="44"/>
        <v>0.15613623710937663</v>
      </c>
      <c r="AE138" s="23">
        <f t="shared" si="45"/>
        <v>0.18235621602446825</v>
      </c>
      <c r="AG138" s="8">
        <f t="shared" si="46"/>
        <v>13.471325057184234</v>
      </c>
      <c r="AH138" s="8">
        <f t="shared" si="47"/>
        <v>80.219820546665574</v>
      </c>
      <c r="AI138" s="10">
        <f t="shared" si="48"/>
        <v>93.691145603849805</v>
      </c>
      <c r="AJ138" s="10"/>
      <c r="AK138" s="10"/>
    </row>
    <row r="139" spans="1:37" x14ac:dyDescent="0.2">
      <c r="A139" s="20">
        <v>42501</v>
      </c>
      <c r="B139" s="19">
        <v>1750</v>
      </c>
      <c r="C139" s="5">
        <v>132</v>
      </c>
      <c r="D139" s="14">
        <v>42409</v>
      </c>
      <c r="E139" s="31">
        <v>214</v>
      </c>
      <c r="F139" s="48">
        <f t="shared" si="36"/>
        <v>2.330413773349191</v>
      </c>
      <c r="G139" s="7">
        <f t="shared" si="34"/>
        <v>523567229.75999999</v>
      </c>
      <c r="H139" s="23">
        <f t="shared" si="37"/>
        <v>2.6960387396255236E-2</v>
      </c>
      <c r="I139" s="23">
        <f t="shared" si="38"/>
        <v>0.17586954193341153</v>
      </c>
      <c r="J139" s="23">
        <f t="shared" si="39"/>
        <v>0.20282992932966676</v>
      </c>
      <c r="L139" s="8">
        <f t="shared" si="40"/>
        <v>14.115575342313772</v>
      </c>
      <c r="M139" s="8">
        <f t="shared" si="40"/>
        <v>92.079528869236427</v>
      </c>
      <c r="N139" s="10">
        <f t="shared" si="41"/>
        <v>106.1951042115502</v>
      </c>
      <c r="O139" s="10"/>
      <c r="P139" s="10"/>
      <c r="Q139" s="10"/>
      <c r="R139" s="10"/>
      <c r="S139" s="10"/>
      <c r="T139" s="10"/>
      <c r="U139" s="10"/>
      <c r="V139" s="10"/>
      <c r="Y139" s="14">
        <v>42409</v>
      </c>
      <c r="Z139" s="32">
        <v>194</v>
      </c>
      <c r="AA139" s="48">
        <f t="shared" si="42"/>
        <v>2.287801729930226</v>
      </c>
      <c r="AB139" s="7">
        <f t="shared" si="35"/>
        <v>474635712.95999998</v>
      </c>
      <c r="AC139" s="23">
        <f t="shared" si="43"/>
        <v>2.6289820252514823E-2</v>
      </c>
      <c r="AD139" s="23">
        <f t="shared" si="44"/>
        <v>0.15782169263780776</v>
      </c>
      <c r="AE139" s="23">
        <f t="shared" si="45"/>
        <v>0.1841115128903226</v>
      </c>
      <c r="AG139" s="8">
        <f t="shared" si="46"/>
        <v>13.764488360497529</v>
      </c>
      <c r="AH139" s="8">
        <f t="shared" si="47"/>
        <v>82.630266410411195</v>
      </c>
      <c r="AI139" s="10">
        <f t="shared" si="48"/>
        <v>96.394754770908719</v>
      </c>
      <c r="AJ139" s="10"/>
      <c r="AK139" s="10"/>
    </row>
    <row r="140" spans="1:37" x14ac:dyDescent="0.2">
      <c r="A140" s="20">
        <v>42502</v>
      </c>
      <c r="B140" s="19">
        <v>1870</v>
      </c>
      <c r="C140" s="5">
        <v>133</v>
      </c>
      <c r="D140" s="14">
        <v>42410</v>
      </c>
      <c r="E140" s="31">
        <v>214</v>
      </c>
      <c r="F140" s="48">
        <f t="shared" si="36"/>
        <v>2.330413773349191</v>
      </c>
      <c r="G140" s="7">
        <f t="shared" si="34"/>
        <v>523567229.75999999</v>
      </c>
      <c r="H140" s="23">
        <f t="shared" si="37"/>
        <v>2.6960387396255236E-2</v>
      </c>
      <c r="I140" s="23">
        <f t="shared" si="38"/>
        <v>0.17586954193341153</v>
      </c>
      <c r="J140" s="23">
        <f t="shared" si="39"/>
        <v>0.20282992932966676</v>
      </c>
      <c r="L140" s="8">
        <f t="shared" si="40"/>
        <v>14.115575342313772</v>
      </c>
      <c r="M140" s="8">
        <f t="shared" si="40"/>
        <v>92.079528869236427</v>
      </c>
      <c r="N140" s="10">
        <f t="shared" si="41"/>
        <v>106.1951042115502</v>
      </c>
      <c r="O140" s="10"/>
      <c r="P140" s="10"/>
      <c r="Q140" s="10"/>
      <c r="R140" s="10"/>
      <c r="S140" s="10"/>
      <c r="T140" s="10"/>
      <c r="U140" s="10"/>
      <c r="V140" s="10"/>
      <c r="Y140" s="14">
        <v>42410</v>
      </c>
      <c r="Z140" s="32">
        <v>197</v>
      </c>
      <c r="AA140" s="48">
        <f t="shared" si="42"/>
        <v>2.2944662261615929</v>
      </c>
      <c r="AB140" s="7">
        <f t="shared" si="35"/>
        <v>481975440.47999996</v>
      </c>
      <c r="AC140" s="23">
        <f t="shared" si="43"/>
        <v>2.6393585558185186E-2</v>
      </c>
      <c r="AD140" s="23">
        <f t="shared" si="44"/>
        <v>0.16039501783758947</v>
      </c>
      <c r="AE140" s="23">
        <f t="shared" si="45"/>
        <v>0.18678860339577466</v>
      </c>
      <c r="AG140" s="8">
        <f t="shared" si="46"/>
        <v>13.818816474132561</v>
      </c>
      <c r="AH140" s="8">
        <f t="shared" si="47"/>
        <v>83.977575156532495</v>
      </c>
      <c r="AI140" s="10">
        <f t="shared" si="48"/>
        <v>97.796391630665056</v>
      </c>
      <c r="AJ140" s="10"/>
      <c r="AK140" s="10"/>
    </row>
    <row r="141" spans="1:37" x14ac:dyDescent="0.2">
      <c r="A141" s="20">
        <v>42503</v>
      </c>
      <c r="B141" s="19">
        <v>1820</v>
      </c>
      <c r="C141" s="5">
        <v>134</v>
      </c>
      <c r="D141" s="14">
        <v>42411</v>
      </c>
      <c r="E141" s="31">
        <v>225</v>
      </c>
      <c r="F141" s="48">
        <f t="shared" si="36"/>
        <v>2.3521825181113627</v>
      </c>
      <c r="G141" s="7">
        <f t="shared" si="34"/>
        <v>550479564</v>
      </c>
      <c r="H141" s="23">
        <f t="shared" si="37"/>
        <v>2.7309526174035276E-2</v>
      </c>
      <c r="I141" s="23">
        <f t="shared" si="38"/>
        <v>0.18654811739395338</v>
      </c>
      <c r="J141" s="23">
        <f t="shared" si="39"/>
        <v>0.21385764356798867</v>
      </c>
      <c r="L141" s="8">
        <f t="shared" si="40"/>
        <v>15.033336061329527</v>
      </c>
      <c r="M141" s="8">
        <f t="shared" si="40"/>
        <v>102.69092632804428</v>
      </c>
      <c r="N141" s="10">
        <f t="shared" si="41"/>
        <v>117.72426238937381</v>
      </c>
      <c r="O141" s="10"/>
      <c r="P141" s="10"/>
      <c r="Q141" s="10"/>
      <c r="R141" s="10"/>
      <c r="S141" s="10"/>
      <c r="T141" s="10"/>
      <c r="U141" s="10"/>
      <c r="V141" s="10"/>
      <c r="Y141" s="14">
        <v>42411</v>
      </c>
      <c r="Z141" s="32">
        <v>192</v>
      </c>
      <c r="AA141" s="48">
        <f t="shared" si="42"/>
        <v>2.2833012287035497</v>
      </c>
      <c r="AB141" s="7">
        <f t="shared" si="35"/>
        <v>469742561.27999997</v>
      </c>
      <c r="AC141" s="23">
        <f t="shared" si="43"/>
        <v>2.6219978915091612E-2</v>
      </c>
      <c r="AD141" s="23">
        <f t="shared" si="44"/>
        <v>0.15613623710937663</v>
      </c>
      <c r="AE141" s="23">
        <f t="shared" si="45"/>
        <v>0.18235621602446825</v>
      </c>
      <c r="AG141" s="8">
        <f t="shared" si="46"/>
        <v>14.433562561268824</v>
      </c>
      <c r="AH141" s="8">
        <f t="shared" si="47"/>
        <v>85.949807728570264</v>
      </c>
      <c r="AI141" s="10">
        <f t="shared" si="48"/>
        <v>100.38337028983909</v>
      </c>
      <c r="AJ141" s="10"/>
      <c r="AK141" s="10"/>
    </row>
    <row r="142" spans="1:37" x14ac:dyDescent="0.2">
      <c r="A142" s="20">
        <v>42504</v>
      </c>
      <c r="B142" s="19">
        <v>1800</v>
      </c>
      <c r="C142" s="5">
        <v>135</v>
      </c>
      <c r="D142" s="14">
        <v>42412</v>
      </c>
      <c r="E142" s="31">
        <v>229</v>
      </c>
      <c r="F142" s="48">
        <f t="shared" si="36"/>
        <v>2.3598354823398879</v>
      </c>
      <c r="G142" s="7">
        <f t="shared" si="34"/>
        <v>560265867.36000001</v>
      </c>
      <c r="H142" s="23">
        <f t="shared" si="37"/>
        <v>2.7433339683588891E-2</v>
      </c>
      <c r="I142" s="23">
        <f t="shared" si="38"/>
        <v>0.19053660001774908</v>
      </c>
      <c r="J142" s="23">
        <f t="shared" si="39"/>
        <v>0.21796993970133796</v>
      </c>
      <c r="L142" s="8">
        <f t="shared" si="40"/>
        <v>15.369963852407439</v>
      </c>
      <c r="M142" s="8">
        <f t="shared" si="40"/>
        <v>106.75115347276959</v>
      </c>
      <c r="N142" s="10">
        <f t="shared" si="41"/>
        <v>122.12111732517702</v>
      </c>
      <c r="O142" s="10"/>
      <c r="P142" s="10"/>
      <c r="Q142" s="10"/>
      <c r="R142" s="10"/>
      <c r="S142" s="10"/>
      <c r="T142" s="10"/>
      <c r="U142" s="10"/>
      <c r="V142" s="10"/>
      <c r="Y142" s="14">
        <v>42412</v>
      </c>
      <c r="Z142" s="32">
        <v>193</v>
      </c>
      <c r="AA142" s="48">
        <f t="shared" si="42"/>
        <v>2.2855573090077739</v>
      </c>
      <c r="AB142" s="7">
        <f t="shared" si="35"/>
        <v>472189137.12</v>
      </c>
      <c r="AC142" s="23">
        <f t="shared" si="43"/>
        <v>2.6254966829037087E-2</v>
      </c>
      <c r="AD142" s="23">
        <f t="shared" si="44"/>
        <v>0.1569758779274455</v>
      </c>
      <c r="AE142" s="23">
        <f t="shared" si="45"/>
        <v>0.18323084475648257</v>
      </c>
      <c r="AG142" s="8">
        <f t="shared" si="46"/>
        <v>14.709761762978493</v>
      </c>
      <c r="AH142" s="8">
        <f t="shared" si="47"/>
        <v>87.948226401617731</v>
      </c>
      <c r="AI142" s="10">
        <f t="shared" si="48"/>
        <v>102.65798816459622</v>
      </c>
      <c r="AJ142" s="10"/>
      <c r="AK142" s="10"/>
    </row>
    <row r="143" spans="1:37" x14ac:dyDescent="0.2">
      <c r="A143" s="20">
        <v>42505</v>
      </c>
      <c r="B143" s="19">
        <v>1930</v>
      </c>
      <c r="C143" s="5">
        <v>136</v>
      </c>
      <c r="D143" s="14">
        <v>42413</v>
      </c>
      <c r="E143" s="31">
        <v>248</v>
      </c>
      <c r="F143" s="48">
        <f t="shared" si="36"/>
        <v>2.3944516808262164</v>
      </c>
      <c r="G143" s="7">
        <f t="shared" si="34"/>
        <v>606750808.31999993</v>
      </c>
      <c r="H143" s="23">
        <f t="shared" si="37"/>
        <v>2.8000427315388078E-2</v>
      </c>
      <c r="I143" s="23">
        <f t="shared" si="38"/>
        <v>0.21010036273601251</v>
      </c>
      <c r="J143" s="23">
        <f t="shared" si="39"/>
        <v>0.23810079005140058</v>
      </c>
      <c r="L143" s="8">
        <f t="shared" si="40"/>
        <v>16.989281906917121</v>
      </c>
      <c r="M143" s="8">
        <f t="shared" si="40"/>
        <v>127.47856491840078</v>
      </c>
      <c r="N143" s="10">
        <f t="shared" si="41"/>
        <v>144.46784682531791</v>
      </c>
      <c r="O143" s="10"/>
      <c r="P143" s="10"/>
      <c r="Q143" s="10"/>
      <c r="R143" s="10"/>
      <c r="S143" s="10"/>
      <c r="T143" s="10"/>
      <c r="U143" s="10"/>
      <c r="V143" s="10"/>
      <c r="Y143" s="14">
        <v>42413</v>
      </c>
      <c r="Z143" s="32">
        <v>197</v>
      </c>
      <c r="AA143" s="48">
        <f t="shared" si="42"/>
        <v>2.2944662261615929</v>
      </c>
      <c r="AB143" s="7">
        <f t="shared" si="35"/>
        <v>481975440.47999996</v>
      </c>
      <c r="AC143" s="23">
        <f t="shared" si="43"/>
        <v>2.6393585558185186E-2</v>
      </c>
      <c r="AD143" s="23">
        <f t="shared" si="44"/>
        <v>0.16039501783758947</v>
      </c>
      <c r="AE143" s="23">
        <f t="shared" si="45"/>
        <v>0.18678860339577466</v>
      </c>
      <c r="AG143" s="8">
        <f t="shared" si="46"/>
        <v>16.01432937189194</v>
      </c>
      <c r="AH143" s="8">
        <f t="shared" si="47"/>
        <v>97.319806723458214</v>
      </c>
      <c r="AI143" s="10">
        <f t="shared" si="48"/>
        <v>113.33413609535015</v>
      </c>
      <c r="AJ143" s="10"/>
      <c r="AK143" s="10"/>
    </row>
    <row r="144" spans="1:37" x14ac:dyDescent="0.2">
      <c r="A144" s="20">
        <v>42506</v>
      </c>
      <c r="B144" s="19">
        <v>1990</v>
      </c>
      <c r="C144" s="5">
        <v>137</v>
      </c>
      <c r="D144" s="14">
        <v>42414</v>
      </c>
      <c r="E144" s="31">
        <v>273</v>
      </c>
      <c r="F144" s="48">
        <f t="shared" si="36"/>
        <v>2.436162647040756</v>
      </c>
      <c r="G144" s="7">
        <f t="shared" si="34"/>
        <v>667915204.31999993</v>
      </c>
      <c r="H144" s="23">
        <f t="shared" si="37"/>
        <v>2.8699337015859087E-2</v>
      </c>
      <c r="I144" s="23">
        <f t="shared" si="38"/>
        <v>0.23698739306002015</v>
      </c>
      <c r="J144" s="23">
        <f t="shared" si="39"/>
        <v>0.26568673007587923</v>
      </c>
      <c r="L144" s="8">
        <f t="shared" si="40"/>
        <v>19.168723546796059</v>
      </c>
      <c r="M144" s="8">
        <f t="shared" si="40"/>
        <v>158.28748305694751</v>
      </c>
      <c r="N144" s="10">
        <f t="shared" si="41"/>
        <v>177.45620660374357</v>
      </c>
      <c r="O144" s="10"/>
      <c r="P144" s="10"/>
      <c r="Q144" s="10"/>
      <c r="R144" s="10"/>
      <c r="S144" s="10"/>
      <c r="T144" s="10"/>
      <c r="U144" s="10"/>
      <c r="V144" s="10"/>
      <c r="Y144" s="14">
        <v>42414</v>
      </c>
      <c r="Z144" s="32">
        <v>192</v>
      </c>
      <c r="AA144" s="48">
        <f t="shared" si="42"/>
        <v>2.2833012287035497</v>
      </c>
      <c r="AB144" s="7">
        <f t="shared" si="35"/>
        <v>469742561.27999997</v>
      </c>
      <c r="AC144" s="23">
        <f t="shared" si="43"/>
        <v>2.6219978915091612E-2</v>
      </c>
      <c r="AD144" s="23">
        <f t="shared" si="44"/>
        <v>0.15613623710937663</v>
      </c>
      <c r="AE144" s="23">
        <f t="shared" si="45"/>
        <v>0.18235621602446825</v>
      </c>
      <c r="AG144" s="8">
        <f t="shared" si="46"/>
        <v>17.512722574339506</v>
      </c>
      <c r="AH144" s="8">
        <f t="shared" si="47"/>
        <v>104.28576671066524</v>
      </c>
      <c r="AI144" s="10">
        <f t="shared" si="48"/>
        <v>121.79848928500475</v>
      </c>
      <c r="AJ144" s="10"/>
      <c r="AK144" s="10"/>
    </row>
    <row r="145" spans="1:37" x14ac:dyDescent="0.2">
      <c r="A145" s="20">
        <v>42507</v>
      </c>
      <c r="B145" s="19">
        <v>2130</v>
      </c>
      <c r="C145" s="5">
        <v>138</v>
      </c>
      <c r="D145" s="14">
        <v>42415</v>
      </c>
      <c r="E145" s="31">
        <v>280</v>
      </c>
      <c r="F145" s="48">
        <f t="shared" si="36"/>
        <v>2.4471580313422194</v>
      </c>
      <c r="G145" s="7">
        <f t="shared" si="34"/>
        <v>685041235.19999993</v>
      </c>
      <c r="H145" s="23">
        <f t="shared" si="37"/>
        <v>2.888646375795648E-2</v>
      </c>
      <c r="I145" s="23">
        <f t="shared" si="38"/>
        <v>0.24467822634544323</v>
      </c>
      <c r="J145" s="23">
        <f t="shared" si="39"/>
        <v>0.27356469010339973</v>
      </c>
      <c r="L145" s="8">
        <f t="shared" si="40"/>
        <v>19.788418813310539</v>
      </c>
      <c r="M145" s="8">
        <f t="shared" si="40"/>
        <v>167.61467440222759</v>
      </c>
      <c r="N145" s="10">
        <f t="shared" si="41"/>
        <v>187.40309321553812</v>
      </c>
      <c r="O145" s="10"/>
      <c r="P145" s="10"/>
      <c r="Q145" s="10"/>
      <c r="R145" s="10"/>
      <c r="S145" s="10"/>
      <c r="T145" s="10"/>
      <c r="U145" s="10"/>
      <c r="V145" s="10"/>
      <c r="Y145" s="14">
        <v>42415</v>
      </c>
      <c r="Z145" s="32">
        <v>194</v>
      </c>
      <c r="AA145" s="48">
        <f t="shared" si="42"/>
        <v>2.287801729930226</v>
      </c>
      <c r="AB145" s="7">
        <f t="shared" si="35"/>
        <v>474635712.95999998</v>
      </c>
      <c r="AC145" s="23">
        <f t="shared" si="43"/>
        <v>2.6289820252514823E-2</v>
      </c>
      <c r="AD145" s="23">
        <f t="shared" si="44"/>
        <v>0.15782169263780776</v>
      </c>
      <c r="AE145" s="23">
        <f t="shared" si="45"/>
        <v>0.1841115128903226</v>
      </c>
      <c r="AG145" s="8">
        <f t="shared" si="46"/>
        <v>18.009610938968731</v>
      </c>
      <c r="AH145" s="8">
        <f t="shared" si="47"/>
        <v>108.11436726595856</v>
      </c>
      <c r="AI145" s="10">
        <f t="shared" si="48"/>
        <v>126.1239782049273</v>
      </c>
      <c r="AJ145" s="10"/>
      <c r="AK145" s="10"/>
    </row>
    <row r="146" spans="1:37" x14ac:dyDescent="0.2">
      <c r="A146" s="20">
        <v>42508</v>
      </c>
      <c r="B146" s="19">
        <v>2320</v>
      </c>
      <c r="C146" s="5">
        <v>139</v>
      </c>
      <c r="D146" s="14">
        <v>42416</v>
      </c>
      <c r="E146" s="31">
        <v>275</v>
      </c>
      <c r="F146" s="48">
        <f t="shared" si="36"/>
        <v>2.4393326938302629</v>
      </c>
      <c r="G146" s="7">
        <f t="shared" si="34"/>
        <v>672808356</v>
      </c>
      <c r="H146" s="23">
        <f t="shared" si="37"/>
        <v>2.875316226305286E-2</v>
      </c>
      <c r="I146" s="23">
        <f t="shared" si="38"/>
        <v>0.23917889570230155</v>
      </c>
      <c r="J146" s="23">
        <f t="shared" si="39"/>
        <v>0.26793205796535441</v>
      </c>
      <c r="L146" s="8">
        <f t="shared" si="40"/>
        <v>19.345367832005831</v>
      </c>
      <c r="M146" s="8">
        <f t="shared" si="40"/>
        <v>160.92155960736096</v>
      </c>
      <c r="N146" s="10">
        <f t="shared" si="41"/>
        <v>180.26692743936678</v>
      </c>
      <c r="O146" s="10"/>
      <c r="P146" s="10"/>
      <c r="Q146" s="10"/>
      <c r="R146" s="10"/>
      <c r="S146" s="10"/>
      <c r="T146" s="10"/>
      <c r="U146" s="10"/>
      <c r="V146" s="10"/>
      <c r="Y146" s="14">
        <v>42416</v>
      </c>
      <c r="Z146" s="32">
        <v>195</v>
      </c>
      <c r="AA146" s="48">
        <f t="shared" si="42"/>
        <v>2.2900346113625178</v>
      </c>
      <c r="AB146" s="7">
        <f t="shared" si="35"/>
        <v>477082288.79999995</v>
      </c>
      <c r="AC146" s="23">
        <f t="shared" si="43"/>
        <v>2.6324540391765655E-2</v>
      </c>
      <c r="AD146" s="23">
        <f t="shared" si="44"/>
        <v>0.1586735638417478</v>
      </c>
      <c r="AE146" s="23">
        <f t="shared" si="45"/>
        <v>0.18499810423351346</v>
      </c>
      <c r="AG146" s="8">
        <f t="shared" si="46"/>
        <v>17.711370743439446</v>
      </c>
      <c r="AH146" s="8">
        <f t="shared" si="47"/>
        <v>106.75689962902739</v>
      </c>
      <c r="AI146" s="10">
        <f t="shared" si="48"/>
        <v>124.46827037246683</v>
      </c>
      <c r="AJ146" s="10"/>
      <c r="AK146" s="10"/>
    </row>
    <row r="147" spans="1:37" x14ac:dyDescent="0.2">
      <c r="A147" s="20">
        <v>42509</v>
      </c>
      <c r="B147" s="19">
        <v>2290</v>
      </c>
      <c r="C147" s="5">
        <v>140</v>
      </c>
      <c r="D147" s="14">
        <v>42417</v>
      </c>
      <c r="E147" s="31">
        <v>284</v>
      </c>
      <c r="F147" s="48">
        <f t="shared" si="36"/>
        <v>2.4533183400470375</v>
      </c>
      <c r="G147" s="7">
        <f t="shared" si="34"/>
        <v>694827538.55999994</v>
      </c>
      <c r="H147" s="23">
        <f t="shared" si="37"/>
        <v>2.899183675397227E-2</v>
      </c>
      <c r="I147" s="23">
        <f t="shared" si="38"/>
        <v>0.24909711315751704</v>
      </c>
      <c r="J147" s="23">
        <f t="shared" si="39"/>
        <v>0.2780889499114893</v>
      </c>
      <c r="L147" s="8">
        <f t="shared" si="40"/>
        <v>20.144326570095888</v>
      </c>
      <c r="M147" s="8">
        <f t="shared" si="40"/>
        <v>173.07953399763932</v>
      </c>
      <c r="N147" s="10">
        <f t="shared" si="41"/>
        <v>193.22386056773522</v>
      </c>
      <c r="O147" s="10"/>
      <c r="P147" s="10"/>
      <c r="Q147" s="10"/>
      <c r="R147" s="10"/>
      <c r="S147" s="10"/>
      <c r="T147" s="10"/>
      <c r="U147" s="10"/>
      <c r="V147" s="10"/>
      <c r="Y147" s="14">
        <v>42417</v>
      </c>
      <c r="Z147" s="32">
        <v>198</v>
      </c>
      <c r="AA147" s="48">
        <f t="shared" si="42"/>
        <v>2.2966651902615309</v>
      </c>
      <c r="AB147" s="7">
        <f t="shared" si="35"/>
        <v>484422016.31999999</v>
      </c>
      <c r="AC147" s="23">
        <f t="shared" si="43"/>
        <v>2.6427912914431619E-2</v>
      </c>
      <c r="AD147" s="23">
        <f t="shared" si="44"/>
        <v>0.16126437736700527</v>
      </c>
      <c r="AE147" s="23">
        <f t="shared" si="45"/>
        <v>0.18769229028143689</v>
      </c>
      <c r="AG147" s="8">
        <f t="shared" si="46"/>
        <v>18.362841679612554</v>
      </c>
      <c r="AH147" s="8">
        <f t="shared" si="47"/>
        <v>112.05093038332724</v>
      </c>
      <c r="AI147" s="10">
        <f t="shared" si="48"/>
        <v>130.41377206293978</v>
      </c>
      <c r="AJ147" s="10"/>
      <c r="AK147" s="10"/>
    </row>
    <row r="148" spans="1:37" x14ac:dyDescent="0.2">
      <c r="A148" s="20">
        <v>42510</v>
      </c>
      <c r="B148" s="19">
        <v>2420</v>
      </c>
      <c r="C148" s="5">
        <v>141</v>
      </c>
      <c r="D148" s="14">
        <v>42418</v>
      </c>
      <c r="E148" s="31">
        <v>286</v>
      </c>
      <c r="F148" s="48">
        <f t="shared" si="36"/>
        <v>2.4563660331290431</v>
      </c>
      <c r="G148" s="7">
        <f t="shared" si="34"/>
        <v>699720690.24000001</v>
      </c>
      <c r="H148" s="23">
        <f t="shared" si="37"/>
        <v>2.9044110033446483E-2</v>
      </c>
      <c r="I148" s="23">
        <f t="shared" si="38"/>
        <v>0.251312479721574</v>
      </c>
      <c r="J148" s="23">
        <f t="shared" si="39"/>
        <v>0.28035658975502048</v>
      </c>
      <c r="L148" s="8">
        <f t="shared" si="40"/>
        <v>20.322764720009683</v>
      </c>
      <c r="M148" s="8">
        <f t="shared" si="40"/>
        <v>175.84854177670576</v>
      </c>
      <c r="N148" s="10">
        <f t="shared" si="41"/>
        <v>196.17130649671543</v>
      </c>
      <c r="O148" s="10"/>
      <c r="P148" s="10"/>
      <c r="Q148" s="10"/>
      <c r="R148" s="10"/>
      <c r="S148" s="10"/>
      <c r="T148" s="10"/>
      <c r="U148" s="10"/>
      <c r="V148" s="10"/>
      <c r="Y148" s="14">
        <v>42418</v>
      </c>
      <c r="Z148" s="32">
        <v>193</v>
      </c>
      <c r="AA148" s="48">
        <f t="shared" si="42"/>
        <v>2.2855573090077739</v>
      </c>
      <c r="AB148" s="7">
        <f t="shared" si="35"/>
        <v>472189137.12</v>
      </c>
      <c r="AC148" s="23">
        <f t="shared" si="43"/>
        <v>2.6254966829037087E-2</v>
      </c>
      <c r="AD148" s="23">
        <f t="shared" si="44"/>
        <v>0.1569758779274455</v>
      </c>
      <c r="AE148" s="23">
        <f t="shared" si="45"/>
        <v>0.18323084475648257</v>
      </c>
      <c r="AG148" s="8">
        <f t="shared" si="46"/>
        <v>18.371143511842135</v>
      </c>
      <c r="AH148" s="8">
        <f t="shared" si="47"/>
        <v>109.83926965442215</v>
      </c>
      <c r="AI148" s="10">
        <f t="shared" si="48"/>
        <v>128.21041316626429</v>
      </c>
      <c r="AJ148" s="10"/>
      <c r="AK148" s="10"/>
    </row>
    <row r="149" spans="1:37" x14ac:dyDescent="0.2">
      <c r="A149" s="20">
        <v>42511</v>
      </c>
      <c r="B149" s="19">
        <v>2550</v>
      </c>
      <c r="C149" s="5">
        <v>142</v>
      </c>
      <c r="D149" s="14">
        <v>42419</v>
      </c>
      <c r="E149" s="31">
        <v>287</v>
      </c>
      <c r="F149" s="48">
        <f t="shared" si="36"/>
        <v>2.4578818967339924</v>
      </c>
      <c r="G149" s="7">
        <f t="shared" si="34"/>
        <v>702167266.07999992</v>
      </c>
      <c r="H149" s="23">
        <f t="shared" si="37"/>
        <v>2.9070144838634959E-2</v>
      </c>
      <c r="I149" s="23">
        <f t="shared" si="38"/>
        <v>0.25242156018426787</v>
      </c>
      <c r="J149" s="23">
        <f t="shared" si="39"/>
        <v>0.28149170502290283</v>
      </c>
      <c r="L149" s="8">
        <f t="shared" si="40"/>
        <v>20.412104125893929</v>
      </c>
      <c r="M149" s="8">
        <f t="shared" si="40"/>
        <v>177.24215681423553</v>
      </c>
      <c r="N149" s="10">
        <f t="shared" si="41"/>
        <v>197.65426094012946</v>
      </c>
      <c r="O149" s="10"/>
      <c r="P149" s="10"/>
      <c r="Q149" s="10"/>
      <c r="R149" s="10"/>
      <c r="S149" s="10"/>
      <c r="T149" s="10"/>
      <c r="U149" s="10"/>
      <c r="V149" s="10"/>
      <c r="Y149" s="14">
        <v>42419</v>
      </c>
      <c r="Z149" s="32">
        <v>198</v>
      </c>
      <c r="AA149" s="48">
        <f t="shared" si="42"/>
        <v>2.2966651902615309</v>
      </c>
      <c r="AB149" s="7">
        <f t="shared" si="35"/>
        <v>484422016.31999999</v>
      </c>
      <c r="AC149" s="23">
        <f t="shared" si="43"/>
        <v>2.6427912914431619E-2</v>
      </c>
      <c r="AD149" s="23">
        <f t="shared" si="44"/>
        <v>0.16126437736700527</v>
      </c>
      <c r="AE149" s="23">
        <f t="shared" si="45"/>
        <v>0.18769229028143689</v>
      </c>
      <c r="AG149" s="8">
        <f t="shared" si="46"/>
        <v>18.556815359326773</v>
      </c>
      <c r="AH149" s="8">
        <f t="shared" si="47"/>
        <v>113.23456697188351</v>
      </c>
      <c r="AI149" s="10">
        <f t="shared" si="48"/>
        <v>131.79138233121029</v>
      </c>
      <c r="AJ149" s="10"/>
      <c r="AK149" s="10"/>
    </row>
    <row r="150" spans="1:37" x14ac:dyDescent="0.2">
      <c r="A150" s="20">
        <v>42512</v>
      </c>
      <c r="B150" s="19">
        <v>2530</v>
      </c>
      <c r="C150" s="5">
        <v>143</v>
      </c>
      <c r="D150" s="14">
        <v>42420</v>
      </c>
      <c r="E150" s="31">
        <v>284</v>
      </c>
      <c r="F150" s="48">
        <f t="shared" si="36"/>
        <v>2.4533183400470375</v>
      </c>
      <c r="G150" s="7">
        <f t="shared" si="34"/>
        <v>694827538.55999994</v>
      </c>
      <c r="H150" s="23">
        <f t="shared" si="37"/>
        <v>2.899183675397227E-2</v>
      </c>
      <c r="I150" s="23">
        <f t="shared" si="38"/>
        <v>0.24909711315751704</v>
      </c>
      <c r="J150" s="23">
        <f t="shared" si="39"/>
        <v>0.2780889499114893</v>
      </c>
      <c r="L150" s="8">
        <f t="shared" si="40"/>
        <v>20.144326570095888</v>
      </c>
      <c r="M150" s="8">
        <f t="shared" si="40"/>
        <v>173.07953399763932</v>
      </c>
      <c r="N150" s="10">
        <f t="shared" si="41"/>
        <v>193.22386056773522</v>
      </c>
      <c r="O150" s="10"/>
      <c r="P150" s="10"/>
      <c r="Q150" s="10"/>
      <c r="R150" s="10"/>
      <c r="S150" s="10"/>
      <c r="T150" s="10"/>
      <c r="U150" s="10"/>
      <c r="V150" s="10"/>
      <c r="Y150" s="14">
        <v>42420</v>
      </c>
      <c r="Z150" s="32">
        <v>198</v>
      </c>
      <c r="AA150" s="48">
        <f t="shared" si="42"/>
        <v>2.2966651902615309</v>
      </c>
      <c r="AB150" s="7">
        <f t="shared" si="35"/>
        <v>484422016.31999999</v>
      </c>
      <c r="AC150" s="23">
        <f t="shared" si="43"/>
        <v>2.6427912914431619E-2</v>
      </c>
      <c r="AD150" s="23">
        <f t="shared" si="44"/>
        <v>0.16126437736700527</v>
      </c>
      <c r="AE150" s="23">
        <f t="shared" si="45"/>
        <v>0.18769229028143689</v>
      </c>
      <c r="AG150" s="8">
        <f t="shared" si="46"/>
        <v>18.362841679612554</v>
      </c>
      <c r="AH150" s="8">
        <f t="shared" si="47"/>
        <v>112.05093038332724</v>
      </c>
      <c r="AI150" s="10">
        <f t="shared" si="48"/>
        <v>130.41377206293978</v>
      </c>
      <c r="AJ150" s="10"/>
      <c r="AK150" s="10"/>
    </row>
    <row r="151" spans="1:37" x14ac:dyDescent="0.2">
      <c r="A151" s="20">
        <v>42513</v>
      </c>
      <c r="B151" s="19">
        <v>2490</v>
      </c>
      <c r="C151" s="5">
        <v>144</v>
      </c>
      <c r="D151" s="14">
        <v>42421</v>
      </c>
      <c r="E151" s="31">
        <v>293</v>
      </c>
      <c r="F151" s="48">
        <f t="shared" si="36"/>
        <v>2.4668676203541096</v>
      </c>
      <c r="G151" s="7">
        <f t="shared" si="34"/>
        <v>716846721.12</v>
      </c>
      <c r="H151" s="23">
        <f t="shared" si="37"/>
        <v>2.9224953636287156E-2</v>
      </c>
      <c r="I151" s="23">
        <f t="shared" si="38"/>
        <v>0.25909417251659228</v>
      </c>
      <c r="J151" s="23">
        <f t="shared" si="39"/>
        <v>0.28831912615287941</v>
      </c>
      <c r="L151" s="8">
        <f t="shared" si="40"/>
        <v>20.94981218905647</v>
      </c>
      <c r="M151" s="8">
        <f t="shared" si="40"/>
        <v>185.7308080298188</v>
      </c>
      <c r="N151" s="10">
        <f t="shared" si="41"/>
        <v>206.68062021887528</v>
      </c>
      <c r="O151" s="10"/>
      <c r="P151" s="10"/>
      <c r="Q151" s="10"/>
      <c r="R151" s="10"/>
      <c r="S151" s="10"/>
      <c r="T151" s="10"/>
      <c r="U151" s="10"/>
      <c r="V151" s="10"/>
      <c r="Y151" s="14">
        <v>42421</v>
      </c>
      <c r="Z151" s="32">
        <v>200</v>
      </c>
      <c r="AA151" s="48">
        <f t="shared" si="42"/>
        <v>2.3010299956639813</v>
      </c>
      <c r="AB151" s="7">
        <f t="shared" si="35"/>
        <v>489315168</v>
      </c>
      <c r="AC151" s="23">
        <f t="shared" si="43"/>
        <v>2.6496182875283665E-2</v>
      </c>
      <c r="AD151" s="23">
        <f t="shared" si="44"/>
        <v>0.16301981982115699</v>
      </c>
      <c r="AE151" s="23">
        <f t="shared" si="45"/>
        <v>0.18951600269644064</v>
      </c>
      <c r="AG151" s="8">
        <f t="shared" si="46"/>
        <v>18.993701816342991</v>
      </c>
      <c r="AH151" s="8">
        <f t="shared" si="47"/>
        <v>116.86022331636958</v>
      </c>
      <c r="AI151" s="10">
        <f t="shared" si="48"/>
        <v>135.85392513271256</v>
      </c>
      <c r="AJ151" s="10"/>
      <c r="AK151" s="10"/>
    </row>
    <row r="152" spans="1:37" x14ac:dyDescent="0.2">
      <c r="A152" s="20">
        <v>42514</v>
      </c>
      <c r="B152" s="19">
        <v>2620</v>
      </c>
      <c r="C152" s="5">
        <v>145</v>
      </c>
      <c r="D152" s="14">
        <v>42422</v>
      </c>
      <c r="E152" s="31">
        <v>321</v>
      </c>
      <c r="F152" s="48">
        <f t="shared" si="36"/>
        <v>2.5065050324048719</v>
      </c>
      <c r="G152" s="7">
        <f t="shared" si="34"/>
        <v>785350844.63999999</v>
      </c>
      <c r="H152" s="23">
        <f t="shared" si="37"/>
        <v>2.9917737995377201E-2</v>
      </c>
      <c r="I152" s="23">
        <f t="shared" si="38"/>
        <v>0.29053402301796893</v>
      </c>
      <c r="J152" s="23">
        <f t="shared" si="39"/>
        <v>0.32045176101334616</v>
      </c>
      <c r="L152" s="8">
        <f t="shared" si="40"/>
        <v>23.495920804387705</v>
      </c>
      <c r="M152" s="8">
        <f t="shared" si="40"/>
        <v>228.1711403738191</v>
      </c>
      <c r="N152" s="10">
        <f t="shared" si="41"/>
        <v>251.66706117820681</v>
      </c>
      <c r="O152" s="10"/>
      <c r="P152" s="10"/>
      <c r="Q152" s="10"/>
      <c r="R152" s="10"/>
      <c r="S152" s="10"/>
      <c r="T152" s="10"/>
      <c r="U152" s="10"/>
      <c r="V152" s="10"/>
      <c r="Y152" s="14">
        <v>42422</v>
      </c>
      <c r="Z152" s="32">
        <v>202</v>
      </c>
      <c r="AA152" s="48">
        <f t="shared" si="42"/>
        <v>2.3053513694466239</v>
      </c>
      <c r="AB152" s="7">
        <f t="shared" si="35"/>
        <v>494208319.68000001</v>
      </c>
      <c r="AC152" s="23">
        <f t="shared" si="43"/>
        <v>2.6563947255277456E-2</v>
      </c>
      <c r="AD152" s="23">
        <f t="shared" si="44"/>
        <v>0.16479686260159188</v>
      </c>
      <c r="AE152" s="23">
        <f t="shared" si="45"/>
        <v>0.19136080985686932</v>
      </c>
      <c r="AG152" s="8">
        <f t="shared" si="46"/>
        <v>20.862018413904558</v>
      </c>
      <c r="AH152" s="8">
        <f t="shared" si="47"/>
        <v>129.42335523818221</v>
      </c>
      <c r="AI152" s="10">
        <f t="shared" si="48"/>
        <v>150.28537365208678</v>
      </c>
      <c r="AJ152" s="10"/>
      <c r="AK152" s="10"/>
    </row>
    <row r="153" spans="1:37" x14ac:dyDescent="0.2">
      <c r="A153" s="20">
        <v>42515</v>
      </c>
      <c r="B153" s="19">
        <v>2570</v>
      </c>
      <c r="C153" s="5">
        <v>146</v>
      </c>
      <c r="D153" s="14">
        <v>42423</v>
      </c>
      <c r="E153" s="31">
        <v>333</v>
      </c>
      <c r="F153" s="48">
        <f t="shared" si="36"/>
        <v>2.5224442335063197</v>
      </c>
      <c r="G153" s="7">
        <f t="shared" si="34"/>
        <v>814709754.71999991</v>
      </c>
      <c r="H153" s="23">
        <f t="shared" si="37"/>
        <v>3.0200932136757466E-2</v>
      </c>
      <c r="I153" s="23">
        <f t="shared" si="38"/>
        <v>0.30409876764262478</v>
      </c>
      <c r="J153" s="23">
        <f t="shared" si="39"/>
        <v>0.33429969977938223</v>
      </c>
      <c r="L153" s="8">
        <f t="shared" si="40"/>
        <v>24.604994013453037</v>
      </c>
      <c r="M153" s="8">
        <f t="shared" si="40"/>
        <v>247.75223239677709</v>
      </c>
      <c r="N153" s="10">
        <f t="shared" si="41"/>
        <v>272.35722641023011</v>
      </c>
      <c r="O153" s="10"/>
      <c r="P153" s="10"/>
      <c r="Q153" s="10"/>
      <c r="R153" s="10"/>
      <c r="S153" s="10"/>
      <c r="T153" s="10"/>
      <c r="U153" s="10"/>
      <c r="V153" s="10"/>
      <c r="Y153" s="14">
        <v>42423</v>
      </c>
      <c r="Z153" s="32">
        <v>198</v>
      </c>
      <c r="AA153" s="48">
        <f t="shared" si="42"/>
        <v>2.2966651902615309</v>
      </c>
      <c r="AB153" s="7">
        <f t="shared" si="35"/>
        <v>484422016.31999999</v>
      </c>
      <c r="AC153" s="23">
        <f t="shared" si="43"/>
        <v>2.6427912914431619E-2</v>
      </c>
      <c r="AD153" s="23">
        <f t="shared" si="44"/>
        <v>0.16126437736700527</v>
      </c>
      <c r="AE153" s="23">
        <f t="shared" si="45"/>
        <v>0.18769229028143689</v>
      </c>
      <c r="AG153" s="8">
        <f t="shared" si="46"/>
        <v>21.531078448278102</v>
      </c>
      <c r="AH153" s="8">
        <f t="shared" si="47"/>
        <v>131.38366132974636</v>
      </c>
      <c r="AI153" s="10">
        <f t="shared" si="48"/>
        <v>152.91473977802445</v>
      </c>
      <c r="AJ153" s="10"/>
      <c r="AK153" s="10"/>
    </row>
    <row r="154" spans="1:37" x14ac:dyDescent="0.2">
      <c r="A154" s="20">
        <v>42516</v>
      </c>
      <c r="B154" s="19">
        <v>2490</v>
      </c>
      <c r="C154" s="5">
        <v>147</v>
      </c>
      <c r="D154" s="14">
        <v>42424</v>
      </c>
      <c r="E154" s="31">
        <v>317</v>
      </c>
      <c r="F154" s="48">
        <f t="shared" si="36"/>
        <v>2.5010592622177517</v>
      </c>
      <c r="G154" s="7">
        <f t="shared" si="34"/>
        <v>775564541.27999997</v>
      </c>
      <c r="H154" s="23">
        <f t="shared" si="37"/>
        <v>2.9821592078615764E-2</v>
      </c>
      <c r="I154" s="23">
        <f t="shared" si="38"/>
        <v>0.28602071617008473</v>
      </c>
      <c r="J154" s="23">
        <f t="shared" si="39"/>
        <v>0.31584230824870052</v>
      </c>
      <c r="L154" s="8">
        <f t="shared" si="40"/>
        <v>23.128569380690916</v>
      </c>
      <c r="M154" s="8">
        <f t="shared" si="40"/>
        <v>221.82752553302885</v>
      </c>
      <c r="N154" s="10">
        <f t="shared" si="41"/>
        <v>244.95609491371977</v>
      </c>
      <c r="O154" s="10"/>
      <c r="P154" s="10"/>
      <c r="Q154" s="10"/>
      <c r="R154" s="10"/>
      <c r="S154" s="10"/>
      <c r="T154" s="10"/>
      <c r="U154" s="10"/>
      <c r="V154" s="10"/>
      <c r="Y154" s="14">
        <v>42424</v>
      </c>
      <c r="Z154" s="32">
        <v>200</v>
      </c>
      <c r="AA154" s="48">
        <f t="shared" si="42"/>
        <v>2.3010299956639813</v>
      </c>
      <c r="AB154" s="7">
        <f t="shared" si="35"/>
        <v>489315168</v>
      </c>
      <c r="AC154" s="23">
        <f t="shared" si="43"/>
        <v>2.6496182875283665E-2</v>
      </c>
      <c r="AD154" s="23">
        <f t="shared" si="44"/>
        <v>0.16301981982115699</v>
      </c>
      <c r="AE154" s="23">
        <f t="shared" si="45"/>
        <v>0.18951600269644064</v>
      </c>
      <c r="AG154" s="8">
        <f t="shared" si="46"/>
        <v>20.549499917340366</v>
      </c>
      <c r="AH154" s="8">
        <f t="shared" si="47"/>
        <v>126.43239177914387</v>
      </c>
      <c r="AI154" s="10">
        <f t="shared" si="48"/>
        <v>146.98189169648424</v>
      </c>
      <c r="AJ154" s="10"/>
      <c r="AK154" s="10"/>
    </row>
    <row r="155" spans="1:37" x14ac:dyDescent="0.2">
      <c r="A155" s="20">
        <v>42517</v>
      </c>
      <c r="B155" s="19">
        <v>2560</v>
      </c>
      <c r="C155" s="5">
        <v>148</v>
      </c>
      <c r="D155" s="14">
        <v>42425</v>
      </c>
      <c r="E155" s="31">
        <v>315</v>
      </c>
      <c r="F155" s="48">
        <f t="shared" si="36"/>
        <v>2.4983105537896004</v>
      </c>
      <c r="G155" s="7">
        <f t="shared" si="34"/>
        <v>770671389.60000002</v>
      </c>
      <c r="H155" s="23">
        <f t="shared" si="37"/>
        <v>2.9773180604407652E-2</v>
      </c>
      <c r="I155" s="23">
        <f t="shared" si="38"/>
        <v>0.28376610428690441</v>
      </c>
      <c r="J155" s="23">
        <f t="shared" si="39"/>
        <v>0.31353928489131205</v>
      </c>
      <c r="L155" s="8">
        <f t="shared" si="40"/>
        <v>22.945338469210615</v>
      </c>
      <c r="M155" s="8">
        <f t="shared" si="40"/>
        <v>218.69041791216713</v>
      </c>
      <c r="N155" s="10">
        <f t="shared" si="41"/>
        <v>241.63575638137775</v>
      </c>
      <c r="O155" s="10"/>
      <c r="P155" s="10"/>
      <c r="Q155" s="10"/>
      <c r="R155" s="10"/>
      <c r="S155" s="10"/>
      <c r="T155" s="10"/>
      <c r="U155" s="10"/>
      <c r="V155" s="10"/>
      <c r="Y155" s="14">
        <v>42425</v>
      </c>
      <c r="Z155" s="32">
        <v>204</v>
      </c>
      <c r="AA155" s="48">
        <f t="shared" si="42"/>
        <v>2.3096301674258988</v>
      </c>
      <c r="AB155" s="7">
        <f t="shared" si="35"/>
        <v>499101471.35999995</v>
      </c>
      <c r="AC155" s="23">
        <f t="shared" si="43"/>
        <v>2.6631214749190734E-2</v>
      </c>
      <c r="AD155" s="23">
        <f t="shared" si="44"/>
        <v>0.1665946970589065</v>
      </c>
      <c r="AE155" s="23">
        <f t="shared" si="45"/>
        <v>0.19322591180809723</v>
      </c>
      <c r="AG155" s="8">
        <f t="shared" si="46"/>
        <v>20.52391527749484</v>
      </c>
      <c r="AH155" s="8">
        <f t="shared" si="47"/>
        <v>128.38976668237851</v>
      </c>
      <c r="AI155" s="10">
        <f t="shared" si="48"/>
        <v>148.91368195987334</v>
      </c>
      <c r="AJ155" s="10"/>
      <c r="AK155" s="10"/>
    </row>
    <row r="156" spans="1:37" x14ac:dyDescent="0.2">
      <c r="A156" s="20">
        <v>42518</v>
      </c>
      <c r="B156" s="19">
        <v>2560</v>
      </c>
      <c r="C156" s="5">
        <v>149</v>
      </c>
      <c r="D156" s="14">
        <v>42426</v>
      </c>
      <c r="E156" s="31">
        <v>313</v>
      </c>
      <c r="F156" s="48">
        <f t="shared" si="36"/>
        <v>2.4955443375464483</v>
      </c>
      <c r="G156" s="7">
        <f t="shared" si="34"/>
        <v>765778237.91999996</v>
      </c>
      <c r="H156" s="23">
        <f t="shared" si="37"/>
        <v>2.9724540116694068E-2</v>
      </c>
      <c r="I156" s="23">
        <f t="shared" si="38"/>
        <v>0.28151300961923731</v>
      </c>
      <c r="J156" s="23">
        <f t="shared" si="39"/>
        <v>0.31123754973593137</v>
      </c>
      <c r="L156" s="8">
        <f t="shared" si="40"/>
        <v>22.762405953544334</v>
      </c>
      <c r="M156" s="8">
        <f t="shared" si="40"/>
        <v>215.57653645777555</v>
      </c>
      <c r="N156" s="10">
        <f t="shared" si="41"/>
        <v>238.33894241131989</v>
      </c>
      <c r="O156" s="10"/>
      <c r="P156" s="10"/>
      <c r="Q156" s="10"/>
      <c r="R156" s="10"/>
      <c r="S156" s="10"/>
      <c r="T156" s="10"/>
      <c r="U156" s="10"/>
      <c r="V156" s="10"/>
      <c r="Y156" s="14">
        <v>42426</v>
      </c>
      <c r="Z156" s="32">
        <v>205</v>
      </c>
      <c r="AA156" s="48">
        <f t="shared" si="42"/>
        <v>2.3117538610557542</v>
      </c>
      <c r="AB156" s="7">
        <f t="shared" si="35"/>
        <v>501548047.19999999</v>
      </c>
      <c r="AC156" s="23">
        <f t="shared" si="43"/>
        <v>2.6664664817039038E-2</v>
      </c>
      <c r="AD156" s="23">
        <f t="shared" si="44"/>
        <v>0.16750116700824424</v>
      </c>
      <c r="AE156" s="23">
        <f t="shared" si="45"/>
        <v>0.1941658318252833</v>
      </c>
      <c r="AG156" s="8">
        <f t="shared" si="46"/>
        <v>20.419220038319573</v>
      </c>
      <c r="AH156" s="8">
        <f t="shared" si="47"/>
        <v>128.26874852111692</v>
      </c>
      <c r="AI156" s="10">
        <f t="shared" si="48"/>
        <v>148.68796855943648</v>
      </c>
      <c r="AJ156" s="10"/>
      <c r="AK156" s="10"/>
    </row>
    <row r="157" spans="1:37" x14ac:dyDescent="0.2">
      <c r="A157" s="20">
        <v>42519</v>
      </c>
      <c r="B157" s="19">
        <v>2890</v>
      </c>
      <c r="C157" s="5">
        <v>150</v>
      </c>
      <c r="D157" s="14">
        <v>42427</v>
      </c>
      <c r="E157" s="31">
        <v>320</v>
      </c>
      <c r="F157" s="48">
        <f t="shared" si="36"/>
        <v>2.5051499783199058</v>
      </c>
      <c r="G157" s="7">
        <f t="shared" si="34"/>
        <v>782904268.79999995</v>
      </c>
      <c r="H157" s="23">
        <f t="shared" si="37"/>
        <v>2.9893785374964933E-2</v>
      </c>
      <c r="I157" s="23">
        <f t="shared" si="38"/>
        <v>0.2894052215883951</v>
      </c>
      <c r="J157" s="23">
        <f t="shared" si="39"/>
        <v>0.31929900696336005</v>
      </c>
      <c r="L157" s="8">
        <f t="shared" si="40"/>
        <v>23.403972180651053</v>
      </c>
      <c r="M157" s="8">
        <f t="shared" si="40"/>
        <v>226.57658339456441</v>
      </c>
      <c r="N157" s="10">
        <f t="shared" si="41"/>
        <v>249.98055557521548</v>
      </c>
      <c r="O157" s="10"/>
      <c r="P157" s="10"/>
      <c r="Q157" s="10"/>
      <c r="R157" s="10"/>
      <c r="S157" s="10"/>
      <c r="T157" s="10"/>
      <c r="U157" s="10"/>
      <c r="V157" s="10"/>
      <c r="Y157" s="14">
        <v>42427</v>
      </c>
      <c r="Z157" s="32">
        <v>205</v>
      </c>
      <c r="AA157" s="48">
        <f t="shared" si="42"/>
        <v>2.3117538610557542</v>
      </c>
      <c r="AB157" s="7">
        <f t="shared" si="35"/>
        <v>501548047.19999999</v>
      </c>
      <c r="AC157" s="23">
        <f t="shared" si="43"/>
        <v>2.6664664817039038E-2</v>
      </c>
      <c r="AD157" s="23">
        <f t="shared" si="44"/>
        <v>0.16750116700824424</v>
      </c>
      <c r="AE157" s="23">
        <f t="shared" si="45"/>
        <v>0.1941658318252833</v>
      </c>
      <c r="AG157" s="8">
        <f t="shared" si="46"/>
        <v>20.875879911381034</v>
      </c>
      <c r="AH157" s="8">
        <f t="shared" si="47"/>
        <v>131.13737867973614</v>
      </c>
      <c r="AI157" s="10">
        <f t="shared" si="48"/>
        <v>152.01325859111716</v>
      </c>
      <c r="AJ157" s="10"/>
      <c r="AK157" s="10"/>
    </row>
    <row r="158" spans="1:37" x14ac:dyDescent="0.2">
      <c r="A158" s="20">
        <v>42520</v>
      </c>
      <c r="B158" s="19">
        <v>2860</v>
      </c>
      <c r="C158" s="5">
        <v>151</v>
      </c>
      <c r="D158" s="14">
        <v>42428</v>
      </c>
      <c r="E158" s="31">
        <v>319</v>
      </c>
      <c r="F158" s="48">
        <f t="shared" si="36"/>
        <v>2.503790683057181</v>
      </c>
      <c r="G158" s="7">
        <f t="shared" si="34"/>
        <v>780457692.95999992</v>
      </c>
      <c r="H158" s="23">
        <f t="shared" si="37"/>
        <v>2.986977705231434E-2</v>
      </c>
      <c r="I158" s="23">
        <f t="shared" si="38"/>
        <v>0.28827672726622477</v>
      </c>
      <c r="J158" s="23">
        <f t="shared" si="39"/>
        <v>0.31814650431853914</v>
      </c>
      <c r="L158" s="8">
        <f t="shared" si="40"/>
        <v>23.312097287478796</v>
      </c>
      <c r="M158" s="8">
        <f t="shared" si="40"/>
        <v>224.98778949625688</v>
      </c>
      <c r="N158" s="10">
        <f t="shared" si="41"/>
        <v>248.29988678373567</v>
      </c>
      <c r="O158" s="10"/>
      <c r="P158" s="10"/>
      <c r="Q158" s="10"/>
      <c r="R158" s="10"/>
      <c r="S158" s="10"/>
      <c r="T158" s="10"/>
      <c r="U158" s="10"/>
      <c r="V158" s="10"/>
      <c r="Y158" s="14">
        <v>42428</v>
      </c>
      <c r="Z158" s="32">
        <v>202</v>
      </c>
      <c r="AA158" s="48">
        <f t="shared" si="42"/>
        <v>2.3053513694466239</v>
      </c>
      <c r="AB158" s="7">
        <f t="shared" si="35"/>
        <v>494208319.68000001</v>
      </c>
      <c r="AC158" s="23">
        <f t="shared" si="43"/>
        <v>2.6563947255277456E-2</v>
      </c>
      <c r="AD158" s="23">
        <f t="shared" si="44"/>
        <v>0.16479686260159188</v>
      </c>
      <c r="AE158" s="23">
        <f t="shared" si="45"/>
        <v>0.19136080985686932</v>
      </c>
      <c r="AG158" s="8">
        <f t="shared" si="46"/>
        <v>20.732036990764964</v>
      </c>
      <c r="AH158" s="8">
        <f t="shared" si="47"/>
        <v>128.61697919308449</v>
      </c>
      <c r="AI158" s="10">
        <f t="shared" si="48"/>
        <v>149.34901618384944</v>
      </c>
      <c r="AJ158" s="10"/>
      <c r="AK158" s="10"/>
    </row>
    <row r="159" spans="1:37" x14ac:dyDescent="0.2">
      <c r="A159" s="20">
        <v>42521</v>
      </c>
      <c r="B159" s="19">
        <v>2880</v>
      </c>
      <c r="C159" s="5">
        <v>152</v>
      </c>
      <c r="D159" s="14">
        <v>42429</v>
      </c>
      <c r="E159" s="31">
        <v>334</v>
      </c>
      <c r="F159" s="48">
        <f t="shared" si="36"/>
        <v>2.5237464668115646</v>
      </c>
      <c r="G159" s="7">
        <f t="shared" si="34"/>
        <v>817156330.55999994</v>
      </c>
      <c r="H159" s="23">
        <f t="shared" si="37"/>
        <v>3.0224187217708316E-2</v>
      </c>
      <c r="I159" s="23">
        <f t="shared" si="38"/>
        <v>0.30523037619483606</v>
      </c>
      <c r="J159" s="23">
        <f t="shared" si="39"/>
        <v>0.33545456341254437</v>
      </c>
      <c r="L159" s="8">
        <f t="shared" si="40"/>
        <v>24.697885920980983</v>
      </c>
      <c r="M159" s="8">
        <f t="shared" si="40"/>
        <v>249.4209341868206</v>
      </c>
      <c r="N159" s="10">
        <f t="shared" si="41"/>
        <v>274.11882010780158</v>
      </c>
      <c r="O159" s="10"/>
      <c r="P159" s="10"/>
      <c r="Q159" s="10"/>
      <c r="R159" s="10"/>
      <c r="S159" s="10"/>
      <c r="T159" s="10"/>
      <c r="U159" s="10"/>
      <c r="V159" s="10"/>
      <c r="Y159" s="14">
        <v>42429</v>
      </c>
      <c r="Z159" s="32">
        <v>209</v>
      </c>
      <c r="AA159" s="48">
        <f t="shared" si="42"/>
        <v>2.3201462861110542</v>
      </c>
      <c r="AB159" s="7">
        <f t="shared" si="35"/>
        <v>511334350.56</v>
      </c>
      <c r="AC159" s="23">
        <f t="shared" si="43"/>
        <v>2.679726458708381E-2</v>
      </c>
      <c r="AD159" s="23">
        <f t="shared" si="44"/>
        <v>0.17117521689091664</v>
      </c>
      <c r="AE159" s="23">
        <f t="shared" si="45"/>
        <v>0.19797248147800045</v>
      </c>
      <c r="AG159" s="8">
        <f t="shared" si="46"/>
        <v>21.897554399026838</v>
      </c>
      <c r="AH159" s="8">
        <f t="shared" si="47"/>
        <v>139.87691211739354</v>
      </c>
      <c r="AI159" s="10">
        <f t="shared" si="48"/>
        <v>161.77446651642038</v>
      </c>
      <c r="AJ159" s="10"/>
      <c r="AK159" s="10"/>
    </row>
    <row r="160" spans="1:37" x14ac:dyDescent="0.2">
      <c r="A160" s="20">
        <v>42522</v>
      </c>
      <c r="B160" s="21">
        <v>2840</v>
      </c>
      <c r="C160" s="5">
        <v>153</v>
      </c>
      <c r="D160" s="14">
        <v>42430</v>
      </c>
      <c r="E160" s="31">
        <v>378</v>
      </c>
      <c r="F160" s="48">
        <f t="shared" si="36"/>
        <v>2.5774917998372255</v>
      </c>
      <c r="G160" s="7">
        <f t="shared" si="34"/>
        <v>924805667.51999998</v>
      </c>
      <c r="H160" s="23">
        <f t="shared" si="37"/>
        <v>3.119974595135809E-2</v>
      </c>
      <c r="I160" s="23">
        <f t="shared" si="38"/>
        <v>0.35501300067330455</v>
      </c>
      <c r="J160" s="23">
        <f t="shared" si="39"/>
        <v>0.38621274662466265</v>
      </c>
      <c r="L160" s="8">
        <f t="shared" si="40"/>
        <v>28.853701881000134</v>
      </c>
      <c r="M160" s="8">
        <f t="shared" si="40"/>
        <v>328.31803506595361</v>
      </c>
      <c r="N160" s="10">
        <f t="shared" si="41"/>
        <v>357.17173694695373</v>
      </c>
      <c r="O160" s="10"/>
      <c r="P160" s="10"/>
      <c r="Q160" s="10"/>
      <c r="R160" s="10"/>
      <c r="S160" s="10"/>
      <c r="T160" s="10"/>
      <c r="U160" s="10"/>
      <c r="V160" s="10"/>
      <c r="Y160" s="14">
        <v>42430</v>
      </c>
      <c r="Z160" s="32">
        <v>206</v>
      </c>
      <c r="AA160" s="48">
        <f t="shared" si="42"/>
        <v>2.3138672203691533</v>
      </c>
      <c r="AB160" s="7">
        <f t="shared" si="35"/>
        <v>503994623.03999996</v>
      </c>
      <c r="AC160" s="23">
        <f t="shared" si="43"/>
        <v>2.6697993818794476E-2</v>
      </c>
      <c r="AD160" s="23">
        <f t="shared" si="44"/>
        <v>0.16841254564959129</v>
      </c>
      <c r="AE160" s="23">
        <f t="shared" si="45"/>
        <v>0.19511053946838577</v>
      </c>
      <c r="AG160" s="8">
        <f t="shared" si="46"/>
        <v>24.690455995035059</v>
      </c>
      <c r="AH160" s="8">
        <f t="shared" si="47"/>
        <v>155.74887669821274</v>
      </c>
      <c r="AI160" s="10">
        <f t="shared" si="48"/>
        <v>180.43933269324779</v>
      </c>
      <c r="AJ160" s="10"/>
      <c r="AK160" s="10"/>
    </row>
    <row r="161" spans="1:37" x14ac:dyDescent="0.2">
      <c r="A161" s="20">
        <v>42523</v>
      </c>
      <c r="B161" s="21">
        <v>2930</v>
      </c>
      <c r="C161" s="5">
        <v>154</v>
      </c>
      <c r="D161" s="14">
        <v>42431</v>
      </c>
      <c r="E161" s="31">
        <v>376</v>
      </c>
      <c r="F161" s="48">
        <f t="shared" si="36"/>
        <v>2.5751878449276608</v>
      </c>
      <c r="G161" s="7">
        <f t="shared" si="34"/>
        <v>919912515.83999991</v>
      </c>
      <c r="H161" s="23">
        <f t="shared" si="37"/>
        <v>3.1157286838931642E-2</v>
      </c>
      <c r="I161" s="23">
        <f t="shared" si="38"/>
        <v>0.35275556497659633</v>
      </c>
      <c r="J161" s="23">
        <f t="shared" si="39"/>
        <v>0.38391285181552798</v>
      </c>
      <c r="L161" s="8">
        <f t="shared" si="40"/>
        <v>28.661978122750124</v>
      </c>
      <c r="M161" s="8">
        <f t="shared" si="40"/>
        <v>324.50425925418125</v>
      </c>
      <c r="N161" s="10">
        <f t="shared" si="41"/>
        <v>353.16623737693135</v>
      </c>
      <c r="O161" s="10"/>
      <c r="P161" s="10"/>
      <c r="Q161" s="10"/>
      <c r="R161" s="10"/>
      <c r="S161" s="10"/>
      <c r="T161" s="10"/>
      <c r="U161" s="10"/>
      <c r="V161" s="10"/>
      <c r="Y161" s="14">
        <v>42431</v>
      </c>
      <c r="Z161" s="32">
        <v>212</v>
      </c>
      <c r="AA161" s="48">
        <f t="shared" si="42"/>
        <v>2.3263358609287512</v>
      </c>
      <c r="AB161" s="7">
        <f t="shared" si="35"/>
        <v>518674078.07999998</v>
      </c>
      <c r="AC161" s="23">
        <f t="shared" si="43"/>
        <v>2.6895481778892071E-2</v>
      </c>
      <c r="AD161" s="23">
        <f t="shared" si="44"/>
        <v>0.17397883815030468</v>
      </c>
      <c r="AE161" s="23">
        <f t="shared" si="45"/>
        <v>0.20087431992919674</v>
      </c>
      <c r="AG161" s="8">
        <f t="shared" si="46"/>
        <v>24.741490307949483</v>
      </c>
      <c r="AH161" s="8">
        <f t="shared" si="47"/>
        <v>160.04531070576695</v>
      </c>
      <c r="AI161" s="10">
        <f t="shared" si="48"/>
        <v>184.78680101371643</v>
      </c>
      <c r="AJ161" s="10"/>
      <c r="AK161" s="10"/>
    </row>
    <row r="162" spans="1:37" x14ac:dyDescent="0.2">
      <c r="A162" s="20">
        <v>42524</v>
      </c>
      <c r="B162" s="21">
        <v>2790</v>
      </c>
      <c r="C162" s="5">
        <v>155</v>
      </c>
      <c r="D162" s="14">
        <v>42432</v>
      </c>
      <c r="E162" s="31">
        <v>414</v>
      </c>
      <c r="F162" s="48">
        <f t="shared" si="36"/>
        <v>2.6170003411208991</v>
      </c>
      <c r="G162" s="7">
        <f t="shared" si="34"/>
        <v>1012882397.76</v>
      </c>
      <c r="H162" s="23">
        <f t="shared" si="37"/>
        <v>3.1936910429581709E-2</v>
      </c>
      <c r="I162" s="23">
        <f t="shared" si="38"/>
        <v>0.39544317430530729</v>
      </c>
      <c r="J162" s="23">
        <f t="shared" si="39"/>
        <v>0.42738008473488898</v>
      </c>
      <c r="L162" s="8">
        <f t="shared" si="40"/>
        <v>32.348334412961073</v>
      </c>
      <c r="M162" s="8">
        <f t="shared" si="40"/>
        <v>400.53743056818524</v>
      </c>
      <c r="N162" s="10">
        <f t="shared" si="41"/>
        <v>432.88576498114634</v>
      </c>
      <c r="O162" s="10"/>
      <c r="P162" s="10"/>
      <c r="Q162" s="10"/>
      <c r="R162" s="10"/>
      <c r="S162" s="10"/>
      <c r="T162" s="10"/>
      <c r="U162" s="10"/>
      <c r="V162" s="10"/>
      <c r="Y162" s="14">
        <v>42432</v>
      </c>
      <c r="Z162" s="32">
        <v>218</v>
      </c>
      <c r="AA162" s="48">
        <f t="shared" si="42"/>
        <v>2.3384564936046046</v>
      </c>
      <c r="AB162" s="7">
        <f t="shared" si="35"/>
        <v>533353533.12</v>
      </c>
      <c r="AC162" s="23">
        <f t="shared" si="43"/>
        <v>2.7088857874541628E-2</v>
      </c>
      <c r="AD162" s="23">
        <f t="shared" si="44"/>
        <v>0.17969996928044552</v>
      </c>
      <c r="AE162" s="23">
        <f t="shared" si="45"/>
        <v>0.20678882715498714</v>
      </c>
      <c r="AG162" s="8">
        <f t="shared" si="46"/>
        <v>27.437827316545579</v>
      </c>
      <c r="AH162" s="8">
        <f t="shared" si="47"/>
        <v>182.01493576217601</v>
      </c>
      <c r="AI162" s="10">
        <f t="shared" si="48"/>
        <v>209.4527630787216</v>
      </c>
      <c r="AJ162" s="10"/>
      <c r="AK162" s="10"/>
    </row>
    <row r="163" spans="1:37" x14ac:dyDescent="0.2">
      <c r="A163" s="20">
        <v>42525</v>
      </c>
      <c r="B163" s="21">
        <v>2920</v>
      </c>
      <c r="C163" s="5">
        <v>156</v>
      </c>
      <c r="D163" s="14">
        <v>42433</v>
      </c>
      <c r="E163" s="31">
        <v>436</v>
      </c>
      <c r="F163" s="48">
        <f t="shared" si="36"/>
        <v>2.6394864892685859</v>
      </c>
      <c r="G163" s="7">
        <f t="shared" si="34"/>
        <v>1066707066.24</v>
      </c>
      <c r="H163" s="23">
        <f t="shared" si="37"/>
        <v>3.2364216260341722E-2</v>
      </c>
      <c r="I163" s="23">
        <f t="shared" si="38"/>
        <v>0.41990476414114664</v>
      </c>
      <c r="J163" s="23">
        <f t="shared" si="39"/>
        <v>0.45226898040148833</v>
      </c>
      <c r="L163" s="8">
        <f t="shared" si="40"/>
        <v>34.523138178226027</v>
      </c>
      <c r="M163" s="8">
        <f t="shared" si="40"/>
        <v>447.91537905720168</v>
      </c>
      <c r="N163" s="10">
        <f t="shared" si="41"/>
        <v>482.4385172354277</v>
      </c>
      <c r="O163" s="10"/>
      <c r="P163" s="10"/>
      <c r="Q163" s="10"/>
      <c r="R163" s="10"/>
      <c r="S163" s="10"/>
      <c r="T163" s="10"/>
      <c r="U163" s="10"/>
      <c r="V163" s="10"/>
      <c r="Y163" s="14">
        <v>42433</v>
      </c>
      <c r="Z163" s="32">
        <v>213</v>
      </c>
      <c r="AA163" s="48">
        <f t="shared" si="42"/>
        <v>2.3283796034387376</v>
      </c>
      <c r="AB163" s="7">
        <f t="shared" si="35"/>
        <v>521120653.91999996</v>
      </c>
      <c r="AC163" s="23">
        <f t="shared" si="43"/>
        <v>2.6927991212620052E-2</v>
      </c>
      <c r="AD163" s="23">
        <f t="shared" si="44"/>
        <v>0.17492208224775041</v>
      </c>
      <c r="AE163" s="23">
        <f t="shared" si="45"/>
        <v>0.20185007346037045</v>
      </c>
      <c r="AG163" s="8">
        <f t="shared" si="46"/>
        <v>28.724278506150437</v>
      </c>
      <c r="AH163" s="8">
        <f t="shared" si="47"/>
        <v>186.59062117508984</v>
      </c>
      <c r="AI163" s="10">
        <f t="shared" si="48"/>
        <v>215.31489968124026</v>
      </c>
      <c r="AJ163" s="10"/>
      <c r="AK163" s="10"/>
    </row>
    <row r="164" spans="1:37" x14ac:dyDescent="0.2">
      <c r="A164" s="20">
        <v>42526</v>
      </c>
      <c r="B164" s="21">
        <v>2850</v>
      </c>
      <c r="C164" s="5">
        <v>157</v>
      </c>
      <c r="D164" s="14">
        <v>42434</v>
      </c>
      <c r="E164" s="31">
        <v>428</v>
      </c>
      <c r="F164" s="48">
        <f t="shared" si="36"/>
        <v>2.6314437690131722</v>
      </c>
      <c r="G164" s="7">
        <f t="shared" si="34"/>
        <v>1047134459.52</v>
      </c>
      <c r="H164" s="23">
        <f t="shared" si="37"/>
        <v>3.2210727089200336E-2</v>
      </c>
      <c r="I164" s="23">
        <f t="shared" si="38"/>
        <v>0.41103457494332751</v>
      </c>
      <c r="J164" s="23">
        <f t="shared" si="39"/>
        <v>0.44324530203252788</v>
      </c>
      <c r="L164" s="8">
        <f t="shared" si="40"/>
        <v>33.728962301296015</v>
      </c>
      <c r="M164" s="8">
        <f t="shared" si="40"/>
        <v>430.40846747731416</v>
      </c>
      <c r="N164" s="10">
        <f t="shared" si="41"/>
        <v>464.13742977861017</v>
      </c>
      <c r="O164" s="10"/>
      <c r="P164" s="10"/>
      <c r="Q164" s="10"/>
      <c r="R164" s="10"/>
      <c r="S164" s="10"/>
      <c r="T164" s="10"/>
      <c r="U164" s="10"/>
      <c r="V164" s="10"/>
      <c r="Y164" s="14">
        <v>42434</v>
      </c>
      <c r="Z164" s="32">
        <v>216</v>
      </c>
      <c r="AA164" s="48">
        <f t="shared" si="42"/>
        <v>2.3344537511509307</v>
      </c>
      <c r="AB164" s="7">
        <f t="shared" si="35"/>
        <v>528460381.44</v>
      </c>
      <c r="AC164" s="23">
        <f t="shared" si="43"/>
        <v>2.7024843685401281E-2</v>
      </c>
      <c r="AD164" s="23">
        <f t="shared" si="44"/>
        <v>0.17777679169652316</v>
      </c>
      <c r="AE164" s="23">
        <f t="shared" si="45"/>
        <v>0.20480163538192445</v>
      </c>
      <c r="AG164" s="8">
        <f t="shared" si="46"/>
        <v>28.298645086125156</v>
      </c>
      <c r="AH164" s="8">
        <f t="shared" si="47"/>
        <v>186.15620468833839</v>
      </c>
      <c r="AI164" s="10">
        <f t="shared" si="48"/>
        <v>214.45484977446355</v>
      </c>
      <c r="AJ164" s="10"/>
      <c r="AK164" s="10"/>
    </row>
    <row r="165" spans="1:37" x14ac:dyDescent="0.2">
      <c r="A165" s="20">
        <v>42527</v>
      </c>
      <c r="B165" s="21">
        <v>2810</v>
      </c>
      <c r="C165" s="5">
        <v>158</v>
      </c>
      <c r="D165" s="14">
        <v>42435</v>
      </c>
      <c r="E165" s="31">
        <v>423</v>
      </c>
      <c r="F165" s="48">
        <f t="shared" si="36"/>
        <v>2.6263403673750423</v>
      </c>
      <c r="G165" s="7">
        <f t="shared" si="34"/>
        <v>1034901580.3199999</v>
      </c>
      <c r="H165" s="23">
        <f t="shared" si="37"/>
        <v>3.2113710282150168E-2</v>
      </c>
      <c r="I165" s="23">
        <f t="shared" si="38"/>
        <v>0.40547594105451346</v>
      </c>
      <c r="J165" s="23">
        <f t="shared" si="39"/>
        <v>0.43758965133666361</v>
      </c>
      <c r="L165" s="8">
        <f t="shared" si="40"/>
        <v>33.234529520935844</v>
      </c>
      <c r="M165" s="8">
        <f t="shared" si="40"/>
        <v>419.62769217905509</v>
      </c>
      <c r="N165" s="10">
        <f t="shared" si="41"/>
        <v>452.86222169999093</v>
      </c>
      <c r="O165" s="10"/>
      <c r="P165" s="10"/>
      <c r="Q165" s="10"/>
      <c r="R165" s="10"/>
      <c r="S165" s="10"/>
      <c r="T165" s="10"/>
      <c r="U165" s="10"/>
      <c r="V165" s="10"/>
      <c r="Y165" s="14">
        <v>42435</v>
      </c>
      <c r="Z165" s="32">
        <v>211</v>
      </c>
      <c r="AA165" s="48">
        <f t="shared" si="42"/>
        <v>2.3242824552976926</v>
      </c>
      <c r="AB165" s="7">
        <f t="shared" si="35"/>
        <v>516227502.23999995</v>
      </c>
      <c r="AC165" s="23">
        <f t="shared" si="43"/>
        <v>2.6862858162161583E-2</v>
      </c>
      <c r="AD165" s="23">
        <f t="shared" si="44"/>
        <v>0.17303989061514446</v>
      </c>
      <c r="AE165" s="23">
        <f t="shared" si="45"/>
        <v>0.19990274877730604</v>
      </c>
      <c r="AG165" s="8">
        <f t="shared" si="46"/>
        <v>27.800414363933029</v>
      </c>
      <c r="AH165" s="8">
        <f t="shared" si="47"/>
        <v>179.07925625601294</v>
      </c>
      <c r="AI165" s="10">
        <f t="shared" si="48"/>
        <v>206.87967061994595</v>
      </c>
      <c r="AJ165" s="10"/>
      <c r="AK165" s="10"/>
    </row>
    <row r="166" spans="1:37" x14ac:dyDescent="0.2">
      <c r="A166" s="20">
        <v>42528</v>
      </c>
      <c r="B166" s="21">
        <v>2860</v>
      </c>
      <c r="C166" s="5">
        <v>159</v>
      </c>
      <c r="D166" s="14">
        <v>42436</v>
      </c>
      <c r="E166" s="31">
        <v>431</v>
      </c>
      <c r="F166" s="48">
        <f t="shared" si="36"/>
        <v>2.6344772701607315</v>
      </c>
      <c r="G166" s="7">
        <f t="shared" si="34"/>
        <v>1054474187.04</v>
      </c>
      <c r="H166" s="23">
        <f t="shared" si="37"/>
        <v>3.226853345372465E-2</v>
      </c>
      <c r="I166" s="23">
        <f t="shared" si="38"/>
        <v>0.41436436002137356</v>
      </c>
      <c r="J166" s="23">
        <f t="shared" si="39"/>
        <v>0.44663289347509821</v>
      </c>
      <c r="L166" s="8">
        <f t="shared" si="40"/>
        <v>34.02633558058934</v>
      </c>
      <c r="M166" s="8">
        <f t="shared" si="40"/>
        <v>436.93652167188776</v>
      </c>
      <c r="N166" s="10">
        <f t="shared" si="41"/>
        <v>470.96285725247708</v>
      </c>
      <c r="O166" s="10"/>
      <c r="P166" s="10"/>
      <c r="Q166" s="10"/>
      <c r="R166" s="10"/>
      <c r="S166" s="10"/>
      <c r="T166" s="10"/>
      <c r="U166" s="10"/>
      <c r="V166" s="10"/>
      <c r="Y166" s="14">
        <v>42436</v>
      </c>
      <c r="Z166" s="32">
        <v>220</v>
      </c>
      <c r="AA166" s="48">
        <f t="shared" si="42"/>
        <v>2.3424226808222062</v>
      </c>
      <c r="AB166" s="7">
        <f t="shared" si="35"/>
        <v>538246684.79999995</v>
      </c>
      <c r="AC166" s="23">
        <f t="shared" si="43"/>
        <v>2.7152437010581024E-2</v>
      </c>
      <c r="AD166" s="23">
        <f t="shared" si="44"/>
        <v>0.18163847915619513</v>
      </c>
      <c r="AE166" s="23">
        <f t="shared" si="45"/>
        <v>0.20879091616677614</v>
      </c>
      <c r="AG166" s="8">
        <f t="shared" si="46"/>
        <v>28.63154394288723</v>
      </c>
      <c r="AH166" s="8">
        <f t="shared" si="47"/>
        <v>191.53308764341082</v>
      </c>
      <c r="AI166" s="10">
        <f t="shared" si="48"/>
        <v>220.16463158629804</v>
      </c>
      <c r="AJ166" s="10"/>
      <c r="AK166" s="10"/>
    </row>
    <row r="167" spans="1:37" x14ac:dyDescent="0.2">
      <c r="A167" s="20">
        <v>42529</v>
      </c>
      <c r="B167" s="21">
        <v>2770</v>
      </c>
      <c r="C167" s="5">
        <v>160</v>
      </c>
      <c r="D167" s="14">
        <v>42437</v>
      </c>
      <c r="E167" s="31">
        <v>413</v>
      </c>
      <c r="F167" s="48">
        <f t="shared" si="36"/>
        <v>2.6159500516564012</v>
      </c>
      <c r="G167" s="7">
        <f t="shared" si="34"/>
        <v>1010435821.92</v>
      </c>
      <c r="H167" s="23">
        <f t="shared" si="37"/>
        <v>3.1917090200531968E-2</v>
      </c>
      <c r="I167" s="23">
        <f t="shared" si="38"/>
        <v>0.39432634399461097</v>
      </c>
      <c r="J167" s="23">
        <f t="shared" si="39"/>
        <v>0.42624343419514293</v>
      </c>
      <c r="L167" s="8">
        <f t="shared" si="40"/>
        <v>32.250171270069295</v>
      </c>
      <c r="M167" s="8">
        <f t="shared" si="40"/>
        <v>398.44146349890337</v>
      </c>
      <c r="N167" s="10">
        <f t="shared" si="41"/>
        <v>430.69163476897268</v>
      </c>
      <c r="O167" s="10"/>
      <c r="P167" s="10"/>
      <c r="Q167" s="10"/>
      <c r="R167" s="10"/>
      <c r="S167" s="10"/>
      <c r="T167" s="10"/>
      <c r="U167" s="10"/>
      <c r="V167" s="10"/>
      <c r="Y167" s="14">
        <v>42437</v>
      </c>
      <c r="Z167" s="32">
        <v>220</v>
      </c>
      <c r="AA167" s="48">
        <f t="shared" si="42"/>
        <v>2.3424226808222062</v>
      </c>
      <c r="AB167" s="7">
        <f t="shared" si="35"/>
        <v>538246684.79999995</v>
      </c>
      <c r="AC167" s="23">
        <f t="shared" si="43"/>
        <v>2.7152437010581024E-2</v>
      </c>
      <c r="AD167" s="23">
        <f t="shared" si="44"/>
        <v>0.18163847915619513</v>
      </c>
      <c r="AE167" s="23">
        <f t="shared" si="45"/>
        <v>0.20879091616677614</v>
      </c>
      <c r="AG167" s="8">
        <f t="shared" si="46"/>
        <v>27.435795007917463</v>
      </c>
      <c r="AH167" s="8">
        <f t="shared" si="47"/>
        <v>183.53402597848881</v>
      </c>
      <c r="AI167" s="10">
        <f t="shared" si="48"/>
        <v>210.96982098640626</v>
      </c>
      <c r="AJ167" s="10"/>
      <c r="AK167" s="10"/>
    </row>
    <row r="168" spans="1:37" x14ac:dyDescent="0.2">
      <c r="A168" s="20">
        <v>42530</v>
      </c>
      <c r="B168" s="21">
        <v>2770</v>
      </c>
      <c r="C168" s="5">
        <v>161</v>
      </c>
      <c r="D168" s="14">
        <v>42438</v>
      </c>
      <c r="E168" s="31">
        <v>390</v>
      </c>
      <c r="F168" s="48">
        <f t="shared" si="36"/>
        <v>2.5910646070264991</v>
      </c>
      <c r="G168" s="7">
        <f t="shared" si="34"/>
        <v>954164577.5999999</v>
      </c>
      <c r="H168" s="23">
        <f t="shared" si="37"/>
        <v>3.145105349730884E-2</v>
      </c>
      <c r="I168" s="23">
        <f t="shared" si="38"/>
        <v>0.36853604327718248</v>
      </c>
      <c r="J168" s="23">
        <f t="shared" si="39"/>
        <v>0.39998709677449129</v>
      </c>
      <c r="L168" s="8">
        <f t="shared" si="40"/>
        <v>30.009481175334688</v>
      </c>
      <c r="M168" s="8">
        <f t="shared" si="40"/>
        <v>351.64403806394807</v>
      </c>
      <c r="N168" s="10">
        <f t="shared" si="41"/>
        <v>381.65351923928279</v>
      </c>
      <c r="O168" s="10"/>
      <c r="P168" s="10"/>
      <c r="Q168" s="10"/>
      <c r="R168" s="10"/>
      <c r="S168" s="10"/>
      <c r="T168" s="10"/>
      <c r="U168" s="10"/>
      <c r="V168" s="10"/>
      <c r="Y168" s="14">
        <v>42438</v>
      </c>
      <c r="Z168" s="32">
        <v>227</v>
      </c>
      <c r="AA168" s="48">
        <f t="shared" si="42"/>
        <v>2.3560258571931225</v>
      </c>
      <c r="AB168" s="7">
        <f t="shared" si="35"/>
        <v>555372715.67999995</v>
      </c>
      <c r="AC168" s="23">
        <f t="shared" si="43"/>
        <v>2.7371635642217274E-2</v>
      </c>
      <c r="AD168" s="23">
        <f t="shared" si="44"/>
        <v>0.1885359049617259</v>
      </c>
      <c r="AE168" s="23">
        <f t="shared" si="45"/>
        <v>0.21590754060394318</v>
      </c>
      <c r="AG168" s="8">
        <f t="shared" si="46"/>
        <v>26.117045160777348</v>
      </c>
      <c r="AH168" s="8">
        <f t="shared" si="47"/>
        <v>179.89428212023893</v>
      </c>
      <c r="AI168" s="10">
        <f t="shared" si="48"/>
        <v>206.01132728101626</v>
      </c>
      <c r="AJ168" s="10"/>
      <c r="AK168" s="10"/>
    </row>
    <row r="169" spans="1:37" x14ac:dyDescent="0.2">
      <c r="A169" s="20">
        <v>42531</v>
      </c>
      <c r="B169" s="21">
        <v>2830</v>
      </c>
      <c r="C169" s="5">
        <v>162</v>
      </c>
      <c r="D169" s="14">
        <v>42439</v>
      </c>
      <c r="E169" s="31">
        <v>373</v>
      </c>
      <c r="F169" s="48">
        <f t="shared" si="36"/>
        <v>2.5717088318086878</v>
      </c>
      <c r="G169" s="7">
        <f t="shared" si="34"/>
        <v>912572788.31999993</v>
      </c>
      <c r="H169" s="23">
        <f t="shared" si="37"/>
        <v>3.1093282295862369E-2</v>
      </c>
      <c r="I169" s="23">
        <f t="shared" si="38"/>
        <v>0.34936773657874021</v>
      </c>
      <c r="J169" s="23">
        <f t="shared" si="39"/>
        <v>0.3804610188746026</v>
      </c>
      <c r="L169" s="8">
        <f t="shared" si="40"/>
        <v>28.374883322756013</v>
      </c>
      <c r="M169" s="8">
        <f t="shared" si="40"/>
        <v>318.82348951870819</v>
      </c>
      <c r="N169" s="10">
        <f t="shared" si="41"/>
        <v>347.19837284146422</v>
      </c>
      <c r="O169" s="10"/>
      <c r="P169" s="10"/>
      <c r="Q169" s="10"/>
      <c r="R169" s="10"/>
      <c r="S169" s="10"/>
      <c r="T169" s="10"/>
      <c r="U169" s="10"/>
      <c r="V169" s="10"/>
      <c r="Y169" s="14">
        <v>42439</v>
      </c>
      <c r="Z169" s="32">
        <v>229</v>
      </c>
      <c r="AA169" s="48">
        <f t="shared" si="42"/>
        <v>2.3598354823398879</v>
      </c>
      <c r="AB169" s="7">
        <f t="shared" si="35"/>
        <v>560265867.36000001</v>
      </c>
      <c r="AC169" s="23">
        <f t="shared" si="43"/>
        <v>2.7433339683588891E-2</v>
      </c>
      <c r="AD169" s="23">
        <f t="shared" si="44"/>
        <v>0.19053660001774908</v>
      </c>
      <c r="AE169" s="23">
        <f t="shared" si="45"/>
        <v>0.21796993970133796</v>
      </c>
      <c r="AG169" s="8">
        <f t="shared" si="46"/>
        <v>25.034919287982419</v>
      </c>
      <c r="AH169" s="8">
        <f t="shared" si="47"/>
        <v>173.87851635520983</v>
      </c>
      <c r="AI169" s="10">
        <f t="shared" si="48"/>
        <v>198.91343564319226</v>
      </c>
      <c r="AJ169" s="10"/>
      <c r="AK169" s="10"/>
    </row>
    <row r="170" spans="1:37" x14ac:dyDescent="0.2">
      <c r="A170" s="20">
        <v>42532</v>
      </c>
      <c r="B170" s="21">
        <v>2730</v>
      </c>
      <c r="C170" s="5">
        <v>163</v>
      </c>
      <c r="D170" s="14">
        <v>42440</v>
      </c>
      <c r="E170" s="31">
        <v>383</v>
      </c>
      <c r="F170" s="48">
        <f t="shared" si="36"/>
        <v>2.5831987739686229</v>
      </c>
      <c r="G170" s="7">
        <f t="shared" si="34"/>
        <v>937038546.71999991</v>
      </c>
      <c r="H170" s="23">
        <f t="shared" si="37"/>
        <v>3.1305167942617486E-2</v>
      </c>
      <c r="I170" s="23">
        <f t="shared" si="38"/>
        <v>0.36065232860911145</v>
      </c>
      <c r="J170" s="23">
        <f t="shared" si="39"/>
        <v>0.39195749655172896</v>
      </c>
      <c r="L170" s="8">
        <f t="shared" si="40"/>
        <v>29.334149073775816</v>
      </c>
      <c r="M170" s="8">
        <f t="shared" si="40"/>
        <v>337.94513387106559</v>
      </c>
      <c r="N170" s="10">
        <f t="shared" si="41"/>
        <v>367.27928294484138</v>
      </c>
      <c r="O170" s="10"/>
      <c r="P170" s="10"/>
      <c r="Q170" s="10"/>
      <c r="R170" s="10"/>
      <c r="S170" s="10"/>
      <c r="T170" s="10"/>
      <c r="U170" s="10"/>
      <c r="V170" s="10"/>
      <c r="Y170" s="14">
        <v>42440</v>
      </c>
      <c r="Z170" s="32">
        <v>234</v>
      </c>
      <c r="AA170" s="48">
        <f t="shared" si="42"/>
        <v>2.369215857410143</v>
      </c>
      <c r="AB170" s="7">
        <f t="shared" si="35"/>
        <v>572498746.55999994</v>
      </c>
      <c r="AC170" s="23">
        <f t="shared" si="43"/>
        <v>2.7585866065910476E-2</v>
      </c>
      <c r="AD170" s="23">
        <f t="shared" si="44"/>
        <v>0.19559165257263178</v>
      </c>
      <c r="AE170" s="23">
        <f t="shared" si="45"/>
        <v>0.22317751863854227</v>
      </c>
      <c r="AG170" s="8">
        <f t="shared" si="46"/>
        <v>25.849019848413313</v>
      </c>
      <c r="AH170" s="8">
        <f t="shared" si="47"/>
        <v>183.27691787722199</v>
      </c>
      <c r="AI170" s="10">
        <f t="shared" si="48"/>
        <v>209.12593772563531</v>
      </c>
      <c r="AJ170" s="10"/>
      <c r="AK170" s="10"/>
    </row>
    <row r="171" spans="1:37" x14ac:dyDescent="0.2">
      <c r="A171" s="20">
        <v>42533</v>
      </c>
      <c r="B171" s="21">
        <v>2610</v>
      </c>
      <c r="C171" s="5">
        <v>164</v>
      </c>
      <c r="D171" s="14">
        <v>42441</v>
      </c>
      <c r="E171" s="31">
        <v>400</v>
      </c>
      <c r="F171" s="48">
        <f t="shared" si="36"/>
        <v>2.6020599913279625</v>
      </c>
      <c r="G171" s="7">
        <f t="shared" si="34"/>
        <v>978630336</v>
      </c>
      <c r="H171" s="23">
        <f t="shared" si="37"/>
        <v>3.1656122108239822E-2</v>
      </c>
      <c r="I171" s="23">
        <f t="shared" si="38"/>
        <v>0.37977227137764658</v>
      </c>
      <c r="J171" s="23">
        <f t="shared" si="39"/>
        <v>0.41142839348588639</v>
      </c>
      <c r="L171" s="8">
        <f t="shared" si="40"/>
        <v>30.979641415243762</v>
      </c>
      <c r="M171" s="8">
        <f t="shared" si="40"/>
        <v>371.65666554178949</v>
      </c>
      <c r="N171" s="10">
        <f t="shared" si="41"/>
        <v>402.63630695703324</v>
      </c>
      <c r="O171" s="10"/>
      <c r="P171" s="10"/>
      <c r="Q171" s="10"/>
      <c r="R171" s="10"/>
      <c r="S171" s="10"/>
      <c r="T171" s="10"/>
      <c r="U171" s="10"/>
      <c r="V171" s="10"/>
      <c r="Y171" s="14">
        <v>42441</v>
      </c>
      <c r="Z171" s="32">
        <v>236</v>
      </c>
      <c r="AA171" s="48">
        <f t="shared" si="42"/>
        <v>2.3729120029701067</v>
      </c>
      <c r="AB171" s="7">
        <f t="shared" si="35"/>
        <v>577391898.24000001</v>
      </c>
      <c r="AC171" s="23">
        <f t="shared" si="43"/>
        <v>2.7646198623123203E-2</v>
      </c>
      <c r="AD171" s="23">
        <f t="shared" si="44"/>
        <v>0.19763379767398526</v>
      </c>
      <c r="AE171" s="23">
        <f t="shared" si="45"/>
        <v>0.22527999629710846</v>
      </c>
      <c r="AG171" s="8">
        <f t="shared" si="46"/>
        <v>27.055408647669797</v>
      </c>
      <c r="AH171" s="8">
        <f t="shared" si="47"/>
        <v>193.41042982264821</v>
      </c>
      <c r="AI171" s="10">
        <f t="shared" si="48"/>
        <v>220.465838470318</v>
      </c>
      <c r="AJ171" s="10"/>
      <c r="AK171" s="10"/>
    </row>
    <row r="172" spans="1:37" x14ac:dyDescent="0.2">
      <c r="A172" s="20">
        <v>42534</v>
      </c>
      <c r="B172" s="21">
        <v>2610</v>
      </c>
      <c r="C172" s="5">
        <v>165</v>
      </c>
      <c r="D172" s="14">
        <v>42442</v>
      </c>
      <c r="E172" s="31">
        <v>397</v>
      </c>
      <c r="F172" s="48">
        <f t="shared" si="36"/>
        <v>2.5987905067631152</v>
      </c>
      <c r="G172" s="7">
        <f t="shared" si="34"/>
        <v>971290608.4799999</v>
      </c>
      <c r="H172" s="23">
        <f t="shared" si="37"/>
        <v>3.1595005535730233E-2</v>
      </c>
      <c r="I172" s="23">
        <f t="shared" si="38"/>
        <v>0.37640488144879569</v>
      </c>
      <c r="J172" s="23">
        <f t="shared" si="39"/>
        <v>0.40799988698452594</v>
      </c>
      <c r="L172" s="8">
        <f t="shared" si="40"/>
        <v>30.687932151728383</v>
      </c>
      <c r="M172" s="8">
        <f t="shared" si="40"/>
        <v>365.59852633724302</v>
      </c>
      <c r="N172" s="10">
        <f t="shared" si="41"/>
        <v>396.28645848897139</v>
      </c>
      <c r="O172" s="10"/>
      <c r="P172" s="10"/>
      <c r="Q172" s="10"/>
      <c r="R172" s="10"/>
      <c r="S172" s="10"/>
      <c r="T172" s="10"/>
      <c r="U172" s="10"/>
      <c r="V172" s="10"/>
      <c r="Y172" s="14">
        <v>42442</v>
      </c>
      <c r="Z172" s="32">
        <v>242</v>
      </c>
      <c r="AA172" s="48">
        <f t="shared" si="42"/>
        <v>2.3838153659804311</v>
      </c>
      <c r="AB172" s="7">
        <f t="shared" si="35"/>
        <v>592071353.27999997</v>
      </c>
      <c r="AC172" s="23">
        <f t="shared" si="43"/>
        <v>2.7824945166018647E-2</v>
      </c>
      <c r="AD172" s="23">
        <f t="shared" si="44"/>
        <v>0.20382365697823346</v>
      </c>
      <c r="AE172" s="23">
        <f t="shared" si="45"/>
        <v>0.23164860214425209</v>
      </c>
      <c r="AG172" s="8">
        <f t="shared" si="46"/>
        <v>27.026107921224884</v>
      </c>
      <c r="AH172" s="8">
        <f t="shared" si="47"/>
        <v>197.97200380900716</v>
      </c>
      <c r="AI172" s="10">
        <f t="shared" si="48"/>
        <v>224.99811173023204</v>
      </c>
      <c r="AJ172" s="10"/>
      <c r="AK172" s="10"/>
    </row>
    <row r="173" spans="1:37" x14ac:dyDescent="0.2">
      <c r="A173" s="20">
        <v>42535</v>
      </c>
      <c r="B173" s="21">
        <v>2670</v>
      </c>
      <c r="C173" s="5">
        <v>166</v>
      </c>
      <c r="D173" s="14">
        <v>42443</v>
      </c>
      <c r="E173" s="31">
        <v>398</v>
      </c>
      <c r="F173" s="48">
        <f t="shared" si="36"/>
        <v>2.5998830720736876</v>
      </c>
      <c r="G173" s="7">
        <f t="shared" si="34"/>
        <v>973737184.31999993</v>
      </c>
      <c r="H173" s="23">
        <f t="shared" si="37"/>
        <v>3.1615415753514862E-2</v>
      </c>
      <c r="I173" s="23">
        <f t="shared" si="38"/>
        <v>0.37752768837811157</v>
      </c>
      <c r="J173" s="23">
        <f t="shared" si="39"/>
        <v>0.40914310413162641</v>
      </c>
      <c r="L173" s="8">
        <f t="shared" si="40"/>
        <v>30.78510591693373</v>
      </c>
      <c r="M173" s="8">
        <f t="shared" si="40"/>
        <v>367.61274828414071</v>
      </c>
      <c r="N173" s="10">
        <f t="shared" si="41"/>
        <v>398.39785420107444</v>
      </c>
      <c r="O173" s="10"/>
      <c r="P173" s="10"/>
      <c r="Q173" s="10"/>
      <c r="R173" s="10"/>
      <c r="S173" s="10"/>
      <c r="T173" s="10"/>
      <c r="U173" s="10"/>
      <c r="V173" s="10"/>
      <c r="Y173" s="14">
        <v>42443</v>
      </c>
      <c r="Z173" s="32">
        <v>250</v>
      </c>
      <c r="AA173" s="48">
        <f t="shared" si="42"/>
        <v>2.3979400086720375</v>
      </c>
      <c r="AB173" s="7">
        <f t="shared" si="35"/>
        <v>611643960</v>
      </c>
      <c r="AC173" s="23">
        <f t="shared" si="43"/>
        <v>2.8058219793224044E-2</v>
      </c>
      <c r="AD173" s="23">
        <f t="shared" si="44"/>
        <v>0.21221017761539773</v>
      </c>
      <c r="AE173" s="23">
        <f t="shared" si="45"/>
        <v>0.24026839740862177</v>
      </c>
      <c r="AG173" s="8">
        <f t="shared" si="46"/>
        <v>27.32133193848567</v>
      </c>
      <c r="AH173" s="8">
        <f t="shared" si="47"/>
        <v>206.63694083526448</v>
      </c>
      <c r="AI173" s="10">
        <f t="shared" si="48"/>
        <v>233.95827277375014</v>
      </c>
      <c r="AJ173" s="10"/>
      <c r="AK173" s="10"/>
    </row>
    <row r="174" spans="1:37" x14ac:dyDescent="0.2">
      <c r="A174" s="20">
        <v>42536</v>
      </c>
      <c r="B174" s="21">
        <v>2590</v>
      </c>
      <c r="C174" s="5">
        <v>167</v>
      </c>
      <c r="D174" s="14">
        <v>42444</v>
      </c>
      <c r="E174" s="31">
        <v>424</v>
      </c>
      <c r="F174" s="48">
        <f t="shared" si="36"/>
        <v>2.6273658565927325</v>
      </c>
      <c r="G174" s="7">
        <f t="shared" si="34"/>
        <v>1037348156.16</v>
      </c>
      <c r="H174" s="23">
        <f t="shared" si="37"/>
        <v>3.2133181574118784E-2</v>
      </c>
      <c r="I174" s="23">
        <f t="shared" si="38"/>
        <v>0.40658855320873855</v>
      </c>
      <c r="J174" s="23">
        <f t="shared" si="39"/>
        <v>0.43872173478285731</v>
      </c>
      <c r="L174" s="8">
        <f t="shared" si="40"/>
        <v>33.333296657466605</v>
      </c>
      <c r="M174" s="8">
        <f t="shared" si="40"/>
        <v>421.77388598684701</v>
      </c>
      <c r="N174" s="10">
        <f t="shared" si="41"/>
        <v>455.10718264431364</v>
      </c>
      <c r="O174" s="10"/>
      <c r="P174" s="10"/>
      <c r="Q174" s="10"/>
      <c r="R174" s="10"/>
      <c r="S174" s="10"/>
      <c r="T174" s="10"/>
      <c r="U174" s="10"/>
      <c r="V174" s="10"/>
      <c r="Y174" s="14">
        <v>42444</v>
      </c>
      <c r="Z174" s="32">
        <v>250</v>
      </c>
      <c r="AA174" s="48">
        <f t="shared" si="42"/>
        <v>2.3979400086720375</v>
      </c>
      <c r="AB174" s="7">
        <f t="shared" si="35"/>
        <v>611643960</v>
      </c>
      <c r="AC174" s="23">
        <f t="shared" si="43"/>
        <v>2.8058219793224044E-2</v>
      </c>
      <c r="AD174" s="23">
        <f t="shared" si="44"/>
        <v>0.21221017761539773</v>
      </c>
      <c r="AE174" s="23">
        <f t="shared" si="45"/>
        <v>0.24026839740862177</v>
      </c>
      <c r="AG174" s="8">
        <f t="shared" si="46"/>
        <v>29.106142567632975</v>
      </c>
      <c r="AH174" s="8">
        <f t="shared" si="47"/>
        <v>220.13583646771892</v>
      </c>
      <c r="AI174" s="10">
        <f t="shared" si="48"/>
        <v>249.2419790353519</v>
      </c>
      <c r="AJ174" s="10"/>
      <c r="AK174" s="10"/>
    </row>
    <row r="175" spans="1:37" x14ac:dyDescent="0.2">
      <c r="A175" s="20">
        <v>42537</v>
      </c>
      <c r="B175" s="21">
        <v>2820</v>
      </c>
      <c r="C175" s="5">
        <v>168</v>
      </c>
      <c r="D175" s="14">
        <v>42445</v>
      </c>
      <c r="E175" s="31">
        <v>402</v>
      </c>
      <c r="F175" s="48">
        <f t="shared" si="36"/>
        <v>2.6042260530844699</v>
      </c>
      <c r="G175" s="7">
        <f t="shared" si="34"/>
        <v>983523487.67999995</v>
      </c>
      <c r="H175" s="23">
        <f t="shared" si="37"/>
        <v>3.1696677457713734E-2</v>
      </c>
      <c r="I175" s="23">
        <f t="shared" si="38"/>
        <v>0.38201545038038365</v>
      </c>
      <c r="J175" s="23">
        <f t="shared" si="39"/>
        <v>0.41371212783809741</v>
      </c>
      <c r="L175" s="8">
        <f t="shared" si="40"/>
        <v>31.174426761078646</v>
      </c>
      <c r="M175" s="8">
        <f t="shared" si="40"/>
        <v>375.72116810576085</v>
      </c>
      <c r="N175" s="10">
        <f t="shared" si="41"/>
        <v>406.89559486683947</v>
      </c>
      <c r="O175" s="10"/>
      <c r="P175" s="10"/>
      <c r="Q175" s="10"/>
      <c r="R175" s="10"/>
      <c r="S175" s="10"/>
      <c r="T175" s="10"/>
      <c r="U175" s="10"/>
      <c r="V175" s="10"/>
      <c r="Y175" s="14">
        <v>42445</v>
      </c>
      <c r="Z175" s="32">
        <v>250</v>
      </c>
      <c r="AA175" s="48">
        <f t="shared" si="42"/>
        <v>2.3979400086720375</v>
      </c>
      <c r="AB175" s="7">
        <f t="shared" si="35"/>
        <v>611643960</v>
      </c>
      <c r="AC175" s="23">
        <f t="shared" si="43"/>
        <v>2.8058219793224044E-2</v>
      </c>
      <c r="AD175" s="23">
        <f t="shared" si="44"/>
        <v>0.21221017761539773</v>
      </c>
      <c r="AE175" s="23">
        <f t="shared" si="45"/>
        <v>0.24026839740862177</v>
      </c>
      <c r="AG175" s="8">
        <f t="shared" si="46"/>
        <v>27.595918189123719</v>
      </c>
      <c r="AH175" s="8">
        <f t="shared" si="47"/>
        <v>208.71369400948822</v>
      </c>
      <c r="AI175" s="10">
        <f t="shared" si="48"/>
        <v>236.30961219861194</v>
      </c>
      <c r="AJ175" s="10"/>
      <c r="AK175" s="10"/>
    </row>
    <row r="176" spans="1:37" x14ac:dyDescent="0.2">
      <c r="A176" s="20">
        <v>42538</v>
      </c>
      <c r="B176" s="21">
        <v>2570</v>
      </c>
      <c r="C176" s="5">
        <v>169</v>
      </c>
      <c r="D176" s="14">
        <v>42446</v>
      </c>
      <c r="E176" s="31">
        <v>389</v>
      </c>
      <c r="F176" s="48">
        <f t="shared" si="36"/>
        <v>2.5899496013257077</v>
      </c>
      <c r="G176" s="7">
        <f t="shared" si="34"/>
        <v>951718001.75999999</v>
      </c>
      <c r="H176" s="23">
        <f t="shared" si="37"/>
        <v>3.1430332495939503E-2</v>
      </c>
      <c r="I176" s="23">
        <f t="shared" si="38"/>
        <v>0.36741066848269721</v>
      </c>
      <c r="J176" s="23">
        <f t="shared" si="39"/>
        <v>0.39884100097863673</v>
      </c>
      <c r="L176" s="8">
        <f t="shared" si="40"/>
        <v>29.912813237687939</v>
      </c>
      <c r="M176" s="8">
        <f t="shared" si="40"/>
        <v>349.67134723365837</v>
      </c>
      <c r="N176" s="10">
        <f t="shared" si="41"/>
        <v>379.58416047134631</v>
      </c>
      <c r="O176" s="10"/>
      <c r="P176" s="10"/>
      <c r="Q176" s="10"/>
      <c r="R176" s="10"/>
      <c r="S176" s="10"/>
      <c r="T176" s="10"/>
      <c r="U176" s="10"/>
      <c r="V176" s="10"/>
      <c r="Y176" s="14">
        <v>42446</v>
      </c>
      <c r="Z176" s="32">
        <v>253</v>
      </c>
      <c r="AA176" s="48">
        <f t="shared" si="42"/>
        <v>2.403120521175818</v>
      </c>
      <c r="AB176" s="7">
        <f t="shared" si="35"/>
        <v>618983687.51999998</v>
      </c>
      <c r="AC176" s="23">
        <f t="shared" si="43"/>
        <v>2.8144267536537374E-2</v>
      </c>
      <c r="AD176" s="23">
        <f t="shared" si="44"/>
        <v>0.21539020309389745</v>
      </c>
      <c r="AE176" s="23">
        <f t="shared" si="45"/>
        <v>0.24353447063043482</v>
      </c>
      <c r="AG176" s="8">
        <f t="shared" si="46"/>
        <v>26.785406060872187</v>
      </c>
      <c r="AH176" s="8">
        <f t="shared" si="47"/>
        <v>204.99073368720465</v>
      </c>
      <c r="AI176" s="10">
        <f t="shared" si="48"/>
        <v>231.77613974807684</v>
      </c>
      <c r="AJ176" s="10"/>
      <c r="AK176" s="10"/>
    </row>
    <row r="177" spans="1:37" x14ac:dyDescent="0.2">
      <c r="A177" s="20">
        <v>42539</v>
      </c>
      <c r="B177" s="21">
        <v>2670</v>
      </c>
      <c r="C177" s="5">
        <v>170</v>
      </c>
      <c r="D177" s="14">
        <v>42447</v>
      </c>
      <c r="E177" s="31">
        <v>388</v>
      </c>
      <c r="F177" s="48">
        <f t="shared" si="36"/>
        <v>2.5888317255942073</v>
      </c>
      <c r="G177" s="7">
        <f t="shared" si="34"/>
        <v>949271425.91999996</v>
      </c>
      <c r="H177" s="23">
        <f t="shared" si="37"/>
        <v>3.1409571863032962E-2</v>
      </c>
      <c r="I177" s="23">
        <f t="shared" si="38"/>
        <v>0.36628499489158983</v>
      </c>
      <c r="J177" s="23">
        <f t="shared" si="39"/>
        <v>0.39769456675462278</v>
      </c>
      <c r="L177" s="8">
        <f t="shared" si="40"/>
        <v>29.81620906995801</v>
      </c>
      <c r="M177" s="8">
        <f t="shared" si="40"/>
        <v>347.70387939383937</v>
      </c>
      <c r="N177" s="10">
        <f t="shared" si="41"/>
        <v>377.52008846379738</v>
      </c>
      <c r="O177" s="10"/>
      <c r="P177" s="10"/>
      <c r="Q177" s="10"/>
      <c r="R177" s="10"/>
      <c r="S177" s="10"/>
      <c r="T177" s="10"/>
      <c r="U177" s="10"/>
      <c r="V177" s="10"/>
      <c r="Y177" s="14">
        <v>42447</v>
      </c>
      <c r="Z177" s="32">
        <v>258</v>
      </c>
      <c r="AA177" s="48">
        <f t="shared" si="42"/>
        <v>2.4116197059632301</v>
      </c>
      <c r="AB177" s="7">
        <f t="shared" si="35"/>
        <v>631216566.72000003</v>
      </c>
      <c r="AC177" s="23">
        <f t="shared" si="43"/>
        <v>2.8286010042468956E-2</v>
      </c>
      <c r="AD177" s="23">
        <f t="shared" si="44"/>
        <v>0.22072838491530078</v>
      </c>
      <c r="AE177" s="23">
        <f t="shared" si="45"/>
        <v>0.24901439495776972</v>
      </c>
      <c r="AG177" s="8">
        <f t="shared" si="46"/>
        <v>26.851101086601943</v>
      </c>
      <c r="AH177" s="8">
        <f t="shared" si="47"/>
        <v>209.53114868956615</v>
      </c>
      <c r="AI177" s="10">
        <f t="shared" si="48"/>
        <v>236.38224977616809</v>
      </c>
      <c r="AJ177" s="10"/>
      <c r="AK177" s="10"/>
    </row>
    <row r="178" spans="1:37" x14ac:dyDescent="0.2">
      <c r="A178" s="20">
        <v>42540</v>
      </c>
      <c r="B178" s="21">
        <v>2400</v>
      </c>
      <c r="C178" s="5">
        <v>171</v>
      </c>
      <c r="D178" s="14">
        <v>42448</v>
      </c>
      <c r="E178" s="31">
        <v>382</v>
      </c>
      <c r="F178" s="48">
        <f t="shared" si="36"/>
        <v>2.5820633629117089</v>
      </c>
      <c r="G178" s="7">
        <f t="shared" si="34"/>
        <v>934591970.88</v>
      </c>
      <c r="H178" s="23">
        <f t="shared" si="37"/>
        <v>3.1284165732809968E-2</v>
      </c>
      <c r="I178" s="23">
        <f t="shared" si="38"/>
        <v>0.35952497348432111</v>
      </c>
      <c r="J178" s="23">
        <f t="shared" si="39"/>
        <v>0.39080913921713106</v>
      </c>
      <c r="L178" s="8">
        <f t="shared" si="40"/>
        <v>29.237930109563429</v>
      </c>
      <c r="M178" s="8">
        <f t="shared" si="40"/>
        <v>336.00915354929145</v>
      </c>
      <c r="N178" s="10">
        <f t="shared" si="41"/>
        <v>365.24708365885488</v>
      </c>
      <c r="O178" s="10"/>
      <c r="P178" s="10"/>
      <c r="Q178" s="10"/>
      <c r="R178" s="10"/>
      <c r="S178" s="10"/>
      <c r="T178" s="10"/>
      <c r="U178" s="10"/>
      <c r="V178" s="10"/>
      <c r="Y178" s="14">
        <v>42448</v>
      </c>
      <c r="Z178" s="32">
        <v>258</v>
      </c>
      <c r="AA178" s="48">
        <f t="shared" si="42"/>
        <v>2.4116197059632301</v>
      </c>
      <c r="AB178" s="7">
        <f t="shared" si="35"/>
        <v>631216566.72000003</v>
      </c>
      <c r="AC178" s="23">
        <f t="shared" si="43"/>
        <v>2.8286010042468956E-2</v>
      </c>
      <c r="AD178" s="23">
        <f t="shared" si="44"/>
        <v>0.22072838491530078</v>
      </c>
      <c r="AE178" s="23">
        <f t="shared" si="45"/>
        <v>0.24901439495776972</v>
      </c>
      <c r="AG178" s="8">
        <f t="shared" si="46"/>
        <v>26.435877873922536</v>
      </c>
      <c r="AH178" s="8">
        <f t="shared" si="47"/>
        <v>206.29097628715022</v>
      </c>
      <c r="AI178" s="10">
        <f t="shared" si="48"/>
        <v>232.72685416107277</v>
      </c>
      <c r="AJ178" s="10"/>
      <c r="AK178" s="10"/>
    </row>
    <row r="179" spans="1:37" x14ac:dyDescent="0.2">
      <c r="A179" s="20">
        <v>42541</v>
      </c>
      <c r="B179" s="21">
        <v>2340</v>
      </c>
      <c r="C179" s="5">
        <v>172</v>
      </c>
      <c r="D179" s="14">
        <v>42449</v>
      </c>
      <c r="E179" s="31">
        <v>383</v>
      </c>
      <c r="F179" s="48">
        <f t="shared" si="36"/>
        <v>2.5831987739686229</v>
      </c>
      <c r="G179" s="7">
        <f t="shared" si="34"/>
        <v>937038546.71999991</v>
      </c>
      <c r="H179" s="23">
        <f t="shared" si="37"/>
        <v>3.1305167942617486E-2</v>
      </c>
      <c r="I179" s="23">
        <f t="shared" si="38"/>
        <v>0.36065232860911145</v>
      </c>
      <c r="J179" s="23">
        <f t="shared" si="39"/>
        <v>0.39195749655172896</v>
      </c>
      <c r="L179" s="8">
        <f t="shared" si="40"/>
        <v>29.334149073775816</v>
      </c>
      <c r="M179" s="8">
        <f t="shared" si="40"/>
        <v>337.94513387106559</v>
      </c>
      <c r="N179" s="10">
        <f t="shared" si="41"/>
        <v>367.27928294484138</v>
      </c>
      <c r="O179" s="10"/>
      <c r="P179" s="10"/>
      <c r="Q179" s="10"/>
      <c r="R179" s="10"/>
      <c r="S179" s="10"/>
      <c r="T179" s="10"/>
      <c r="U179" s="10"/>
      <c r="V179" s="10"/>
      <c r="Y179" s="14">
        <v>42449</v>
      </c>
      <c r="Z179" s="32">
        <v>266</v>
      </c>
      <c r="AA179" s="48">
        <f t="shared" si="42"/>
        <v>2.424881636631067</v>
      </c>
      <c r="AB179" s="7">
        <f t="shared" si="35"/>
        <v>650789173.43999994</v>
      </c>
      <c r="AC179" s="23">
        <f t="shared" si="43"/>
        <v>2.8508609080117445E-2</v>
      </c>
      <c r="AD179" s="23">
        <f t="shared" si="44"/>
        <v>0.22935832898109076</v>
      </c>
      <c r="AE179" s="23">
        <f t="shared" si="45"/>
        <v>0.2578669380612082</v>
      </c>
      <c r="AG179" s="8">
        <f t="shared" si="46"/>
        <v>26.713665621441844</v>
      </c>
      <c r="AH179" s="8">
        <f t="shared" si="47"/>
        <v>214.91759526656892</v>
      </c>
      <c r="AI179" s="10">
        <f t="shared" si="48"/>
        <v>241.63126088801076</v>
      </c>
      <c r="AJ179" s="10"/>
      <c r="AK179" s="10"/>
    </row>
    <row r="180" spans="1:37" x14ac:dyDescent="0.2">
      <c r="A180" s="20">
        <v>42542</v>
      </c>
      <c r="B180" s="21">
        <v>2300</v>
      </c>
      <c r="C180" s="5">
        <v>173</v>
      </c>
      <c r="D180" s="14">
        <v>42450</v>
      </c>
      <c r="E180" s="31">
        <v>399</v>
      </c>
      <c r="F180" s="48">
        <f t="shared" si="36"/>
        <v>2.6009728956867484</v>
      </c>
      <c r="G180" s="7">
        <f t="shared" si="34"/>
        <v>976183760.15999997</v>
      </c>
      <c r="H180" s="23">
        <f t="shared" si="37"/>
        <v>3.1635787888940108E-2</v>
      </c>
      <c r="I180" s="23">
        <f t="shared" si="38"/>
        <v>0.37865015317968442</v>
      </c>
      <c r="J180" s="23">
        <f t="shared" si="39"/>
        <v>0.41028594106862454</v>
      </c>
      <c r="L180" s="8">
        <f t="shared" si="40"/>
        <v>30.882342377049742</v>
      </c>
      <c r="M180" s="8">
        <f t="shared" si="40"/>
        <v>369.63213031610428</v>
      </c>
      <c r="N180" s="10">
        <f t="shared" si="41"/>
        <v>400.514472693154</v>
      </c>
      <c r="O180" s="10"/>
      <c r="P180" s="10"/>
      <c r="Q180" s="10"/>
      <c r="R180" s="10"/>
      <c r="S180" s="10"/>
      <c r="T180" s="10"/>
      <c r="U180" s="10"/>
      <c r="V180" s="10"/>
      <c r="Y180" s="14">
        <v>42450</v>
      </c>
      <c r="Z180" s="32">
        <v>270</v>
      </c>
      <c r="AA180" s="48">
        <f t="shared" si="42"/>
        <v>2.4313637641589874</v>
      </c>
      <c r="AB180" s="7">
        <f t="shared" si="35"/>
        <v>660575476.79999995</v>
      </c>
      <c r="AC180" s="23">
        <f t="shared" si="43"/>
        <v>2.8618046892703378E-2</v>
      </c>
      <c r="AD180" s="23">
        <f t="shared" si="44"/>
        <v>0.23370965292965007</v>
      </c>
      <c r="AE180" s="23">
        <f t="shared" si="45"/>
        <v>0.26232769982235343</v>
      </c>
      <c r="AG180" s="8">
        <f t="shared" si="46"/>
        <v>27.936472624154383</v>
      </c>
      <c r="AH180" s="8">
        <f t="shared" si="47"/>
        <v>228.14356778255436</v>
      </c>
      <c r="AI180" s="10">
        <f t="shared" si="48"/>
        <v>256.08004040670875</v>
      </c>
      <c r="AJ180" s="10"/>
      <c r="AK180" s="10"/>
    </row>
    <row r="181" spans="1:37" x14ac:dyDescent="0.2">
      <c r="A181" s="20">
        <v>42543</v>
      </c>
      <c r="B181" s="21">
        <v>2300</v>
      </c>
      <c r="C181" s="5">
        <v>174</v>
      </c>
      <c r="D181" s="14">
        <v>42451</v>
      </c>
      <c r="E181" s="31">
        <v>430</v>
      </c>
      <c r="F181" s="48">
        <f t="shared" si="36"/>
        <v>2.6334684555795866</v>
      </c>
      <c r="G181" s="7">
        <f t="shared" si="34"/>
        <v>1052027611.1999999</v>
      </c>
      <c r="H181" s="23">
        <f t="shared" si="37"/>
        <v>3.2249297989975723E-2</v>
      </c>
      <c r="I181" s="23">
        <f t="shared" si="38"/>
        <v>0.41325488802838173</v>
      </c>
      <c r="J181" s="23">
        <f t="shared" si="39"/>
        <v>0.44550418601835745</v>
      </c>
      <c r="L181" s="8">
        <f t="shared" si="40"/>
        <v>33.927151927271119</v>
      </c>
      <c r="M181" s="8">
        <f t="shared" si="40"/>
        <v>434.75555266922186</v>
      </c>
      <c r="N181" s="10">
        <f t="shared" si="41"/>
        <v>468.68270459649295</v>
      </c>
      <c r="O181" s="10"/>
      <c r="P181" s="10"/>
      <c r="Q181" s="10"/>
      <c r="R181" s="10"/>
      <c r="S181" s="10"/>
      <c r="T181" s="10"/>
      <c r="U181" s="10"/>
      <c r="V181" s="10"/>
      <c r="Y181" s="14">
        <v>42451</v>
      </c>
      <c r="Z181" s="32">
        <v>279</v>
      </c>
      <c r="AA181" s="48">
        <f t="shared" si="42"/>
        <v>2.4456042032735974</v>
      </c>
      <c r="AB181" s="7">
        <f t="shared" si="35"/>
        <v>682594659.36000001</v>
      </c>
      <c r="AC181" s="23">
        <f t="shared" si="43"/>
        <v>2.8859945836465176E-2</v>
      </c>
      <c r="AD181" s="23">
        <f t="shared" si="44"/>
        <v>0.24357611639901755</v>
      </c>
      <c r="AE181" s="23">
        <f t="shared" si="45"/>
        <v>0.27243606223548272</v>
      </c>
      <c r="AG181" s="8">
        <f t="shared" si="46"/>
        <v>30.361459877697843</v>
      </c>
      <c r="AH181" s="8">
        <f t="shared" si="47"/>
        <v>256.24879988063157</v>
      </c>
      <c r="AI181" s="10">
        <f t="shared" si="48"/>
        <v>286.61025975832939</v>
      </c>
      <c r="AJ181" s="10"/>
      <c r="AK181" s="10"/>
    </row>
    <row r="182" spans="1:37" x14ac:dyDescent="0.2">
      <c r="A182" s="20">
        <v>42544</v>
      </c>
      <c r="B182" s="21">
        <v>2210</v>
      </c>
      <c r="C182" s="5">
        <v>175</v>
      </c>
      <c r="D182" s="14">
        <v>42452</v>
      </c>
      <c r="E182" s="31">
        <v>446</v>
      </c>
      <c r="F182" s="48">
        <f t="shared" si="36"/>
        <v>2.6493348587121419</v>
      </c>
      <c r="G182" s="7">
        <f t="shared" si="34"/>
        <v>1091172824.6399999</v>
      </c>
      <c r="H182" s="23">
        <f t="shared" si="37"/>
        <v>3.2553161361044983E-2</v>
      </c>
      <c r="I182" s="23">
        <f t="shared" si="38"/>
        <v>0.4309497622644578</v>
      </c>
      <c r="J182" s="23">
        <f t="shared" si="39"/>
        <v>0.46350292362550277</v>
      </c>
      <c r="L182" s="8">
        <f t="shared" si="40"/>
        <v>35.52112503329316</v>
      </c>
      <c r="M182" s="8">
        <f t="shared" si="40"/>
        <v>470.24066936804485</v>
      </c>
      <c r="N182" s="10">
        <f t="shared" si="41"/>
        <v>505.76179440133802</v>
      </c>
      <c r="O182" s="10"/>
      <c r="P182" s="10"/>
      <c r="Q182" s="10"/>
      <c r="R182" s="10"/>
      <c r="S182" s="10"/>
      <c r="T182" s="10"/>
      <c r="U182" s="10"/>
      <c r="V182" s="10"/>
      <c r="Y182" s="14">
        <v>42452</v>
      </c>
      <c r="Z182" s="32">
        <v>297</v>
      </c>
      <c r="AA182" s="48">
        <f t="shared" si="42"/>
        <v>2.4727564493172123</v>
      </c>
      <c r="AB182" s="7">
        <f t="shared" si="35"/>
        <v>726633024.48000002</v>
      </c>
      <c r="AC182" s="23">
        <f t="shared" si="43"/>
        <v>2.9326855089939569E-2</v>
      </c>
      <c r="AD182" s="23">
        <f t="shared" si="44"/>
        <v>0.26355826250930026</v>
      </c>
      <c r="AE182" s="23">
        <f t="shared" si="45"/>
        <v>0.29288511759923985</v>
      </c>
      <c r="AG182" s="8">
        <f t="shared" si="46"/>
        <v>32.000667306297316</v>
      </c>
      <c r="AH182" s="8">
        <f t="shared" si="47"/>
        <v>287.58761375948376</v>
      </c>
      <c r="AI182" s="10">
        <f t="shared" si="48"/>
        <v>319.58828106578108</v>
      </c>
      <c r="AJ182" s="10"/>
      <c r="AK182" s="10"/>
    </row>
    <row r="183" spans="1:37" x14ac:dyDescent="0.2">
      <c r="A183" s="20">
        <v>42545</v>
      </c>
      <c r="B183" s="21">
        <v>2110</v>
      </c>
      <c r="C183" s="5">
        <v>176</v>
      </c>
      <c r="D183" s="14">
        <v>42453</v>
      </c>
      <c r="E183" s="31">
        <v>411</v>
      </c>
      <c r="F183" s="48">
        <f t="shared" si="36"/>
        <v>2.6138418218760693</v>
      </c>
      <c r="G183" s="7">
        <f t="shared" si="34"/>
        <v>1005542670.24</v>
      </c>
      <c r="H183" s="23">
        <f t="shared" si="37"/>
        <v>3.1877342479880541E-2</v>
      </c>
      <c r="I183" s="23">
        <f t="shared" si="38"/>
        <v>0.39209147837077651</v>
      </c>
      <c r="J183" s="23">
        <f t="shared" si="39"/>
        <v>0.42396882085065707</v>
      </c>
      <c r="L183" s="8">
        <f t="shared" si="40"/>
        <v>32.054028077374063</v>
      </c>
      <c r="M183" s="8">
        <f t="shared" si="40"/>
        <v>394.26471213929983</v>
      </c>
      <c r="N183" s="10">
        <f t="shared" si="41"/>
        <v>426.31874021667392</v>
      </c>
      <c r="O183" s="10"/>
      <c r="P183" s="10"/>
      <c r="Q183" s="10"/>
      <c r="R183" s="10"/>
      <c r="S183" s="10"/>
      <c r="T183" s="10"/>
      <c r="U183" s="10"/>
      <c r="V183" s="10"/>
      <c r="Y183" s="14">
        <v>42453</v>
      </c>
      <c r="Z183" s="32">
        <v>306</v>
      </c>
      <c r="AA183" s="48">
        <f t="shared" si="42"/>
        <v>2.4857214264815801</v>
      </c>
      <c r="AB183" s="7">
        <f t="shared" si="35"/>
        <v>748652207.03999996</v>
      </c>
      <c r="AC183" s="23">
        <f t="shared" si="43"/>
        <v>2.9552457598423829E-2</v>
      </c>
      <c r="AD183" s="23">
        <f t="shared" si="44"/>
        <v>0.27364091486904751</v>
      </c>
      <c r="AE183" s="23">
        <f t="shared" si="45"/>
        <v>0.30319337246747136</v>
      </c>
      <c r="AG183" s="8">
        <f t="shared" si="46"/>
        <v>29.716257125673472</v>
      </c>
      <c r="AH183" s="8">
        <f t="shared" si="47"/>
        <v>275.15761622433854</v>
      </c>
      <c r="AI183" s="10">
        <f t="shared" si="48"/>
        <v>304.87387335001199</v>
      </c>
      <c r="AJ183" s="10"/>
      <c r="AK183" s="10"/>
    </row>
    <row r="184" spans="1:37" x14ac:dyDescent="0.2">
      <c r="A184" s="20">
        <v>42546</v>
      </c>
      <c r="B184" s="21">
        <v>1980</v>
      </c>
      <c r="C184" s="5">
        <v>177</v>
      </c>
      <c r="D184" s="14">
        <v>42454</v>
      </c>
      <c r="E184" s="31">
        <v>402</v>
      </c>
      <c r="F184" s="48">
        <f t="shared" si="36"/>
        <v>2.6042260530844699</v>
      </c>
      <c r="G184" s="7">
        <f t="shared" si="34"/>
        <v>983523487.67999995</v>
      </c>
      <c r="H184" s="23">
        <f t="shared" si="37"/>
        <v>3.1696677457713734E-2</v>
      </c>
      <c r="I184" s="23">
        <f t="shared" si="38"/>
        <v>0.38201545038038365</v>
      </c>
      <c r="J184" s="23">
        <f t="shared" si="39"/>
        <v>0.41371212783809741</v>
      </c>
      <c r="L184" s="8">
        <f t="shared" si="40"/>
        <v>31.174426761078646</v>
      </c>
      <c r="M184" s="8">
        <f t="shared" si="40"/>
        <v>375.72116810576085</v>
      </c>
      <c r="N184" s="10">
        <f t="shared" si="41"/>
        <v>406.89559486683947</v>
      </c>
      <c r="O184" s="10"/>
      <c r="P184" s="10"/>
      <c r="Q184" s="10"/>
      <c r="R184" s="10"/>
      <c r="S184" s="10"/>
      <c r="T184" s="10"/>
      <c r="U184" s="10"/>
      <c r="V184" s="10"/>
      <c r="Y184" s="14">
        <v>42454</v>
      </c>
      <c r="Z184" s="32">
        <v>310</v>
      </c>
      <c r="AA184" s="48">
        <f t="shared" si="42"/>
        <v>2.4913616938342726</v>
      </c>
      <c r="AB184" s="7">
        <f t="shared" si="35"/>
        <v>758438510.39999998</v>
      </c>
      <c r="AC184" s="23">
        <f t="shared" si="43"/>
        <v>2.9651144378695413E-2</v>
      </c>
      <c r="AD184" s="23">
        <f t="shared" si="44"/>
        <v>0.27813647931156993</v>
      </c>
      <c r="AE184" s="23">
        <f t="shared" si="45"/>
        <v>0.30778762369026536</v>
      </c>
      <c r="AG184" s="8">
        <f t="shared" si="46"/>
        <v>29.162596933037737</v>
      </c>
      <c r="AH184" s="8">
        <f t="shared" si="47"/>
        <v>273.55376018355145</v>
      </c>
      <c r="AI184" s="10">
        <f t="shared" si="48"/>
        <v>302.71635711658917</v>
      </c>
      <c r="AJ184" s="10"/>
      <c r="AK184" s="10"/>
    </row>
    <row r="185" spans="1:37" x14ac:dyDescent="0.2">
      <c r="A185" s="20">
        <v>42547</v>
      </c>
      <c r="B185" s="21">
        <v>2010</v>
      </c>
      <c r="C185" s="5">
        <v>178</v>
      </c>
      <c r="D185" s="14">
        <v>42455</v>
      </c>
      <c r="E185" s="31">
        <v>390</v>
      </c>
      <c r="F185" s="48">
        <f t="shared" si="36"/>
        <v>2.5910646070264991</v>
      </c>
      <c r="G185" s="7">
        <f t="shared" si="34"/>
        <v>954164577.5999999</v>
      </c>
      <c r="H185" s="23">
        <f t="shared" si="37"/>
        <v>3.145105349730884E-2</v>
      </c>
      <c r="I185" s="23">
        <f t="shared" si="38"/>
        <v>0.36853604327718248</v>
      </c>
      <c r="J185" s="23">
        <f t="shared" si="39"/>
        <v>0.39998709677449129</v>
      </c>
      <c r="L185" s="8">
        <f t="shared" si="40"/>
        <v>30.009481175334688</v>
      </c>
      <c r="M185" s="8">
        <f t="shared" si="40"/>
        <v>351.64403806394807</v>
      </c>
      <c r="N185" s="10">
        <f t="shared" si="41"/>
        <v>381.65351923928279</v>
      </c>
      <c r="O185" s="10"/>
      <c r="P185" s="10"/>
      <c r="Q185" s="10"/>
      <c r="R185" s="10"/>
      <c r="S185" s="10"/>
      <c r="T185" s="10"/>
      <c r="U185" s="10"/>
      <c r="V185" s="10"/>
      <c r="Y185" s="14">
        <v>42455</v>
      </c>
      <c r="Z185" s="32">
        <v>315</v>
      </c>
      <c r="AA185" s="48">
        <f t="shared" si="42"/>
        <v>2.4983105537896004</v>
      </c>
      <c r="AB185" s="7">
        <f t="shared" si="35"/>
        <v>770671389.60000002</v>
      </c>
      <c r="AC185" s="23">
        <f t="shared" si="43"/>
        <v>2.9773180604407652E-2</v>
      </c>
      <c r="AD185" s="23">
        <f t="shared" si="44"/>
        <v>0.28376610428690441</v>
      </c>
      <c r="AE185" s="23">
        <f t="shared" si="45"/>
        <v>0.31353928489131205</v>
      </c>
      <c r="AG185" s="8">
        <f t="shared" si="46"/>
        <v>28.408514295213138</v>
      </c>
      <c r="AH185" s="8">
        <f t="shared" si="47"/>
        <v>270.75956503411169</v>
      </c>
      <c r="AI185" s="10">
        <f t="shared" si="48"/>
        <v>299.16807932932483</v>
      </c>
      <c r="AJ185" s="10"/>
      <c r="AK185" s="10"/>
    </row>
    <row r="186" spans="1:37" x14ac:dyDescent="0.2">
      <c r="A186" s="20">
        <v>42548</v>
      </c>
      <c r="B186" s="21">
        <v>1990</v>
      </c>
      <c r="C186" s="5">
        <v>179</v>
      </c>
      <c r="D186" s="14">
        <v>42456</v>
      </c>
      <c r="E186" s="31">
        <v>361</v>
      </c>
      <c r="F186" s="48">
        <f t="shared" si="36"/>
        <v>2.5575072019056577</v>
      </c>
      <c r="G186" s="7">
        <f t="shared" si="34"/>
        <v>883213878.24000001</v>
      </c>
      <c r="H186" s="23">
        <f t="shared" si="37"/>
        <v>3.0833371203961703E-2</v>
      </c>
      <c r="I186" s="23">
        <f t="shared" si="38"/>
        <v>0.33579966910882941</v>
      </c>
      <c r="J186" s="23">
        <f t="shared" si="39"/>
        <v>0.36663304031279109</v>
      </c>
      <c r="L186" s="8">
        <f t="shared" si="40"/>
        <v>27.232461360264555</v>
      </c>
      <c r="M186" s="8">
        <f t="shared" si="40"/>
        <v>296.5829280653179</v>
      </c>
      <c r="N186" s="10">
        <f t="shared" si="41"/>
        <v>323.81538942558245</v>
      </c>
      <c r="O186" s="10"/>
      <c r="P186" s="10"/>
      <c r="Q186" s="10"/>
      <c r="R186" s="10"/>
      <c r="S186" s="10"/>
      <c r="T186" s="10"/>
      <c r="U186" s="10"/>
      <c r="V186" s="10"/>
      <c r="Y186" s="14">
        <v>42456</v>
      </c>
      <c r="Z186" s="32">
        <v>310</v>
      </c>
      <c r="AA186" s="48">
        <f t="shared" si="42"/>
        <v>2.4913616938342726</v>
      </c>
      <c r="AB186" s="7">
        <f t="shared" si="35"/>
        <v>758438510.39999998</v>
      </c>
      <c r="AC186" s="23">
        <f t="shared" si="43"/>
        <v>2.9651144378695413E-2</v>
      </c>
      <c r="AD186" s="23">
        <f t="shared" si="44"/>
        <v>0.27813647931156993</v>
      </c>
      <c r="AE186" s="23">
        <f t="shared" si="45"/>
        <v>0.30778762369026536</v>
      </c>
      <c r="AG186" s="8">
        <f t="shared" si="46"/>
        <v>26.188302220961749</v>
      </c>
      <c r="AH186" s="8">
        <f t="shared" si="47"/>
        <v>245.65399857279121</v>
      </c>
      <c r="AI186" s="10">
        <f t="shared" si="48"/>
        <v>271.84230079375294</v>
      </c>
      <c r="AJ186" s="10"/>
      <c r="AK186" s="10"/>
    </row>
    <row r="187" spans="1:37" x14ac:dyDescent="0.2">
      <c r="A187" s="20">
        <v>42549</v>
      </c>
      <c r="B187" s="21">
        <v>1800</v>
      </c>
      <c r="C187" s="5">
        <v>180</v>
      </c>
      <c r="D187" s="14">
        <v>42457</v>
      </c>
      <c r="E187" s="31">
        <v>358</v>
      </c>
      <c r="F187" s="48">
        <f t="shared" si="36"/>
        <v>2.5538830266438746</v>
      </c>
      <c r="G187" s="7">
        <f t="shared" si="34"/>
        <v>875874150.71999991</v>
      </c>
      <c r="H187" s="23">
        <f t="shared" si="37"/>
        <v>3.0767392059392617E-2</v>
      </c>
      <c r="I187" s="23">
        <f t="shared" si="38"/>
        <v>0.33240441505912255</v>
      </c>
      <c r="J187" s="23">
        <f t="shared" si="39"/>
        <v>0.36317180711851516</v>
      </c>
      <c r="L187" s="8">
        <f t="shared" si="40"/>
        <v>26.948363389889778</v>
      </c>
      <c r="M187" s="8">
        <f t="shared" si="40"/>
        <v>291.14443473548727</v>
      </c>
      <c r="N187" s="10">
        <f t="shared" si="41"/>
        <v>318.09279812537704</v>
      </c>
      <c r="O187" s="10"/>
      <c r="P187" s="10"/>
      <c r="Q187" s="10"/>
      <c r="R187" s="10"/>
      <c r="S187" s="10"/>
      <c r="T187" s="10"/>
      <c r="U187" s="10"/>
      <c r="V187" s="10"/>
      <c r="Y187" s="14">
        <v>42457</v>
      </c>
      <c r="Z187" s="32">
        <v>320</v>
      </c>
      <c r="AA187" s="48">
        <f t="shared" si="42"/>
        <v>2.5051499783199058</v>
      </c>
      <c r="AB187" s="7">
        <f t="shared" si="35"/>
        <v>782904268.79999995</v>
      </c>
      <c r="AC187" s="23">
        <f t="shared" si="43"/>
        <v>2.9893785374964933E-2</v>
      </c>
      <c r="AD187" s="23">
        <f t="shared" si="44"/>
        <v>0.2894052215883951</v>
      </c>
      <c r="AE187" s="23">
        <f t="shared" si="45"/>
        <v>0.31929900696336005</v>
      </c>
      <c r="AG187" s="8">
        <f t="shared" si="46"/>
        <v>26.183193877103367</v>
      </c>
      <c r="AH187" s="8">
        <f t="shared" si="47"/>
        <v>253.48255267266893</v>
      </c>
      <c r="AI187" s="10">
        <f t="shared" si="48"/>
        <v>279.66574654977228</v>
      </c>
      <c r="AJ187" s="10"/>
      <c r="AK187" s="10"/>
    </row>
    <row r="188" spans="1:37" x14ac:dyDescent="0.2">
      <c r="A188" s="20">
        <v>42550</v>
      </c>
      <c r="B188" s="21">
        <v>1830</v>
      </c>
      <c r="C188" s="5">
        <v>181</v>
      </c>
      <c r="D188" s="14">
        <v>42458</v>
      </c>
      <c r="E188" s="31">
        <v>345</v>
      </c>
      <c r="F188" s="48">
        <f t="shared" si="36"/>
        <v>2.537819095073274</v>
      </c>
      <c r="G188" s="7">
        <f t="shared" si="34"/>
        <v>844068664.79999995</v>
      </c>
      <c r="H188" s="23">
        <f t="shared" si="37"/>
        <v>3.0476639253703187E-2</v>
      </c>
      <c r="I188" s="23">
        <f t="shared" si="38"/>
        <v>0.3176843346830589</v>
      </c>
      <c r="J188" s="23">
        <f t="shared" si="39"/>
        <v>0.3481609739367621</v>
      </c>
      <c r="L188" s="8">
        <f t="shared" si="40"/>
        <v>25.724376202464516</v>
      </c>
      <c r="M188" s="8">
        <f t="shared" si="40"/>
        <v>268.14739220380585</v>
      </c>
      <c r="N188" s="10">
        <f t="shared" si="41"/>
        <v>293.87176840627035</v>
      </c>
      <c r="O188" s="10"/>
      <c r="P188" s="10"/>
      <c r="Q188" s="10"/>
      <c r="R188" s="10"/>
      <c r="S188" s="10"/>
      <c r="T188" s="10"/>
      <c r="U188" s="10"/>
      <c r="V188" s="10"/>
      <c r="Y188" s="14">
        <v>42458</v>
      </c>
      <c r="Z188" s="32">
        <v>325</v>
      </c>
      <c r="AA188" s="48">
        <f t="shared" si="42"/>
        <v>2.5118833609788744</v>
      </c>
      <c r="AB188" s="7">
        <f t="shared" si="35"/>
        <v>795137148</v>
      </c>
      <c r="AC188" s="23">
        <f t="shared" si="43"/>
        <v>3.0012997459471388E-2</v>
      </c>
      <c r="AD188" s="23">
        <f t="shared" si="44"/>
        <v>0.29505202683785381</v>
      </c>
      <c r="AE188" s="23">
        <f t="shared" si="45"/>
        <v>0.3250650242973252</v>
      </c>
      <c r="AG188" s="8">
        <f t="shared" si="46"/>
        <v>25.333030692261804</v>
      </c>
      <c r="AH188" s="8">
        <f t="shared" si="47"/>
        <v>249.04417033956102</v>
      </c>
      <c r="AI188" s="10">
        <f t="shared" si="48"/>
        <v>274.37720103182284</v>
      </c>
      <c r="AJ188" s="10"/>
      <c r="AK188" s="10"/>
    </row>
    <row r="189" spans="1:37" x14ac:dyDescent="0.2">
      <c r="A189" s="20">
        <v>42551</v>
      </c>
      <c r="B189" s="21">
        <v>1750</v>
      </c>
      <c r="C189" s="5">
        <v>182</v>
      </c>
      <c r="D189" s="14">
        <v>42459</v>
      </c>
      <c r="E189" s="31">
        <v>338</v>
      </c>
      <c r="F189" s="48">
        <f t="shared" si="36"/>
        <v>2.5289167002776547</v>
      </c>
      <c r="G189" s="7">
        <f t="shared" si="34"/>
        <v>826942633.91999996</v>
      </c>
      <c r="H189" s="23">
        <f t="shared" si="37"/>
        <v>3.031669326217214E-2</v>
      </c>
      <c r="I189" s="23">
        <f t="shared" si="38"/>
        <v>0.3097580107755169</v>
      </c>
      <c r="J189" s="23">
        <f t="shared" si="39"/>
        <v>0.34007470403768902</v>
      </c>
      <c r="L189" s="8">
        <f t="shared" si="40"/>
        <v>25.070166177965348</v>
      </c>
      <c r="M189" s="8">
        <f t="shared" si="40"/>
        <v>256.15210530852568</v>
      </c>
      <c r="N189" s="10">
        <f t="shared" si="41"/>
        <v>281.22227148649102</v>
      </c>
      <c r="O189" s="10"/>
      <c r="P189" s="10"/>
      <c r="Q189" s="10"/>
      <c r="R189" s="10"/>
      <c r="S189" s="10"/>
      <c r="T189" s="10"/>
      <c r="U189" s="10"/>
      <c r="V189" s="10"/>
      <c r="Y189" s="14">
        <v>42459</v>
      </c>
      <c r="Z189" s="32">
        <v>340</v>
      </c>
      <c r="AA189" s="48">
        <f t="shared" si="42"/>
        <v>2.5314789170422549</v>
      </c>
      <c r="AB189" s="7">
        <f t="shared" si="35"/>
        <v>831835785.5999999</v>
      </c>
      <c r="AC189" s="23">
        <f t="shared" si="43"/>
        <v>3.0362641425645362E-2</v>
      </c>
      <c r="AD189" s="23">
        <f t="shared" si="44"/>
        <v>0.31202239484464034</v>
      </c>
      <c r="AE189" s="23">
        <f t="shared" si="45"/>
        <v>0.34238503627028571</v>
      </c>
      <c r="AG189" s="8">
        <f t="shared" si="46"/>
        <v>25.10816267329168</v>
      </c>
      <c r="AH189" s="8">
        <f t="shared" si="47"/>
        <v>258.02462103485311</v>
      </c>
      <c r="AI189" s="10">
        <f t="shared" si="48"/>
        <v>283.13278370814481</v>
      </c>
      <c r="AJ189" s="10"/>
      <c r="AK189" s="10"/>
    </row>
    <row r="190" spans="1:37" x14ac:dyDescent="0.2">
      <c r="A190" s="20">
        <v>42552</v>
      </c>
      <c r="B190" s="21">
        <v>1580</v>
      </c>
      <c r="C190" s="5">
        <v>183</v>
      </c>
      <c r="D190" s="14">
        <v>42460</v>
      </c>
      <c r="E190" s="31">
        <v>316</v>
      </c>
      <c r="F190" s="48">
        <f t="shared" si="36"/>
        <v>2.4996870826184039</v>
      </c>
      <c r="G190" s="7">
        <f t="shared" si="34"/>
        <v>773117965.43999994</v>
      </c>
      <c r="H190" s="23">
        <f t="shared" si="37"/>
        <v>2.9797414810115008E-2</v>
      </c>
      <c r="I190" s="23">
        <f t="shared" si="38"/>
        <v>0.28489322803376105</v>
      </c>
      <c r="J190" s="23">
        <f t="shared" si="39"/>
        <v>0.31469064284387605</v>
      </c>
      <c r="L190" s="8">
        <f t="shared" si="40"/>
        <v>23.036916713367837</v>
      </c>
      <c r="M190" s="8">
        <f t="shared" si="40"/>
        <v>220.25607282509529</v>
      </c>
      <c r="N190" s="10">
        <f t="shared" si="41"/>
        <v>243.29298953846313</v>
      </c>
      <c r="O190" s="10"/>
      <c r="P190" s="10"/>
      <c r="Q190" s="10"/>
      <c r="R190" s="10"/>
      <c r="S190" s="10"/>
      <c r="T190" s="10"/>
      <c r="U190" s="10"/>
      <c r="V190" s="10"/>
      <c r="Y190" s="14">
        <v>42460</v>
      </c>
      <c r="Z190" s="32">
        <v>362</v>
      </c>
      <c r="AA190" s="48">
        <f t="shared" si="42"/>
        <v>2.5587085705331658</v>
      </c>
      <c r="AB190" s="7">
        <f t="shared" si="35"/>
        <v>885660454.07999992</v>
      </c>
      <c r="AC190" s="23">
        <f t="shared" si="43"/>
        <v>3.085527367224979E-2</v>
      </c>
      <c r="AD190" s="23">
        <f t="shared" si="44"/>
        <v>0.33693118701188762</v>
      </c>
      <c r="AE190" s="23">
        <f t="shared" si="45"/>
        <v>0.3677864606841374</v>
      </c>
      <c r="AG190" s="8">
        <f t="shared" si="46"/>
        <v>23.854766404584154</v>
      </c>
      <c r="AH190" s="8">
        <f t="shared" si="47"/>
        <v>260.48755379591466</v>
      </c>
      <c r="AI190" s="10">
        <f t="shared" si="48"/>
        <v>284.34232020049882</v>
      </c>
      <c r="AJ190" s="10"/>
      <c r="AK190" s="10"/>
    </row>
    <row r="191" spans="1:37" x14ac:dyDescent="0.2">
      <c r="A191" s="20">
        <v>42553</v>
      </c>
      <c r="B191" s="21">
        <v>1460</v>
      </c>
      <c r="C191" s="5">
        <v>184</v>
      </c>
      <c r="D191" s="14">
        <v>42461</v>
      </c>
      <c r="E191" s="31">
        <v>310</v>
      </c>
      <c r="F191" s="48">
        <f t="shared" si="36"/>
        <v>2.4913616938342726</v>
      </c>
      <c r="G191" s="7">
        <f t="shared" si="34"/>
        <v>758438510.39999998</v>
      </c>
      <c r="H191" s="23">
        <f t="shared" si="37"/>
        <v>2.9651144378695413E-2</v>
      </c>
      <c r="I191" s="23">
        <f t="shared" si="38"/>
        <v>0.27813647931156993</v>
      </c>
      <c r="J191" s="23">
        <f t="shared" si="39"/>
        <v>0.30778762369026536</v>
      </c>
      <c r="L191" s="8">
        <f t="shared" si="40"/>
        <v>22.488569774233081</v>
      </c>
      <c r="M191" s="8">
        <f t="shared" si="40"/>
        <v>210.94941705696749</v>
      </c>
      <c r="N191" s="10">
        <f t="shared" si="41"/>
        <v>233.43798683120056</v>
      </c>
      <c r="O191" s="10"/>
      <c r="P191" s="10"/>
      <c r="Q191" s="10"/>
      <c r="R191" s="10"/>
      <c r="S191" s="10"/>
      <c r="T191" s="10"/>
      <c r="U191" s="10"/>
      <c r="V191" s="10"/>
      <c r="Y191" s="14">
        <v>42461</v>
      </c>
      <c r="Z191" s="32">
        <v>379</v>
      </c>
      <c r="AA191" s="48">
        <f t="shared" si="42"/>
        <v>2.5786392099680722</v>
      </c>
      <c r="AB191" s="7">
        <f t="shared" si="35"/>
        <v>927252243.36000001</v>
      </c>
      <c r="AC191" s="23">
        <f t="shared" si="43"/>
        <v>3.1220912915476302E-2</v>
      </c>
      <c r="AD191" s="23">
        <f t="shared" si="44"/>
        <v>0.35614136512124439</v>
      </c>
      <c r="AE191" s="23">
        <f t="shared" si="45"/>
        <v>0.38736227803672069</v>
      </c>
      <c r="AG191" s="8">
        <f t="shared" si="46"/>
        <v>23.679142684941965</v>
      </c>
      <c r="AH191" s="8">
        <f t="shared" si="47"/>
        <v>270.11132645437908</v>
      </c>
      <c r="AI191" s="10">
        <f t="shared" si="48"/>
        <v>293.79046913932103</v>
      </c>
      <c r="AJ191" s="10"/>
      <c r="AK191" s="10"/>
    </row>
    <row r="192" spans="1:37" x14ac:dyDescent="0.2">
      <c r="A192" s="20">
        <v>42554</v>
      </c>
      <c r="B192" s="21">
        <v>1410</v>
      </c>
      <c r="C192" s="5">
        <v>185</v>
      </c>
      <c r="D192" s="14">
        <v>42462</v>
      </c>
      <c r="E192" s="31">
        <v>303</v>
      </c>
      <c r="F192" s="48">
        <f t="shared" si="36"/>
        <v>2.4814426285023048</v>
      </c>
      <c r="G192" s="7">
        <f t="shared" si="34"/>
        <v>741312479.51999998</v>
      </c>
      <c r="H192" s="23">
        <f t="shared" si="37"/>
        <v>2.9477811369164428E-2</v>
      </c>
      <c r="I192" s="23">
        <f t="shared" si="38"/>
        <v>0.27027468031675017</v>
      </c>
      <c r="J192" s="23">
        <f t="shared" si="39"/>
        <v>0.29975249168591461</v>
      </c>
      <c r="L192" s="8">
        <f t="shared" si="40"/>
        <v>21.852269436898126</v>
      </c>
      <c r="M192" s="8">
        <f t="shared" si="40"/>
        <v>200.3579934170854</v>
      </c>
      <c r="N192" s="10">
        <f t="shared" si="41"/>
        <v>222.21026285398352</v>
      </c>
      <c r="O192" s="10"/>
      <c r="P192" s="10"/>
      <c r="Q192" s="10"/>
      <c r="R192" s="10"/>
      <c r="S192" s="10"/>
      <c r="T192" s="10"/>
      <c r="U192" s="10"/>
      <c r="V192" s="10"/>
      <c r="Y192" s="14">
        <v>42462</v>
      </c>
      <c r="Z192" s="32">
        <v>383</v>
      </c>
      <c r="AA192" s="48">
        <f t="shared" si="42"/>
        <v>2.5831987739686229</v>
      </c>
      <c r="AB192" s="7">
        <f t="shared" si="35"/>
        <v>937038546.71999991</v>
      </c>
      <c r="AC192" s="23">
        <f t="shared" si="43"/>
        <v>3.1305167942617486E-2</v>
      </c>
      <c r="AD192" s="23">
        <f t="shared" si="44"/>
        <v>0.36065232860911145</v>
      </c>
      <c r="AE192" s="23">
        <f t="shared" si="45"/>
        <v>0.39195749655172896</v>
      </c>
      <c r="AG192" s="8">
        <f t="shared" si="46"/>
        <v>23.206911669331785</v>
      </c>
      <c r="AH192" s="8">
        <f t="shared" si="47"/>
        <v>267.35607196588222</v>
      </c>
      <c r="AI192" s="10">
        <f t="shared" si="48"/>
        <v>290.56298363521398</v>
      </c>
      <c r="AJ192" s="10"/>
      <c r="AK192" s="10"/>
    </row>
    <row r="193" spans="1:37" x14ac:dyDescent="0.2">
      <c r="A193" s="20">
        <v>42555</v>
      </c>
      <c r="B193" s="21">
        <v>1300</v>
      </c>
      <c r="C193" s="5">
        <v>186</v>
      </c>
      <c r="D193" s="14">
        <v>42463</v>
      </c>
      <c r="E193" s="31">
        <v>310</v>
      </c>
      <c r="F193" s="48">
        <f t="shared" si="36"/>
        <v>2.4913616938342726</v>
      </c>
      <c r="G193" s="7">
        <f t="shared" si="34"/>
        <v>758438510.39999998</v>
      </c>
      <c r="H193" s="23">
        <f t="shared" si="37"/>
        <v>2.9651144378695413E-2</v>
      </c>
      <c r="I193" s="23">
        <f t="shared" si="38"/>
        <v>0.27813647931156993</v>
      </c>
      <c r="J193" s="23">
        <f t="shared" si="39"/>
        <v>0.30778762369026536</v>
      </c>
      <c r="L193" s="8">
        <f t="shared" si="40"/>
        <v>22.488569774233081</v>
      </c>
      <c r="M193" s="8">
        <f t="shared" si="40"/>
        <v>210.94941705696749</v>
      </c>
      <c r="N193" s="10">
        <f t="shared" si="41"/>
        <v>233.43798683120056</v>
      </c>
      <c r="O193" s="10"/>
      <c r="P193" s="10"/>
      <c r="Q193" s="10"/>
      <c r="R193" s="10"/>
      <c r="S193" s="10"/>
      <c r="T193" s="10"/>
      <c r="U193" s="10"/>
      <c r="V193" s="10"/>
      <c r="Y193" s="14">
        <v>42463</v>
      </c>
      <c r="Z193" s="32">
        <v>415</v>
      </c>
      <c r="AA193" s="48">
        <f t="shared" si="42"/>
        <v>2.6180480967120925</v>
      </c>
      <c r="AB193" s="7">
        <f t="shared" si="35"/>
        <v>1015328973.5999999</v>
      </c>
      <c r="AC193" s="23">
        <f t="shared" si="43"/>
        <v>3.1956695105060329E-2</v>
      </c>
      <c r="AD193" s="23">
        <f t="shared" si="44"/>
        <v>0.39655959813630925</v>
      </c>
      <c r="AE193" s="23">
        <f t="shared" si="45"/>
        <v>0.42851629324136958</v>
      </c>
      <c r="AG193" s="8">
        <f t="shared" si="46"/>
        <v>24.237188232788927</v>
      </c>
      <c r="AH193" s="8">
        <f t="shared" si="47"/>
        <v>300.76607089532502</v>
      </c>
      <c r="AI193" s="10">
        <f t="shared" si="48"/>
        <v>325.00325912811394</v>
      </c>
      <c r="AJ193" s="10"/>
      <c r="AK193" s="10"/>
    </row>
    <row r="194" spans="1:37" x14ac:dyDescent="0.2">
      <c r="A194" s="20">
        <v>42556</v>
      </c>
      <c r="B194" s="21">
        <v>1190</v>
      </c>
      <c r="C194" s="5">
        <v>187</v>
      </c>
      <c r="D194" s="14">
        <v>42464</v>
      </c>
      <c r="E194" s="31">
        <v>355</v>
      </c>
      <c r="F194" s="48">
        <f t="shared" si="36"/>
        <v>2.5502283530550942</v>
      </c>
      <c r="G194" s="7">
        <f t="shared" si="34"/>
        <v>868534423.19999993</v>
      </c>
      <c r="H194" s="23">
        <f t="shared" si="37"/>
        <v>3.0701000656628216E-2</v>
      </c>
      <c r="I194" s="23">
        <f t="shared" si="38"/>
        <v>0.32900827628153984</v>
      </c>
      <c r="J194" s="23">
        <f t="shared" si="39"/>
        <v>0.35970927693816807</v>
      </c>
      <c r="L194" s="8">
        <f t="shared" si="40"/>
        <v>26.664875896967406</v>
      </c>
      <c r="M194" s="8">
        <f t="shared" si="40"/>
        <v>285.75501346821346</v>
      </c>
      <c r="N194" s="10">
        <f t="shared" si="41"/>
        <v>312.41988936518089</v>
      </c>
      <c r="O194" s="10"/>
      <c r="P194" s="10"/>
      <c r="Q194" s="10"/>
      <c r="R194" s="10"/>
      <c r="S194" s="10"/>
      <c r="T194" s="10"/>
      <c r="U194" s="10"/>
      <c r="V194" s="10"/>
      <c r="Y194" s="14">
        <v>42464</v>
      </c>
      <c r="Z194" s="32">
        <v>459</v>
      </c>
      <c r="AA194" s="48">
        <f t="shared" si="42"/>
        <v>2.661812685537261</v>
      </c>
      <c r="AB194" s="7">
        <f t="shared" si="35"/>
        <v>1122978310.5599999</v>
      </c>
      <c r="AC194" s="23">
        <f t="shared" si="43"/>
        <v>3.2794138695200807E-2</v>
      </c>
      <c r="AD194" s="23">
        <f t="shared" si="44"/>
        <v>0.44523365924251035</v>
      </c>
      <c r="AE194" s="23">
        <f t="shared" si="45"/>
        <v>0.47802779793771116</v>
      </c>
      <c r="AG194" s="8">
        <f t="shared" si="46"/>
        <v>28.482838335977032</v>
      </c>
      <c r="AH194" s="8">
        <f t="shared" si="47"/>
        <v>386.70075941941906</v>
      </c>
      <c r="AI194" s="10">
        <f t="shared" si="48"/>
        <v>415.18359775539608</v>
      </c>
      <c r="AJ194" s="10"/>
      <c r="AK194" s="10"/>
    </row>
    <row r="195" spans="1:37" x14ac:dyDescent="0.2">
      <c r="A195" s="20">
        <v>42557</v>
      </c>
      <c r="B195" s="21">
        <v>1190</v>
      </c>
      <c r="C195" s="5">
        <v>188</v>
      </c>
      <c r="D195" s="14">
        <v>42465</v>
      </c>
      <c r="E195" s="31">
        <v>439</v>
      </c>
      <c r="F195" s="48">
        <f t="shared" si="36"/>
        <v>2.6424645202421213</v>
      </c>
      <c r="G195" s="7">
        <f t="shared" si="34"/>
        <v>1074046793.76</v>
      </c>
      <c r="H195" s="23">
        <f t="shared" si="37"/>
        <v>3.2421235070263246E-2</v>
      </c>
      <c r="I195" s="23">
        <f t="shared" si="38"/>
        <v>0.4232233466873101</v>
      </c>
      <c r="J195" s="23">
        <f t="shared" si="39"/>
        <v>0.45564458175757333</v>
      </c>
      <c r="L195" s="8">
        <f t="shared" si="40"/>
        <v>34.821923576955506</v>
      </c>
      <c r="M195" s="8">
        <f t="shared" si="40"/>
        <v>454.5616785538823</v>
      </c>
      <c r="N195" s="10">
        <f t="shared" si="41"/>
        <v>489.3836021308378</v>
      </c>
      <c r="O195" s="10"/>
      <c r="P195" s="10"/>
      <c r="Q195" s="10"/>
      <c r="R195" s="10"/>
      <c r="S195" s="10"/>
      <c r="T195" s="10"/>
      <c r="U195" s="10"/>
      <c r="V195" s="10"/>
      <c r="Y195" s="14">
        <v>42465</v>
      </c>
      <c r="Z195" s="32">
        <v>455</v>
      </c>
      <c r="AA195" s="48">
        <f t="shared" si="42"/>
        <v>2.6580113966571126</v>
      </c>
      <c r="AB195" s="7">
        <f t="shared" si="35"/>
        <v>1113192007.2</v>
      </c>
      <c r="AC195" s="23">
        <f t="shared" si="43"/>
        <v>3.2720538179459503E-2</v>
      </c>
      <c r="AD195" s="23">
        <f t="shared" si="44"/>
        <v>0.44084783512947467</v>
      </c>
      <c r="AE195" s="23">
        <f t="shared" si="45"/>
        <v>0.4735683733089342</v>
      </c>
      <c r="AG195" s="8">
        <f t="shared" si="46"/>
        <v>35.143389121750147</v>
      </c>
      <c r="AH195" s="8">
        <f t="shared" si="47"/>
        <v>473.49120385684938</v>
      </c>
      <c r="AI195" s="10">
        <f t="shared" si="48"/>
        <v>508.63459297859953</v>
      </c>
      <c r="AJ195" s="10"/>
      <c r="AK195" s="10"/>
    </row>
    <row r="196" spans="1:37" x14ac:dyDescent="0.2">
      <c r="A196" s="20">
        <v>42558</v>
      </c>
      <c r="B196" s="21">
        <v>1240</v>
      </c>
      <c r="C196" s="5">
        <v>189</v>
      </c>
      <c r="D196" s="14">
        <v>42466</v>
      </c>
      <c r="E196" s="31">
        <v>505</v>
      </c>
      <c r="F196" s="48">
        <f t="shared" si="36"/>
        <v>2.7032913781186614</v>
      </c>
      <c r="G196" s="7">
        <f t="shared" si="34"/>
        <v>1235520799.2</v>
      </c>
      <c r="H196" s="23">
        <f t="shared" si="37"/>
        <v>3.3608088292027674E-2</v>
      </c>
      <c r="I196" s="23">
        <f t="shared" si="38"/>
        <v>0.49504543399922252</v>
      </c>
      <c r="J196" s="23">
        <f t="shared" si="39"/>
        <v>0.52865352229125018</v>
      </c>
      <c r="L196" s="8">
        <f t="shared" si="40"/>
        <v>41.523492106150194</v>
      </c>
      <c r="M196" s="8">
        <f t="shared" si="40"/>
        <v>611.63893025503023</v>
      </c>
      <c r="N196" s="10">
        <f t="shared" si="41"/>
        <v>653.16242236118046</v>
      </c>
      <c r="O196" s="10"/>
      <c r="P196" s="10"/>
      <c r="Q196" s="10"/>
      <c r="R196" s="10"/>
      <c r="S196" s="10"/>
      <c r="T196" s="10"/>
      <c r="U196" s="10"/>
      <c r="V196" s="10"/>
      <c r="Y196" s="14">
        <v>42466</v>
      </c>
      <c r="Z196" s="32">
        <v>475</v>
      </c>
      <c r="AA196" s="48">
        <f t="shared" si="42"/>
        <v>2.6766936096248664</v>
      </c>
      <c r="AB196" s="7">
        <f t="shared" si="35"/>
        <v>1162123524</v>
      </c>
      <c r="AC196" s="23">
        <f t="shared" si="43"/>
        <v>3.3083859080593241E-2</v>
      </c>
      <c r="AD196" s="23">
        <f t="shared" si="44"/>
        <v>0.46269221759595425</v>
      </c>
      <c r="AE196" s="23">
        <f t="shared" si="45"/>
        <v>0.49577607667654749</v>
      </c>
      <c r="AG196" s="8">
        <f t="shared" si="46"/>
        <v>40.875796011874741</v>
      </c>
      <c r="AH196" s="8">
        <f t="shared" si="47"/>
        <v>571.66585846777366</v>
      </c>
      <c r="AI196" s="10">
        <f t="shared" si="48"/>
        <v>612.5416544796484</v>
      </c>
      <c r="AJ196" s="10"/>
      <c r="AK196" s="10"/>
    </row>
    <row r="197" spans="1:37" x14ac:dyDescent="0.2">
      <c r="A197" s="20">
        <v>42559</v>
      </c>
      <c r="B197" s="21">
        <v>1200</v>
      </c>
      <c r="C197" s="5">
        <v>190</v>
      </c>
      <c r="D197" s="14">
        <v>42467</v>
      </c>
      <c r="E197" s="31">
        <v>598</v>
      </c>
      <c r="F197" s="48">
        <f t="shared" si="36"/>
        <v>2.7767011839884108</v>
      </c>
      <c r="G197" s="7">
        <f t="shared" si="34"/>
        <v>1463052352.3199999</v>
      </c>
      <c r="H197" s="23">
        <f t="shared" si="37"/>
        <v>3.5098463645177526E-2</v>
      </c>
      <c r="I197" s="23">
        <f t="shared" si="38"/>
        <v>0.59198133980167533</v>
      </c>
      <c r="J197" s="23">
        <f t="shared" si="39"/>
        <v>0.62707980344685288</v>
      </c>
      <c r="L197" s="8">
        <f t="shared" si="40"/>
        <v>51.350889798894976</v>
      </c>
      <c r="M197" s="8">
        <f t="shared" si="40"/>
        <v>866.09969172638625</v>
      </c>
      <c r="N197" s="10">
        <f t="shared" si="41"/>
        <v>917.45058152528122</v>
      </c>
      <c r="O197" s="10"/>
      <c r="P197" s="10"/>
      <c r="Q197" s="10"/>
      <c r="R197" s="10"/>
      <c r="S197" s="10"/>
      <c r="T197" s="10"/>
      <c r="U197" s="10"/>
      <c r="V197" s="10"/>
      <c r="Y197" s="14">
        <v>42467</v>
      </c>
      <c r="Z197" s="32">
        <v>494</v>
      </c>
      <c r="AA197" s="48">
        <f t="shared" si="42"/>
        <v>2.6937269489236471</v>
      </c>
      <c r="AB197" s="7">
        <f t="shared" si="35"/>
        <v>1208608464.96</v>
      </c>
      <c r="AC197" s="23">
        <f t="shared" si="43"/>
        <v>3.3418628346924835E-2</v>
      </c>
      <c r="AD197" s="23">
        <f t="shared" si="44"/>
        <v>0.48324181244484965</v>
      </c>
      <c r="AE197" s="23">
        <f t="shared" si="45"/>
        <v>0.51666044079177453</v>
      </c>
      <c r="AG197" s="8">
        <f t="shared" si="46"/>
        <v>48.893202814276208</v>
      </c>
      <c r="AH197" s="8">
        <f t="shared" si="47"/>
        <v>707.00807043681755</v>
      </c>
      <c r="AI197" s="10">
        <f t="shared" si="48"/>
        <v>755.9012732510937</v>
      </c>
      <c r="AJ197" s="10"/>
      <c r="AK197" s="10"/>
    </row>
    <row r="198" spans="1:37" x14ac:dyDescent="0.2">
      <c r="A198" s="20">
        <v>42560</v>
      </c>
      <c r="B198" s="21">
        <v>1150</v>
      </c>
      <c r="C198" s="5">
        <v>191</v>
      </c>
      <c r="D198" s="14">
        <v>42468</v>
      </c>
      <c r="E198" s="31">
        <v>778</v>
      </c>
      <c r="F198" s="48">
        <f t="shared" si="36"/>
        <v>2.890979596989689</v>
      </c>
      <c r="G198" s="7">
        <f t="shared" si="34"/>
        <v>1903436003.52</v>
      </c>
      <c r="H198" s="23">
        <f t="shared" si="37"/>
        <v>3.7551161541920293E-2</v>
      </c>
      <c r="I198" s="23">
        <f t="shared" si="38"/>
        <v>0.76520709027775347</v>
      </c>
      <c r="J198" s="23">
        <f t="shared" si="39"/>
        <v>0.80275825181967375</v>
      </c>
      <c r="L198" s="8">
        <f t="shared" si="40"/>
        <v>71.476232852886682</v>
      </c>
      <c r="M198" s="8">
        <f t="shared" si="40"/>
        <v>1456.5227257834549</v>
      </c>
      <c r="N198" s="10">
        <f t="shared" si="41"/>
        <v>1527.9989586363415</v>
      </c>
      <c r="O198" s="10"/>
      <c r="P198" s="10"/>
      <c r="Q198" s="10"/>
      <c r="R198" s="10"/>
      <c r="S198" s="10"/>
      <c r="T198" s="10"/>
      <c r="U198" s="10"/>
      <c r="V198" s="10"/>
      <c r="Y198" s="14">
        <v>42468</v>
      </c>
      <c r="Z198" s="32">
        <v>504</v>
      </c>
      <c r="AA198" s="48">
        <f t="shared" si="42"/>
        <v>2.7024305364455254</v>
      </c>
      <c r="AB198" s="7">
        <f t="shared" si="35"/>
        <v>1233074223.3599999</v>
      </c>
      <c r="AC198" s="23">
        <f t="shared" si="43"/>
        <v>3.3590992148098332E-2</v>
      </c>
      <c r="AD198" s="23">
        <f t="shared" si="44"/>
        <v>0.49397525683484922</v>
      </c>
      <c r="AE198" s="23">
        <f t="shared" si="45"/>
        <v>0.52756624898294757</v>
      </c>
      <c r="AG198" s="8">
        <f t="shared" si="46"/>
        <v>63.93830384864799</v>
      </c>
      <c r="AH198" s="8">
        <f t="shared" si="47"/>
        <v>940.25028870749088</v>
      </c>
      <c r="AI198" s="10">
        <f t="shared" si="48"/>
        <v>1004.1885925561389</v>
      </c>
      <c r="AJ198" s="10"/>
      <c r="AK198" s="10"/>
    </row>
    <row r="199" spans="1:37" x14ac:dyDescent="0.2">
      <c r="A199" s="20">
        <v>42561</v>
      </c>
      <c r="B199" s="21">
        <v>1130</v>
      </c>
      <c r="C199" s="5">
        <v>192</v>
      </c>
      <c r="D199" s="14">
        <v>42469</v>
      </c>
      <c r="E199" s="31">
        <v>854</v>
      </c>
      <c r="F199" s="48">
        <f t="shared" si="36"/>
        <v>2.9314578706890049</v>
      </c>
      <c r="G199" s="7">
        <f t="shared" si="34"/>
        <v>2089375767.3599999</v>
      </c>
      <c r="H199" s="23">
        <f t="shared" si="37"/>
        <v>3.8460431118515319E-2</v>
      </c>
      <c r="I199" s="23">
        <f t="shared" si="38"/>
        <v>0.8330848207106154</v>
      </c>
      <c r="J199" s="23">
        <f t="shared" si="39"/>
        <v>0.87154525182913067</v>
      </c>
      <c r="L199" s="8">
        <f t="shared" si="40"/>
        <v>80.358292781244373</v>
      </c>
      <c r="M199" s="8">
        <f t="shared" si="40"/>
        <v>1740.6272365482098</v>
      </c>
      <c r="N199" s="10">
        <f t="shared" si="41"/>
        <v>1820.9855293294543</v>
      </c>
      <c r="O199" s="10"/>
      <c r="P199" s="10"/>
      <c r="Q199" s="10"/>
      <c r="R199" s="10"/>
      <c r="S199" s="10"/>
      <c r="T199" s="10"/>
      <c r="U199" s="10"/>
      <c r="V199" s="10"/>
      <c r="Y199" s="14">
        <v>42469</v>
      </c>
      <c r="Z199" s="32">
        <v>505</v>
      </c>
      <c r="AA199" s="48">
        <f t="shared" si="42"/>
        <v>2.7032913781186614</v>
      </c>
      <c r="AB199" s="7">
        <f t="shared" si="35"/>
        <v>1235520799.2</v>
      </c>
      <c r="AC199" s="23">
        <f t="shared" si="43"/>
        <v>3.3608088292027674E-2</v>
      </c>
      <c r="AD199" s="23">
        <f t="shared" si="44"/>
        <v>0.49504543399922252</v>
      </c>
      <c r="AE199" s="23">
        <f t="shared" si="45"/>
        <v>0.52865352229125018</v>
      </c>
      <c r="AG199" s="8">
        <f t="shared" si="46"/>
        <v>70.219925264657945</v>
      </c>
      <c r="AH199" s="8">
        <f t="shared" si="47"/>
        <v>1034.3359335401897</v>
      </c>
      <c r="AI199" s="10">
        <f t="shared" si="48"/>
        <v>1104.5558588048475</v>
      </c>
      <c r="AJ199" s="10"/>
      <c r="AK199" s="10"/>
    </row>
    <row r="200" spans="1:37" x14ac:dyDescent="0.2">
      <c r="A200" s="20">
        <v>42562</v>
      </c>
      <c r="B200" s="21">
        <v>1170</v>
      </c>
      <c r="C200" s="5">
        <v>193</v>
      </c>
      <c r="D200" s="14">
        <v>42470</v>
      </c>
      <c r="E200" s="31">
        <v>849</v>
      </c>
      <c r="F200" s="48">
        <f t="shared" si="36"/>
        <v>2.9289076902439528</v>
      </c>
      <c r="G200" s="7">
        <f t="shared" ref="G200:G263" si="49">(E200*60*60*24)*28.31685</f>
        <v>2077142888.1599998</v>
      </c>
      <c r="H200" s="23">
        <f t="shared" si="37"/>
        <v>3.840250167692278E-2</v>
      </c>
      <c r="I200" s="23">
        <f t="shared" si="38"/>
        <v>0.82870777138708007</v>
      </c>
      <c r="J200" s="23">
        <f t="shared" si="39"/>
        <v>0.8671102730640029</v>
      </c>
      <c r="L200" s="8">
        <f t="shared" si="40"/>
        <v>79.76748324577261</v>
      </c>
      <c r="M200" s="8">
        <f t="shared" si="40"/>
        <v>1721.3444536995964</v>
      </c>
      <c r="N200" s="10">
        <f t="shared" si="41"/>
        <v>1801.1119369453691</v>
      </c>
      <c r="O200" s="10"/>
      <c r="P200" s="10"/>
      <c r="Q200" s="10"/>
      <c r="R200" s="10"/>
      <c r="S200" s="10"/>
      <c r="T200" s="10"/>
      <c r="U200" s="10"/>
      <c r="V200" s="10"/>
      <c r="Y200" s="14">
        <v>42470</v>
      </c>
      <c r="Z200" s="32">
        <v>579</v>
      </c>
      <c r="AA200" s="48">
        <f t="shared" si="42"/>
        <v>2.762678563727436</v>
      </c>
      <c r="AB200" s="7">
        <f t="shared" ref="AB200:AB263" si="50">(Z200*60*60*24)*28.31685</f>
        <v>1416567411.3599999</v>
      </c>
      <c r="AC200" s="23">
        <f t="shared" si="43"/>
        <v>3.4808755785839231E-2</v>
      </c>
      <c r="AD200" s="23">
        <f t="shared" si="44"/>
        <v>0.57259806194171148</v>
      </c>
      <c r="AE200" s="23">
        <f t="shared" si="45"/>
        <v>0.60740681772755067</v>
      </c>
      <c r="AG200" s="8">
        <f t="shared" si="46"/>
        <v>72.302759526254206</v>
      </c>
      <c r="AH200" s="8">
        <f t="shared" si="47"/>
        <v>1189.3679921364251</v>
      </c>
      <c r="AI200" s="10">
        <f t="shared" si="48"/>
        <v>1261.6707516626793</v>
      </c>
      <c r="AJ200" s="10"/>
      <c r="AK200" s="10"/>
    </row>
    <row r="201" spans="1:37" x14ac:dyDescent="0.2">
      <c r="A201" s="20">
        <v>42563</v>
      </c>
      <c r="B201" s="21">
        <v>1100</v>
      </c>
      <c r="C201" s="5">
        <v>194</v>
      </c>
      <c r="D201" s="14">
        <v>42471</v>
      </c>
      <c r="E201" s="31">
        <v>815</v>
      </c>
      <c r="F201" s="48">
        <f t="shared" ref="F201:F264" si="51">LOG10(E201)</f>
        <v>2.9111576087399764</v>
      </c>
      <c r="G201" s="7">
        <f t="shared" si="49"/>
        <v>1993959309.5999999</v>
      </c>
      <c r="H201" s="23">
        <f t="shared" ref="H201:H264" si="52">(POWER(E201,$G$6))*$H$6</f>
        <v>3.8001704000939343E-2</v>
      </c>
      <c r="I201" s="23">
        <f t="shared" ref="I201:I264" si="53">(($I$6*(F201*F201))+($J$6*F201)+$K$6)</f>
        <v>0.79861712387179296</v>
      </c>
      <c r="J201" s="23">
        <f t="shared" ref="J201:J264" si="54">H201+I201</f>
        <v>0.83661882787273234</v>
      </c>
      <c r="L201" s="8">
        <f t="shared" ref="L201:M264" si="55">(H201*$G201)/1000000</f>
        <v>75.773851473336563</v>
      </c>
      <c r="M201" s="8">
        <f t="shared" si="55"/>
        <v>1592.4100489501379</v>
      </c>
      <c r="N201" s="10">
        <f t="shared" ref="N201:N264" si="56">L201+M201</f>
        <v>1668.1839004234746</v>
      </c>
      <c r="O201" s="10"/>
      <c r="P201" s="10"/>
      <c r="Q201" s="10"/>
      <c r="R201" s="10"/>
      <c r="S201" s="10"/>
      <c r="T201" s="10"/>
      <c r="U201" s="10"/>
      <c r="V201" s="10"/>
      <c r="Y201" s="14">
        <v>42471</v>
      </c>
      <c r="Z201" s="32">
        <v>596</v>
      </c>
      <c r="AA201" s="48">
        <f t="shared" ref="AA201:AA264" si="57">LOG10(Z201)</f>
        <v>2.7752462597402365</v>
      </c>
      <c r="AB201" s="7">
        <f t="shared" si="50"/>
        <v>1458159200.6399999</v>
      </c>
      <c r="AC201" s="23">
        <f t="shared" ref="AC201:AC264" si="58">(POWER(Z201,$G$6))*$H$6</f>
        <v>3.5068293088746691E-2</v>
      </c>
      <c r="AD201" s="23">
        <f t="shared" ref="AD201:AD264" si="59">(($I$6*(AA201*AA201))+($J$6*AA201)+$K$6)</f>
        <v>0.58995118666459057</v>
      </c>
      <c r="AE201" s="23">
        <f t="shared" ref="AE201:AE264" si="60">AC201+AD201</f>
        <v>0.62501947975333727</v>
      </c>
      <c r="AG201" s="8">
        <f t="shared" ref="AG201:AG264" si="61">(AC201*$G201)/1000000</f>
        <v>69.924749476087797</v>
      </c>
      <c r="AH201" s="8">
        <f t="shared" ref="AH201:AH264" si="62">(AD201*$G201)/1000000</f>
        <v>1176.3386608594276</v>
      </c>
      <c r="AI201" s="10">
        <f t="shared" ref="AI201:AI264" si="63">AG201+AH201</f>
        <v>1246.2634103355153</v>
      </c>
      <c r="AJ201" s="10"/>
      <c r="AK201" s="10"/>
    </row>
    <row r="202" spans="1:37" x14ac:dyDescent="0.2">
      <c r="A202" s="20">
        <v>42564</v>
      </c>
      <c r="B202" s="21">
        <v>1040</v>
      </c>
      <c r="C202" s="5">
        <v>195</v>
      </c>
      <c r="D202" s="14">
        <v>42472</v>
      </c>
      <c r="E202" s="31">
        <v>801</v>
      </c>
      <c r="F202" s="48">
        <f t="shared" si="51"/>
        <v>2.9036325160842376</v>
      </c>
      <c r="G202" s="7">
        <f t="shared" si="49"/>
        <v>1959707247.8399999</v>
      </c>
      <c r="H202" s="23">
        <f t="shared" si="52"/>
        <v>3.7833052196435152E-2</v>
      </c>
      <c r="I202" s="23">
        <f t="shared" si="53"/>
        <v>0.78605824418209558</v>
      </c>
      <c r="J202" s="23">
        <f t="shared" si="54"/>
        <v>0.82389129637853076</v>
      </c>
      <c r="L202" s="8">
        <f t="shared" si="55"/>
        <v>74.141706597262996</v>
      </c>
      <c r="M202" s="8">
        <f t="shared" si="55"/>
        <v>1540.4440383480373</v>
      </c>
      <c r="N202" s="10">
        <f t="shared" si="56"/>
        <v>1614.5857449453003</v>
      </c>
      <c r="O202" s="10"/>
      <c r="P202" s="10"/>
      <c r="Q202" s="10"/>
      <c r="R202" s="10"/>
      <c r="S202" s="10"/>
      <c r="T202" s="10"/>
      <c r="U202" s="10"/>
      <c r="V202" s="10"/>
      <c r="Y202" s="14">
        <v>42472</v>
      </c>
      <c r="Z202" s="32">
        <v>599</v>
      </c>
      <c r="AA202" s="48">
        <f t="shared" si="57"/>
        <v>2.7774268223893115</v>
      </c>
      <c r="AB202" s="7">
        <f t="shared" si="50"/>
        <v>1465498928.1599998</v>
      </c>
      <c r="AC202" s="23">
        <f t="shared" si="58"/>
        <v>3.5113520805014696E-2</v>
      </c>
      <c r="AD202" s="23">
        <f t="shared" si="59"/>
        <v>0.59299551846508081</v>
      </c>
      <c r="AE202" s="23">
        <f t="shared" si="60"/>
        <v>0.62810903927009554</v>
      </c>
      <c r="AG202" s="8">
        <f t="shared" si="61"/>
        <v>68.812221218767931</v>
      </c>
      <c r="AH202" s="8">
        <f t="shared" si="62"/>
        <v>1162.0976154726575</v>
      </c>
      <c r="AI202" s="10">
        <f t="shared" si="63"/>
        <v>1230.9098366914254</v>
      </c>
      <c r="AJ202" s="10"/>
      <c r="AK202" s="10"/>
    </row>
    <row r="203" spans="1:37" x14ac:dyDescent="0.2">
      <c r="A203" s="20">
        <v>42565</v>
      </c>
      <c r="B203" s="21">
        <v>961</v>
      </c>
      <c r="C203" s="5">
        <v>196</v>
      </c>
      <c r="D203" s="14">
        <v>42473</v>
      </c>
      <c r="E203" s="31">
        <v>794</v>
      </c>
      <c r="F203" s="48">
        <f t="shared" si="51"/>
        <v>2.8998205024270964</v>
      </c>
      <c r="G203" s="7">
        <f t="shared" si="49"/>
        <v>1942581216.9599998</v>
      </c>
      <c r="H203" s="23">
        <f t="shared" si="52"/>
        <v>3.7747903460561456E-2</v>
      </c>
      <c r="I203" s="23">
        <f t="shared" si="53"/>
        <v>0.77974122711723126</v>
      </c>
      <c r="J203" s="23">
        <f t="shared" si="54"/>
        <v>0.81748913057779271</v>
      </c>
      <c r="L203" s="8">
        <f t="shared" si="55"/>
        <v>73.328368242106066</v>
      </c>
      <c r="M203" s="8">
        <f t="shared" si="55"/>
        <v>1514.7106618872747</v>
      </c>
      <c r="N203" s="10">
        <f t="shared" si="56"/>
        <v>1588.0390301293808</v>
      </c>
      <c r="O203" s="10"/>
      <c r="P203" s="10"/>
      <c r="Q203" s="10"/>
      <c r="R203" s="10"/>
      <c r="S203" s="10"/>
      <c r="T203" s="10"/>
      <c r="U203" s="10"/>
      <c r="V203" s="10"/>
      <c r="Y203" s="14">
        <v>42473</v>
      </c>
      <c r="Z203" s="32">
        <v>665</v>
      </c>
      <c r="AA203" s="48">
        <f t="shared" si="57"/>
        <v>2.8228216453031045</v>
      </c>
      <c r="AB203" s="7">
        <f t="shared" si="50"/>
        <v>1626972933.5999999</v>
      </c>
      <c r="AC203" s="23">
        <f t="shared" si="58"/>
        <v>3.606842920745295E-2</v>
      </c>
      <c r="AD203" s="23">
        <f t="shared" si="59"/>
        <v>0.65862002694431254</v>
      </c>
      <c r="AE203" s="23">
        <f t="shared" si="60"/>
        <v>0.69468845615176544</v>
      </c>
      <c r="AG203" s="8">
        <f t="shared" si="61"/>
        <v>70.065853103649559</v>
      </c>
      <c r="AH203" s="8">
        <f t="shared" si="62"/>
        <v>1279.4228934557104</v>
      </c>
      <c r="AI203" s="10">
        <f t="shared" si="63"/>
        <v>1349.4887465593599</v>
      </c>
      <c r="AJ203" s="10"/>
      <c r="AK203" s="10"/>
    </row>
    <row r="204" spans="1:37" x14ac:dyDescent="0.2">
      <c r="A204" s="20">
        <v>42566</v>
      </c>
      <c r="B204" s="21">
        <v>898</v>
      </c>
      <c r="C204" s="5">
        <v>197</v>
      </c>
      <c r="D204" s="14">
        <v>42474</v>
      </c>
      <c r="E204" s="31">
        <v>856</v>
      </c>
      <c r="F204" s="48">
        <f t="shared" si="51"/>
        <v>2.932473764677153</v>
      </c>
      <c r="G204" s="7">
        <f t="shared" si="49"/>
        <v>2094268919.04</v>
      </c>
      <c r="H204" s="23">
        <f t="shared" si="52"/>
        <v>3.8483532315973186E-2</v>
      </c>
      <c r="I204" s="23">
        <f t="shared" si="53"/>
        <v>0.83483223968857345</v>
      </c>
      <c r="J204" s="23">
        <f t="shared" si="54"/>
        <v>0.87331577200454669</v>
      </c>
      <c r="L204" s="8">
        <f t="shared" si="55"/>
        <v>80.594865624214066</v>
      </c>
      <c r="M204" s="8">
        <f t="shared" si="55"/>
        <v>1748.3632121923308</v>
      </c>
      <c r="N204" s="10">
        <f t="shared" si="56"/>
        <v>1828.9580778165448</v>
      </c>
      <c r="O204" s="10"/>
      <c r="P204" s="10"/>
      <c r="Q204" s="10"/>
      <c r="R204" s="10"/>
      <c r="S204" s="10"/>
      <c r="T204" s="10"/>
      <c r="U204" s="10"/>
      <c r="V204" s="10"/>
      <c r="Y204" s="14">
        <v>42474</v>
      </c>
      <c r="Z204" s="32">
        <v>673</v>
      </c>
      <c r="AA204" s="48">
        <f t="shared" si="57"/>
        <v>2.828015064223977</v>
      </c>
      <c r="AB204" s="7">
        <f t="shared" si="50"/>
        <v>1646545540.3199999</v>
      </c>
      <c r="AC204" s="23">
        <f t="shared" si="58"/>
        <v>3.6179318314971995E-2</v>
      </c>
      <c r="AD204" s="23">
        <f t="shared" si="59"/>
        <v>0.66640127897952439</v>
      </c>
      <c r="AE204" s="23">
        <f t="shared" si="60"/>
        <v>0.7025805972944964</v>
      </c>
      <c r="AG204" s="8">
        <f t="shared" si="61"/>
        <v>75.769221859100469</v>
      </c>
      <c r="AH204" s="8">
        <f t="shared" si="62"/>
        <v>1395.6234861753221</v>
      </c>
      <c r="AI204" s="10">
        <f t="shared" si="63"/>
        <v>1471.3927080344226</v>
      </c>
      <c r="AJ204" s="10"/>
      <c r="AK204" s="10"/>
    </row>
    <row r="205" spans="1:37" x14ac:dyDescent="0.2">
      <c r="A205" s="20">
        <v>42567</v>
      </c>
      <c r="B205" s="21">
        <v>842</v>
      </c>
      <c r="C205" s="5">
        <v>198</v>
      </c>
      <c r="D205" s="14">
        <v>42475</v>
      </c>
      <c r="E205" s="31">
        <v>927</v>
      </c>
      <c r="F205" s="48">
        <f t="shared" si="51"/>
        <v>2.9670797341444972</v>
      </c>
      <c r="G205" s="7">
        <f t="shared" si="49"/>
        <v>2267975803.6799998</v>
      </c>
      <c r="H205" s="23">
        <f t="shared" si="52"/>
        <v>3.9278806258738509E-2</v>
      </c>
      <c r="I205" s="23">
        <f t="shared" si="53"/>
        <v>0.89564030171209019</v>
      </c>
      <c r="J205" s="23">
        <f t="shared" si="54"/>
        <v>0.93491910797082867</v>
      </c>
      <c r="L205" s="8">
        <f t="shared" si="55"/>
        <v>89.083382192253467</v>
      </c>
      <c r="M205" s="8">
        <f t="shared" si="55"/>
        <v>2031.2905330836754</v>
      </c>
      <c r="N205" s="10">
        <f t="shared" si="56"/>
        <v>2120.373915275929</v>
      </c>
      <c r="O205" s="10"/>
      <c r="P205" s="10"/>
      <c r="Q205" s="10"/>
      <c r="R205" s="10"/>
      <c r="S205" s="10"/>
      <c r="T205" s="10"/>
      <c r="U205" s="10"/>
      <c r="V205" s="10"/>
      <c r="Y205" s="14">
        <v>42475</v>
      </c>
      <c r="Z205" s="32">
        <v>711</v>
      </c>
      <c r="AA205" s="48">
        <f t="shared" si="57"/>
        <v>2.8518696007297661</v>
      </c>
      <c r="AB205" s="7">
        <f t="shared" si="50"/>
        <v>1739515422.24</v>
      </c>
      <c r="AC205" s="23">
        <f t="shared" si="58"/>
        <v>3.6693052241300282E-2</v>
      </c>
      <c r="AD205" s="23">
        <f t="shared" si="59"/>
        <v>0.70286350956623345</v>
      </c>
      <c r="AE205" s="23">
        <f t="shared" si="60"/>
        <v>0.73955656180753371</v>
      </c>
      <c r="AG205" s="8">
        <f t="shared" si="61"/>
        <v>83.218954646435236</v>
      </c>
      <c r="AH205" s="8">
        <f t="shared" si="62"/>
        <v>1594.0774329858236</v>
      </c>
      <c r="AI205" s="10">
        <f t="shared" si="63"/>
        <v>1677.2963876322588</v>
      </c>
      <c r="AJ205" s="10"/>
      <c r="AK205" s="10"/>
    </row>
    <row r="206" spans="1:37" x14ac:dyDescent="0.2">
      <c r="A206" s="20">
        <v>42568</v>
      </c>
      <c r="B206" s="21">
        <v>873</v>
      </c>
      <c r="C206" s="5">
        <v>199</v>
      </c>
      <c r="D206" s="14">
        <v>42476</v>
      </c>
      <c r="E206" s="31">
        <v>907</v>
      </c>
      <c r="F206" s="48">
        <f t="shared" si="51"/>
        <v>2.9576072870600951</v>
      </c>
      <c r="G206" s="7">
        <f t="shared" si="49"/>
        <v>2219044286.8800001</v>
      </c>
      <c r="H206" s="23">
        <f t="shared" si="52"/>
        <v>3.9059502131838945E-2</v>
      </c>
      <c r="I206" s="23">
        <f t="shared" si="53"/>
        <v>0.87874795182828791</v>
      </c>
      <c r="J206" s="23">
        <f t="shared" si="54"/>
        <v>0.91780745396012686</v>
      </c>
      <c r="L206" s="8">
        <f t="shared" si="55"/>
        <v>86.674765054034395</v>
      </c>
      <c r="M206" s="8">
        <f t="shared" si="55"/>
        <v>1949.9806221120639</v>
      </c>
      <c r="N206" s="10">
        <f t="shared" si="56"/>
        <v>2036.6553871660983</v>
      </c>
      <c r="O206" s="10"/>
      <c r="P206" s="10"/>
      <c r="Q206" s="10"/>
      <c r="R206" s="10"/>
      <c r="S206" s="10"/>
      <c r="T206" s="10"/>
      <c r="U206" s="10"/>
      <c r="V206" s="10"/>
      <c r="Y206" s="14">
        <v>42476</v>
      </c>
      <c r="Z206" s="32">
        <v>741</v>
      </c>
      <c r="AA206" s="48">
        <f t="shared" si="57"/>
        <v>2.869818207979328</v>
      </c>
      <c r="AB206" s="7">
        <f t="shared" si="50"/>
        <v>1812912697.4399998</v>
      </c>
      <c r="AC206" s="23">
        <f t="shared" si="58"/>
        <v>3.7084399135416515E-2</v>
      </c>
      <c r="AD206" s="23">
        <f t="shared" si="59"/>
        <v>0.73107930656695608</v>
      </c>
      <c r="AE206" s="23">
        <f t="shared" si="60"/>
        <v>0.76816370570237258</v>
      </c>
      <c r="AG206" s="8">
        <f t="shared" si="61"/>
        <v>82.291924033823634</v>
      </c>
      <c r="AH206" s="8">
        <f t="shared" si="62"/>
        <v>1622.297358493596</v>
      </c>
      <c r="AI206" s="10">
        <f t="shared" si="63"/>
        <v>1704.5892825274195</v>
      </c>
      <c r="AJ206" s="10"/>
      <c r="AK206" s="10"/>
    </row>
    <row r="207" spans="1:37" x14ac:dyDescent="0.2">
      <c r="A207" s="20">
        <v>42569</v>
      </c>
      <c r="B207" s="21">
        <v>832</v>
      </c>
      <c r="C207" s="5">
        <v>200</v>
      </c>
      <c r="D207" s="14">
        <v>42477</v>
      </c>
      <c r="E207" s="31">
        <v>792</v>
      </c>
      <c r="F207" s="48">
        <f t="shared" si="51"/>
        <v>2.8987251815894934</v>
      </c>
      <c r="G207" s="7">
        <f t="shared" si="49"/>
        <v>1937688065.28</v>
      </c>
      <c r="H207" s="23">
        <f t="shared" si="52"/>
        <v>3.7723472802453854E-2</v>
      </c>
      <c r="I207" s="23">
        <f t="shared" si="53"/>
        <v>0.77793172823407986</v>
      </c>
      <c r="J207" s="23">
        <f t="shared" si="54"/>
        <v>0.81565520103653366</v>
      </c>
      <c r="L207" s="8">
        <f t="shared" si="55"/>
        <v>73.096323030229513</v>
      </c>
      <c r="M207" s="8">
        <f t="shared" si="55"/>
        <v>1507.3890254018208</v>
      </c>
      <c r="N207" s="10">
        <f t="shared" si="56"/>
        <v>1580.4853484320504</v>
      </c>
      <c r="O207" s="10"/>
      <c r="P207" s="10"/>
      <c r="Q207" s="10"/>
      <c r="R207" s="10"/>
      <c r="S207" s="10"/>
      <c r="T207" s="10"/>
      <c r="U207" s="10"/>
      <c r="V207" s="10"/>
      <c r="Y207" s="14">
        <v>42477</v>
      </c>
      <c r="Z207" s="32">
        <v>726</v>
      </c>
      <c r="AA207" s="48">
        <f t="shared" si="57"/>
        <v>2.8609366207000937</v>
      </c>
      <c r="AB207" s="7">
        <f t="shared" si="50"/>
        <v>1776214059.8399999</v>
      </c>
      <c r="AC207" s="23">
        <f t="shared" si="58"/>
        <v>3.6890228326897978E-2</v>
      </c>
      <c r="AD207" s="23">
        <f t="shared" si="59"/>
        <v>0.71703334605693492</v>
      </c>
      <c r="AE207" s="23">
        <f t="shared" si="60"/>
        <v>0.75392357438383284</v>
      </c>
      <c r="AG207" s="8">
        <f t="shared" si="61"/>
        <v>71.481755154484389</v>
      </c>
      <c r="AH207" s="8">
        <f t="shared" si="62"/>
        <v>1389.3869570623069</v>
      </c>
      <c r="AI207" s="10">
        <f t="shared" si="63"/>
        <v>1460.8687122167912</v>
      </c>
      <c r="AJ207" s="10"/>
      <c r="AK207" s="10"/>
    </row>
    <row r="208" spans="1:37" x14ac:dyDescent="0.2">
      <c r="A208" s="20">
        <v>42570</v>
      </c>
      <c r="B208" s="21">
        <v>779</v>
      </c>
      <c r="C208" s="5">
        <v>201</v>
      </c>
      <c r="D208" s="14">
        <v>42478</v>
      </c>
      <c r="E208" s="31">
        <v>701</v>
      </c>
      <c r="F208" s="48">
        <f t="shared" si="51"/>
        <v>2.8457180179666586</v>
      </c>
      <c r="G208" s="7">
        <f t="shared" si="49"/>
        <v>1715049663.8399999</v>
      </c>
      <c r="H208" s="23">
        <f t="shared" si="52"/>
        <v>3.6559877165841241E-2</v>
      </c>
      <c r="I208" s="23">
        <f t="shared" si="53"/>
        <v>0.69334732357185302</v>
      </c>
      <c r="J208" s="23">
        <f t="shared" si="54"/>
        <v>0.72990720073769422</v>
      </c>
      <c r="L208" s="8">
        <f t="shared" si="55"/>
        <v>62.702005043307707</v>
      </c>
      <c r="M208" s="8">
        <f t="shared" si="55"/>
        <v>1189.1250942162701</v>
      </c>
      <c r="N208" s="10">
        <f t="shared" si="56"/>
        <v>1251.8270992595778</v>
      </c>
      <c r="O208" s="10"/>
      <c r="P208" s="10"/>
      <c r="Q208" s="10"/>
      <c r="R208" s="10"/>
      <c r="S208" s="10"/>
      <c r="T208" s="10"/>
      <c r="U208" s="10"/>
      <c r="V208" s="10"/>
      <c r="Y208" s="14">
        <v>42478</v>
      </c>
      <c r="Z208" s="32">
        <v>801</v>
      </c>
      <c r="AA208" s="48">
        <f t="shared" si="57"/>
        <v>2.9036325160842376</v>
      </c>
      <c r="AB208" s="7">
        <f t="shared" si="50"/>
        <v>1959707247.8399999</v>
      </c>
      <c r="AC208" s="23">
        <f t="shared" si="58"/>
        <v>3.7833052196435152E-2</v>
      </c>
      <c r="AD208" s="23">
        <f t="shared" si="59"/>
        <v>0.78605824418209558</v>
      </c>
      <c r="AE208" s="23">
        <f t="shared" si="60"/>
        <v>0.82389129637853076</v>
      </c>
      <c r="AG208" s="8">
        <f t="shared" si="61"/>
        <v>64.88556345153728</v>
      </c>
      <c r="AH208" s="8">
        <f t="shared" si="62"/>
        <v>1348.1289274431635</v>
      </c>
      <c r="AI208" s="10">
        <f t="shared" si="63"/>
        <v>1413.0144908947009</v>
      </c>
      <c r="AJ208" s="10"/>
      <c r="AK208" s="10"/>
    </row>
    <row r="209" spans="1:37" x14ac:dyDescent="0.2">
      <c r="A209" s="20">
        <v>42571</v>
      </c>
      <c r="B209" s="21">
        <v>770</v>
      </c>
      <c r="C209" s="5">
        <v>202</v>
      </c>
      <c r="D209" s="14">
        <v>42479</v>
      </c>
      <c r="E209" s="31">
        <v>634</v>
      </c>
      <c r="F209" s="48">
        <f t="shared" si="51"/>
        <v>2.8020892578817329</v>
      </c>
      <c r="G209" s="7">
        <f t="shared" si="49"/>
        <v>1551129082.5599999</v>
      </c>
      <c r="H209" s="23">
        <f t="shared" si="52"/>
        <v>3.5629130608975358E-2</v>
      </c>
      <c r="I209" s="23">
        <f t="shared" si="53"/>
        <v>0.62811631464753503</v>
      </c>
      <c r="J209" s="23">
        <f t="shared" si="54"/>
        <v>0.66374544525651036</v>
      </c>
      <c r="L209" s="8">
        <f t="shared" si="55"/>
        <v>55.265380673910357</v>
      </c>
      <c r="M209" s="8">
        <f t="shared" si="55"/>
        <v>974.28948288019933</v>
      </c>
      <c r="N209" s="10">
        <f t="shared" si="56"/>
        <v>1029.5548635541097</v>
      </c>
      <c r="O209" s="10"/>
      <c r="P209" s="10"/>
      <c r="Q209" s="10"/>
      <c r="R209" s="10"/>
      <c r="S209" s="10"/>
      <c r="T209" s="10"/>
      <c r="U209" s="10"/>
      <c r="V209" s="10"/>
      <c r="Y209" s="14">
        <v>42479</v>
      </c>
      <c r="Z209" s="32">
        <v>792</v>
      </c>
      <c r="AA209" s="48">
        <f t="shared" si="57"/>
        <v>2.8987251815894934</v>
      </c>
      <c r="AB209" s="7">
        <f t="shared" si="50"/>
        <v>1937688065.28</v>
      </c>
      <c r="AC209" s="23">
        <f t="shared" si="58"/>
        <v>3.7723472802453854E-2</v>
      </c>
      <c r="AD209" s="23">
        <f t="shared" si="59"/>
        <v>0.77793172823407986</v>
      </c>
      <c r="AE209" s="23">
        <f t="shared" si="60"/>
        <v>0.81565520103653366</v>
      </c>
      <c r="AG209" s="8">
        <f t="shared" si="61"/>
        <v>58.513975759047362</v>
      </c>
      <c r="AH209" s="8">
        <f t="shared" si="62"/>
        <v>1206.6725279100435</v>
      </c>
      <c r="AI209" s="10">
        <f t="shared" si="63"/>
        <v>1265.1865036690908</v>
      </c>
      <c r="AJ209" s="10"/>
      <c r="AK209" s="10"/>
    </row>
    <row r="210" spans="1:37" x14ac:dyDescent="0.2">
      <c r="A210" s="20">
        <v>42572</v>
      </c>
      <c r="B210" s="21">
        <v>746</v>
      </c>
      <c r="C210" s="5">
        <v>203</v>
      </c>
      <c r="D210" s="14">
        <v>42480</v>
      </c>
      <c r="E210" s="31">
        <v>614</v>
      </c>
      <c r="F210" s="48">
        <f t="shared" si="51"/>
        <v>2.7881683711411678</v>
      </c>
      <c r="G210" s="7">
        <f t="shared" si="49"/>
        <v>1502197565.76</v>
      </c>
      <c r="H210" s="23">
        <f t="shared" si="52"/>
        <v>3.5337167377371762E-2</v>
      </c>
      <c r="I210" s="23">
        <f t="shared" si="53"/>
        <v>0.60813649920908475</v>
      </c>
      <c r="J210" s="23">
        <f t="shared" si="54"/>
        <v>0.64347366658645655</v>
      </c>
      <c r="L210" s="8">
        <f t="shared" si="55"/>
        <v>53.083406815141544</v>
      </c>
      <c r="M210" s="8">
        <f t="shared" si="55"/>
        <v>913.5411687616953</v>
      </c>
      <c r="N210" s="10">
        <f t="shared" si="56"/>
        <v>966.62457557683683</v>
      </c>
      <c r="O210" s="10"/>
      <c r="P210" s="10"/>
      <c r="Q210" s="10"/>
      <c r="R210" s="10"/>
      <c r="S210" s="10"/>
      <c r="T210" s="10"/>
      <c r="U210" s="10"/>
      <c r="V210" s="10"/>
      <c r="Y210" s="14">
        <v>42480</v>
      </c>
      <c r="Z210" s="32">
        <v>851</v>
      </c>
      <c r="AA210" s="48">
        <f t="shared" si="57"/>
        <v>2.929929560084588</v>
      </c>
      <c r="AB210" s="7">
        <f t="shared" si="50"/>
        <v>2082036039.8399999</v>
      </c>
      <c r="AC210" s="23">
        <f t="shared" si="58"/>
        <v>3.84257038049775E-2</v>
      </c>
      <c r="AD210" s="23">
        <f t="shared" si="59"/>
        <v>0.83046005111465426</v>
      </c>
      <c r="AE210" s="23">
        <f t="shared" si="60"/>
        <v>0.86888575491963171</v>
      </c>
      <c r="AG210" s="8">
        <f t="shared" si="61"/>
        <v>57.722998718451969</v>
      </c>
      <c r="AH210" s="8">
        <f t="shared" si="62"/>
        <v>1247.5150672453588</v>
      </c>
      <c r="AI210" s="10">
        <f t="shared" si="63"/>
        <v>1305.2380659638106</v>
      </c>
      <c r="AJ210" s="10"/>
      <c r="AK210" s="10"/>
    </row>
    <row r="211" spans="1:37" x14ac:dyDescent="0.2">
      <c r="A211" s="20">
        <v>42573</v>
      </c>
      <c r="B211" s="21">
        <v>755</v>
      </c>
      <c r="C211" s="5">
        <v>204</v>
      </c>
      <c r="D211" s="14">
        <v>42481</v>
      </c>
      <c r="E211" s="31">
        <v>613</v>
      </c>
      <c r="F211" s="48">
        <f t="shared" si="51"/>
        <v>2.7874604745184151</v>
      </c>
      <c r="G211" s="7">
        <f t="shared" si="49"/>
        <v>1499750989.9199998</v>
      </c>
      <c r="H211" s="23">
        <f t="shared" si="52"/>
        <v>3.5322384728001963E-2</v>
      </c>
      <c r="I211" s="23">
        <f t="shared" si="53"/>
        <v>0.60713127573846037</v>
      </c>
      <c r="J211" s="23">
        <f t="shared" si="54"/>
        <v>0.64245366046646235</v>
      </c>
      <c r="L211" s="8">
        <f t="shared" si="55"/>
        <v>52.974781462156031</v>
      </c>
      <c r="M211" s="8">
        <f t="shared" si="55"/>
        <v>910.54573180014836</v>
      </c>
      <c r="N211" s="10">
        <f t="shared" si="56"/>
        <v>963.52051326230435</v>
      </c>
      <c r="O211" s="10"/>
      <c r="P211" s="10"/>
      <c r="Q211" s="10"/>
      <c r="R211" s="10"/>
      <c r="S211" s="10"/>
      <c r="T211" s="10"/>
      <c r="U211" s="10"/>
      <c r="V211" s="10"/>
      <c r="Y211" s="14">
        <v>42481</v>
      </c>
      <c r="Z211" s="32">
        <v>901</v>
      </c>
      <c r="AA211" s="48">
        <f t="shared" si="57"/>
        <v>2.9547247909790628</v>
      </c>
      <c r="AB211" s="7">
        <f t="shared" si="50"/>
        <v>2204364831.8399997</v>
      </c>
      <c r="AC211" s="23">
        <f t="shared" si="58"/>
        <v>3.8993010487937449E-2</v>
      </c>
      <c r="AD211" s="23">
        <f t="shared" si="59"/>
        <v>0.87364462157532863</v>
      </c>
      <c r="AE211" s="23">
        <f t="shared" si="60"/>
        <v>0.91263763206326609</v>
      </c>
      <c r="AG211" s="8">
        <f t="shared" si="61"/>
        <v>58.47980607924513</v>
      </c>
      <c r="AH211" s="8">
        <f t="shared" si="62"/>
        <v>1310.2493860458826</v>
      </c>
      <c r="AI211" s="10">
        <f t="shared" si="63"/>
        <v>1368.7291921251278</v>
      </c>
      <c r="AJ211" s="10"/>
      <c r="AK211" s="10"/>
    </row>
    <row r="212" spans="1:37" x14ac:dyDescent="0.2">
      <c r="A212" s="20">
        <v>42574</v>
      </c>
      <c r="B212" s="21">
        <v>745</v>
      </c>
      <c r="C212" s="5">
        <v>205</v>
      </c>
      <c r="D212" s="14">
        <v>42482</v>
      </c>
      <c r="E212" s="31">
        <v>673</v>
      </c>
      <c r="F212" s="48">
        <f t="shared" si="51"/>
        <v>2.828015064223977</v>
      </c>
      <c r="G212" s="7">
        <f t="shared" si="49"/>
        <v>1646545540.3199999</v>
      </c>
      <c r="H212" s="23">
        <f t="shared" si="52"/>
        <v>3.6179318314971995E-2</v>
      </c>
      <c r="I212" s="23">
        <f t="shared" si="53"/>
        <v>0.66640127897952439</v>
      </c>
      <c r="J212" s="23">
        <f t="shared" si="54"/>
        <v>0.7025805972944964</v>
      </c>
      <c r="L212" s="8">
        <f t="shared" si="55"/>
        <v>59.570895223334837</v>
      </c>
      <c r="M212" s="8">
        <f t="shared" si="55"/>
        <v>1097.2600539672799</v>
      </c>
      <c r="N212" s="10">
        <f t="shared" si="56"/>
        <v>1156.8309491906148</v>
      </c>
      <c r="O212" s="10"/>
      <c r="P212" s="10"/>
      <c r="Q212" s="10"/>
      <c r="R212" s="10"/>
      <c r="S212" s="10"/>
      <c r="T212" s="10"/>
      <c r="U212" s="10"/>
      <c r="V212" s="10"/>
      <c r="Y212" s="14">
        <v>42482</v>
      </c>
      <c r="Z212" s="32">
        <v>949</v>
      </c>
      <c r="AA212" s="48">
        <f t="shared" si="57"/>
        <v>2.9772662124272928</v>
      </c>
      <c r="AB212" s="7">
        <f t="shared" si="50"/>
        <v>2321800472.1599998</v>
      </c>
      <c r="AC212" s="23">
        <f t="shared" si="58"/>
        <v>3.9516015711683353E-2</v>
      </c>
      <c r="AD212" s="23">
        <f t="shared" si="59"/>
        <v>0.91401441923726701</v>
      </c>
      <c r="AE212" s="23">
        <f t="shared" si="60"/>
        <v>0.9535304349489504</v>
      </c>
      <c r="AG212" s="8">
        <f t="shared" si="61"/>
        <v>65.064919441287273</v>
      </c>
      <c r="AH212" s="8">
        <f t="shared" si="62"/>
        <v>1504.9663657832969</v>
      </c>
      <c r="AI212" s="10">
        <f t="shared" si="63"/>
        <v>1570.0312852245841</v>
      </c>
      <c r="AJ212" s="10"/>
      <c r="AK212" s="10"/>
    </row>
    <row r="213" spans="1:37" x14ac:dyDescent="0.2">
      <c r="A213" s="20">
        <v>42575</v>
      </c>
      <c r="B213" s="21">
        <v>731</v>
      </c>
      <c r="C213" s="5">
        <v>206</v>
      </c>
      <c r="D213" s="14">
        <v>42483</v>
      </c>
      <c r="E213" s="31">
        <v>828</v>
      </c>
      <c r="F213" s="48">
        <f t="shared" si="51"/>
        <v>2.9180303367848803</v>
      </c>
      <c r="G213" s="7">
        <f t="shared" si="49"/>
        <v>2025764795.52</v>
      </c>
      <c r="H213" s="23">
        <f t="shared" si="52"/>
        <v>3.8156391850006549E-2</v>
      </c>
      <c r="I213" s="23">
        <f t="shared" si="53"/>
        <v>0.81019023992806716</v>
      </c>
      <c r="J213" s="23">
        <f t="shared" si="54"/>
        <v>0.84834663177807368</v>
      </c>
      <c r="L213" s="8">
        <f t="shared" si="55"/>
        <v>77.295875333809505</v>
      </c>
      <c r="M213" s="8">
        <f t="shared" si="55"/>
        <v>1641.2548657201808</v>
      </c>
      <c r="N213" s="10">
        <f t="shared" si="56"/>
        <v>1718.5507410539904</v>
      </c>
      <c r="O213" s="10"/>
      <c r="P213" s="10"/>
      <c r="Q213" s="10"/>
      <c r="R213" s="10"/>
      <c r="S213" s="10"/>
      <c r="T213" s="10"/>
      <c r="U213" s="10"/>
      <c r="V213" s="10"/>
      <c r="Y213" s="14">
        <v>42483</v>
      </c>
      <c r="Z213" s="32">
        <v>935</v>
      </c>
      <c r="AA213" s="48">
        <f t="shared" si="57"/>
        <v>2.9708116108725178</v>
      </c>
      <c r="AB213" s="7">
        <f t="shared" si="50"/>
        <v>2287548410.4000001</v>
      </c>
      <c r="AC213" s="23">
        <f t="shared" si="58"/>
        <v>3.9365543619210117E-2</v>
      </c>
      <c r="AD213" s="23">
        <f t="shared" si="59"/>
        <v>0.9023466980732664</v>
      </c>
      <c r="AE213" s="23">
        <f t="shared" si="60"/>
        <v>0.94171224169247647</v>
      </c>
      <c r="AG213" s="8">
        <f t="shared" si="61"/>
        <v>79.74533242030283</v>
      </c>
      <c r="AH213" s="8">
        <f t="shared" si="62"/>
        <v>1827.9421743105377</v>
      </c>
      <c r="AI213" s="10">
        <f t="shared" si="63"/>
        <v>1907.6875067308406</v>
      </c>
      <c r="AJ213" s="10"/>
      <c r="AK213" s="10"/>
    </row>
    <row r="214" spans="1:37" x14ac:dyDescent="0.2">
      <c r="A214" s="20">
        <v>42576</v>
      </c>
      <c r="B214" s="21">
        <v>699</v>
      </c>
      <c r="C214" s="5">
        <v>207</v>
      </c>
      <c r="D214" s="14">
        <v>42484</v>
      </c>
      <c r="E214" s="31">
        <v>910</v>
      </c>
      <c r="F214" s="48">
        <f t="shared" si="51"/>
        <v>2.9590413923210934</v>
      </c>
      <c r="G214" s="7">
        <f t="shared" si="49"/>
        <v>2226384014.4000001</v>
      </c>
      <c r="H214" s="23">
        <f t="shared" si="52"/>
        <v>3.9092625414452416E-2</v>
      </c>
      <c r="I214" s="23">
        <f t="shared" si="53"/>
        <v>0.88129341401492844</v>
      </c>
      <c r="J214" s="23">
        <f t="shared" si="54"/>
        <v>0.92038603942938091</v>
      </c>
      <c r="L214" s="8">
        <f t="shared" si="55"/>
        <v>87.035196303664037</v>
      </c>
      <c r="M214" s="8">
        <f t="shared" si="55"/>
        <v>1962.0975689588377</v>
      </c>
      <c r="N214" s="10">
        <f t="shared" si="56"/>
        <v>2049.1327652625018</v>
      </c>
      <c r="O214" s="10"/>
      <c r="P214" s="10"/>
      <c r="Q214" s="10"/>
      <c r="R214" s="10"/>
      <c r="S214" s="10"/>
      <c r="T214" s="10"/>
      <c r="U214" s="10"/>
      <c r="V214" s="10"/>
      <c r="Y214" s="14">
        <v>42484</v>
      </c>
      <c r="Z214" s="32">
        <v>987</v>
      </c>
      <c r="AA214" s="48">
        <f t="shared" si="57"/>
        <v>2.9943171526696366</v>
      </c>
      <c r="AB214" s="7">
        <f t="shared" si="50"/>
        <v>2414770354.0799999</v>
      </c>
      <c r="AC214" s="23">
        <f t="shared" si="58"/>
        <v>3.9916286010443718E-2</v>
      </c>
      <c r="AD214" s="23">
        <f t="shared" si="59"/>
        <v>0.9452538555047969</v>
      </c>
      <c r="AE214" s="23">
        <f t="shared" si="60"/>
        <v>0.98517014151524063</v>
      </c>
      <c r="AG214" s="8">
        <f t="shared" si="61"/>
        <v>88.868981087870253</v>
      </c>
      <c r="AH214" s="8">
        <f t="shared" si="62"/>
        <v>2104.4980734458472</v>
      </c>
      <c r="AI214" s="10">
        <f t="shared" si="63"/>
        <v>2193.3670545337177</v>
      </c>
      <c r="AJ214" s="10"/>
      <c r="AK214" s="10"/>
    </row>
    <row r="215" spans="1:37" x14ac:dyDescent="0.2">
      <c r="A215" s="20">
        <v>42577</v>
      </c>
      <c r="B215" s="21">
        <v>663</v>
      </c>
      <c r="C215" s="5">
        <v>208</v>
      </c>
      <c r="D215" s="14">
        <v>42485</v>
      </c>
      <c r="E215" s="31">
        <v>976</v>
      </c>
      <c r="F215" s="48">
        <f t="shared" si="51"/>
        <v>2.9894498176666917</v>
      </c>
      <c r="G215" s="7">
        <f t="shared" si="49"/>
        <v>2387858019.8399997</v>
      </c>
      <c r="H215" s="23">
        <f t="shared" si="52"/>
        <v>3.9801613756506919E-2</v>
      </c>
      <c r="I215" s="23">
        <f t="shared" si="53"/>
        <v>0.93627457319631446</v>
      </c>
      <c r="J215" s="23">
        <f t="shared" si="54"/>
        <v>0.97607618695282139</v>
      </c>
      <c r="L215" s="8">
        <f t="shared" si="55"/>
        <v>95.040602611049096</v>
      </c>
      <c r="M215" s="8">
        <f t="shared" si="55"/>
        <v>2235.6907483790924</v>
      </c>
      <c r="N215" s="10">
        <f t="shared" si="56"/>
        <v>2330.7313509901414</v>
      </c>
      <c r="O215" s="10"/>
      <c r="P215" s="10"/>
      <c r="Q215" s="10"/>
      <c r="R215" s="10"/>
      <c r="S215" s="10"/>
      <c r="T215" s="10"/>
      <c r="U215" s="10"/>
      <c r="V215" s="10"/>
      <c r="Y215" s="14">
        <v>42485</v>
      </c>
      <c r="Z215" s="32">
        <v>1010</v>
      </c>
      <c r="AA215" s="48">
        <f t="shared" si="57"/>
        <v>3.0043213737826426</v>
      </c>
      <c r="AB215" s="7">
        <f t="shared" si="50"/>
        <v>2471041598.4000001</v>
      </c>
      <c r="AC215" s="23">
        <f t="shared" si="58"/>
        <v>4.0153019467168927E-2</v>
      </c>
      <c r="AD215" s="23">
        <f t="shared" si="59"/>
        <v>0.96386453775278724</v>
      </c>
      <c r="AE215" s="23">
        <f t="shared" si="60"/>
        <v>1.0040175572199561</v>
      </c>
      <c r="AG215" s="8">
        <f t="shared" si="61"/>
        <v>95.879709555470953</v>
      </c>
      <c r="AH215" s="8">
        <f t="shared" si="62"/>
        <v>2301.5716665123673</v>
      </c>
      <c r="AI215" s="10">
        <f t="shared" si="63"/>
        <v>2397.4513760678383</v>
      </c>
      <c r="AJ215" s="10"/>
      <c r="AK215" s="10"/>
    </row>
    <row r="216" spans="1:37" x14ac:dyDescent="0.2">
      <c r="A216" s="20">
        <v>42578</v>
      </c>
      <c r="B216" s="21">
        <v>650</v>
      </c>
      <c r="C216" s="5">
        <v>209</v>
      </c>
      <c r="D216" s="14">
        <v>42486</v>
      </c>
      <c r="E216" s="31">
        <v>957</v>
      </c>
      <c r="F216" s="48">
        <f t="shared" si="51"/>
        <v>2.9809119377768436</v>
      </c>
      <c r="G216" s="7">
        <f t="shared" si="49"/>
        <v>2341373078.8800001</v>
      </c>
      <c r="H216" s="23">
        <f t="shared" si="52"/>
        <v>3.9601260270554571E-2</v>
      </c>
      <c r="I216" s="23">
        <f t="shared" si="53"/>
        <v>0.92064297432665931</v>
      </c>
      <c r="J216" s="23">
        <f t="shared" si="54"/>
        <v>0.96024423459721386</v>
      </c>
      <c r="L216" s="8">
        <f t="shared" si="55"/>
        <v>92.721324687196585</v>
      </c>
      <c r="M216" s="8">
        <f t="shared" si="55"/>
        <v>2155.5686753484511</v>
      </c>
      <c r="N216" s="10">
        <f t="shared" si="56"/>
        <v>2248.2900000356476</v>
      </c>
      <c r="O216" s="10"/>
      <c r="P216" s="10"/>
      <c r="Q216" s="10"/>
      <c r="R216" s="10"/>
      <c r="S216" s="10"/>
      <c r="T216" s="10"/>
      <c r="U216" s="10"/>
      <c r="V216" s="10"/>
      <c r="Y216" s="14">
        <v>42486</v>
      </c>
      <c r="Z216" s="32">
        <v>1050</v>
      </c>
      <c r="AA216" s="48">
        <f t="shared" si="57"/>
        <v>3.0211892990699383</v>
      </c>
      <c r="AB216" s="7">
        <f t="shared" si="50"/>
        <v>2568904632</v>
      </c>
      <c r="AC216" s="23">
        <f t="shared" si="58"/>
        <v>4.0555354854426698E-2</v>
      </c>
      <c r="AD216" s="23">
        <f t="shared" si="59"/>
        <v>0.99571542311849726</v>
      </c>
      <c r="AE216" s="23">
        <f t="shared" si="60"/>
        <v>1.0362707779729239</v>
      </c>
      <c r="AG216" s="8">
        <f t="shared" si="61"/>
        <v>94.95521606058</v>
      </c>
      <c r="AH216" s="8">
        <f t="shared" si="62"/>
        <v>2331.3412859152581</v>
      </c>
      <c r="AI216" s="10">
        <f t="shared" si="63"/>
        <v>2426.2965019758381</v>
      </c>
      <c r="AJ216" s="10"/>
      <c r="AK216" s="10"/>
    </row>
    <row r="217" spans="1:37" x14ac:dyDescent="0.2">
      <c r="A217" s="20">
        <v>42579</v>
      </c>
      <c r="B217" s="21">
        <v>643</v>
      </c>
      <c r="C217" s="5">
        <v>210</v>
      </c>
      <c r="D217" s="14">
        <v>42487</v>
      </c>
      <c r="E217" s="31">
        <v>864</v>
      </c>
      <c r="F217" s="48">
        <f t="shared" si="51"/>
        <v>2.9365137424788932</v>
      </c>
      <c r="G217" s="7">
        <f t="shared" si="49"/>
        <v>2113841525.76</v>
      </c>
      <c r="H217" s="23">
        <f t="shared" si="52"/>
        <v>3.8575537881392612E-2</v>
      </c>
      <c r="I217" s="23">
        <f t="shared" si="53"/>
        <v>0.84180258386666829</v>
      </c>
      <c r="J217" s="23">
        <f t="shared" si="54"/>
        <v>0.88037812174806085</v>
      </c>
      <c r="L217" s="8">
        <f t="shared" si="55"/>
        <v>81.542573852215639</v>
      </c>
      <c r="M217" s="8">
        <f t="shared" si="55"/>
        <v>1779.4372582694284</v>
      </c>
      <c r="N217" s="10">
        <f t="shared" si="56"/>
        <v>1860.979832121644</v>
      </c>
      <c r="O217" s="10"/>
      <c r="P217" s="10"/>
      <c r="Q217" s="10"/>
      <c r="R217" s="10"/>
      <c r="S217" s="10"/>
      <c r="T217" s="10"/>
      <c r="U217" s="10"/>
      <c r="V217" s="10"/>
      <c r="Y217" s="14">
        <v>42487</v>
      </c>
      <c r="Z217" s="32">
        <v>1050</v>
      </c>
      <c r="AA217" s="48">
        <f t="shared" si="57"/>
        <v>3.0211892990699383</v>
      </c>
      <c r="AB217" s="7">
        <f t="shared" si="50"/>
        <v>2568904632</v>
      </c>
      <c r="AC217" s="23">
        <f t="shared" si="58"/>
        <v>4.0555354854426698E-2</v>
      </c>
      <c r="AD217" s="23">
        <f t="shared" si="59"/>
        <v>0.99571542311849726</v>
      </c>
      <c r="AE217" s="23">
        <f t="shared" si="60"/>
        <v>1.0362707779729239</v>
      </c>
      <c r="AG217" s="8">
        <f t="shared" si="61"/>
        <v>85.727593183219554</v>
      </c>
      <c r="AH217" s="8">
        <f t="shared" si="62"/>
        <v>2104.7846092275681</v>
      </c>
      <c r="AI217" s="10">
        <f t="shared" si="63"/>
        <v>2190.5122024107877</v>
      </c>
      <c r="AJ217" s="10"/>
      <c r="AK217" s="10"/>
    </row>
    <row r="218" spans="1:37" x14ac:dyDescent="0.2">
      <c r="A218" s="20">
        <v>42580</v>
      </c>
      <c r="B218" s="21">
        <v>637</v>
      </c>
      <c r="C218" s="5">
        <v>211</v>
      </c>
      <c r="D218" s="14">
        <v>42488</v>
      </c>
      <c r="E218" s="31">
        <v>804</v>
      </c>
      <c r="F218" s="48">
        <f t="shared" si="51"/>
        <v>2.9052560487484511</v>
      </c>
      <c r="G218" s="7">
        <f t="shared" si="49"/>
        <v>1967046975.3599999</v>
      </c>
      <c r="H218" s="23">
        <f t="shared" si="52"/>
        <v>3.7869375251137427E-2</v>
      </c>
      <c r="I218" s="23">
        <f t="shared" si="53"/>
        <v>0.78875784003873761</v>
      </c>
      <c r="J218" s="23">
        <f t="shared" si="54"/>
        <v>0.82662721528987504</v>
      </c>
      <c r="L218" s="8">
        <f t="shared" si="55"/>
        <v>74.490840046522706</v>
      </c>
      <c r="M218" s="8">
        <f t="shared" si="55"/>
        <v>1551.5237235396855</v>
      </c>
      <c r="N218" s="10">
        <f t="shared" si="56"/>
        <v>1626.0145635862082</v>
      </c>
      <c r="O218" s="10"/>
      <c r="P218" s="10"/>
      <c r="Q218" s="10"/>
      <c r="R218" s="10"/>
      <c r="S218" s="10"/>
      <c r="T218" s="10"/>
      <c r="U218" s="10"/>
      <c r="V218" s="10"/>
      <c r="Y218" s="14">
        <v>42488</v>
      </c>
      <c r="Z218" s="32">
        <v>1040</v>
      </c>
      <c r="AA218" s="48">
        <f t="shared" si="57"/>
        <v>3.0170333392987803</v>
      </c>
      <c r="AB218" s="7">
        <f t="shared" si="50"/>
        <v>2544438873.5999999</v>
      </c>
      <c r="AC218" s="23">
        <f t="shared" si="58"/>
        <v>4.0455853775512904E-2</v>
      </c>
      <c r="AD218" s="23">
        <f t="shared" si="59"/>
        <v>0.98781293991383023</v>
      </c>
      <c r="AE218" s="23">
        <f t="shared" si="60"/>
        <v>1.0282687936893431</v>
      </c>
      <c r="AG218" s="8">
        <f t="shared" si="61"/>
        <v>79.578564804729083</v>
      </c>
      <c r="AH218" s="8">
        <f t="shared" si="62"/>
        <v>1943.0744556789691</v>
      </c>
      <c r="AI218" s="10">
        <f t="shared" si="63"/>
        <v>2022.6530204836981</v>
      </c>
      <c r="AJ218" s="10"/>
      <c r="AK218" s="10"/>
    </row>
    <row r="219" spans="1:37" x14ac:dyDescent="0.2">
      <c r="A219" s="20">
        <v>42581</v>
      </c>
      <c r="B219" s="21">
        <v>599</v>
      </c>
      <c r="C219" s="5">
        <v>212</v>
      </c>
      <c r="D219" s="14">
        <v>42489</v>
      </c>
      <c r="E219" s="31">
        <v>780</v>
      </c>
      <c r="F219" s="48">
        <f t="shared" si="51"/>
        <v>2.8920946026904804</v>
      </c>
      <c r="G219" s="7">
        <f t="shared" si="49"/>
        <v>1908329155.1999998</v>
      </c>
      <c r="H219" s="23">
        <f t="shared" si="52"/>
        <v>3.7575917807856421E-2</v>
      </c>
      <c r="I219" s="23">
        <f t="shared" si="53"/>
        <v>0.76703115444794712</v>
      </c>
      <c r="J219" s="23">
        <f t="shared" si="54"/>
        <v>0.80460707225580352</v>
      </c>
      <c r="L219" s="8">
        <f t="shared" si="55"/>
        <v>71.707219486131265</v>
      </c>
      <c r="M219" s="8">
        <f t="shared" si="55"/>
        <v>1463.7479149797316</v>
      </c>
      <c r="N219" s="10">
        <f t="shared" si="56"/>
        <v>1535.4551344658628</v>
      </c>
      <c r="O219" s="10"/>
      <c r="P219" s="10"/>
      <c r="Q219" s="10"/>
      <c r="R219" s="10"/>
      <c r="S219" s="10"/>
      <c r="T219" s="10"/>
      <c r="U219" s="10"/>
      <c r="V219" s="10"/>
      <c r="Y219" s="14">
        <v>42489</v>
      </c>
      <c r="Z219" s="32">
        <v>1100</v>
      </c>
      <c r="AA219" s="48">
        <f t="shared" si="57"/>
        <v>3.0413926851582249</v>
      </c>
      <c r="AB219" s="7">
        <f t="shared" si="50"/>
        <v>2691233424</v>
      </c>
      <c r="AC219" s="23">
        <f t="shared" si="58"/>
        <v>4.1042557470457923E-2</v>
      </c>
      <c r="AD219" s="23">
        <f t="shared" si="59"/>
        <v>1.0346440212025687</v>
      </c>
      <c r="AE219" s="23">
        <f t="shared" si="60"/>
        <v>1.0756865786730265</v>
      </c>
      <c r="AG219" s="8">
        <f t="shared" si="61"/>
        <v>78.322709024846404</v>
      </c>
      <c r="AH219" s="8">
        <f t="shared" si="62"/>
        <v>1974.4413509142287</v>
      </c>
      <c r="AI219" s="10">
        <f t="shared" si="63"/>
        <v>2052.7640599390752</v>
      </c>
      <c r="AJ219" s="10"/>
      <c r="AK219" s="10"/>
    </row>
    <row r="220" spans="1:37" x14ac:dyDescent="0.2">
      <c r="A220" s="20">
        <v>42582</v>
      </c>
      <c r="B220" s="21">
        <v>612</v>
      </c>
      <c r="C220" s="5">
        <v>213</v>
      </c>
      <c r="D220" s="14">
        <v>42490</v>
      </c>
      <c r="E220" s="31">
        <v>726</v>
      </c>
      <c r="F220" s="48">
        <f t="shared" si="51"/>
        <v>2.8609366207000937</v>
      </c>
      <c r="G220" s="7">
        <f t="shared" si="49"/>
        <v>1776214059.8399999</v>
      </c>
      <c r="H220" s="23">
        <f t="shared" si="52"/>
        <v>3.6890228326897978E-2</v>
      </c>
      <c r="I220" s="23">
        <f t="shared" si="53"/>
        <v>0.71703334605693492</v>
      </c>
      <c r="J220" s="23">
        <f t="shared" si="54"/>
        <v>0.75392357438383284</v>
      </c>
      <c r="L220" s="8">
        <f t="shared" si="55"/>
        <v>65.524942224944027</v>
      </c>
      <c r="M220" s="8">
        <f t="shared" si="55"/>
        <v>1273.6047106404478</v>
      </c>
      <c r="N220" s="10">
        <f t="shared" si="56"/>
        <v>1339.1296528653918</v>
      </c>
      <c r="O220" s="10"/>
      <c r="P220" s="10"/>
      <c r="Q220" s="10"/>
      <c r="R220" s="10"/>
      <c r="S220" s="10"/>
      <c r="T220" s="10"/>
      <c r="U220" s="10"/>
      <c r="V220" s="10"/>
      <c r="Y220" s="14">
        <v>42490</v>
      </c>
      <c r="Z220" s="32">
        <v>1170</v>
      </c>
      <c r="AA220" s="48">
        <f t="shared" si="57"/>
        <v>3.0681858617461617</v>
      </c>
      <c r="AB220" s="7">
        <f t="shared" si="50"/>
        <v>2862493732.7999997</v>
      </c>
      <c r="AC220" s="23">
        <f t="shared" si="58"/>
        <v>4.169771180911979E-2</v>
      </c>
      <c r="AD220" s="23">
        <f t="shared" si="59"/>
        <v>1.0875806224739737</v>
      </c>
      <c r="AE220" s="23">
        <f t="shared" si="60"/>
        <v>1.1292783342830934</v>
      </c>
      <c r="AG220" s="8">
        <f t="shared" si="61"/>
        <v>74.064061978514971</v>
      </c>
      <c r="AH220" s="8">
        <f t="shared" si="62"/>
        <v>1931.775992847811</v>
      </c>
      <c r="AI220" s="10">
        <f t="shared" si="63"/>
        <v>2005.840054826326</v>
      </c>
      <c r="AJ220" s="10"/>
      <c r="AK220" s="10"/>
    </row>
    <row r="221" spans="1:37" x14ac:dyDescent="0.2">
      <c r="A221" s="20">
        <v>42583</v>
      </c>
      <c r="B221" s="21">
        <v>603</v>
      </c>
      <c r="C221" s="5">
        <v>214</v>
      </c>
      <c r="D221" s="14">
        <v>42491</v>
      </c>
      <c r="E221" s="31">
        <v>718</v>
      </c>
      <c r="F221" s="48">
        <f t="shared" si="51"/>
        <v>2.8561244442423002</v>
      </c>
      <c r="G221" s="7">
        <f t="shared" si="49"/>
        <v>1756641453.1199999</v>
      </c>
      <c r="H221" s="23">
        <f t="shared" si="52"/>
        <v>3.6785448675727146E-2</v>
      </c>
      <c r="I221" s="23">
        <f t="shared" si="53"/>
        <v>0.70949162055269532</v>
      </c>
      <c r="J221" s="23">
        <f t="shared" si="54"/>
        <v>0.74627706922842252</v>
      </c>
      <c r="L221" s="8">
        <f t="shared" si="55"/>
        <v>64.618844015400512</v>
      </c>
      <c r="M221" s="8">
        <f t="shared" si="55"/>
        <v>1246.3223913041504</v>
      </c>
      <c r="N221" s="10">
        <f t="shared" si="56"/>
        <v>1310.941235319551</v>
      </c>
      <c r="O221" s="10"/>
      <c r="P221" s="10"/>
      <c r="Q221" s="10"/>
      <c r="R221" s="10"/>
      <c r="S221" s="10"/>
      <c r="T221" s="10"/>
      <c r="U221" s="10"/>
      <c r="V221" s="10"/>
      <c r="Y221" s="14">
        <v>42491</v>
      </c>
      <c r="Z221" s="32">
        <v>1190</v>
      </c>
      <c r="AA221" s="48">
        <f t="shared" si="57"/>
        <v>3.0755469613925306</v>
      </c>
      <c r="AB221" s="7">
        <f t="shared" si="50"/>
        <v>2911425249.5999999</v>
      </c>
      <c r="AC221" s="23">
        <f t="shared" si="58"/>
        <v>4.1879531793976348E-2</v>
      </c>
      <c r="AD221" s="23">
        <f t="shared" si="59"/>
        <v>1.1023859810098458</v>
      </c>
      <c r="AE221" s="23">
        <f t="shared" si="60"/>
        <v>1.1442655128038222</v>
      </c>
      <c r="AG221" s="8">
        <f t="shared" si="61"/>
        <v>73.567321586555849</v>
      </c>
      <c r="AH221" s="8">
        <f t="shared" si="62"/>
        <v>1936.4969115802519</v>
      </c>
      <c r="AI221" s="10">
        <f t="shared" si="63"/>
        <v>2010.0642331668078</v>
      </c>
      <c r="AJ221" s="10"/>
      <c r="AK221" s="10"/>
    </row>
    <row r="222" spans="1:37" x14ac:dyDescent="0.2">
      <c r="A222" s="20">
        <v>42584</v>
      </c>
      <c r="B222" s="21">
        <v>596</v>
      </c>
      <c r="C222" s="5">
        <v>215</v>
      </c>
      <c r="D222" s="14">
        <v>42492</v>
      </c>
      <c r="E222" s="31">
        <v>692</v>
      </c>
      <c r="F222" s="48">
        <f t="shared" si="51"/>
        <v>2.840106094456758</v>
      </c>
      <c r="G222" s="7">
        <f t="shared" si="49"/>
        <v>1693030481.28</v>
      </c>
      <c r="H222" s="23">
        <f t="shared" si="52"/>
        <v>3.6438806777064153E-2</v>
      </c>
      <c r="I222" s="23">
        <f t="shared" si="53"/>
        <v>0.6847346723700376</v>
      </c>
      <c r="J222" s="23">
        <f t="shared" si="54"/>
        <v>0.72117347914710173</v>
      </c>
      <c r="L222" s="8">
        <f t="shared" si="55"/>
        <v>61.692010575041849</v>
      </c>
      <c r="M222" s="8">
        <f t="shared" si="55"/>
        <v>1159.2766719117478</v>
      </c>
      <c r="N222" s="10">
        <f t="shared" si="56"/>
        <v>1220.9686824867897</v>
      </c>
      <c r="O222" s="10"/>
      <c r="P222" s="10"/>
      <c r="Q222" s="10"/>
      <c r="R222" s="10"/>
      <c r="S222" s="10"/>
      <c r="T222" s="10"/>
      <c r="U222" s="10"/>
      <c r="V222" s="10"/>
      <c r="Y222" s="14">
        <v>42492</v>
      </c>
      <c r="Z222" s="32">
        <v>1250</v>
      </c>
      <c r="AA222" s="48">
        <f t="shared" si="57"/>
        <v>3.0969100130080562</v>
      </c>
      <c r="AB222" s="7">
        <f t="shared" si="50"/>
        <v>3058219800</v>
      </c>
      <c r="AC222" s="23">
        <f t="shared" si="58"/>
        <v>4.241170315332575E-2</v>
      </c>
      <c r="AD222" s="23">
        <f t="shared" si="59"/>
        <v>1.145992097103667</v>
      </c>
      <c r="AE222" s="23">
        <f t="shared" si="60"/>
        <v>1.1884038002569928</v>
      </c>
      <c r="AG222" s="8">
        <f t="shared" si="61"/>
        <v>71.804306201579593</v>
      </c>
      <c r="AH222" s="8">
        <f t="shared" si="62"/>
        <v>1940.1995517024977</v>
      </c>
      <c r="AI222" s="10">
        <f t="shared" si="63"/>
        <v>2012.0038579040772</v>
      </c>
      <c r="AJ222" s="10"/>
      <c r="AK222" s="10"/>
    </row>
    <row r="223" spans="1:37" x14ac:dyDescent="0.2">
      <c r="A223" s="20">
        <v>42585</v>
      </c>
      <c r="B223" s="21">
        <v>611</v>
      </c>
      <c r="C223" s="5">
        <v>216</v>
      </c>
      <c r="D223" s="14">
        <v>42493</v>
      </c>
      <c r="E223" s="31">
        <v>673</v>
      </c>
      <c r="F223" s="48">
        <f t="shared" si="51"/>
        <v>2.828015064223977</v>
      </c>
      <c r="G223" s="7">
        <f t="shared" si="49"/>
        <v>1646545540.3199999</v>
      </c>
      <c r="H223" s="23">
        <f t="shared" si="52"/>
        <v>3.6179318314971995E-2</v>
      </c>
      <c r="I223" s="23">
        <f t="shared" si="53"/>
        <v>0.66640127897952439</v>
      </c>
      <c r="J223" s="23">
        <f t="shared" si="54"/>
        <v>0.7025805972944964</v>
      </c>
      <c r="L223" s="8">
        <f t="shared" si="55"/>
        <v>59.570895223334837</v>
      </c>
      <c r="M223" s="8">
        <f t="shared" si="55"/>
        <v>1097.2600539672799</v>
      </c>
      <c r="N223" s="10">
        <f t="shared" si="56"/>
        <v>1156.8309491906148</v>
      </c>
      <c r="O223" s="10"/>
      <c r="P223" s="10"/>
      <c r="Q223" s="10"/>
      <c r="R223" s="10"/>
      <c r="S223" s="10"/>
      <c r="T223" s="10"/>
      <c r="U223" s="10"/>
      <c r="V223" s="10"/>
      <c r="Y223" s="14">
        <v>42493</v>
      </c>
      <c r="Z223" s="32">
        <v>1360</v>
      </c>
      <c r="AA223" s="48">
        <f t="shared" si="57"/>
        <v>3.1335389083702174</v>
      </c>
      <c r="AB223" s="7">
        <f t="shared" si="50"/>
        <v>3327343142.3999996</v>
      </c>
      <c r="AC223" s="23">
        <f t="shared" si="58"/>
        <v>4.3339944464760437E-2</v>
      </c>
      <c r="AD223" s="23">
        <f t="shared" si="59"/>
        <v>1.2229695974755295</v>
      </c>
      <c r="AE223" s="23">
        <f t="shared" si="60"/>
        <v>1.2663095419402899</v>
      </c>
      <c r="AG223" s="8">
        <f t="shared" si="61"/>
        <v>71.36119227616777</v>
      </c>
      <c r="AH223" s="8">
        <f t="shared" si="62"/>
        <v>2013.6751366702786</v>
      </c>
      <c r="AI223" s="10">
        <f t="shared" si="63"/>
        <v>2085.0363289464462</v>
      </c>
      <c r="AJ223" s="10"/>
      <c r="AK223" s="10"/>
    </row>
    <row r="224" spans="1:37" x14ac:dyDescent="0.2">
      <c r="A224" s="20">
        <v>42586</v>
      </c>
      <c r="B224" s="21">
        <v>598</v>
      </c>
      <c r="C224" s="5">
        <v>217</v>
      </c>
      <c r="D224" s="14">
        <v>42494</v>
      </c>
      <c r="E224" s="31">
        <v>748</v>
      </c>
      <c r="F224" s="48">
        <f t="shared" si="51"/>
        <v>2.8739015978644615</v>
      </c>
      <c r="G224" s="7">
        <f t="shared" si="49"/>
        <v>1830038728.3199999</v>
      </c>
      <c r="H224" s="23">
        <f t="shared" si="52"/>
        <v>3.7174013547767448E-2</v>
      </c>
      <c r="I224" s="23">
        <f t="shared" si="53"/>
        <v>0.73759216469186661</v>
      </c>
      <c r="J224" s="23">
        <f t="shared" si="54"/>
        <v>0.77476617823963401</v>
      </c>
      <c r="L224" s="8">
        <f t="shared" si="55"/>
        <v>68.029884479506791</v>
      </c>
      <c r="M224" s="8">
        <f t="shared" si="55"/>
        <v>1349.8222270914996</v>
      </c>
      <c r="N224" s="10">
        <f t="shared" si="56"/>
        <v>1417.8521115710064</v>
      </c>
      <c r="O224" s="10"/>
      <c r="P224" s="10"/>
      <c r="Q224" s="10"/>
      <c r="R224" s="10"/>
      <c r="S224" s="10"/>
      <c r="T224" s="10"/>
      <c r="U224" s="10"/>
      <c r="V224" s="10"/>
      <c r="Y224" s="14">
        <v>42494</v>
      </c>
      <c r="Z224" s="32">
        <v>1390</v>
      </c>
      <c r="AA224" s="48">
        <f t="shared" si="57"/>
        <v>3.143014800254095</v>
      </c>
      <c r="AB224" s="7">
        <f t="shared" si="50"/>
        <v>3400740417.5999999</v>
      </c>
      <c r="AC224" s="23">
        <f t="shared" si="58"/>
        <v>4.3583370375319105E-2</v>
      </c>
      <c r="AD224" s="23">
        <f t="shared" si="59"/>
        <v>1.2433383786349079</v>
      </c>
      <c r="AE224" s="23">
        <f t="shared" si="60"/>
        <v>1.2869217490102269</v>
      </c>
      <c r="AG224" s="8">
        <f t="shared" si="61"/>
        <v>79.759255697548539</v>
      </c>
      <c r="AH224" s="8">
        <f t="shared" si="62"/>
        <v>2275.3573853084772</v>
      </c>
      <c r="AI224" s="10">
        <f t="shared" si="63"/>
        <v>2355.1166410060259</v>
      </c>
      <c r="AJ224" s="10"/>
      <c r="AK224" s="10"/>
    </row>
    <row r="225" spans="1:37" x14ac:dyDescent="0.2">
      <c r="A225" s="20">
        <v>42587</v>
      </c>
      <c r="B225" s="21">
        <v>607</v>
      </c>
      <c r="C225" s="5">
        <v>218</v>
      </c>
      <c r="D225" s="14">
        <v>42495</v>
      </c>
      <c r="E225" s="31">
        <v>992</v>
      </c>
      <c r="F225" s="48">
        <f t="shared" si="51"/>
        <v>2.9965116721541785</v>
      </c>
      <c r="G225" s="7">
        <f t="shared" si="49"/>
        <v>2427003233.2799997</v>
      </c>
      <c r="H225" s="23">
        <f t="shared" si="52"/>
        <v>3.9968095918475784E-2</v>
      </c>
      <c r="I225" s="23">
        <f t="shared" si="53"/>
        <v>0.94931844495258488</v>
      </c>
      <c r="J225" s="23">
        <f t="shared" si="54"/>
        <v>0.98928654087106072</v>
      </c>
      <c r="L225" s="8">
        <f t="shared" si="55"/>
        <v>97.002698022185896</v>
      </c>
      <c r="M225" s="8">
        <f t="shared" si="55"/>
        <v>2303.9989353122651</v>
      </c>
      <c r="N225" s="10">
        <f t="shared" si="56"/>
        <v>2401.0016333344511</v>
      </c>
      <c r="O225" s="10"/>
      <c r="P225" s="10"/>
      <c r="Q225" s="10"/>
      <c r="R225" s="10"/>
      <c r="S225" s="10"/>
      <c r="T225" s="10"/>
      <c r="U225" s="10"/>
      <c r="V225" s="10"/>
      <c r="Y225" s="14">
        <v>42495</v>
      </c>
      <c r="Z225" s="32">
        <v>1560</v>
      </c>
      <c r="AA225" s="48">
        <f t="shared" si="57"/>
        <v>3.1931245983544616</v>
      </c>
      <c r="AB225" s="7">
        <f t="shared" si="50"/>
        <v>3816658310.3999996</v>
      </c>
      <c r="AC225" s="23">
        <f t="shared" si="58"/>
        <v>4.4893554971810301E-2</v>
      </c>
      <c r="AD225" s="23">
        <f t="shared" si="59"/>
        <v>1.3541588973540488</v>
      </c>
      <c r="AE225" s="23">
        <f t="shared" si="60"/>
        <v>1.3990524523258592</v>
      </c>
      <c r="AG225" s="8">
        <f t="shared" si="61"/>
        <v>108.95680307001702</v>
      </c>
      <c r="AH225" s="8">
        <f t="shared" si="62"/>
        <v>3286.5480222531555</v>
      </c>
      <c r="AI225" s="10">
        <f t="shared" si="63"/>
        <v>3395.5048253231726</v>
      </c>
      <c r="AJ225" s="10"/>
      <c r="AK225" s="10"/>
    </row>
    <row r="226" spans="1:37" x14ac:dyDescent="0.2">
      <c r="A226" s="20">
        <v>42588</v>
      </c>
      <c r="B226" s="21">
        <v>568</v>
      </c>
      <c r="C226" s="5">
        <v>219</v>
      </c>
      <c r="D226" s="14">
        <v>42496</v>
      </c>
      <c r="E226" s="31">
        <v>1370</v>
      </c>
      <c r="F226" s="48">
        <f t="shared" si="51"/>
        <v>3.1367205671564067</v>
      </c>
      <c r="G226" s="7">
        <f t="shared" si="49"/>
        <v>3351808900.7999997</v>
      </c>
      <c r="H226" s="23">
        <f t="shared" si="52"/>
        <v>4.3421526012449564E-2</v>
      </c>
      <c r="I226" s="23">
        <f t="shared" si="53"/>
        <v>1.2297878479087814</v>
      </c>
      <c r="J226" s="23">
        <f t="shared" si="54"/>
        <v>1.2732093739212309</v>
      </c>
      <c r="L226" s="8">
        <f t="shared" si="55"/>
        <v>145.54065737484717</v>
      </c>
      <c r="M226" s="8">
        <f t="shared" si="55"/>
        <v>4122.0138547163297</v>
      </c>
      <c r="N226" s="10">
        <f t="shared" si="56"/>
        <v>4267.5545120911765</v>
      </c>
      <c r="O226" s="10"/>
      <c r="P226" s="10"/>
      <c r="Q226" s="10"/>
      <c r="R226" s="10"/>
      <c r="S226" s="10"/>
      <c r="T226" s="10"/>
      <c r="U226" s="10"/>
      <c r="V226" s="10"/>
      <c r="Y226" s="14">
        <v>42496</v>
      </c>
      <c r="Z226" s="32">
        <v>1610</v>
      </c>
      <c r="AA226" s="48">
        <f t="shared" si="57"/>
        <v>3.2068258760318495</v>
      </c>
      <c r="AB226" s="7">
        <f t="shared" si="50"/>
        <v>3938987102.3999996</v>
      </c>
      <c r="AC226" s="23">
        <f t="shared" si="58"/>
        <v>4.525859994156213E-2</v>
      </c>
      <c r="AD226" s="23">
        <f t="shared" si="59"/>
        <v>1.3853699756790867</v>
      </c>
      <c r="AE226" s="23">
        <f t="shared" si="60"/>
        <v>1.4306285756206489</v>
      </c>
      <c r="AG226" s="8">
        <f t="shared" si="61"/>
        <v>151.69817812187429</v>
      </c>
      <c r="AH226" s="8">
        <f t="shared" si="62"/>
        <v>4643.4954153822418</v>
      </c>
      <c r="AI226" s="10">
        <f t="shared" si="63"/>
        <v>4795.1935935041165</v>
      </c>
      <c r="AJ226" s="10"/>
      <c r="AK226" s="10"/>
    </row>
    <row r="227" spans="1:37" x14ac:dyDescent="0.2">
      <c r="A227" s="20">
        <v>42589</v>
      </c>
      <c r="B227" s="21">
        <v>581</v>
      </c>
      <c r="C227" s="5">
        <v>220</v>
      </c>
      <c r="D227" s="14">
        <v>42497</v>
      </c>
      <c r="E227" s="31">
        <v>1650</v>
      </c>
      <c r="F227" s="48">
        <f t="shared" si="51"/>
        <v>3.2174839442139063</v>
      </c>
      <c r="G227" s="7">
        <f t="shared" si="49"/>
        <v>4036850136</v>
      </c>
      <c r="H227" s="23">
        <f t="shared" si="52"/>
        <v>4.5544615624919585E-2</v>
      </c>
      <c r="I227" s="23">
        <f t="shared" si="53"/>
        <v>1.4099189349862939</v>
      </c>
      <c r="J227" s="23">
        <f t="shared" si="54"/>
        <v>1.4554635506112135</v>
      </c>
      <c r="L227" s="8">
        <f t="shared" si="55"/>
        <v>183.85678777952435</v>
      </c>
      <c r="M227" s="8">
        <f t="shared" si="55"/>
        <v>5691.631444448396</v>
      </c>
      <c r="N227" s="10">
        <f t="shared" si="56"/>
        <v>5875.48823222792</v>
      </c>
      <c r="O227" s="10"/>
      <c r="P227" s="10"/>
      <c r="Q227" s="10"/>
      <c r="R227" s="10"/>
      <c r="S227" s="10"/>
      <c r="T227" s="10"/>
      <c r="U227" s="10"/>
      <c r="V227" s="10"/>
      <c r="Y227" s="14">
        <v>42497</v>
      </c>
      <c r="Z227" s="32">
        <v>1590</v>
      </c>
      <c r="AA227" s="48">
        <f t="shared" si="57"/>
        <v>3.2013971243204513</v>
      </c>
      <c r="AB227" s="7">
        <f t="shared" si="50"/>
        <v>3890055585.5999999</v>
      </c>
      <c r="AC227" s="23">
        <f t="shared" si="58"/>
        <v>4.51136072680813E-2</v>
      </c>
      <c r="AD227" s="23">
        <f t="shared" si="59"/>
        <v>1.3729567087406611</v>
      </c>
      <c r="AE227" s="23">
        <f t="shared" si="60"/>
        <v>1.4180703160087424</v>
      </c>
      <c r="AG227" s="8">
        <f t="shared" si="61"/>
        <v>182.11687163560458</v>
      </c>
      <c r="AH227" s="8">
        <f t="shared" si="62"/>
        <v>5542.4204764018496</v>
      </c>
      <c r="AI227" s="10">
        <f t="shared" si="63"/>
        <v>5724.5373480374537</v>
      </c>
      <c r="AJ227" s="10"/>
      <c r="AK227" s="10"/>
    </row>
    <row r="228" spans="1:37" x14ac:dyDescent="0.2">
      <c r="A228" s="20">
        <v>42590</v>
      </c>
      <c r="B228" s="21">
        <v>562</v>
      </c>
      <c r="C228" s="5">
        <v>221</v>
      </c>
      <c r="D228" s="14">
        <v>42498</v>
      </c>
      <c r="E228" s="31">
        <v>1480</v>
      </c>
      <c r="F228" s="48">
        <f t="shared" si="51"/>
        <v>3.1702617153949575</v>
      </c>
      <c r="G228" s="7">
        <f t="shared" si="49"/>
        <v>3620932243.1999998</v>
      </c>
      <c r="H228" s="23">
        <f t="shared" si="52"/>
        <v>4.429096014203833E-2</v>
      </c>
      <c r="I228" s="23">
        <f t="shared" si="53"/>
        <v>1.3029480405905787</v>
      </c>
      <c r="J228" s="23">
        <f t="shared" si="54"/>
        <v>1.3472390007326169</v>
      </c>
      <c r="L228" s="8">
        <f t="shared" si="55"/>
        <v>160.37456566059265</v>
      </c>
      <c r="M228" s="8">
        <f t="shared" si="55"/>
        <v>4717.886571388688</v>
      </c>
      <c r="N228" s="10">
        <f t="shared" si="56"/>
        <v>4878.2611370492805</v>
      </c>
      <c r="O228" s="10"/>
      <c r="P228" s="10"/>
      <c r="Q228" s="10"/>
      <c r="R228" s="10"/>
      <c r="S228" s="10"/>
      <c r="T228" s="10"/>
      <c r="U228" s="10"/>
      <c r="V228" s="10"/>
      <c r="Y228" s="14">
        <v>42498</v>
      </c>
      <c r="Z228" s="32">
        <v>1620</v>
      </c>
      <c r="AA228" s="48">
        <f t="shared" si="57"/>
        <v>3.2095150145426308</v>
      </c>
      <c r="AB228" s="7">
        <f t="shared" si="50"/>
        <v>3963452860.7999997</v>
      </c>
      <c r="AC228" s="23">
        <f t="shared" si="58"/>
        <v>4.5330594726929754E-2</v>
      </c>
      <c r="AD228" s="23">
        <f t="shared" si="59"/>
        <v>1.3915416227786199</v>
      </c>
      <c r="AE228" s="23">
        <f t="shared" si="60"/>
        <v>1.4368722175055497</v>
      </c>
      <c r="AG228" s="8">
        <f t="shared" si="61"/>
        <v>164.13901205017186</v>
      </c>
      <c r="AH228" s="8">
        <f t="shared" si="62"/>
        <v>5038.677929673956</v>
      </c>
      <c r="AI228" s="10">
        <f t="shared" si="63"/>
        <v>5202.8169417241279</v>
      </c>
      <c r="AJ228" s="10"/>
      <c r="AK228" s="10"/>
    </row>
    <row r="229" spans="1:37" x14ac:dyDescent="0.2">
      <c r="A229" s="20">
        <v>42591</v>
      </c>
      <c r="B229" s="21">
        <v>540</v>
      </c>
      <c r="C229" s="5">
        <v>222</v>
      </c>
      <c r="D229" s="14">
        <v>42499</v>
      </c>
      <c r="E229" s="31">
        <v>1350</v>
      </c>
      <c r="F229" s="48">
        <f t="shared" si="51"/>
        <v>3.1303337684950061</v>
      </c>
      <c r="G229" s="7">
        <f t="shared" si="49"/>
        <v>3302877384</v>
      </c>
      <c r="H229" s="23">
        <f t="shared" si="52"/>
        <v>4.3257915811693998E-2</v>
      </c>
      <c r="I229" s="23">
        <f t="shared" si="53"/>
        <v>1.2161223331786353</v>
      </c>
      <c r="J229" s="23">
        <f t="shared" si="54"/>
        <v>1.2593802489903292</v>
      </c>
      <c r="L229" s="8">
        <f t="shared" si="55"/>
        <v>142.87559181342013</v>
      </c>
      <c r="M229" s="8">
        <f t="shared" si="55"/>
        <v>4016.7029504330271</v>
      </c>
      <c r="N229" s="10">
        <f t="shared" si="56"/>
        <v>4159.5785422464469</v>
      </c>
      <c r="O229" s="10"/>
      <c r="P229" s="10"/>
      <c r="Q229" s="10"/>
      <c r="R229" s="10"/>
      <c r="S229" s="10"/>
      <c r="T229" s="10"/>
      <c r="U229" s="10"/>
      <c r="V229" s="10"/>
      <c r="Y229" s="14">
        <v>42499</v>
      </c>
      <c r="Z229" s="32">
        <v>1610</v>
      </c>
      <c r="AA229" s="48">
        <f t="shared" si="57"/>
        <v>3.2068258760318495</v>
      </c>
      <c r="AB229" s="7">
        <f t="shared" si="50"/>
        <v>3938987102.3999996</v>
      </c>
      <c r="AC229" s="23">
        <f t="shared" si="58"/>
        <v>4.525859994156213E-2</v>
      </c>
      <c r="AD229" s="23">
        <f t="shared" si="59"/>
        <v>1.3853699756790867</v>
      </c>
      <c r="AE229" s="23">
        <f t="shared" si="60"/>
        <v>1.4306285756206489</v>
      </c>
      <c r="AG229" s="8">
        <f t="shared" si="61"/>
        <v>149.48360617848928</v>
      </c>
      <c r="AH229" s="8">
        <f t="shared" si="62"/>
        <v>4575.7071611430856</v>
      </c>
      <c r="AI229" s="10">
        <f t="shared" si="63"/>
        <v>4725.1907673215746</v>
      </c>
      <c r="AJ229" s="10"/>
      <c r="AK229" s="10"/>
    </row>
    <row r="230" spans="1:37" x14ac:dyDescent="0.2">
      <c r="A230" s="20">
        <v>42592</v>
      </c>
      <c r="B230" s="21">
        <v>525</v>
      </c>
      <c r="C230" s="5">
        <v>223</v>
      </c>
      <c r="D230" s="14">
        <v>42500</v>
      </c>
      <c r="E230" s="31">
        <v>1380</v>
      </c>
      <c r="F230" s="48">
        <f t="shared" si="51"/>
        <v>3.1398790864012365</v>
      </c>
      <c r="G230" s="7">
        <f t="shared" si="49"/>
        <v>3376274659.1999998</v>
      </c>
      <c r="H230" s="23">
        <f t="shared" si="52"/>
        <v>4.3502666128790494E-2</v>
      </c>
      <c r="I230" s="23">
        <f t="shared" si="53"/>
        <v>1.236577353245174</v>
      </c>
      <c r="J230" s="23">
        <f t="shared" si="54"/>
        <v>1.2800800193739645</v>
      </c>
      <c r="L230" s="8">
        <f t="shared" si="55"/>
        <v>146.8769492582735</v>
      </c>
      <c r="M230" s="8">
        <f t="shared" si="55"/>
        <v>4175.0247819022879</v>
      </c>
      <c r="N230" s="10">
        <f t="shared" si="56"/>
        <v>4321.9017311605612</v>
      </c>
      <c r="O230" s="10"/>
      <c r="P230" s="10"/>
      <c r="Q230" s="10"/>
      <c r="R230" s="10"/>
      <c r="S230" s="10"/>
      <c r="T230" s="10"/>
      <c r="U230" s="10"/>
      <c r="V230" s="10"/>
      <c r="Y230" s="14">
        <v>42500</v>
      </c>
      <c r="Z230" s="32">
        <v>1600</v>
      </c>
      <c r="AA230" s="48">
        <f t="shared" si="57"/>
        <v>3.2041199826559246</v>
      </c>
      <c r="AB230" s="7">
        <f t="shared" si="50"/>
        <v>3914521344</v>
      </c>
      <c r="AC230" s="23">
        <f t="shared" si="58"/>
        <v>4.5186272001419836E-2</v>
      </c>
      <c r="AD230" s="23">
        <f t="shared" si="59"/>
        <v>1.3791750696966236</v>
      </c>
      <c r="AE230" s="23">
        <f t="shared" si="60"/>
        <v>1.4243613416980434</v>
      </c>
      <c r="AG230" s="8">
        <f t="shared" si="61"/>
        <v>152.56126510211226</v>
      </c>
      <c r="AH230" s="8">
        <f t="shared" si="62"/>
        <v>4656.4738384171042</v>
      </c>
      <c r="AI230" s="10">
        <f t="shared" si="63"/>
        <v>4809.0351035192161</v>
      </c>
      <c r="AJ230" s="10"/>
      <c r="AK230" s="10"/>
    </row>
    <row r="231" spans="1:37" x14ac:dyDescent="0.2">
      <c r="A231" s="20">
        <v>42593</v>
      </c>
      <c r="B231" s="21">
        <v>520</v>
      </c>
      <c r="C231" s="5">
        <v>224</v>
      </c>
      <c r="D231" s="14">
        <v>42501</v>
      </c>
      <c r="E231" s="31">
        <v>1440</v>
      </c>
      <c r="F231" s="48">
        <f t="shared" si="51"/>
        <v>3.1583624920952498</v>
      </c>
      <c r="G231" s="7">
        <f t="shared" si="49"/>
        <v>3523069209.5999999</v>
      </c>
      <c r="H231" s="23">
        <f t="shared" si="52"/>
        <v>4.3980540712275078E-2</v>
      </c>
      <c r="I231" s="23">
        <f t="shared" si="53"/>
        <v>1.2767253405355703</v>
      </c>
      <c r="J231" s="23">
        <f t="shared" si="54"/>
        <v>1.3207058812478454</v>
      </c>
      <c r="L231" s="8">
        <f t="shared" si="55"/>
        <v>154.94648880497556</v>
      </c>
      <c r="M231" s="8">
        <f t="shared" si="55"/>
        <v>4497.9917363569421</v>
      </c>
      <c r="N231" s="10">
        <f t="shared" si="56"/>
        <v>4652.9382251619172</v>
      </c>
      <c r="O231" s="10"/>
      <c r="P231" s="10"/>
      <c r="Q231" s="10"/>
      <c r="R231" s="10"/>
      <c r="S231" s="10"/>
      <c r="T231" s="10"/>
      <c r="U231" s="10"/>
      <c r="V231" s="10"/>
      <c r="Y231" s="14">
        <v>42501</v>
      </c>
      <c r="Z231" s="32">
        <v>1750</v>
      </c>
      <c r="AA231" s="48">
        <f t="shared" si="57"/>
        <v>3.2430380486862944</v>
      </c>
      <c r="AB231" s="7">
        <f t="shared" si="50"/>
        <v>4281507720</v>
      </c>
      <c r="AC231" s="23">
        <f t="shared" si="58"/>
        <v>4.6237759296059985E-2</v>
      </c>
      <c r="AD231" s="23">
        <f t="shared" si="59"/>
        <v>1.4697413820673724</v>
      </c>
      <c r="AE231" s="23">
        <f t="shared" si="60"/>
        <v>1.5159791413634323</v>
      </c>
      <c r="AG231" s="8">
        <f t="shared" si="61"/>
        <v>162.89882609684508</v>
      </c>
      <c r="AH231" s="8">
        <f t="shared" si="62"/>
        <v>5178.0006092365093</v>
      </c>
      <c r="AI231" s="10">
        <f t="shared" si="63"/>
        <v>5340.8994353333546</v>
      </c>
      <c r="AJ231" s="10"/>
      <c r="AK231" s="10"/>
    </row>
    <row r="232" spans="1:37" x14ac:dyDescent="0.2">
      <c r="A232" s="20">
        <v>42594</v>
      </c>
      <c r="B232" s="21">
        <v>525</v>
      </c>
      <c r="C232" s="5">
        <v>225</v>
      </c>
      <c r="D232" s="14">
        <v>42502</v>
      </c>
      <c r="E232" s="31">
        <v>1400</v>
      </c>
      <c r="F232" s="48">
        <f t="shared" si="51"/>
        <v>3.1461280356782382</v>
      </c>
      <c r="G232" s="7">
        <f t="shared" si="49"/>
        <v>3425206176</v>
      </c>
      <c r="H232" s="23">
        <f t="shared" si="52"/>
        <v>4.366364420409935E-2</v>
      </c>
      <c r="I232" s="23">
        <f t="shared" si="53"/>
        <v>1.2500711856680535</v>
      </c>
      <c r="J232" s="23">
        <f t="shared" si="54"/>
        <v>1.2937348298721529</v>
      </c>
      <c r="L232" s="8">
        <f t="shared" si="55"/>
        <v>149.5569837945477</v>
      </c>
      <c r="M232" s="8">
        <f t="shared" si="55"/>
        <v>4281.7515455898592</v>
      </c>
      <c r="N232" s="10">
        <f t="shared" si="56"/>
        <v>4431.3085293844069</v>
      </c>
      <c r="O232" s="10"/>
      <c r="P232" s="10"/>
      <c r="Q232" s="10"/>
      <c r="R232" s="10"/>
      <c r="S232" s="10"/>
      <c r="T232" s="10"/>
      <c r="U232" s="10"/>
      <c r="V232" s="10"/>
      <c r="Y232" s="14">
        <v>42502</v>
      </c>
      <c r="Z232" s="32">
        <v>1870</v>
      </c>
      <c r="AA232" s="48">
        <f t="shared" si="57"/>
        <v>3.271841606536499</v>
      </c>
      <c r="AB232" s="7">
        <f t="shared" si="50"/>
        <v>4575096820.8000002</v>
      </c>
      <c r="AC232" s="23">
        <f t="shared" si="58"/>
        <v>4.7031697415909957E-2</v>
      </c>
      <c r="AD232" s="23">
        <f t="shared" si="59"/>
        <v>1.5388004105823541</v>
      </c>
      <c r="AE232" s="23">
        <f t="shared" si="60"/>
        <v>1.585832107998264</v>
      </c>
      <c r="AG232" s="8">
        <f t="shared" si="61"/>
        <v>161.09326045673802</v>
      </c>
      <c r="AH232" s="8">
        <f t="shared" si="62"/>
        <v>5270.7086699580141</v>
      </c>
      <c r="AI232" s="10">
        <f t="shared" si="63"/>
        <v>5431.801930414752</v>
      </c>
      <c r="AJ232" s="10"/>
      <c r="AK232" s="10"/>
    </row>
    <row r="233" spans="1:37" x14ac:dyDescent="0.2">
      <c r="A233" s="20">
        <v>42595</v>
      </c>
      <c r="B233" s="21">
        <v>522</v>
      </c>
      <c r="C233" s="5">
        <v>226</v>
      </c>
      <c r="D233" s="14">
        <v>42503</v>
      </c>
      <c r="E233" s="31">
        <v>1460</v>
      </c>
      <c r="F233" s="48">
        <f t="shared" si="51"/>
        <v>3.1643528557844371</v>
      </c>
      <c r="G233" s="7">
        <f t="shared" si="49"/>
        <v>3572000726.3999996</v>
      </c>
      <c r="H233" s="23">
        <f t="shared" si="52"/>
        <v>4.4136540641771839E-2</v>
      </c>
      <c r="I233" s="23">
        <f t="shared" si="53"/>
        <v>1.2898896567555305</v>
      </c>
      <c r="J233" s="23">
        <f t="shared" si="54"/>
        <v>1.3340261973973022</v>
      </c>
      <c r="L233" s="8">
        <f t="shared" si="55"/>
        <v>157.65575523319211</v>
      </c>
      <c r="M233" s="8">
        <f t="shared" si="55"/>
        <v>4607.4867909066006</v>
      </c>
      <c r="N233" s="10">
        <f t="shared" si="56"/>
        <v>4765.142546139793</v>
      </c>
      <c r="O233" s="10"/>
      <c r="P233" s="10"/>
      <c r="Q233" s="10"/>
      <c r="R233" s="10"/>
      <c r="S233" s="10"/>
      <c r="T233" s="10"/>
      <c r="U233" s="10"/>
      <c r="V233" s="10"/>
      <c r="Y233" s="14">
        <v>42503</v>
      </c>
      <c r="Z233" s="32">
        <v>1820</v>
      </c>
      <c r="AA233" s="48">
        <f t="shared" si="57"/>
        <v>3.2600713879850747</v>
      </c>
      <c r="AB233" s="7">
        <f t="shared" si="50"/>
        <v>4452768028.8000002</v>
      </c>
      <c r="AC233" s="23">
        <f t="shared" si="58"/>
        <v>4.6705630372364963E-2</v>
      </c>
      <c r="AD233" s="23">
        <f t="shared" si="59"/>
        <v>1.5103716246357166</v>
      </c>
      <c r="AE233" s="23">
        <f t="shared" si="60"/>
        <v>1.5570772550080816</v>
      </c>
      <c r="AG233" s="8">
        <f t="shared" si="61"/>
        <v>166.83254561705752</v>
      </c>
      <c r="AH233" s="8">
        <f t="shared" si="62"/>
        <v>5395.0485403327275</v>
      </c>
      <c r="AI233" s="10">
        <f t="shared" si="63"/>
        <v>5561.8810859497853</v>
      </c>
      <c r="AJ233" s="10"/>
      <c r="AK233" s="10"/>
    </row>
    <row r="234" spans="1:37" x14ac:dyDescent="0.2">
      <c r="A234" s="20">
        <v>42596</v>
      </c>
      <c r="B234" s="21">
        <v>496</v>
      </c>
      <c r="C234" s="5">
        <v>227</v>
      </c>
      <c r="D234" s="14">
        <v>42504</v>
      </c>
      <c r="E234" s="31">
        <v>1720</v>
      </c>
      <c r="F234" s="48">
        <f t="shared" si="51"/>
        <v>3.2355284469075487</v>
      </c>
      <c r="G234" s="7">
        <f t="shared" si="49"/>
        <v>4208110444.7999997</v>
      </c>
      <c r="H234" s="23">
        <f t="shared" si="52"/>
        <v>4.6032977313117632E-2</v>
      </c>
      <c r="I234" s="23">
        <f t="shared" si="53"/>
        <v>1.4520202838020158</v>
      </c>
      <c r="J234" s="23">
        <f t="shared" si="54"/>
        <v>1.4980532611151334</v>
      </c>
      <c r="L234" s="8">
        <f t="shared" si="55"/>
        <v>193.71185263657173</v>
      </c>
      <c r="M234" s="8">
        <f t="shared" si="55"/>
        <v>6110.2617223287216</v>
      </c>
      <c r="N234" s="10">
        <f t="shared" si="56"/>
        <v>6303.9735749652937</v>
      </c>
      <c r="O234" s="10"/>
      <c r="P234" s="10"/>
      <c r="Q234" s="10"/>
      <c r="R234" s="10"/>
      <c r="S234" s="10"/>
      <c r="T234" s="10"/>
      <c r="U234" s="10"/>
      <c r="V234" s="10"/>
      <c r="Y234" s="14">
        <v>42504</v>
      </c>
      <c r="Z234" s="32">
        <v>1800</v>
      </c>
      <c r="AA234" s="48">
        <f t="shared" si="57"/>
        <v>3.255272505103306</v>
      </c>
      <c r="AB234" s="7">
        <f t="shared" si="50"/>
        <v>4403836512</v>
      </c>
      <c r="AC234" s="23">
        <f t="shared" si="58"/>
        <v>4.6573337893171578E-2</v>
      </c>
      <c r="AD234" s="23">
        <f t="shared" si="59"/>
        <v>1.4988635679285007</v>
      </c>
      <c r="AE234" s="23">
        <f t="shared" si="60"/>
        <v>1.5454369058216724</v>
      </c>
      <c r="AG234" s="8">
        <f t="shared" si="61"/>
        <v>195.98574963745492</v>
      </c>
      <c r="AH234" s="8">
        <f t="shared" si="62"/>
        <v>6307.3834355301178</v>
      </c>
      <c r="AI234" s="10">
        <f t="shared" si="63"/>
        <v>6503.3691851675731</v>
      </c>
      <c r="AJ234" s="10"/>
      <c r="AK234" s="10"/>
    </row>
    <row r="235" spans="1:37" x14ac:dyDescent="0.2">
      <c r="A235" s="20">
        <v>42597</v>
      </c>
      <c r="B235" s="21">
        <v>467</v>
      </c>
      <c r="C235" s="5">
        <v>228</v>
      </c>
      <c r="D235" s="14">
        <v>42505</v>
      </c>
      <c r="E235" s="31">
        <v>2120</v>
      </c>
      <c r="F235" s="48">
        <f t="shared" si="51"/>
        <v>3.3263358609287512</v>
      </c>
      <c r="G235" s="7">
        <f t="shared" si="49"/>
        <v>5186740780.8000002</v>
      </c>
      <c r="H235" s="23">
        <f t="shared" si="52"/>
        <v>4.8571255351793886E-2</v>
      </c>
      <c r="I235" s="23">
        <f t="shared" si="53"/>
        <v>1.6741795662595926</v>
      </c>
      <c r="J235" s="23">
        <f t="shared" si="54"/>
        <v>1.7227508216113865</v>
      </c>
      <c r="L235" s="8">
        <f t="shared" si="55"/>
        <v>251.92651090779961</v>
      </c>
      <c r="M235" s="8">
        <f t="shared" si="55"/>
        <v>8683.5354307006855</v>
      </c>
      <c r="N235" s="10">
        <f t="shared" si="56"/>
        <v>8935.4619416084843</v>
      </c>
      <c r="O235" s="10"/>
      <c r="P235" s="10"/>
      <c r="Q235" s="10"/>
      <c r="R235" s="10"/>
      <c r="S235" s="10"/>
      <c r="T235" s="10"/>
      <c r="U235" s="10"/>
      <c r="V235" s="10"/>
      <c r="Y235" s="14">
        <v>42505</v>
      </c>
      <c r="Z235" s="32">
        <v>1930</v>
      </c>
      <c r="AA235" s="48">
        <f t="shared" si="57"/>
        <v>3.2855573090077739</v>
      </c>
      <c r="AB235" s="7">
        <f t="shared" si="50"/>
        <v>4721891371.1999998</v>
      </c>
      <c r="AC235" s="23">
        <f t="shared" si="58"/>
        <v>4.7414532618889955E-2</v>
      </c>
      <c r="AD235" s="23">
        <f t="shared" si="59"/>
        <v>1.5722919723580251</v>
      </c>
      <c r="AE235" s="23">
        <f t="shared" si="60"/>
        <v>1.619706504976915</v>
      </c>
      <c r="AG235" s="8">
        <f t="shared" si="61"/>
        <v>245.92688993696837</v>
      </c>
      <c r="AH235" s="8">
        <f t="shared" si="62"/>
        <v>8155.070892353835</v>
      </c>
      <c r="AI235" s="10">
        <f t="shared" si="63"/>
        <v>8400.997782290804</v>
      </c>
      <c r="AJ235" s="10"/>
      <c r="AK235" s="10"/>
    </row>
    <row r="236" spans="1:37" x14ac:dyDescent="0.2">
      <c r="A236" s="20">
        <v>42598</v>
      </c>
      <c r="B236" s="21">
        <v>462</v>
      </c>
      <c r="C236" s="5">
        <v>229</v>
      </c>
      <c r="D236" s="14">
        <v>42506</v>
      </c>
      <c r="E236" s="31">
        <v>2510</v>
      </c>
      <c r="F236" s="48">
        <f t="shared" si="51"/>
        <v>3.399673721481038</v>
      </c>
      <c r="G236" s="7">
        <f t="shared" si="49"/>
        <v>6140905358.3999996</v>
      </c>
      <c r="H236" s="23">
        <f t="shared" si="52"/>
        <v>5.072302629399824E-2</v>
      </c>
      <c r="I236" s="23">
        <f t="shared" si="53"/>
        <v>1.8661290055363633</v>
      </c>
      <c r="J236" s="23">
        <f t="shared" si="54"/>
        <v>1.9168520318303615</v>
      </c>
      <c r="L236" s="8">
        <f t="shared" si="55"/>
        <v>311.48530396307785</v>
      </c>
      <c r="M236" s="8">
        <f t="shared" si="55"/>
        <v>11459.721609563916</v>
      </c>
      <c r="N236" s="10">
        <f t="shared" si="56"/>
        <v>11771.206913526994</v>
      </c>
      <c r="O236" s="10"/>
      <c r="P236" s="10"/>
      <c r="Q236" s="10"/>
      <c r="R236" s="10"/>
      <c r="S236" s="10"/>
      <c r="T236" s="10"/>
      <c r="U236" s="10"/>
      <c r="V236" s="10"/>
      <c r="Y236" s="14">
        <v>42506</v>
      </c>
      <c r="Z236" s="32">
        <v>1990</v>
      </c>
      <c r="AA236" s="48">
        <f t="shared" si="57"/>
        <v>3.2988530764097068</v>
      </c>
      <c r="AB236" s="7">
        <f t="shared" si="50"/>
        <v>4868685921.5999994</v>
      </c>
      <c r="AC236" s="23">
        <f t="shared" si="58"/>
        <v>4.7788620870767601E-2</v>
      </c>
      <c r="AD236" s="23">
        <f t="shared" si="59"/>
        <v>1.6051319106117017</v>
      </c>
      <c r="AE236" s="23">
        <f t="shared" si="60"/>
        <v>1.6529205314824693</v>
      </c>
      <c r="AG236" s="8">
        <f t="shared" si="61"/>
        <v>293.46539797584285</v>
      </c>
      <c r="AH236" s="8">
        <f t="shared" si="62"/>
        <v>9856.9631508142284</v>
      </c>
      <c r="AI236" s="10">
        <f t="shared" si="63"/>
        <v>10150.428548790071</v>
      </c>
      <c r="AJ236" s="10"/>
      <c r="AK236" s="10"/>
    </row>
    <row r="237" spans="1:37" x14ac:dyDescent="0.2">
      <c r="A237" s="20">
        <v>42599</v>
      </c>
      <c r="B237" s="21">
        <v>468</v>
      </c>
      <c r="C237" s="5">
        <v>230</v>
      </c>
      <c r="D237" s="14">
        <v>42507</v>
      </c>
      <c r="E237" s="31">
        <v>2080</v>
      </c>
      <c r="F237" s="48">
        <f t="shared" si="51"/>
        <v>3.3180633349627615</v>
      </c>
      <c r="G237" s="7">
        <f t="shared" si="49"/>
        <v>5088877747.1999998</v>
      </c>
      <c r="H237" s="23">
        <f t="shared" si="52"/>
        <v>4.83343375586896E-2</v>
      </c>
      <c r="I237" s="23">
        <f t="shared" si="53"/>
        <v>1.6532302985777498</v>
      </c>
      <c r="J237" s="23">
        <f t="shared" si="54"/>
        <v>1.7015646361364394</v>
      </c>
      <c r="L237" s="8">
        <f t="shared" si="55"/>
        <v>245.96753482806866</v>
      </c>
      <c r="M237" s="8">
        <f t="shared" si="55"/>
        <v>8413.086877429123</v>
      </c>
      <c r="N237" s="10">
        <f t="shared" si="56"/>
        <v>8659.0544122571919</v>
      </c>
      <c r="O237" s="10"/>
      <c r="P237" s="10"/>
      <c r="Q237" s="10"/>
      <c r="R237" s="10"/>
      <c r="S237" s="10"/>
      <c r="T237" s="10"/>
      <c r="U237" s="10"/>
      <c r="V237" s="10"/>
      <c r="Y237" s="14">
        <v>42507</v>
      </c>
      <c r="Z237" s="32">
        <v>2130</v>
      </c>
      <c r="AA237" s="48">
        <f t="shared" si="57"/>
        <v>3.3283796034387376</v>
      </c>
      <c r="AB237" s="7">
        <f t="shared" si="50"/>
        <v>5211206539.1999998</v>
      </c>
      <c r="AC237" s="23">
        <f t="shared" si="58"/>
        <v>4.8629964990086469E-2</v>
      </c>
      <c r="AD237" s="23">
        <f t="shared" si="59"/>
        <v>1.679377064765827</v>
      </c>
      <c r="AE237" s="23">
        <f t="shared" si="60"/>
        <v>1.7280070297559136</v>
      </c>
      <c r="AG237" s="8">
        <f t="shared" si="61"/>
        <v>247.4719466851661</v>
      </c>
      <c r="AH237" s="8">
        <f t="shared" si="62"/>
        <v>8546.1445740448708</v>
      </c>
      <c r="AI237" s="10">
        <f t="shared" si="63"/>
        <v>8793.6165207300364</v>
      </c>
      <c r="AJ237" s="10"/>
      <c r="AK237" s="10"/>
    </row>
    <row r="238" spans="1:37" x14ac:dyDescent="0.2">
      <c r="A238" s="20">
        <v>42600</v>
      </c>
      <c r="B238" s="21">
        <v>453</v>
      </c>
      <c r="C238" s="5">
        <v>231</v>
      </c>
      <c r="D238" s="14">
        <v>42508</v>
      </c>
      <c r="E238" s="31">
        <v>1840</v>
      </c>
      <c r="F238" s="48">
        <f t="shared" si="51"/>
        <v>3.2648178230095364</v>
      </c>
      <c r="G238" s="7">
        <f t="shared" si="49"/>
        <v>4501699545.5999994</v>
      </c>
      <c r="H238" s="23">
        <f t="shared" si="52"/>
        <v>4.6836846640731594E-2</v>
      </c>
      <c r="I238" s="23">
        <f t="shared" si="53"/>
        <v>1.5218010624392111</v>
      </c>
      <c r="J238" s="23">
        <f t="shared" si="54"/>
        <v>1.5686379090799427</v>
      </c>
      <c r="L238" s="8">
        <f t="shared" si="55"/>
        <v>210.84541123991829</v>
      </c>
      <c r="M238" s="8">
        <f t="shared" si="55"/>
        <v>6850.6911512761926</v>
      </c>
      <c r="N238" s="10">
        <f t="shared" si="56"/>
        <v>7061.5365625161112</v>
      </c>
      <c r="O238" s="10"/>
      <c r="P238" s="10"/>
      <c r="Q238" s="10"/>
      <c r="R238" s="10"/>
      <c r="S238" s="10"/>
      <c r="T238" s="10"/>
      <c r="U238" s="10"/>
      <c r="V238" s="10"/>
      <c r="Y238" s="14">
        <v>42508</v>
      </c>
      <c r="Z238" s="32">
        <v>2320</v>
      </c>
      <c r="AA238" s="48">
        <f t="shared" si="57"/>
        <v>3.3654879848908998</v>
      </c>
      <c r="AB238" s="7">
        <f t="shared" si="50"/>
        <v>5676055948.8000002</v>
      </c>
      <c r="AC238" s="23">
        <f t="shared" si="58"/>
        <v>4.9708387868892895E-2</v>
      </c>
      <c r="AD238" s="23">
        <f t="shared" si="59"/>
        <v>1.7752605724286621</v>
      </c>
      <c r="AE238" s="23">
        <f t="shared" si="60"/>
        <v>1.824968960297555</v>
      </c>
      <c r="AG238" s="8">
        <f t="shared" si="61"/>
        <v>223.77222708190368</v>
      </c>
      <c r="AH238" s="8">
        <f t="shared" si="62"/>
        <v>7991.6897122237033</v>
      </c>
      <c r="AI238" s="10">
        <f t="shared" si="63"/>
        <v>8215.4619393056073</v>
      </c>
      <c r="AJ238" s="10"/>
      <c r="AK238" s="10"/>
    </row>
    <row r="239" spans="1:37" x14ac:dyDescent="0.2">
      <c r="A239" s="20">
        <v>42601</v>
      </c>
      <c r="B239" s="21">
        <v>450</v>
      </c>
      <c r="C239" s="5">
        <v>232</v>
      </c>
      <c r="D239" s="14">
        <v>42509</v>
      </c>
      <c r="E239" s="31">
        <v>1730</v>
      </c>
      <c r="F239" s="48">
        <f t="shared" si="51"/>
        <v>3.2380461031287955</v>
      </c>
      <c r="G239" s="7">
        <f t="shared" si="49"/>
        <v>4232576203.1999998</v>
      </c>
      <c r="H239" s="23">
        <f t="shared" si="52"/>
        <v>4.6101530907700833E-2</v>
      </c>
      <c r="I239" s="23">
        <f t="shared" si="53"/>
        <v>1.4579483480560498</v>
      </c>
      <c r="J239" s="23">
        <f t="shared" si="54"/>
        <v>1.5040498789637506</v>
      </c>
      <c r="L239" s="8">
        <f t="shared" si="55"/>
        <v>195.12824265102384</v>
      </c>
      <c r="M239" s="8">
        <f t="shared" si="55"/>
        <v>6170.8774834767864</v>
      </c>
      <c r="N239" s="10">
        <f t="shared" si="56"/>
        <v>6366.0057261278107</v>
      </c>
      <c r="O239" s="10"/>
      <c r="P239" s="10"/>
      <c r="Q239" s="10"/>
      <c r="R239" s="10"/>
      <c r="S239" s="10"/>
      <c r="T239" s="10"/>
      <c r="U239" s="10"/>
      <c r="V239" s="10"/>
      <c r="Y239" s="14">
        <v>42509</v>
      </c>
      <c r="Z239" s="32">
        <v>2290</v>
      </c>
      <c r="AA239" s="48">
        <f t="shared" si="57"/>
        <v>3.3598354823398879</v>
      </c>
      <c r="AB239" s="7">
        <f t="shared" si="50"/>
        <v>5602658673.5999994</v>
      </c>
      <c r="AC239" s="23">
        <f t="shared" si="58"/>
        <v>4.9542587036676092E-2</v>
      </c>
      <c r="AD239" s="23">
        <f t="shared" si="59"/>
        <v>1.7604701400564604</v>
      </c>
      <c r="AE239" s="23">
        <f t="shared" si="60"/>
        <v>1.8100127270931365</v>
      </c>
      <c r="AG239" s="8">
        <f t="shared" si="61"/>
        <v>209.69277493640001</v>
      </c>
      <c r="AH239" s="8">
        <f t="shared" si="62"/>
        <v>7451.3240212471446</v>
      </c>
      <c r="AI239" s="10">
        <f t="shared" si="63"/>
        <v>7661.016796183545</v>
      </c>
      <c r="AJ239" s="10"/>
      <c r="AK239" s="10"/>
    </row>
    <row r="240" spans="1:37" x14ac:dyDescent="0.2">
      <c r="A240" s="20">
        <v>42602</v>
      </c>
      <c r="B240" s="21">
        <v>448</v>
      </c>
      <c r="C240" s="5">
        <v>233</v>
      </c>
      <c r="D240" s="14">
        <v>42510</v>
      </c>
      <c r="E240" s="31">
        <v>1790</v>
      </c>
      <c r="F240" s="48">
        <f t="shared" si="51"/>
        <v>3.2528530309798933</v>
      </c>
      <c r="G240" s="7">
        <f t="shared" si="49"/>
        <v>4379370753.5999994</v>
      </c>
      <c r="H240" s="23">
        <f t="shared" si="52"/>
        <v>4.6506781557826393E-2</v>
      </c>
      <c r="I240" s="23">
        <f t="shared" si="53"/>
        <v>1.4930796769862376</v>
      </c>
      <c r="J240" s="23">
        <f t="shared" si="54"/>
        <v>1.539586458544064</v>
      </c>
      <c r="L240" s="8">
        <f t="shared" si="55"/>
        <v>203.67043899840874</v>
      </c>
      <c r="M240" s="8">
        <f t="shared" si="55"/>
        <v>6538.7494701880623</v>
      </c>
      <c r="N240" s="10">
        <f t="shared" si="56"/>
        <v>6742.4199091864712</v>
      </c>
      <c r="O240" s="10"/>
      <c r="P240" s="10"/>
      <c r="Q240" s="10"/>
      <c r="R240" s="10"/>
      <c r="S240" s="10"/>
      <c r="T240" s="10"/>
      <c r="U240" s="10"/>
      <c r="V240" s="10"/>
      <c r="Y240" s="14">
        <v>42510</v>
      </c>
      <c r="Z240" s="32">
        <v>2420</v>
      </c>
      <c r="AA240" s="48">
        <f t="shared" si="57"/>
        <v>3.3838153659804311</v>
      </c>
      <c r="AB240" s="7">
        <f t="shared" si="50"/>
        <v>5920713532.8000002</v>
      </c>
      <c r="AC240" s="23">
        <f t="shared" si="58"/>
        <v>5.0249797639580603E-2</v>
      </c>
      <c r="AD240" s="23">
        <f t="shared" si="59"/>
        <v>1.8236737228031004</v>
      </c>
      <c r="AE240" s="23">
        <f t="shared" si="60"/>
        <v>1.873923520442681</v>
      </c>
      <c r="AG240" s="8">
        <f t="shared" si="61"/>
        <v>220.06249415709757</v>
      </c>
      <c r="AH240" s="8">
        <f t="shared" si="62"/>
        <v>7986.5433657527301</v>
      </c>
      <c r="AI240" s="10">
        <f t="shared" si="63"/>
        <v>8206.6058599098269</v>
      </c>
      <c r="AJ240" s="10"/>
      <c r="AK240" s="10"/>
    </row>
    <row r="241" spans="1:37" x14ac:dyDescent="0.2">
      <c r="A241" s="20">
        <v>42603</v>
      </c>
      <c r="B241" s="21">
        <v>442</v>
      </c>
      <c r="C241" s="5">
        <v>234</v>
      </c>
      <c r="D241" s="14">
        <v>42511</v>
      </c>
      <c r="E241" s="31">
        <v>2100</v>
      </c>
      <c r="F241" s="48">
        <f t="shared" si="51"/>
        <v>3.3222192947339191</v>
      </c>
      <c r="G241" s="7">
        <f t="shared" si="49"/>
        <v>5137809264</v>
      </c>
      <c r="H241" s="23">
        <f t="shared" si="52"/>
        <v>4.8453215750269979E-2</v>
      </c>
      <c r="I241" s="23">
        <f t="shared" si="53"/>
        <v>1.6637370060800354</v>
      </c>
      <c r="J241" s="23">
        <f t="shared" si="54"/>
        <v>1.7121902218303053</v>
      </c>
      <c r="L241" s="8">
        <f t="shared" si="55"/>
        <v>248.94338075232781</v>
      </c>
      <c r="M241" s="8">
        <f t="shared" si="55"/>
        <v>8547.9634026976291</v>
      </c>
      <c r="N241" s="10">
        <f t="shared" si="56"/>
        <v>8796.9067834499565</v>
      </c>
      <c r="O241" s="10"/>
      <c r="P241" s="10"/>
      <c r="Q241" s="10"/>
      <c r="R241" s="10"/>
      <c r="S241" s="10"/>
      <c r="T241" s="10"/>
      <c r="U241" s="10"/>
      <c r="V241" s="10"/>
      <c r="Y241" s="14">
        <v>42511</v>
      </c>
      <c r="Z241" s="32">
        <v>2550</v>
      </c>
      <c r="AA241" s="48">
        <f t="shared" si="57"/>
        <v>3.406540180433955</v>
      </c>
      <c r="AB241" s="7">
        <f t="shared" si="50"/>
        <v>6238768392</v>
      </c>
      <c r="AC241" s="23">
        <f t="shared" si="58"/>
        <v>5.0929308207193109E-2</v>
      </c>
      <c r="AD241" s="23">
        <f t="shared" si="59"/>
        <v>1.8846739888881032</v>
      </c>
      <c r="AE241" s="23">
        <f t="shared" si="60"/>
        <v>1.9356032970952963</v>
      </c>
      <c r="AG241" s="8">
        <f t="shared" si="61"/>
        <v>261.66507151602798</v>
      </c>
      <c r="AH241" s="8">
        <f t="shared" si="62"/>
        <v>9683.0954797291306</v>
      </c>
      <c r="AI241" s="10">
        <f t="shared" si="63"/>
        <v>9944.7605512451591</v>
      </c>
      <c r="AJ241" s="10"/>
      <c r="AK241" s="10"/>
    </row>
    <row r="242" spans="1:37" x14ac:dyDescent="0.2">
      <c r="A242" s="20">
        <v>42604</v>
      </c>
      <c r="B242" s="21">
        <v>430</v>
      </c>
      <c r="C242" s="5">
        <v>235</v>
      </c>
      <c r="D242" s="14">
        <v>42512</v>
      </c>
      <c r="E242" s="31">
        <v>2670</v>
      </c>
      <c r="F242" s="48">
        <f t="shared" si="51"/>
        <v>3.4265112613645754</v>
      </c>
      <c r="G242" s="7">
        <f t="shared" si="49"/>
        <v>6532357492.7999992</v>
      </c>
      <c r="H242" s="23">
        <f t="shared" si="52"/>
        <v>5.153405937507833E-2</v>
      </c>
      <c r="I242" s="23">
        <f t="shared" si="53"/>
        <v>1.9391698750809194</v>
      </c>
      <c r="J242" s="23">
        <f t="shared" si="54"/>
        <v>1.9907039344559978</v>
      </c>
      <c r="L242" s="8">
        <f t="shared" si="55"/>
        <v>336.63889889319296</v>
      </c>
      <c r="M242" s="8">
        <f t="shared" si="55"/>
        <v>12667.350863296882</v>
      </c>
      <c r="N242" s="10">
        <f t="shared" si="56"/>
        <v>13003.989762190075</v>
      </c>
      <c r="O242" s="10"/>
      <c r="P242" s="10"/>
      <c r="Q242" s="10"/>
      <c r="R242" s="10"/>
      <c r="S242" s="10"/>
      <c r="T242" s="10"/>
      <c r="U242" s="10"/>
      <c r="V242" s="10"/>
      <c r="Y242" s="14">
        <v>42512</v>
      </c>
      <c r="Z242" s="32">
        <v>2530</v>
      </c>
      <c r="AA242" s="48">
        <f t="shared" si="57"/>
        <v>3.403120521175818</v>
      </c>
      <c r="AB242" s="7">
        <f t="shared" si="50"/>
        <v>6189836875.1999998</v>
      </c>
      <c r="AC242" s="23">
        <f t="shared" si="58"/>
        <v>5.0826470276476007E-2</v>
      </c>
      <c r="AD242" s="23">
        <f t="shared" si="59"/>
        <v>1.8754258799734806</v>
      </c>
      <c r="AE242" s="23">
        <f t="shared" si="60"/>
        <v>1.9262523502499567</v>
      </c>
      <c r="AG242" s="8">
        <f t="shared" si="61"/>
        <v>332.01667394311454</v>
      </c>
      <c r="AH242" s="8">
        <f t="shared" si="62"/>
        <v>12250.952299235798</v>
      </c>
      <c r="AI242" s="10">
        <f t="shared" si="63"/>
        <v>12582.968973178913</v>
      </c>
      <c r="AJ242" s="10"/>
      <c r="AK242" s="10"/>
    </row>
    <row r="243" spans="1:37" x14ac:dyDescent="0.2">
      <c r="A243" s="20">
        <v>42605</v>
      </c>
      <c r="B243" s="21">
        <v>418</v>
      </c>
      <c r="C243" s="5">
        <v>236</v>
      </c>
      <c r="D243" s="14">
        <v>42513</v>
      </c>
      <c r="E243" s="31">
        <v>2970</v>
      </c>
      <c r="F243" s="48">
        <f t="shared" si="51"/>
        <v>3.4727564493172123</v>
      </c>
      <c r="G243" s="7">
        <f t="shared" si="49"/>
        <v>7266330244.7999992</v>
      </c>
      <c r="H243" s="23">
        <f t="shared" si="52"/>
        <v>5.2962136129363992E-2</v>
      </c>
      <c r="I243" s="23">
        <f t="shared" si="53"/>
        <v>2.0685480874080096</v>
      </c>
      <c r="J243" s="23">
        <f t="shared" si="54"/>
        <v>2.1215102235373737</v>
      </c>
      <c r="L243" s="8">
        <f t="shared" si="55"/>
        <v>384.84037158601234</v>
      </c>
      <c r="M243" s="8">
        <f t="shared" si="55"/>
        <v>15030.753530356013</v>
      </c>
      <c r="N243" s="10">
        <f t="shared" si="56"/>
        <v>15415.593901942026</v>
      </c>
      <c r="O243" s="10"/>
      <c r="P243" s="10"/>
      <c r="Q243" s="10"/>
      <c r="R243" s="10"/>
      <c r="S243" s="10"/>
      <c r="T243" s="10"/>
      <c r="U243" s="10"/>
      <c r="V243" s="10"/>
      <c r="Y243" s="14">
        <v>42513</v>
      </c>
      <c r="Z243" s="32">
        <v>2490</v>
      </c>
      <c r="AA243" s="48">
        <f t="shared" si="57"/>
        <v>3.3961993470957363</v>
      </c>
      <c r="AB243" s="7">
        <f t="shared" si="50"/>
        <v>6091973841.5999994</v>
      </c>
      <c r="AC243" s="23">
        <f t="shared" si="58"/>
        <v>5.0618967816035594E-2</v>
      </c>
      <c r="AD243" s="23">
        <f t="shared" si="59"/>
        <v>1.8567827831708943</v>
      </c>
      <c r="AE243" s="23">
        <f t="shared" si="60"/>
        <v>1.9074017509869299</v>
      </c>
      <c r="AG243" s="8">
        <f t="shared" si="61"/>
        <v>367.81413680221721</v>
      </c>
      <c r="AH243" s="8">
        <f t="shared" si="62"/>
        <v>13491.996895378588</v>
      </c>
      <c r="AI243" s="10">
        <f t="shared" si="63"/>
        <v>13859.811032180805</v>
      </c>
      <c r="AJ243" s="10"/>
      <c r="AK243" s="10"/>
    </row>
    <row r="244" spans="1:37" x14ac:dyDescent="0.2">
      <c r="A244" s="20">
        <v>42606</v>
      </c>
      <c r="B244" s="21">
        <v>419</v>
      </c>
      <c r="C244" s="5">
        <v>237</v>
      </c>
      <c r="D244" s="14">
        <v>42514</v>
      </c>
      <c r="E244" s="31">
        <v>2780</v>
      </c>
      <c r="F244" s="48">
        <f t="shared" si="51"/>
        <v>3.4440447959180762</v>
      </c>
      <c r="G244" s="7">
        <f t="shared" si="49"/>
        <v>6801480835.1999998</v>
      </c>
      <c r="H244" s="23">
        <f t="shared" si="52"/>
        <v>5.2070915308210147E-2</v>
      </c>
      <c r="I244" s="23">
        <f t="shared" si="53"/>
        <v>1.9876987491985112</v>
      </c>
      <c r="J244" s="23">
        <f t="shared" si="54"/>
        <v>2.0397696645067214</v>
      </c>
      <c r="L244" s="8">
        <f t="shared" si="55"/>
        <v>354.15933254011361</v>
      </c>
      <c r="M244" s="8">
        <f t="shared" si="55"/>
        <v>13519.294948824685</v>
      </c>
      <c r="N244" s="10">
        <f t="shared" si="56"/>
        <v>13873.454281364799</v>
      </c>
      <c r="O244" s="10"/>
      <c r="P244" s="10"/>
      <c r="Q244" s="10"/>
      <c r="R244" s="10"/>
      <c r="S244" s="10"/>
      <c r="T244" s="10"/>
      <c r="U244" s="10"/>
      <c r="V244" s="10"/>
      <c r="Y244" s="14">
        <v>42514</v>
      </c>
      <c r="Z244" s="32">
        <v>2620</v>
      </c>
      <c r="AA244" s="48">
        <f t="shared" si="57"/>
        <v>3.4183012913197452</v>
      </c>
      <c r="AB244" s="7">
        <f t="shared" si="50"/>
        <v>6410028700.8000002</v>
      </c>
      <c r="AC244" s="23">
        <f t="shared" si="58"/>
        <v>5.1284586024521413E-2</v>
      </c>
      <c r="AD244" s="23">
        <f t="shared" si="59"/>
        <v>1.9166665039587834</v>
      </c>
      <c r="AE244" s="23">
        <f t="shared" si="60"/>
        <v>1.9679510899833048</v>
      </c>
      <c r="AG244" s="8">
        <f t="shared" si="61"/>
        <v>348.81112898694812</v>
      </c>
      <c r="AH244" s="8">
        <f t="shared" si="62"/>
        <v>13036.170494145448</v>
      </c>
      <c r="AI244" s="10">
        <f t="shared" si="63"/>
        <v>13384.981623132397</v>
      </c>
      <c r="AJ244" s="10"/>
      <c r="AK244" s="10"/>
    </row>
    <row r="245" spans="1:37" x14ac:dyDescent="0.2">
      <c r="A245" s="20">
        <v>42607</v>
      </c>
      <c r="B245" s="21">
        <v>435</v>
      </c>
      <c r="C245" s="5">
        <v>238</v>
      </c>
      <c r="D245" s="14">
        <v>42515</v>
      </c>
      <c r="E245" s="31">
        <v>2580</v>
      </c>
      <c r="F245" s="48">
        <f t="shared" si="51"/>
        <v>3.4116197059632301</v>
      </c>
      <c r="G245" s="7">
        <f t="shared" si="49"/>
        <v>6312165667.1999998</v>
      </c>
      <c r="H245" s="23">
        <f t="shared" si="52"/>
        <v>5.1082446782359188E-2</v>
      </c>
      <c r="I245" s="23">
        <f t="shared" si="53"/>
        <v>1.8984559648483614</v>
      </c>
      <c r="J245" s="23">
        <f t="shared" si="54"/>
        <v>1.9495384116307206</v>
      </c>
      <c r="L245" s="8">
        <f t="shared" si="55"/>
        <v>322.44086677617878</v>
      </c>
      <c r="M245" s="8">
        <f t="shared" si="55"/>
        <v>11983.368562006875</v>
      </c>
      <c r="N245" s="10">
        <f t="shared" si="56"/>
        <v>12305.809428783054</v>
      </c>
      <c r="O245" s="10"/>
      <c r="P245" s="10"/>
      <c r="Q245" s="10"/>
      <c r="R245" s="10"/>
      <c r="S245" s="10"/>
      <c r="T245" s="10"/>
      <c r="U245" s="10"/>
      <c r="V245" s="10"/>
      <c r="Y245" s="14">
        <v>42515</v>
      </c>
      <c r="Z245" s="32">
        <v>2570</v>
      </c>
      <c r="AA245" s="48">
        <f t="shared" si="57"/>
        <v>3.4099331233312946</v>
      </c>
      <c r="AB245" s="7">
        <f t="shared" si="50"/>
        <v>6287699908.8000002</v>
      </c>
      <c r="AC245" s="23">
        <f t="shared" si="58"/>
        <v>5.1031548348721686E-2</v>
      </c>
      <c r="AD245" s="23">
        <f t="shared" si="59"/>
        <v>1.8938739040666714</v>
      </c>
      <c r="AE245" s="23">
        <f t="shared" si="60"/>
        <v>1.944905452415393</v>
      </c>
      <c r="AG245" s="8">
        <f t="shared" si="61"/>
        <v>322.11958743085791</v>
      </c>
      <c r="AH245" s="8">
        <f t="shared" si="62"/>
        <v>11954.445835255668</v>
      </c>
      <c r="AI245" s="10">
        <f t="shared" si="63"/>
        <v>12276.565422686526</v>
      </c>
      <c r="AJ245" s="10"/>
      <c r="AK245" s="10"/>
    </row>
    <row r="246" spans="1:37" x14ac:dyDescent="0.2">
      <c r="A246" s="20">
        <v>42608</v>
      </c>
      <c r="B246" s="21">
        <v>425</v>
      </c>
      <c r="C246" s="5">
        <v>239</v>
      </c>
      <c r="D246" s="14">
        <v>42516</v>
      </c>
      <c r="E246" s="31">
        <v>2560</v>
      </c>
      <c r="F246" s="48">
        <f t="shared" si="51"/>
        <v>3.4082399653118496</v>
      </c>
      <c r="G246" s="7">
        <f t="shared" si="49"/>
        <v>6263234150.3999996</v>
      </c>
      <c r="H246" s="23">
        <f t="shared" si="52"/>
        <v>5.098050249212626E-2</v>
      </c>
      <c r="I246" s="23">
        <f t="shared" si="53"/>
        <v>1.8892799353654262</v>
      </c>
      <c r="J246" s="23">
        <f t="shared" si="54"/>
        <v>1.9402604378575523</v>
      </c>
      <c r="L246" s="8">
        <f t="shared" si="55"/>
        <v>319.30282421323744</v>
      </c>
      <c r="M246" s="8">
        <f t="shared" si="55"/>
        <v>11833.002610846241</v>
      </c>
      <c r="N246" s="10">
        <f t="shared" si="56"/>
        <v>12152.305435059478</v>
      </c>
      <c r="O246" s="10"/>
      <c r="P246" s="10"/>
      <c r="Q246" s="10"/>
      <c r="R246" s="10"/>
      <c r="S246" s="10"/>
      <c r="T246" s="10"/>
      <c r="U246" s="10"/>
      <c r="V246" s="10"/>
      <c r="Y246" s="14">
        <v>42516</v>
      </c>
      <c r="Z246" s="32">
        <v>2490</v>
      </c>
      <c r="AA246" s="48">
        <f t="shared" si="57"/>
        <v>3.3961993470957363</v>
      </c>
      <c r="AB246" s="7">
        <f t="shared" si="50"/>
        <v>6091973841.5999994</v>
      </c>
      <c r="AC246" s="23">
        <f t="shared" si="58"/>
        <v>5.0618967816035594E-2</v>
      </c>
      <c r="AD246" s="23">
        <f t="shared" si="59"/>
        <v>1.8567827831708943</v>
      </c>
      <c r="AE246" s="23">
        <f t="shared" si="60"/>
        <v>1.9074017509869299</v>
      </c>
      <c r="AG246" s="8">
        <f t="shared" si="61"/>
        <v>317.03844788339262</v>
      </c>
      <c r="AH246" s="8">
        <f t="shared" si="62"/>
        <v>11629.465337430702</v>
      </c>
      <c r="AI246" s="10">
        <f t="shared" si="63"/>
        <v>11946.503785314095</v>
      </c>
      <c r="AJ246" s="10"/>
      <c r="AK246" s="10"/>
    </row>
    <row r="247" spans="1:37" x14ac:dyDescent="0.2">
      <c r="A247" s="20">
        <v>42609</v>
      </c>
      <c r="B247" s="21">
        <v>406</v>
      </c>
      <c r="C247" s="5">
        <v>240</v>
      </c>
      <c r="D247" s="14">
        <v>42517</v>
      </c>
      <c r="E247" s="31">
        <v>2050</v>
      </c>
      <c r="F247" s="48">
        <f t="shared" si="51"/>
        <v>3.3117538610557542</v>
      </c>
      <c r="G247" s="7">
        <f t="shared" si="49"/>
        <v>5015480472</v>
      </c>
      <c r="H247" s="23">
        <f t="shared" si="52"/>
        <v>4.815441695172893E-2</v>
      </c>
      <c r="I247" s="23">
        <f t="shared" si="53"/>
        <v>1.6373480041819004</v>
      </c>
      <c r="J247" s="23">
        <f t="shared" si="54"/>
        <v>1.6855024211336294</v>
      </c>
      <c r="L247" s="8">
        <f t="shared" si="55"/>
        <v>241.5175378619422</v>
      </c>
      <c r="M247" s="8">
        <f t="shared" si="55"/>
        <v>8212.0869408424951</v>
      </c>
      <c r="N247" s="10">
        <f t="shared" si="56"/>
        <v>8453.6044787044375</v>
      </c>
      <c r="O247" s="10"/>
      <c r="P247" s="10"/>
      <c r="Q247" s="10"/>
      <c r="R247" s="10"/>
      <c r="S247" s="10"/>
      <c r="T247" s="10"/>
      <c r="U247" s="10"/>
      <c r="V247" s="10"/>
      <c r="Y247" s="14">
        <v>42517</v>
      </c>
      <c r="Z247" s="32">
        <v>2560</v>
      </c>
      <c r="AA247" s="48">
        <f t="shared" si="57"/>
        <v>3.4082399653118496</v>
      </c>
      <c r="AB247" s="7">
        <f t="shared" si="50"/>
        <v>6263234150.3999996</v>
      </c>
      <c r="AC247" s="23">
        <f t="shared" si="58"/>
        <v>5.098050249212626E-2</v>
      </c>
      <c r="AD247" s="23">
        <f t="shared" si="59"/>
        <v>1.8892799353654262</v>
      </c>
      <c r="AE247" s="23">
        <f t="shared" si="60"/>
        <v>1.9402604378575523</v>
      </c>
      <c r="AG247" s="8">
        <f t="shared" si="61"/>
        <v>255.69171470200658</v>
      </c>
      <c r="AH247" s="8">
        <f t="shared" si="62"/>
        <v>9475.6466219667163</v>
      </c>
      <c r="AI247" s="10">
        <f t="shared" si="63"/>
        <v>9731.3383366687231</v>
      </c>
      <c r="AJ247" s="10"/>
      <c r="AK247" s="10"/>
    </row>
    <row r="248" spans="1:37" x14ac:dyDescent="0.2">
      <c r="A248" s="20">
        <v>42610</v>
      </c>
      <c r="B248" s="21">
        <v>398</v>
      </c>
      <c r="C248" s="5">
        <v>241</v>
      </c>
      <c r="D248" s="14">
        <v>42518</v>
      </c>
      <c r="E248" s="31">
        <v>1760</v>
      </c>
      <c r="F248" s="48">
        <f t="shared" si="51"/>
        <v>3.2455126678141499</v>
      </c>
      <c r="G248" s="7">
        <f t="shared" si="49"/>
        <v>4305973478.3999996</v>
      </c>
      <c r="H248" s="23">
        <f t="shared" si="52"/>
        <v>4.6305439920783217E-2</v>
      </c>
      <c r="I248" s="23">
        <f t="shared" si="53"/>
        <v>1.4756066837051591</v>
      </c>
      <c r="J248" s="23">
        <f t="shared" si="54"/>
        <v>1.5219121236259423</v>
      </c>
      <c r="L248" s="8">
        <f t="shared" si="55"/>
        <v>199.38999620453711</v>
      </c>
      <c r="M248" s="8">
        <f t="shared" si="55"/>
        <v>6353.9232445841926</v>
      </c>
      <c r="N248" s="10">
        <f t="shared" si="56"/>
        <v>6553.3132407887297</v>
      </c>
      <c r="O248" s="10"/>
      <c r="P248" s="10"/>
      <c r="Q248" s="10"/>
      <c r="R248" s="10"/>
      <c r="S248" s="10"/>
      <c r="T248" s="10"/>
      <c r="U248" s="10"/>
      <c r="V248" s="10"/>
      <c r="Y248" s="14">
        <v>42518</v>
      </c>
      <c r="Z248" s="32">
        <v>2560</v>
      </c>
      <c r="AA248" s="48">
        <f t="shared" si="57"/>
        <v>3.4082399653118496</v>
      </c>
      <c r="AB248" s="7">
        <f t="shared" si="50"/>
        <v>6263234150.3999996</v>
      </c>
      <c r="AC248" s="23">
        <f t="shared" si="58"/>
        <v>5.098050249212626E-2</v>
      </c>
      <c r="AD248" s="23">
        <f t="shared" si="59"/>
        <v>1.8892799353654262</v>
      </c>
      <c r="AE248" s="23">
        <f t="shared" si="60"/>
        <v>1.9402604378575523</v>
      </c>
      <c r="AG248" s="8">
        <f t="shared" si="61"/>
        <v>219.52069164660077</v>
      </c>
      <c r="AH248" s="8">
        <f t="shared" si="62"/>
        <v>8135.1892949567909</v>
      </c>
      <c r="AI248" s="10">
        <f t="shared" si="63"/>
        <v>8354.7099866033914</v>
      </c>
      <c r="AJ248" s="10"/>
      <c r="AK248" s="10"/>
    </row>
    <row r="249" spans="1:37" x14ac:dyDescent="0.2">
      <c r="A249" s="20">
        <v>42611</v>
      </c>
      <c r="B249" s="21">
        <v>385</v>
      </c>
      <c r="C249" s="5">
        <v>242</v>
      </c>
      <c r="D249" s="14">
        <v>42519</v>
      </c>
      <c r="E249" s="31">
        <v>1740</v>
      </c>
      <c r="F249" s="48">
        <f t="shared" si="51"/>
        <v>3.2405492482825999</v>
      </c>
      <c r="G249" s="7">
        <f t="shared" si="49"/>
        <v>4257041961.5999999</v>
      </c>
      <c r="H249" s="23">
        <f t="shared" si="52"/>
        <v>4.6169790589196041E-2</v>
      </c>
      <c r="I249" s="23">
        <f t="shared" si="53"/>
        <v>1.4638553251636921</v>
      </c>
      <c r="J249" s="23">
        <f t="shared" si="54"/>
        <v>1.5100251157528881</v>
      </c>
      <c r="L249" s="8">
        <f t="shared" si="55"/>
        <v>196.54673589649232</v>
      </c>
      <c r="M249" s="8">
        <f t="shared" si="55"/>
        <v>6231.6935449334496</v>
      </c>
      <c r="N249" s="10">
        <f t="shared" si="56"/>
        <v>6428.2402808299421</v>
      </c>
      <c r="O249" s="10"/>
      <c r="P249" s="10"/>
      <c r="Q249" s="10"/>
      <c r="R249" s="10"/>
      <c r="S249" s="10"/>
      <c r="T249" s="10"/>
      <c r="U249" s="10"/>
      <c r="V249" s="10"/>
      <c r="Y249" s="14">
        <v>42519</v>
      </c>
      <c r="Z249" s="32">
        <v>2890</v>
      </c>
      <c r="AA249" s="48">
        <f t="shared" si="57"/>
        <v>3.4608978427565478</v>
      </c>
      <c r="AB249" s="7">
        <f t="shared" si="50"/>
        <v>7070604177.5999994</v>
      </c>
      <c r="AC249" s="23">
        <f t="shared" si="58"/>
        <v>5.2592206133182322E-2</v>
      </c>
      <c r="AD249" s="23">
        <f t="shared" si="59"/>
        <v>2.0349473496329757</v>
      </c>
      <c r="AE249" s="23">
        <f t="shared" si="60"/>
        <v>2.087539555766158</v>
      </c>
      <c r="AG249" s="8">
        <f t="shared" si="61"/>
        <v>223.88722836207401</v>
      </c>
      <c r="AH249" s="8">
        <f t="shared" si="62"/>
        <v>8662.8562570342838</v>
      </c>
      <c r="AI249" s="10">
        <f t="shared" si="63"/>
        <v>8886.7434853963587</v>
      </c>
      <c r="AJ249" s="10"/>
      <c r="AK249" s="10"/>
    </row>
    <row r="250" spans="1:37" x14ac:dyDescent="0.2">
      <c r="A250" s="20">
        <v>42612</v>
      </c>
      <c r="B250" s="21">
        <v>371</v>
      </c>
      <c r="C250" s="5">
        <v>243</v>
      </c>
      <c r="D250" s="14">
        <v>42520</v>
      </c>
      <c r="E250" s="31">
        <v>1840</v>
      </c>
      <c r="F250" s="48">
        <f t="shared" si="51"/>
        <v>3.2648178230095364</v>
      </c>
      <c r="G250" s="7">
        <f t="shared" si="49"/>
        <v>4501699545.5999994</v>
      </c>
      <c r="H250" s="23">
        <f t="shared" si="52"/>
        <v>4.6836846640731594E-2</v>
      </c>
      <c r="I250" s="23">
        <f t="shared" si="53"/>
        <v>1.5218010624392111</v>
      </c>
      <c r="J250" s="23">
        <f t="shared" si="54"/>
        <v>1.5686379090799427</v>
      </c>
      <c r="L250" s="8">
        <f t="shared" si="55"/>
        <v>210.84541123991829</v>
      </c>
      <c r="M250" s="8">
        <f t="shared" si="55"/>
        <v>6850.6911512761926</v>
      </c>
      <c r="N250" s="10">
        <f t="shared" si="56"/>
        <v>7061.5365625161112</v>
      </c>
      <c r="O250" s="10"/>
      <c r="P250" s="10"/>
      <c r="Q250" s="10"/>
      <c r="R250" s="10"/>
      <c r="S250" s="10"/>
      <c r="T250" s="10"/>
      <c r="U250" s="10"/>
      <c r="V250" s="10"/>
      <c r="Y250" s="14">
        <v>42520</v>
      </c>
      <c r="Z250" s="32">
        <v>2860</v>
      </c>
      <c r="AA250" s="48">
        <f t="shared" si="57"/>
        <v>3.4563660331290431</v>
      </c>
      <c r="AB250" s="7">
        <f t="shared" si="50"/>
        <v>6997206902.3999996</v>
      </c>
      <c r="AC250" s="23">
        <f t="shared" si="58"/>
        <v>5.2451519422391263E-2</v>
      </c>
      <c r="AD250" s="23">
        <f t="shared" si="59"/>
        <v>2.0221840142829919</v>
      </c>
      <c r="AE250" s="23">
        <f t="shared" si="60"/>
        <v>2.0746355337053832</v>
      </c>
      <c r="AG250" s="8">
        <f t="shared" si="61"/>
        <v>236.1209811498083</v>
      </c>
      <c r="AH250" s="8">
        <f t="shared" si="62"/>
        <v>9103.2648582173279</v>
      </c>
      <c r="AI250" s="10">
        <f t="shared" si="63"/>
        <v>9339.3858393671362</v>
      </c>
      <c r="AJ250" s="10"/>
      <c r="AK250" s="10"/>
    </row>
    <row r="251" spans="1:37" x14ac:dyDescent="0.2">
      <c r="A251" s="20">
        <v>42613</v>
      </c>
      <c r="B251" s="21">
        <v>370</v>
      </c>
      <c r="C251" s="5">
        <v>244</v>
      </c>
      <c r="D251" s="14">
        <v>42521</v>
      </c>
      <c r="E251" s="31">
        <v>2070</v>
      </c>
      <c r="F251" s="48">
        <f t="shared" si="51"/>
        <v>3.3159703454569178</v>
      </c>
      <c r="G251" s="7">
        <f t="shared" si="49"/>
        <v>5064411988.8000002</v>
      </c>
      <c r="H251" s="23">
        <f t="shared" si="52"/>
        <v>4.827457959755805E-2</v>
      </c>
      <c r="I251" s="23">
        <f t="shared" si="53"/>
        <v>1.647952611521001</v>
      </c>
      <c r="J251" s="23">
        <f t="shared" si="54"/>
        <v>1.6962271911185591</v>
      </c>
      <c r="L251" s="8">
        <f t="shared" si="55"/>
        <v>244.48235966815287</v>
      </c>
      <c r="M251" s="8">
        <f t="shared" si="55"/>
        <v>8345.910962761227</v>
      </c>
      <c r="N251" s="10">
        <f t="shared" si="56"/>
        <v>8590.3933224293796</v>
      </c>
      <c r="O251" s="10"/>
      <c r="P251" s="10"/>
      <c r="Q251" s="10"/>
      <c r="R251" s="10"/>
      <c r="S251" s="10"/>
      <c r="T251" s="10"/>
      <c r="U251" s="10"/>
      <c r="V251" s="10"/>
      <c r="Y251" s="14">
        <v>42521</v>
      </c>
      <c r="Z251" s="32">
        <v>2880</v>
      </c>
      <c r="AA251" s="48">
        <f t="shared" si="57"/>
        <v>3.459392487759231</v>
      </c>
      <c r="AB251" s="7">
        <f t="shared" si="50"/>
        <v>7046138419.1999998</v>
      </c>
      <c r="AC251" s="23">
        <f t="shared" si="58"/>
        <v>5.2545431684536077E-2</v>
      </c>
      <c r="AD251" s="23">
        <f t="shared" si="59"/>
        <v>2.030702943749608</v>
      </c>
      <c r="AE251" s="23">
        <f t="shared" si="60"/>
        <v>2.083248375434144</v>
      </c>
      <c r="AG251" s="8">
        <f t="shared" si="61"/>
        <v>266.11171417983587</v>
      </c>
      <c r="AH251" s="8">
        <f t="shared" si="62"/>
        <v>10284.316334016969</v>
      </c>
      <c r="AI251" s="10">
        <f t="shared" si="63"/>
        <v>10550.428048196805</v>
      </c>
      <c r="AJ251" s="10"/>
      <c r="AK251" s="10"/>
    </row>
    <row r="252" spans="1:37" x14ac:dyDescent="0.2">
      <c r="A252" s="20">
        <v>42614</v>
      </c>
      <c r="B252" s="21">
        <v>406</v>
      </c>
      <c r="C252" s="5">
        <v>245</v>
      </c>
      <c r="D252" s="14">
        <v>42522</v>
      </c>
      <c r="E252" s="31">
        <v>2590</v>
      </c>
      <c r="F252" s="48">
        <f t="shared" si="51"/>
        <v>3.4132997640812519</v>
      </c>
      <c r="G252" s="7">
        <f t="shared" si="49"/>
        <v>6336631425.5999994</v>
      </c>
      <c r="H252" s="23">
        <f t="shared" si="52"/>
        <v>5.1133198787743667E-2</v>
      </c>
      <c r="I252" s="23">
        <f t="shared" si="53"/>
        <v>1.9030261869352625</v>
      </c>
      <c r="J252" s="23">
        <f t="shared" si="54"/>
        <v>1.9541593857230062</v>
      </c>
      <c r="L252" s="8">
        <f t="shared" si="55"/>
        <v>324.01223432986831</v>
      </c>
      <c r="M252" s="8">
        <f t="shared" si="55"/>
        <v>12058.775539873724</v>
      </c>
      <c r="N252" s="10">
        <f t="shared" si="56"/>
        <v>12382.787774203593</v>
      </c>
      <c r="O252" s="10"/>
      <c r="P252" s="10"/>
      <c r="Q252" s="10"/>
      <c r="R252" s="10"/>
      <c r="S252" s="10"/>
      <c r="T252" s="10"/>
      <c r="U252" s="10"/>
      <c r="V252" s="10"/>
      <c r="Y252" s="14">
        <v>42522</v>
      </c>
      <c r="Z252" s="32">
        <v>2840</v>
      </c>
      <c r="AA252" s="48">
        <f t="shared" si="57"/>
        <v>3.4533183400470375</v>
      </c>
      <c r="AB252" s="7">
        <f t="shared" si="50"/>
        <v>6948275385.5999994</v>
      </c>
      <c r="AC252" s="23">
        <f t="shared" si="58"/>
        <v>5.2357117737145749E-2</v>
      </c>
      <c r="AD252" s="23">
        <f t="shared" si="59"/>
        <v>2.0136245697994291</v>
      </c>
      <c r="AE252" s="23">
        <f t="shared" si="60"/>
        <v>2.0659816875365746</v>
      </c>
      <c r="AG252" s="8">
        <f t="shared" si="61"/>
        <v>331.76775760703691</v>
      </c>
      <c r="AH252" s="8">
        <f t="shared" si="62"/>
        <v>12759.596728351342</v>
      </c>
      <c r="AI252" s="10">
        <f t="shared" si="63"/>
        <v>13091.364485958378</v>
      </c>
      <c r="AJ252" s="10"/>
      <c r="AK252" s="10"/>
    </row>
    <row r="253" spans="1:37" x14ac:dyDescent="0.2">
      <c r="A253" s="20">
        <v>42615</v>
      </c>
      <c r="B253" s="21">
        <v>382</v>
      </c>
      <c r="C253" s="5">
        <v>246</v>
      </c>
      <c r="D253" s="14">
        <v>42523</v>
      </c>
      <c r="E253" s="31">
        <v>2980</v>
      </c>
      <c r="F253" s="48">
        <f t="shared" si="51"/>
        <v>3.4742162640762553</v>
      </c>
      <c r="G253" s="7">
        <f t="shared" si="49"/>
        <v>7290796003.1999998</v>
      </c>
      <c r="H253" s="23">
        <f t="shared" si="52"/>
        <v>5.30078546513107E-2</v>
      </c>
      <c r="I253" s="23">
        <f t="shared" si="53"/>
        <v>2.0727046314018747</v>
      </c>
      <c r="J253" s="23">
        <f t="shared" si="54"/>
        <v>2.1257124860531853</v>
      </c>
      <c r="L253" s="8">
        <f t="shared" si="55"/>
        <v>386.46945482998257</v>
      </c>
      <c r="M253" s="8">
        <f t="shared" si="55"/>
        <v>15111.666642438917</v>
      </c>
      <c r="N253" s="10">
        <f t="shared" si="56"/>
        <v>15498.1360972689</v>
      </c>
      <c r="O253" s="10"/>
      <c r="P253" s="10"/>
      <c r="Q253" s="10"/>
      <c r="R253" s="10"/>
      <c r="S253" s="10"/>
      <c r="T253" s="10"/>
      <c r="U253" s="10"/>
      <c r="V253" s="10"/>
      <c r="Y253" s="14">
        <v>42523</v>
      </c>
      <c r="Z253" s="32">
        <v>2930</v>
      </c>
      <c r="AA253" s="48">
        <f t="shared" si="57"/>
        <v>3.4668676203541096</v>
      </c>
      <c r="AB253" s="7">
        <f t="shared" si="50"/>
        <v>7168467211.1999998</v>
      </c>
      <c r="AC253" s="23">
        <f t="shared" si="58"/>
        <v>5.2778109623843092E-2</v>
      </c>
      <c r="AD253" s="23">
        <f t="shared" si="59"/>
        <v>2.0518258110457079</v>
      </c>
      <c r="AE253" s="23">
        <f t="shared" si="60"/>
        <v>2.1046039206695508</v>
      </c>
      <c r="AG253" s="8">
        <f t="shared" si="61"/>
        <v>384.79443070196663</v>
      </c>
      <c r="AH253" s="8">
        <f t="shared" si="62"/>
        <v>14959.443422434644</v>
      </c>
      <c r="AI253" s="10">
        <f t="shared" si="63"/>
        <v>15344.23785313661</v>
      </c>
      <c r="AJ253" s="10"/>
      <c r="AK253" s="10"/>
    </row>
    <row r="254" spans="1:37" x14ac:dyDescent="0.2">
      <c r="A254" s="20">
        <v>42616</v>
      </c>
      <c r="B254" s="21">
        <v>370</v>
      </c>
      <c r="C254" s="5">
        <v>247</v>
      </c>
      <c r="D254" s="14">
        <v>42524</v>
      </c>
      <c r="E254" s="31">
        <v>3660</v>
      </c>
      <c r="F254" s="48">
        <f t="shared" si="51"/>
        <v>3.5634810853944106</v>
      </c>
      <c r="G254" s="7">
        <f t="shared" si="49"/>
        <v>8954467574.3999996</v>
      </c>
      <c r="H254" s="23">
        <f t="shared" si="52"/>
        <v>5.5879756802331447E-2</v>
      </c>
      <c r="I254" s="23">
        <f t="shared" si="53"/>
        <v>2.3352981163668058</v>
      </c>
      <c r="J254" s="23">
        <f t="shared" si="54"/>
        <v>2.3911778731691373</v>
      </c>
      <c r="L254" s="8">
        <f t="shared" si="55"/>
        <v>500.37347035183478</v>
      </c>
      <c r="M254" s="8">
        <f t="shared" si="55"/>
        <v>20911.351259563962</v>
      </c>
      <c r="N254" s="10">
        <f t="shared" si="56"/>
        <v>21411.724729915797</v>
      </c>
      <c r="O254" s="10"/>
      <c r="P254" s="10"/>
      <c r="Q254" s="10"/>
      <c r="R254" s="10"/>
      <c r="S254" s="10"/>
      <c r="T254" s="10"/>
      <c r="U254" s="10"/>
      <c r="V254" s="10"/>
      <c r="Y254" s="14">
        <v>42524</v>
      </c>
      <c r="Z254" s="32">
        <v>2790</v>
      </c>
      <c r="AA254" s="48">
        <f t="shared" si="57"/>
        <v>3.4456042032735974</v>
      </c>
      <c r="AB254" s="7">
        <f t="shared" si="50"/>
        <v>6825946593.5999994</v>
      </c>
      <c r="AC254" s="23">
        <f t="shared" si="58"/>
        <v>5.21189324729633E-2</v>
      </c>
      <c r="AD254" s="23">
        <f t="shared" si="59"/>
        <v>1.9920458259333369</v>
      </c>
      <c r="AE254" s="23">
        <f t="shared" si="60"/>
        <v>2.0441647584063003</v>
      </c>
      <c r="AG254" s="8">
        <f t="shared" si="61"/>
        <v>466.69729084149304</v>
      </c>
      <c r="AH254" s="8">
        <f t="shared" si="62"/>
        <v>17837.709755038934</v>
      </c>
      <c r="AI254" s="10">
        <f t="shared" si="63"/>
        <v>18304.407045880427</v>
      </c>
      <c r="AJ254" s="10"/>
      <c r="AK254" s="10"/>
    </row>
    <row r="255" spans="1:37" x14ac:dyDescent="0.2">
      <c r="A255" s="20">
        <v>42617</v>
      </c>
      <c r="B255" s="21">
        <v>361</v>
      </c>
      <c r="C255" s="5">
        <v>248</v>
      </c>
      <c r="D255" s="14">
        <v>42525</v>
      </c>
      <c r="E255" s="31">
        <v>3670</v>
      </c>
      <c r="F255" s="48">
        <f t="shared" si="51"/>
        <v>3.5646660642520893</v>
      </c>
      <c r="G255" s="7">
        <f t="shared" si="49"/>
        <v>8978933332.7999992</v>
      </c>
      <c r="H255" s="23">
        <f t="shared" si="52"/>
        <v>5.5918909236442757E-2</v>
      </c>
      <c r="I255" s="23">
        <f t="shared" si="53"/>
        <v>2.3388955647120717</v>
      </c>
      <c r="J255" s="23">
        <f t="shared" si="54"/>
        <v>2.3948144739485144</v>
      </c>
      <c r="L255" s="8">
        <f t="shared" si="55"/>
        <v>502.09215807691362</v>
      </c>
      <c r="M255" s="8">
        <f t="shared" si="55"/>
        <v>21000.787347931298</v>
      </c>
      <c r="N255" s="10">
        <f t="shared" si="56"/>
        <v>21502.879506008212</v>
      </c>
      <c r="O255" s="10"/>
      <c r="P255" s="10"/>
      <c r="Q255" s="10"/>
      <c r="R255" s="10"/>
      <c r="S255" s="10"/>
      <c r="T255" s="10"/>
      <c r="U255" s="10"/>
      <c r="V255" s="10"/>
      <c r="Y255" s="14">
        <v>42525</v>
      </c>
      <c r="Z255" s="32">
        <v>2920</v>
      </c>
      <c r="AA255" s="48">
        <f t="shared" si="57"/>
        <v>3.4653828514484184</v>
      </c>
      <c r="AB255" s="7">
        <f t="shared" si="50"/>
        <v>7144001452.7999992</v>
      </c>
      <c r="AC255" s="23">
        <f t="shared" si="58"/>
        <v>5.2731811467626746E-2</v>
      </c>
      <c r="AD255" s="23">
        <f t="shared" si="59"/>
        <v>2.0476209658594104</v>
      </c>
      <c r="AE255" s="23">
        <f t="shared" si="60"/>
        <v>2.1003527773270374</v>
      </c>
      <c r="AG255" s="8">
        <f t="shared" si="61"/>
        <v>473.47541968559904</v>
      </c>
      <c r="AH255" s="8">
        <f t="shared" si="62"/>
        <v>18385.452143295188</v>
      </c>
      <c r="AI255" s="10">
        <f t="shared" si="63"/>
        <v>18858.927562980785</v>
      </c>
      <c r="AJ255" s="10"/>
      <c r="AK255" s="10"/>
    </row>
    <row r="256" spans="1:37" x14ac:dyDescent="0.2">
      <c r="A256" s="20">
        <v>42618</v>
      </c>
      <c r="B256" s="21">
        <v>356</v>
      </c>
      <c r="C256" s="5">
        <v>249</v>
      </c>
      <c r="D256" s="14">
        <v>42526</v>
      </c>
      <c r="E256" s="31">
        <v>4590</v>
      </c>
      <c r="F256" s="48">
        <f t="shared" si="51"/>
        <v>3.661812685537261</v>
      </c>
      <c r="G256" s="7">
        <f t="shared" si="49"/>
        <v>11229783105.6</v>
      </c>
      <c r="H256" s="23">
        <f t="shared" si="52"/>
        <v>5.9223794453715076E-2</v>
      </c>
      <c r="I256" s="23">
        <f t="shared" si="53"/>
        <v>2.6437629454568743</v>
      </c>
      <c r="J256" s="23">
        <f t="shared" si="54"/>
        <v>2.7029867399105894</v>
      </c>
      <c r="L256" s="8">
        <f t="shared" si="55"/>
        <v>665.07036640585659</v>
      </c>
      <c r="M256" s="8">
        <f t="shared" si="55"/>
        <v>29688.884460102901</v>
      </c>
      <c r="N256" s="10">
        <f t="shared" si="56"/>
        <v>30353.954826508758</v>
      </c>
      <c r="O256" s="10"/>
      <c r="P256" s="10"/>
      <c r="Q256" s="10"/>
      <c r="R256" s="10"/>
      <c r="S256" s="10"/>
      <c r="T256" s="10"/>
      <c r="U256" s="10"/>
      <c r="V256" s="10"/>
      <c r="Y256" s="14">
        <v>42526</v>
      </c>
      <c r="Z256" s="32">
        <v>2850</v>
      </c>
      <c r="AA256" s="48">
        <f t="shared" si="57"/>
        <v>3.4548448600085102</v>
      </c>
      <c r="AB256" s="7">
        <f t="shared" si="50"/>
        <v>6972741144</v>
      </c>
      <c r="AC256" s="23">
        <f t="shared" si="58"/>
        <v>5.2404380131461793E-2</v>
      </c>
      <c r="AD256" s="23">
        <f t="shared" si="59"/>
        <v>2.0179093834983934</v>
      </c>
      <c r="AE256" s="23">
        <f t="shared" si="60"/>
        <v>2.0703137636298554</v>
      </c>
      <c r="AG256" s="8">
        <f t="shared" si="61"/>
        <v>588.48982265972995</v>
      </c>
      <c r="AH256" s="8">
        <f t="shared" si="62"/>
        <v>22660.68470344197</v>
      </c>
      <c r="AI256" s="10">
        <f t="shared" si="63"/>
        <v>23249.174526101699</v>
      </c>
      <c r="AJ256" s="10"/>
      <c r="AK256" s="10"/>
    </row>
    <row r="257" spans="1:37" x14ac:dyDescent="0.2">
      <c r="A257" s="20">
        <v>42619</v>
      </c>
      <c r="B257" s="21">
        <v>365</v>
      </c>
      <c r="C257" s="5">
        <v>250</v>
      </c>
      <c r="D257" s="14">
        <v>42527</v>
      </c>
      <c r="E257" s="31">
        <v>5110</v>
      </c>
      <c r="F257" s="48">
        <f t="shared" si="51"/>
        <v>3.7084209001347128</v>
      </c>
      <c r="G257" s="7">
        <f t="shared" si="49"/>
        <v>12502002542.4</v>
      </c>
      <c r="H257" s="23">
        <f t="shared" si="52"/>
        <v>6.0878025438260243E-2</v>
      </c>
      <c r="I257" s="23">
        <f t="shared" si="53"/>
        <v>2.7970032565357741</v>
      </c>
      <c r="J257" s="23">
        <f t="shared" si="54"/>
        <v>2.8578812819740342</v>
      </c>
      <c r="L257" s="8">
        <f t="shared" si="55"/>
        <v>761.09722880542131</v>
      </c>
      <c r="M257" s="8">
        <f t="shared" si="55"/>
        <v>34968.141824311322</v>
      </c>
      <c r="N257" s="10">
        <f t="shared" si="56"/>
        <v>35729.23905311674</v>
      </c>
      <c r="O257" s="10"/>
      <c r="P257" s="10"/>
      <c r="Q257" s="10"/>
      <c r="R257" s="10"/>
      <c r="S257" s="10"/>
      <c r="T257" s="10"/>
      <c r="U257" s="10"/>
      <c r="V257" s="10"/>
      <c r="Y257" s="14">
        <v>42527</v>
      </c>
      <c r="Z257" s="32">
        <v>2810</v>
      </c>
      <c r="AA257" s="48">
        <f t="shared" si="57"/>
        <v>3.4487063199050798</v>
      </c>
      <c r="AB257" s="7">
        <f t="shared" si="50"/>
        <v>6874878110.3999996</v>
      </c>
      <c r="AC257" s="23">
        <f t="shared" si="58"/>
        <v>5.2214584330575978E-2</v>
      </c>
      <c r="AD257" s="23">
        <f t="shared" si="59"/>
        <v>2.0007084816401743</v>
      </c>
      <c r="AE257" s="23">
        <f t="shared" si="60"/>
        <v>2.0529230659707505</v>
      </c>
      <c r="AG257" s="8">
        <f t="shared" si="61"/>
        <v>652.78686605122004</v>
      </c>
      <c r="AH257" s="8">
        <f t="shared" si="62"/>
        <v>25012.862524066702</v>
      </c>
      <c r="AI257" s="10">
        <f t="shared" si="63"/>
        <v>25665.649390117924</v>
      </c>
      <c r="AJ257" s="10"/>
      <c r="AK257" s="10"/>
    </row>
    <row r="258" spans="1:37" x14ac:dyDescent="0.2">
      <c r="A258" s="20">
        <v>42620</v>
      </c>
      <c r="B258" s="21">
        <v>361</v>
      </c>
      <c r="C258" s="5">
        <v>251</v>
      </c>
      <c r="D258" s="14">
        <v>42528</v>
      </c>
      <c r="E258" s="31">
        <v>4300</v>
      </c>
      <c r="F258" s="48">
        <f t="shared" si="51"/>
        <v>3.6334684555795866</v>
      </c>
      <c r="G258" s="7">
        <f t="shared" si="49"/>
        <v>10520276112</v>
      </c>
      <c r="H258" s="23">
        <f t="shared" si="52"/>
        <v>5.8239852346371676E-2</v>
      </c>
      <c r="I258" s="23">
        <f t="shared" si="53"/>
        <v>2.5527828251628506</v>
      </c>
      <c r="J258" s="23">
        <f t="shared" si="54"/>
        <v>2.6110226775092222</v>
      </c>
      <c r="L258" s="8">
        <f t="shared" si="55"/>
        <v>612.69932740594118</v>
      </c>
      <c r="M258" s="8">
        <f t="shared" si="55"/>
        <v>26855.98017468461</v>
      </c>
      <c r="N258" s="10">
        <f t="shared" si="56"/>
        <v>27468.679502090552</v>
      </c>
      <c r="O258" s="10"/>
      <c r="P258" s="10"/>
      <c r="Q258" s="10"/>
      <c r="R258" s="10"/>
      <c r="S258" s="10"/>
      <c r="T258" s="10"/>
      <c r="U258" s="10"/>
      <c r="V258" s="10"/>
      <c r="Y258" s="14">
        <v>42528</v>
      </c>
      <c r="Z258" s="32">
        <v>2860</v>
      </c>
      <c r="AA258" s="48">
        <f t="shared" si="57"/>
        <v>3.4563660331290431</v>
      </c>
      <c r="AB258" s="7">
        <f t="shared" si="50"/>
        <v>6997206902.3999996</v>
      </c>
      <c r="AC258" s="23">
        <f t="shared" si="58"/>
        <v>5.2451519422391263E-2</v>
      </c>
      <c r="AD258" s="23">
        <f t="shared" si="59"/>
        <v>2.0221840142829919</v>
      </c>
      <c r="AE258" s="23">
        <f t="shared" si="60"/>
        <v>2.0746355337053832</v>
      </c>
      <c r="AG258" s="8">
        <f t="shared" si="61"/>
        <v>551.80446681748685</v>
      </c>
      <c r="AH258" s="8">
        <f t="shared" si="62"/>
        <v>21273.934179529624</v>
      </c>
      <c r="AI258" s="10">
        <f t="shared" si="63"/>
        <v>21825.738646347112</v>
      </c>
      <c r="AJ258" s="10"/>
      <c r="AK258" s="10"/>
    </row>
    <row r="259" spans="1:37" x14ac:dyDescent="0.2">
      <c r="A259" s="20">
        <v>42621</v>
      </c>
      <c r="B259" s="21">
        <v>356</v>
      </c>
      <c r="C259" s="5">
        <v>252</v>
      </c>
      <c r="D259" s="14">
        <v>42529</v>
      </c>
      <c r="E259" s="31">
        <v>4640</v>
      </c>
      <c r="F259" s="48">
        <f t="shared" si="51"/>
        <v>3.6665179805548807</v>
      </c>
      <c r="G259" s="7">
        <f t="shared" si="49"/>
        <v>11352111897.6</v>
      </c>
      <c r="H259" s="23">
        <f t="shared" si="52"/>
        <v>5.9388735486472388E-2</v>
      </c>
      <c r="I259" s="23">
        <f t="shared" si="53"/>
        <v>2.6590279885128165</v>
      </c>
      <c r="J259" s="23">
        <f t="shared" si="54"/>
        <v>2.7184167239992889</v>
      </c>
      <c r="L259" s="8">
        <f t="shared" si="55"/>
        <v>674.18757069940261</v>
      </c>
      <c r="M259" s="8">
        <f t="shared" si="55"/>
        <v>30185.583264447741</v>
      </c>
      <c r="N259" s="10">
        <f t="shared" si="56"/>
        <v>30859.770835147145</v>
      </c>
      <c r="O259" s="10"/>
      <c r="P259" s="10"/>
      <c r="Q259" s="10"/>
      <c r="R259" s="10"/>
      <c r="S259" s="10"/>
      <c r="T259" s="10"/>
      <c r="U259" s="10"/>
      <c r="V259" s="10"/>
      <c r="Y259" s="14">
        <v>42529</v>
      </c>
      <c r="Z259" s="32">
        <v>2770</v>
      </c>
      <c r="AA259" s="48">
        <f t="shared" si="57"/>
        <v>3.4424797690644486</v>
      </c>
      <c r="AB259" s="7">
        <f t="shared" si="50"/>
        <v>6777015076.7999992</v>
      </c>
      <c r="AC259" s="23">
        <f t="shared" si="58"/>
        <v>5.202276958582594E-2</v>
      </c>
      <c r="AD259" s="23">
        <f t="shared" si="59"/>
        <v>1.9833410966166891</v>
      </c>
      <c r="AE259" s="23">
        <f t="shared" si="60"/>
        <v>2.0353638662025149</v>
      </c>
      <c r="AG259" s="8">
        <f t="shared" si="61"/>
        <v>590.56830156135811</v>
      </c>
      <c r="AH259" s="8">
        <f t="shared" si="62"/>
        <v>22515.110059901348</v>
      </c>
      <c r="AI259" s="10">
        <f t="shared" si="63"/>
        <v>23105.678361462706</v>
      </c>
      <c r="AJ259" s="10"/>
      <c r="AK259" s="10"/>
    </row>
    <row r="260" spans="1:37" x14ac:dyDescent="0.2">
      <c r="A260" s="20">
        <v>42622</v>
      </c>
      <c r="B260" s="21">
        <v>357</v>
      </c>
      <c r="C260" s="5">
        <v>253</v>
      </c>
      <c r="D260" s="14">
        <v>42530</v>
      </c>
      <c r="E260" s="31">
        <v>4060</v>
      </c>
      <c r="F260" s="48">
        <f t="shared" si="51"/>
        <v>3.6085260335771943</v>
      </c>
      <c r="G260" s="7">
        <f t="shared" si="49"/>
        <v>9933097910.3999996</v>
      </c>
      <c r="H260" s="23">
        <f t="shared" si="52"/>
        <v>5.7387531680666591E-2</v>
      </c>
      <c r="I260" s="23">
        <f t="shared" si="53"/>
        <v>2.4741052507403349</v>
      </c>
      <c r="J260" s="23">
        <f t="shared" si="54"/>
        <v>2.5314927824210014</v>
      </c>
      <c r="L260" s="8">
        <f t="shared" si="55"/>
        <v>570.0359710202431</v>
      </c>
      <c r="M260" s="8">
        <f t="shared" si="55"/>
        <v>24575.529696238485</v>
      </c>
      <c r="N260" s="10">
        <f t="shared" si="56"/>
        <v>25145.565667258728</v>
      </c>
      <c r="O260" s="10"/>
      <c r="P260" s="10"/>
      <c r="Q260" s="10"/>
      <c r="R260" s="10"/>
      <c r="S260" s="10"/>
      <c r="T260" s="10"/>
      <c r="U260" s="10"/>
      <c r="V260" s="10"/>
      <c r="Y260" s="14">
        <v>42530</v>
      </c>
      <c r="Z260" s="32">
        <v>2770</v>
      </c>
      <c r="AA260" s="48">
        <f t="shared" si="57"/>
        <v>3.4424797690644486</v>
      </c>
      <c r="AB260" s="7">
        <f t="shared" si="50"/>
        <v>6777015076.7999992</v>
      </c>
      <c r="AC260" s="23">
        <f t="shared" si="58"/>
        <v>5.202276958582594E-2</v>
      </c>
      <c r="AD260" s="23">
        <f t="shared" si="59"/>
        <v>1.9833410966166891</v>
      </c>
      <c r="AE260" s="23">
        <f t="shared" si="60"/>
        <v>2.0353638662025149</v>
      </c>
      <c r="AG260" s="8">
        <f t="shared" si="61"/>
        <v>516.74726386618829</v>
      </c>
      <c r="AH260" s="8">
        <f t="shared" si="62"/>
        <v>19700.721302413676</v>
      </c>
      <c r="AI260" s="10">
        <f t="shared" si="63"/>
        <v>20217.468566279866</v>
      </c>
      <c r="AJ260" s="10"/>
      <c r="AK260" s="10"/>
    </row>
    <row r="261" spans="1:37" x14ac:dyDescent="0.2">
      <c r="A261" s="20">
        <v>42623</v>
      </c>
      <c r="B261" s="21">
        <v>370</v>
      </c>
      <c r="C261" s="5">
        <v>254</v>
      </c>
      <c r="D261" s="14">
        <v>42531</v>
      </c>
      <c r="E261" s="31">
        <v>4360</v>
      </c>
      <c r="F261" s="48">
        <f t="shared" si="51"/>
        <v>3.6394864892685859</v>
      </c>
      <c r="G261" s="7">
        <f t="shared" si="49"/>
        <v>10667070662.4</v>
      </c>
      <c r="H261" s="23">
        <f t="shared" si="52"/>
        <v>5.8447386262306715E-2</v>
      </c>
      <c r="I261" s="23">
        <f t="shared" si="53"/>
        <v>2.571959840202636</v>
      </c>
      <c r="J261" s="23">
        <f t="shared" si="54"/>
        <v>2.6304072264649427</v>
      </c>
      <c r="L261" s="8">
        <f t="shared" si="55"/>
        <v>623.46239929261264</v>
      </c>
      <c r="M261" s="8">
        <f t="shared" si="55"/>
        <v>27435.277356296527</v>
      </c>
      <c r="N261" s="10">
        <f t="shared" si="56"/>
        <v>28058.73975558914</v>
      </c>
      <c r="O261" s="10"/>
      <c r="P261" s="10"/>
      <c r="Q261" s="10"/>
      <c r="R261" s="10"/>
      <c r="S261" s="10"/>
      <c r="T261" s="10"/>
      <c r="U261" s="10"/>
      <c r="V261" s="10"/>
      <c r="Y261" s="14">
        <v>42531</v>
      </c>
      <c r="Z261" s="32">
        <v>2830</v>
      </c>
      <c r="AA261" s="48">
        <f t="shared" si="57"/>
        <v>3.4517864355242902</v>
      </c>
      <c r="AB261" s="7">
        <f t="shared" si="50"/>
        <v>6923809627.1999998</v>
      </c>
      <c r="AC261" s="23">
        <f t="shared" si="58"/>
        <v>5.2309731482794837E-2</v>
      </c>
      <c r="AD261" s="23">
        <f t="shared" si="59"/>
        <v>2.009329518458923</v>
      </c>
      <c r="AE261" s="23">
        <f t="shared" si="60"/>
        <v>2.061639249941718</v>
      </c>
      <c r="AG261" s="8">
        <f t="shared" si="61"/>
        <v>557.99160205814246</v>
      </c>
      <c r="AH261" s="8">
        <f t="shared" si="62"/>
        <v>21433.659957447497</v>
      </c>
      <c r="AI261" s="10">
        <f t="shared" si="63"/>
        <v>21991.651559505641</v>
      </c>
      <c r="AJ261" s="10"/>
      <c r="AK261" s="10"/>
    </row>
    <row r="262" spans="1:37" x14ac:dyDescent="0.2">
      <c r="A262" s="20">
        <v>42624</v>
      </c>
      <c r="B262" s="21">
        <v>369</v>
      </c>
      <c r="C262" s="5">
        <v>255</v>
      </c>
      <c r="D262" s="14">
        <v>42532</v>
      </c>
      <c r="E262" s="31">
        <v>4340</v>
      </c>
      <c r="F262" s="48">
        <f t="shared" si="51"/>
        <v>3.6374897295125108</v>
      </c>
      <c r="G262" s="7">
        <f t="shared" si="49"/>
        <v>10618139145.6</v>
      </c>
      <c r="H262" s="23">
        <f t="shared" si="52"/>
        <v>5.8378445479880615E-2</v>
      </c>
      <c r="I262" s="23">
        <f t="shared" si="53"/>
        <v>2.5655886254009204</v>
      </c>
      <c r="J262" s="23">
        <f t="shared" si="54"/>
        <v>2.6239670708808012</v>
      </c>
      <c r="L262" s="8">
        <f t="shared" si="55"/>
        <v>619.87045720919571</v>
      </c>
      <c r="M262" s="8">
        <f t="shared" si="55"/>
        <v>27241.777014875606</v>
      </c>
      <c r="N262" s="10">
        <f t="shared" si="56"/>
        <v>27861.647472084802</v>
      </c>
      <c r="O262" s="10"/>
      <c r="P262" s="10"/>
      <c r="Q262" s="10"/>
      <c r="R262" s="10"/>
      <c r="S262" s="10"/>
      <c r="T262" s="10"/>
      <c r="U262" s="10"/>
      <c r="V262" s="10"/>
      <c r="Y262" s="14">
        <v>42532</v>
      </c>
      <c r="Z262" s="32">
        <v>2730</v>
      </c>
      <c r="AA262" s="48">
        <f t="shared" si="57"/>
        <v>3.436162647040756</v>
      </c>
      <c r="AB262" s="7">
        <f t="shared" si="50"/>
        <v>6679152043.1999998</v>
      </c>
      <c r="AC262" s="23">
        <f t="shared" si="58"/>
        <v>5.1828884795009765E-2</v>
      </c>
      <c r="AD262" s="23">
        <f t="shared" si="59"/>
        <v>1.9658035591400562</v>
      </c>
      <c r="AE262" s="23">
        <f t="shared" si="60"/>
        <v>2.0176324439350659</v>
      </c>
      <c r="AG262" s="8">
        <f t="shared" si="61"/>
        <v>550.32631051468582</v>
      </c>
      <c r="AH262" s="8">
        <f t="shared" si="62"/>
        <v>20873.175723864839</v>
      </c>
      <c r="AI262" s="10">
        <f t="shared" si="63"/>
        <v>21423.502034379526</v>
      </c>
      <c r="AJ262" s="10"/>
      <c r="AK262" s="10"/>
    </row>
    <row r="263" spans="1:37" x14ac:dyDescent="0.2">
      <c r="A263" s="20">
        <v>42625</v>
      </c>
      <c r="B263" s="21">
        <v>364</v>
      </c>
      <c r="C263" s="5">
        <v>256</v>
      </c>
      <c r="D263" s="14">
        <v>42533</v>
      </c>
      <c r="E263" s="31">
        <v>4020</v>
      </c>
      <c r="F263" s="48">
        <f t="shared" si="51"/>
        <v>3.6042260530844699</v>
      </c>
      <c r="G263" s="7">
        <f t="shared" si="49"/>
        <v>9835234876.7999992</v>
      </c>
      <c r="H263" s="23">
        <f t="shared" si="52"/>
        <v>5.7241860445508698E-2</v>
      </c>
      <c r="I263" s="23">
        <f t="shared" si="53"/>
        <v>2.4606724024810163</v>
      </c>
      <c r="J263" s="23">
        <f t="shared" si="54"/>
        <v>2.5179142629265248</v>
      </c>
      <c r="L263" s="8">
        <f t="shared" si="55"/>
        <v>562.98714226658547</v>
      </c>
      <c r="M263" s="8">
        <f t="shared" si="55"/>
        <v>24201.291033260535</v>
      </c>
      <c r="N263" s="10">
        <f t="shared" si="56"/>
        <v>24764.278175527121</v>
      </c>
      <c r="O263" s="10"/>
      <c r="P263" s="10"/>
      <c r="Q263" s="10"/>
      <c r="R263" s="10"/>
      <c r="S263" s="10"/>
      <c r="T263" s="10"/>
      <c r="U263" s="10"/>
      <c r="V263" s="10"/>
      <c r="Y263" s="14">
        <v>42533</v>
      </c>
      <c r="Z263" s="32">
        <v>2610</v>
      </c>
      <c r="AA263" s="48">
        <f t="shared" si="57"/>
        <v>3.4166405073382808</v>
      </c>
      <c r="AB263" s="7">
        <f t="shared" si="50"/>
        <v>6385562942.3999996</v>
      </c>
      <c r="AC263" s="23">
        <f t="shared" si="58"/>
        <v>5.1234267440120648E-2</v>
      </c>
      <c r="AD263" s="23">
        <f t="shared" si="59"/>
        <v>1.9121313888108666</v>
      </c>
      <c r="AE263" s="23">
        <f t="shared" si="60"/>
        <v>1.9633656562509874</v>
      </c>
      <c r="AG263" s="8">
        <f t="shared" si="61"/>
        <v>503.90105401437324</v>
      </c>
      <c r="AH263" s="8">
        <f t="shared" si="62"/>
        <v>18806.261324256655</v>
      </c>
      <c r="AI263" s="10">
        <f t="shared" si="63"/>
        <v>19310.162378271027</v>
      </c>
      <c r="AJ263" s="10"/>
      <c r="AK263" s="10"/>
    </row>
    <row r="264" spans="1:37" x14ac:dyDescent="0.2">
      <c r="A264" s="20">
        <v>42626</v>
      </c>
      <c r="B264" s="21">
        <v>380</v>
      </c>
      <c r="C264" s="5">
        <v>257</v>
      </c>
      <c r="D264" s="14">
        <v>42534</v>
      </c>
      <c r="E264" s="31">
        <v>3650</v>
      </c>
      <c r="F264" s="48">
        <f t="shared" si="51"/>
        <v>3.5622928644564746</v>
      </c>
      <c r="G264" s="7">
        <f t="shared" ref="G264:G327" si="64">(E264*60*60*24)*28.31685</f>
        <v>8930001816</v>
      </c>
      <c r="H264" s="23">
        <f t="shared" si="52"/>
        <v>5.5840524773615473E-2</v>
      </c>
      <c r="I264" s="23">
        <f t="shared" si="53"/>
        <v>2.3316937604063686</v>
      </c>
      <c r="J264" s="23">
        <f t="shared" si="54"/>
        <v>2.3875342851799841</v>
      </c>
      <c r="L264" s="8">
        <f t="shared" si="55"/>
        <v>498.65598763477914</v>
      </c>
      <c r="M264" s="8">
        <f t="shared" si="55"/>
        <v>20822.029514784739</v>
      </c>
      <c r="N264" s="10">
        <f t="shared" si="56"/>
        <v>21320.685502419517</v>
      </c>
      <c r="O264" s="10"/>
      <c r="P264" s="10"/>
      <c r="Q264" s="10"/>
      <c r="R264" s="10"/>
      <c r="S264" s="10"/>
      <c r="T264" s="10"/>
      <c r="U264" s="10"/>
      <c r="V264" s="10"/>
      <c r="Y264" s="14">
        <v>42534</v>
      </c>
      <c r="Z264" s="32">
        <v>2610</v>
      </c>
      <c r="AA264" s="48">
        <f t="shared" si="57"/>
        <v>3.4166405073382808</v>
      </c>
      <c r="AB264" s="7">
        <f t="shared" ref="AB264:AB327" si="65">(Z264*60*60*24)*28.31685</f>
        <v>6385562942.3999996</v>
      </c>
      <c r="AC264" s="23">
        <f t="shared" si="58"/>
        <v>5.1234267440120648E-2</v>
      </c>
      <c r="AD264" s="23">
        <f t="shared" si="59"/>
        <v>1.9121313888108666</v>
      </c>
      <c r="AE264" s="23">
        <f t="shared" si="60"/>
        <v>1.9633656562509874</v>
      </c>
      <c r="AG264" s="8">
        <f t="shared" si="61"/>
        <v>457.52210128170702</v>
      </c>
      <c r="AH264" s="8">
        <f t="shared" si="62"/>
        <v>17075.336774511641</v>
      </c>
      <c r="AI264" s="10">
        <f t="shared" si="63"/>
        <v>17532.858875793347</v>
      </c>
      <c r="AJ264" s="10"/>
      <c r="AK264" s="10"/>
    </row>
    <row r="265" spans="1:37" x14ac:dyDescent="0.2">
      <c r="A265" s="20">
        <v>42627</v>
      </c>
      <c r="B265" s="21">
        <v>360</v>
      </c>
      <c r="C265" s="5">
        <v>258</v>
      </c>
      <c r="D265" s="14">
        <v>42535</v>
      </c>
      <c r="E265" s="31">
        <v>2900</v>
      </c>
      <c r="F265" s="48">
        <f t="shared" ref="F265:F328" si="66">LOG10(E265)</f>
        <v>3.4623979978989561</v>
      </c>
      <c r="G265" s="7">
        <f t="shared" si="64"/>
        <v>7095069936</v>
      </c>
      <c r="H265" s="23">
        <f t="shared" ref="H265:H328" si="67">(POWER(E265,$G$6))*$H$6</f>
        <v>5.2638860433487901E-2</v>
      </c>
      <c r="I265" s="23">
        <f t="shared" ref="I265:I328" si="68">(($I$6*(F265*F265))+($J$6*F265)+$K$6)</f>
        <v>2.0391817870146554</v>
      </c>
      <c r="J265" s="23">
        <f t="shared" ref="J265:J328" si="69">H265+I265</f>
        <v>2.0918206474481433</v>
      </c>
      <c r="L265" s="8">
        <f t="shared" ref="L265:M328" si="70">(H265*$G265)/1000000</f>
        <v>373.47639612693996</v>
      </c>
      <c r="M265" s="8">
        <f t="shared" si="70"/>
        <v>14468.137391086437</v>
      </c>
      <c r="N265" s="10">
        <f t="shared" ref="N265:N328" si="71">L265+M265</f>
        <v>14841.613787213377</v>
      </c>
      <c r="O265" s="10"/>
      <c r="P265" s="10"/>
      <c r="Q265" s="10"/>
      <c r="R265" s="10"/>
      <c r="S265" s="10"/>
      <c r="T265" s="10"/>
      <c r="U265" s="10"/>
      <c r="V265" s="10"/>
      <c r="Y265" s="14">
        <v>42535</v>
      </c>
      <c r="Z265" s="32">
        <v>2670</v>
      </c>
      <c r="AA265" s="48">
        <f t="shared" ref="AA265:AA328" si="72">LOG10(Z265)</f>
        <v>3.4265112613645754</v>
      </c>
      <c r="AB265" s="7">
        <f t="shared" si="65"/>
        <v>6532357492.7999992</v>
      </c>
      <c r="AC265" s="23">
        <f t="shared" ref="AC265:AC328" si="73">(POWER(Z265,$G$6))*$H$6</f>
        <v>5.153405937507833E-2</v>
      </c>
      <c r="AD265" s="23">
        <f t="shared" ref="AD265:AD328" si="74">(($I$6*(AA265*AA265))+($J$6*AA265)+$K$6)</f>
        <v>1.9391698750809194</v>
      </c>
      <c r="AE265" s="23">
        <f t="shared" ref="AE265:AE328" si="75">AC265+AD265</f>
        <v>1.9907039344559978</v>
      </c>
      <c r="AG265" s="8">
        <f t="shared" ref="AG265:AG328" si="76">(AC265*$G265)/1000000</f>
        <v>365.63775535215717</v>
      </c>
      <c r="AH265" s="8">
        <f t="shared" ref="AH265:AH328" si="77">(AD265*$G265)/1000000</f>
        <v>13758.545881483507</v>
      </c>
      <c r="AI265" s="10">
        <f t="shared" ref="AI265:AI328" si="78">AG265+AH265</f>
        <v>14124.183636835665</v>
      </c>
      <c r="AJ265" s="10"/>
      <c r="AK265" s="10"/>
    </row>
    <row r="266" spans="1:37" x14ac:dyDescent="0.2">
      <c r="A266" s="20">
        <v>42628</v>
      </c>
      <c r="B266" s="21">
        <v>358</v>
      </c>
      <c r="C266" s="5">
        <v>259</v>
      </c>
      <c r="D266" s="14">
        <v>42536</v>
      </c>
      <c r="E266" s="31">
        <v>2750</v>
      </c>
      <c r="F266" s="48">
        <f t="shared" si="66"/>
        <v>3.4393326938302629</v>
      </c>
      <c r="G266" s="7">
        <f t="shared" si="64"/>
        <v>6728083560</v>
      </c>
      <c r="H266" s="23">
        <f t="shared" si="67"/>
        <v>5.1926089219430011E-2</v>
      </c>
      <c r="I266" s="23">
        <f t="shared" si="68"/>
        <v>1.9745938311793765</v>
      </c>
      <c r="J266" s="23">
        <f t="shared" si="69"/>
        <v>2.0265199203988065</v>
      </c>
      <c r="L266" s="8">
        <f t="shared" si="70"/>
        <v>349.3630672123403</v>
      </c>
      <c r="M266" s="8">
        <f t="shared" si="70"/>
        <v>13285.232293235378</v>
      </c>
      <c r="N266" s="10">
        <f t="shared" si="71"/>
        <v>13634.595360447718</v>
      </c>
      <c r="O266" s="10"/>
      <c r="P266" s="10"/>
      <c r="Q266" s="10"/>
      <c r="R266" s="10"/>
      <c r="S266" s="10"/>
      <c r="T266" s="10"/>
      <c r="U266" s="10"/>
      <c r="V266" s="10"/>
      <c r="Y266" s="14">
        <v>42536</v>
      </c>
      <c r="Z266" s="32">
        <v>2590</v>
      </c>
      <c r="AA266" s="48">
        <f t="shared" si="72"/>
        <v>3.4132997640812519</v>
      </c>
      <c r="AB266" s="7">
        <f t="shared" si="65"/>
        <v>6336631425.5999994</v>
      </c>
      <c r="AC266" s="23">
        <f t="shared" si="73"/>
        <v>5.1133198787743667E-2</v>
      </c>
      <c r="AD266" s="23">
        <f t="shared" si="74"/>
        <v>1.9030261869352625</v>
      </c>
      <c r="AE266" s="23">
        <f t="shared" si="75"/>
        <v>1.9541593857230062</v>
      </c>
      <c r="AG266" s="8">
        <f t="shared" si="76"/>
        <v>344.02843413403008</v>
      </c>
      <c r="AH266" s="8">
        <f t="shared" si="77"/>
        <v>12803.719202568627</v>
      </c>
      <c r="AI266" s="10">
        <f t="shared" si="78"/>
        <v>13147.747636702657</v>
      </c>
      <c r="AJ266" s="10"/>
      <c r="AK266" s="10"/>
    </row>
    <row r="267" spans="1:37" x14ac:dyDescent="0.2">
      <c r="A267" s="20">
        <v>42629</v>
      </c>
      <c r="B267" s="21">
        <v>360</v>
      </c>
      <c r="C267" s="5">
        <v>260</v>
      </c>
      <c r="D267" s="14">
        <v>42537</v>
      </c>
      <c r="E267" s="31">
        <v>2700</v>
      </c>
      <c r="F267" s="48">
        <f t="shared" si="66"/>
        <v>3.4313637641589874</v>
      </c>
      <c r="G267" s="7">
        <f t="shared" si="64"/>
        <v>6605754768</v>
      </c>
      <c r="H267" s="23">
        <f t="shared" si="67"/>
        <v>5.1682080831361367E-2</v>
      </c>
      <c r="I267" s="23">
        <f t="shared" si="68"/>
        <v>1.9525364644029981</v>
      </c>
      <c r="J267" s="23">
        <f t="shared" si="69"/>
        <v>2.0042185452343593</v>
      </c>
      <c r="L267" s="8">
        <f t="shared" si="70"/>
        <v>341.39915187192673</v>
      </c>
      <c r="M267" s="8">
        <f t="shared" si="70"/>
        <v>12897.977059423967</v>
      </c>
      <c r="N267" s="10">
        <f t="shared" si="71"/>
        <v>13239.376211295894</v>
      </c>
      <c r="O267" s="10"/>
      <c r="P267" s="10"/>
      <c r="Q267" s="10"/>
      <c r="R267" s="10"/>
      <c r="S267" s="10"/>
      <c r="T267" s="10"/>
      <c r="U267" s="10"/>
      <c r="V267" s="10"/>
      <c r="Y267" s="14">
        <v>42537</v>
      </c>
      <c r="Z267" s="32">
        <v>2820</v>
      </c>
      <c r="AA267" s="48">
        <f t="shared" si="72"/>
        <v>3.4502491083193609</v>
      </c>
      <c r="AB267" s="7">
        <f t="shared" si="65"/>
        <v>6899343868.7999992</v>
      </c>
      <c r="AC267" s="23">
        <f t="shared" si="73"/>
        <v>5.2262220604416425E-2</v>
      </c>
      <c r="AD267" s="23">
        <f t="shared" si="74"/>
        <v>2.0050241742898649</v>
      </c>
      <c r="AE267" s="23">
        <f t="shared" si="75"/>
        <v>2.0572863948942812</v>
      </c>
      <c r="AG267" s="8">
        <f t="shared" si="76"/>
        <v>345.23141294389166</v>
      </c>
      <c r="AH267" s="8">
        <f t="shared" si="77"/>
        <v>13244.697999270538</v>
      </c>
      <c r="AI267" s="10">
        <f t="shared" si="78"/>
        <v>13589.929412214429</v>
      </c>
      <c r="AJ267" s="10"/>
      <c r="AK267" s="10"/>
    </row>
    <row r="268" spans="1:37" x14ac:dyDescent="0.2">
      <c r="A268" s="20">
        <v>42630</v>
      </c>
      <c r="B268" s="21">
        <v>350</v>
      </c>
      <c r="C268" s="5">
        <v>261</v>
      </c>
      <c r="D268" s="14">
        <v>42538</v>
      </c>
      <c r="E268" s="31">
        <v>2580</v>
      </c>
      <c r="F268" s="48">
        <f t="shared" si="66"/>
        <v>3.4116197059632301</v>
      </c>
      <c r="G268" s="7">
        <f t="shared" si="64"/>
        <v>6312165667.1999998</v>
      </c>
      <c r="H268" s="23">
        <f t="shared" si="67"/>
        <v>5.1082446782359188E-2</v>
      </c>
      <c r="I268" s="23">
        <f t="shared" si="68"/>
        <v>1.8984559648483614</v>
      </c>
      <c r="J268" s="23">
        <f t="shared" si="69"/>
        <v>1.9495384116307206</v>
      </c>
      <c r="L268" s="8">
        <f t="shared" si="70"/>
        <v>322.44086677617878</v>
      </c>
      <c r="M268" s="8">
        <f t="shared" si="70"/>
        <v>11983.368562006875</v>
      </c>
      <c r="N268" s="10">
        <f t="shared" si="71"/>
        <v>12305.809428783054</v>
      </c>
      <c r="O268" s="10"/>
      <c r="P268" s="10"/>
      <c r="Q268" s="10"/>
      <c r="R268" s="10"/>
      <c r="S268" s="10"/>
      <c r="T268" s="10"/>
      <c r="U268" s="10"/>
      <c r="V268" s="10"/>
      <c r="Y268" s="14">
        <v>42538</v>
      </c>
      <c r="Z268" s="32">
        <v>2570</v>
      </c>
      <c r="AA268" s="48">
        <f t="shared" si="72"/>
        <v>3.4099331233312946</v>
      </c>
      <c r="AB268" s="7">
        <f t="shared" si="65"/>
        <v>6287699908.8000002</v>
      </c>
      <c r="AC268" s="23">
        <f t="shared" si="73"/>
        <v>5.1031548348721686E-2</v>
      </c>
      <c r="AD268" s="23">
        <f t="shared" si="74"/>
        <v>1.8938739040666714</v>
      </c>
      <c r="AE268" s="23">
        <f t="shared" si="75"/>
        <v>1.944905452415393</v>
      </c>
      <c r="AG268" s="8">
        <f t="shared" si="76"/>
        <v>322.11958743085791</v>
      </c>
      <c r="AH268" s="8">
        <f t="shared" si="77"/>
        <v>11954.445835255668</v>
      </c>
      <c r="AI268" s="10">
        <f t="shared" si="78"/>
        <v>12276.565422686526</v>
      </c>
      <c r="AJ268" s="10"/>
      <c r="AK268" s="10"/>
    </row>
    <row r="269" spans="1:37" x14ac:dyDescent="0.2">
      <c r="A269" s="20">
        <v>42631</v>
      </c>
      <c r="B269" s="21">
        <v>341</v>
      </c>
      <c r="C269" s="5">
        <v>262</v>
      </c>
      <c r="D269" s="14">
        <v>42539</v>
      </c>
      <c r="E269" s="31">
        <v>2560</v>
      </c>
      <c r="F269" s="48">
        <f t="shared" si="66"/>
        <v>3.4082399653118496</v>
      </c>
      <c r="G269" s="7">
        <f t="shared" si="64"/>
        <v>6263234150.3999996</v>
      </c>
      <c r="H269" s="23">
        <f t="shared" si="67"/>
        <v>5.098050249212626E-2</v>
      </c>
      <c r="I269" s="23">
        <f t="shared" si="68"/>
        <v>1.8892799353654262</v>
      </c>
      <c r="J269" s="23">
        <f t="shared" si="69"/>
        <v>1.9402604378575523</v>
      </c>
      <c r="L269" s="8">
        <f t="shared" si="70"/>
        <v>319.30282421323744</v>
      </c>
      <c r="M269" s="8">
        <f t="shared" si="70"/>
        <v>11833.002610846241</v>
      </c>
      <c r="N269" s="10">
        <f t="shared" si="71"/>
        <v>12152.305435059478</v>
      </c>
      <c r="O269" s="10"/>
      <c r="P269" s="10"/>
      <c r="Q269" s="10"/>
      <c r="R269" s="10"/>
      <c r="S269" s="10"/>
      <c r="T269" s="10"/>
      <c r="U269" s="10"/>
      <c r="V269" s="10"/>
      <c r="Y269" s="14">
        <v>42539</v>
      </c>
      <c r="Z269" s="32">
        <v>2670</v>
      </c>
      <c r="AA269" s="48">
        <f t="shared" si="72"/>
        <v>3.4265112613645754</v>
      </c>
      <c r="AB269" s="7">
        <f t="shared" si="65"/>
        <v>6532357492.7999992</v>
      </c>
      <c r="AC269" s="23">
        <f t="shared" si="73"/>
        <v>5.153405937507833E-2</v>
      </c>
      <c r="AD269" s="23">
        <f t="shared" si="74"/>
        <v>1.9391698750809194</v>
      </c>
      <c r="AE269" s="23">
        <f t="shared" si="75"/>
        <v>1.9907039344559978</v>
      </c>
      <c r="AG269" s="8">
        <f t="shared" si="76"/>
        <v>322.76988058673186</v>
      </c>
      <c r="AH269" s="8">
        <f t="shared" si="77"/>
        <v>12145.474985033716</v>
      </c>
      <c r="AI269" s="10">
        <f t="shared" si="78"/>
        <v>12468.244865620447</v>
      </c>
      <c r="AJ269" s="10"/>
      <c r="AK269" s="10"/>
    </row>
    <row r="270" spans="1:37" x14ac:dyDescent="0.2">
      <c r="A270" s="20">
        <v>42632</v>
      </c>
      <c r="B270" s="21">
        <v>339</v>
      </c>
      <c r="C270" s="5">
        <v>263</v>
      </c>
      <c r="D270" s="14">
        <v>42540</v>
      </c>
      <c r="E270" s="31">
        <v>2480</v>
      </c>
      <c r="F270" s="48">
        <f t="shared" si="66"/>
        <v>3.3944516808262164</v>
      </c>
      <c r="G270" s="7">
        <f t="shared" si="64"/>
        <v>6067508083.1999998</v>
      </c>
      <c r="H270" s="23">
        <f t="shared" si="67"/>
        <v>5.0566705451709618E-2</v>
      </c>
      <c r="I270" s="23">
        <f t="shared" si="68"/>
        <v>1.8520909815438635</v>
      </c>
      <c r="J270" s="23">
        <f t="shared" si="69"/>
        <v>1.9026576869955731</v>
      </c>
      <c r="L270" s="8">
        <f t="shared" si="70"/>
        <v>306.81389406904162</v>
      </c>
      <c r="M270" s="8">
        <f t="shared" si="70"/>
        <v>11237.577001339214</v>
      </c>
      <c r="N270" s="10">
        <f t="shared" si="71"/>
        <v>11544.390895408256</v>
      </c>
      <c r="O270" s="10"/>
      <c r="P270" s="10"/>
      <c r="Q270" s="10"/>
      <c r="R270" s="10"/>
      <c r="S270" s="10"/>
      <c r="T270" s="10"/>
      <c r="U270" s="10"/>
      <c r="V270" s="10"/>
      <c r="Y270" s="14">
        <v>42540</v>
      </c>
      <c r="Z270" s="32">
        <v>2400</v>
      </c>
      <c r="AA270" s="48">
        <f t="shared" si="72"/>
        <v>3.3802112417116059</v>
      </c>
      <c r="AB270" s="7">
        <f t="shared" si="65"/>
        <v>5871782016</v>
      </c>
      <c r="AC270" s="23">
        <f t="shared" si="73"/>
        <v>5.0142864301501097E-2</v>
      </c>
      <c r="AD270" s="23">
        <f t="shared" si="74"/>
        <v>1.8140979290219921</v>
      </c>
      <c r="AE270" s="23">
        <f t="shared" si="75"/>
        <v>1.8642407933234932</v>
      </c>
      <c r="AG270" s="8">
        <f t="shared" si="76"/>
        <v>304.24223446415857</v>
      </c>
      <c r="AH270" s="8">
        <f t="shared" si="77"/>
        <v>11007.053848057316</v>
      </c>
      <c r="AI270" s="10">
        <f t="shared" si="78"/>
        <v>11311.296082521474</v>
      </c>
      <c r="AJ270" s="10"/>
      <c r="AK270" s="10"/>
    </row>
    <row r="271" spans="1:37" x14ac:dyDescent="0.2">
      <c r="A271" s="20">
        <v>42633</v>
      </c>
      <c r="B271" s="21">
        <v>344</v>
      </c>
      <c r="C271" s="5">
        <v>264</v>
      </c>
      <c r="D271" s="14">
        <v>42541</v>
      </c>
      <c r="E271" s="31">
        <v>2510</v>
      </c>
      <c r="F271" s="48">
        <f t="shared" si="66"/>
        <v>3.399673721481038</v>
      </c>
      <c r="G271" s="7">
        <f t="shared" si="64"/>
        <v>6140905358.3999996</v>
      </c>
      <c r="H271" s="23">
        <f t="shared" si="67"/>
        <v>5.072302629399824E-2</v>
      </c>
      <c r="I271" s="23">
        <f t="shared" si="68"/>
        <v>1.8661290055363633</v>
      </c>
      <c r="J271" s="23">
        <f t="shared" si="69"/>
        <v>1.9168520318303615</v>
      </c>
      <c r="L271" s="8">
        <f t="shared" si="70"/>
        <v>311.48530396307785</v>
      </c>
      <c r="M271" s="8">
        <f t="shared" si="70"/>
        <v>11459.721609563916</v>
      </c>
      <c r="N271" s="10">
        <f t="shared" si="71"/>
        <v>11771.206913526994</v>
      </c>
      <c r="O271" s="10"/>
      <c r="P271" s="10"/>
      <c r="Q271" s="10"/>
      <c r="R271" s="10"/>
      <c r="S271" s="10"/>
      <c r="T271" s="10"/>
      <c r="U271" s="10"/>
      <c r="V271" s="10"/>
      <c r="Y271" s="14">
        <v>42541</v>
      </c>
      <c r="Z271" s="32">
        <v>2340</v>
      </c>
      <c r="AA271" s="48">
        <f t="shared" si="72"/>
        <v>3.369215857410143</v>
      </c>
      <c r="AB271" s="7">
        <f t="shared" si="65"/>
        <v>5724987465.5999994</v>
      </c>
      <c r="AC271" s="23">
        <f t="shared" si="73"/>
        <v>4.9818038427527946E-2</v>
      </c>
      <c r="AD271" s="23">
        <f t="shared" si="74"/>
        <v>1.7850513813575848</v>
      </c>
      <c r="AE271" s="23">
        <f t="shared" si="75"/>
        <v>1.8348694197851128</v>
      </c>
      <c r="AG271" s="8">
        <f t="shared" si="76"/>
        <v>305.92785912458345</v>
      </c>
      <c r="AH271" s="8">
        <f t="shared" si="77"/>
        <v>10961.831592798113</v>
      </c>
      <c r="AI271" s="10">
        <f t="shared" si="78"/>
        <v>11267.759451922697</v>
      </c>
      <c r="AJ271" s="10"/>
      <c r="AK271" s="10"/>
    </row>
    <row r="272" spans="1:37" x14ac:dyDescent="0.2">
      <c r="A272" s="20">
        <v>42634</v>
      </c>
      <c r="B272" s="21">
        <v>344</v>
      </c>
      <c r="C272" s="5">
        <v>265</v>
      </c>
      <c r="D272" s="14">
        <v>42542</v>
      </c>
      <c r="E272" s="31">
        <v>2520</v>
      </c>
      <c r="F272" s="48">
        <f t="shared" si="66"/>
        <v>3.4014005407815442</v>
      </c>
      <c r="G272" s="7">
        <f t="shared" si="64"/>
        <v>6165371116.8000002</v>
      </c>
      <c r="H272" s="23">
        <f t="shared" si="67"/>
        <v>5.0774824565131209E-2</v>
      </c>
      <c r="I272" s="23">
        <f t="shared" si="68"/>
        <v>1.8707835745936165</v>
      </c>
      <c r="J272" s="23">
        <f t="shared" si="69"/>
        <v>1.9215583991587477</v>
      </c>
      <c r="L272" s="8">
        <f t="shared" si="70"/>
        <v>313.04563683444707</v>
      </c>
      <c r="M272" s="8">
        <f t="shared" si="70"/>
        <v>11534.075016583341</v>
      </c>
      <c r="N272" s="10">
        <f t="shared" si="71"/>
        <v>11847.120653417789</v>
      </c>
      <c r="O272" s="10"/>
      <c r="P272" s="10"/>
      <c r="Q272" s="10"/>
      <c r="R272" s="10"/>
      <c r="S272" s="10"/>
      <c r="T272" s="10"/>
      <c r="U272" s="10"/>
      <c r="V272" s="10"/>
      <c r="Y272" s="14">
        <v>42542</v>
      </c>
      <c r="Z272" s="32">
        <v>2300</v>
      </c>
      <c r="AA272" s="48">
        <f t="shared" si="72"/>
        <v>3.3617278360175931</v>
      </c>
      <c r="AB272" s="7">
        <f t="shared" si="65"/>
        <v>5627124432</v>
      </c>
      <c r="AC272" s="23">
        <f t="shared" si="73"/>
        <v>4.9598032428024047E-2</v>
      </c>
      <c r="AD272" s="23">
        <f t="shared" si="74"/>
        <v>1.7654142983798007</v>
      </c>
      <c r="AE272" s="23">
        <f t="shared" si="75"/>
        <v>1.8150123308078248</v>
      </c>
      <c r="AG272" s="8">
        <f t="shared" si="76"/>
        <v>305.79027658184924</v>
      </c>
      <c r="AH272" s="8">
        <f t="shared" si="77"/>
        <v>10884.434324416561</v>
      </c>
      <c r="AI272" s="10">
        <f t="shared" si="78"/>
        <v>11190.22460099841</v>
      </c>
      <c r="AJ272" s="10"/>
      <c r="AK272" s="10"/>
    </row>
    <row r="273" spans="1:37" x14ac:dyDescent="0.2">
      <c r="A273" s="20">
        <v>42635</v>
      </c>
      <c r="B273" s="21">
        <v>330</v>
      </c>
      <c r="C273" s="5">
        <v>266</v>
      </c>
      <c r="D273" s="14">
        <v>42543</v>
      </c>
      <c r="E273" s="31">
        <v>2380</v>
      </c>
      <c r="F273" s="48">
        <f t="shared" si="66"/>
        <v>3.3765769570565118</v>
      </c>
      <c r="G273" s="7">
        <f t="shared" si="64"/>
        <v>5822850499.1999998</v>
      </c>
      <c r="H273" s="23">
        <f t="shared" si="67"/>
        <v>5.0035266534286915E-2</v>
      </c>
      <c r="I273" s="23">
        <f t="shared" si="68"/>
        <v>1.8044693818851574</v>
      </c>
      <c r="J273" s="23">
        <f t="shared" si="69"/>
        <v>1.8545046484194443</v>
      </c>
      <c r="L273" s="8">
        <f t="shared" si="70"/>
        <v>291.34787671677765</v>
      </c>
      <c r="M273" s="8">
        <f t="shared" si="70"/>
        <v>10507.155441101102</v>
      </c>
      <c r="N273" s="10">
        <f t="shared" si="71"/>
        <v>10798.50331781788</v>
      </c>
      <c r="O273" s="10"/>
      <c r="P273" s="10"/>
      <c r="Q273" s="10"/>
      <c r="R273" s="10"/>
      <c r="S273" s="10"/>
      <c r="T273" s="10"/>
      <c r="U273" s="10"/>
      <c r="V273" s="10"/>
      <c r="Y273" s="14">
        <v>42543</v>
      </c>
      <c r="Z273" s="32">
        <v>2300</v>
      </c>
      <c r="AA273" s="48">
        <f t="shared" si="72"/>
        <v>3.3617278360175931</v>
      </c>
      <c r="AB273" s="7">
        <f t="shared" si="65"/>
        <v>5627124432</v>
      </c>
      <c r="AC273" s="23">
        <f t="shared" si="73"/>
        <v>4.9598032428024047E-2</v>
      </c>
      <c r="AD273" s="23">
        <f t="shared" si="74"/>
        <v>1.7654142983798007</v>
      </c>
      <c r="AE273" s="23">
        <f t="shared" si="75"/>
        <v>1.8150123308078248</v>
      </c>
      <c r="AG273" s="8">
        <f t="shared" si="76"/>
        <v>288.80192788285763</v>
      </c>
      <c r="AH273" s="8">
        <f t="shared" si="77"/>
        <v>10279.743528615641</v>
      </c>
      <c r="AI273" s="10">
        <f t="shared" si="78"/>
        <v>10568.545456498499</v>
      </c>
      <c r="AJ273" s="10"/>
      <c r="AK273" s="10"/>
    </row>
    <row r="274" spans="1:37" x14ac:dyDescent="0.2">
      <c r="A274" s="20">
        <v>42636</v>
      </c>
      <c r="B274" s="21">
        <v>338</v>
      </c>
      <c r="C274" s="5">
        <v>267</v>
      </c>
      <c r="D274" s="14">
        <v>42544</v>
      </c>
      <c r="E274" s="31">
        <v>2090</v>
      </c>
      <c r="F274" s="48">
        <f t="shared" si="66"/>
        <v>3.3201462861110542</v>
      </c>
      <c r="G274" s="7">
        <f t="shared" si="64"/>
        <v>5113343505.5999994</v>
      </c>
      <c r="H274" s="23">
        <f t="shared" si="67"/>
        <v>4.8393882351284959E-2</v>
      </c>
      <c r="I274" s="23">
        <f t="shared" si="68"/>
        <v>1.6584917260596868</v>
      </c>
      <c r="J274" s="23">
        <f t="shared" si="69"/>
        <v>1.7068856084109718</v>
      </c>
      <c r="L274" s="8">
        <f t="shared" si="70"/>
        <v>247.45454403171337</v>
      </c>
      <c r="M274" s="8">
        <f t="shared" si="70"/>
        <v>8480.4378965386331</v>
      </c>
      <c r="N274" s="10">
        <f t="shared" si="71"/>
        <v>8727.8924405703474</v>
      </c>
      <c r="O274" s="10"/>
      <c r="P274" s="10"/>
      <c r="Q274" s="10"/>
      <c r="R274" s="10"/>
      <c r="S274" s="10"/>
      <c r="T274" s="10"/>
      <c r="U274" s="10"/>
      <c r="V274" s="10"/>
      <c r="Y274" s="14">
        <v>42544</v>
      </c>
      <c r="Z274" s="32">
        <v>2210</v>
      </c>
      <c r="AA274" s="48">
        <f t="shared" si="72"/>
        <v>3.3443922736851106</v>
      </c>
      <c r="AB274" s="7">
        <f t="shared" si="65"/>
        <v>5406932606.3999996</v>
      </c>
      <c r="AC274" s="23">
        <f t="shared" si="73"/>
        <v>4.9092416414738396E-2</v>
      </c>
      <c r="AD274" s="23">
        <f t="shared" si="74"/>
        <v>1.7204002604510684</v>
      </c>
      <c r="AE274" s="23">
        <f t="shared" si="75"/>
        <v>1.7694926768658068</v>
      </c>
      <c r="AG274" s="8">
        <f t="shared" si="76"/>
        <v>251.02638864851338</v>
      </c>
      <c r="AH274" s="8">
        <f t="shared" si="77"/>
        <v>8796.9974988100184</v>
      </c>
      <c r="AI274" s="10">
        <f t="shared" si="78"/>
        <v>9048.023887458532</v>
      </c>
      <c r="AJ274" s="10"/>
      <c r="AK274" s="10"/>
    </row>
    <row r="275" spans="1:37" x14ac:dyDescent="0.2">
      <c r="A275" s="20">
        <v>42637</v>
      </c>
      <c r="B275" s="21">
        <v>345</v>
      </c>
      <c r="C275" s="5">
        <v>268</v>
      </c>
      <c r="D275" s="14">
        <v>42545</v>
      </c>
      <c r="E275" s="31">
        <v>2110</v>
      </c>
      <c r="F275" s="48">
        <f t="shared" si="66"/>
        <v>3.3242824552976926</v>
      </c>
      <c r="G275" s="7">
        <f t="shared" si="64"/>
        <v>5162275022.3999996</v>
      </c>
      <c r="H275" s="23">
        <f t="shared" si="67"/>
        <v>4.8512339507424833E-2</v>
      </c>
      <c r="I275" s="23">
        <f t="shared" si="68"/>
        <v>1.6689662495628212</v>
      </c>
      <c r="J275" s="23">
        <f t="shared" si="69"/>
        <v>1.717478589070246</v>
      </c>
      <c r="L275" s="8">
        <f t="shared" si="70"/>
        <v>250.43403851736792</v>
      </c>
      <c r="M275" s="8">
        <f t="shared" si="70"/>
        <v>8615.6627833467555</v>
      </c>
      <c r="N275" s="10">
        <f t="shared" si="71"/>
        <v>8866.0968218641228</v>
      </c>
      <c r="O275" s="10"/>
      <c r="P275" s="10"/>
      <c r="Q275" s="10"/>
      <c r="R275" s="10"/>
      <c r="S275" s="10"/>
      <c r="T275" s="10"/>
      <c r="U275" s="10"/>
      <c r="V275" s="10"/>
      <c r="Y275" s="14">
        <v>42545</v>
      </c>
      <c r="Z275" s="32">
        <v>2110</v>
      </c>
      <c r="AA275" s="48">
        <f t="shared" si="72"/>
        <v>3.3242824552976926</v>
      </c>
      <c r="AB275" s="7">
        <f t="shared" si="65"/>
        <v>5162275022.3999996</v>
      </c>
      <c r="AC275" s="23">
        <f t="shared" si="73"/>
        <v>4.8512339507424833E-2</v>
      </c>
      <c r="AD275" s="23">
        <f t="shared" si="74"/>
        <v>1.6689662495628212</v>
      </c>
      <c r="AE275" s="23">
        <f t="shared" si="75"/>
        <v>1.717478589070246</v>
      </c>
      <c r="AG275" s="8">
        <f t="shared" si="76"/>
        <v>250.43403851736792</v>
      </c>
      <c r="AH275" s="8">
        <f t="shared" si="77"/>
        <v>8615.6627833467555</v>
      </c>
      <c r="AI275" s="10">
        <f t="shared" si="78"/>
        <v>8866.0968218641228</v>
      </c>
      <c r="AJ275" s="10"/>
      <c r="AK275" s="10"/>
    </row>
    <row r="276" spans="1:37" x14ac:dyDescent="0.2">
      <c r="A276" s="20">
        <v>42638</v>
      </c>
      <c r="B276" s="21">
        <v>350</v>
      </c>
      <c r="C276" s="5">
        <v>269</v>
      </c>
      <c r="D276" s="14">
        <v>42546</v>
      </c>
      <c r="E276" s="31">
        <v>1900</v>
      </c>
      <c r="F276" s="48">
        <f t="shared" si="66"/>
        <v>3.2787536009528289</v>
      </c>
      <c r="G276" s="7">
        <f t="shared" si="64"/>
        <v>4648494096</v>
      </c>
      <c r="H276" s="23">
        <f t="shared" si="67"/>
        <v>4.7224238337241257E-2</v>
      </c>
      <c r="I276" s="23">
        <f t="shared" si="68"/>
        <v>1.5556294545958522</v>
      </c>
      <c r="J276" s="23">
        <f t="shared" si="69"/>
        <v>1.6028536929330934</v>
      </c>
      <c r="L276" s="8">
        <f t="shared" si="70"/>
        <v>219.52159309876285</v>
      </c>
      <c r="M276" s="8">
        <f t="shared" si="70"/>
        <v>7231.3343352525189</v>
      </c>
      <c r="N276" s="10">
        <f t="shared" si="71"/>
        <v>7450.8559283512814</v>
      </c>
      <c r="O276" s="10"/>
      <c r="P276" s="10"/>
      <c r="Q276" s="10"/>
      <c r="R276" s="10"/>
      <c r="S276" s="10"/>
      <c r="T276" s="10"/>
      <c r="U276" s="10"/>
      <c r="V276" s="10"/>
      <c r="Y276" s="14">
        <v>42546</v>
      </c>
      <c r="Z276" s="32">
        <v>1980</v>
      </c>
      <c r="AA276" s="48">
        <f t="shared" si="72"/>
        <v>3.2966651902615309</v>
      </c>
      <c r="AB276" s="7">
        <f t="shared" si="65"/>
        <v>4844220163.1999998</v>
      </c>
      <c r="AC276" s="23">
        <f t="shared" si="73"/>
        <v>4.7726860486628074E-2</v>
      </c>
      <c r="AD276" s="23">
        <f t="shared" si="74"/>
        <v>1.59970263741541</v>
      </c>
      <c r="AE276" s="23">
        <f t="shared" si="75"/>
        <v>1.6474294979020381</v>
      </c>
      <c r="AG276" s="8">
        <f t="shared" si="76"/>
        <v>221.85802919270628</v>
      </c>
      <c r="AH276" s="8">
        <f t="shared" si="77"/>
        <v>7436.2082653811613</v>
      </c>
      <c r="AI276" s="10">
        <f t="shared" si="78"/>
        <v>7658.0662945738677</v>
      </c>
      <c r="AJ276" s="10"/>
      <c r="AK276" s="10"/>
    </row>
    <row r="277" spans="1:37" x14ac:dyDescent="0.2">
      <c r="A277" s="20">
        <v>42639</v>
      </c>
      <c r="B277" s="21">
        <v>341</v>
      </c>
      <c r="C277" s="5">
        <v>270</v>
      </c>
      <c r="D277" s="14">
        <v>42547</v>
      </c>
      <c r="E277" s="31">
        <v>1680</v>
      </c>
      <c r="F277" s="48">
        <f t="shared" si="66"/>
        <v>3.2253092817258628</v>
      </c>
      <c r="G277" s="7">
        <f t="shared" si="64"/>
        <v>4110247411.1999998</v>
      </c>
      <c r="H277" s="23">
        <f t="shared" si="67"/>
        <v>4.5755763369020555E-2</v>
      </c>
      <c r="I277" s="23">
        <f t="shared" si="68"/>
        <v>1.4280937445360813</v>
      </c>
      <c r="J277" s="23">
        <f t="shared" si="69"/>
        <v>1.4738495079051019</v>
      </c>
      <c r="L277" s="8">
        <f t="shared" si="70"/>
        <v>188.06750793499651</v>
      </c>
      <c r="M277" s="8">
        <f t="shared" si="70"/>
        <v>5869.8186164303415</v>
      </c>
      <c r="N277" s="10">
        <f t="shared" si="71"/>
        <v>6057.8861243653382</v>
      </c>
      <c r="O277" s="10"/>
      <c r="P277" s="10"/>
      <c r="Q277" s="10"/>
      <c r="R277" s="10"/>
      <c r="S277" s="10"/>
      <c r="T277" s="10"/>
      <c r="U277" s="10"/>
      <c r="V277" s="10"/>
      <c r="Y277" s="14">
        <v>42547</v>
      </c>
      <c r="Z277" s="32">
        <v>2010</v>
      </c>
      <c r="AA277" s="48">
        <f t="shared" si="72"/>
        <v>3.3031960574204891</v>
      </c>
      <c r="AB277" s="7">
        <f t="shared" si="65"/>
        <v>4917617438.3999996</v>
      </c>
      <c r="AC277" s="23">
        <f t="shared" si="73"/>
        <v>4.7911452871572155E-2</v>
      </c>
      <c r="AD277" s="23">
        <f t="shared" si="74"/>
        <v>1.6159386055838549</v>
      </c>
      <c r="AE277" s="23">
        <f t="shared" si="75"/>
        <v>1.663850058455427</v>
      </c>
      <c r="AG277" s="8">
        <f t="shared" si="76"/>
        <v>196.92792513221025</v>
      </c>
      <c r="AH277" s="8">
        <f t="shared" si="77"/>
        <v>6641.907470259177</v>
      </c>
      <c r="AI277" s="10">
        <f t="shared" si="78"/>
        <v>6838.8353953913875</v>
      </c>
      <c r="AJ277" s="10"/>
      <c r="AK277" s="10"/>
    </row>
    <row r="278" spans="1:37" x14ac:dyDescent="0.2">
      <c r="A278" s="20">
        <v>42640</v>
      </c>
      <c r="B278" s="21">
        <v>330</v>
      </c>
      <c r="C278" s="5">
        <v>271</v>
      </c>
      <c r="D278" s="14">
        <v>42548</v>
      </c>
      <c r="E278" s="31">
        <v>1630</v>
      </c>
      <c r="F278" s="48">
        <f t="shared" si="66"/>
        <v>3.2121876044039577</v>
      </c>
      <c r="G278" s="7">
        <f t="shared" si="64"/>
        <v>3987918619.1999998</v>
      </c>
      <c r="H278" s="23">
        <f t="shared" si="67"/>
        <v>4.5402259934471514E-2</v>
      </c>
      <c r="I278" s="23">
        <f t="shared" si="68"/>
        <v>1.3976902046236166</v>
      </c>
      <c r="J278" s="23">
        <f t="shared" si="69"/>
        <v>1.443092464558088</v>
      </c>
      <c r="L278" s="8">
        <f t="shared" si="70"/>
        <v>181.06051774643711</v>
      </c>
      <c r="M278" s="8">
        <f t="shared" si="70"/>
        <v>5573.8747908919786</v>
      </c>
      <c r="N278" s="10">
        <f t="shared" si="71"/>
        <v>5754.9353086384153</v>
      </c>
      <c r="O278" s="10"/>
      <c r="P278" s="10"/>
      <c r="Q278" s="10"/>
      <c r="R278" s="10"/>
      <c r="S278" s="10"/>
      <c r="T278" s="10"/>
      <c r="U278" s="10"/>
      <c r="V278" s="10"/>
      <c r="Y278" s="14">
        <v>42548</v>
      </c>
      <c r="Z278" s="32">
        <v>1990</v>
      </c>
      <c r="AA278" s="48">
        <f t="shared" si="72"/>
        <v>3.2988530764097068</v>
      </c>
      <c r="AB278" s="7">
        <f t="shared" si="65"/>
        <v>4868685921.5999994</v>
      </c>
      <c r="AC278" s="23">
        <f t="shared" si="73"/>
        <v>4.7788620870767601E-2</v>
      </c>
      <c r="AD278" s="23">
        <f t="shared" si="74"/>
        <v>1.6051319106117017</v>
      </c>
      <c r="AE278" s="23">
        <f t="shared" si="75"/>
        <v>1.6529205314824693</v>
      </c>
      <c r="AG278" s="8">
        <f t="shared" si="76"/>
        <v>190.57713095642382</v>
      </c>
      <c r="AH278" s="8">
        <f t="shared" si="77"/>
        <v>6401.1354326004757</v>
      </c>
      <c r="AI278" s="10">
        <f t="shared" si="78"/>
        <v>6591.7125635568991</v>
      </c>
      <c r="AJ278" s="10"/>
      <c r="AK278" s="10"/>
    </row>
    <row r="279" spans="1:37" x14ac:dyDescent="0.2">
      <c r="A279" s="20">
        <v>42641</v>
      </c>
      <c r="B279" s="21">
        <v>340</v>
      </c>
      <c r="C279" s="5">
        <v>272</v>
      </c>
      <c r="D279" s="14">
        <v>42549</v>
      </c>
      <c r="E279" s="31">
        <v>1550</v>
      </c>
      <c r="F279" s="48">
        <f t="shared" si="66"/>
        <v>3.1903316981702914</v>
      </c>
      <c r="G279" s="7">
        <f t="shared" si="64"/>
        <v>3792192552</v>
      </c>
      <c r="H279" s="23">
        <f t="shared" si="67"/>
        <v>4.4819505400315103E-2</v>
      </c>
      <c r="I279" s="23">
        <f t="shared" si="68"/>
        <v>1.3478447049494164</v>
      </c>
      <c r="J279" s="23">
        <f t="shared" si="69"/>
        <v>1.3926642103497315</v>
      </c>
      <c r="L279" s="8">
        <f t="shared" si="70"/>
        <v>169.96419456339871</v>
      </c>
      <c r="M279" s="8">
        <f t="shared" si="70"/>
        <v>5111.2866513618146</v>
      </c>
      <c r="N279" s="10">
        <f t="shared" si="71"/>
        <v>5281.2508459252131</v>
      </c>
      <c r="O279" s="10"/>
      <c r="P279" s="10"/>
      <c r="Q279" s="10"/>
      <c r="R279" s="10"/>
      <c r="S279" s="10"/>
      <c r="T279" s="10"/>
      <c r="U279" s="10"/>
      <c r="V279" s="10"/>
      <c r="Y279" s="14">
        <v>42549</v>
      </c>
      <c r="Z279" s="32">
        <v>1800</v>
      </c>
      <c r="AA279" s="48">
        <f t="shared" si="72"/>
        <v>3.255272505103306</v>
      </c>
      <c r="AB279" s="7">
        <f t="shared" si="65"/>
        <v>4403836512</v>
      </c>
      <c r="AC279" s="23">
        <f t="shared" si="73"/>
        <v>4.6573337893171578E-2</v>
      </c>
      <c r="AD279" s="23">
        <f t="shared" si="74"/>
        <v>1.4988635679285007</v>
      </c>
      <c r="AE279" s="23">
        <f t="shared" si="75"/>
        <v>1.5454369058216724</v>
      </c>
      <c r="AG279" s="8">
        <f t="shared" si="76"/>
        <v>176.61506508026463</v>
      </c>
      <c r="AH279" s="8">
        <f t="shared" si="77"/>
        <v>5683.9792587626071</v>
      </c>
      <c r="AI279" s="10">
        <f t="shared" si="78"/>
        <v>5860.5943238428717</v>
      </c>
      <c r="AJ279" s="10"/>
      <c r="AK279" s="10"/>
    </row>
    <row r="280" spans="1:37" x14ac:dyDescent="0.2">
      <c r="A280" s="20">
        <v>42642</v>
      </c>
      <c r="B280" s="21">
        <v>325</v>
      </c>
      <c r="C280" s="5">
        <v>273</v>
      </c>
      <c r="D280" s="14">
        <v>42550</v>
      </c>
      <c r="E280" s="31">
        <v>1390</v>
      </c>
      <c r="F280" s="48">
        <f t="shared" si="66"/>
        <v>3.143014800254095</v>
      </c>
      <c r="G280" s="7">
        <f t="shared" si="64"/>
        <v>3400740417.5999999</v>
      </c>
      <c r="H280" s="23">
        <f t="shared" si="67"/>
        <v>4.3583370375319105E-2</v>
      </c>
      <c r="I280" s="23">
        <f t="shared" si="68"/>
        <v>1.2433383786349079</v>
      </c>
      <c r="J280" s="23">
        <f t="shared" si="69"/>
        <v>1.2869217490102269</v>
      </c>
      <c r="L280" s="8">
        <f t="shared" si="70"/>
        <v>148.21572917057816</v>
      </c>
      <c r="M280" s="8">
        <f t="shared" si="70"/>
        <v>4228.2710769769837</v>
      </c>
      <c r="N280" s="10">
        <f t="shared" si="71"/>
        <v>4376.4868061475618</v>
      </c>
      <c r="O280" s="10"/>
      <c r="P280" s="10"/>
      <c r="Q280" s="10"/>
      <c r="R280" s="10"/>
      <c r="S280" s="10"/>
      <c r="T280" s="10"/>
      <c r="U280" s="10"/>
      <c r="V280" s="10"/>
      <c r="Y280" s="14">
        <v>42550</v>
      </c>
      <c r="Z280" s="32">
        <v>1830</v>
      </c>
      <c r="AA280" s="48">
        <f t="shared" si="72"/>
        <v>3.2624510897304293</v>
      </c>
      <c r="AB280" s="7">
        <f t="shared" si="65"/>
        <v>4477233787.1999998</v>
      </c>
      <c r="AC280" s="23">
        <f t="shared" si="73"/>
        <v>4.6771371749149353E-2</v>
      </c>
      <c r="AD280" s="23">
        <f t="shared" si="74"/>
        <v>1.5160960956914593</v>
      </c>
      <c r="AE280" s="23">
        <f t="shared" si="75"/>
        <v>1.5628674674406087</v>
      </c>
      <c r="AG280" s="8">
        <f t="shared" si="76"/>
        <v>159.05729429392701</v>
      </c>
      <c r="AH280" s="8">
        <f t="shared" si="77"/>
        <v>5155.849269583503</v>
      </c>
      <c r="AI280" s="10">
        <f t="shared" si="78"/>
        <v>5314.90656387743</v>
      </c>
      <c r="AJ280" s="10"/>
      <c r="AK280" s="10"/>
    </row>
    <row r="281" spans="1:37" x14ac:dyDescent="0.2">
      <c r="A281" s="20">
        <v>42643</v>
      </c>
      <c r="B281" s="21">
        <v>326</v>
      </c>
      <c r="C281" s="5">
        <v>274</v>
      </c>
      <c r="D281" s="14">
        <v>42551</v>
      </c>
      <c r="E281" s="31">
        <v>1340</v>
      </c>
      <c r="F281" s="48">
        <f t="shared" si="66"/>
        <v>3.1271047983648077</v>
      </c>
      <c r="G281" s="7">
        <f t="shared" si="64"/>
        <v>3278411625.5999999</v>
      </c>
      <c r="H281" s="23">
        <f t="shared" si="67"/>
        <v>4.3175434263599828E-2</v>
      </c>
      <c r="I281" s="23">
        <f t="shared" si="68"/>
        <v>1.2092457825776304</v>
      </c>
      <c r="J281" s="23">
        <f t="shared" si="69"/>
        <v>1.2524212168412303</v>
      </c>
      <c r="L281" s="8">
        <f t="shared" si="70"/>
        <v>141.54684563011426</v>
      </c>
      <c r="M281" s="8">
        <f t="shared" si="70"/>
        <v>3964.4054318102731</v>
      </c>
      <c r="N281" s="10">
        <f t="shared" si="71"/>
        <v>4105.9522774403877</v>
      </c>
      <c r="O281" s="10"/>
      <c r="P281" s="10"/>
      <c r="Q281" s="10"/>
      <c r="R281" s="10"/>
      <c r="S281" s="10"/>
      <c r="T281" s="10"/>
      <c r="U281" s="10"/>
      <c r="V281" s="10"/>
      <c r="Y281" s="14">
        <v>42551</v>
      </c>
      <c r="Z281" s="32">
        <v>1750</v>
      </c>
      <c r="AA281" s="48">
        <f t="shared" si="72"/>
        <v>3.2430380486862944</v>
      </c>
      <c r="AB281" s="7">
        <f t="shared" si="65"/>
        <v>4281507720</v>
      </c>
      <c r="AC281" s="23">
        <f t="shared" si="73"/>
        <v>4.6237759296059985E-2</v>
      </c>
      <c r="AD281" s="23">
        <f t="shared" si="74"/>
        <v>1.4697413820673724</v>
      </c>
      <c r="AE281" s="23">
        <f t="shared" si="75"/>
        <v>1.5159791413634323</v>
      </c>
      <c r="AG281" s="8">
        <f t="shared" si="76"/>
        <v>151.58640761789752</v>
      </c>
      <c r="AH281" s="8">
        <f t="shared" si="77"/>
        <v>4818.4172335950852</v>
      </c>
      <c r="AI281" s="10">
        <f t="shared" si="78"/>
        <v>4970.003641212983</v>
      </c>
      <c r="AJ281" s="10"/>
      <c r="AK281" s="10"/>
    </row>
    <row r="282" spans="1:37" x14ac:dyDescent="0.2">
      <c r="A282" s="20">
        <v>42644</v>
      </c>
      <c r="B282" s="21">
        <v>332</v>
      </c>
      <c r="C282" s="5">
        <v>275</v>
      </c>
      <c r="D282" s="14">
        <v>42552</v>
      </c>
      <c r="E282" s="31">
        <v>1420</v>
      </c>
      <c r="F282" s="48">
        <f t="shared" si="66"/>
        <v>3.1522883443830563</v>
      </c>
      <c r="G282" s="7">
        <f t="shared" si="64"/>
        <v>3474137692.7999997</v>
      </c>
      <c r="H282" s="23">
        <f t="shared" si="67"/>
        <v>4.3822921886729725E-2</v>
      </c>
      <c r="I282" s="23">
        <f t="shared" si="68"/>
        <v>1.2634531735581351</v>
      </c>
      <c r="J282" s="23">
        <f t="shared" si="69"/>
        <v>1.3072760954448648</v>
      </c>
      <c r="L282" s="8">
        <f t="shared" si="70"/>
        <v>152.24686473531781</v>
      </c>
      <c r="M282" s="8">
        <f t="shared" si="70"/>
        <v>4389.4102933460972</v>
      </c>
      <c r="N282" s="10">
        <f t="shared" si="71"/>
        <v>4541.6571580814152</v>
      </c>
      <c r="O282" s="10"/>
      <c r="P282" s="10"/>
      <c r="Q282" s="10"/>
      <c r="R282" s="10"/>
      <c r="S282" s="10"/>
      <c r="T282" s="10"/>
      <c r="U282" s="10"/>
      <c r="V282" s="10"/>
      <c r="Y282" s="14">
        <v>42552</v>
      </c>
      <c r="Z282" s="32">
        <v>1580</v>
      </c>
      <c r="AA282" s="48">
        <f t="shared" si="72"/>
        <v>3.1986570869544226</v>
      </c>
      <c r="AB282" s="7">
        <f t="shared" si="65"/>
        <v>3865589827.1999998</v>
      </c>
      <c r="AC282" s="23">
        <f t="shared" si="73"/>
        <v>4.5040602040201543E-2</v>
      </c>
      <c r="AD282" s="23">
        <f t="shared" si="74"/>
        <v>1.3667146942187127</v>
      </c>
      <c r="AE282" s="23">
        <f t="shared" si="75"/>
        <v>1.4117552962589142</v>
      </c>
      <c r="AG282" s="8">
        <f t="shared" si="76"/>
        <v>156.47725325426873</v>
      </c>
      <c r="AH282" s="8">
        <f t="shared" si="77"/>
        <v>4748.1550344888556</v>
      </c>
      <c r="AI282" s="10">
        <f t="shared" si="78"/>
        <v>4904.6322877431239</v>
      </c>
      <c r="AJ282" s="10"/>
      <c r="AK282" s="10"/>
    </row>
    <row r="283" spans="1:37" x14ac:dyDescent="0.2">
      <c r="A283" s="20">
        <v>42645</v>
      </c>
      <c r="B283" s="21">
        <v>326</v>
      </c>
      <c r="C283" s="5">
        <v>276</v>
      </c>
      <c r="D283" s="14">
        <v>42553</v>
      </c>
      <c r="E283" s="31">
        <v>1650</v>
      </c>
      <c r="F283" s="48">
        <f t="shared" si="66"/>
        <v>3.2174839442139063</v>
      </c>
      <c r="G283" s="7">
        <f t="shared" si="64"/>
        <v>4036850136</v>
      </c>
      <c r="H283" s="23">
        <f t="shared" si="67"/>
        <v>4.5544615624919585E-2</v>
      </c>
      <c r="I283" s="23">
        <f t="shared" si="68"/>
        <v>1.4099189349862939</v>
      </c>
      <c r="J283" s="23">
        <f t="shared" si="69"/>
        <v>1.4554635506112135</v>
      </c>
      <c r="L283" s="8">
        <f t="shared" si="70"/>
        <v>183.85678777952435</v>
      </c>
      <c r="M283" s="8">
        <f t="shared" si="70"/>
        <v>5691.631444448396</v>
      </c>
      <c r="N283" s="10">
        <f t="shared" si="71"/>
        <v>5875.48823222792</v>
      </c>
      <c r="O283" s="10"/>
      <c r="P283" s="10"/>
      <c r="Q283" s="10"/>
      <c r="R283" s="10"/>
      <c r="S283" s="10"/>
      <c r="T283" s="10"/>
      <c r="U283" s="10"/>
      <c r="V283" s="10"/>
      <c r="Y283" s="14">
        <v>42553</v>
      </c>
      <c r="Z283" s="32">
        <v>1460</v>
      </c>
      <c r="AA283" s="48">
        <f t="shared" si="72"/>
        <v>3.1643528557844371</v>
      </c>
      <c r="AB283" s="7">
        <f t="shared" si="65"/>
        <v>3572000726.3999996</v>
      </c>
      <c r="AC283" s="23">
        <f t="shared" si="73"/>
        <v>4.4136540641771839E-2</v>
      </c>
      <c r="AD283" s="23">
        <f t="shared" si="74"/>
        <v>1.2898896567555305</v>
      </c>
      <c r="AE283" s="23">
        <f t="shared" si="75"/>
        <v>1.3340261973973022</v>
      </c>
      <c r="AG283" s="8">
        <f t="shared" si="76"/>
        <v>178.17260009230617</v>
      </c>
      <c r="AH283" s="8">
        <f t="shared" si="77"/>
        <v>5207.0912362985564</v>
      </c>
      <c r="AI283" s="10">
        <f t="shared" si="78"/>
        <v>5385.2638363908627</v>
      </c>
      <c r="AJ283" s="10"/>
      <c r="AK283" s="10"/>
    </row>
    <row r="284" spans="1:37" x14ac:dyDescent="0.2">
      <c r="A284" s="20">
        <v>42646</v>
      </c>
      <c r="B284" s="21">
        <v>330</v>
      </c>
      <c r="C284" s="5">
        <v>277</v>
      </c>
      <c r="D284" s="14">
        <v>42554</v>
      </c>
      <c r="E284" s="31">
        <v>1490</v>
      </c>
      <c r="F284" s="48">
        <f t="shared" si="66"/>
        <v>3.173186268412274</v>
      </c>
      <c r="G284" s="7">
        <f t="shared" si="64"/>
        <v>3645398001.5999999</v>
      </c>
      <c r="H284" s="23">
        <f t="shared" si="67"/>
        <v>4.4367588862124184E-2</v>
      </c>
      <c r="I284" s="23">
        <f t="shared" si="68"/>
        <v>1.3094380935992138</v>
      </c>
      <c r="J284" s="23">
        <f t="shared" si="69"/>
        <v>1.353805682461338</v>
      </c>
      <c r="L284" s="8">
        <f t="shared" si="70"/>
        <v>161.73751977379791</v>
      </c>
      <c r="M284" s="8">
        <f t="shared" si="70"/>
        <v>4773.4230096254869</v>
      </c>
      <c r="N284" s="10">
        <f t="shared" si="71"/>
        <v>4935.1605293992852</v>
      </c>
      <c r="O284" s="10"/>
      <c r="P284" s="10"/>
      <c r="Q284" s="10"/>
      <c r="R284" s="10"/>
      <c r="S284" s="10"/>
      <c r="T284" s="10"/>
      <c r="U284" s="10"/>
      <c r="V284" s="10"/>
      <c r="Y284" s="14">
        <v>42554</v>
      </c>
      <c r="Z284" s="32">
        <v>1410</v>
      </c>
      <c r="AA284" s="48">
        <f t="shared" si="72"/>
        <v>3.1492191126553797</v>
      </c>
      <c r="AB284" s="7">
        <f t="shared" si="65"/>
        <v>3449671934.3999996</v>
      </c>
      <c r="AC284" s="23">
        <f t="shared" si="73"/>
        <v>4.3743492960642762E-2</v>
      </c>
      <c r="AD284" s="23">
        <f t="shared" si="74"/>
        <v>1.2567760324303112</v>
      </c>
      <c r="AE284" s="23">
        <f t="shared" si="75"/>
        <v>1.3005195253909541</v>
      </c>
      <c r="AG284" s="8">
        <f t="shared" si="76"/>
        <v>159.46244182173081</v>
      </c>
      <c r="AH284" s="8">
        <f t="shared" si="77"/>
        <v>4581.4488370802337</v>
      </c>
      <c r="AI284" s="10">
        <f t="shared" si="78"/>
        <v>4740.9112789019646</v>
      </c>
      <c r="AJ284" s="10"/>
      <c r="AK284" s="10"/>
    </row>
    <row r="285" spans="1:37" x14ac:dyDescent="0.2">
      <c r="A285" s="20">
        <v>42647</v>
      </c>
      <c r="B285" s="21">
        <v>322</v>
      </c>
      <c r="C285" s="5">
        <v>278</v>
      </c>
      <c r="D285" s="14">
        <v>42555</v>
      </c>
      <c r="E285" s="31">
        <v>1400</v>
      </c>
      <c r="F285" s="48">
        <f t="shared" si="66"/>
        <v>3.1461280356782382</v>
      </c>
      <c r="G285" s="7">
        <f t="shared" si="64"/>
        <v>3425206176</v>
      </c>
      <c r="H285" s="23">
        <f t="shared" si="67"/>
        <v>4.366364420409935E-2</v>
      </c>
      <c r="I285" s="23">
        <f t="shared" si="68"/>
        <v>1.2500711856680535</v>
      </c>
      <c r="J285" s="23">
        <f t="shared" si="69"/>
        <v>1.2937348298721529</v>
      </c>
      <c r="L285" s="8">
        <f t="shared" si="70"/>
        <v>149.5569837945477</v>
      </c>
      <c r="M285" s="8">
        <f t="shared" si="70"/>
        <v>4281.7515455898592</v>
      </c>
      <c r="N285" s="10">
        <f t="shared" si="71"/>
        <v>4431.3085293844069</v>
      </c>
      <c r="O285" s="10"/>
      <c r="P285" s="10"/>
      <c r="Q285" s="10"/>
      <c r="R285" s="10"/>
      <c r="S285" s="10"/>
      <c r="T285" s="10"/>
      <c r="U285" s="10"/>
      <c r="V285" s="10"/>
      <c r="Y285" s="14">
        <v>42555</v>
      </c>
      <c r="Z285" s="32">
        <v>1300</v>
      </c>
      <c r="AA285" s="48">
        <f t="shared" si="72"/>
        <v>3.1139433523068369</v>
      </c>
      <c r="AB285" s="7">
        <f t="shared" si="65"/>
        <v>3180548592</v>
      </c>
      <c r="AC285" s="23">
        <f t="shared" si="73"/>
        <v>4.2840859096528308E-2</v>
      </c>
      <c r="AD285" s="23">
        <f t="shared" si="74"/>
        <v>1.1814411364959838</v>
      </c>
      <c r="AE285" s="23">
        <f t="shared" si="75"/>
        <v>1.2242819955925122</v>
      </c>
      <c r="AG285" s="8">
        <f t="shared" si="76"/>
        <v>146.73877516257454</v>
      </c>
      <c r="AH285" s="8">
        <f t="shared" si="77"/>
        <v>4046.679477306503</v>
      </c>
      <c r="AI285" s="10">
        <f t="shared" si="78"/>
        <v>4193.4182524690777</v>
      </c>
      <c r="AJ285" s="10"/>
      <c r="AK285" s="10"/>
    </row>
    <row r="286" spans="1:37" x14ac:dyDescent="0.2">
      <c r="A286" s="20">
        <v>42648</v>
      </c>
      <c r="B286" s="21">
        <v>330</v>
      </c>
      <c r="C286" s="5">
        <v>279</v>
      </c>
      <c r="D286" s="14">
        <v>42556</v>
      </c>
      <c r="E286" s="31">
        <v>1280</v>
      </c>
      <c r="F286" s="48">
        <f t="shared" si="66"/>
        <v>3.1072099696478683</v>
      </c>
      <c r="G286" s="7">
        <f t="shared" si="64"/>
        <v>3131617075.1999998</v>
      </c>
      <c r="H286" s="23">
        <f t="shared" si="67"/>
        <v>4.2670694549590236E-2</v>
      </c>
      <c r="I286" s="23">
        <f t="shared" si="68"/>
        <v>1.1673557323710817</v>
      </c>
      <c r="J286" s="23">
        <f t="shared" si="69"/>
        <v>1.210026426920672</v>
      </c>
      <c r="L286" s="8">
        <f t="shared" si="70"/>
        <v>133.62827566214037</v>
      </c>
      <c r="M286" s="8">
        <f t="shared" si="70"/>
        <v>3655.7111443258805</v>
      </c>
      <c r="N286" s="10">
        <f t="shared" si="71"/>
        <v>3789.3394199880208</v>
      </c>
      <c r="O286" s="10"/>
      <c r="P286" s="10"/>
      <c r="Q286" s="10"/>
      <c r="R286" s="10"/>
      <c r="S286" s="10"/>
      <c r="T286" s="10"/>
      <c r="U286" s="10"/>
      <c r="V286" s="10"/>
      <c r="Y286" s="14">
        <v>42556</v>
      </c>
      <c r="Z286" s="32">
        <v>1190</v>
      </c>
      <c r="AA286" s="48">
        <f t="shared" si="72"/>
        <v>3.0755469613925306</v>
      </c>
      <c r="AB286" s="7">
        <f t="shared" si="65"/>
        <v>2911425249.5999999</v>
      </c>
      <c r="AC286" s="23">
        <f t="shared" si="73"/>
        <v>4.1879531793976348E-2</v>
      </c>
      <c r="AD286" s="23">
        <f t="shared" si="74"/>
        <v>1.1023859810098458</v>
      </c>
      <c r="AE286" s="23">
        <f t="shared" si="75"/>
        <v>1.1442655128038222</v>
      </c>
      <c r="AG286" s="8">
        <f t="shared" si="76"/>
        <v>131.1506568673976</v>
      </c>
      <c r="AH286" s="8">
        <f t="shared" si="77"/>
        <v>3452.2507615915356</v>
      </c>
      <c r="AI286" s="10">
        <f t="shared" si="78"/>
        <v>3583.4014184589332</v>
      </c>
      <c r="AJ286" s="10"/>
      <c r="AK286" s="10"/>
    </row>
    <row r="287" spans="1:37" x14ac:dyDescent="0.2">
      <c r="A287" s="20">
        <v>42649</v>
      </c>
      <c r="B287" s="21">
        <v>335</v>
      </c>
      <c r="C287" s="5">
        <v>280</v>
      </c>
      <c r="D287" s="14">
        <v>42557</v>
      </c>
      <c r="E287" s="31">
        <v>1210</v>
      </c>
      <c r="F287" s="48">
        <f t="shared" si="66"/>
        <v>3.0827853703164503</v>
      </c>
      <c r="G287" s="7">
        <f t="shared" si="64"/>
        <v>2960356766.4000001</v>
      </c>
      <c r="H287" s="23">
        <f t="shared" si="67"/>
        <v>4.2059094387867729E-2</v>
      </c>
      <c r="I287" s="23">
        <f t="shared" si="68"/>
        <v>1.1170545608921341</v>
      </c>
      <c r="J287" s="23">
        <f t="shared" si="69"/>
        <v>1.1591136552800019</v>
      </c>
      <c r="L287" s="8">
        <f t="shared" si="70"/>
        <v>124.50992465978051</v>
      </c>
      <c r="M287" s="8">
        <f t="shared" si="70"/>
        <v>3306.8800277750101</v>
      </c>
      <c r="N287" s="10">
        <f t="shared" si="71"/>
        <v>3431.3899524347908</v>
      </c>
      <c r="O287" s="10"/>
      <c r="P287" s="10"/>
      <c r="Q287" s="10"/>
      <c r="R287" s="10"/>
      <c r="S287" s="10"/>
      <c r="T287" s="10"/>
      <c r="U287" s="10"/>
      <c r="V287" s="10"/>
      <c r="Y287" s="14">
        <v>42557</v>
      </c>
      <c r="Z287" s="32">
        <v>1190</v>
      </c>
      <c r="AA287" s="48">
        <f t="shared" si="72"/>
        <v>3.0755469613925306</v>
      </c>
      <c r="AB287" s="7">
        <f t="shared" si="65"/>
        <v>2911425249.5999999</v>
      </c>
      <c r="AC287" s="23">
        <f t="shared" si="73"/>
        <v>4.1879531793976348E-2</v>
      </c>
      <c r="AD287" s="23">
        <f t="shared" si="74"/>
        <v>1.1023859810098458</v>
      </c>
      <c r="AE287" s="23">
        <f t="shared" si="75"/>
        <v>1.1442655128038222</v>
      </c>
      <c r="AG287" s="8">
        <f t="shared" si="76"/>
        <v>123.97835531996182</v>
      </c>
      <c r="AH287" s="8">
        <f t="shared" si="77"/>
        <v>3263.4557980669988</v>
      </c>
      <c r="AI287" s="10">
        <f t="shared" si="78"/>
        <v>3387.4341533869606</v>
      </c>
      <c r="AJ287" s="10"/>
      <c r="AK287" s="10"/>
    </row>
    <row r="288" spans="1:37" x14ac:dyDescent="0.2">
      <c r="A288" s="20">
        <v>42650</v>
      </c>
      <c r="B288" s="21">
        <v>331</v>
      </c>
      <c r="C288" s="5">
        <v>281</v>
      </c>
      <c r="D288" s="14">
        <v>42558</v>
      </c>
      <c r="E288" s="31">
        <v>1130</v>
      </c>
      <c r="F288" s="48">
        <f t="shared" si="66"/>
        <v>3.0530784434834195</v>
      </c>
      <c r="G288" s="7">
        <f t="shared" si="64"/>
        <v>2764630699.1999998</v>
      </c>
      <c r="H288" s="23">
        <f t="shared" si="67"/>
        <v>4.1327025590797511E-2</v>
      </c>
      <c r="I288" s="23">
        <f t="shared" si="68"/>
        <v>1.0575484060991389</v>
      </c>
      <c r="J288" s="23">
        <f t="shared" si="69"/>
        <v>1.0988754316899365</v>
      </c>
      <c r="L288" s="8">
        <f t="shared" si="70"/>
        <v>114.25396365494281</v>
      </c>
      <c r="M288" s="8">
        <f t="shared" si="70"/>
        <v>2923.7307893917077</v>
      </c>
      <c r="N288" s="10">
        <f t="shared" si="71"/>
        <v>3037.9847530466504</v>
      </c>
      <c r="O288" s="10"/>
      <c r="P288" s="10"/>
      <c r="Q288" s="10"/>
      <c r="R288" s="10"/>
      <c r="S288" s="10"/>
      <c r="T288" s="10"/>
      <c r="U288" s="10"/>
      <c r="V288" s="10"/>
      <c r="Y288" s="14">
        <v>42558</v>
      </c>
      <c r="Z288" s="32">
        <v>1240</v>
      </c>
      <c r="AA288" s="48">
        <f t="shared" si="72"/>
        <v>3.0934216851622351</v>
      </c>
      <c r="AB288" s="7">
        <f t="shared" si="65"/>
        <v>3033754041.5999999</v>
      </c>
      <c r="AC288" s="23">
        <f t="shared" si="73"/>
        <v>4.2324346313421517E-2</v>
      </c>
      <c r="AD288" s="23">
        <f t="shared" si="74"/>
        <v>1.1388068490644354</v>
      </c>
      <c r="AE288" s="23">
        <f t="shared" si="75"/>
        <v>1.1811311953778569</v>
      </c>
      <c r="AG288" s="8">
        <f t="shared" si="76"/>
        <v>117.01118714165746</v>
      </c>
      <c r="AH288" s="8">
        <f t="shared" si="77"/>
        <v>3148.3803753827588</v>
      </c>
      <c r="AI288" s="10">
        <f t="shared" si="78"/>
        <v>3265.3915625244163</v>
      </c>
      <c r="AJ288" s="10"/>
      <c r="AK288" s="10"/>
    </row>
    <row r="289" spans="1:37" x14ac:dyDescent="0.2">
      <c r="A289" s="20">
        <v>42651</v>
      </c>
      <c r="B289" s="21">
        <v>342</v>
      </c>
      <c r="C289" s="5">
        <v>282</v>
      </c>
      <c r="D289" s="14">
        <v>42559</v>
      </c>
      <c r="E289" s="31">
        <v>1040</v>
      </c>
      <c r="F289" s="48">
        <f t="shared" si="66"/>
        <v>3.0170333392987803</v>
      </c>
      <c r="G289" s="7">
        <f t="shared" si="64"/>
        <v>2544438873.5999999</v>
      </c>
      <c r="H289" s="23">
        <f t="shared" si="67"/>
        <v>4.0455853775512904E-2</v>
      </c>
      <c r="I289" s="23">
        <f t="shared" si="68"/>
        <v>0.98781293991383023</v>
      </c>
      <c r="J289" s="23">
        <f t="shared" si="69"/>
        <v>1.0282687936893431</v>
      </c>
      <c r="L289" s="8">
        <f t="shared" si="70"/>
        <v>102.93744701109235</v>
      </c>
      <c r="M289" s="8">
        <f t="shared" si="70"/>
        <v>2513.4296441618503</v>
      </c>
      <c r="N289" s="10">
        <f t="shared" si="71"/>
        <v>2616.3670911729428</v>
      </c>
      <c r="O289" s="10"/>
      <c r="P289" s="10"/>
      <c r="Q289" s="10"/>
      <c r="R289" s="10"/>
      <c r="S289" s="10"/>
      <c r="T289" s="10"/>
      <c r="U289" s="10"/>
      <c r="V289" s="10"/>
      <c r="Y289" s="14">
        <v>42559</v>
      </c>
      <c r="Z289" s="32">
        <v>1200</v>
      </c>
      <c r="AA289" s="48">
        <f t="shared" si="72"/>
        <v>3.0791812460476247</v>
      </c>
      <c r="AB289" s="7">
        <f t="shared" si="65"/>
        <v>2935891008</v>
      </c>
      <c r="AC289" s="23">
        <f t="shared" si="73"/>
        <v>4.1969591154605891E-2</v>
      </c>
      <c r="AD289" s="23">
        <f t="shared" si="74"/>
        <v>1.1097371980173243</v>
      </c>
      <c r="AE289" s="23">
        <f t="shared" si="75"/>
        <v>1.1517067891719301</v>
      </c>
      <c r="AG289" s="8">
        <f t="shared" si="76"/>
        <v>106.78905924287793</v>
      </c>
      <c r="AH289" s="8">
        <f t="shared" si="77"/>
        <v>2823.6584661152206</v>
      </c>
      <c r="AI289" s="10">
        <f t="shared" si="78"/>
        <v>2930.4475253580986</v>
      </c>
      <c r="AJ289" s="10"/>
      <c r="AK289" s="10"/>
    </row>
    <row r="290" spans="1:37" x14ac:dyDescent="0.2">
      <c r="A290" s="20">
        <v>42652</v>
      </c>
      <c r="B290" s="21">
        <v>330</v>
      </c>
      <c r="C290" s="5">
        <v>283</v>
      </c>
      <c r="D290" s="14">
        <v>42560</v>
      </c>
      <c r="E290" s="31">
        <v>957</v>
      </c>
      <c r="F290" s="48">
        <f t="shared" si="66"/>
        <v>2.9809119377768436</v>
      </c>
      <c r="G290" s="7">
        <f t="shared" si="64"/>
        <v>2341373078.8800001</v>
      </c>
      <c r="H290" s="23">
        <f t="shared" si="67"/>
        <v>3.9601260270554571E-2</v>
      </c>
      <c r="I290" s="23">
        <f t="shared" si="68"/>
        <v>0.92064297432665931</v>
      </c>
      <c r="J290" s="23">
        <f t="shared" si="69"/>
        <v>0.96024423459721386</v>
      </c>
      <c r="L290" s="8">
        <f t="shared" si="70"/>
        <v>92.721324687196585</v>
      </c>
      <c r="M290" s="8">
        <f t="shared" si="70"/>
        <v>2155.5686753484511</v>
      </c>
      <c r="N290" s="10">
        <f t="shared" si="71"/>
        <v>2248.2900000356476</v>
      </c>
      <c r="O290" s="10"/>
      <c r="P290" s="10"/>
      <c r="Q290" s="10"/>
      <c r="R290" s="10"/>
      <c r="S290" s="10"/>
      <c r="T290" s="10"/>
      <c r="U290" s="10"/>
      <c r="V290" s="10"/>
      <c r="Y290" s="14">
        <v>42560</v>
      </c>
      <c r="Z290" s="32">
        <v>1150</v>
      </c>
      <c r="AA290" s="48">
        <f t="shared" si="72"/>
        <v>3.0606978403536118</v>
      </c>
      <c r="AB290" s="7">
        <f t="shared" si="65"/>
        <v>2813562216</v>
      </c>
      <c r="AC290" s="23">
        <f t="shared" si="73"/>
        <v>4.1513566727274853E-2</v>
      </c>
      <c r="AD290" s="23">
        <f t="shared" si="74"/>
        <v>1.0726357137051146</v>
      </c>
      <c r="AE290" s="23">
        <f t="shared" si="75"/>
        <v>1.1141492804323894</v>
      </c>
      <c r="AG290" s="8">
        <f t="shared" si="76"/>
        <v>97.198747543529848</v>
      </c>
      <c r="AH290" s="8">
        <f t="shared" si="77"/>
        <v>2511.4403835143903</v>
      </c>
      <c r="AI290" s="10">
        <f t="shared" si="78"/>
        <v>2608.6391310579202</v>
      </c>
      <c r="AJ290" s="10"/>
      <c r="AK290" s="10"/>
    </row>
    <row r="291" spans="1:37" x14ac:dyDescent="0.2">
      <c r="A291" s="20">
        <v>42653</v>
      </c>
      <c r="B291" s="21">
        <v>320</v>
      </c>
      <c r="C291" s="5">
        <v>284</v>
      </c>
      <c r="D291" s="14">
        <v>42561</v>
      </c>
      <c r="E291" s="31">
        <v>885</v>
      </c>
      <c r="F291" s="48">
        <f t="shared" si="66"/>
        <v>2.9469432706978256</v>
      </c>
      <c r="G291" s="7">
        <f t="shared" si="64"/>
        <v>2165219618.4000001</v>
      </c>
      <c r="H291" s="23">
        <f t="shared" si="67"/>
        <v>3.8814075856824129E-2</v>
      </c>
      <c r="I291" s="23">
        <f t="shared" si="68"/>
        <v>0.85995415625657579</v>
      </c>
      <c r="J291" s="23">
        <f t="shared" si="69"/>
        <v>0.89876823211339996</v>
      </c>
      <c r="L291" s="8">
        <f t="shared" si="70"/>
        <v>84.040998515261393</v>
      </c>
      <c r="M291" s="8">
        <f t="shared" si="70"/>
        <v>1861.989610051357</v>
      </c>
      <c r="N291" s="10">
        <f t="shared" si="71"/>
        <v>1946.0306085666184</v>
      </c>
      <c r="O291" s="10"/>
      <c r="P291" s="10"/>
      <c r="Q291" s="10"/>
      <c r="R291" s="10"/>
      <c r="S291" s="10"/>
      <c r="T291" s="10"/>
      <c r="U291" s="10"/>
      <c r="V291" s="10"/>
      <c r="Y291" s="14">
        <v>42561</v>
      </c>
      <c r="Z291" s="32">
        <v>1130</v>
      </c>
      <c r="AA291" s="48">
        <f t="shared" si="72"/>
        <v>3.0530784434834195</v>
      </c>
      <c r="AB291" s="7">
        <f t="shared" si="65"/>
        <v>2764630699.1999998</v>
      </c>
      <c r="AC291" s="23">
        <f t="shared" si="73"/>
        <v>4.1327025590797511E-2</v>
      </c>
      <c r="AD291" s="23">
        <f t="shared" si="74"/>
        <v>1.0575484060991389</v>
      </c>
      <c r="AE291" s="23">
        <f t="shared" si="75"/>
        <v>1.0988754316899365</v>
      </c>
      <c r="AG291" s="8">
        <f t="shared" si="76"/>
        <v>89.482086579313616</v>
      </c>
      <c r="AH291" s="8">
        <f t="shared" si="77"/>
        <v>2289.8245562935058</v>
      </c>
      <c r="AI291" s="10">
        <f t="shared" si="78"/>
        <v>2379.3066428728193</v>
      </c>
      <c r="AJ291" s="10"/>
      <c r="AK291" s="10"/>
    </row>
    <row r="292" spans="1:37" x14ac:dyDescent="0.2">
      <c r="A292" s="20">
        <v>42654</v>
      </c>
      <c r="B292" s="21">
        <v>320</v>
      </c>
      <c r="C292" s="5">
        <v>285</v>
      </c>
      <c r="D292" s="14">
        <v>42562</v>
      </c>
      <c r="E292" s="31">
        <v>844</v>
      </c>
      <c r="F292" s="48">
        <f t="shared" si="66"/>
        <v>2.9263424466256551</v>
      </c>
      <c r="G292" s="7">
        <f t="shared" si="64"/>
        <v>2064910008.9599998</v>
      </c>
      <c r="H292" s="23">
        <f t="shared" si="67"/>
        <v>3.8344318091161393E-2</v>
      </c>
      <c r="I292" s="23">
        <f t="shared" si="68"/>
        <v>0.82431852580697651</v>
      </c>
      <c r="J292" s="23">
        <f t="shared" si="69"/>
        <v>0.86266284389813785</v>
      </c>
      <c r="L292" s="8">
        <f t="shared" si="70"/>
        <v>79.177566213185159</v>
      </c>
      <c r="M292" s="8">
        <f t="shared" si="70"/>
        <v>1702.1435745099775</v>
      </c>
      <c r="N292" s="10">
        <f t="shared" si="71"/>
        <v>1781.3211407231627</v>
      </c>
      <c r="O292" s="10"/>
      <c r="P292" s="10"/>
      <c r="Q292" s="10"/>
      <c r="R292" s="10"/>
      <c r="S292" s="10"/>
      <c r="T292" s="10"/>
      <c r="U292" s="10"/>
      <c r="V292" s="10"/>
      <c r="Y292" s="14">
        <v>42562</v>
      </c>
      <c r="Z292" s="32">
        <v>1170</v>
      </c>
      <c r="AA292" s="48">
        <f t="shared" si="72"/>
        <v>3.0681858617461617</v>
      </c>
      <c r="AB292" s="7">
        <f t="shared" si="65"/>
        <v>2862493732.7999997</v>
      </c>
      <c r="AC292" s="23">
        <f t="shared" si="73"/>
        <v>4.169771180911979E-2</v>
      </c>
      <c r="AD292" s="23">
        <f t="shared" si="74"/>
        <v>1.0875806224739737</v>
      </c>
      <c r="AE292" s="23">
        <f t="shared" si="75"/>
        <v>1.1292783342830934</v>
      </c>
      <c r="AG292" s="8">
        <f t="shared" si="76"/>
        <v>86.10202246538104</v>
      </c>
      <c r="AH292" s="8">
        <f t="shared" si="77"/>
        <v>2245.7561128974553</v>
      </c>
      <c r="AI292" s="10">
        <f t="shared" si="78"/>
        <v>2331.8581353628365</v>
      </c>
      <c r="AJ292" s="10"/>
      <c r="AK292" s="10"/>
    </row>
    <row r="293" spans="1:37" x14ac:dyDescent="0.2">
      <c r="A293" s="20">
        <v>42655</v>
      </c>
      <c r="B293" s="21">
        <v>320</v>
      </c>
      <c r="C293" s="5">
        <v>286</v>
      </c>
      <c r="D293" s="14">
        <v>42563</v>
      </c>
      <c r="E293" s="31">
        <v>765</v>
      </c>
      <c r="F293" s="48">
        <f t="shared" si="66"/>
        <v>2.8836614351536176</v>
      </c>
      <c r="G293" s="7">
        <f t="shared" si="64"/>
        <v>1871630517.5999999</v>
      </c>
      <c r="H293" s="23">
        <f t="shared" si="67"/>
        <v>3.7389082076908317E-2</v>
      </c>
      <c r="I293" s="23">
        <f t="shared" si="68"/>
        <v>0.75329936969216504</v>
      </c>
      <c r="J293" s="23">
        <f t="shared" si="69"/>
        <v>0.79068845176907332</v>
      </c>
      <c r="L293" s="8">
        <f t="shared" si="70"/>
        <v>69.978547040192794</v>
      </c>
      <c r="M293" s="8">
        <f t="shared" si="70"/>
        <v>1409.8980892047005</v>
      </c>
      <c r="N293" s="10">
        <f t="shared" si="71"/>
        <v>1479.8766362448932</v>
      </c>
      <c r="O293" s="10"/>
      <c r="P293" s="10"/>
      <c r="Q293" s="10"/>
      <c r="R293" s="10"/>
      <c r="S293" s="10"/>
      <c r="T293" s="10"/>
      <c r="U293" s="10"/>
      <c r="V293" s="10"/>
      <c r="Y293" s="14">
        <v>42563</v>
      </c>
      <c r="Z293" s="32">
        <v>1100</v>
      </c>
      <c r="AA293" s="48">
        <f t="shared" si="72"/>
        <v>3.0413926851582249</v>
      </c>
      <c r="AB293" s="7">
        <f t="shared" si="65"/>
        <v>2691233424</v>
      </c>
      <c r="AC293" s="23">
        <f t="shared" si="73"/>
        <v>4.1042557470457923E-2</v>
      </c>
      <c r="AD293" s="23">
        <f t="shared" si="74"/>
        <v>1.0346440212025687</v>
      </c>
      <c r="AE293" s="23">
        <f t="shared" si="75"/>
        <v>1.0756865786730265</v>
      </c>
      <c r="AG293" s="8">
        <f t="shared" si="76"/>
        <v>76.816503082060905</v>
      </c>
      <c r="AH293" s="8">
        <f t="shared" si="77"/>
        <v>1936.4713249351089</v>
      </c>
      <c r="AI293" s="10">
        <f t="shared" si="78"/>
        <v>2013.2878280171699</v>
      </c>
      <c r="AJ293" s="10"/>
      <c r="AK293" s="10"/>
    </row>
    <row r="294" spans="1:37" x14ac:dyDescent="0.2">
      <c r="A294" s="20">
        <v>42656</v>
      </c>
      <c r="B294" s="21">
        <v>314</v>
      </c>
      <c r="C294" s="5">
        <v>287</v>
      </c>
      <c r="D294" s="14">
        <v>42564</v>
      </c>
      <c r="E294" s="31">
        <v>677</v>
      </c>
      <c r="F294" s="48">
        <f t="shared" si="66"/>
        <v>2.8305886686851442</v>
      </c>
      <c r="G294" s="7">
        <f t="shared" si="64"/>
        <v>1656331843.6799998</v>
      </c>
      <c r="H294" s="23">
        <f t="shared" si="67"/>
        <v>3.6234395800087402E-2</v>
      </c>
      <c r="I294" s="23">
        <f t="shared" si="68"/>
        <v>0.67027809179546161</v>
      </c>
      <c r="J294" s="23">
        <f t="shared" si="69"/>
        <v>0.70651248759554897</v>
      </c>
      <c r="L294" s="8">
        <f t="shared" si="70"/>
        <v>60.016183600189613</v>
      </c>
      <c r="M294" s="8">
        <f t="shared" si="70"/>
        <v>1110.2029475618892</v>
      </c>
      <c r="N294" s="10">
        <f t="shared" si="71"/>
        <v>1170.2191311620788</v>
      </c>
      <c r="O294" s="10"/>
      <c r="P294" s="10"/>
      <c r="Q294" s="10"/>
      <c r="R294" s="10"/>
      <c r="S294" s="10"/>
      <c r="T294" s="10"/>
      <c r="U294" s="10"/>
      <c r="V294" s="10"/>
      <c r="Y294" s="14">
        <v>42564</v>
      </c>
      <c r="Z294" s="32">
        <v>1040</v>
      </c>
      <c r="AA294" s="48">
        <f t="shared" si="72"/>
        <v>3.0170333392987803</v>
      </c>
      <c r="AB294" s="7">
        <f t="shared" si="65"/>
        <v>2544438873.5999999</v>
      </c>
      <c r="AC294" s="23">
        <f t="shared" si="73"/>
        <v>4.0455853775512904E-2</v>
      </c>
      <c r="AD294" s="23">
        <f t="shared" si="74"/>
        <v>0.98781293991383023</v>
      </c>
      <c r="AE294" s="23">
        <f t="shared" si="75"/>
        <v>1.0282687936893431</v>
      </c>
      <c r="AG294" s="8">
        <f t="shared" si="76"/>
        <v>67.008318871643766</v>
      </c>
      <c r="AH294" s="8">
        <f t="shared" si="77"/>
        <v>1636.1460279784353</v>
      </c>
      <c r="AI294" s="10">
        <f t="shared" si="78"/>
        <v>1703.154346850079</v>
      </c>
      <c r="AJ294" s="10"/>
      <c r="AK294" s="10"/>
    </row>
    <row r="295" spans="1:37" x14ac:dyDescent="0.2">
      <c r="A295" s="20">
        <v>42657</v>
      </c>
      <c r="B295" s="21">
        <v>310</v>
      </c>
      <c r="C295" s="5">
        <v>288</v>
      </c>
      <c r="D295" s="14">
        <v>42565</v>
      </c>
      <c r="E295" s="31">
        <v>616</v>
      </c>
      <c r="F295" s="48">
        <f t="shared" si="66"/>
        <v>2.7895807121644256</v>
      </c>
      <c r="G295" s="7">
        <f t="shared" si="64"/>
        <v>1507090717.4399998</v>
      </c>
      <c r="H295" s="23">
        <f t="shared" si="67"/>
        <v>3.536667907220932E-2</v>
      </c>
      <c r="I295" s="23">
        <f t="shared" si="68"/>
        <v>0.61014516061882418</v>
      </c>
      <c r="J295" s="23">
        <f t="shared" si="69"/>
        <v>0.64551183969103354</v>
      </c>
      <c r="L295" s="8">
        <f t="shared" si="70"/>
        <v>53.30079373640617</v>
      </c>
      <c r="M295" s="8">
        <f t="shared" si="70"/>
        <v>919.54410785956759</v>
      </c>
      <c r="N295" s="10">
        <f t="shared" si="71"/>
        <v>972.84490159597374</v>
      </c>
      <c r="O295" s="10"/>
      <c r="P295" s="10"/>
      <c r="Q295" s="10"/>
      <c r="R295" s="10"/>
      <c r="S295" s="10"/>
      <c r="T295" s="10"/>
      <c r="U295" s="10"/>
      <c r="V295" s="10"/>
      <c r="Y295" s="14">
        <v>42565</v>
      </c>
      <c r="Z295" s="32">
        <v>961</v>
      </c>
      <c r="AA295" s="48">
        <f t="shared" si="72"/>
        <v>2.9827233876685453</v>
      </c>
      <c r="AB295" s="7">
        <f t="shared" si="65"/>
        <v>2351159382.2399998</v>
      </c>
      <c r="AC295" s="23">
        <f t="shared" si="73"/>
        <v>3.9643684055240276E-2</v>
      </c>
      <c r="AD295" s="23">
        <f t="shared" si="74"/>
        <v>0.92394679019459502</v>
      </c>
      <c r="AE295" s="23">
        <f t="shared" si="75"/>
        <v>0.96359047424983535</v>
      </c>
      <c r="AG295" s="8">
        <f t="shared" si="76"/>
        <v>59.746628244776751</v>
      </c>
      <c r="AH295" s="8">
        <f t="shared" si="77"/>
        <v>1392.4716309107573</v>
      </c>
      <c r="AI295" s="10">
        <f t="shared" si="78"/>
        <v>1452.218259155534</v>
      </c>
      <c r="AJ295" s="10"/>
      <c r="AK295" s="10"/>
    </row>
    <row r="296" spans="1:37" x14ac:dyDescent="0.2">
      <c r="A296" s="20">
        <v>42658</v>
      </c>
      <c r="B296" s="21">
        <v>310</v>
      </c>
      <c r="C296" s="5">
        <v>289</v>
      </c>
      <c r="D296" s="14">
        <v>42566</v>
      </c>
      <c r="E296" s="31">
        <v>559</v>
      </c>
      <c r="F296" s="48">
        <f t="shared" si="66"/>
        <v>2.7474118078864231</v>
      </c>
      <c r="G296" s="7">
        <f t="shared" si="64"/>
        <v>1367635894.5599999</v>
      </c>
      <c r="H296" s="23">
        <f t="shared" si="67"/>
        <v>3.4496062322407962E-2</v>
      </c>
      <c r="I296" s="23">
        <f t="shared" si="68"/>
        <v>0.55196042996500427</v>
      </c>
      <c r="J296" s="23">
        <f t="shared" si="69"/>
        <v>0.58645649228741226</v>
      </c>
      <c r="L296" s="8">
        <f t="shared" si="70"/>
        <v>47.178053053103923</v>
      </c>
      <c r="M296" s="8">
        <f t="shared" si="70"/>
        <v>754.88089639691077</v>
      </c>
      <c r="N296" s="10">
        <f t="shared" si="71"/>
        <v>802.05894945001467</v>
      </c>
      <c r="O296" s="10"/>
      <c r="P296" s="10"/>
      <c r="Q296" s="10"/>
      <c r="R296" s="10"/>
      <c r="S296" s="10"/>
      <c r="T296" s="10"/>
      <c r="U296" s="10"/>
      <c r="V296" s="10"/>
      <c r="Y296" s="14">
        <v>42566</v>
      </c>
      <c r="Z296" s="32">
        <v>898</v>
      </c>
      <c r="AA296" s="48">
        <f t="shared" si="72"/>
        <v>2.9532763366673045</v>
      </c>
      <c r="AB296" s="7">
        <f t="shared" si="65"/>
        <v>2197025104.3199997</v>
      </c>
      <c r="AC296" s="23">
        <f t="shared" si="73"/>
        <v>3.8959641177749894E-2</v>
      </c>
      <c r="AD296" s="23">
        <f t="shared" si="74"/>
        <v>0.87108672719792857</v>
      </c>
      <c r="AE296" s="23">
        <f t="shared" si="75"/>
        <v>0.91004636837567843</v>
      </c>
      <c r="AG296" s="8">
        <f t="shared" si="76"/>
        <v>53.282603713868589</v>
      </c>
      <c r="AH296" s="8">
        <f t="shared" si="77"/>
        <v>1191.3294753906816</v>
      </c>
      <c r="AI296" s="10">
        <f t="shared" si="78"/>
        <v>1244.6120791045503</v>
      </c>
      <c r="AJ296" s="10"/>
      <c r="AK296" s="10"/>
    </row>
    <row r="297" spans="1:37" x14ac:dyDescent="0.2">
      <c r="A297" s="20">
        <v>42659</v>
      </c>
      <c r="B297" s="21">
        <v>305</v>
      </c>
      <c r="C297" s="5">
        <v>290</v>
      </c>
      <c r="D297" s="14">
        <v>42567</v>
      </c>
      <c r="E297" s="31">
        <v>521</v>
      </c>
      <c r="F297" s="48">
        <f t="shared" si="66"/>
        <v>2.7168377232995247</v>
      </c>
      <c r="G297" s="7">
        <f t="shared" si="64"/>
        <v>1274666012.6399999</v>
      </c>
      <c r="H297" s="23">
        <f t="shared" si="67"/>
        <v>3.3878264647024536E-2</v>
      </c>
      <c r="I297" s="23">
        <f t="shared" si="68"/>
        <v>0.51208904411072709</v>
      </c>
      <c r="J297" s="23">
        <f t="shared" si="69"/>
        <v>0.54596730875775168</v>
      </c>
      <c r="L297" s="8">
        <f t="shared" si="70"/>
        <v>43.183472512785436</v>
      </c>
      <c r="M297" s="8">
        <f t="shared" si="70"/>
        <v>652.74249997324955</v>
      </c>
      <c r="N297" s="10">
        <f t="shared" si="71"/>
        <v>695.92597248603499</v>
      </c>
      <c r="O297" s="10"/>
      <c r="P297" s="10"/>
      <c r="Q297" s="10"/>
      <c r="R297" s="10"/>
      <c r="S297" s="10"/>
      <c r="T297" s="10"/>
      <c r="U297" s="10"/>
      <c r="V297" s="10"/>
      <c r="Y297" s="14">
        <v>42567</v>
      </c>
      <c r="Z297" s="32">
        <v>842</v>
      </c>
      <c r="AA297" s="48">
        <f t="shared" si="72"/>
        <v>2.9253120914996495</v>
      </c>
      <c r="AB297" s="7">
        <f t="shared" si="65"/>
        <v>2060016857.28</v>
      </c>
      <c r="AC297" s="23">
        <f t="shared" si="73"/>
        <v>3.832097290869118E-2</v>
      </c>
      <c r="AD297" s="23">
        <f t="shared" si="74"/>
        <v>0.82255939839504144</v>
      </c>
      <c r="AE297" s="23">
        <f t="shared" si="75"/>
        <v>0.86088037130373263</v>
      </c>
      <c r="AG297" s="8">
        <f t="shared" si="76"/>
        <v>48.846441738006845</v>
      </c>
      <c r="AH297" s="8">
        <f t="shared" si="77"/>
        <v>1048.4885085117646</v>
      </c>
      <c r="AI297" s="10">
        <f t="shared" si="78"/>
        <v>1097.3349502497715</v>
      </c>
      <c r="AJ297" s="10"/>
      <c r="AK297" s="10"/>
    </row>
    <row r="298" spans="1:37" x14ac:dyDescent="0.2">
      <c r="A298" s="20">
        <v>42660</v>
      </c>
      <c r="B298" s="21">
        <v>309</v>
      </c>
      <c r="C298" s="5">
        <v>291</v>
      </c>
      <c r="D298" s="14">
        <v>42568</v>
      </c>
      <c r="E298" s="31">
        <v>489</v>
      </c>
      <c r="F298" s="48">
        <f t="shared" si="66"/>
        <v>2.6893088591236203</v>
      </c>
      <c r="G298" s="7">
        <f t="shared" si="64"/>
        <v>1196375585.76</v>
      </c>
      <c r="H298" s="23">
        <f t="shared" si="67"/>
        <v>3.3331472248965752E-2</v>
      </c>
      <c r="I298" s="23">
        <f t="shared" si="68"/>
        <v>0.47785367063828854</v>
      </c>
      <c r="J298" s="23">
        <f t="shared" si="69"/>
        <v>0.51118514288725425</v>
      </c>
      <c r="L298" s="8">
        <f t="shared" si="70"/>
        <v>39.876959636099585</v>
      </c>
      <c r="M298" s="8">
        <f t="shared" si="70"/>
        <v>571.69246511744859</v>
      </c>
      <c r="N298" s="10">
        <f t="shared" si="71"/>
        <v>611.56942475354822</v>
      </c>
      <c r="O298" s="10"/>
      <c r="P298" s="10"/>
      <c r="Q298" s="10"/>
      <c r="R298" s="10"/>
      <c r="S298" s="10"/>
      <c r="T298" s="10"/>
      <c r="U298" s="10"/>
      <c r="V298" s="10"/>
      <c r="Y298" s="14">
        <v>42568</v>
      </c>
      <c r="Z298" s="32">
        <v>873</v>
      </c>
      <c r="AA298" s="48">
        <f t="shared" si="72"/>
        <v>2.9410142437055695</v>
      </c>
      <c r="AB298" s="7">
        <f t="shared" si="65"/>
        <v>2135860708.3199999</v>
      </c>
      <c r="AC298" s="23">
        <f t="shared" si="73"/>
        <v>3.8678290334633735E-2</v>
      </c>
      <c r="AD298" s="23">
        <f t="shared" si="74"/>
        <v>0.8496074931856672</v>
      </c>
      <c r="AE298" s="23">
        <f t="shared" si="75"/>
        <v>0.88828578352030096</v>
      </c>
      <c r="AG298" s="8">
        <f t="shared" si="76"/>
        <v>46.27376225529278</v>
      </c>
      <c r="AH298" s="8">
        <f t="shared" si="77"/>
        <v>1016.4496623260878</v>
      </c>
      <c r="AI298" s="10">
        <f t="shared" si="78"/>
        <v>1062.7234245813806</v>
      </c>
      <c r="AJ298" s="10"/>
      <c r="AK298" s="10"/>
    </row>
    <row r="299" spans="1:37" x14ac:dyDescent="0.2">
      <c r="A299" s="20">
        <v>42661</v>
      </c>
      <c r="B299" s="21">
        <v>304</v>
      </c>
      <c r="C299" s="5">
        <v>292</v>
      </c>
      <c r="D299" s="14">
        <v>42569</v>
      </c>
      <c r="E299" s="31">
        <v>463</v>
      </c>
      <c r="F299" s="48">
        <f t="shared" si="66"/>
        <v>2.6655809910179533</v>
      </c>
      <c r="G299" s="7">
        <f t="shared" si="64"/>
        <v>1132764613.9199998</v>
      </c>
      <c r="H299" s="23">
        <f t="shared" si="67"/>
        <v>3.286726399173321E-2</v>
      </c>
      <c r="I299" s="23">
        <f t="shared" si="68"/>
        <v>0.44961111634825368</v>
      </c>
      <c r="J299" s="23">
        <f t="shared" si="69"/>
        <v>0.48247838033998691</v>
      </c>
      <c r="L299" s="8">
        <f t="shared" si="70"/>
        <v>37.23087360620238</v>
      </c>
      <c r="M299" s="8">
        <f t="shared" si="70"/>
        <v>509.3035626243697</v>
      </c>
      <c r="N299" s="10">
        <f t="shared" si="71"/>
        <v>546.53443623057206</v>
      </c>
      <c r="O299" s="10"/>
      <c r="P299" s="10"/>
      <c r="Q299" s="10"/>
      <c r="R299" s="10"/>
      <c r="S299" s="10"/>
      <c r="T299" s="10"/>
      <c r="U299" s="10"/>
      <c r="V299" s="10"/>
      <c r="Y299" s="14">
        <v>42569</v>
      </c>
      <c r="Z299" s="32">
        <v>832</v>
      </c>
      <c r="AA299" s="48">
        <f t="shared" si="72"/>
        <v>2.920123326290724</v>
      </c>
      <c r="AB299" s="7">
        <f t="shared" si="65"/>
        <v>2035551098.8799999</v>
      </c>
      <c r="AC299" s="23">
        <f t="shared" si="73"/>
        <v>3.8203624745665118E-2</v>
      </c>
      <c r="AD299" s="23">
        <f t="shared" si="74"/>
        <v>0.81373419510481604</v>
      </c>
      <c r="AE299" s="23">
        <f t="shared" si="75"/>
        <v>0.85193781985048112</v>
      </c>
      <c r="AG299" s="8">
        <f t="shared" si="76"/>
        <v>43.2757142353679</v>
      </c>
      <c r="AH299" s="8">
        <f t="shared" si="77"/>
        <v>921.76930135140867</v>
      </c>
      <c r="AI299" s="10">
        <f t="shared" si="78"/>
        <v>965.04501558677657</v>
      </c>
      <c r="AJ299" s="10"/>
      <c r="AK299" s="10"/>
    </row>
    <row r="300" spans="1:37" x14ac:dyDescent="0.2">
      <c r="A300" s="20">
        <v>42662</v>
      </c>
      <c r="B300" s="21">
        <v>307</v>
      </c>
      <c r="C300" s="5">
        <v>293</v>
      </c>
      <c r="D300" s="14">
        <v>42570</v>
      </c>
      <c r="E300" s="31">
        <v>460</v>
      </c>
      <c r="F300" s="48">
        <f t="shared" si="66"/>
        <v>2.6627578316815739</v>
      </c>
      <c r="G300" s="7">
        <f t="shared" si="64"/>
        <v>1125424886.3999999</v>
      </c>
      <c r="H300" s="23">
        <f t="shared" si="67"/>
        <v>3.2812464289537172E-2</v>
      </c>
      <c r="I300" s="23">
        <f t="shared" si="68"/>
        <v>0.44632881236145838</v>
      </c>
      <c r="J300" s="23">
        <f t="shared" si="69"/>
        <v>0.47914127665099554</v>
      </c>
      <c r="L300" s="8">
        <f t="shared" si="70"/>
        <v>36.927963895556417</v>
      </c>
      <c r="M300" s="8">
        <f t="shared" si="70"/>
        <v>502.30955294894119</v>
      </c>
      <c r="N300" s="10">
        <f t="shared" si="71"/>
        <v>539.23751684449758</v>
      </c>
      <c r="O300" s="10"/>
      <c r="P300" s="10"/>
      <c r="Q300" s="10"/>
      <c r="R300" s="10"/>
      <c r="S300" s="10"/>
      <c r="T300" s="10"/>
      <c r="U300" s="10"/>
      <c r="V300" s="10"/>
      <c r="Y300" s="14">
        <v>42570</v>
      </c>
      <c r="Z300" s="32">
        <v>779</v>
      </c>
      <c r="AA300" s="48">
        <f t="shared" si="72"/>
        <v>2.8915374576725643</v>
      </c>
      <c r="AB300" s="7">
        <f t="shared" si="65"/>
        <v>1905882579.3599999</v>
      </c>
      <c r="AC300" s="23">
        <f t="shared" si="73"/>
        <v>3.7563545580324174E-2</v>
      </c>
      <c r="AD300" s="23">
        <f t="shared" si="74"/>
        <v>0.76611938425913984</v>
      </c>
      <c r="AE300" s="23">
        <f t="shared" si="75"/>
        <v>0.80368292983946399</v>
      </c>
      <c r="AG300" s="8">
        <f t="shared" si="76"/>
        <v>42.27494901751755</v>
      </c>
      <c r="AH300" s="8">
        <f t="shared" si="77"/>
        <v>862.20982099868024</v>
      </c>
      <c r="AI300" s="10">
        <f t="shared" si="78"/>
        <v>904.48477001619779</v>
      </c>
      <c r="AJ300" s="10"/>
      <c r="AK300" s="10"/>
    </row>
    <row r="301" spans="1:37" x14ac:dyDescent="0.2">
      <c r="A301" s="20">
        <v>42663</v>
      </c>
      <c r="B301" s="21">
        <v>311</v>
      </c>
      <c r="C301" s="5">
        <v>294</v>
      </c>
      <c r="D301" s="14">
        <v>42571</v>
      </c>
      <c r="E301" s="31">
        <v>521</v>
      </c>
      <c r="F301" s="48">
        <f t="shared" si="66"/>
        <v>2.7168377232995247</v>
      </c>
      <c r="G301" s="7">
        <f t="shared" si="64"/>
        <v>1274666012.6399999</v>
      </c>
      <c r="H301" s="23">
        <f t="shared" si="67"/>
        <v>3.3878264647024536E-2</v>
      </c>
      <c r="I301" s="23">
        <f t="shared" si="68"/>
        <v>0.51208904411072709</v>
      </c>
      <c r="J301" s="23">
        <f t="shared" si="69"/>
        <v>0.54596730875775168</v>
      </c>
      <c r="L301" s="8">
        <f t="shared" si="70"/>
        <v>43.183472512785436</v>
      </c>
      <c r="M301" s="8">
        <f t="shared" si="70"/>
        <v>652.74249997324955</v>
      </c>
      <c r="N301" s="10">
        <f t="shared" si="71"/>
        <v>695.92597248603499</v>
      </c>
      <c r="O301" s="10"/>
      <c r="P301" s="10"/>
      <c r="Q301" s="10"/>
      <c r="R301" s="10"/>
      <c r="S301" s="10"/>
      <c r="T301" s="10"/>
      <c r="U301" s="10"/>
      <c r="V301" s="10"/>
      <c r="Y301" s="14">
        <v>42571</v>
      </c>
      <c r="Z301" s="32">
        <v>770</v>
      </c>
      <c r="AA301" s="48">
        <f t="shared" si="72"/>
        <v>2.8864907251724818</v>
      </c>
      <c r="AB301" s="7">
        <f t="shared" si="65"/>
        <v>1883863396.8</v>
      </c>
      <c r="AC301" s="23">
        <f t="shared" si="73"/>
        <v>3.7451660846216976E-2</v>
      </c>
      <c r="AD301" s="23">
        <f t="shared" si="74"/>
        <v>0.75788982022873164</v>
      </c>
      <c r="AE301" s="23">
        <f t="shared" si="75"/>
        <v>0.79534148107494862</v>
      </c>
      <c r="AG301" s="8">
        <f t="shared" si="76"/>
        <v>47.738359197592999</v>
      </c>
      <c r="AH301" s="8">
        <f t="shared" si="77"/>
        <v>966.05639517140366</v>
      </c>
      <c r="AI301" s="10">
        <f t="shared" si="78"/>
        <v>1013.7947543689967</v>
      </c>
      <c r="AJ301" s="10"/>
      <c r="AK301" s="10"/>
    </row>
    <row r="302" spans="1:37" x14ac:dyDescent="0.2">
      <c r="A302" s="20">
        <v>42664</v>
      </c>
      <c r="B302" s="21">
        <v>315</v>
      </c>
      <c r="C302" s="5">
        <v>295</v>
      </c>
      <c r="D302" s="14">
        <v>42572</v>
      </c>
      <c r="E302" s="31">
        <v>577</v>
      </c>
      <c r="F302" s="48">
        <f t="shared" si="66"/>
        <v>2.7611758131557314</v>
      </c>
      <c r="G302" s="7">
        <f t="shared" si="64"/>
        <v>1411674259.6799998</v>
      </c>
      <c r="H302" s="23">
        <f t="shared" si="67"/>
        <v>3.477785111691141E-2</v>
      </c>
      <c r="I302" s="23">
        <f t="shared" si="68"/>
        <v>0.570545112856502</v>
      </c>
      <c r="J302" s="23">
        <f t="shared" si="69"/>
        <v>0.60532296397341345</v>
      </c>
      <c r="L302" s="8">
        <f t="shared" si="70"/>
        <v>49.094997228727166</v>
      </c>
      <c r="M302" s="8">
        <f t="shared" si="70"/>
        <v>805.42384980574445</v>
      </c>
      <c r="N302" s="10">
        <f t="shared" si="71"/>
        <v>854.51884703447161</v>
      </c>
      <c r="O302" s="10"/>
      <c r="P302" s="10"/>
      <c r="Q302" s="10"/>
      <c r="R302" s="10"/>
      <c r="S302" s="10"/>
      <c r="T302" s="10"/>
      <c r="U302" s="10"/>
      <c r="V302" s="10"/>
      <c r="Y302" s="14">
        <v>42572</v>
      </c>
      <c r="Z302" s="32">
        <v>746</v>
      </c>
      <c r="AA302" s="48">
        <f t="shared" si="72"/>
        <v>2.8727388274726686</v>
      </c>
      <c r="AB302" s="7">
        <f t="shared" si="65"/>
        <v>1825145576.6399999</v>
      </c>
      <c r="AC302" s="23">
        <f t="shared" si="73"/>
        <v>3.7148473262613405E-2</v>
      </c>
      <c r="AD302" s="23">
        <f t="shared" si="74"/>
        <v>0.73573405370504652</v>
      </c>
      <c r="AE302" s="23">
        <f t="shared" si="75"/>
        <v>0.77288252696765991</v>
      </c>
      <c r="AG302" s="8">
        <f t="shared" si="76"/>
        <v>52.441543491242044</v>
      </c>
      <c r="AH302" s="8">
        <f t="shared" si="77"/>
        <v>1038.6168255854368</v>
      </c>
      <c r="AI302" s="10">
        <f t="shared" si="78"/>
        <v>1091.0583690766789</v>
      </c>
      <c r="AJ302" s="10"/>
      <c r="AK302" s="10"/>
    </row>
    <row r="303" spans="1:37" x14ac:dyDescent="0.2">
      <c r="A303" s="20">
        <v>42665</v>
      </c>
      <c r="B303" s="21">
        <v>303</v>
      </c>
      <c r="C303" s="5">
        <v>296</v>
      </c>
      <c r="D303" s="14">
        <v>42573</v>
      </c>
      <c r="E303" s="31">
        <v>531</v>
      </c>
      <c r="F303" s="48">
        <f t="shared" si="66"/>
        <v>2.725094521081469</v>
      </c>
      <c r="G303" s="7">
        <f t="shared" si="64"/>
        <v>1299131771.04</v>
      </c>
      <c r="H303" s="23">
        <f t="shared" si="67"/>
        <v>3.4044007401852462E-2</v>
      </c>
      <c r="I303" s="23">
        <f t="shared" si="68"/>
        <v>0.52266487154824581</v>
      </c>
      <c r="J303" s="23">
        <f t="shared" si="69"/>
        <v>0.55670887895009824</v>
      </c>
      <c r="L303" s="8">
        <f t="shared" si="70"/>
        <v>44.227651629267456</v>
      </c>
      <c r="M303" s="8">
        <f t="shared" si="70"/>
        <v>679.01054023486665</v>
      </c>
      <c r="N303" s="10">
        <f t="shared" si="71"/>
        <v>723.23819186413414</v>
      </c>
      <c r="O303" s="10"/>
      <c r="P303" s="10"/>
      <c r="Q303" s="10"/>
      <c r="R303" s="10"/>
      <c r="S303" s="10"/>
      <c r="T303" s="10"/>
      <c r="U303" s="10"/>
      <c r="V303" s="10"/>
      <c r="Y303" s="14">
        <v>42573</v>
      </c>
      <c r="Z303" s="32">
        <v>755</v>
      </c>
      <c r="AA303" s="48">
        <f t="shared" si="72"/>
        <v>2.8779469516291885</v>
      </c>
      <c r="AB303" s="7">
        <f t="shared" si="65"/>
        <v>1847164759.1999998</v>
      </c>
      <c r="AC303" s="23">
        <f t="shared" si="73"/>
        <v>3.7263006751464448E-2</v>
      </c>
      <c r="AD303" s="23">
        <f t="shared" si="74"/>
        <v>0.74407858188662424</v>
      </c>
      <c r="AE303" s="23">
        <f t="shared" si="75"/>
        <v>0.78134158863808867</v>
      </c>
      <c r="AG303" s="8">
        <f t="shared" si="76"/>
        <v>48.409555955305485</v>
      </c>
      <c r="AH303" s="8">
        <f t="shared" si="77"/>
        <v>966.65612587930184</v>
      </c>
      <c r="AI303" s="10">
        <f t="shared" si="78"/>
        <v>1015.0656818346073</v>
      </c>
      <c r="AJ303" s="10"/>
      <c r="AK303" s="10"/>
    </row>
    <row r="304" spans="1:37" x14ac:dyDescent="0.2">
      <c r="A304" s="20">
        <v>42666</v>
      </c>
      <c r="B304" s="21">
        <v>300</v>
      </c>
      <c r="C304" s="5">
        <v>297</v>
      </c>
      <c r="D304" s="14">
        <v>42574</v>
      </c>
      <c r="E304" s="31">
        <v>495</v>
      </c>
      <c r="F304" s="48">
        <f t="shared" si="66"/>
        <v>2.6946051989335689</v>
      </c>
      <c r="G304" s="7">
        <f t="shared" si="64"/>
        <v>1211055040.8</v>
      </c>
      <c r="H304" s="23">
        <f t="shared" si="67"/>
        <v>3.3435980807625616E-2</v>
      </c>
      <c r="I304" s="23">
        <f t="shared" si="68"/>
        <v>0.48431773554138235</v>
      </c>
      <c r="J304" s="23">
        <f t="shared" si="69"/>
        <v>0.51775371634900802</v>
      </c>
      <c r="L304" s="8">
        <f t="shared" si="70"/>
        <v>40.492813101167052</v>
      </c>
      <c r="M304" s="8">
        <f t="shared" si="70"/>
        <v>586.53543497623241</v>
      </c>
      <c r="N304" s="10">
        <f t="shared" si="71"/>
        <v>627.02824807739944</v>
      </c>
      <c r="O304" s="10"/>
      <c r="P304" s="10"/>
      <c r="Q304" s="10"/>
      <c r="R304" s="10"/>
      <c r="S304" s="10"/>
      <c r="T304" s="10"/>
      <c r="U304" s="10"/>
      <c r="V304" s="10"/>
      <c r="Y304" s="14">
        <v>42574</v>
      </c>
      <c r="Z304" s="32">
        <v>745</v>
      </c>
      <c r="AA304" s="48">
        <f t="shared" si="72"/>
        <v>2.8721562727482928</v>
      </c>
      <c r="AB304" s="7">
        <f t="shared" si="65"/>
        <v>1822699000.8</v>
      </c>
      <c r="AC304" s="23">
        <f t="shared" si="73"/>
        <v>3.713568402998578E-2</v>
      </c>
      <c r="AD304" s="23">
        <f t="shared" si="74"/>
        <v>0.73480418753188737</v>
      </c>
      <c r="AE304" s="23">
        <f t="shared" si="75"/>
        <v>0.77193987156187316</v>
      </c>
      <c r="AG304" s="8">
        <f t="shared" si="76"/>
        <v>44.973357338070336</v>
      </c>
      <c r="AH304" s="8">
        <f t="shared" si="77"/>
        <v>889.88831531144069</v>
      </c>
      <c r="AI304" s="10">
        <f t="shared" si="78"/>
        <v>934.86167264951098</v>
      </c>
      <c r="AJ304" s="10"/>
      <c r="AK304" s="10"/>
    </row>
    <row r="305" spans="1:37" x14ac:dyDescent="0.2">
      <c r="A305" s="20">
        <v>42667</v>
      </c>
      <c r="B305" s="21">
        <v>295</v>
      </c>
      <c r="C305" s="5">
        <v>298</v>
      </c>
      <c r="D305" s="14">
        <v>42575</v>
      </c>
      <c r="E305" s="31">
        <v>462</v>
      </c>
      <c r="F305" s="48">
        <f t="shared" si="66"/>
        <v>2.6646419755561257</v>
      </c>
      <c r="G305" s="7">
        <f t="shared" si="64"/>
        <v>1130318038.0799999</v>
      </c>
      <c r="H305" s="23">
        <f t="shared" si="67"/>
        <v>3.2849026826336565E-2</v>
      </c>
      <c r="I305" s="23">
        <f t="shared" si="68"/>
        <v>0.4485175426377408</v>
      </c>
      <c r="J305" s="23">
        <f t="shared" si="69"/>
        <v>0.48136656946407735</v>
      </c>
      <c r="L305" s="8">
        <f t="shared" si="70"/>
        <v>37.129847555182032</v>
      </c>
      <c r="M305" s="8">
        <f t="shared" si="70"/>
        <v>506.96746883875386</v>
      </c>
      <c r="N305" s="10">
        <f t="shared" si="71"/>
        <v>544.0973163939359</v>
      </c>
      <c r="O305" s="10"/>
      <c r="P305" s="10"/>
      <c r="Q305" s="10"/>
      <c r="R305" s="10"/>
      <c r="S305" s="10"/>
      <c r="T305" s="10"/>
      <c r="U305" s="10"/>
      <c r="V305" s="10"/>
      <c r="Y305" s="14">
        <v>42575</v>
      </c>
      <c r="Z305" s="32">
        <v>731</v>
      </c>
      <c r="AA305" s="48">
        <f t="shared" si="72"/>
        <v>2.8639173769578603</v>
      </c>
      <c r="AB305" s="7">
        <f t="shared" si="65"/>
        <v>1788446939.04</v>
      </c>
      <c r="AC305" s="23">
        <f t="shared" si="73"/>
        <v>3.6955280528797131E-2</v>
      </c>
      <c r="AD305" s="23">
        <f t="shared" si="74"/>
        <v>0.72172901497247288</v>
      </c>
      <c r="AE305" s="23">
        <f t="shared" si="75"/>
        <v>0.75868429550127003</v>
      </c>
      <c r="AG305" s="8">
        <f t="shared" si="76"/>
        <v>41.771220184005998</v>
      </c>
      <c r="AH305" s="8">
        <f t="shared" si="77"/>
        <v>815.78332422909637</v>
      </c>
      <c r="AI305" s="10">
        <f t="shared" si="78"/>
        <v>857.55454441310235</v>
      </c>
      <c r="AJ305" s="10"/>
      <c r="AK305" s="10"/>
    </row>
    <row r="306" spans="1:37" x14ac:dyDescent="0.2">
      <c r="A306" s="20">
        <v>42668</v>
      </c>
      <c r="B306" s="21">
        <v>290</v>
      </c>
      <c r="C306" s="5">
        <v>299</v>
      </c>
      <c r="D306" s="14">
        <v>42576</v>
      </c>
      <c r="E306" s="31">
        <v>441</v>
      </c>
      <c r="F306" s="48">
        <f t="shared" si="66"/>
        <v>2.6444385894678386</v>
      </c>
      <c r="G306" s="7">
        <f t="shared" si="64"/>
        <v>1078939945.4400001</v>
      </c>
      <c r="H306" s="23">
        <f t="shared" si="67"/>
        <v>3.2459086900799752E-2</v>
      </c>
      <c r="I306" s="23">
        <f t="shared" si="68"/>
        <v>0.42543333447160769</v>
      </c>
      <c r="J306" s="23">
        <f t="shared" si="69"/>
        <v>0.45789242137240743</v>
      </c>
      <c r="L306" s="8">
        <f t="shared" si="70"/>
        <v>35.021405449781106</v>
      </c>
      <c r="M306" s="8">
        <f t="shared" si="70"/>
        <v>459.01701868315371</v>
      </c>
      <c r="N306" s="10">
        <f t="shared" si="71"/>
        <v>494.03842413293484</v>
      </c>
      <c r="O306" s="10"/>
      <c r="P306" s="10"/>
      <c r="Q306" s="10"/>
      <c r="R306" s="10"/>
      <c r="S306" s="10"/>
      <c r="T306" s="10"/>
      <c r="U306" s="10"/>
      <c r="V306" s="10"/>
      <c r="Y306" s="14">
        <v>42576</v>
      </c>
      <c r="Z306" s="32">
        <v>699</v>
      </c>
      <c r="AA306" s="48">
        <f t="shared" si="72"/>
        <v>2.8444771757456815</v>
      </c>
      <c r="AB306" s="7">
        <f t="shared" si="65"/>
        <v>1710156512.1599998</v>
      </c>
      <c r="AC306" s="23">
        <f t="shared" si="73"/>
        <v>3.6533072919827173E-2</v>
      </c>
      <c r="AD306" s="23">
        <f t="shared" si="74"/>
        <v>0.69143735078342772</v>
      </c>
      <c r="AE306" s="23">
        <f t="shared" si="75"/>
        <v>0.72797042370325493</v>
      </c>
      <c r="AG306" s="8">
        <f t="shared" si="76"/>
        <v>39.416991702873872</v>
      </c>
      <c r="AH306" s="8">
        <f t="shared" si="77"/>
        <v>746.01937752944968</v>
      </c>
      <c r="AI306" s="10">
        <f t="shared" si="78"/>
        <v>785.43636923232361</v>
      </c>
      <c r="AJ306" s="10"/>
      <c r="AK306" s="10"/>
    </row>
    <row r="307" spans="1:37" x14ac:dyDescent="0.2">
      <c r="A307" s="20">
        <v>42669</v>
      </c>
      <c r="B307" s="21">
        <v>290</v>
      </c>
      <c r="C307" s="5">
        <v>300</v>
      </c>
      <c r="D307" s="14">
        <v>42577</v>
      </c>
      <c r="E307" s="31">
        <v>417</v>
      </c>
      <c r="F307" s="48">
        <f t="shared" si="66"/>
        <v>2.6201360549737576</v>
      </c>
      <c r="G307" s="7">
        <f t="shared" si="64"/>
        <v>1020222125.28</v>
      </c>
      <c r="H307" s="23">
        <f t="shared" si="67"/>
        <v>3.1996158391190327E-2</v>
      </c>
      <c r="I307" s="23">
        <f t="shared" si="68"/>
        <v>0.39879121223816583</v>
      </c>
      <c r="J307" s="23">
        <f t="shared" si="69"/>
        <v>0.43078737062935613</v>
      </c>
      <c r="L307" s="8">
        <f t="shared" si="70"/>
        <v>32.6431887146557</v>
      </c>
      <c r="M307" s="8">
        <f t="shared" si="70"/>
        <v>406.85561809260906</v>
      </c>
      <c r="N307" s="10">
        <f t="shared" si="71"/>
        <v>439.49880680726477</v>
      </c>
      <c r="O307" s="10"/>
      <c r="P307" s="10"/>
      <c r="Q307" s="10"/>
      <c r="R307" s="10"/>
      <c r="S307" s="10"/>
      <c r="T307" s="10"/>
      <c r="U307" s="10"/>
      <c r="V307" s="10"/>
      <c r="Y307" s="14">
        <v>42577</v>
      </c>
      <c r="Z307" s="32">
        <v>663</v>
      </c>
      <c r="AA307" s="48">
        <f t="shared" si="72"/>
        <v>2.8215135284047732</v>
      </c>
      <c r="AB307" s="7">
        <f t="shared" si="65"/>
        <v>1622079781.9199998</v>
      </c>
      <c r="AC307" s="23">
        <f t="shared" si="73"/>
        <v>3.6040552116220786E-2</v>
      </c>
      <c r="AD307" s="23">
        <f t="shared" si="74"/>
        <v>0.6566689391318139</v>
      </c>
      <c r="AE307" s="23">
        <f t="shared" si="75"/>
        <v>0.69270949124803471</v>
      </c>
      <c r="AG307" s="8">
        <f t="shared" si="76"/>
        <v>36.76936867627537</v>
      </c>
      <c r="AH307" s="8">
        <f t="shared" si="77"/>
        <v>669.94818068642212</v>
      </c>
      <c r="AI307" s="10">
        <f t="shared" si="78"/>
        <v>706.71754936269747</v>
      </c>
      <c r="AJ307" s="10"/>
      <c r="AK307" s="10"/>
    </row>
    <row r="308" spans="1:37" x14ac:dyDescent="0.2">
      <c r="A308" s="20">
        <v>42670</v>
      </c>
      <c r="B308" s="21">
        <v>290</v>
      </c>
      <c r="C308" s="5">
        <v>301</v>
      </c>
      <c r="D308" s="14">
        <v>42578</v>
      </c>
      <c r="E308" s="31">
        <v>394</v>
      </c>
      <c r="F308" s="48">
        <f t="shared" si="66"/>
        <v>2.5954962218255742</v>
      </c>
      <c r="G308" s="7">
        <f t="shared" si="64"/>
        <v>963950880.95999992</v>
      </c>
      <c r="H308" s="23">
        <f t="shared" si="67"/>
        <v>3.1533544708569283E-2</v>
      </c>
      <c r="I308" s="23">
        <f t="shared" si="68"/>
        <v>0.37303445363759735</v>
      </c>
      <c r="J308" s="23">
        <f t="shared" si="69"/>
        <v>0.40456799834616664</v>
      </c>
      <c r="L308" s="8">
        <f t="shared" si="70"/>
        <v>30.396788201616907</v>
      </c>
      <c r="M308" s="8">
        <f t="shared" si="70"/>
        <v>359.58689021239422</v>
      </c>
      <c r="N308" s="10">
        <f t="shared" si="71"/>
        <v>389.98367841401114</v>
      </c>
      <c r="O308" s="10"/>
      <c r="P308" s="10"/>
      <c r="Q308" s="10"/>
      <c r="R308" s="10"/>
      <c r="S308" s="10"/>
      <c r="T308" s="10"/>
      <c r="U308" s="10"/>
      <c r="V308" s="10"/>
      <c r="Y308" s="14">
        <v>42578</v>
      </c>
      <c r="Z308" s="32">
        <v>650</v>
      </c>
      <c r="AA308" s="48">
        <f t="shared" si="72"/>
        <v>2.8129133566428557</v>
      </c>
      <c r="AB308" s="7">
        <f t="shared" si="65"/>
        <v>1590274296</v>
      </c>
      <c r="AC308" s="23">
        <f t="shared" si="73"/>
        <v>3.5857810798007116E-2</v>
      </c>
      <c r="AD308" s="23">
        <f t="shared" si="74"/>
        <v>0.64393026579925028</v>
      </c>
      <c r="AE308" s="23">
        <f t="shared" si="75"/>
        <v>0.67978807659725737</v>
      </c>
      <c r="AG308" s="8">
        <f t="shared" si="76"/>
        <v>34.565168308035958</v>
      </c>
      <c r="AH308" s="8">
        <f t="shared" si="77"/>
        <v>620.71714699399422</v>
      </c>
      <c r="AI308" s="10">
        <f t="shared" si="78"/>
        <v>655.28231530203016</v>
      </c>
      <c r="AJ308" s="10"/>
      <c r="AK308" s="10"/>
    </row>
    <row r="309" spans="1:37" x14ac:dyDescent="0.2">
      <c r="A309" s="20">
        <v>42671</v>
      </c>
      <c r="B309" s="21">
        <v>282</v>
      </c>
      <c r="C309" s="5">
        <v>302</v>
      </c>
      <c r="D309" s="14">
        <v>42579</v>
      </c>
      <c r="E309" s="31">
        <v>366</v>
      </c>
      <c r="F309" s="48">
        <f t="shared" si="66"/>
        <v>2.5634810853944106</v>
      </c>
      <c r="G309" s="7">
        <f t="shared" si="64"/>
        <v>895446757.43999994</v>
      </c>
      <c r="H309" s="23">
        <f t="shared" si="67"/>
        <v>3.0942436426661533E-2</v>
      </c>
      <c r="I309" s="23">
        <f t="shared" si="68"/>
        <v>0.34145588900980073</v>
      </c>
      <c r="J309" s="23">
        <f t="shared" si="69"/>
        <v>0.37239832543646229</v>
      </c>
      <c r="L309" s="8">
        <f t="shared" si="70"/>
        <v>27.707304365547408</v>
      </c>
      <c r="M309" s="8">
        <f t="shared" si="70"/>
        <v>305.75556862261857</v>
      </c>
      <c r="N309" s="10">
        <f t="shared" si="71"/>
        <v>333.462872988166</v>
      </c>
      <c r="O309" s="10"/>
      <c r="P309" s="10"/>
      <c r="Q309" s="10"/>
      <c r="R309" s="10"/>
      <c r="S309" s="10"/>
      <c r="T309" s="10"/>
      <c r="U309" s="10"/>
      <c r="V309" s="10"/>
      <c r="Y309" s="14">
        <v>42579</v>
      </c>
      <c r="Z309" s="32">
        <v>643</v>
      </c>
      <c r="AA309" s="48">
        <f t="shared" si="72"/>
        <v>2.8082109729242219</v>
      </c>
      <c r="AB309" s="7">
        <f t="shared" si="65"/>
        <v>1573148265.1199999</v>
      </c>
      <c r="AC309" s="23">
        <f t="shared" si="73"/>
        <v>3.5758284011339604E-2</v>
      </c>
      <c r="AD309" s="23">
        <f t="shared" si="74"/>
        <v>0.63703014686069004</v>
      </c>
      <c r="AE309" s="23">
        <f t="shared" si="75"/>
        <v>0.67278843087202966</v>
      </c>
      <c r="AG309" s="8">
        <f t="shared" si="76"/>
        <v>32.019639469572638</v>
      </c>
      <c r="AH309" s="8">
        <f t="shared" si="77"/>
        <v>570.42657939793185</v>
      </c>
      <c r="AI309" s="10">
        <f t="shared" si="78"/>
        <v>602.44621886750451</v>
      </c>
      <c r="AJ309" s="10"/>
      <c r="AK309" s="10"/>
    </row>
    <row r="310" spans="1:37" x14ac:dyDescent="0.2">
      <c r="A310" s="20">
        <v>42672</v>
      </c>
      <c r="B310" s="21">
        <v>290</v>
      </c>
      <c r="C310" s="5">
        <v>303</v>
      </c>
      <c r="D310" s="14">
        <v>42580</v>
      </c>
      <c r="E310" s="31">
        <v>352</v>
      </c>
      <c r="F310" s="48">
        <f t="shared" si="66"/>
        <v>2.5465426634781312</v>
      </c>
      <c r="G310" s="7">
        <f t="shared" si="64"/>
        <v>861194695.67999995</v>
      </c>
      <c r="H310" s="23">
        <f t="shared" si="67"/>
        <v>3.0634190902974499E-2</v>
      </c>
      <c r="I310" s="23">
        <f t="shared" si="68"/>
        <v>0.32561147372940091</v>
      </c>
      <c r="J310" s="23">
        <f t="shared" si="69"/>
        <v>0.35624566463237539</v>
      </c>
      <c r="L310" s="8">
        <f t="shared" si="70"/>
        <v>26.382002712090145</v>
      </c>
      <c r="M310" s="8">
        <f t="shared" si="70"/>
        <v>280.41487402830774</v>
      </c>
      <c r="N310" s="10">
        <f t="shared" si="71"/>
        <v>306.79687674039786</v>
      </c>
      <c r="O310" s="10"/>
      <c r="P310" s="10"/>
      <c r="Q310" s="10"/>
      <c r="R310" s="10"/>
      <c r="S310" s="10"/>
      <c r="T310" s="10"/>
      <c r="U310" s="10"/>
      <c r="V310" s="10"/>
      <c r="Y310" s="14">
        <v>42580</v>
      </c>
      <c r="Z310" s="32">
        <v>637</v>
      </c>
      <c r="AA310" s="48">
        <f t="shared" si="72"/>
        <v>2.8041394323353503</v>
      </c>
      <c r="AB310" s="7">
        <f t="shared" si="65"/>
        <v>1558468810.0799999</v>
      </c>
      <c r="AC310" s="23">
        <f t="shared" si="73"/>
        <v>3.5672332302004048E-2</v>
      </c>
      <c r="AD310" s="23">
        <f t="shared" si="74"/>
        <v>0.63109288671284958</v>
      </c>
      <c r="AE310" s="23">
        <f t="shared" si="75"/>
        <v>0.66676521901485364</v>
      </c>
      <c r="AG310" s="8">
        <f t="shared" si="76"/>
        <v>30.720823361020209</v>
      </c>
      <c r="AH310" s="8">
        <f t="shared" si="77"/>
        <v>543.49384651848516</v>
      </c>
      <c r="AI310" s="10">
        <f t="shared" si="78"/>
        <v>574.21466987950532</v>
      </c>
      <c r="AJ310" s="10"/>
      <c r="AK310" s="10"/>
    </row>
    <row r="311" spans="1:37" x14ac:dyDescent="0.2">
      <c r="A311" s="20">
        <v>42673</v>
      </c>
      <c r="B311" s="21">
        <v>290</v>
      </c>
      <c r="C311" s="5">
        <v>304</v>
      </c>
      <c r="D311" s="14">
        <v>42581</v>
      </c>
      <c r="E311" s="31">
        <v>330</v>
      </c>
      <c r="F311" s="48">
        <f t="shared" si="66"/>
        <v>2.5185139398778875</v>
      </c>
      <c r="G311" s="7">
        <f t="shared" si="64"/>
        <v>807370027.19999993</v>
      </c>
      <c r="H311" s="23">
        <f t="shared" si="67"/>
        <v>3.0130853999945816E-2</v>
      </c>
      <c r="I311" s="23">
        <f t="shared" si="68"/>
        <v>0.30070484406712694</v>
      </c>
      <c r="J311" s="23">
        <f t="shared" si="69"/>
        <v>0.33083569806707275</v>
      </c>
      <c r="L311" s="8">
        <f t="shared" si="70"/>
        <v>24.32674841349548</v>
      </c>
      <c r="M311" s="8">
        <f t="shared" si="70"/>
        <v>242.780078133648</v>
      </c>
      <c r="N311" s="10">
        <f t="shared" si="71"/>
        <v>267.1068265471435</v>
      </c>
      <c r="O311" s="10"/>
      <c r="P311" s="10"/>
      <c r="Q311" s="10"/>
      <c r="R311" s="10"/>
      <c r="S311" s="10"/>
      <c r="T311" s="10"/>
      <c r="U311" s="10"/>
      <c r="V311" s="10"/>
      <c r="Y311" s="14">
        <v>42581</v>
      </c>
      <c r="Z311" s="32">
        <v>599</v>
      </c>
      <c r="AA311" s="48">
        <f t="shared" si="72"/>
        <v>2.7774268223893115</v>
      </c>
      <c r="AB311" s="7">
        <f t="shared" si="65"/>
        <v>1465498928.1599998</v>
      </c>
      <c r="AC311" s="23">
        <f t="shared" si="73"/>
        <v>3.5113520805014696E-2</v>
      </c>
      <c r="AD311" s="23">
        <f t="shared" si="74"/>
        <v>0.59299551846508081</v>
      </c>
      <c r="AE311" s="23">
        <f t="shared" si="75"/>
        <v>0.62810903927009554</v>
      </c>
      <c r="AG311" s="8">
        <f t="shared" si="76"/>
        <v>28.349604247432477</v>
      </c>
      <c r="AH311" s="8">
        <f t="shared" si="77"/>
        <v>478.76680787263035</v>
      </c>
      <c r="AI311" s="10">
        <f t="shared" si="78"/>
        <v>507.11641212006282</v>
      </c>
      <c r="AJ311" s="10"/>
      <c r="AK311" s="10"/>
    </row>
    <row r="312" spans="1:37" x14ac:dyDescent="0.2">
      <c r="A312" s="20">
        <v>42674</v>
      </c>
      <c r="B312" s="21">
        <v>287</v>
      </c>
      <c r="C312" s="5">
        <v>305</v>
      </c>
      <c r="D312" s="14">
        <v>42582</v>
      </c>
      <c r="E312" s="31">
        <v>327</v>
      </c>
      <c r="F312" s="48">
        <f t="shared" si="66"/>
        <v>2.514547752660286</v>
      </c>
      <c r="G312" s="7">
        <f t="shared" si="64"/>
        <v>800030299.67999995</v>
      </c>
      <c r="H312" s="23">
        <f t="shared" si="67"/>
        <v>3.0060300713524443E-2</v>
      </c>
      <c r="I312" s="23">
        <f t="shared" si="68"/>
        <v>0.29731252206027925</v>
      </c>
      <c r="J312" s="23">
        <f t="shared" si="69"/>
        <v>0.3273728227738037</v>
      </c>
      <c r="L312" s="8">
        <f t="shared" si="70"/>
        <v>24.049151388311877</v>
      </c>
      <c r="M312" s="8">
        <f t="shared" si="70"/>
        <v>237.8590261225018</v>
      </c>
      <c r="N312" s="10">
        <f t="shared" si="71"/>
        <v>261.90817751081369</v>
      </c>
      <c r="O312" s="10"/>
      <c r="P312" s="10"/>
      <c r="Q312" s="10"/>
      <c r="R312" s="10"/>
      <c r="S312" s="10"/>
      <c r="T312" s="10"/>
      <c r="U312" s="10"/>
      <c r="V312" s="10"/>
      <c r="Y312" s="14">
        <v>42582</v>
      </c>
      <c r="Z312" s="32">
        <v>612</v>
      </c>
      <c r="AA312" s="48">
        <f t="shared" si="72"/>
        <v>2.7867514221455614</v>
      </c>
      <c r="AB312" s="7">
        <f t="shared" si="65"/>
        <v>1497304414.0799999</v>
      </c>
      <c r="AC312" s="23">
        <f t="shared" si="73"/>
        <v>3.5307584142882653E-2</v>
      </c>
      <c r="AD312" s="23">
        <f t="shared" si="74"/>
        <v>0.6061254567683747</v>
      </c>
      <c r="AE312" s="23">
        <f t="shared" si="75"/>
        <v>0.64143304091125741</v>
      </c>
      <c r="AG312" s="8">
        <f t="shared" si="76"/>
        <v>28.247137122807224</v>
      </c>
      <c r="AH312" s="8">
        <f t="shared" si="77"/>
        <v>484.91873082207968</v>
      </c>
      <c r="AI312" s="10">
        <f t="shared" si="78"/>
        <v>513.16586794488694</v>
      </c>
      <c r="AJ312" s="10"/>
      <c r="AK312" s="10"/>
    </row>
    <row r="313" spans="1:37" x14ac:dyDescent="0.2">
      <c r="A313" s="20">
        <v>42675</v>
      </c>
      <c r="B313" s="21">
        <v>280</v>
      </c>
      <c r="C313" s="5">
        <v>306</v>
      </c>
      <c r="D313" s="14">
        <v>42583</v>
      </c>
      <c r="E313" s="31">
        <v>337</v>
      </c>
      <c r="F313" s="48">
        <f t="shared" si="66"/>
        <v>2.5276299008713385</v>
      </c>
      <c r="G313" s="7">
        <f t="shared" si="64"/>
        <v>824496058.07999992</v>
      </c>
      <c r="H313" s="23">
        <f t="shared" si="67"/>
        <v>3.0293643359885474E-2</v>
      </c>
      <c r="I313" s="23">
        <f t="shared" si="68"/>
        <v>0.30862594423346579</v>
      </c>
      <c r="J313" s="23">
        <f t="shared" si="69"/>
        <v>0.33891958759335128</v>
      </c>
      <c r="L313" s="8">
        <f t="shared" si="70"/>
        <v>24.976989535106938</v>
      </c>
      <c r="M313" s="8">
        <f t="shared" si="70"/>
        <v>254.46087444171042</v>
      </c>
      <c r="N313" s="10">
        <f t="shared" si="71"/>
        <v>279.43786397681737</v>
      </c>
      <c r="O313" s="10"/>
      <c r="P313" s="10"/>
      <c r="Q313" s="10"/>
      <c r="R313" s="10"/>
      <c r="S313" s="10"/>
      <c r="T313" s="10"/>
      <c r="U313" s="10"/>
      <c r="V313" s="10"/>
      <c r="Y313" s="14">
        <v>42583</v>
      </c>
      <c r="Z313" s="32">
        <v>603</v>
      </c>
      <c r="AA313" s="48">
        <f t="shared" si="72"/>
        <v>2.7803173121401512</v>
      </c>
      <c r="AB313" s="7">
        <f t="shared" si="65"/>
        <v>1475285231.52</v>
      </c>
      <c r="AC313" s="23">
        <f t="shared" si="73"/>
        <v>3.5173563256571561E-2</v>
      </c>
      <c r="AD313" s="23">
        <f t="shared" si="74"/>
        <v>0.59704625107713838</v>
      </c>
      <c r="AE313" s="23">
        <f t="shared" si="75"/>
        <v>0.63221981433370988</v>
      </c>
      <c r="AG313" s="8">
        <f t="shared" si="76"/>
        <v>29.000464253670778</v>
      </c>
      <c r="AH313" s="8">
        <f t="shared" si="77"/>
        <v>492.2622805045425</v>
      </c>
      <c r="AI313" s="10">
        <f t="shared" si="78"/>
        <v>521.26274475821333</v>
      </c>
      <c r="AJ313" s="10"/>
      <c r="AK313" s="10"/>
    </row>
    <row r="314" spans="1:37" x14ac:dyDescent="0.2">
      <c r="A314" s="20">
        <v>42676</v>
      </c>
      <c r="B314" s="21">
        <v>280</v>
      </c>
      <c r="C314" s="5">
        <v>307</v>
      </c>
      <c r="D314" s="14">
        <v>42584</v>
      </c>
      <c r="E314" s="31">
        <v>342</v>
      </c>
      <c r="F314" s="48">
        <f t="shared" si="66"/>
        <v>2.5340261060561349</v>
      </c>
      <c r="G314" s="7">
        <f t="shared" si="64"/>
        <v>836728937.27999997</v>
      </c>
      <c r="H314" s="23">
        <f t="shared" si="67"/>
        <v>3.0408389124515493E-2</v>
      </c>
      <c r="I314" s="23">
        <f t="shared" si="68"/>
        <v>0.31428704361127302</v>
      </c>
      <c r="J314" s="23">
        <f t="shared" si="69"/>
        <v>0.34469543273578851</v>
      </c>
      <c r="L314" s="8">
        <f t="shared" si="70"/>
        <v>25.443579116552559</v>
      </c>
      <c r="M314" s="8">
        <f t="shared" si="70"/>
        <v>262.97306400173346</v>
      </c>
      <c r="N314" s="10">
        <f t="shared" si="71"/>
        <v>288.416643118286</v>
      </c>
      <c r="O314" s="10"/>
      <c r="P314" s="10"/>
      <c r="Q314" s="10"/>
      <c r="R314" s="10"/>
      <c r="S314" s="10"/>
      <c r="T314" s="10"/>
      <c r="U314" s="10"/>
      <c r="V314" s="10"/>
      <c r="Y314" s="14">
        <v>42584</v>
      </c>
      <c r="Z314" s="32">
        <v>596</v>
      </c>
      <c r="AA314" s="48">
        <f t="shared" si="72"/>
        <v>2.7752462597402365</v>
      </c>
      <c r="AB314" s="7">
        <f t="shared" si="65"/>
        <v>1458159200.6399999</v>
      </c>
      <c r="AC314" s="23">
        <f t="shared" si="73"/>
        <v>3.5068293088746691E-2</v>
      </c>
      <c r="AD314" s="23">
        <f t="shared" si="74"/>
        <v>0.58995118666459057</v>
      </c>
      <c r="AE314" s="23">
        <f t="shared" si="75"/>
        <v>0.62501947975333727</v>
      </c>
      <c r="AG314" s="8">
        <f t="shared" si="76"/>
        <v>29.342655608370588</v>
      </c>
      <c r="AH314" s="8">
        <f t="shared" si="77"/>
        <v>493.62922946493774</v>
      </c>
      <c r="AI314" s="10">
        <f t="shared" si="78"/>
        <v>522.97188507330827</v>
      </c>
      <c r="AJ314" s="10"/>
      <c r="AK314" s="10"/>
    </row>
    <row r="315" spans="1:37" x14ac:dyDescent="0.2">
      <c r="A315" s="20">
        <v>42677</v>
      </c>
      <c r="B315" s="21">
        <v>280</v>
      </c>
      <c r="C315" s="5">
        <v>308</v>
      </c>
      <c r="D315" s="14">
        <v>42585</v>
      </c>
      <c r="E315" s="31">
        <v>347</v>
      </c>
      <c r="F315" s="48">
        <f t="shared" si="66"/>
        <v>2.5403294747908736</v>
      </c>
      <c r="G315" s="7">
        <f t="shared" si="64"/>
        <v>848961816.48000002</v>
      </c>
      <c r="H315" s="23">
        <f t="shared" si="67"/>
        <v>3.0521894642075574E-2</v>
      </c>
      <c r="I315" s="23">
        <f t="shared" si="68"/>
        <v>0.31994929222744162</v>
      </c>
      <c r="J315" s="23">
        <f t="shared" si="69"/>
        <v>0.35047118686951717</v>
      </c>
      <c r="L315" s="8">
        <f t="shared" si="70"/>
        <v>25.911923117747662</v>
      </c>
      <c r="M315" s="8">
        <f t="shared" si="70"/>
        <v>271.62473231089922</v>
      </c>
      <c r="N315" s="10">
        <f t="shared" si="71"/>
        <v>297.5366554286469</v>
      </c>
      <c r="O315" s="10"/>
      <c r="P315" s="10"/>
      <c r="Q315" s="10"/>
      <c r="R315" s="10"/>
      <c r="S315" s="10"/>
      <c r="T315" s="10"/>
      <c r="U315" s="10"/>
      <c r="V315" s="10"/>
      <c r="Y315" s="14">
        <v>42585</v>
      </c>
      <c r="Z315" s="32">
        <v>611</v>
      </c>
      <c r="AA315" s="48">
        <f t="shared" si="72"/>
        <v>2.786041210242554</v>
      </c>
      <c r="AB315" s="7">
        <f t="shared" si="65"/>
        <v>1494857838.24</v>
      </c>
      <c r="AC315" s="23">
        <f t="shared" si="73"/>
        <v>3.5292765570892268E-2</v>
      </c>
      <c r="AD315" s="23">
        <f t="shared" si="74"/>
        <v>0.60511904206258293</v>
      </c>
      <c r="AE315" s="23">
        <f t="shared" si="75"/>
        <v>0.64041180763347516</v>
      </c>
      <c r="AG315" s="8">
        <f t="shared" si="76"/>
        <v>29.962210367667502</v>
      </c>
      <c r="AH315" s="8">
        <f t="shared" si="77"/>
        <v>513.72296113608797</v>
      </c>
      <c r="AI315" s="10">
        <f t="shared" si="78"/>
        <v>543.68517150375544</v>
      </c>
      <c r="AJ315" s="10"/>
      <c r="AK315" s="10"/>
    </row>
    <row r="316" spans="1:37" x14ac:dyDescent="0.2">
      <c r="A316" s="20">
        <v>42678</v>
      </c>
      <c r="B316" s="21">
        <v>270</v>
      </c>
      <c r="C316" s="5">
        <v>309</v>
      </c>
      <c r="D316" s="14">
        <v>42586</v>
      </c>
      <c r="E316" s="31">
        <v>353</v>
      </c>
      <c r="F316" s="48">
        <f t="shared" si="66"/>
        <v>2.5477747053878224</v>
      </c>
      <c r="G316" s="7">
        <f t="shared" si="64"/>
        <v>863641271.51999998</v>
      </c>
      <c r="H316" s="23">
        <f t="shared" si="67"/>
        <v>3.0656507686214529E-2</v>
      </c>
      <c r="I316" s="23">
        <f t="shared" si="68"/>
        <v>0.32674380096473143</v>
      </c>
      <c r="J316" s="23">
        <f t="shared" si="69"/>
        <v>0.35740030865094596</v>
      </c>
      <c r="L316" s="8">
        <f t="shared" si="70"/>
        <v>26.476225278484971</v>
      </c>
      <c r="M316" s="8">
        <f t="shared" si="70"/>
        <v>282.18943172645845</v>
      </c>
      <c r="N316" s="10">
        <f t="shared" si="71"/>
        <v>308.6656570049434</v>
      </c>
      <c r="O316" s="10"/>
      <c r="P316" s="10"/>
      <c r="Q316" s="10"/>
      <c r="R316" s="10"/>
      <c r="S316" s="10"/>
      <c r="T316" s="10"/>
      <c r="U316" s="10"/>
      <c r="V316" s="10"/>
      <c r="Y316" s="14">
        <v>42586</v>
      </c>
      <c r="Z316" s="32">
        <v>598</v>
      </c>
      <c r="AA316" s="48">
        <f t="shared" si="72"/>
        <v>2.7767011839884108</v>
      </c>
      <c r="AB316" s="7">
        <f t="shared" si="65"/>
        <v>1463052352.3199999</v>
      </c>
      <c r="AC316" s="23">
        <f t="shared" si="73"/>
        <v>3.5098463645177526E-2</v>
      </c>
      <c r="AD316" s="23">
        <f t="shared" si="74"/>
        <v>0.59198133980167533</v>
      </c>
      <c r="AE316" s="23">
        <f t="shared" si="75"/>
        <v>0.62707980344685288</v>
      </c>
      <c r="AG316" s="8">
        <f t="shared" si="76"/>
        <v>30.312481770919614</v>
      </c>
      <c r="AH316" s="8">
        <f t="shared" si="77"/>
        <v>511.25951702243202</v>
      </c>
      <c r="AI316" s="10">
        <f t="shared" si="78"/>
        <v>541.57199879335167</v>
      </c>
      <c r="AJ316" s="10"/>
      <c r="AK316" s="10"/>
    </row>
    <row r="317" spans="1:37" x14ac:dyDescent="0.2">
      <c r="A317" s="20">
        <v>42679</v>
      </c>
      <c r="B317" s="21">
        <v>274</v>
      </c>
      <c r="C317" s="5">
        <v>310</v>
      </c>
      <c r="D317" s="14">
        <v>42587</v>
      </c>
      <c r="E317" s="31">
        <v>519</v>
      </c>
      <c r="F317" s="48">
        <f t="shared" si="66"/>
        <v>2.7151673578484576</v>
      </c>
      <c r="G317" s="7">
        <f t="shared" si="64"/>
        <v>1269772860.96</v>
      </c>
      <c r="H317" s="23">
        <f t="shared" si="67"/>
        <v>3.3844832840979021E-2</v>
      </c>
      <c r="I317" s="23">
        <f t="shared" si="68"/>
        <v>0.50996679321013083</v>
      </c>
      <c r="J317" s="23">
        <f t="shared" si="69"/>
        <v>0.54381162605110989</v>
      </c>
      <c r="L317" s="8">
        <f t="shared" si="70"/>
        <v>42.975250225202899</v>
      </c>
      <c r="M317" s="8">
        <f t="shared" si="70"/>
        <v>647.54199400902451</v>
      </c>
      <c r="N317" s="10">
        <f t="shared" si="71"/>
        <v>690.51724423422741</v>
      </c>
      <c r="O317" s="10"/>
      <c r="P317" s="10"/>
      <c r="Q317" s="10"/>
      <c r="R317" s="10"/>
      <c r="S317" s="10"/>
      <c r="T317" s="10"/>
      <c r="U317" s="10"/>
      <c r="V317" s="10"/>
      <c r="Y317" s="14">
        <v>42587</v>
      </c>
      <c r="Z317" s="32">
        <v>607</v>
      </c>
      <c r="AA317" s="48">
        <f t="shared" si="72"/>
        <v>2.7831886910752575</v>
      </c>
      <c r="AB317" s="7">
        <f t="shared" si="65"/>
        <v>1485071534.8799999</v>
      </c>
      <c r="AC317" s="23">
        <f t="shared" si="73"/>
        <v>3.5233310383719872E-2</v>
      </c>
      <c r="AD317" s="23">
        <f t="shared" si="74"/>
        <v>0.60108742131451542</v>
      </c>
      <c r="AE317" s="23">
        <f t="shared" si="75"/>
        <v>0.63632073169823533</v>
      </c>
      <c r="AG317" s="8">
        <f t="shared" si="76"/>
        <v>44.738301327027656</v>
      </c>
      <c r="AH317" s="8">
        <f t="shared" si="77"/>
        <v>763.24449464960105</v>
      </c>
      <c r="AI317" s="10">
        <f t="shared" si="78"/>
        <v>807.98279597662872</v>
      </c>
      <c r="AJ317" s="10"/>
      <c r="AK317" s="10"/>
    </row>
    <row r="318" spans="1:37" x14ac:dyDescent="0.2">
      <c r="A318" s="20">
        <v>42680</v>
      </c>
      <c r="B318" s="21">
        <v>267</v>
      </c>
      <c r="C318" s="5">
        <v>311</v>
      </c>
      <c r="D318" s="14">
        <v>42588</v>
      </c>
      <c r="E318" s="31">
        <v>1220</v>
      </c>
      <c r="F318" s="48">
        <f t="shared" si="66"/>
        <v>3.0863598306747484</v>
      </c>
      <c r="G318" s="7">
        <f t="shared" si="64"/>
        <v>2984822524.7999997</v>
      </c>
      <c r="H318" s="23">
        <f t="shared" si="67"/>
        <v>4.2148049481754844E-2</v>
      </c>
      <c r="I318" s="23">
        <f t="shared" si="68"/>
        <v>1.1243384043517999</v>
      </c>
      <c r="J318" s="23">
        <f t="shared" si="69"/>
        <v>1.1664864538335546</v>
      </c>
      <c r="L318" s="8">
        <f t="shared" si="70"/>
        <v>125.80444746952681</v>
      </c>
      <c r="M318" s="8">
        <f t="shared" si="70"/>
        <v>3355.9505948069423</v>
      </c>
      <c r="N318" s="10">
        <f t="shared" si="71"/>
        <v>3481.7550422764689</v>
      </c>
      <c r="O318" s="10"/>
      <c r="P318" s="10"/>
      <c r="Q318" s="10"/>
      <c r="R318" s="10"/>
      <c r="S318" s="10"/>
      <c r="T318" s="10"/>
      <c r="U318" s="10"/>
      <c r="V318" s="10"/>
      <c r="Y318" s="14">
        <v>42588</v>
      </c>
      <c r="Z318" s="32">
        <v>568</v>
      </c>
      <c r="AA318" s="48">
        <f t="shared" si="72"/>
        <v>2.7543483357110188</v>
      </c>
      <c r="AB318" s="7">
        <f t="shared" si="65"/>
        <v>1389655077.1199999</v>
      </c>
      <c r="AC318" s="23">
        <f t="shared" si="73"/>
        <v>3.4637786459498686E-2</v>
      </c>
      <c r="AD318" s="23">
        <f t="shared" si="74"/>
        <v>0.56127710216000182</v>
      </c>
      <c r="AE318" s="23">
        <f t="shared" si="75"/>
        <v>0.59591488861950048</v>
      </c>
      <c r="AG318" s="8">
        <f t="shared" si="76"/>
        <v>103.38764523352411</v>
      </c>
      <c r="AH318" s="8">
        <f t="shared" si="77"/>
        <v>1675.3125371816441</v>
      </c>
      <c r="AI318" s="10">
        <f t="shared" si="78"/>
        <v>1778.7001824151682</v>
      </c>
      <c r="AJ318" s="10"/>
      <c r="AK318" s="10"/>
    </row>
    <row r="319" spans="1:37" x14ac:dyDescent="0.2">
      <c r="A319" s="20">
        <v>42681</v>
      </c>
      <c r="B319" s="21">
        <v>274</v>
      </c>
      <c r="C319" s="5">
        <v>312</v>
      </c>
      <c r="D319" s="14">
        <v>42589</v>
      </c>
      <c r="E319" s="31">
        <v>1010</v>
      </c>
      <c r="F319" s="48">
        <f t="shared" si="66"/>
        <v>3.0043213737826426</v>
      </c>
      <c r="G319" s="7">
        <f t="shared" si="64"/>
        <v>2471041598.4000001</v>
      </c>
      <c r="H319" s="23">
        <f t="shared" si="67"/>
        <v>4.0153019467168927E-2</v>
      </c>
      <c r="I319" s="23">
        <f t="shared" si="68"/>
        <v>0.96386453775278724</v>
      </c>
      <c r="J319" s="23">
        <f t="shared" si="69"/>
        <v>1.0040175572199561</v>
      </c>
      <c r="L319" s="8">
        <f t="shared" si="70"/>
        <v>99.219781404739422</v>
      </c>
      <c r="M319" s="8">
        <f t="shared" si="70"/>
        <v>2381.7493680097245</v>
      </c>
      <c r="N319" s="10">
        <f t="shared" si="71"/>
        <v>2480.969149414464</v>
      </c>
      <c r="O319" s="10"/>
      <c r="P319" s="10"/>
      <c r="Q319" s="10"/>
      <c r="R319" s="10"/>
      <c r="S319" s="10"/>
      <c r="T319" s="10"/>
      <c r="U319" s="10"/>
      <c r="V319" s="10"/>
      <c r="Y319" s="14">
        <v>42589</v>
      </c>
      <c r="Z319" s="32">
        <v>581</v>
      </c>
      <c r="AA319" s="48">
        <f t="shared" si="72"/>
        <v>2.7641761323903307</v>
      </c>
      <c r="AB319" s="7">
        <f t="shared" si="65"/>
        <v>1421460563.04</v>
      </c>
      <c r="AC319" s="23">
        <f t="shared" si="73"/>
        <v>3.4839581207657545E-2</v>
      </c>
      <c r="AD319" s="23">
        <f t="shared" si="74"/>
        <v>0.57464860838406295</v>
      </c>
      <c r="AE319" s="23">
        <f t="shared" si="75"/>
        <v>0.60948818959172046</v>
      </c>
      <c r="AG319" s="8">
        <f t="shared" si="76"/>
        <v>86.090054434956699</v>
      </c>
      <c r="AH319" s="8">
        <f t="shared" si="77"/>
        <v>1419.9806157796904</v>
      </c>
      <c r="AI319" s="10">
        <f t="shared" si="78"/>
        <v>1506.0706702146472</v>
      </c>
      <c r="AJ319" s="10"/>
      <c r="AK319" s="10"/>
    </row>
    <row r="320" spans="1:37" x14ac:dyDescent="0.2">
      <c r="A320" s="20">
        <v>42682</v>
      </c>
      <c r="B320" s="21">
        <v>270</v>
      </c>
      <c r="C320" s="5">
        <v>313</v>
      </c>
      <c r="D320" s="14">
        <v>42590</v>
      </c>
      <c r="E320" s="31">
        <v>811</v>
      </c>
      <c r="F320" s="48">
        <f t="shared" si="66"/>
        <v>2.909020854211156</v>
      </c>
      <c r="G320" s="7">
        <f t="shared" si="64"/>
        <v>1984173006.24</v>
      </c>
      <c r="H320" s="23">
        <f t="shared" si="67"/>
        <v>3.7953738935891553E-2</v>
      </c>
      <c r="I320" s="23">
        <f t="shared" si="68"/>
        <v>0.79503903921609087</v>
      </c>
      <c r="J320" s="23">
        <f t="shared" si="69"/>
        <v>0.83299277815198247</v>
      </c>
      <c r="L320" s="8">
        <f t="shared" si="70"/>
        <v>75.306784282476087</v>
      </c>
      <c r="M320" s="8">
        <f t="shared" si="70"/>
        <v>1577.4950005195521</v>
      </c>
      <c r="N320" s="10">
        <f t="shared" si="71"/>
        <v>1652.8017848020281</v>
      </c>
      <c r="O320" s="10"/>
      <c r="P320" s="10"/>
      <c r="Q320" s="10"/>
      <c r="R320" s="10"/>
      <c r="S320" s="10"/>
      <c r="T320" s="10"/>
      <c r="U320" s="10"/>
      <c r="V320" s="10"/>
      <c r="Y320" s="14">
        <v>42590</v>
      </c>
      <c r="Z320" s="32">
        <v>562</v>
      </c>
      <c r="AA320" s="48">
        <f t="shared" si="72"/>
        <v>2.7497363155690611</v>
      </c>
      <c r="AB320" s="7">
        <f t="shared" si="65"/>
        <v>1374975622.0799999</v>
      </c>
      <c r="AC320" s="23">
        <f t="shared" si="73"/>
        <v>3.4543490938402692E-2</v>
      </c>
      <c r="AD320" s="23">
        <f t="shared" si="74"/>
        <v>0.55507139243906245</v>
      </c>
      <c r="AE320" s="23">
        <f t="shared" si="75"/>
        <v>0.58961488337746515</v>
      </c>
      <c r="AG320" s="8">
        <f t="shared" si="76"/>
        <v>68.540262261274663</v>
      </c>
      <c r="AH320" s="8">
        <f t="shared" si="77"/>
        <v>1101.3576734136375</v>
      </c>
      <c r="AI320" s="10">
        <f t="shared" si="78"/>
        <v>1169.8979356749121</v>
      </c>
      <c r="AJ320" s="10"/>
      <c r="AK320" s="10"/>
    </row>
    <row r="321" spans="1:37" x14ac:dyDescent="0.2">
      <c r="A321" s="20">
        <v>42683</v>
      </c>
      <c r="B321" s="21">
        <v>269</v>
      </c>
      <c r="C321" s="5">
        <v>314</v>
      </c>
      <c r="D321" s="14">
        <v>42591</v>
      </c>
      <c r="E321" s="31">
        <v>773</v>
      </c>
      <c r="F321" s="48">
        <f t="shared" si="66"/>
        <v>2.888179493918325</v>
      </c>
      <c r="G321" s="7">
        <f t="shared" si="64"/>
        <v>1891203124.3199999</v>
      </c>
      <c r="H321" s="23">
        <f t="shared" si="67"/>
        <v>3.748906325681977E-2</v>
      </c>
      <c r="I321" s="23">
        <f t="shared" si="68"/>
        <v>0.76063774549178653</v>
      </c>
      <c r="J321" s="23">
        <f t="shared" si="69"/>
        <v>0.79812680874860631</v>
      </c>
      <c r="L321" s="8">
        <f t="shared" si="70"/>
        <v>70.899433559127658</v>
      </c>
      <c r="M321" s="8">
        <f t="shared" si="70"/>
        <v>1438.5204807497876</v>
      </c>
      <c r="N321" s="10">
        <f t="shared" si="71"/>
        <v>1509.4199143089152</v>
      </c>
      <c r="O321" s="10"/>
      <c r="P321" s="10"/>
      <c r="Q321" s="10"/>
      <c r="R321" s="10"/>
      <c r="S321" s="10"/>
      <c r="T321" s="10"/>
      <c r="U321" s="10"/>
      <c r="V321" s="10"/>
      <c r="Y321" s="14">
        <v>42591</v>
      </c>
      <c r="Z321" s="32">
        <v>540</v>
      </c>
      <c r="AA321" s="48">
        <f t="shared" si="72"/>
        <v>2.7323937598229686</v>
      </c>
      <c r="AB321" s="7">
        <f t="shared" si="65"/>
        <v>1321150953.5999999</v>
      </c>
      <c r="AC321" s="23">
        <f t="shared" si="73"/>
        <v>3.4191203736740228E-2</v>
      </c>
      <c r="AD321" s="23">
        <f t="shared" si="74"/>
        <v>0.53213237691520021</v>
      </c>
      <c r="AE321" s="23">
        <f t="shared" si="75"/>
        <v>0.56632358065194044</v>
      </c>
      <c r="AG321" s="8">
        <f t="shared" si="76"/>
        <v>64.662511331184774</v>
      </c>
      <c r="AH321" s="8">
        <f t="shared" si="77"/>
        <v>1006.3704137738545</v>
      </c>
      <c r="AI321" s="10">
        <f t="shared" si="78"/>
        <v>1071.0329251050393</v>
      </c>
      <c r="AJ321" s="10"/>
      <c r="AK321" s="10"/>
    </row>
    <row r="322" spans="1:37" x14ac:dyDescent="0.2">
      <c r="A322" s="20">
        <v>42684</v>
      </c>
      <c r="B322" s="21">
        <v>262</v>
      </c>
      <c r="C322" s="5">
        <v>315</v>
      </c>
      <c r="D322" s="14">
        <v>42592</v>
      </c>
      <c r="E322" s="31">
        <v>631</v>
      </c>
      <c r="F322" s="48">
        <f t="shared" si="66"/>
        <v>2.8000293592441343</v>
      </c>
      <c r="G322" s="7">
        <f t="shared" si="64"/>
        <v>1543789355.04</v>
      </c>
      <c r="H322" s="23">
        <f t="shared" si="67"/>
        <v>3.5585776698968584E-2</v>
      </c>
      <c r="I322" s="23">
        <f t="shared" si="68"/>
        <v>0.62513443616142084</v>
      </c>
      <c r="J322" s="23">
        <f t="shared" si="69"/>
        <v>0.6607202128603894</v>
      </c>
      <c r="L322" s="8">
        <f t="shared" si="70"/>
        <v>54.936943258698165</v>
      </c>
      <c r="M322" s="8">
        <f t="shared" si="70"/>
        <v>965.07588801493398</v>
      </c>
      <c r="N322" s="10">
        <f t="shared" si="71"/>
        <v>1020.0128312736322</v>
      </c>
      <c r="O322" s="10"/>
      <c r="P322" s="10"/>
      <c r="Q322" s="10"/>
      <c r="R322" s="10"/>
      <c r="S322" s="10"/>
      <c r="T322" s="10"/>
      <c r="U322" s="10"/>
      <c r="V322" s="10"/>
      <c r="Y322" s="14">
        <v>42592</v>
      </c>
      <c r="Z322" s="32">
        <v>525</v>
      </c>
      <c r="AA322" s="48">
        <f t="shared" si="72"/>
        <v>2.720159303405957</v>
      </c>
      <c r="AB322" s="7">
        <f t="shared" si="65"/>
        <v>1284452316</v>
      </c>
      <c r="AC322" s="23">
        <f t="shared" si="73"/>
        <v>3.394484312136304E-2</v>
      </c>
      <c r="AD322" s="23">
        <f t="shared" si="74"/>
        <v>0.51632647189229441</v>
      </c>
      <c r="AE322" s="23">
        <f t="shared" si="75"/>
        <v>0.55027131501365745</v>
      </c>
      <c r="AG322" s="8">
        <f t="shared" si="76"/>
        <v>52.403687469263026</v>
      </c>
      <c r="AH322" s="8">
        <f t="shared" si="77"/>
        <v>797.09931103268389</v>
      </c>
      <c r="AI322" s="10">
        <f t="shared" si="78"/>
        <v>849.50299850194688</v>
      </c>
      <c r="AJ322" s="10"/>
      <c r="AK322" s="10"/>
    </row>
    <row r="323" spans="1:37" x14ac:dyDescent="0.2">
      <c r="A323" s="20">
        <v>42685</v>
      </c>
      <c r="B323" s="21">
        <v>259</v>
      </c>
      <c r="C323" s="5">
        <v>316</v>
      </c>
      <c r="D323" s="14">
        <v>42593</v>
      </c>
      <c r="E323" s="31">
        <v>591</v>
      </c>
      <c r="F323" s="48">
        <f t="shared" si="66"/>
        <v>2.7715874808812555</v>
      </c>
      <c r="G323" s="7">
        <f t="shared" si="64"/>
        <v>1445926321.4399998</v>
      </c>
      <c r="H323" s="23">
        <f t="shared" si="67"/>
        <v>3.4992536078599805E-2</v>
      </c>
      <c r="I323" s="23">
        <f t="shared" si="68"/>
        <v>0.58486532102552236</v>
      </c>
      <c r="J323" s="23">
        <f t="shared" si="69"/>
        <v>0.61985785710412211</v>
      </c>
      <c r="L323" s="8">
        <f t="shared" si="70"/>
        <v>50.596628969986291</v>
      </c>
      <c r="M323" s="8">
        <f t="shared" si="70"/>
        <v>845.67216216825807</v>
      </c>
      <c r="N323" s="10">
        <f t="shared" si="71"/>
        <v>896.26879113824441</v>
      </c>
      <c r="O323" s="10"/>
      <c r="P323" s="10"/>
      <c r="Q323" s="10"/>
      <c r="R323" s="10"/>
      <c r="S323" s="10"/>
      <c r="T323" s="10"/>
      <c r="U323" s="10"/>
      <c r="V323" s="10"/>
      <c r="Y323" s="14">
        <v>42593</v>
      </c>
      <c r="Z323" s="32">
        <v>520</v>
      </c>
      <c r="AA323" s="48">
        <f t="shared" si="72"/>
        <v>2.716003343634799</v>
      </c>
      <c r="AB323" s="7">
        <f t="shared" si="65"/>
        <v>1272219436.8</v>
      </c>
      <c r="AC323" s="23">
        <f t="shared" si="73"/>
        <v>3.3861560691058612E-2</v>
      </c>
      <c r="AD323" s="23">
        <f t="shared" si="74"/>
        <v>0.51102821298524503</v>
      </c>
      <c r="AE323" s="23">
        <f t="shared" si="75"/>
        <v>0.54488977367630365</v>
      </c>
      <c r="AG323" s="8">
        <f t="shared" si="76"/>
        <v>48.961321888239674</v>
      </c>
      <c r="AH323" s="8">
        <f t="shared" si="77"/>
        <v>738.90914415381201</v>
      </c>
      <c r="AI323" s="10">
        <f t="shared" si="78"/>
        <v>787.8704660420517</v>
      </c>
      <c r="AJ323" s="10"/>
      <c r="AK323" s="10"/>
    </row>
    <row r="324" spans="1:37" x14ac:dyDescent="0.2">
      <c r="A324" s="20">
        <v>42686</v>
      </c>
      <c r="B324" s="21">
        <v>262</v>
      </c>
      <c r="C324" s="5">
        <v>317</v>
      </c>
      <c r="D324" s="14">
        <v>42594</v>
      </c>
      <c r="E324" s="31">
        <v>509</v>
      </c>
      <c r="F324" s="48">
        <f t="shared" si="66"/>
        <v>2.7067177823367587</v>
      </c>
      <c r="G324" s="7">
        <f t="shared" si="64"/>
        <v>1245307102.5599999</v>
      </c>
      <c r="H324" s="23">
        <f t="shared" si="67"/>
        <v>3.3676222281029233E-2</v>
      </c>
      <c r="I324" s="23">
        <f t="shared" si="68"/>
        <v>0.49932034450906926</v>
      </c>
      <c r="J324" s="23">
        <f t="shared" si="69"/>
        <v>0.53299656679009844</v>
      </c>
      <c r="L324" s="8">
        <f t="shared" si="70"/>
        <v>41.937238793955025</v>
      </c>
      <c r="M324" s="8">
        <f t="shared" si="70"/>
        <v>621.80717146985012</v>
      </c>
      <c r="N324" s="10">
        <f t="shared" si="71"/>
        <v>663.74441026380509</v>
      </c>
      <c r="O324" s="10"/>
      <c r="P324" s="10"/>
      <c r="Q324" s="10"/>
      <c r="R324" s="10"/>
      <c r="S324" s="10"/>
      <c r="T324" s="10"/>
      <c r="U324" s="10"/>
      <c r="V324" s="10"/>
      <c r="Y324" s="14">
        <v>42594</v>
      </c>
      <c r="Z324" s="32">
        <v>525</v>
      </c>
      <c r="AA324" s="48">
        <f t="shared" si="72"/>
        <v>2.720159303405957</v>
      </c>
      <c r="AB324" s="7">
        <f t="shared" si="65"/>
        <v>1284452316</v>
      </c>
      <c r="AC324" s="23">
        <f t="shared" si="73"/>
        <v>3.394484312136304E-2</v>
      </c>
      <c r="AD324" s="23">
        <f t="shared" si="74"/>
        <v>0.51632647189229441</v>
      </c>
      <c r="AE324" s="23">
        <f t="shared" si="75"/>
        <v>0.55027131501365745</v>
      </c>
      <c r="AG324" s="8">
        <f t="shared" si="76"/>
        <v>42.271754234318351</v>
      </c>
      <c r="AH324" s="8">
        <f t="shared" si="77"/>
        <v>642.98502268722041</v>
      </c>
      <c r="AI324" s="10">
        <f t="shared" si="78"/>
        <v>685.25677692153874</v>
      </c>
      <c r="AJ324" s="10"/>
      <c r="AK324" s="10"/>
    </row>
    <row r="325" spans="1:37" x14ac:dyDescent="0.2">
      <c r="A325" s="20">
        <v>42687</v>
      </c>
      <c r="B325" s="21">
        <v>262</v>
      </c>
      <c r="C325" s="5">
        <v>318</v>
      </c>
      <c r="D325" s="14">
        <v>42595</v>
      </c>
      <c r="E325" s="31">
        <v>445</v>
      </c>
      <c r="F325" s="48">
        <f t="shared" si="66"/>
        <v>2.6483600109809315</v>
      </c>
      <c r="G325" s="7">
        <f t="shared" si="64"/>
        <v>1088726248.8</v>
      </c>
      <c r="H325" s="23">
        <f t="shared" si="67"/>
        <v>3.253440941270528E-2</v>
      </c>
      <c r="I325" s="23">
        <f t="shared" si="68"/>
        <v>0.42984746214112501</v>
      </c>
      <c r="J325" s="23">
        <f t="shared" si="69"/>
        <v>0.46238187155383031</v>
      </c>
      <c r="L325" s="8">
        <f t="shared" si="70"/>
        <v>35.421065516818032</v>
      </c>
      <c r="M325" s="8">
        <f t="shared" si="70"/>
        <v>467.98621501310708</v>
      </c>
      <c r="N325" s="10">
        <f t="shared" si="71"/>
        <v>503.40728052992512</v>
      </c>
      <c r="O325" s="10"/>
      <c r="P325" s="10"/>
      <c r="Q325" s="10"/>
      <c r="R325" s="10"/>
      <c r="S325" s="10"/>
      <c r="T325" s="10"/>
      <c r="U325" s="10"/>
      <c r="V325" s="10"/>
      <c r="Y325" s="14">
        <v>42595</v>
      </c>
      <c r="Z325" s="32">
        <v>522</v>
      </c>
      <c r="AA325" s="48">
        <f t="shared" si="72"/>
        <v>2.7176705030022621</v>
      </c>
      <c r="AB325" s="7">
        <f t="shared" si="65"/>
        <v>1277112588.48</v>
      </c>
      <c r="AC325" s="23">
        <f t="shared" si="73"/>
        <v>3.3894944788771142E-2</v>
      </c>
      <c r="AD325" s="23">
        <f t="shared" si="74"/>
        <v>0.51314928606520738</v>
      </c>
      <c r="AE325" s="23">
        <f t="shared" si="75"/>
        <v>0.54704423085397846</v>
      </c>
      <c r="AG325" s="8">
        <f t="shared" si="76"/>
        <v>36.902316093161907</v>
      </c>
      <c r="AH325" s="8">
        <f t="shared" si="77"/>
        <v>558.67909729217138</v>
      </c>
      <c r="AI325" s="10">
        <f t="shared" si="78"/>
        <v>595.58141338533324</v>
      </c>
      <c r="AJ325" s="10"/>
      <c r="AK325" s="10"/>
    </row>
    <row r="326" spans="1:37" x14ac:dyDescent="0.2">
      <c r="A326" s="20">
        <v>42688</v>
      </c>
      <c r="B326" s="21">
        <v>258</v>
      </c>
      <c r="C326" s="5">
        <v>319</v>
      </c>
      <c r="D326" s="14">
        <v>42596</v>
      </c>
      <c r="E326" s="31">
        <v>410</v>
      </c>
      <c r="F326" s="48">
        <f t="shared" si="66"/>
        <v>2.6127838567197355</v>
      </c>
      <c r="G326" s="7">
        <f t="shared" si="64"/>
        <v>1003096094.4</v>
      </c>
      <c r="H326" s="23">
        <f t="shared" si="67"/>
        <v>3.1857414684847776E-2</v>
      </c>
      <c r="I326" s="23">
        <f t="shared" si="68"/>
        <v>0.39097345040994202</v>
      </c>
      <c r="J326" s="23">
        <f t="shared" si="69"/>
        <v>0.42283086509478979</v>
      </c>
      <c r="L326" s="8">
        <f t="shared" si="70"/>
        <v>31.956048248052014</v>
      </c>
      <c r="M326" s="8">
        <f t="shared" si="70"/>
        <v>392.18394112030495</v>
      </c>
      <c r="N326" s="10">
        <f t="shared" si="71"/>
        <v>424.13998936835696</v>
      </c>
      <c r="O326" s="10"/>
      <c r="P326" s="10"/>
      <c r="Q326" s="10"/>
      <c r="R326" s="10"/>
      <c r="S326" s="10"/>
      <c r="T326" s="10"/>
      <c r="U326" s="10"/>
      <c r="V326" s="10"/>
      <c r="Y326" s="14">
        <v>42596</v>
      </c>
      <c r="Z326" s="32">
        <v>496</v>
      </c>
      <c r="AA326" s="48">
        <f t="shared" si="72"/>
        <v>2.6954816764901977</v>
      </c>
      <c r="AB326" s="7">
        <f t="shared" si="65"/>
        <v>1213501616.6399999</v>
      </c>
      <c r="AC326" s="23">
        <f t="shared" si="73"/>
        <v>3.345330723112052E-2</v>
      </c>
      <c r="AD326" s="23">
        <f t="shared" si="74"/>
        <v>0.4853930879766315</v>
      </c>
      <c r="AE326" s="23">
        <f t="shared" si="75"/>
        <v>0.518846395207752</v>
      </c>
      <c r="AG326" s="8">
        <f t="shared" si="76"/>
        <v>33.55688182830027</v>
      </c>
      <c r="AH326" s="8">
        <f t="shared" si="77"/>
        <v>486.89591079811464</v>
      </c>
      <c r="AI326" s="10">
        <f t="shared" si="78"/>
        <v>520.45279262641486</v>
      </c>
      <c r="AJ326" s="10"/>
      <c r="AK326" s="10"/>
    </row>
    <row r="327" spans="1:37" x14ac:dyDescent="0.2">
      <c r="A327" s="20">
        <v>42689</v>
      </c>
      <c r="B327" s="21">
        <v>262</v>
      </c>
      <c r="C327" s="5">
        <v>320</v>
      </c>
      <c r="D327" s="14">
        <v>42597</v>
      </c>
      <c r="E327" s="31">
        <v>385</v>
      </c>
      <c r="F327" s="48">
        <f t="shared" si="66"/>
        <v>2.5854607295085006</v>
      </c>
      <c r="G327" s="7">
        <f t="shared" si="64"/>
        <v>941931698.39999998</v>
      </c>
      <c r="H327" s="23">
        <f t="shared" si="67"/>
        <v>3.1347050386382351E-2</v>
      </c>
      <c r="I327" s="23">
        <f t="shared" si="68"/>
        <v>0.3629062334222084</v>
      </c>
      <c r="J327" s="23">
        <f t="shared" si="69"/>
        <v>0.39425328380859076</v>
      </c>
      <c r="L327" s="8">
        <f t="shared" si="70"/>
        <v>29.526780410275503</v>
      </c>
      <c r="M327" s="8">
        <f t="shared" si="70"/>
        <v>341.83288480732756</v>
      </c>
      <c r="N327" s="10">
        <f t="shared" si="71"/>
        <v>371.35966521760304</v>
      </c>
      <c r="O327" s="10"/>
      <c r="P327" s="10"/>
      <c r="Q327" s="10"/>
      <c r="R327" s="10"/>
      <c r="S327" s="10"/>
      <c r="T327" s="10"/>
      <c r="U327" s="10"/>
      <c r="V327" s="10"/>
      <c r="Y327" s="14">
        <v>42597</v>
      </c>
      <c r="Z327" s="32">
        <v>467</v>
      </c>
      <c r="AA327" s="48">
        <f t="shared" si="72"/>
        <v>2.6693168805661123</v>
      </c>
      <c r="AB327" s="7">
        <f t="shared" si="65"/>
        <v>1142550917.28</v>
      </c>
      <c r="AC327" s="23">
        <f t="shared" si="73"/>
        <v>3.2939921203535373E-2</v>
      </c>
      <c r="AD327" s="23">
        <f t="shared" si="74"/>
        <v>0.45398009610798162</v>
      </c>
      <c r="AE327" s="23">
        <f t="shared" si="75"/>
        <v>0.48692001731151702</v>
      </c>
      <c r="AG327" s="8">
        <f t="shared" si="76"/>
        <v>31.027155924408245</v>
      </c>
      <c r="AH327" s="8">
        <f t="shared" si="77"/>
        <v>427.61824296678634</v>
      </c>
      <c r="AI327" s="10">
        <f t="shared" si="78"/>
        <v>458.64539889119459</v>
      </c>
      <c r="AJ327" s="10"/>
      <c r="AK327" s="10"/>
    </row>
    <row r="328" spans="1:37" x14ac:dyDescent="0.2">
      <c r="A328" s="20">
        <v>42690</v>
      </c>
      <c r="B328" s="21">
        <v>262</v>
      </c>
      <c r="C328" s="5">
        <v>321</v>
      </c>
      <c r="D328" s="14">
        <v>42598</v>
      </c>
      <c r="E328" s="31">
        <v>367</v>
      </c>
      <c r="F328" s="48">
        <f t="shared" si="66"/>
        <v>2.5646660642520893</v>
      </c>
      <c r="G328" s="7">
        <f t="shared" ref="G328:G373" si="79">(E328*60*60*24)*28.31685</f>
        <v>897893333.27999997</v>
      </c>
      <c r="H328" s="23">
        <f t="shared" si="67"/>
        <v>3.0964116401177584E-2</v>
      </c>
      <c r="I328" s="23">
        <f t="shared" si="68"/>
        <v>0.34258668536492287</v>
      </c>
      <c r="J328" s="23">
        <f t="shared" si="69"/>
        <v>0.37355080176610045</v>
      </c>
      <c r="L328" s="8">
        <f t="shared" si="70"/>
        <v>27.802473687523257</v>
      </c>
      <c r="M328" s="8">
        <f t="shared" si="70"/>
        <v>307.60630085965715</v>
      </c>
      <c r="N328" s="10">
        <f t="shared" si="71"/>
        <v>335.40877454718043</v>
      </c>
      <c r="O328" s="10"/>
      <c r="P328" s="10"/>
      <c r="Q328" s="10"/>
      <c r="R328" s="10"/>
      <c r="S328" s="10"/>
      <c r="T328" s="10"/>
      <c r="U328" s="10"/>
      <c r="V328" s="10"/>
      <c r="Y328" s="14">
        <v>42598</v>
      </c>
      <c r="Z328" s="32">
        <v>462</v>
      </c>
      <c r="AA328" s="48">
        <f t="shared" si="72"/>
        <v>2.6646419755561257</v>
      </c>
      <c r="AB328" s="7">
        <f t="shared" ref="AB328:AB373" si="80">(Z328*60*60*24)*28.31685</f>
        <v>1130318038.0799999</v>
      </c>
      <c r="AC328" s="23">
        <f t="shared" si="73"/>
        <v>3.2849026826336565E-2</v>
      </c>
      <c r="AD328" s="23">
        <f t="shared" si="74"/>
        <v>0.4485175426377408</v>
      </c>
      <c r="AE328" s="23">
        <f t="shared" si="75"/>
        <v>0.48136656946407735</v>
      </c>
      <c r="AG328" s="8">
        <f t="shared" si="76"/>
        <v>29.494922192103477</v>
      </c>
      <c r="AH328" s="8">
        <f t="shared" si="77"/>
        <v>402.72091139355558</v>
      </c>
      <c r="AI328" s="10">
        <f t="shared" si="78"/>
        <v>432.21583358565908</v>
      </c>
      <c r="AJ328" s="10"/>
      <c r="AK328" s="10"/>
    </row>
    <row r="329" spans="1:37" x14ac:dyDescent="0.2">
      <c r="A329" s="20">
        <v>42691</v>
      </c>
      <c r="B329" s="21">
        <v>262</v>
      </c>
      <c r="C329" s="5">
        <v>322</v>
      </c>
      <c r="D329" s="14">
        <v>42599</v>
      </c>
      <c r="E329" s="31">
        <v>360</v>
      </c>
      <c r="F329" s="48">
        <f t="shared" ref="F329:F373" si="81">LOG10(E329)</f>
        <v>2.5563025007672873</v>
      </c>
      <c r="G329" s="7">
        <f t="shared" si="79"/>
        <v>880767302.39999998</v>
      </c>
      <c r="H329" s="23">
        <f t="shared" ref="H329:H373" si="82">(POWER(E329,$G$6))*$H$6</f>
        <v>3.0811423591891922E-2</v>
      </c>
      <c r="I329" s="23">
        <f t="shared" ref="I329:I373" si="83">(($I$6*(F329*F329))+($J$6*F329)+$K$6)</f>
        <v>0.33466802931349626</v>
      </c>
      <c r="J329" s="23">
        <f t="shared" ref="J329:J373" si="84">H329+I329</f>
        <v>0.36547945290538819</v>
      </c>
      <c r="L329" s="8">
        <f t="shared" ref="L329:M373" si="85">(H329*$G329)/1000000</f>
        <v>27.137694440134364</v>
      </c>
      <c r="M329" s="8">
        <f t="shared" si="85"/>
        <v>294.76465737797224</v>
      </c>
      <c r="N329" s="10">
        <f t="shared" ref="N329:N373" si="86">L329+M329</f>
        <v>321.90235181810658</v>
      </c>
      <c r="O329" s="10"/>
      <c r="P329" s="10"/>
      <c r="Q329" s="10"/>
      <c r="R329" s="10"/>
      <c r="S329" s="10"/>
      <c r="T329" s="10"/>
      <c r="U329" s="10"/>
      <c r="V329" s="10"/>
      <c r="Y329" s="14">
        <v>42599</v>
      </c>
      <c r="Z329" s="32">
        <v>468</v>
      </c>
      <c r="AA329" s="48">
        <f t="shared" ref="AA329:AA373" si="87">LOG10(Z329)</f>
        <v>2.6702458530741242</v>
      </c>
      <c r="AB329" s="7">
        <f t="shared" si="80"/>
        <v>1144997493.1199999</v>
      </c>
      <c r="AC329" s="23">
        <f t="shared" ref="AC329:AC373" si="88">(POWER(Z329,$G$6))*$H$6</f>
        <v>3.2958013188330332E-2</v>
      </c>
      <c r="AD329" s="23">
        <f t="shared" ref="AD329:AD373" si="89">(($I$6*(AA329*AA329))+($J$6*AA329)+$K$6)</f>
        <v>0.45507100421743285</v>
      </c>
      <c r="AE329" s="23">
        <f t="shared" ref="AE329:AE373" si="90">AC329+AD329</f>
        <v>0.48802901740576321</v>
      </c>
      <c r="AG329" s="8">
        <f t="shared" ref="AG329:AG373" si="91">(AC329*$G329)/1000000</f>
        <v>29.02834036834933</v>
      </c>
      <c r="AH329" s="8">
        <f t="shared" ref="AH329:AH373" si="92">(AD329*$G329)/1000000</f>
        <v>400.81166078504737</v>
      </c>
      <c r="AI329" s="10">
        <f t="shared" ref="AI329:AI373" si="93">AG329+AH329</f>
        <v>429.84000115339671</v>
      </c>
      <c r="AJ329" s="10"/>
      <c r="AK329" s="10"/>
    </row>
    <row r="330" spans="1:37" x14ac:dyDescent="0.2">
      <c r="A330" s="20">
        <v>42692</v>
      </c>
      <c r="B330" s="21">
        <v>254</v>
      </c>
      <c r="C330" s="5">
        <v>323</v>
      </c>
      <c r="D330" s="14">
        <v>42600</v>
      </c>
      <c r="E330" s="31">
        <v>356</v>
      </c>
      <c r="F330" s="48">
        <f t="shared" si="81"/>
        <v>2.5514499979728753</v>
      </c>
      <c r="G330" s="7">
        <f t="shared" si="79"/>
        <v>870980999.03999996</v>
      </c>
      <c r="H330" s="23">
        <f t="shared" si="82"/>
        <v>3.0723177303877573E-2</v>
      </c>
      <c r="I330" s="23">
        <f t="shared" si="83"/>
        <v>0.33014040740083228</v>
      </c>
      <c r="J330" s="23">
        <f t="shared" si="84"/>
        <v>0.36086358470470986</v>
      </c>
      <c r="L330" s="8">
        <f t="shared" si="85"/>
        <v>26.759303661814339</v>
      </c>
      <c r="M330" s="8">
        <f t="shared" si="85"/>
        <v>287.5460218614495</v>
      </c>
      <c r="N330" s="10">
        <f t="shared" si="86"/>
        <v>314.30532552326383</v>
      </c>
      <c r="O330" s="10"/>
      <c r="P330" s="10"/>
      <c r="Q330" s="10"/>
      <c r="R330" s="10"/>
      <c r="S330" s="10"/>
      <c r="T330" s="10"/>
      <c r="U330" s="10"/>
      <c r="V330" s="10"/>
      <c r="Y330" s="14">
        <v>42600</v>
      </c>
      <c r="Z330" s="32">
        <v>453</v>
      </c>
      <c r="AA330" s="48">
        <f t="shared" si="87"/>
        <v>2.6560982020128319</v>
      </c>
      <c r="AB330" s="7">
        <f t="shared" si="80"/>
        <v>1108298855.52</v>
      </c>
      <c r="AC330" s="23">
        <f t="shared" si="88"/>
        <v>3.2683557437812774E-2</v>
      </c>
      <c r="AD330" s="23">
        <f t="shared" si="89"/>
        <v>0.43865182196977681</v>
      </c>
      <c r="AE330" s="23">
        <f t="shared" si="90"/>
        <v>0.47133537940758957</v>
      </c>
      <c r="AG330" s="8">
        <f t="shared" si="91"/>
        <v>28.46675750936739</v>
      </c>
      <c r="AH330" s="8">
        <f t="shared" si="92"/>
        <v>382.05740212995244</v>
      </c>
      <c r="AI330" s="10">
        <f t="shared" si="93"/>
        <v>410.52415963931981</v>
      </c>
      <c r="AJ330" s="10"/>
      <c r="AK330" s="10"/>
    </row>
    <row r="331" spans="1:37" x14ac:dyDescent="0.2">
      <c r="A331" s="20">
        <v>42693</v>
      </c>
      <c r="B331" s="21">
        <v>247</v>
      </c>
      <c r="C331" s="5">
        <v>324</v>
      </c>
      <c r="D331" s="14">
        <v>42601</v>
      </c>
      <c r="E331" s="31">
        <v>358</v>
      </c>
      <c r="F331" s="48">
        <f t="shared" si="81"/>
        <v>2.5538830266438746</v>
      </c>
      <c r="G331" s="7">
        <f t="shared" si="79"/>
        <v>875874150.71999991</v>
      </c>
      <c r="H331" s="23">
        <f t="shared" si="82"/>
        <v>3.0767392059392617E-2</v>
      </c>
      <c r="I331" s="23">
        <f t="shared" si="83"/>
        <v>0.33240441505912255</v>
      </c>
      <c r="J331" s="23">
        <f t="shared" si="84"/>
        <v>0.36317180711851516</v>
      </c>
      <c r="L331" s="8">
        <f t="shared" si="85"/>
        <v>26.948363389889778</v>
      </c>
      <c r="M331" s="8">
        <f t="shared" si="85"/>
        <v>291.14443473548727</v>
      </c>
      <c r="N331" s="10">
        <f t="shared" si="86"/>
        <v>318.09279812537704</v>
      </c>
      <c r="O331" s="10"/>
      <c r="P331" s="10"/>
      <c r="Q331" s="10"/>
      <c r="R331" s="10"/>
      <c r="S331" s="10"/>
      <c r="T331" s="10"/>
      <c r="U331" s="10"/>
      <c r="V331" s="10"/>
      <c r="Y331" s="14">
        <v>42601</v>
      </c>
      <c r="Z331" s="32">
        <v>450</v>
      </c>
      <c r="AA331" s="48">
        <f t="shared" si="87"/>
        <v>2.6532125137753435</v>
      </c>
      <c r="AB331" s="7">
        <f t="shared" si="80"/>
        <v>1100959128</v>
      </c>
      <c r="AC331" s="23">
        <f t="shared" si="88"/>
        <v>3.2627858108945695E-2</v>
      </c>
      <c r="AD331" s="23">
        <f t="shared" si="89"/>
        <v>0.43535396917013536</v>
      </c>
      <c r="AE331" s="23">
        <f t="shared" si="90"/>
        <v>0.46798182727908105</v>
      </c>
      <c r="AG331" s="8">
        <f t="shared" si="91"/>
        <v>28.577897510985476</v>
      </c>
      <c r="AH331" s="8">
        <f t="shared" si="92"/>
        <v>381.31528800947331</v>
      </c>
      <c r="AI331" s="10">
        <f t="shared" si="93"/>
        <v>409.89318552045876</v>
      </c>
      <c r="AJ331" s="10"/>
      <c r="AK331" s="10"/>
    </row>
    <row r="332" spans="1:37" x14ac:dyDescent="0.2">
      <c r="A332" s="20">
        <v>42694</v>
      </c>
      <c r="B332" s="21">
        <v>246</v>
      </c>
      <c r="C332" s="5">
        <v>325</v>
      </c>
      <c r="D332" s="14">
        <v>42602</v>
      </c>
      <c r="E332" s="31">
        <v>343</v>
      </c>
      <c r="F332" s="48">
        <f t="shared" si="81"/>
        <v>2.5352941200427703</v>
      </c>
      <c r="G332" s="7">
        <f t="shared" si="79"/>
        <v>839175513.12</v>
      </c>
      <c r="H332" s="23">
        <f t="shared" si="82"/>
        <v>3.0431188438272944E-2</v>
      </c>
      <c r="I332" s="23">
        <f t="shared" si="83"/>
        <v>0.31541944158901547</v>
      </c>
      <c r="J332" s="23">
        <f t="shared" si="84"/>
        <v>0.34585063002728844</v>
      </c>
      <c r="L332" s="8">
        <f t="shared" si="85"/>
        <v>25.537108172539106</v>
      </c>
      <c r="M332" s="8">
        <f t="shared" si="85"/>
        <v>264.69227174348595</v>
      </c>
      <c r="N332" s="10">
        <f t="shared" si="86"/>
        <v>290.22937991602504</v>
      </c>
      <c r="O332" s="10"/>
      <c r="P332" s="10"/>
      <c r="Q332" s="10"/>
      <c r="R332" s="10"/>
      <c r="S332" s="10"/>
      <c r="T332" s="10"/>
      <c r="U332" s="10"/>
      <c r="V332" s="10"/>
      <c r="Y332" s="14">
        <v>42602</v>
      </c>
      <c r="Z332" s="32">
        <v>448</v>
      </c>
      <c r="AA332" s="48">
        <f t="shared" si="87"/>
        <v>2.651278013998144</v>
      </c>
      <c r="AB332" s="7">
        <f t="shared" si="80"/>
        <v>1096065976.3199999</v>
      </c>
      <c r="AC332" s="23">
        <f t="shared" si="88"/>
        <v>3.2590571701842146E-2</v>
      </c>
      <c r="AD332" s="23">
        <f t="shared" si="89"/>
        <v>0.43315286874108416</v>
      </c>
      <c r="AE332" s="23">
        <f t="shared" si="90"/>
        <v>0.46574344044292632</v>
      </c>
      <c r="AG332" s="8">
        <f t="shared" si="91"/>
        <v>27.349209730767534</v>
      </c>
      <c r="AH332" s="8">
        <f t="shared" si="92"/>
        <v>363.49128088519933</v>
      </c>
      <c r="AI332" s="10">
        <f t="shared" si="93"/>
        <v>390.84049061596687</v>
      </c>
      <c r="AJ332" s="10"/>
      <c r="AK332" s="10"/>
    </row>
    <row r="333" spans="1:37" x14ac:dyDescent="0.2">
      <c r="A333" s="20">
        <v>42695</v>
      </c>
      <c r="B333" s="21">
        <v>246</v>
      </c>
      <c r="C333" s="5">
        <v>326</v>
      </c>
      <c r="D333" s="14">
        <v>42603</v>
      </c>
      <c r="E333" s="31">
        <v>318</v>
      </c>
      <c r="F333" s="48">
        <f t="shared" si="81"/>
        <v>2.5024271199844326</v>
      </c>
      <c r="G333" s="7">
        <f t="shared" si="79"/>
        <v>778011117.12</v>
      </c>
      <c r="H333" s="23">
        <f t="shared" si="82"/>
        <v>2.984571272266286E-2</v>
      </c>
      <c r="I333" s="23">
        <f t="shared" si="83"/>
        <v>0.2871485540558254</v>
      </c>
      <c r="J333" s="23">
        <f t="shared" si="84"/>
        <v>0.31699426677848824</v>
      </c>
      <c r="L333" s="8">
        <f t="shared" si="85"/>
        <v>23.220296296601528</v>
      </c>
      <c r="M333" s="8">
        <f t="shared" si="85"/>
        <v>223.40476732036544</v>
      </c>
      <c r="N333" s="10">
        <f t="shared" si="86"/>
        <v>246.62506361696697</v>
      </c>
      <c r="O333" s="10"/>
      <c r="P333" s="10"/>
      <c r="Q333" s="10"/>
      <c r="R333" s="10"/>
      <c r="S333" s="10"/>
      <c r="T333" s="10"/>
      <c r="U333" s="10"/>
      <c r="V333" s="10"/>
      <c r="Y333" s="14">
        <v>42603</v>
      </c>
      <c r="Z333" s="32">
        <v>442</v>
      </c>
      <c r="AA333" s="48">
        <f t="shared" si="87"/>
        <v>2.6454222693490919</v>
      </c>
      <c r="AB333" s="7">
        <f t="shared" si="80"/>
        <v>1081386521.28</v>
      </c>
      <c r="AC333" s="23">
        <f t="shared" si="88"/>
        <v>3.2477964984464341E-2</v>
      </c>
      <c r="AD333" s="23">
        <f t="shared" si="89"/>
        <v>0.42653760089735204</v>
      </c>
      <c r="AE333" s="23">
        <f t="shared" si="90"/>
        <v>0.45901556588181636</v>
      </c>
      <c r="AG333" s="8">
        <f t="shared" si="91"/>
        <v>25.268217819347345</v>
      </c>
      <c r="AH333" s="8">
        <f t="shared" si="92"/>
        <v>331.85099536783355</v>
      </c>
      <c r="AI333" s="10">
        <f t="shared" si="93"/>
        <v>357.11921318718089</v>
      </c>
      <c r="AJ333" s="10"/>
      <c r="AK333" s="10"/>
    </row>
    <row r="334" spans="1:37" x14ac:dyDescent="0.2">
      <c r="A334" s="20">
        <v>42696</v>
      </c>
      <c r="B334" s="21">
        <v>242</v>
      </c>
      <c r="C334" s="5">
        <v>327</v>
      </c>
      <c r="D334" s="14">
        <v>42604</v>
      </c>
      <c r="E334" s="31">
        <v>306</v>
      </c>
      <c r="F334" s="48">
        <f t="shared" si="81"/>
        <v>2.4857214264815801</v>
      </c>
      <c r="G334" s="7">
        <f t="shared" si="79"/>
        <v>748652207.03999996</v>
      </c>
      <c r="H334" s="23">
        <f t="shared" si="82"/>
        <v>2.9552457598423829E-2</v>
      </c>
      <c r="I334" s="23">
        <f t="shared" si="83"/>
        <v>0.27364091486904751</v>
      </c>
      <c r="J334" s="23">
        <f t="shared" si="84"/>
        <v>0.30319337246747136</v>
      </c>
      <c r="L334" s="8">
        <f t="shared" si="85"/>
        <v>22.124512604516013</v>
      </c>
      <c r="M334" s="8">
        <f t="shared" si="85"/>
        <v>204.86187485315716</v>
      </c>
      <c r="N334" s="10">
        <f t="shared" si="86"/>
        <v>226.98638745767317</v>
      </c>
      <c r="O334" s="10"/>
      <c r="P334" s="10"/>
      <c r="Q334" s="10"/>
      <c r="R334" s="10"/>
      <c r="S334" s="10"/>
      <c r="T334" s="10"/>
      <c r="U334" s="10"/>
      <c r="V334" s="10"/>
      <c r="Y334" s="14">
        <v>42604</v>
      </c>
      <c r="Z334" s="32">
        <v>430</v>
      </c>
      <c r="AA334" s="48">
        <f t="shared" si="87"/>
        <v>2.6334684555795866</v>
      </c>
      <c r="AB334" s="7">
        <f t="shared" si="80"/>
        <v>1052027611.1999999</v>
      </c>
      <c r="AC334" s="23">
        <f t="shared" si="88"/>
        <v>3.2249297989975723E-2</v>
      </c>
      <c r="AD334" s="23">
        <f t="shared" si="89"/>
        <v>0.41325488802838173</v>
      </c>
      <c r="AE334" s="23">
        <f t="shared" si="90"/>
        <v>0.44550418601835745</v>
      </c>
      <c r="AG334" s="8">
        <f t="shared" si="91"/>
        <v>24.143508115685957</v>
      </c>
      <c r="AH334" s="8">
        <f t="shared" si="92"/>
        <v>309.38418399251606</v>
      </c>
      <c r="AI334" s="10">
        <f t="shared" si="93"/>
        <v>333.52769210820202</v>
      </c>
      <c r="AJ334" s="10"/>
      <c r="AK334" s="10"/>
    </row>
    <row r="335" spans="1:37" x14ac:dyDescent="0.2">
      <c r="A335" s="20">
        <v>42697</v>
      </c>
      <c r="B335" s="21">
        <v>244</v>
      </c>
      <c r="C335" s="5">
        <v>328</v>
      </c>
      <c r="D335" s="14">
        <v>42605</v>
      </c>
      <c r="E335" s="31">
        <v>319</v>
      </c>
      <c r="F335" s="48">
        <f t="shared" si="81"/>
        <v>2.503790683057181</v>
      </c>
      <c r="G335" s="7">
        <f t="shared" si="79"/>
        <v>780457692.95999992</v>
      </c>
      <c r="H335" s="23">
        <f t="shared" si="82"/>
        <v>2.986977705231434E-2</v>
      </c>
      <c r="I335" s="23">
        <f t="shared" si="83"/>
        <v>0.28827672726622477</v>
      </c>
      <c r="J335" s="23">
        <f t="shared" si="84"/>
        <v>0.31814650431853914</v>
      </c>
      <c r="L335" s="8">
        <f t="shared" si="85"/>
        <v>23.312097287478796</v>
      </c>
      <c r="M335" s="8">
        <f t="shared" si="85"/>
        <v>224.98778949625688</v>
      </c>
      <c r="N335" s="10">
        <f t="shared" si="86"/>
        <v>248.29988678373567</v>
      </c>
      <c r="O335" s="10"/>
      <c r="P335" s="10"/>
      <c r="Q335" s="10"/>
      <c r="R335" s="10"/>
      <c r="S335" s="10"/>
      <c r="T335" s="10"/>
      <c r="U335" s="10"/>
      <c r="V335" s="10"/>
      <c r="Y335" s="14">
        <v>42605</v>
      </c>
      <c r="Z335" s="32">
        <v>418</v>
      </c>
      <c r="AA335" s="48">
        <f t="shared" si="87"/>
        <v>2.621176281775035</v>
      </c>
      <c r="AB335" s="7">
        <f t="shared" si="80"/>
        <v>1022668701.12</v>
      </c>
      <c r="AC335" s="23">
        <f t="shared" si="88"/>
        <v>3.2015837297335765E-2</v>
      </c>
      <c r="AD335" s="23">
        <f t="shared" si="89"/>
        <v>0.39990639557755436</v>
      </c>
      <c r="AE335" s="23">
        <f t="shared" si="90"/>
        <v>0.43192223287489012</v>
      </c>
      <c r="AG335" s="8">
        <f t="shared" si="91"/>
        <v>24.987006515261388</v>
      </c>
      <c r="AH335" s="8">
        <f t="shared" si="92"/>
        <v>312.11002289240719</v>
      </c>
      <c r="AI335" s="10">
        <f t="shared" si="93"/>
        <v>337.09702940766857</v>
      </c>
      <c r="AJ335" s="10"/>
      <c r="AK335" s="10"/>
    </row>
    <row r="336" spans="1:37" x14ac:dyDescent="0.2">
      <c r="A336" s="20">
        <v>42698</v>
      </c>
      <c r="B336" s="21">
        <v>247</v>
      </c>
      <c r="C336" s="5">
        <v>329</v>
      </c>
      <c r="D336" s="14">
        <v>42606</v>
      </c>
      <c r="E336" s="31">
        <v>457</v>
      </c>
      <c r="F336" s="48">
        <f t="shared" si="81"/>
        <v>2.6599162000698504</v>
      </c>
      <c r="G336" s="7">
        <f t="shared" si="79"/>
        <v>1118085158.8799999</v>
      </c>
      <c r="H336" s="23">
        <f t="shared" si="82"/>
        <v>3.2757398292313354E-2</v>
      </c>
      <c r="I336" s="23">
        <f t="shared" si="83"/>
        <v>0.44304178587674681</v>
      </c>
      <c r="J336" s="23">
        <f t="shared" si="84"/>
        <v>0.47579918416906014</v>
      </c>
      <c r="L336" s="8">
        <f t="shared" si="85"/>
        <v>36.625560874156619</v>
      </c>
      <c r="M336" s="8">
        <f t="shared" si="85"/>
        <v>495.35844555248133</v>
      </c>
      <c r="N336" s="10">
        <f t="shared" si="86"/>
        <v>531.98400642663796</v>
      </c>
      <c r="O336" s="10"/>
      <c r="P336" s="10"/>
      <c r="Q336" s="10"/>
      <c r="R336" s="10"/>
      <c r="S336" s="10"/>
      <c r="T336" s="10"/>
      <c r="U336" s="10"/>
      <c r="V336" s="10"/>
      <c r="Y336" s="14">
        <v>42606</v>
      </c>
      <c r="Z336" s="32">
        <v>419</v>
      </c>
      <c r="AA336" s="48">
        <f t="shared" si="87"/>
        <v>2.6222140229662951</v>
      </c>
      <c r="AB336" s="7">
        <f t="shared" si="80"/>
        <v>1025115276.9599999</v>
      </c>
      <c r="AC336" s="23">
        <f t="shared" si="88"/>
        <v>3.2035481240915709E-2</v>
      </c>
      <c r="AD336" s="23">
        <f t="shared" si="89"/>
        <v>0.4010211585729504</v>
      </c>
      <c r="AE336" s="23">
        <f t="shared" si="90"/>
        <v>0.43305663981386611</v>
      </c>
      <c r="AG336" s="8">
        <f t="shared" si="91"/>
        <v>35.818396133046491</v>
      </c>
      <c r="AH336" s="8">
        <f t="shared" si="92"/>
        <v>448.37580579727887</v>
      </c>
      <c r="AI336" s="10">
        <f t="shared" si="93"/>
        <v>484.19420193032533</v>
      </c>
      <c r="AJ336" s="10"/>
      <c r="AK336" s="10"/>
    </row>
    <row r="337" spans="1:37" x14ac:dyDescent="0.2">
      <c r="A337" s="20">
        <v>42699</v>
      </c>
      <c r="B337" s="21">
        <v>244</v>
      </c>
      <c r="C337" s="5">
        <v>330</v>
      </c>
      <c r="D337" s="14">
        <v>42607</v>
      </c>
      <c r="E337" s="31">
        <v>454</v>
      </c>
      <c r="F337" s="48">
        <f t="shared" si="81"/>
        <v>2.6570558528571038</v>
      </c>
      <c r="G337" s="7">
        <f t="shared" si="79"/>
        <v>1110745431.3599999</v>
      </c>
      <c r="H337" s="23">
        <f t="shared" si="82"/>
        <v>3.2702062945095173E-2</v>
      </c>
      <c r="I337" s="23">
        <f t="shared" si="83"/>
        <v>0.43975008539646865</v>
      </c>
      <c r="J337" s="23">
        <f t="shared" si="84"/>
        <v>0.47245214834156379</v>
      </c>
      <c r="L337" s="8">
        <f t="shared" si="85"/>
        <v>36.32366701231161</v>
      </c>
      <c r="M337" s="8">
        <f t="shared" si="85"/>
        <v>488.45039829429732</v>
      </c>
      <c r="N337" s="10">
        <f t="shared" si="86"/>
        <v>524.77406530660892</v>
      </c>
      <c r="O337" s="10"/>
      <c r="P337" s="10"/>
      <c r="Q337" s="10"/>
      <c r="R337" s="10"/>
      <c r="S337" s="10"/>
      <c r="T337" s="10"/>
      <c r="U337" s="10"/>
      <c r="V337" s="10"/>
      <c r="Y337" s="14">
        <v>42607</v>
      </c>
      <c r="Z337" s="32">
        <v>435</v>
      </c>
      <c r="AA337" s="48">
        <f t="shared" si="87"/>
        <v>2.6384892569546374</v>
      </c>
      <c r="AB337" s="7">
        <f t="shared" si="80"/>
        <v>1064260490.4</v>
      </c>
      <c r="AC337" s="23">
        <f t="shared" si="88"/>
        <v>3.2345145192715315E-2</v>
      </c>
      <c r="AD337" s="23">
        <f t="shared" si="89"/>
        <v>0.4187976197170169</v>
      </c>
      <c r="AE337" s="23">
        <f t="shared" si="90"/>
        <v>0.45114276490973221</v>
      </c>
      <c r="AG337" s="8">
        <f t="shared" si="91"/>
        <v>35.927222249484394</v>
      </c>
      <c r="AH337" s="8">
        <f t="shared" si="92"/>
        <v>465.17754276511914</v>
      </c>
      <c r="AI337" s="10">
        <f t="shared" si="93"/>
        <v>501.10476501460352</v>
      </c>
      <c r="AJ337" s="10"/>
      <c r="AK337" s="10"/>
    </row>
    <row r="338" spans="1:37" x14ac:dyDescent="0.2">
      <c r="A338" s="20">
        <v>42700</v>
      </c>
      <c r="B338" s="21">
        <v>242</v>
      </c>
      <c r="C338" s="5">
        <v>331</v>
      </c>
      <c r="D338" s="14">
        <v>42608</v>
      </c>
      <c r="E338" s="31">
        <v>433</v>
      </c>
      <c r="F338" s="48">
        <f t="shared" si="81"/>
        <v>2.6364878963533656</v>
      </c>
      <c r="G338" s="7">
        <f t="shared" si="79"/>
        <v>1059367338.7199999</v>
      </c>
      <c r="H338" s="23">
        <f t="shared" si="82"/>
        <v>3.230690508041098E-2</v>
      </c>
      <c r="I338" s="23">
        <f t="shared" si="83"/>
        <v>0.41658192095816382</v>
      </c>
      <c r="J338" s="23">
        <f t="shared" si="84"/>
        <v>0.44888882603857483</v>
      </c>
      <c r="L338" s="8">
        <f t="shared" si="85"/>
        <v>34.224880057314628</v>
      </c>
      <c r="M338" s="8">
        <f t="shared" si="85"/>
        <v>441.31328096431537</v>
      </c>
      <c r="N338" s="10">
        <f t="shared" si="86"/>
        <v>475.53816102163</v>
      </c>
      <c r="O338" s="10"/>
      <c r="P338" s="10"/>
      <c r="Q338" s="10"/>
      <c r="R338" s="10"/>
      <c r="S338" s="10"/>
      <c r="T338" s="10"/>
      <c r="U338" s="10"/>
      <c r="V338" s="10"/>
      <c r="Y338" s="14">
        <v>42608</v>
      </c>
      <c r="Z338" s="32">
        <v>425</v>
      </c>
      <c r="AA338" s="48">
        <f t="shared" si="87"/>
        <v>2.6283889300503116</v>
      </c>
      <c r="AB338" s="7">
        <f t="shared" si="80"/>
        <v>1039794732</v>
      </c>
      <c r="AC338" s="23">
        <f t="shared" si="88"/>
        <v>3.2152618761485903E-2</v>
      </c>
      <c r="AD338" s="23">
        <f t="shared" si="89"/>
        <v>0.40770072570602967</v>
      </c>
      <c r="AE338" s="23">
        <f t="shared" si="90"/>
        <v>0.43985334446751556</v>
      </c>
      <c r="AG338" s="8">
        <f t="shared" si="91"/>
        <v>34.061434170234065</v>
      </c>
      <c r="AH338" s="8">
        <f t="shared" si="92"/>
        <v>431.90483278540933</v>
      </c>
      <c r="AI338" s="10">
        <f t="shared" si="93"/>
        <v>465.96626695564339</v>
      </c>
      <c r="AJ338" s="10"/>
      <c r="AK338" s="10"/>
    </row>
    <row r="339" spans="1:37" x14ac:dyDescent="0.2">
      <c r="A339" s="20">
        <v>42701</v>
      </c>
      <c r="B339" s="21">
        <v>239</v>
      </c>
      <c r="C339" s="5">
        <v>332</v>
      </c>
      <c r="D339" s="14">
        <v>42609</v>
      </c>
      <c r="E339" s="31">
        <v>456</v>
      </c>
      <c r="F339" s="48">
        <f t="shared" si="81"/>
        <v>2.6589648426644348</v>
      </c>
      <c r="G339" s="7">
        <f t="shared" si="79"/>
        <v>1115638583.04</v>
      </c>
      <c r="H339" s="23">
        <f t="shared" si="82"/>
        <v>3.2738983256799775E-2</v>
      </c>
      <c r="I339" s="23">
        <f t="shared" si="83"/>
        <v>0.44194506925165822</v>
      </c>
      <c r="J339" s="23">
        <f t="shared" si="84"/>
        <v>0.47468405250845802</v>
      </c>
      <c r="L339" s="8">
        <f t="shared" si="85"/>
        <v>36.524872890786384</v>
      </c>
      <c r="M339" s="8">
        <f t="shared" si="85"/>
        <v>493.05097084143466</v>
      </c>
      <c r="N339" s="10">
        <f t="shared" si="86"/>
        <v>529.57584373222107</v>
      </c>
      <c r="O339" s="10"/>
      <c r="P339" s="10"/>
      <c r="Q339" s="10"/>
      <c r="R339" s="10"/>
      <c r="S339" s="10"/>
      <c r="T339" s="10"/>
      <c r="U339" s="10"/>
      <c r="V339" s="10"/>
      <c r="Y339" s="14">
        <v>42609</v>
      </c>
      <c r="Z339" s="32">
        <v>406</v>
      </c>
      <c r="AA339" s="48">
        <f t="shared" si="87"/>
        <v>2.6085260335771943</v>
      </c>
      <c r="AB339" s="7">
        <f t="shared" si="80"/>
        <v>993309791.03999996</v>
      </c>
      <c r="AC339" s="23">
        <f t="shared" si="88"/>
        <v>3.1777340352310973E-2</v>
      </c>
      <c r="AD339" s="23">
        <f t="shared" si="89"/>
        <v>0.38649745924604773</v>
      </c>
      <c r="AE339" s="23">
        <f t="shared" si="90"/>
        <v>0.41827479959835867</v>
      </c>
      <c r="AG339" s="8">
        <f t="shared" si="91"/>
        <v>35.452026963432026</v>
      </c>
      <c r="AH339" s="8">
        <f t="shared" si="92"/>
        <v>431.19147778182082</v>
      </c>
      <c r="AI339" s="10">
        <f t="shared" si="93"/>
        <v>466.64350474525287</v>
      </c>
      <c r="AJ339" s="10"/>
      <c r="AK339" s="10"/>
    </row>
    <row r="340" spans="1:37" x14ac:dyDescent="0.2">
      <c r="A340" s="20">
        <v>42702</v>
      </c>
      <c r="B340" s="21">
        <v>231</v>
      </c>
      <c r="C340" s="5">
        <v>333</v>
      </c>
      <c r="D340" s="14">
        <v>42610</v>
      </c>
      <c r="E340" s="31">
        <v>511</v>
      </c>
      <c r="F340" s="48">
        <f t="shared" si="81"/>
        <v>2.7084209001347128</v>
      </c>
      <c r="G340" s="7">
        <f t="shared" si="79"/>
        <v>1250200254.24</v>
      </c>
      <c r="H340" s="23">
        <f t="shared" si="82"/>
        <v>3.3710140124043227E-2</v>
      </c>
      <c r="I340" s="23">
        <f t="shared" si="83"/>
        <v>0.50145431081535818</v>
      </c>
      <c r="J340" s="23">
        <f t="shared" si="84"/>
        <v>0.53516445093940146</v>
      </c>
      <c r="L340" s="8">
        <f t="shared" si="85"/>
        <v>42.144425753544866</v>
      </c>
      <c r="M340" s="8">
        <f t="shared" si="85"/>
        <v>626.91830687110485</v>
      </c>
      <c r="N340" s="10">
        <f t="shared" si="86"/>
        <v>669.0627326246497</v>
      </c>
      <c r="O340" s="10"/>
      <c r="P340" s="10"/>
      <c r="Q340" s="10"/>
      <c r="R340" s="10"/>
      <c r="S340" s="10"/>
      <c r="T340" s="10"/>
      <c r="U340" s="10"/>
      <c r="V340" s="10"/>
      <c r="Y340" s="14">
        <v>42610</v>
      </c>
      <c r="Z340" s="32">
        <v>398</v>
      </c>
      <c r="AA340" s="48">
        <f t="shared" si="87"/>
        <v>2.5998830720736876</v>
      </c>
      <c r="AB340" s="7">
        <f t="shared" si="80"/>
        <v>973737184.31999993</v>
      </c>
      <c r="AC340" s="23">
        <f t="shared" si="88"/>
        <v>3.1615415753514862E-2</v>
      </c>
      <c r="AD340" s="23">
        <f t="shared" si="89"/>
        <v>0.37752768837811157</v>
      </c>
      <c r="AE340" s="23">
        <f t="shared" si="90"/>
        <v>0.40914310413162641</v>
      </c>
      <c r="AG340" s="8">
        <f t="shared" si="91"/>
        <v>39.525600812947587</v>
      </c>
      <c r="AH340" s="8">
        <f t="shared" si="92"/>
        <v>471.98521199295453</v>
      </c>
      <c r="AI340" s="10">
        <f t="shared" si="93"/>
        <v>511.51081280590211</v>
      </c>
      <c r="AJ340" s="10"/>
      <c r="AK340" s="10"/>
    </row>
    <row r="341" spans="1:37" x14ac:dyDescent="0.2">
      <c r="A341" s="20">
        <v>42703</v>
      </c>
      <c r="B341" s="21">
        <v>235</v>
      </c>
      <c r="C341" s="5">
        <v>334</v>
      </c>
      <c r="D341" s="14">
        <v>42611</v>
      </c>
      <c r="E341" s="31">
        <v>565</v>
      </c>
      <c r="F341" s="48">
        <f t="shared" si="81"/>
        <v>2.7520484478194387</v>
      </c>
      <c r="G341" s="7">
        <f t="shared" si="79"/>
        <v>1382315349.5999999</v>
      </c>
      <c r="H341" s="23">
        <f t="shared" si="82"/>
        <v>3.4590731739067862E-2</v>
      </c>
      <c r="I341" s="23">
        <f t="shared" si="83"/>
        <v>0.55817695040113158</v>
      </c>
      <c r="J341" s="23">
        <f t="shared" si="84"/>
        <v>0.59276768214019948</v>
      </c>
      <c r="L341" s="8">
        <f t="shared" si="85"/>
        <v>47.815299436809404</v>
      </c>
      <c r="M341" s="8">
        <f t="shared" si="85"/>
        <v>771.57656633240197</v>
      </c>
      <c r="N341" s="10">
        <f t="shared" si="86"/>
        <v>819.39186576921134</v>
      </c>
      <c r="O341" s="10"/>
      <c r="P341" s="10"/>
      <c r="Q341" s="10"/>
      <c r="R341" s="10"/>
      <c r="S341" s="10"/>
      <c r="T341" s="10"/>
      <c r="U341" s="10"/>
      <c r="V341" s="10"/>
      <c r="Y341" s="14">
        <v>42611</v>
      </c>
      <c r="Z341" s="32">
        <v>385</v>
      </c>
      <c r="AA341" s="48">
        <f t="shared" si="87"/>
        <v>2.5854607295085006</v>
      </c>
      <c r="AB341" s="7">
        <f t="shared" si="80"/>
        <v>941931698.39999998</v>
      </c>
      <c r="AC341" s="23">
        <f t="shared" si="88"/>
        <v>3.1347050386382351E-2</v>
      </c>
      <c r="AD341" s="23">
        <f t="shared" si="89"/>
        <v>0.3629062334222084</v>
      </c>
      <c r="AE341" s="23">
        <f t="shared" si="90"/>
        <v>0.39425328380859076</v>
      </c>
      <c r="AG341" s="8">
        <f t="shared" si="91"/>
        <v>43.331508913780937</v>
      </c>
      <c r="AH341" s="8">
        <f t="shared" si="92"/>
        <v>501.65085692503919</v>
      </c>
      <c r="AI341" s="10">
        <f t="shared" si="93"/>
        <v>544.9823658388201</v>
      </c>
      <c r="AJ341" s="10"/>
      <c r="AK341" s="10"/>
    </row>
    <row r="342" spans="1:37" x14ac:dyDescent="0.2">
      <c r="A342" s="20">
        <v>42704</v>
      </c>
      <c r="B342" s="21">
        <v>235</v>
      </c>
      <c r="C342" s="5">
        <v>335</v>
      </c>
      <c r="D342" s="14">
        <v>42612</v>
      </c>
      <c r="E342" s="31">
        <v>556</v>
      </c>
      <c r="F342" s="48">
        <f t="shared" si="81"/>
        <v>2.7450747915820575</v>
      </c>
      <c r="G342" s="7">
        <f t="shared" si="79"/>
        <v>1360296167.04</v>
      </c>
      <c r="H342" s="23">
        <f t="shared" si="82"/>
        <v>3.444844413039206E-2</v>
      </c>
      <c r="I342" s="23">
        <f t="shared" si="83"/>
        <v>0.54884406534023533</v>
      </c>
      <c r="J342" s="23">
        <f t="shared" si="84"/>
        <v>0.58329250947062738</v>
      </c>
      <c r="L342" s="8">
        <f t="shared" si="85"/>
        <v>46.860086511063905</v>
      </c>
      <c r="M342" s="8">
        <f t="shared" si="85"/>
        <v>746.59047838497338</v>
      </c>
      <c r="N342" s="10">
        <f t="shared" si="86"/>
        <v>793.45056489603724</v>
      </c>
      <c r="O342" s="10"/>
      <c r="P342" s="10"/>
      <c r="Q342" s="10"/>
      <c r="R342" s="10"/>
      <c r="S342" s="10"/>
      <c r="T342" s="10"/>
      <c r="U342" s="10"/>
      <c r="V342" s="10"/>
      <c r="Y342" s="14">
        <v>42612</v>
      </c>
      <c r="Z342" s="32">
        <v>371</v>
      </c>
      <c r="AA342" s="48">
        <f t="shared" si="87"/>
        <v>2.5693739096150461</v>
      </c>
      <c r="AB342" s="7">
        <f t="shared" si="80"/>
        <v>907679636.63999999</v>
      </c>
      <c r="AC342" s="23">
        <f t="shared" si="88"/>
        <v>3.1050399717727478E-2</v>
      </c>
      <c r="AD342" s="23">
        <f t="shared" si="89"/>
        <v>0.34710814150314739</v>
      </c>
      <c r="AE342" s="23">
        <f t="shared" si="90"/>
        <v>0.37815854122087489</v>
      </c>
      <c r="AG342" s="8">
        <f t="shared" si="91"/>
        <v>42.237739721084587</v>
      </c>
      <c r="AH342" s="8">
        <f t="shared" si="92"/>
        <v>472.16987443510931</v>
      </c>
      <c r="AI342" s="10">
        <f t="shared" si="93"/>
        <v>514.40761415619386</v>
      </c>
      <c r="AJ342" s="10"/>
      <c r="AK342" s="10"/>
    </row>
    <row r="343" spans="1:37" x14ac:dyDescent="0.2">
      <c r="A343" s="20">
        <v>42705</v>
      </c>
      <c r="B343" s="21">
        <v>234</v>
      </c>
      <c r="C343" s="5">
        <v>336</v>
      </c>
      <c r="D343" s="14">
        <v>42613</v>
      </c>
      <c r="E343" s="31">
        <v>546</v>
      </c>
      <c r="F343" s="48">
        <f t="shared" si="81"/>
        <v>2.7371926427047373</v>
      </c>
      <c r="G343" s="7">
        <f t="shared" si="79"/>
        <v>1335830408.6399999</v>
      </c>
      <c r="H343" s="23">
        <f t="shared" si="82"/>
        <v>3.4288324521153719E-2</v>
      </c>
      <c r="I343" s="23">
        <f t="shared" si="83"/>
        <v>0.53841721241950857</v>
      </c>
      <c r="J343" s="23">
        <f t="shared" si="84"/>
        <v>0.57270553694066229</v>
      </c>
      <c r="L343" s="8">
        <f t="shared" si="85"/>
        <v>45.803386556673701</v>
      </c>
      <c r="M343" s="8">
        <f t="shared" si="85"/>
        <v>719.23408488516179</v>
      </c>
      <c r="N343" s="10">
        <f t="shared" si="86"/>
        <v>765.03747144183546</v>
      </c>
      <c r="O343" s="10"/>
      <c r="P343" s="10"/>
      <c r="Q343" s="10"/>
      <c r="R343" s="10"/>
      <c r="S343" s="10"/>
      <c r="T343" s="10"/>
      <c r="U343" s="10"/>
      <c r="V343" s="10"/>
      <c r="Y343" s="14">
        <v>42613</v>
      </c>
      <c r="Z343" s="32">
        <v>370</v>
      </c>
      <c r="AA343" s="48">
        <f t="shared" si="87"/>
        <v>2.568201724066995</v>
      </c>
      <c r="AB343" s="7">
        <f t="shared" si="80"/>
        <v>905233060.79999995</v>
      </c>
      <c r="AC343" s="23">
        <f t="shared" si="88"/>
        <v>3.1028893963712962E-2</v>
      </c>
      <c r="AD343" s="23">
        <f t="shared" si="89"/>
        <v>0.34597805063906772</v>
      </c>
      <c r="AE343" s="23">
        <f t="shared" si="90"/>
        <v>0.37700694460278067</v>
      </c>
      <c r="AG343" s="8">
        <f t="shared" si="91"/>
        <v>41.449340103193911</v>
      </c>
      <c r="AH343" s="8">
        <f t="shared" si="92"/>
        <v>462.16800076565642</v>
      </c>
      <c r="AI343" s="10">
        <f t="shared" si="93"/>
        <v>503.61734086885031</v>
      </c>
      <c r="AJ343" s="10"/>
      <c r="AK343" s="10"/>
    </row>
    <row r="344" spans="1:37" x14ac:dyDescent="0.2">
      <c r="A344" s="20">
        <v>42706</v>
      </c>
      <c r="B344" s="21">
        <v>227</v>
      </c>
      <c r="C344" s="5">
        <v>337</v>
      </c>
      <c r="D344" s="14">
        <v>42614</v>
      </c>
      <c r="E344" s="31">
        <v>536</v>
      </c>
      <c r="F344" s="48">
        <f t="shared" si="81"/>
        <v>2.7291647896927702</v>
      </c>
      <c r="G344" s="7">
        <f t="shared" si="79"/>
        <v>1311364650.24</v>
      </c>
      <c r="H344" s="23">
        <f t="shared" si="82"/>
        <v>3.4126010040685016E-2</v>
      </c>
      <c r="I344" s="23">
        <f t="shared" si="83"/>
        <v>0.52793054992779176</v>
      </c>
      <c r="J344" s="23">
        <f t="shared" si="84"/>
        <v>0.56205655996847681</v>
      </c>
      <c r="L344" s="8">
        <f t="shared" si="85"/>
        <v>44.75164322108963</v>
      </c>
      <c r="M344" s="8">
        <f t="shared" si="85"/>
        <v>692.30946095706952</v>
      </c>
      <c r="N344" s="10">
        <f t="shared" si="86"/>
        <v>737.0611041781591</v>
      </c>
      <c r="O344" s="10"/>
      <c r="P344" s="10"/>
      <c r="Q344" s="10"/>
      <c r="R344" s="10"/>
      <c r="S344" s="10"/>
      <c r="T344" s="10"/>
      <c r="U344" s="10"/>
      <c r="V344" s="10"/>
      <c r="Y344" s="14">
        <v>42614</v>
      </c>
      <c r="Z344" s="32">
        <v>406</v>
      </c>
      <c r="AA344" s="48">
        <f t="shared" si="87"/>
        <v>2.6085260335771943</v>
      </c>
      <c r="AB344" s="7">
        <f t="shared" si="80"/>
        <v>993309791.03999996</v>
      </c>
      <c r="AC344" s="23">
        <f t="shared" si="88"/>
        <v>3.1777340352310973E-2</v>
      </c>
      <c r="AD344" s="23">
        <f t="shared" si="89"/>
        <v>0.38649745924604773</v>
      </c>
      <c r="AE344" s="23">
        <f t="shared" si="90"/>
        <v>0.41827479959835867</v>
      </c>
      <c r="AG344" s="8">
        <f t="shared" si="91"/>
        <v>41.671680816665713</v>
      </c>
      <c r="AH344" s="8">
        <f t="shared" si="92"/>
        <v>506.83910546284204</v>
      </c>
      <c r="AI344" s="10">
        <f t="shared" si="93"/>
        <v>548.51078627950778</v>
      </c>
      <c r="AJ344" s="10"/>
      <c r="AK344" s="10"/>
    </row>
    <row r="345" spans="1:37" x14ac:dyDescent="0.2">
      <c r="A345" s="20">
        <v>42707</v>
      </c>
      <c r="B345" s="21">
        <v>224</v>
      </c>
      <c r="C345" s="5">
        <v>338</v>
      </c>
      <c r="D345" s="14">
        <v>42615</v>
      </c>
      <c r="E345" s="31">
        <v>526</v>
      </c>
      <c r="F345" s="48">
        <f t="shared" si="81"/>
        <v>2.7209857441537393</v>
      </c>
      <c r="G345" s="7">
        <f t="shared" si="79"/>
        <v>1286898891.8399999</v>
      </c>
      <c r="H345" s="23">
        <f t="shared" si="82"/>
        <v>3.396142879682932E-2</v>
      </c>
      <c r="I345" s="23">
        <f t="shared" si="83"/>
        <v>0.51738435221904755</v>
      </c>
      <c r="J345" s="23">
        <f t="shared" si="84"/>
        <v>0.55134578101587683</v>
      </c>
      <c r="L345" s="8">
        <f t="shared" si="85"/>
        <v>43.704925083942712</v>
      </c>
      <c r="M345" s="8">
        <f t="shared" si="85"/>
        <v>665.82134952604849</v>
      </c>
      <c r="N345" s="10">
        <f t="shared" si="86"/>
        <v>709.52627460999122</v>
      </c>
      <c r="O345" s="10"/>
      <c r="P345" s="10"/>
      <c r="Q345" s="10"/>
      <c r="R345" s="10"/>
      <c r="S345" s="10"/>
      <c r="T345" s="10"/>
      <c r="U345" s="10"/>
      <c r="V345" s="10"/>
      <c r="Y345" s="14">
        <v>42615</v>
      </c>
      <c r="Z345" s="32">
        <v>382</v>
      </c>
      <c r="AA345" s="48">
        <f t="shared" si="87"/>
        <v>2.5820633629117089</v>
      </c>
      <c r="AB345" s="7">
        <f t="shared" si="80"/>
        <v>934591970.88</v>
      </c>
      <c r="AC345" s="23">
        <f t="shared" si="88"/>
        <v>3.1284165732809968E-2</v>
      </c>
      <c r="AD345" s="23">
        <f t="shared" si="89"/>
        <v>0.35952497348432111</v>
      </c>
      <c r="AE345" s="23">
        <f t="shared" si="90"/>
        <v>0.39080913921713106</v>
      </c>
      <c r="AG345" s="8">
        <f t="shared" si="91"/>
        <v>40.259558213692046</v>
      </c>
      <c r="AH345" s="8">
        <f t="shared" si="92"/>
        <v>462.67228996577819</v>
      </c>
      <c r="AI345" s="10">
        <f t="shared" si="93"/>
        <v>502.93184817947025</v>
      </c>
      <c r="AJ345" s="10"/>
      <c r="AK345" s="10"/>
    </row>
    <row r="346" spans="1:37" x14ac:dyDescent="0.2">
      <c r="A346" s="20">
        <v>42708</v>
      </c>
      <c r="B346" s="21">
        <v>224</v>
      </c>
      <c r="C346" s="5">
        <v>339</v>
      </c>
      <c r="D346" s="14">
        <v>42616</v>
      </c>
      <c r="E346" s="31">
        <v>516</v>
      </c>
      <c r="F346" s="48">
        <f t="shared" si="81"/>
        <v>2.7126497016272113</v>
      </c>
      <c r="G346" s="7">
        <f t="shared" si="79"/>
        <v>1262433133.4400001</v>
      </c>
      <c r="H346" s="23">
        <f t="shared" si="82"/>
        <v>3.3794505120757275E-2</v>
      </c>
      <c r="I346" s="23">
        <f t="shared" si="83"/>
        <v>0.50677900740848703</v>
      </c>
      <c r="J346" s="23">
        <f t="shared" si="84"/>
        <v>0.54057351252924435</v>
      </c>
      <c r="L346" s="8">
        <f t="shared" si="85"/>
        <v>42.66330299265173</v>
      </c>
      <c r="M346" s="8">
        <f t="shared" si="85"/>
        <v>639.77461028430923</v>
      </c>
      <c r="N346" s="10">
        <f t="shared" si="86"/>
        <v>682.43791327696101</v>
      </c>
      <c r="O346" s="10"/>
      <c r="P346" s="10"/>
      <c r="Q346" s="10"/>
      <c r="R346" s="10"/>
      <c r="S346" s="10"/>
      <c r="T346" s="10"/>
      <c r="U346" s="10"/>
      <c r="V346" s="10"/>
      <c r="Y346" s="14">
        <v>42616</v>
      </c>
      <c r="Z346" s="32">
        <v>370</v>
      </c>
      <c r="AA346" s="48">
        <f t="shared" si="87"/>
        <v>2.568201724066995</v>
      </c>
      <c r="AB346" s="7">
        <f t="shared" si="80"/>
        <v>905233060.79999995</v>
      </c>
      <c r="AC346" s="23">
        <f t="shared" si="88"/>
        <v>3.1028893963712962E-2</v>
      </c>
      <c r="AD346" s="23">
        <f t="shared" si="89"/>
        <v>0.34597805063906772</v>
      </c>
      <c r="AE346" s="23">
        <f t="shared" si="90"/>
        <v>0.37700694460278067</v>
      </c>
      <c r="AG346" s="8">
        <f t="shared" si="91"/>
        <v>39.17190383378766</v>
      </c>
      <c r="AH346" s="8">
        <f t="shared" si="92"/>
        <v>436.77415456974131</v>
      </c>
      <c r="AI346" s="10">
        <f t="shared" si="93"/>
        <v>475.94605840352898</v>
      </c>
      <c r="AJ346" s="10"/>
      <c r="AK346" s="10"/>
    </row>
    <row r="347" spans="1:37" x14ac:dyDescent="0.2">
      <c r="A347" s="20">
        <v>42709</v>
      </c>
      <c r="B347" s="21">
        <v>221</v>
      </c>
      <c r="C347" s="5">
        <v>340</v>
      </c>
      <c r="D347" s="14">
        <v>42617</v>
      </c>
      <c r="E347" s="31">
        <v>506</v>
      </c>
      <c r="F347" s="48">
        <f t="shared" si="81"/>
        <v>2.7041505168397992</v>
      </c>
      <c r="G347" s="7">
        <f t="shared" si="79"/>
        <v>1237967375.04</v>
      </c>
      <c r="H347" s="23">
        <f t="shared" si="82"/>
        <v>3.3625159290951598E-2</v>
      </c>
      <c r="I347" s="23">
        <f t="shared" si="83"/>
        <v>0.49611503208760777</v>
      </c>
      <c r="J347" s="23">
        <f t="shared" si="84"/>
        <v>0.52974019137855932</v>
      </c>
      <c r="L347" s="8">
        <f t="shared" si="85"/>
        <v>41.626850182721213</v>
      </c>
      <c r="M347" s="8">
        <f t="shared" si="85"/>
        <v>614.17422399138115</v>
      </c>
      <c r="N347" s="10">
        <f t="shared" si="86"/>
        <v>655.80107417410238</v>
      </c>
      <c r="O347" s="10"/>
      <c r="P347" s="10"/>
      <c r="Q347" s="10"/>
      <c r="R347" s="10"/>
      <c r="S347" s="10"/>
      <c r="T347" s="10"/>
      <c r="U347" s="10"/>
      <c r="V347" s="10"/>
      <c r="Y347" s="14">
        <v>42617</v>
      </c>
      <c r="Z347" s="32">
        <v>361</v>
      </c>
      <c r="AA347" s="48">
        <f t="shared" si="87"/>
        <v>2.5575072019056577</v>
      </c>
      <c r="AB347" s="7">
        <f t="shared" si="80"/>
        <v>883213878.24000001</v>
      </c>
      <c r="AC347" s="23">
        <f t="shared" si="88"/>
        <v>3.0833371203961703E-2</v>
      </c>
      <c r="AD347" s="23">
        <f t="shared" si="89"/>
        <v>0.33579966910882941</v>
      </c>
      <c r="AE347" s="23">
        <f t="shared" si="90"/>
        <v>0.36663304031279109</v>
      </c>
      <c r="AG347" s="8">
        <f t="shared" si="91"/>
        <v>38.170707613002392</v>
      </c>
      <c r="AH347" s="8">
        <f t="shared" si="92"/>
        <v>415.70903490595811</v>
      </c>
      <c r="AI347" s="10">
        <f t="shared" si="93"/>
        <v>453.87974251896048</v>
      </c>
      <c r="AJ347" s="10"/>
      <c r="AK347" s="10"/>
    </row>
    <row r="348" spans="1:37" x14ac:dyDescent="0.2">
      <c r="A348" s="20">
        <v>42710</v>
      </c>
      <c r="B348" s="21">
        <v>215</v>
      </c>
      <c r="C348" s="5">
        <v>341</v>
      </c>
      <c r="D348" s="14">
        <v>42618</v>
      </c>
      <c r="E348" s="31">
        <v>496</v>
      </c>
      <c r="F348" s="48">
        <f t="shared" si="81"/>
        <v>2.6954816764901977</v>
      </c>
      <c r="G348" s="7">
        <f t="shared" si="79"/>
        <v>1213501616.6399999</v>
      </c>
      <c r="H348" s="23">
        <f t="shared" si="82"/>
        <v>3.345330723112052E-2</v>
      </c>
      <c r="I348" s="23">
        <f t="shared" si="83"/>
        <v>0.4853930879766315</v>
      </c>
      <c r="J348" s="23">
        <f t="shared" si="84"/>
        <v>0.518846395207752</v>
      </c>
      <c r="L348" s="8">
        <f t="shared" si="85"/>
        <v>40.595642406919346</v>
      </c>
      <c r="M348" s="8">
        <f t="shared" si="85"/>
        <v>589.02529696552392</v>
      </c>
      <c r="N348" s="10">
        <f t="shared" si="86"/>
        <v>629.62093937244322</v>
      </c>
      <c r="O348" s="10"/>
      <c r="P348" s="10"/>
      <c r="Q348" s="10"/>
      <c r="R348" s="10"/>
      <c r="S348" s="10"/>
      <c r="T348" s="10"/>
      <c r="U348" s="10"/>
      <c r="V348" s="10"/>
      <c r="Y348" s="14">
        <v>42618</v>
      </c>
      <c r="Z348" s="32">
        <v>356</v>
      </c>
      <c r="AA348" s="48">
        <f t="shared" si="87"/>
        <v>2.5514499979728753</v>
      </c>
      <c r="AB348" s="7">
        <f t="shared" si="80"/>
        <v>870980999.03999996</v>
      </c>
      <c r="AC348" s="23">
        <f t="shared" si="88"/>
        <v>3.0723177303877573E-2</v>
      </c>
      <c r="AD348" s="23">
        <f t="shared" si="89"/>
        <v>0.33014040740083228</v>
      </c>
      <c r="AE348" s="23">
        <f t="shared" si="90"/>
        <v>0.36086358470470986</v>
      </c>
      <c r="AG348" s="8">
        <f t="shared" si="91"/>
        <v>37.282625326572791</v>
      </c>
      <c r="AH348" s="8">
        <f t="shared" si="92"/>
        <v>400.62591809909816</v>
      </c>
      <c r="AI348" s="10">
        <f t="shared" si="93"/>
        <v>437.90854342567093</v>
      </c>
      <c r="AJ348" s="10"/>
      <c r="AK348" s="10"/>
    </row>
    <row r="349" spans="1:37" x14ac:dyDescent="0.2">
      <c r="A349" s="20">
        <v>42711</v>
      </c>
      <c r="B349" s="21">
        <v>215</v>
      </c>
      <c r="C349" s="5">
        <v>342</v>
      </c>
      <c r="D349" s="14">
        <v>42619</v>
      </c>
      <c r="E349" s="31">
        <v>486</v>
      </c>
      <c r="F349" s="48">
        <f t="shared" si="81"/>
        <v>2.6866362692622934</v>
      </c>
      <c r="G349" s="7">
        <f t="shared" si="79"/>
        <v>1189035858.24</v>
      </c>
      <c r="H349" s="23">
        <f t="shared" si="82"/>
        <v>3.327886017899738E-2</v>
      </c>
      <c r="I349" s="23">
        <f t="shared" si="83"/>
        <v>0.4746140007993338</v>
      </c>
      <c r="J349" s="23">
        <f t="shared" si="84"/>
        <v>0.5078928609783312</v>
      </c>
      <c r="L349" s="8">
        <f t="shared" si="85"/>
        <v>39.569758074183106</v>
      </c>
      <c r="M349" s="8">
        <f t="shared" si="85"/>
        <v>564.33306577315591</v>
      </c>
      <c r="N349" s="10">
        <f t="shared" si="86"/>
        <v>603.90282384733905</v>
      </c>
      <c r="O349" s="10"/>
      <c r="P349" s="10"/>
      <c r="Q349" s="10"/>
      <c r="R349" s="10"/>
      <c r="S349" s="10"/>
      <c r="T349" s="10"/>
      <c r="U349" s="10"/>
      <c r="V349" s="10"/>
      <c r="Y349" s="14">
        <v>42619</v>
      </c>
      <c r="Z349" s="32">
        <v>365</v>
      </c>
      <c r="AA349" s="48">
        <f t="shared" si="87"/>
        <v>2.5622928644564746</v>
      </c>
      <c r="AB349" s="7">
        <f t="shared" si="80"/>
        <v>893000181.5999999</v>
      </c>
      <c r="AC349" s="23">
        <f t="shared" si="88"/>
        <v>3.0920712378027477E-2</v>
      </c>
      <c r="AD349" s="23">
        <f t="shared" si="89"/>
        <v>0.34032493375377104</v>
      </c>
      <c r="AE349" s="23">
        <f t="shared" si="90"/>
        <v>0.3712456461317985</v>
      </c>
      <c r="AG349" s="8">
        <f t="shared" si="91"/>
        <v>36.765835779800092</v>
      </c>
      <c r="AH349" s="8">
        <f t="shared" si="92"/>
        <v>404.65854968638627</v>
      </c>
      <c r="AI349" s="10">
        <f t="shared" si="93"/>
        <v>441.42438546618638</v>
      </c>
      <c r="AJ349" s="10"/>
      <c r="AK349" s="10"/>
    </row>
    <row r="350" spans="1:37" x14ac:dyDescent="0.2">
      <c r="A350" s="20">
        <v>42712</v>
      </c>
      <c r="B350" s="21">
        <v>212</v>
      </c>
      <c r="C350" s="5">
        <v>343</v>
      </c>
      <c r="D350" s="14">
        <v>42620</v>
      </c>
      <c r="E350" s="31">
        <v>476</v>
      </c>
      <c r="F350" s="48">
        <f t="shared" si="81"/>
        <v>2.6776069527204931</v>
      </c>
      <c r="G350" s="7">
        <f t="shared" si="79"/>
        <v>1164570099.8399999</v>
      </c>
      <c r="H350" s="23">
        <f t="shared" si="82"/>
        <v>3.3101724322558417E-2</v>
      </c>
      <c r="I350" s="23">
        <f t="shared" si="83"/>
        <v>0.46377878171282294</v>
      </c>
      <c r="J350" s="23">
        <f t="shared" si="84"/>
        <v>0.49688050603538136</v>
      </c>
      <c r="L350" s="8">
        <f t="shared" si="85"/>
        <v>38.549278399198009</v>
      </c>
      <c r="M350" s="8">
        <f t="shared" si="85"/>
        <v>540.10290212297571</v>
      </c>
      <c r="N350" s="10">
        <f t="shared" si="86"/>
        <v>578.65218052217369</v>
      </c>
      <c r="O350" s="10"/>
      <c r="P350" s="10"/>
      <c r="Q350" s="10"/>
      <c r="R350" s="10"/>
      <c r="S350" s="10"/>
      <c r="T350" s="10"/>
      <c r="U350" s="10"/>
      <c r="V350" s="10"/>
      <c r="Y350" s="14">
        <v>42620</v>
      </c>
      <c r="Z350" s="32">
        <v>361</v>
      </c>
      <c r="AA350" s="48">
        <f t="shared" si="87"/>
        <v>2.5575072019056577</v>
      </c>
      <c r="AB350" s="7">
        <f t="shared" si="80"/>
        <v>883213878.24000001</v>
      </c>
      <c r="AC350" s="23">
        <f t="shared" si="88"/>
        <v>3.0833371203961703E-2</v>
      </c>
      <c r="AD350" s="23">
        <f t="shared" si="89"/>
        <v>0.33579966910882941</v>
      </c>
      <c r="AE350" s="23">
        <f t="shared" si="90"/>
        <v>0.36663304031279109</v>
      </c>
      <c r="AG350" s="8">
        <f t="shared" si="91"/>
        <v>35.907622181401464</v>
      </c>
      <c r="AH350" s="8">
        <f t="shared" si="92"/>
        <v>391.0622541803084</v>
      </c>
      <c r="AI350" s="10">
        <f t="shared" si="93"/>
        <v>426.96987636170985</v>
      </c>
      <c r="AJ350" s="10"/>
      <c r="AK350" s="10"/>
    </row>
    <row r="351" spans="1:37" x14ac:dyDescent="0.2">
      <c r="A351" s="20">
        <v>42713</v>
      </c>
      <c r="B351" s="21">
        <v>210</v>
      </c>
      <c r="C351" s="5">
        <v>344</v>
      </c>
      <c r="D351" s="14">
        <v>42621</v>
      </c>
      <c r="E351" s="31">
        <v>466</v>
      </c>
      <c r="F351" s="48">
        <f t="shared" si="81"/>
        <v>2.6683859166900001</v>
      </c>
      <c r="G351" s="7">
        <f t="shared" si="79"/>
        <v>1140104341.4400001</v>
      </c>
      <c r="H351" s="23">
        <f t="shared" si="82"/>
        <v>3.2921800399695091E-2</v>
      </c>
      <c r="I351" s="23">
        <f t="shared" si="83"/>
        <v>0.4528886516814854</v>
      </c>
      <c r="J351" s="23">
        <f t="shared" si="84"/>
        <v>0.48581045208118051</v>
      </c>
      <c r="L351" s="8">
        <f t="shared" si="85"/>
        <v>37.534287563713498</v>
      </c>
      <c r="M351" s="8">
        <f t="shared" si="85"/>
        <v>516.34031797096952</v>
      </c>
      <c r="N351" s="10">
        <f t="shared" si="86"/>
        <v>553.87460553468304</v>
      </c>
      <c r="O351" s="10"/>
      <c r="P351" s="10"/>
      <c r="Q351" s="10"/>
      <c r="R351" s="10"/>
      <c r="S351" s="10"/>
      <c r="T351" s="10"/>
      <c r="U351" s="10"/>
      <c r="V351" s="10"/>
      <c r="Y351" s="14">
        <v>42621</v>
      </c>
      <c r="Z351" s="32">
        <v>356</v>
      </c>
      <c r="AA351" s="48">
        <f t="shared" si="87"/>
        <v>2.5514499979728753</v>
      </c>
      <c r="AB351" s="7">
        <f t="shared" si="80"/>
        <v>870980999.03999996</v>
      </c>
      <c r="AC351" s="23">
        <f t="shared" si="88"/>
        <v>3.0723177303877573E-2</v>
      </c>
      <c r="AD351" s="23">
        <f t="shared" si="89"/>
        <v>0.33014040740083228</v>
      </c>
      <c r="AE351" s="23">
        <f t="shared" si="90"/>
        <v>0.36086358470470986</v>
      </c>
      <c r="AG351" s="8">
        <f t="shared" si="91"/>
        <v>35.027627826981693</v>
      </c>
      <c r="AH351" s="8">
        <f t="shared" si="92"/>
        <v>376.39451176245922</v>
      </c>
      <c r="AI351" s="10">
        <f t="shared" si="93"/>
        <v>411.42213958944092</v>
      </c>
      <c r="AJ351" s="10"/>
      <c r="AK351" s="10"/>
    </row>
    <row r="352" spans="1:37" x14ac:dyDescent="0.2">
      <c r="A352" s="20">
        <v>42714</v>
      </c>
      <c r="B352" s="21">
        <v>214</v>
      </c>
      <c r="C352" s="5">
        <v>345</v>
      </c>
      <c r="D352" s="14">
        <v>42622</v>
      </c>
      <c r="E352" s="31">
        <v>456</v>
      </c>
      <c r="F352" s="48">
        <f t="shared" si="81"/>
        <v>2.6589648426644348</v>
      </c>
      <c r="G352" s="7">
        <f t="shared" si="79"/>
        <v>1115638583.04</v>
      </c>
      <c r="H352" s="23">
        <f t="shared" si="82"/>
        <v>3.2738983256799775E-2</v>
      </c>
      <c r="I352" s="23">
        <f t="shared" si="83"/>
        <v>0.44194506925165822</v>
      </c>
      <c r="J352" s="23">
        <f t="shared" si="84"/>
        <v>0.47468405250845802</v>
      </c>
      <c r="L352" s="8">
        <f t="shared" si="85"/>
        <v>36.524872890786384</v>
      </c>
      <c r="M352" s="8">
        <f t="shared" si="85"/>
        <v>493.05097084143466</v>
      </c>
      <c r="N352" s="10">
        <f t="shared" si="86"/>
        <v>529.57584373222107</v>
      </c>
      <c r="O352" s="10"/>
      <c r="P352" s="10"/>
      <c r="Q352" s="10"/>
      <c r="R352" s="10"/>
      <c r="S352" s="10"/>
      <c r="T352" s="10"/>
      <c r="U352" s="10"/>
      <c r="V352" s="10"/>
      <c r="Y352" s="14">
        <v>42622</v>
      </c>
      <c r="Z352" s="32">
        <v>357</v>
      </c>
      <c r="AA352" s="48">
        <f t="shared" si="87"/>
        <v>2.5526682161121932</v>
      </c>
      <c r="AB352" s="7">
        <f t="shared" si="80"/>
        <v>873427574.88</v>
      </c>
      <c r="AC352" s="23">
        <f t="shared" si="88"/>
        <v>3.0745307696253332E-2</v>
      </c>
      <c r="AD352" s="23">
        <f t="shared" si="89"/>
        <v>0.33127245638726777</v>
      </c>
      <c r="AE352" s="23">
        <f t="shared" si="90"/>
        <v>0.3620177640835211</v>
      </c>
      <c r="AG352" s="8">
        <f t="shared" si="91"/>
        <v>34.300651513376877</v>
      </c>
      <c r="AH352" s="8">
        <f t="shared" si="92"/>
        <v>369.58033384407156</v>
      </c>
      <c r="AI352" s="10">
        <f t="shared" si="93"/>
        <v>403.88098535744842</v>
      </c>
      <c r="AJ352" s="10"/>
      <c r="AK352" s="10"/>
    </row>
    <row r="353" spans="1:37" x14ac:dyDescent="0.2">
      <c r="A353" s="20">
        <v>42715</v>
      </c>
      <c r="B353" s="21">
        <v>214</v>
      </c>
      <c r="C353" s="5">
        <v>346</v>
      </c>
      <c r="D353" s="14">
        <v>42623</v>
      </c>
      <c r="E353" s="31">
        <v>446</v>
      </c>
      <c r="F353" s="48">
        <f t="shared" si="81"/>
        <v>2.6493348587121419</v>
      </c>
      <c r="G353" s="7">
        <f t="shared" si="79"/>
        <v>1091172824.6399999</v>
      </c>
      <c r="H353" s="23">
        <f t="shared" si="82"/>
        <v>3.2553161361044983E-2</v>
      </c>
      <c r="I353" s="23">
        <f t="shared" si="83"/>
        <v>0.4309497622644578</v>
      </c>
      <c r="J353" s="23">
        <f t="shared" si="84"/>
        <v>0.46350292362550277</v>
      </c>
      <c r="L353" s="8">
        <f t="shared" si="85"/>
        <v>35.52112503329316</v>
      </c>
      <c r="M353" s="8">
        <f t="shared" si="85"/>
        <v>470.24066936804485</v>
      </c>
      <c r="N353" s="10">
        <f t="shared" si="86"/>
        <v>505.76179440133802</v>
      </c>
      <c r="O353" s="10"/>
      <c r="P353" s="10"/>
      <c r="Q353" s="10"/>
      <c r="R353" s="10"/>
      <c r="S353" s="10"/>
      <c r="T353" s="10"/>
      <c r="U353" s="10"/>
      <c r="V353" s="10"/>
      <c r="Y353" s="14">
        <v>42623</v>
      </c>
      <c r="Z353" s="32">
        <v>370</v>
      </c>
      <c r="AA353" s="48">
        <f t="shared" si="87"/>
        <v>2.568201724066995</v>
      </c>
      <c r="AB353" s="7">
        <f t="shared" si="80"/>
        <v>905233060.79999995</v>
      </c>
      <c r="AC353" s="23">
        <f t="shared" si="88"/>
        <v>3.1028893963712962E-2</v>
      </c>
      <c r="AD353" s="23">
        <f t="shared" si="89"/>
        <v>0.34597805063906772</v>
      </c>
      <c r="AE353" s="23">
        <f t="shared" si="90"/>
        <v>0.37700694460278067</v>
      </c>
      <c r="AG353" s="8">
        <f t="shared" si="91"/>
        <v>33.85788587183972</v>
      </c>
      <c r="AH353" s="8">
        <f t="shared" si="92"/>
        <v>377.52184677927244</v>
      </c>
      <c r="AI353" s="10">
        <f t="shared" si="93"/>
        <v>411.37973265111214</v>
      </c>
      <c r="AJ353" s="10"/>
      <c r="AK353" s="10"/>
    </row>
    <row r="354" spans="1:37" x14ac:dyDescent="0.2">
      <c r="A354" s="20">
        <v>42716</v>
      </c>
      <c r="B354" s="21">
        <v>215</v>
      </c>
      <c r="C354" s="5">
        <v>347</v>
      </c>
      <c r="D354" s="14">
        <v>42624</v>
      </c>
      <c r="E354" s="31">
        <v>436</v>
      </c>
      <c r="F354" s="48">
        <f t="shared" si="81"/>
        <v>2.6394864892685859</v>
      </c>
      <c r="G354" s="7">
        <f t="shared" si="79"/>
        <v>1066707066.24</v>
      </c>
      <c r="H354" s="23">
        <f t="shared" si="82"/>
        <v>3.2364216260341722E-2</v>
      </c>
      <c r="I354" s="23">
        <f t="shared" si="83"/>
        <v>0.41990476414114664</v>
      </c>
      <c r="J354" s="23">
        <f t="shared" si="84"/>
        <v>0.45226898040148833</v>
      </c>
      <c r="L354" s="8">
        <f t="shared" si="85"/>
        <v>34.523138178226027</v>
      </c>
      <c r="M354" s="8">
        <f t="shared" si="85"/>
        <v>447.91537905720168</v>
      </c>
      <c r="N354" s="10">
        <f t="shared" si="86"/>
        <v>482.4385172354277</v>
      </c>
      <c r="O354" s="10"/>
      <c r="P354" s="10"/>
      <c r="Q354" s="10"/>
      <c r="R354" s="10"/>
      <c r="S354" s="10"/>
      <c r="T354" s="10"/>
      <c r="U354" s="10"/>
      <c r="V354" s="10"/>
      <c r="Y354" s="14">
        <v>42624</v>
      </c>
      <c r="Z354" s="32">
        <v>369</v>
      </c>
      <c r="AA354" s="48">
        <f t="shared" si="87"/>
        <v>2.5670263661590602</v>
      </c>
      <c r="AB354" s="7">
        <f t="shared" si="80"/>
        <v>902786484.95999992</v>
      </c>
      <c r="AC354" s="23">
        <f t="shared" si="88"/>
        <v>3.1007344962885004E-2</v>
      </c>
      <c r="AD354" s="23">
        <f t="shared" si="89"/>
        <v>0.34484777311788939</v>
      </c>
      <c r="AE354" s="23">
        <f t="shared" si="90"/>
        <v>0.37585511808077438</v>
      </c>
      <c r="AG354" s="8">
        <f t="shared" si="91"/>
        <v>33.075753977250706</v>
      </c>
      <c r="AH354" s="8">
        <f t="shared" si="92"/>
        <v>367.8515563619809</v>
      </c>
      <c r="AI354" s="10">
        <f t="shared" si="93"/>
        <v>400.92731033923161</v>
      </c>
      <c r="AJ354" s="10"/>
      <c r="AK354" s="10"/>
    </row>
    <row r="355" spans="1:37" x14ac:dyDescent="0.2">
      <c r="A355" s="20">
        <v>42717</v>
      </c>
      <c r="B355" s="21">
        <v>205</v>
      </c>
      <c r="C355" s="5">
        <v>348</v>
      </c>
      <c r="D355" s="14">
        <v>42625</v>
      </c>
      <c r="E355" s="31">
        <v>426</v>
      </c>
      <c r="F355" s="48">
        <f t="shared" si="81"/>
        <v>2.6294095991027189</v>
      </c>
      <c r="G355" s="7">
        <f t="shared" si="79"/>
        <v>1042241307.8399999</v>
      </c>
      <c r="H355" s="23">
        <f t="shared" si="82"/>
        <v>3.2172021984022602E-2</v>
      </c>
      <c r="I355" s="23">
        <f t="shared" si="83"/>
        <v>0.40881245549241729</v>
      </c>
      <c r="J355" s="23">
        <f t="shared" si="84"/>
        <v>0.44098447747643987</v>
      </c>
      <c r="L355" s="8">
        <f t="shared" si="85"/>
        <v>33.531010268484948</v>
      </c>
      <c r="M355" s="8">
        <f t="shared" si="85"/>
        <v>426.08122827369874</v>
      </c>
      <c r="N355" s="10">
        <f t="shared" si="86"/>
        <v>459.61223854218372</v>
      </c>
      <c r="O355" s="10"/>
      <c r="P355" s="10"/>
      <c r="Q355" s="10"/>
      <c r="R355" s="10"/>
      <c r="S355" s="10"/>
      <c r="T355" s="10"/>
      <c r="U355" s="10"/>
      <c r="V355" s="10"/>
      <c r="Y355" s="14">
        <v>42625</v>
      </c>
      <c r="Z355" s="32">
        <v>364</v>
      </c>
      <c r="AA355" s="48">
        <f t="shared" si="87"/>
        <v>2.5611013836490559</v>
      </c>
      <c r="AB355" s="7">
        <f t="shared" si="80"/>
        <v>890553605.75999999</v>
      </c>
      <c r="AC355" s="23">
        <f t="shared" si="88"/>
        <v>3.0898944044555173E-2</v>
      </c>
      <c r="AD355" s="23">
        <f t="shared" si="89"/>
        <v>0.33919382678795973</v>
      </c>
      <c r="AE355" s="23">
        <f t="shared" si="90"/>
        <v>0.37009277083251491</v>
      </c>
      <c r="AG355" s="8">
        <f t="shared" si="91"/>
        <v>32.204155851872159</v>
      </c>
      <c r="AH355" s="8">
        <f t="shared" si="92"/>
        <v>353.52181764273757</v>
      </c>
      <c r="AI355" s="10">
        <f t="shared" si="93"/>
        <v>385.72597349460972</v>
      </c>
      <c r="AJ355" s="10"/>
      <c r="AK355" s="10"/>
    </row>
    <row r="356" spans="1:37" x14ac:dyDescent="0.2">
      <c r="A356" s="20">
        <v>42718</v>
      </c>
      <c r="B356" s="21">
        <v>205</v>
      </c>
      <c r="C356" s="5">
        <v>349</v>
      </c>
      <c r="D356" s="14">
        <v>42626</v>
      </c>
      <c r="E356" s="31">
        <v>416</v>
      </c>
      <c r="F356" s="48">
        <f t="shared" si="81"/>
        <v>2.6190933306267428</v>
      </c>
      <c r="G356" s="7">
        <f t="shared" si="79"/>
        <v>1017775549.4399999</v>
      </c>
      <c r="H356" s="23">
        <f t="shared" si="82"/>
        <v>3.1976444376185138E-2</v>
      </c>
      <c r="I356" s="23">
        <f t="shared" si="83"/>
        <v>0.39767561194437473</v>
      </c>
      <c r="J356" s="23">
        <f t="shared" si="84"/>
        <v>0.42965205632055986</v>
      </c>
      <c r="L356" s="8">
        <f t="shared" si="85"/>
        <v>32.544843244109423</v>
      </c>
      <c r="M356" s="8">
        <f t="shared" si="85"/>
        <v>404.74451444557417</v>
      </c>
      <c r="N356" s="10">
        <f t="shared" si="86"/>
        <v>437.28935768968358</v>
      </c>
      <c r="O356" s="10"/>
      <c r="P356" s="10"/>
      <c r="Q356" s="10"/>
      <c r="R356" s="10"/>
      <c r="S356" s="10"/>
      <c r="T356" s="10"/>
      <c r="U356" s="10"/>
      <c r="V356" s="10"/>
      <c r="Y356" s="14">
        <v>42626</v>
      </c>
      <c r="Z356" s="32">
        <v>380</v>
      </c>
      <c r="AA356" s="48">
        <f t="shared" si="87"/>
        <v>2.5797835966168101</v>
      </c>
      <c r="AB356" s="7">
        <f t="shared" si="80"/>
        <v>929698819.19999993</v>
      </c>
      <c r="AC356" s="23">
        <f t="shared" si="88"/>
        <v>3.1242038407269423E-2</v>
      </c>
      <c r="AD356" s="23">
        <f t="shared" si="89"/>
        <v>0.35726948598124864</v>
      </c>
      <c r="AE356" s="23">
        <f t="shared" si="90"/>
        <v>0.38851152438851805</v>
      </c>
      <c r="AG356" s="8">
        <f t="shared" si="91"/>
        <v>31.797382805584217</v>
      </c>
      <c r="AH356" s="8">
        <f t="shared" si="92"/>
        <v>363.62014739271171</v>
      </c>
      <c r="AI356" s="10">
        <f t="shared" si="93"/>
        <v>395.41753019829594</v>
      </c>
      <c r="AJ356" s="10"/>
      <c r="AK356" s="10"/>
    </row>
    <row r="357" spans="1:37" x14ac:dyDescent="0.2">
      <c r="A357" s="20">
        <v>42719</v>
      </c>
      <c r="B357" s="21">
        <v>203</v>
      </c>
      <c r="C357" s="5">
        <v>350</v>
      </c>
      <c r="D357" s="14">
        <v>42627</v>
      </c>
      <c r="E357" s="31">
        <v>406</v>
      </c>
      <c r="F357" s="48">
        <f t="shared" si="81"/>
        <v>2.6085260335771943</v>
      </c>
      <c r="G357" s="7">
        <f t="shared" si="79"/>
        <v>993309791.03999996</v>
      </c>
      <c r="H357" s="23">
        <f t="shared" si="82"/>
        <v>3.1777340352310973E-2</v>
      </c>
      <c r="I357" s="23">
        <f t="shared" si="83"/>
        <v>0.38649745924604773</v>
      </c>
      <c r="J357" s="23">
        <f t="shared" si="84"/>
        <v>0.41827479959835867</v>
      </c>
      <c r="L357" s="8">
        <f t="shared" si="85"/>
        <v>31.564743305160974</v>
      </c>
      <c r="M357" s="8">
        <f t="shared" si="85"/>
        <v>383.91171048118258</v>
      </c>
      <c r="N357" s="10">
        <f t="shared" si="86"/>
        <v>415.47645378634354</v>
      </c>
      <c r="O357" s="10"/>
      <c r="P357" s="10"/>
      <c r="Q357" s="10"/>
      <c r="R357" s="10"/>
      <c r="S357" s="10"/>
      <c r="T357" s="10"/>
      <c r="U357" s="10"/>
      <c r="V357" s="10"/>
      <c r="Y357" s="14">
        <v>42627</v>
      </c>
      <c r="Z357" s="32">
        <v>360</v>
      </c>
      <c r="AA357" s="48">
        <f t="shared" si="87"/>
        <v>2.5563025007672873</v>
      </c>
      <c r="AB357" s="7">
        <f t="shared" si="80"/>
        <v>880767302.39999998</v>
      </c>
      <c r="AC357" s="23">
        <f t="shared" si="88"/>
        <v>3.0811423591891922E-2</v>
      </c>
      <c r="AD357" s="23">
        <f t="shared" si="89"/>
        <v>0.33466802931349626</v>
      </c>
      <c r="AE357" s="23">
        <f t="shared" si="90"/>
        <v>0.36547945290538819</v>
      </c>
      <c r="AG357" s="8">
        <f t="shared" si="91"/>
        <v>30.605288729707087</v>
      </c>
      <c r="AH357" s="8">
        <f t="shared" si="92"/>
        <v>332.42903026515756</v>
      </c>
      <c r="AI357" s="10">
        <f t="shared" si="93"/>
        <v>363.03431899486463</v>
      </c>
      <c r="AJ357" s="10"/>
      <c r="AK357" s="10"/>
    </row>
    <row r="358" spans="1:37" x14ac:dyDescent="0.2">
      <c r="A358" s="20">
        <v>42720</v>
      </c>
      <c r="B358" s="21">
        <v>200</v>
      </c>
      <c r="C358" s="5">
        <v>351</v>
      </c>
      <c r="D358" s="14">
        <v>42628</v>
      </c>
      <c r="E358" s="31">
        <v>396</v>
      </c>
      <c r="F358" s="48">
        <f t="shared" si="81"/>
        <v>2.5976951859255122</v>
      </c>
      <c r="G358" s="7">
        <f t="shared" si="79"/>
        <v>968844032.63999999</v>
      </c>
      <c r="H358" s="23">
        <f t="shared" si="82"/>
        <v>3.1574557068202558E-2</v>
      </c>
      <c r="I358" s="23">
        <f t="shared" si="83"/>
        <v>0.3752817369328767</v>
      </c>
      <c r="J358" s="23">
        <f t="shared" si="84"/>
        <v>0.40685629400107926</v>
      </c>
      <c r="L358" s="8">
        <f t="shared" si="85"/>
        <v>30.590821198779182</v>
      </c>
      <c r="M358" s="8">
        <f t="shared" si="85"/>
        <v>363.58947138619192</v>
      </c>
      <c r="N358" s="10">
        <f t="shared" si="86"/>
        <v>394.18029258497108</v>
      </c>
      <c r="O358" s="10"/>
      <c r="P358" s="10"/>
      <c r="Q358" s="10"/>
      <c r="R358" s="10"/>
      <c r="S358" s="10"/>
      <c r="T358" s="10"/>
      <c r="U358" s="10"/>
      <c r="V358" s="10"/>
      <c r="Y358" s="14">
        <v>42628</v>
      </c>
      <c r="Z358" s="32">
        <v>358</v>
      </c>
      <c r="AA358" s="48">
        <f t="shared" si="87"/>
        <v>2.5538830266438746</v>
      </c>
      <c r="AB358" s="7">
        <f t="shared" si="80"/>
        <v>875874150.71999991</v>
      </c>
      <c r="AC358" s="23">
        <f t="shared" si="88"/>
        <v>3.0767392059392617E-2</v>
      </c>
      <c r="AD358" s="23">
        <f t="shared" si="89"/>
        <v>0.33240441505912255</v>
      </c>
      <c r="AE358" s="23">
        <f t="shared" si="90"/>
        <v>0.36317180711851516</v>
      </c>
      <c r="AG358" s="8">
        <f t="shared" si="91"/>
        <v>29.808804196637858</v>
      </c>
      <c r="AH358" s="8">
        <f t="shared" si="92"/>
        <v>322.04803395322062</v>
      </c>
      <c r="AI358" s="10">
        <f t="shared" si="93"/>
        <v>351.8568381498585</v>
      </c>
      <c r="AJ358" s="10"/>
      <c r="AK358" s="10"/>
    </row>
    <row r="359" spans="1:37" x14ac:dyDescent="0.2">
      <c r="A359" s="20">
        <v>42721</v>
      </c>
      <c r="B359" s="21">
        <v>199</v>
      </c>
      <c r="C359" s="5">
        <v>352</v>
      </c>
      <c r="D359" s="14">
        <v>42629</v>
      </c>
      <c r="E359" s="31">
        <v>386</v>
      </c>
      <c r="F359" s="48">
        <f t="shared" si="81"/>
        <v>2.5865873046717551</v>
      </c>
      <c r="G359" s="7">
        <f t="shared" si="79"/>
        <v>944378274.24000001</v>
      </c>
      <c r="H359" s="23">
        <f t="shared" si="82"/>
        <v>3.1367930988394729E-2</v>
      </c>
      <c r="I359" s="23">
        <f t="shared" si="83"/>
        <v>0.36403277207763995</v>
      </c>
      <c r="J359" s="23">
        <f t="shared" si="84"/>
        <v>0.3954007030660347</v>
      </c>
      <c r="L359" s="8">
        <f t="shared" si="85"/>
        <v>29.623192533299633</v>
      </c>
      <c r="M359" s="8">
        <f t="shared" si="85"/>
        <v>343.78464106148488</v>
      </c>
      <c r="N359" s="10">
        <f t="shared" si="86"/>
        <v>373.40783359478451</v>
      </c>
      <c r="O359" s="10"/>
      <c r="P359" s="10"/>
      <c r="Q359" s="10"/>
      <c r="R359" s="10"/>
      <c r="S359" s="10"/>
      <c r="T359" s="10"/>
      <c r="U359" s="10"/>
      <c r="V359" s="10"/>
      <c r="Y359" s="14">
        <v>42629</v>
      </c>
      <c r="Z359" s="32">
        <v>360</v>
      </c>
      <c r="AA359" s="48">
        <f t="shared" si="87"/>
        <v>2.5563025007672873</v>
      </c>
      <c r="AB359" s="7">
        <f t="shared" si="80"/>
        <v>880767302.39999998</v>
      </c>
      <c r="AC359" s="23">
        <f t="shared" si="88"/>
        <v>3.0811423591891922E-2</v>
      </c>
      <c r="AD359" s="23">
        <f t="shared" si="89"/>
        <v>0.33466802931349626</v>
      </c>
      <c r="AE359" s="23">
        <f t="shared" si="90"/>
        <v>0.36547945290538819</v>
      </c>
      <c r="AG359" s="8">
        <f t="shared" si="91"/>
        <v>29.097639038588518</v>
      </c>
      <c r="AH359" s="8">
        <f t="shared" si="92"/>
        <v>316.05321596638129</v>
      </c>
      <c r="AI359" s="10">
        <f t="shared" si="93"/>
        <v>345.1508550049698</v>
      </c>
      <c r="AJ359" s="10"/>
      <c r="AK359" s="10"/>
    </row>
    <row r="360" spans="1:37" x14ac:dyDescent="0.2">
      <c r="A360" s="20">
        <v>42722</v>
      </c>
      <c r="B360" s="21">
        <v>203</v>
      </c>
      <c r="C360" s="5">
        <v>353</v>
      </c>
      <c r="D360" s="14">
        <v>42630</v>
      </c>
      <c r="E360" s="31">
        <v>376</v>
      </c>
      <c r="F360" s="48">
        <f t="shared" si="81"/>
        <v>2.5751878449276608</v>
      </c>
      <c r="G360" s="7">
        <f t="shared" si="79"/>
        <v>919912515.83999991</v>
      </c>
      <c r="H360" s="23">
        <f t="shared" si="82"/>
        <v>3.1157286838931642E-2</v>
      </c>
      <c r="I360" s="23">
        <f t="shared" si="83"/>
        <v>0.35275556497659633</v>
      </c>
      <c r="J360" s="23">
        <f t="shared" si="84"/>
        <v>0.38391285181552798</v>
      </c>
      <c r="L360" s="8">
        <f t="shared" si="85"/>
        <v>28.661978122750124</v>
      </c>
      <c r="M360" s="8">
        <f t="shared" si="85"/>
        <v>324.50425925418125</v>
      </c>
      <c r="N360" s="10">
        <f t="shared" si="86"/>
        <v>353.16623737693135</v>
      </c>
      <c r="O360" s="10"/>
      <c r="P360" s="10"/>
      <c r="Q360" s="10"/>
      <c r="R360" s="10"/>
      <c r="S360" s="10"/>
      <c r="T360" s="10"/>
      <c r="U360" s="10"/>
      <c r="V360" s="10"/>
      <c r="Y360" s="14">
        <v>42630</v>
      </c>
      <c r="Z360" s="32">
        <v>350</v>
      </c>
      <c r="AA360" s="48">
        <f t="shared" si="87"/>
        <v>2.5440680443502757</v>
      </c>
      <c r="AB360" s="7">
        <f t="shared" si="80"/>
        <v>856301544</v>
      </c>
      <c r="AC360" s="23">
        <f t="shared" si="88"/>
        <v>3.0589415576754708E-2</v>
      </c>
      <c r="AD360" s="23">
        <f t="shared" si="89"/>
        <v>0.32334668343534023</v>
      </c>
      <c r="AE360" s="23">
        <f t="shared" si="90"/>
        <v>0.35393609901209494</v>
      </c>
      <c r="AG360" s="8">
        <f t="shared" si="91"/>
        <v>28.139586241287706</v>
      </c>
      <c r="AH360" s="8">
        <f t="shared" si="92"/>
        <v>297.45066104752385</v>
      </c>
      <c r="AI360" s="10">
        <f t="shared" si="93"/>
        <v>325.59024728881155</v>
      </c>
      <c r="AJ360" s="10"/>
      <c r="AK360" s="10"/>
    </row>
    <row r="361" spans="1:37" x14ac:dyDescent="0.2">
      <c r="A361" s="20">
        <v>42723</v>
      </c>
      <c r="B361" s="21">
        <v>202</v>
      </c>
      <c r="C361" s="5">
        <v>354</v>
      </c>
      <c r="D361" s="14">
        <v>42631</v>
      </c>
      <c r="E361" s="31">
        <v>366</v>
      </c>
      <c r="F361" s="48">
        <f t="shared" si="81"/>
        <v>2.5634810853944106</v>
      </c>
      <c r="G361" s="7">
        <f t="shared" si="79"/>
        <v>895446757.43999994</v>
      </c>
      <c r="H361" s="23">
        <f t="shared" si="82"/>
        <v>3.0942436426661533E-2</v>
      </c>
      <c r="I361" s="23">
        <f t="shared" si="83"/>
        <v>0.34145588900980073</v>
      </c>
      <c r="J361" s="23">
        <f t="shared" si="84"/>
        <v>0.37239832543646229</v>
      </c>
      <c r="L361" s="8">
        <f t="shared" si="85"/>
        <v>27.707304365547408</v>
      </c>
      <c r="M361" s="8">
        <f t="shared" si="85"/>
        <v>305.75556862261857</v>
      </c>
      <c r="N361" s="10">
        <f t="shared" si="86"/>
        <v>333.462872988166</v>
      </c>
      <c r="O361" s="10"/>
      <c r="P361" s="10"/>
      <c r="Q361" s="10"/>
      <c r="R361" s="10"/>
      <c r="S361" s="10"/>
      <c r="T361" s="10"/>
      <c r="U361" s="10"/>
      <c r="V361" s="10"/>
      <c r="Y361" s="14">
        <v>42631</v>
      </c>
      <c r="Z361" s="32">
        <v>341</v>
      </c>
      <c r="AA361" s="48">
        <f t="shared" si="87"/>
        <v>2.5327543789924976</v>
      </c>
      <c r="AB361" s="7">
        <f t="shared" si="80"/>
        <v>834282361.43999994</v>
      </c>
      <c r="AC361" s="23">
        <f t="shared" si="88"/>
        <v>3.0385540204932306E-2</v>
      </c>
      <c r="AD361" s="23">
        <f t="shared" si="89"/>
        <v>0.31315469131132811</v>
      </c>
      <c r="AE361" s="23">
        <f t="shared" si="90"/>
        <v>0.3435402315162604</v>
      </c>
      <c r="AG361" s="8">
        <f t="shared" si="91"/>
        <v>27.208633449569387</v>
      </c>
      <c r="AH361" s="8">
        <f t="shared" si="92"/>
        <v>280.41335291185288</v>
      </c>
      <c r="AI361" s="10">
        <f t="shared" si="93"/>
        <v>307.62198636142227</v>
      </c>
      <c r="AJ361" s="10"/>
      <c r="AK361" s="10"/>
    </row>
    <row r="362" spans="1:37" x14ac:dyDescent="0.2">
      <c r="A362" s="20">
        <v>42724</v>
      </c>
      <c r="B362" s="21">
        <v>200</v>
      </c>
      <c r="C362" s="5">
        <v>355</v>
      </c>
      <c r="D362" s="14">
        <v>42632</v>
      </c>
      <c r="E362" s="31">
        <v>361</v>
      </c>
      <c r="F362" s="48">
        <f t="shared" si="81"/>
        <v>2.5575072019056577</v>
      </c>
      <c r="G362" s="7">
        <f t="shared" si="79"/>
        <v>883213878.24000001</v>
      </c>
      <c r="H362" s="23">
        <f t="shared" si="82"/>
        <v>3.0833371203961703E-2</v>
      </c>
      <c r="I362" s="23">
        <f t="shared" si="83"/>
        <v>0.33579966910882941</v>
      </c>
      <c r="J362" s="23">
        <f t="shared" si="84"/>
        <v>0.36663304031279109</v>
      </c>
      <c r="L362" s="8">
        <f t="shared" si="85"/>
        <v>27.232461360264555</v>
      </c>
      <c r="M362" s="8">
        <f t="shared" si="85"/>
        <v>296.5829280653179</v>
      </c>
      <c r="N362" s="10">
        <f t="shared" si="86"/>
        <v>323.81538942558245</v>
      </c>
      <c r="O362" s="10"/>
      <c r="P362" s="10"/>
      <c r="Q362" s="10"/>
      <c r="R362" s="10"/>
      <c r="S362" s="10"/>
      <c r="T362" s="10"/>
      <c r="U362" s="10"/>
      <c r="V362" s="10"/>
      <c r="Y362" s="14">
        <v>42632</v>
      </c>
      <c r="Z362" s="32">
        <v>339</v>
      </c>
      <c r="AA362" s="48">
        <f t="shared" si="87"/>
        <v>2.5301996982030821</v>
      </c>
      <c r="AB362" s="7">
        <f t="shared" si="80"/>
        <v>829389209.75999999</v>
      </c>
      <c r="AC362" s="23">
        <f t="shared" si="88"/>
        <v>3.0339692530725978E-2</v>
      </c>
      <c r="AD362" s="23">
        <f t="shared" si="89"/>
        <v>0.31089016451474638</v>
      </c>
      <c r="AE362" s="23">
        <f t="shared" si="90"/>
        <v>0.34122985704547237</v>
      </c>
      <c r="AG362" s="8">
        <f t="shared" si="91"/>
        <v>26.796437504671651</v>
      </c>
      <c r="AH362" s="8">
        <f t="shared" si="92"/>
        <v>274.58250790774076</v>
      </c>
      <c r="AI362" s="10">
        <f t="shared" si="93"/>
        <v>301.37894541241241</v>
      </c>
      <c r="AJ362" s="10"/>
      <c r="AK362" s="10"/>
    </row>
    <row r="363" spans="1:37" x14ac:dyDescent="0.2">
      <c r="A363" s="20">
        <v>42725</v>
      </c>
      <c r="B363" s="21">
        <v>199</v>
      </c>
      <c r="C363" s="5">
        <v>356</v>
      </c>
      <c r="D363" s="14">
        <v>42633</v>
      </c>
      <c r="E363" s="31">
        <v>356</v>
      </c>
      <c r="F363" s="48">
        <f t="shared" si="81"/>
        <v>2.5514499979728753</v>
      </c>
      <c r="G363" s="7">
        <f t="shared" si="79"/>
        <v>870980999.03999996</v>
      </c>
      <c r="H363" s="23">
        <f t="shared" si="82"/>
        <v>3.0723177303877573E-2</v>
      </c>
      <c r="I363" s="23">
        <f t="shared" si="83"/>
        <v>0.33014040740083228</v>
      </c>
      <c r="J363" s="23">
        <f t="shared" si="84"/>
        <v>0.36086358470470986</v>
      </c>
      <c r="L363" s="8">
        <f t="shared" si="85"/>
        <v>26.759303661814339</v>
      </c>
      <c r="M363" s="8">
        <f t="shared" si="85"/>
        <v>287.5460218614495</v>
      </c>
      <c r="N363" s="10">
        <f t="shared" si="86"/>
        <v>314.30532552326383</v>
      </c>
      <c r="O363" s="10"/>
      <c r="P363" s="10"/>
      <c r="Q363" s="10"/>
      <c r="R363" s="10"/>
      <c r="S363" s="10"/>
      <c r="T363" s="10"/>
      <c r="U363" s="10"/>
      <c r="V363" s="10"/>
      <c r="Y363" s="14">
        <v>42633</v>
      </c>
      <c r="Z363" s="32">
        <v>344</v>
      </c>
      <c r="AA363" s="48">
        <f t="shared" si="87"/>
        <v>2.53655844257153</v>
      </c>
      <c r="AB363" s="7">
        <f t="shared" si="80"/>
        <v>841622088.95999992</v>
      </c>
      <c r="AC363" s="23">
        <f t="shared" si="88"/>
        <v>3.0453938398054367E-2</v>
      </c>
      <c r="AD363" s="23">
        <f t="shared" si="89"/>
        <v>0.31655187523493389</v>
      </c>
      <c r="AE363" s="23">
        <f t="shared" si="90"/>
        <v>0.34700581363298827</v>
      </c>
      <c r="AG363" s="8">
        <f t="shared" si="91"/>
        <v>26.524801690640011</v>
      </c>
      <c r="AH363" s="8">
        <f t="shared" si="92"/>
        <v>275.71066854010814</v>
      </c>
      <c r="AI363" s="10">
        <f t="shared" si="93"/>
        <v>302.23547023074815</v>
      </c>
      <c r="AJ363" s="10"/>
      <c r="AK363" s="10"/>
    </row>
    <row r="364" spans="1:37" x14ac:dyDescent="0.2">
      <c r="A364" s="20">
        <v>42726</v>
      </c>
      <c r="B364" s="21">
        <v>200</v>
      </c>
      <c r="C364" s="5">
        <v>357</v>
      </c>
      <c r="D364" s="14">
        <v>42634</v>
      </c>
      <c r="E364" s="31">
        <v>351</v>
      </c>
      <c r="F364" s="48">
        <f t="shared" si="81"/>
        <v>2.5453071164658239</v>
      </c>
      <c r="G364" s="7">
        <f t="shared" si="79"/>
        <v>858748119.83999991</v>
      </c>
      <c r="H364" s="23">
        <f t="shared" si="82"/>
        <v>3.0611826944671797E-2</v>
      </c>
      <c r="I364" s="23">
        <f t="shared" si="83"/>
        <v>0.32447909828918231</v>
      </c>
      <c r="J364" s="23">
        <f t="shared" si="84"/>
        <v>0.3550909252338541</v>
      </c>
      <c r="L364" s="8">
        <f t="shared" si="85"/>
        <v>26.287848833604354</v>
      </c>
      <c r="M364" s="8">
        <f t="shared" si="85"/>
        <v>278.64581558321385</v>
      </c>
      <c r="N364" s="10">
        <f t="shared" si="86"/>
        <v>304.9336644168182</v>
      </c>
      <c r="O364" s="10"/>
      <c r="P364" s="10"/>
      <c r="Q364" s="10"/>
      <c r="R364" s="10"/>
      <c r="S364" s="10"/>
      <c r="T364" s="10"/>
      <c r="U364" s="10"/>
      <c r="V364" s="10"/>
      <c r="Y364" s="14">
        <v>42634</v>
      </c>
      <c r="Z364" s="32">
        <v>344</v>
      </c>
      <c r="AA364" s="48">
        <f t="shared" si="87"/>
        <v>2.53655844257153</v>
      </c>
      <c r="AB364" s="7">
        <f t="shared" si="80"/>
        <v>841622088.95999992</v>
      </c>
      <c r="AC364" s="23">
        <f t="shared" si="88"/>
        <v>3.0453938398054367E-2</v>
      </c>
      <c r="AD364" s="23">
        <f t="shared" si="89"/>
        <v>0.31655187523493389</v>
      </c>
      <c r="AE364" s="23">
        <f t="shared" si="90"/>
        <v>0.34700581363298827</v>
      </c>
      <c r="AG364" s="8">
        <f t="shared" si="91"/>
        <v>26.152262341052367</v>
      </c>
      <c r="AH364" s="8">
        <f t="shared" si="92"/>
        <v>271.83832768982569</v>
      </c>
      <c r="AI364" s="10">
        <f t="shared" si="93"/>
        <v>297.99059003087808</v>
      </c>
      <c r="AJ364" s="10"/>
      <c r="AK364" s="10"/>
    </row>
    <row r="365" spans="1:37" x14ac:dyDescent="0.2">
      <c r="A365" s="20">
        <v>42727</v>
      </c>
      <c r="B365" s="21">
        <v>200</v>
      </c>
      <c r="C365" s="5">
        <v>358</v>
      </c>
      <c r="D365" s="14">
        <v>42635</v>
      </c>
      <c r="E365" s="31">
        <v>346</v>
      </c>
      <c r="F365" s="48">
        <f t="shared" si="81"/>
        <v>2.5390760987927767</v>
      </c>
      <c r="G365" s="7">
        <f t="shared" si="79"/>
        <v>846515240.63999999</v>
      </c>
      <c r="H365" s="23">
        <f t="shared" si="82"/>
        <v>3.049929125307831E-2</v>
      </c>
      <c r="I365" s="23">
        <f t="shared" si="83"/>
        <v>0.31881681020892572</v>
      </c>
      <c r="J365" s="23">
        <f t="shared" si="84"/>
        <v>0.34931610146200404</v>
      </c>
      <c r="L365" s="8">
        <f t="shared" si="85"/>
        <v>25.818114874449034</v>
      </c>
      <c r="M365" s="8">
        <f t="shared" si="85"/>
        <v>269.88328881408597</v>
      </c>
      <c r="N365" s="10">
        <f t="shared" si="86"/>
        <v>295.70140368853498</v>
      </c>
      <c r="O365" s="10"/>
      <c r="P365" s="10"/>
      <c r="Q365" s="10"/>
      <c r="R365" s="10"/>
      <c r="S365" s="10"/>
      <c r="T365" s="10"/>
      <c r="U365" s="10"/>
      <c r="V365" s="10"/>
      <c r="Y365" s="14">
        <v>42635</v>
      </c>
      <c r="Z365" s="32">
        <v>330</v>
      </c>
      <c r="AA365" s="48">
        <f t="shared" si="87"/>
        <v>2.5185139398778875</v>
      </c>
      <c r="AB365" s="7">
        <f t="shared" si="80"/>
        <v>807370027.19999993</v>
      </c>
      <c r="AC365" s="23">
        <f t="shared" si="88"/>
        <v>3.0130853999945816E-2</v>
      </c>
      <c r="AD365" s="23">
        <f t="shared" si="89"/>
        <v>0.30070484406712694</v>
      </c>
      <c r="AE365" s="23">
        <f t="shared" si="90"/>
        <v>0.33083569806707275</v>
      </c>
      <c r="AG365" s="8">
        <f t="shared" si="91"/>
        <v>25.506227124452842</v>
      </c>
      <c r="AH365" s="8">
        <f t="shared" si="92"/>
        <v>254.55123343709764</v>
      </c>
      <c r="AI365" s="10">
        <f t="shared" si="93"/>
        <v>280.0574605615505</v>
      </c>
      <c r="AJ365" s="10"/>
      <c r="AK365" s="10"/>
    </row>
    <row r="366" spans="1:37" x14ac:dyDescent="0.2">
      <c r="A366" s="20">
        <v>42728</v>
      </c>
      <c r="B366" s="21">
        <v>195</v>
      </c>
      <c r="C366" s="5">
        <v>359</v>
      </c>
      <c r="D366" s="14">
        <v>42636</v>
      </c>
      <c r="E366" s="31">
        <v>341</v>
      </c>
      <c r="F366" s="48">
        <f t="shared" si="81"/>
        <v>2.5327543789924976</v>
      </c>
      <c r="G366" s="7">
        <f t="shared" si="79"/>
        <v>834282361.43999994</v>
      </c>
      <c r="H366" s="23">
        <f t="shared" si="82"/>
        <v>3.0385540204932306E-2</v>
      </c>
      <c r="I366" s="23">
        <f t="shared" si="83"/>
        <v>0.31315469131132811</v>
      </c>
      <c r="J366" s="23">
        <f t="shared" si="84"/>
        <v>0.3435402315162604</v>
      </c>
      <c r="L366" s="8">
        <f t="shared" si="85"/>
        <v>25.350120235800986</v>
      </c>
      <c r="M366" s="8">
        <f t="shared" si="85"/>
        <v>261.25943536322904</v>
      </c>
      <c r="N366" s="10">
        <f t="shared" si="86"/>
        <v>286.60955559903005</v>
      </c>
      <c r="O366" s="10"/>
      <c r="P366" s="10"/>
      <c r="Q366" s="10"/>
      <c r="R366" s="10"/>
      <c r="S366" s="10"/>
      <c r="T366" s="10"/>
      <c r="U366" s="10"/>
      <c r="V366" s="10"/>
      <c r="Y366" s="14">
        <v>42636</v>
      </c>
      <c r="Z366" s="32">
        <v>338</v>
      </c>
      <c r="AA366" s="48">
        <f t="shared" si="87"/>
        <v>2.5289167002776547</v>
      </c>
      <c r="AB366" s="7">
        <f t="shared" si="80"/>
        <v>826942633.91999996</v>
      </c>
      <c r="AC366" s="23">
        <f t="shared" si="88"/>
        <v>3.031669326217214E-2</v>
      </c>
      <c r="AD366" s="23">
        <f t="shared" si="89"/>
        <v>0.3097580107755169</v>
      </c>
      <c r="AE366" s="23">
        <f t="shared" si="90"/>
        <v>0.34007470403768902</v>
      </c>
      <c r="AG366" s="8">
        <f t="shared" si="91"/>
        <v>25.29268244581711</v>
      </c>
      <c r="AH366" s="8">
        <f t="shared" si="92"/>
        <v>258.4256447047552</v>
      </c>
      <c r="AI366" s="10">
        <f t="shared" si="93"/>
        <v>283.71832715057229</v>
      </c>
      <c r="AJ366" s="10"/>
      <c r="AK366" s="10"/>
    </row>
    <row r="367" spans="1:37" x14ac:dyDescent="0.2">
      <c r="A367" s="20">
        <v>42729</v>
      </c>
      <c r="B367" s="21">
        <v>195</v>
      </c>
      <c r="C367" s="5">
        <v>360</v>
      </c>
      <c r="D367" s="14">
        <v>42637</v>
      </c>
      <c r="E367" s="31">
        <v>336</v>
      </c>
      <c r="F367" s="48">
        <f t="shared" si="81"/>
        <v>2.5263392773898441</v>
      </c>
      <c r="G367" s="7">
        <f t="shared" si="79"/>
        <v>822049482.24000001</v>
      </c>
      <c r="H367" s="23">
        <f t="shared" si="82"/>
        <v>3.027054256164801E-2</v>
      </c>
      <c r="I367" s="23">
        <f t="shared" si="83"/>
        <v>0.30749397565010472</v>
      </c>
      <c r="J367" s="23">
        <f t="shared" si="84"/>
        <v>0.33776451821175274</v>
      </c>
      <c r="L367" s="8">
        <f t="shared" si="85"/>
        <v>24.883883839926629</v>
      </c>
      <c r="M367" s="8">
        <f t="shared" si="85"/>
        <v>252.77526347508777</v>
      </c>
      <c r="N367" s="10">
        <f t="shared" si="86"/>
        <v>277.65914731501442</v>
      </c>
      <c r="O367" s="10"/>
      <c r="P367" s="10"/>
      <c r="Q367" s="10"/>
      <c r="R367" s="10"/>
      <c r="S367" s="10"/>
      <c r="T367" s="10"/>
      <c r="U367" s="10"/>
      <c r="V367" s="10"/>
      <c r="Y367" s="14">
        <v>42637</v>
      </c>
      <c r="Z367" s="32">
        <v>345</v>
      </c>
      <c r="AA367" s="48">
        <f t="shared" si="87"/>
        <v>2.537819095073274</v>
      </c>
      <c r="AB367" s="7">
        <f t="shared" si="80"/>
        <v>844068664.79999995</v>
      </c>
      <c r="AC367" s="23">
        <f t="shared" si="88"/>
        <v>3.0476639253703187E-2</v>
      </c>
      <c r="AD367" s="23">
        <f t="shared" si="89"/>
        <v>0.3176843346830589</v>
      </c>
      <c r="AE367" s="23">
        <f t="shared" si="90"/>
        <v>0.3481609739367621</v>
      </c>
      <c r="AG367" s="8">
        <f t="shared" si="91"/>
        <v>25.053305518921963</v>
      </c>
      <c r="AH367" s="8">
        <f t="shared" si="92"/>
        <v>261.15224284196745</v>
      </c>
      <c r="AI367" s="10">
        <f t="shared" si="93"/>
        <v>286.2055483608894</v>
      </c>
      <c r="AJ367" s="10"/>
      <c r="AK367" s="10"/>
    </row>
    <row r="368" spans="1:37" x14ac:dyDescent="0.2">
      <c r="A368" s="20">
        <v>42730</v>
      </c>
      <c r="B368" s="21">
        <v>190</v>
      </c>
      <c r="C368" s="5">
        <v>361</v>
      </c>
      <c r="D368" s="14">
        <v>42638</v>
      </c>
      <c r="E368" s="31">
        <v>331</v>
      </c>
      <c r="F368" s="48">
        <f t="shared" si="81"/>
        <v>2.5198279937757189</v>
      </c>
      <c r="G368" s="7">
        <f t="shared" si="79"/>
        <v>809816603.03999996</v>
      </c>
      <c r="H368" s="23">
        <f t="shared" si="82"/>
        <v>3.0154265802187111E-2</v>
      </c>
      <c r="I368" s="23">
        <f t="shared" si="83"/>
        <v>0.30183598992061444</v>
      </c>
      <c r="J368" s="23">
        <f t="shared" si="84"/>
        <v>0.33199025572280155</v>
      </c>
      <c r="L368" s="8">
        <f t="shared" si="85"/>
        <v>24.419425099092404</v>
      </c>
      <c r="M368" s="8">
        <f t="shared" si="85"/>
        <v>244.43179603272765</v>
      </c>
      <c r="N368" s="10">
        <f t="shared" si="86"/>
        <v>268.85122113182007</v>
      </c>
      <c r="O368" s="10"/>
      <c r="P368" s="10"/>
      <c r="Q368" s="10"/>
      <c r="R368" s="10"/>
      <c r="S368" s="10"/>
      <c r="T368" s="10"/>
      <c r="U368" s="10"/>
      <c r="V368" s="10"/>
      <c r="Y368" s="14">
        <v>42638</v>
      </c>
      <c r="Z368" s="32">
        <v>350</v>
      </c>
      <c r="AA368" s="48">
        <f t="shared" si="87"/>
        <v>2.5440680443502757</v>
      </c>
      <c r="AB368" s="7">
        <f t="shared" si="80"/>
        <v>856301544</v>
      </c>
      <c r="AC368" s="23">
        <f t="shared" si="88"/>
        <v>3.0589415576754708E-2</v>
      </c>
      <c r="AD368" s="23">
        <f t="shared" si="89"/>
        <v>0.32334668343534023</v>
      </c>
      <c r="AE368" s="23">
        <f t="shared" si="90"/>
        <v>0.35393609901209494</v>
      </c>
      <c r="AG368" s="8">
        <f t="shared" si="91"/>
        <v>24.77181661134636</v>
      </c>
      <c r="AH368" s="8">
        <f t="shared" si="92"/>
        <v>261.85151278385746</v>
      </c>
      <c r="AI368" s="10">
        <f t="shared" si="93"/>
        <v>286.62332939520383</v>
      </c>
      <c r="AJ368" s="10"/>
      <c r="AK368" s="10"/>
    </row>
    <row r="369" spans="1:37" x14ac:dyDescent="0.2">
      <c r="A369" s="20">
        <v>42731</v>
      </c>
      <c r="B369" s="21">
        <v>189</v>
      </c>
      <c r="C369" s="5">
        <v>362</v>
      </c>
      <c r="D369" s="14">
        <v>42639</v>
      </c>
      <c r="E369" s="31">
        <v>326</v>
      </c>
      <c r="F369" s="48">
        <f t="shared" si="81"/>
        <v>2.5132176000679389</v>
      </c>
      <c r="G369" s="7">
        <f t="shared" si="79"/>
        <v>797583723.83999991</v>
      </c>
      <c r="H369" s="23">
        <f t="shared" si="82"/>
        <v>3.0036676050124559E-2</v>
      </c>
      <c r="I369" s="23">
        <f t="shared" si="83"/>
        <v>0.29618216080934978</v>
      </c>
      <c r="J369" s="23">
        <f t="shared" si="84"/>
        <v>0.32621883685947434</v>
      </c>
      <c r="L369" s="8">
        <f t="shared" si="85"/>
        <v>23.956763935834086</v>
      </c>
      <c r="M369" s="8">
        <f t="shared" si="85"/>
        <v>236.23007075329889</v>
      </c>
      <c r="N369" s="10">
        <f t="shared" si="86"/>
        <v>260.18683468913298</v>
      </c>
      <c r="O369" s="10"/>
      <c r="P369" s="10"/>
      <c r="Q369" s="10"/>
      <c r="R369" s="10"/>
      <c r="S369" s="10"/>
      <c r="T369" s="10"/>
      <c r="U369" s="10"/>
      <c r="V369" s="10"/>
      <c r="Y369" s="14">
        <v>42639</v>
      </c>
      <c r="Z369" s="32">
        <v>341</v>
      </c>
      <c r="AA369" s="48">
        <f t="shared" si="87"/>
        <v>2.5327543789924976</v>
      </c>
      <c r="AB369" s="7">
        <f t="shared" si="80"/>
        <v>834282361.43999994</v>
      </c>
      <c r="AC369" s="23">
        <f t="shared" si="88"/>
        <v>3.0385540204932306E-2</v>
      </c>
      <c r="AD369" s="23">
        <f t="shared" si="89"/>
        <v>0.31315469131132811</v>
      </c>
      <c r="AE369" s="23">
        <f t="shared" si="90"/>
        <v>0.3435402315162604</v>
      </c>
      <c r="AG369" s="8">
        <f t="shared" si="91"/>
        <v>24.235012307539943</v>
      </c>
      <c r="AH369" s="8">
        <f t="shared" si="92"/>
        <v>249.76708483405474</v>
      </c>
      <c r="AI369" s="10">
        <f t="shared" si="93"/>
        <v>274.00209714159467</v>
      </c>
      <c r="AJ369" s="10"/>
      <c r="AK369" s="10"/>
    </row>
    <row r="370" spans="1:37" x14ac:dyDescent="0.2">
      <c r="A370" s="20">
        <v>42732</v>
      </c>
      <c r="B370" s="21">
        <v>194</v>
      </c>
      <c r="C370" s="5">
        <v>363</v>
      </c>
      <c r="D370" s="14">
        <v>42640</v>
      </c>
      <c r="E370" s="31">
        <v>321</v>
      </c>
      <c r="F370" s="48">
        <f t="shared" si="81"/>
        <v>2.5065050324048719</v>
      </c>
      <c r="G370" s="7">
        <f t="shared" si="79"/>
        <v>785350844.63999999</v>
      </c>
      <c r="H370" s="23">
        <f t="shared" si="82"/>
        <v>2.9917737995377201E-2</v>
      </c>
      <c r="I370" s="23">
        <f t="shared" si="83"/>
        <v>0.29053402301796893</v>
      </c>
      <c r="J370" s="23">
        <f t="shared" si="84"/>
        <v>0.32045176101334616</v>
      </c>
      <c r="L370" s="8">
        <f t="shared" si="85"/>
        <v>23.495920804387705</v>
      </c>
      <c r="M370" s="8">
        <f t="shared" si="85"/>
        <v>228.1711403738191</v>
      </c>
      <c r="N370" s="10">
        <f t="shared" si="86"/>
        <v>251.66706117820681</v>
      </c>
      <c r="O370" s="10"/>
      <c r="P370" s="10"/>
      <c r="Q370" s="10"/>
      <c r="R370" s="10"/>
      <c r="S370" s="10"/>
      <c r="T370" s="10"/>
      <c r="U370" s="10"/>
      <c r="V370" s="10"/>
      <c r="Y370" s="14">
        <v>42640</v>
      </c>
      <c r="Z370" s="32">
        <v>330</v>
      </c>
      <c r="AA370" s="48">
        <f t="shared" si="87"/>
        <v>2.5185139398778875</v>
      </c>
      <c r="AB370" s="7">
        <f t="shared" si="80"/>
        <v>807370027.19999993</v>
      </c>
      <c r="AC370" s="23">
        <f t="shared" si="88"/>
        <v>3.0130853999945816E-2</v>
      </c>
      <c r="AD370" s="23">
        <f t="shared" si="89"/>
        <v>0.30070484406712694</v>
      </c>
      <c r="AE370" s="23">
        <f t="shared" si="90"/>
        <v>0.33083569806707275</v>
      </c>
      <c r="AG370" s="8">
        <f t="shared" si="91"/>
        <v>23.66329163858197</v>
      </c>
      <c r="AH370" s="8">
        <f t="shared" si="92"/>
        <v>236.15880327545761</v>
      </c>
      <c r="AI370" s="10">
        <f t="shared" si="93"/>
        <v>259.82209491403961</v>
      </c>
      <c r="AJ370" s="10"/>
      <c r="AK370" s="10"/>
    </row>
    <row r="371" spans="1:37" x14ac:dyDescent="0.2">
      <c r="A371" s="20">
        <v>42733</v>
      </c>
      <c r="B371" s="21">
        <v>192</v>
      </c>
      <c r="C371" s="5">
        <v>364</v>
      </c>
      <c r="D371" s="14">
        <v>42641</v>
      </c>
      <c r="E371" s="31">
        <v>316</v>
      </c>
      <c r="F371" s="48">
        <f t="shared" si="81"/>
        <v>2.4996870826184039</v>
      </c>
      <c r="G371" s="7">
        <f t="shared" si="79"/>
        <v>773117965.43999994</v>
      </c>
      <c r="H371" s="23">
        <f t="shared" si="82"/>
        <v>2.9797414810115008E-2</v>
      </c>
      <c r="I371" s="23">
        <f t="shared" si="83"/>
        <v>0.28489322803376105</v>
      </c>
      <c r="J371" s="23">
        <f t="shared" si="84"/>
        <v>0.31469064284387605</v>
      </c>
      <c r="L371" s="8">
        <f t="shared" si="85"/>
        <v>23.036916713367837</v>
      </c>
      <c r="M371" s="8">
        <f t="shared" si="85"/>
        <v>220.25607282509529</v>
      </c>
      <c r="N371" s="10">
        <f t="shared" si="86"/>
        <v>243.29298953846313</v>
      </c>
      <c r="O371" s="10"/>
      <c r="P371" s="10"/>
      <c r="Q371" s="10"/>
      <c r="R371" s="10"/>
      <c r="S371" s="10"/>
      <c r="T371" s="10"/>
      <c r="U371" s="10"/>
      <c r="V371" s="10"/>
      <c r="Y371" s="14">
        <v>42641</v>
      </c>
      <c r="Z371" s="32">
        <v>340</v>
      </c>
      <c r="AA371" s="48">
        <f t="shared" si="87"/>
        <v>2.5314789170422549</v>
      </c>
      <c r="AB371" s="7">
        <f t="shared" si="80"/>
        <v>831835785.5999999</v>
      </c>
      <c r="AC371" s="23">
        <f t="shared" si="88"/>
        <v>3.0362641425645362E-2</v>
      </c>
      <c r="AD371" s="23">
        <f t="shared" si="89"/>
        <v>0.31202239484464034</v>
      </c>
      <c r="AE371" s="23">
        <f t="shared" si="90"/>
        <v>0.34238503627028571</v>
      </c>
      <c r="AG371" s="8">
        <f t="shared" si="91"/>
        <v>23.473903564379199</v>
      </c>
      <c r="AH371" s="8">
        <f t="shared" si="92"/>
        <v>241.23011907400465</v>
      </c>
      <c r="AI371" s="10">
        <f t="shared" si="93"/>
        <v>264.70402263838383</v>
      </c>
      <c r="AJ371" s="10"/>
      <c r="AK371" s="10"/>
    </row>
    <row r="372" spans="1:37" x14ac:dyDescent="0.2">
      <c r="A372" s="20">
        <v>42734</v>
      </c>
      <c r="B372" s="21">
        <v>191</v>
      </c>
      <c r="C372" s="5">
        <v>365</v>
      </c>
      <c r="D372" s="14">
        <v>42642</v>
      </c>
      <c r="E372" s="31">
        <v>311</v>
      </c>
      <c r="F372" s="48">
        <f t="shared" si="81"/>
        <v>2.4927603890268375</v>
      </c>
      <c r="G372" s="7">
        <f t="shared" si="79"/>
        <v>760885086.24000001</v>
      </c>
      <c r="H372" s="23">
        <f t="shared" si="82"/>
        <v>2.9675668058322984E-2</v>
      </c>
      <c r="I372" s="23">
        <f t="shared" si="83"/>
        <v>0.27926155372742922</v>
      </c>
      <c r="J372" s="23">
        <f t="shared" si="84"/>
        <v>0.30893722178575223</v>
      </c>
      <c r="L372" s="8">
        <f t="shared" si="85"/>
        <v>22.579773249786697</v>
      </c>
      <c r="M372" s="8">
        <f t="shared" si="85"/>
        <v>212.48595139141139</v>
      </c>
      <c r="N372" s="10">
        <f t="shared" si="86"/>
        <v>235.06572464119807</v>
      </c>
      <c r="O372" s="10"/>
      <c r="P372" s="10"/>
      <c r="Q372" s="10"/>
      <c r="R372" s="10"/>
      <c r="S372" s="10"/>
      <c r="T372" s="10"/>
      <c r="U372" s="10"/>
      <c r="V372" s="10"/>
      <c r="Y372" s="14">
        <v>42642</v>
      </c>
      <c r="Z372" s="32">
        <v>325</v>
      </c>
      <c r="AA372" s="48">
        <f t="shared" si="87"/>
        <v>2.5118833609788744</v>
      </c>
      <c r="AB372" s="7">
        <f t="shared" si="80"/>
        <v>795137148</v>
      </c>
      <c r="AC372" s="23">
        <f t="shared" si="88"/>
        <v>3.0012997459471388E-2</v>
      </c>
      <c r="AD372" s="23">
        <f t="shared" si="89"/>
        <v>0.29505202683785381</v>
      </c>
      <c r="AE372" s="23">
        <f t="shared" si="90"/>
        <v>0.3250650242973252</v>
      </c>
      <c r="AG372" s="8">
        <f t="shared" si="91"/>
        <v>22.836442160270789</v>
      </c>
      <c r="AH372" s="8">
        <f t="shared" si="92"/>
        <v>224.5006868858072</v>
      </c>
      <c r="AI372" s="10">
        <f t="shared" si="93"/>
        <v>247.33712904607799</v>
      </c>
      <c r="AJ372" s="10"/>
      <c r="AK372" s="10"/>
    </row>
    <row r="373" spans="1:37" x14ac:dyDescent="0.2">
      <c r="A373" s="20">
        <v>42735</v>
      </c>
      <c r="B373" s="21">
        <v>194</v>
      </c>
      <c r="C373" s="5">
        <v>366</v>
      </c>
      <c r="D373" s="14">
        <v>42643</v>
      </c>
      <c r="E373" s="31">
        <v>306</v>
      </c>
      <c r="F373" s="48">
        <f t="shared" si="81"/>
        <v>2.4857214264815801</v>
      </c>
      <c r="G373" s="7">
        <f t="shared" si="79"/>
        <v>748652207.03999996</v>
      </c>
      <c r="H373" s="23">
        <f t="shared" si="82"/>
        <v>2.9552457598423829E-2</v>
      </c>
      <c r="I373" s="23">
        <f t="shared" si="83"/>
        <v>0.27364091486904751</v>
      </c>
      <c r="J373" s="23">
        <f t="shared" si="84"/>
        <v>0.30319337246747136</v>
      </c>
      <c r="L373" s="8">
        <f t="shared" si="85"/>
        <v>22.124512604516013</v>
      </c>
      <c r="M373" s="8">
        <f t="shared" si="85"/>
        <v>204.86187485315716</v>
      </c>
      <c r="N373" s="10">
        <f t="shared" si="86"/>
        <v>226.98638745767317</v>
      </c>
      <c r="O373" s="10"/>
      <c r="P373" s="10"/>
      <c r="Q373" s="10"/>
      <c r="R373" s="10"/>
      <c r="S373" s="10"/>
      <c r="T373" s="10"/>
      <c r="U373" s="10"/>
      <c r="V373" s="10"/>
      <c r="Y373" s="14">
        <v>42643</v>
      </c>
      <c r="Z373" s="32">
        <v>326</v>
      </c>
      <c r="AA373" s="48">
        <f t="shared" si="87"/>
        <v>2.5132176000679389</v>
      </c>
      <c r="AB373" s="7">
        <f t="shared" si="80"/>
        <v>797583723.83999991</v>
      </c>
      <c r="AC373" s="23">
        <f t="shared" si="88"/>
        <v>3.0036676050124559E-2</v>
      </c>
      <c r="AD373" s="23">
        <f t="shared" si="89"/>
        <v>0.29618216080934978</v>
      </c>
      <c r="AE373" s="23">
        <f t="shared" si="90"/>
        <v>0.32621883685947434</v>
      </c>
      <c r="AG373" s="8">
        <f t="shared" si="91"/>
        <v>22.487023817071258</v>
      </c>
      <c r="AH373" s="8">
        <f t="shared" si="92"/>
        <v>221.7374283757959</v>
      </c>
      <c r="AI373" s="10">
        <f t="shared" si="93"/>
        <v>244.22445219286715</v>
      </c>
      <c r="AJ373" s="10"/>
      <c r="AK373" s="10"/>
    </row>
    <row r="374" spans="1:37" x14ac:dyDescent="0.2">
      <c r="A374" s="4"/>
    </row>
    <row r="375" spans="1:37" x14ac:dyDescent="0.2">
      <c r="A375" s="4"/>
    </row>
  </sheetData>
  <sheetProtection algorithmName="SHA-512" hashValue="s0qiGeJSSAKWAdrk86UBtXBuw5HKTPMjvyXYsKk++Z+RROOfnMwJo2JhEPeYFZF6apwks9RMKRvh6H7Hub9ybw==" saltValue="4TZfVumBrnUaEeoWJnl7kw==" spinCount="100000" sheet="1" scenarios="1"/>
  <mergeCells count="2">
    <mergeCell ref="A6:B6"/>
    <mergeCell ref="C6:E6"/>
  </mergeCells>
  <pageMargins left="0.7" right="0.7" top="0.75" bottom="0.75" header="0.3" footer="0.3"/>
  <pageSetup paperSize="3" scale="60" orientation="landscape" r:id="rId1"/>
  <headerFooter>
    <oddFooter>&amp;L&amp;Z&amp;F&amp;R&amp;D &amp;T</oddFooter>
  </headerFooter>
  <drawing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L375"/>
  <sheetViews>
    <sheetView workbookViewId="0">
      <selection activeCell="A5" sqref="A5:E6"/>
    </sheetView>
  </sheetViews>
  <sheetFormatPr defaultRowHeight="12.75" x14ac:dyDescent="0.2"/>
  <cols>
    <col min="4" max="4" width="12.7109375" customWidth="1"/>
    <col min="5" max="6" width="10.7109375" customWidth="1"/>
    <col min="7" max="7" width="14.7109375" customWidth="1"/>
    <col min="9" max="9" width="10.5703125" customWidth="1"/>
    <col min="10" max="10" width="10.42578125" customWidth="1"/>
    <col min="13" max="13" width="9.85546875" customWidth="1"/>
    <col min="16" max="16" width="10.5703125" customWidth="1"/>
    <col min="20" max="20" width="10.140625" customWidth="1"/>
    <col min="28" max="28" width="10" customWidth="1"/>
    <col min="29" max="29" width="11.5703125" customWidth="1"/>
    <col min="30" max="30" width="10.42578125" customWidth="1"/>
    <col min="31" max="31" width="10" customWidth="1"/>
    <col min="35" max="35" width="11.42578125" customWidth="1"/>
  </cols>
  <sheetData>
    <row r="1" spans="1:38" s="2" customFormat="1" ht="21.75" thickBot="1" x14ac:dyDescent="0.4">
      <c r="A1" s="2" t="s">
        <v>107</v>
      </c>
      <c r="H1"/>
      <c r="K1" s="25" t="s">
        <v>18</v>
      </c>
      <c r="T1" s="1" t="s">
        <v>132</v>
      </c>
    </row>
    <row r="2" spans="1:38" s="2" customFormat="1" ht="21" x14ac:dyDescent="0.35">
      <c r="D2" s="27"/>
      <c r="G2"/>
      <c r="H2"/>
      <c r="I2"/>
      <c r="J2"/>
      <c r="K2" s="25" t="s">
        <v>19</v>
      </c>
      <c r="L2"/>
      <c r="M2"/>
      <c r="O2" s="165" t="s">
        <v>133</v>
      </c>
      <c r="T2" s="166" t="s">
        <v>31</v>
      </c>
      <c r="U2" s="167" t="s">
        <v>18</v>
      </c>
      <c r="V2" s="167" t="s">
        <v>130</v>
      </c>
      <c r="W2" s="168" t="s">
        <v>104</v>
      </c>
      <c r="Z2" s="3" t="s">
        <v>128</v>
      </c>
      <c r="AI2" s="165" t="s">
        <v>134</v>
      </c>
    </row>
    <row r="3" spans="1:38" ht="21" x14ac:dyDescent="0.35">
      <c r="D3" s="3" t="s">
        <v>135</v>
      </c>
      <c r="E3" s="1"/>
      <c r="F3" s="1"/>
      <c r="I3" t="s">
        <v>17</v>
      </c>
      <c r="J3" t="s">
        <v>17</v>
      </c>
      <c r="K3" s="70" t="s">
        <v>69</v>
      </c>
      <c r="L3" s="71"/>
      <c r="M3" s="71"/>
      <c r="P3" t="s">
        <v>18</v>
      </c>
      <c r="Q3" t="s">
        <v>103</v>
      </c>
      <c r="R3" t="s">
        <v>104</v>
      </c>
      <c r="T3" s="159" t="s">
        <v>95</v>
      </c>
      <c r="U3" s="160">
        <f>P4</f>
        <v>34984.103824753256</v>
      </c>
      <c r="V3" s="160">
        <f t="shared" ref="V3:W3" si="0">Q4</f>
        <v>155969.69899209679</v>
      </c>
      <c r="W3" s="161">
        <f t="shared" si="0"/>
        <v>190953.80281685013</v>
      </c>
      <c r="Z3" s="27"/>
      <c r="AA3" s="2"/>
      <c r="AB3" s="2"/>
      <c r="AJ3" t="s">
        <v>18</v>
      </c>
      <c r="AK3" t="s">
        <v>103</v>
      </c>
      <c r="AL3" t="s">
        <v>104</v>
      </c>
    </row>
    <row r="4" spans="1:38" ht="19.5" thickBot="1" x14ac:dyDescent="0.35">
      <c r="D4" s="1"/>
      <c r="E4" s="1"/>
      <c r="F4" s="1"/>
      <c r="I4" s="62" t="s">
        <v>55</v>
      </c>
      <c r="J4" s="62"/>
      <c r="K4" s="54" t="s">
        <v>58</v>
      </c>
      <c r="L4" s="63"/>
      <c r="M4" s="63"/>
      <c r="O4" s="9" t="s">
        <v>7</v>
      </c>
      <c r="P4" s="45">
        <f>SUM(M8:M373)</f>
        <v>34984.103824753256</v>
      </c>
      <c r="Q4" s="45">
        <f>SUM(N8:N373)</f>
        <v>155969.69899209679</v>
      </c>
      <c r="R4" s="45">
        <f>SUM(O8:O373)</f>
        <v>190953.80281685013</v>
      </c>
      <c r="T4" s="162" t="s">
        <v>131</v>
      </c>
      <c r="U4" s="163">
        <f>AJ4</f>
        <v>35765.330481626748</v>
      </c>
      <c r="V4" s="163">
        <f t="shared" ref="V4:W4" si="1">AK4</f>
        <v>146041.15953963323</v>
      </c>
      <c r="W4" s="164">
        <f t="shared" si="1"/>
        <v>181806.49002125987</v>
      </c>
      <c r="Z4" s="1"/>
      <c r="AA4" s="1"/>
      <c r="AB4" s="1"/>
      <c r="AD4" t="s">
        <v>17</v>
      </c>
      <c r="AE4" t="s">
        <v>17</v>
      </c>
      <c r="AF4" s="70" t="s">
        <v>69</v>
      </c>
      <c r="AG4" s="71"/>
      <c r="AH4" s="71"/>
      <c r="AI4" s="9" t="s">
        <v>7</v>
      </c>
      <c r="AJ4" s="144">
        <f>SUM(AH9:AH374)</f>
        <v>35765.330481626748</v>
      </c>
      <c r="AK4" s="144">
        <f>SUM(AI9:AI374)</f>
        <v>146041.15953963323</v>
      </c>
      <c r="AL4" s="144">
        <f>SUM(AJ9:AJ374)</f>
        <v>181806.49002125987</v>
      </c>
    </row>
    <row r="5" spans="1:38" ht="18" thickBot="1" x14ac:dyDescent="0.3">
      <c r="D5" s="1"/>
      <c r="E5" s="79" t="s">
        <v>95</v>
      </c>
      <c r="F5" s="1"/>
      <c r="I5" s="58" t="s">
        <v>53</v>
      </c>
      <c r="J5" s="59" t="s">
        <v>54</v>
      </c>
      <c r="K5" s="64" t="s">
        <v>110</v>
      </c>
      <c r="L5" s="65" t="s">
        <v>56</v>
      </c>
      <c r="M5" s="66" t="s">
        <v>57</v>
      </c>
      <c r="O5" s="172" t="s">
        <v>137</v>
      </c>
      <c r="P5" s="173">
        <f>SUM(M173:M281)</f>
        <v>18366.533756019446</v>
      </c>
      <c r="Q5" s="173">
        <f t="shared" ref="Q5:R5" si="2">SUM(N173:N281)</f>
        <v>139363.72911718301</v>
      </c>
      <c r="R5" s="173">
        <f t="shared" si="2"/>
        <v>157730.26287320248</v>
      </c>
      <c r="Z5" s="1"/>
      <c r="AA5" s="1"/>
      <c r="AB5" s="1"/>
      <c r="AD5" s="62" t="s">
        <v>55</v>
      </c>
      <c r="AE5" s="62"/>
      <c r="AF5" s="54" t="s">
        <v>58</v>
      </c>
      <c r="AG5" s="63"/>
      <c r="AH5" s="63"/>
      <c r="AI5" s="172" t="s">
        <v>137</v>
      </c>
      <c r="AJ5" s="173">
        <f>SUM(AH173:AH281)</f>
        <v>18771.836681323857</v>
      </c>
      <c r="AK5" s="173">
        <f t="shared" ref="AK5:AL5" si="3">SUM(AI173:AI281)</f>
        <v>129746.60767903997</v>
      </c>
      <c r="AL5" s="173">
        <f t="shared" si="3"/>
        <v>148518.44436036379</v>
      </c>
    </row>
    <row r="6" spans="1:38" ht="18" thickBot="1" x14ac:dyDescent="0.3">
      <c r="A6" s="229" t="s">
        <v>2</v>
      </c>
      <c r="B6" s="229"/>
      <c r="C6" s="230" t="s">
        <v>3</v>
      </c>
      <c r="D6" s="230"/>
      <c r="E6" s="230"/>
      <c r="F6" s="73"/>
      <c r="I6" s="60">
        <v>-0.31</v>
      </c>
      <c r="J6" s="61">
        <v>0.4551</v>
      </c>
      <c r="K6" s="67">
        <v>0.24199999999999999</v>
      </c>
      <c r="L6" s="68">
        <v>-1.0617000000000001</v>
      </c>
      <c r="M6" s="69">
        <v>1.1728000000000001</v>
      </c>
      <c r="Z6" s="1"/>
      <c r="AA6" s="1"/>
      <c r="AB6" s="1"/>
      <c r="AD6" s="58" t="s">
        <v>53</v>
      </c>
      <c r="AE6" s="59" t="s">
        <v>54</v>
      </c>
      <c r="AF6" s="64" t="s">
        <v>110</v>
      </c>
      <c r="AG6" s="65" t="s">
        <v>56</v>
      </c>
      <c r="AH6" s="66" t="s">
        <v>57</v>
      </c>
    </row>
    <row r="7" spans="1:38" ht="39.75" customHeight="1" thickBot="1" x14ac:dyDescent="0.3">
      <c r="A7" s="19" t="s">
        <v>0</v>
      </c>
      <c r="B7" s="19" t="s">
        <v>1</v>
      </c>
      <c r="C7" s="22" t="s">
        <v>156</v>
      </c>
      <c r="D7" s="11" t="s">
        <v>0</v>
      </c>
      <c r="E7" s="11" t="s">
        <v>1</v>
      </c>
      <c r="F7" s="11" t="s">
        <v>45</v>
      </c>
      <c r="G7" s="5" t="s">
        <v>6</v>
      </c>
      <c r="I7" s="6" t="s">
        <v>29</v>
      </c>
      <c r="J7" s="6" t="s">
        <v>30</v>
      </c>
      <c r="K7" s="6" t="s">
        <v>8</v>
      </c>
      <c r="M7" s="13" t="s">
        <v>96</v>
      </c>
      <c r="N7" s="13" t="s">
        <v>97</v>
      </c>
      <c r="O7" s="13" t="s">
        <v>98</v>
      </c>
      <c r="Z7" s="1"/>
      <c r="AA7" s="79" t="s">
        <v>129</v>
      </c>
      <c r="AB7" s="73"/>
      <c r="AD7" s="60">
        <v>-0.31</v>
      </c>
      <c r="AE7" s="61">
        <v>0.4551</v>
      </c>
      <c r="AF7" s="67">
        <v>0.24199999999999999</v>
      </c>
      <c r="AG7" s="68">
        <v>-1.0617000000000001</v>
      </c>
      <c r="AH7" s="69">
        <v>1.1728000000000001</v>
      </c>
    </row>
    <row r="8" spans="1:38" ht="39" x14ac:dyDescent="0.25">
      <c r="A8" s="20">
        <v>42370</v>
      </c>
      <c r="B8" s="19">
        <v>194</v>
      </c>
      <c r="C8" s="5">
        <v>1</v>
      </c>
      <c r="D8" s="14">
        <v>42644</v>
      </c>
      <c r="E8" s="31">
        <v>213</v>
      </c>
      <c r="F8" s="48">
        <f>LOG10(E8)</f>
        <v>2.3283796034387376</v>
      </c>
      <c r="G8" s="7">
        <f t="shared" ref="G8:G71" si="4">(E8*60*60*24)*28.31685</f>
        <v>521120653.91999996</v>
      </c>
      <c r="I8" s="15">
        <f t="shared" ref="I8:I71" si="5">(POWER(E8,$I$6))*$J$6</f>
        <v>8.6359308950568897E-2</v>
      </c>
      <c r="J8" s="15">
        <f t="shared" ref="J8:J71" si="6">(((F8*F8)*$K$6)+($L$6*F8)+$M$6)</f>
        <v>1.2726456834798894E-2</v>
      </c>
      <c r="K8" s="16">
        <f>I8+J8</f>
        <v>9.9085765785367791E-2</v>
      </c>
      <c r="M8" s="17">
        <f>(I8*$G8)/1000000</f>
        <v>45.003619552399769</v>
      </c>
      <c r="N8" s="17">
        <f t="shared" ref="N8:O23" si="7">(J8*$G8)/1000000</f>
        <v>6.6320195078350519</v>
      </c>
      <c r="O8" s="17">
        <f t="shared" si="7"/>
        <v>51.635639060234823</v>
      </c>
      <c r="Z8" s="11" t="s">
        <v>0</v>
      </c>
      <c r="AA8" s="11" t="s">
        <v>1</v>
      </c>
      <c r="AB8" s="11" t="s">
        <v>45</v>
      </c>
      <c r="AC8" s="5" t="s">
        <v>6</v>
      </c>
      <c r="AD8" s="6" t="s">
        <v>29</v>
      </c>
      <c r="AE8" s="6" t="s">
        <v>30</v>
      </c>
      <c r="AF8" s="6" t="s">
        <v>8</v>
      </c>
      <c r="AH8" s="13" t="s">
        <v>10</v>
      </c>
      <c r="AI8" s="13" t="s">
        <v>11</v>
      </c>
      <c r="AJ8" s="13" t="s">
        <v>12</v>
      </c>
    </row>
    <row r="9" spans="1:38" x14ac:dyDescent="0.2">
      <c r="A9" s="20">
        <v>42371</v>
      </c>
      <c r="B9" s="19">
        <v>194</v>
      </c>
      <c r="C9" s="5">
        <v>2</v>
      </c>
      <c r="D9" s="14">
        <v>42645</v>
      </c>
      <c r="E9" s="31">
        <v>205</v>
      </c>
      <c r="F9" s="48">
        <f t="shared" ref="F9:F72" si="8">LOG10(E9)</f>
        <v>2.3117538610557542</v>
      </c>
      <c r="G9" s="7">
        <f t="shared" si="4"/>
        <v>501548047.19999999</v>
      </c>
      <c r="I9" s="15">
        <f t="shared" si="5"/>
        <v>8.7390281557945745E-2</v>
      </c>
      <c r="J9" s="15">
        <f t="shared" si="6"/>
        <v>1.1708756930802977E-2</v>
      </c>
      <c r="K9" s="16">
        <f t="shared" ref="K9:K72" si="9">I9+J9</f>
        <v>9.9099038488748722E-2</v>
      </c>
      <c r="M9" s="17">
        <f t="shared" ref="M9:O72" si="10">(I9*$G9)/1000000</f>
        <v>43.830425059645862</v>
      </c>
      <c r="N9" s="17">
        <f t="shared" si="7"/>
        <v>5.8725041737836978</v>
      </c>
      <c r="O9" s="17">
        <f t="shared" si="7"/>
        <v>49.702929233429558</v>
      </c>
      <c r="Z9" s="14">
        <v>42644</v>
      </c>
      <c r="AA9" s="32">
        <v>332</v>
      </c>
      <c r="AB9" s="48">
        <f>LOG10(AA9)</f>
        <v>2.5211380837040362</v>
      </c>
      <c r="AC9" s="7">
        <f t="shared" ref="AC9:AC72" si="11">(AA9*60*60*24)*28.31685</f>
        <v>812263178.88</v>
      </c>
      <c r="AD9" s="15">
        <f t="shared" ref="AD9:AD72" si="12">(POWER(AA9,$I$6))*$J$6</f>
        <v>7.5258235135551327E-2</v>
      </c>
      <c r="AE9" s="15">
        <f t="shared" ref="AE9:AE72" si="13">(((AB9*AB9)*$K$6)+($L$6*AB9)+$M$6)</f>
        <v>3.4292907910316472E-2</v>
      </c>
      <c r="AF9" s="16">
        <f>AD9+AE9</f>
        <v>0.1095511430458678</v>
      </c>
      <c r="AH9" s="17">
        <f>(AD9*$G9)/1000000</f>
        <v>37.745620867954194</v>
      </c>
      <c r="AI9" s="17">
        <f t="shared" ref="AI9:AI72" si="14">(AE9*$G9)/1000000</f>
        <v>17.199540995228659</v>
      </c>
      <c r="AJ9" s="17">
        <f t="shared" ref="AJ9:AJ72" si="15">(AF9*$G9)/1000000</f>
        <v>54.945161863182847</v>
      </c>
    </row>
    <row r="10" spans="1:38" x14ac:dyDescent="0.2">
      <c r="A10" s="20">
        <v>42372</v>
      </c>
      <c r="B10" s="19">
        <v>198</v>
      </c>
      <c r="C10" s="5">
        <v>3</v>
      </c>
      <c r="D10" s="14">
        <v>42646</v>
      </c>
      <c r="E10" s="31">
        <v>199</v>
      </c>
      <c r="F10" s="48">
        <f t="shared" si="8"/>
        <v>2.2988530764097068</v>
      </c>
      <c r="G10" s="7">
        <f t="shared" si="4"/>
        <v>486868592.15999997</v>
      </c>
      <c r="I10" s="15">
        <f t="shared" si="5"/>
        <v>8.8198740190649119E-2</v>
      </c>
      <c r="J10" s="15">
        <f t="shared" si="6"/>
        <v>1.101125177006046E-2</v>
      </c>
      <c r="K10" s="16">
        <f t="shared" si="9"/>
        <v>9.9209991960709579E-2</v>
      </c>
      <c r="M10" s="17">
        <f t="shared" si="10"/>
        <v>42.941196466906945</v>
      </c>
      <c r="N10" s="17">
        <f t="shared" si="7"/>
        <v>5.3610326472086429</v>
      </c>
      <c r="O10" s="17">
        <f t="shared" si="7"/>
        <v>48.30222911411559</v>
      </c>
      <c r="Z10" s="14">
        <v>42645</v>
      </c>
      <c r="AA10" s="32">
        <v>326</v>
      </c>
      <c r="AB10" s="48">
        <f t="shared" ref="AB10:AB73" si="16">LOG10(AA10)</f>
        <v>2.5132176000679389</v>
      </c>
      <c r="AC10" s="7">
        <f t="shared" si="11"/>
        <v>797583723.83999991</v>
      </c>
      <c r="AD10" s="15">
        <f t="shared" si="12"/>
        <v>7.5684924056527547E-2</v>
      </c>
      <c r="AE10" s="15">
        <f t="shared" si="13"/>
        <v>3.3052448688351443E-2</v>
      </c>
      <c r="AF10" s="16">
        <f t="shared" ref="AF10:AF73" si="17">AD10+AE10</f>
        <v>0.10873737274487899</v>
      </c>
      <c r="AH10" s="17">
        <f t="shared" ref="AH10:AH73" si="18">(AD10*$G10)/1000000</f>
        <v>36.848612423138078</v>
      </c>
      <c r="AI10" s="17">
        <f t="shared" si="14"/>
        <v>16.092199160338303</v>
      </c>
      <c r="AJ10" s="17">
        <f t="shared" si="15"/>
        <v>52.940811583476389</v>
      </c>
    </row>
    <row r="11" spans="1:38" x14ac:dyDescent="0.2">
      <c r="A11" s="20">
        <v>42373</v>
      </c>
      <c r="B11" s="19">
        <v>195</v>
      </c>
      <c r="C11" s="5">
        <v>4</v>
      </c>
      <c r="D11" s="14">
        <v>42647</v>
      </c>
      <c r="E11" s="31">
        <v>200</v>
      </c>
      <c r="F11" s="48">
        <f t="shared" si="8"/>
        <v>2.3010299956639813</v>
      </c>
      <c r="G11" s="7">
        <f t="shared" si="4"/>
        <v>489315168</v>
      </c>
      <c r="I11" s="15">
        <f t="shared" si="5"/>
        <v>8.8061795655500055E-2</v>
      </c>
      <c r="J11" s="15">
        <f t="shared" si="6"/>
        <v>1.1123301512333317E-2</v>
      </c>
      <c r="K11" s="16">
        <f t="shared" si="9"/>
        <v>9.9185097167833372E-2</v>
      </c>
      <c r="M11" s="17">
        <f t="shared" si="10"/>
        <v>43.08997233555268</v>
      </c>
      <c r="N11" s="17">
        <f t="shared" si="7"/>
        <v>5.4428001482220312</v>
      </c>
      <c r="O11" s="17">
        <f t="shared" si="7"/>
        <v>48.532772483774714</v>
      </c>
      <c r="Z11" s="14">
        <v>42646</v>
      </c>
      <c r="AA11" s="32">
        <v>330</v>
      </c>
      <c r="AB11" s="48">
        <f t="shared" si="16"/>
        <v>2.5185139398778875</v>
      </c>
      <c r="AC11" s="7">
        <f t="shared" si="11"/>
        <v>807370027.19999993</v>
      </c>
      <c r="AD11" s="15">
        <f t="shared" si="12"/>
        <v>7.5399334758229269E-2</v>
      </c>
      <c r="AE11" s="15">
        <f t="shared" si="13"/>
        <v>3.3878566648582575E-2</v>
      </c>
      <c r="AF11" s="16">
        <f t="shared" si="17"/>
        <v>0.10927790140681184</v>
      </c>
      <c r="AH11" s="17">
        <f t="shared" si="18"/>
        <v>36.894038154311197</v>
      </c>
      <c r="AI11" s="17">
        <f t="shared" si="14"/>
        <v>16.577296531250379</v>
      </c>
      <c r="AJ11" s="17">
        <f t="shared" si="15"/>
        <v>53.471334685561573</v>
      </c>
    </row>
    <row r="12" spans="1:38" x14ac:dyDescent="0.2">
      <c r="A12" s="20">
        <v>42374</v>
      </c>
      <c r="B12" s="19">
        <v>191</v>
      </c>
      <c r="C12" s="5">
        <v>5</v>
      </c>
      <c r="D12" s="14">
        <v>42648</v>
      </c>
      <c r="E12" s="31">
        <v>242</v>
      </c>
      <c r="F12" s="48">
        <f t="shared" si="8"/>
        <v>2.3838153659804311</v>
      </c>
      <c r="G12" s="7">
        <f t="shared" si="4"/>
        <v>592071353.27999997</v>
      </c>
      <c r="I12" s="15">
        <f t="shared" si="5"/>
        <v>8.3008787850932284E-2</v>
      </c>
      <c r="J12" s="15">
        <f t="shared" si="6"/>
        <v>1.7086545117004803E-2</v>
      </c>
      <c r="K12" s="16">
        <f t="shared" si="9"/>
        <v>0.10009533296793709</v>
      </c>
      <c r="M12" s="17">
        <f t="shared" si="10"/>
        <v>49.1471253570339</v>
      </c>
      <c r="N12" s="17">
        <f t="shared" si="7"/>
        <v>10.116453890304809</v>
      </c>
      <c r="O12" s="17">
        <f t="shared" si="7"/>
        <v>59.263579247338704</v>
      </c>
      <c r="Z12" s="14">
        <v>42647</v>
      </c>
      <c r="AA12" s="32">
        <v>322</v>
      </c>
      <c r="AB12" s="48">
        <f t="shared" si="16"/>
        <v>2.5078558716958308</v>
      </c>
      <c r="AC12" s="7">
        <f t="shared" si="11"/>
        <v>787797420.48000002</v>
      </c>
      <c r="AD12" s="15">
        <f t="shared" si="12"/>
        <v>7.5975141093377427E-2</v>
      </c>
      <c r="AE12" s="15">
        <f t="shared" si="13"/>
        <v>3.2229960734756036E-2</v>
      </c>
      <c r="AF12" s="16">
        <f t="shared" si="17"/>
        <v>0.10820510182813346</v>
      </c>
      <c r="AH12" s="17">
        <f t="shared" si="18"/>
        <v>44.982704602794911</v>
      </c>
      <c r="AI12" s="17">
        <f t="shared" si="14"/>
        <v>19.082436468388266</v>
      </c>
      <c r="AJ12" s="17">
        <f t="shared" si="15"/>
        <v>64.065141071183177</v>
      </c>
    </row>
    <row r="13" spans="1:38" x14ac:dyDescent="0.2">
      <c r="A13" s="20">
        <v>42375</v>
      </c>
      <c r="B13" s="19">
        <v>195</v>
      </c>
      <c r="C13" s="5">
        <v>6</v>
      </c>
      <c r="D13" s="14">
        <v>42649</v>
      </c>
      <c r="E13" s="31">
        <v>420</v>
      </c>
      <c r="F13" s="48">
        <f t="shared" si="8"/>
        <v>2.6232492903979003</v>
      </c>
      <c r="G13" s="7">
        <f t="shared" si="4"/>
        <v>1027561852.8</v>
      </c>
      <c r="I13" s="15">
        <f t="shared" si="5"/>
        <v>6.9968015382888618E-2</v>
      </c>
      <c r="J13" s="15">
        <f t="shared" si="6"/>
        <v>5.3003943561236166E-2</v>
      </c>
      <c r="K13" s="16">
        <f t="shared" si="9"/>
        <v>0.12297195894412478</v>
      </c>
      <c r="M13" s="17">
        <f t="shared" si="10"/>
        <v>71.896463523579925</v>
      </c>
      <c r="N13" s="17">
        <f t="shared" si="7"/>
        <v>54.464830451490464</v>
      </c>
      <c r="O13" s="17">
        <f t="shared" si="7"/>
        <v>126.36129397507038</v>
      </c>
      <c r="Z13" s="14">
        <v>42648</v>
      </c>
      <c r="AA13" s="32">
        <v>330</v>
      </c>
      <c r="AB13" s="48">
        <f t="shared" si="16"/>
        <v>2.5185139398778875</v>
      </c>
      <c r="AC13" s="7">
        <f t="shared" si="11"/>
        <v>807370027.19999993</v>
      </c>
      <c r="AD13" s="15">
        <f t="shared" si="12"/>
        <v>7.5399334758229269E-2</v>
      </c>
      <c r="AE13" s="15">
        <f t="shared" si="13"/>
        <v>3.3878566648582575E-2</v>
      </c>
      <c r="AF13" s="16">
        <f t="shared" si="17"/>
        <v>0.10927790140681184</v>
      </c>
      <c r="AH13" s="17">
        <f t="shared" si="18"/>
        <v>77.477480124053514</v>
      </c>
      <c r="AI13" s="17">
        <f t="shared" si="14"/>
        <v>34.81232271562579</v>
      </c>
      <c r="AJ13" s="17">
        <f t="shared" si="15"/>
        <v>112.2898028396793</v>
      </c>
    </row>
    <row r="14" spans="1:38" x14ac:dyDescent="0.2">
      <c r="A14" s="20">
        <v>42376</v>
      </c>
      <c r="B14" s="19">
        <v>194</v>
      </c>
      <c r="C14" s="5">
        <v>7</v>
      </c>
      <c r="D14" s="14">
        <v>42650</v>
      </c>
      <c r="E14" s="31">
        <v>433</v>
      </c>
      <c r="F14" s="48">
        <f t="shared" si="8"/>
        <v>2.6364878963533656</v>
      </c>
      <c r="G14" s="7">
        <f t="shared" si="4"/>
        <v>1059367338.7199999</v>
      </c>
      <c r="I14" s="15">
        <f t="shared" si="5"/>
        <v>6.9309950333298745E-2</v>
      </c>
      <c r="J14" s="15">
        <f t="shared" si="6"/>
        <v>5.5799359925137848E-2</v>
      </c>
      <c r="K14" s="16">
        <f t="shared" si="9"/>
        <v>0.12510931025843658</v>
      </c>
      <c r="M14" s="17">
        <f t="shared" si="10"/>
        <v>73.424697631402054</v>
      </c>
      <c r="N14" s="17">
        <f t="shared" si="7"/>
        <v>59.112019426172694</v>
      </c>
      <c r="O14" s="17">
        <f t="shared" si="7"/>
        <v>132.53671705757475</v>
      </c>
      <c r="Z14" s="14">
        <v>42649</v>
      </c>
      <c r="AA14" s="32">
        <v>335</v>
      </c>
      <c r="AB14" s="48">
        <f t="shared" si="16"/>
        <v>2.5250448070368452</v>
      </c>
      <c r="AC14" s="7">
        <f t="shared" si="11"/>
        <v>819602906.39999998</v>
      </c>
      <c r="AD14" s="15">
        <f t="shared" si="12"/>
        <v>7.504866052535894E-2</v>
      </c>
      <c r="AE14" s="15">
        <f t="shared" si="13"/>
        <v>3.4915937534566011E-2</v>
      </c>
      <c r="AF14" s="16">
        <f t="shared" si="17"/>
        <v>0.10996459805992495</v>
      </c>
      <c r="AH14" s="17">
        <f t="shared" si="18"/>
        <v>79.504099775250211</v>
      </c>
      <c r="AI14" s="17">
        <f t="shared" si="14"/>
        <v>36.988803824906952</v>
      </c>
      <c r="AJ14" s="17">
        <f t="shared" si="15"/>
        <v>116.49290360015716</v>
      </c>
    </row>
    <row r="15" spans="1:38" x14ac:dyDescent="0.2">
      <c r="A15" s="20">
        <v>42377</v>
      </c>
      <c r="B15" s="19">
        <v>196</v>
      </c>
      <c r="C15" s="5">
        <v>8</v>
      </c>
      <c r="D15" s="14">
        <v>42651</v>
      </c>
      <c r="E15" s="31">
        <v>373</v>
      </c>
      <c r="F15" s="48">
        <f t="shared" si="8"/>
        <v>2.5717088318086878</v>
      </c>
      <c r="G15" s="7">
        <f t="shared" si="4"/>
        <v>912572788.31999993</v>
      </c>
      <c r="I15" s="15">
        <f t="shared" si="5"/>
        <v>7.2590050351073868E-2</v>
      </c>
      <c r="J15" s="15">
        <f t="shared" si="6"/>
        <v>4.2928821644595105E-2</v>
      </c>
      <c r="K15" s="16">
        <f t="shared" si="9"/>
        <v>0.11551887199566897</v>
      </c>
      <c r="M15" s="17">
        <f t="shared" si="10"/>
        <v>66.243704653168678</v>
      </c>
      <c r="N15" s="17">
        <f t="shared" si="7"/>
        <v>39.175674467500123</v>
      </c>
      <c r="O15" s="17">
        <f t="shared" si="7"/>
        <v>105.41937912066878</v>
      </c>
      <c r="Z15" s="14">
        <v>42650</v>
      </c>
      <c r="AA15" s="32">
        <v>331</v>
      </c>
      <c r="AB15" s="48">
        <f t="shared" si="16"/>
        <v>2.5198279937757189</v>
      </c>
      <c r="AC15" s="7">
        <f t="shared" si="11"/>
        <v>809816603.03999996</v>
      </c>
      <c r="AD15" s="15">
        <f t="shared" si="12"/>
        <v>7.5328645339088313E-2</v>
      </c>
      <c r="AE15" s="15">
        <f t="shared" si="13"/>
        <v>3.408563361653405E-2</v>
      </c>
      <c r="AF15" s="16">
        <f t="shared" si="17"/>
        <v>0.10941427895562236</v>
      </c>
      <c r="AH15" s="17">
        <f t="shared" si="18"/>
        <v>68.742871917460192</v>
      </c>
      <c r="AI15" s="17">
        <f t="shared" si="14"/>
        <v>31.1056217110944</v>
      </c>
      <c r="AJ15" s="17">
        <f t="shared" si="15"/>
        <v>99.848493628554579</v>
      </c>
    </row>
    <row r="16" spans="1:38" x14ac:dyDescent="0.2">
      <c r="A16" s="20">
        <v>42378</v>
      </c>
      <c r="B16" s="19">
        <v>200</v>
      </c>
      <c r="C16" s="5">
        <v>9</v>
      </c>
      <c r="D16" s="14">
        <v>42652</v>
      </c>
      <c r="E16" s="31">
        <v>345</v>
      </c>
      <c r="F16" s="48">
        <f t="shared" si="8"/>
        <v>2.537819095073274</v>
      </c>
      <c r="G16" s="7">
        <f t="shared" si="4"/>
        <v>844068664.79999995</v>
      </c>
      <c r="I16" s="15">
        <f t="shared" si="5"/>
        <v>7.4367454434893787E-2</v>
      </c>
      <c r="J16" s="15">
        <f t="shared" si="6"/>
        <v>3.7004700515789413E-2</v>
      </c>
      <c r="K16" s="16">
        <f t="shared" si="9"/>
        <v>0.1113721549506832</v>
      </c>
      <c r="M16" s="17">
        <f t="shared" si="10"/>
        <v>62.771237969435631</v>
      </c>
      <c r="N16" s="17">
        <f t="shared" si="7"/>
        <v>31.234508155686239</v>
      </c>
      <c r="O16" s="17">
        <f t="shared" si="7"/>
        <v>94.005746125121874</v>
      </c>
      <c r="Z16" s="14">
        <v>42651</v>
      </c>
      <c r="AA16" s="32">
        <v>342</v>
      </c>
      <c r="AB16" s="48">
        <f t="shared" si="16"/>
        <v>2.5340261060561349</v>
      </c>
      <c r="AC16" s="7">
        <f t="shared" si="11"/>
        <v>836728937.27999997</v>
      </c>
      <c r="AD16" s="15">
        <f t="shared" si="12"/>
        <v>7.4569072726136429E-2</v>
      </c>
      <c r="AE16" s="15">
        <f t="shared" si="13"/>
        <v>3.637625329431371E-2</v>
      </c>
      <c r="AF16" s="16">
        <f t="shared" si="17"/>
        <v>0.11094532602045014</v>
      </c>
      <c r="AH16" s="17">
        <f t="shared" si="18"/>
        <v>62.941417651324073</v>
      </c>
      <c r="AI16" s="17">
        <f t="shared" si="14"/>
        <v>30.704055548557974</v>
      </c>
      <c r="AJ16" s="17">
        <f t="shared" si="15"/>
        <v>93.645473199882048</v>
      </c>
    </row>
    <row r="17" spans="1:36" x14ac:dyDescent="0.2">
      <c r="A17" s="20">
        <v>42379</v>
      </c>
      <c r="B17" s="19">
        <v>194</v>
      </c>
      <c r="C17" s="5">
        <v>10</v>
      </c>
      <c r="D17" s="14">
        <v>42653</v>
      </c>
      <c r="E17" s="31">
        <v>344</v>
      </c>
      <c r="F17" s="48">
        <f t="shared" si="8"/>
        <v>2.53655844257153</v>
      </c>
      <c r="G17" s="7">
        <f t="shared" si="4"/>
        <v>841622088.95999992</v>
      </c>
      <c r="I17" s="15">
        <f t="shared" si="5"/>
        <v>7.4434404515520719E-2</v>
      </c>
      <c r="J17" s="15">
        <f t="shared" si="6"/>
        <v>3.6795054806385341E-2</v>
      </c>
      <c r="K17" s="16">
        <f t="shared" si="9"/>
        <v>0.11122945932190606</v>
      </c>
      <c r="M17" s="17">
        <f t="shared" si="10"/>
        <v>62.645639018846197</v>
      </c>
      <c r="N17" s="17">
        <f t="shared" si="7"/>
        <v>30.967530889547717</v>
      </c>
      <c r="O17" s="17">
        <f t="shared" si="7"/>
        <v>93.613169908393914</v>
      </c>
      <c r="Z17" s="14">
        <v>42652</v>
      </c>
      <c r="AA17" s="32">
        <v>330</v>
      </c>
      <c r="AB17" s="48">
        <f t="shared" si="16"/>
        <v>2.5185139398778875</v>
      </c>
      <c r="AC17" s="7">
        <f t="shared" si="11"/>
        <v>807370027.19999993</v>
      </c>
      <c r="AD17" s="15">
        <f t="shared" si="12"/>
        <v>7.5399334758229269E-2</v>
      </c>
      <c r="AE17" s="15">
        <f t="shared" si="13"/>
        <v>3.3878566648582575E-2</v>
      </c>
      <c r="AF17" s="16">
        <f t="shared" si="17"/>
        <v>0.10927790140681184</v>
      </c>
      <c r="AH17" s="17">
        <f t="shared" si="18"/>
        <v>63.457745625415249</v>
      </c>
      <c r="AI17" s="17">
        <f t="shared" si="14"/>
        <v>28.512950033750649</v>
      </c>
      <c r="AJ17" s="17">
        <f t="shared" si="15"/>
        <v>91.970695659165898</v>
      </c>
    </row>
    <row r="18" spans="1:36" x14ac:dyDescent="0.2">
      <c r="A18" s="20">
        <v>42380</v>
      </c>
      <c r="B18" s="19">
        <v>193</v>
      </c>
      <c r="C18" s="5">
        <v>11</v>
      </c>
      <c r="D18" s="14">
        <v>42654</v>
      </c>
      <c r="E18" s="31">
        <v>334</v>
      </c>
      <c r="F18" s="48">
        <f t="shared" si="8"/>
        <v>2.5237464668115646</v>
      </c>
      <c r="G18" s="7">
        <f t="shared" si="4"/>
        <v>817156330.55999994</v>
      </c>
      <c r="I18" s="15">
        <f t="shared" si="5"/>
        <v>7.5118244638871304E-2</v>
      </c>
      <c r="J18" s="15">
        <f t="shared" si="6"/>
        <v>3.4708063542174816E-2</v>
      </c>
      <c r="K18" s="16">
        <f t="shared" si="9"/>
        <v>0.10982630818104612</v>
      </c>
      <c r="M18" s="17">
        <f t="shared" si="10"/>
        <v>61.383349147208463</v>
      </c>
      <c r="N18" s="17">
        <f t="shared" si="7"/>
        <v>28.361913844966889</v>
      </c>
      <c r="O18" s="17">
        <f t="shared" si="7"/>
        <v>89.745262992175356</v>
      </c>
      <c r="Z18" s="14">
        <v>42653</v>
      </c>
      <c r="AA18" s="32">
        <v>320</v>
      </c>
      <c r="AB18" s="48">
        <f t="shared" si="16"/>
        <v>2.5051499783199058</v>
      </c>
      <c r="AC18" s="7">
        <f t="shared" si="11"/>
        <v>782904268.79999995</v>
      </c>
      <c r="AD18" s="15">
        <f t="shared" si="12"/>
        <v>7.6122026638138163E-2</v>
      </c>
      <c r="AE18" s="15">
        <f t="shared" si="13"/>
        <v>3.1820160175802137E-2</v>
      </c>
      <c r="AF18" s="16">
        <f t="shared" si="17"/>
        <v>0.1079421868139403</v>
      </c>
      <c r="AH18" s="17">
        <f t="shared" si="18"/>
        <v>62.203595962411555</v>
      </c>
      <c r="AI18" s="17">
        <f t="shared" si="14"/>
        <v>26.002045327089917</v>
      </c>
      <c r="AJ18" s="17">
        <f t="shared" si="15"/>
        <v>88.205641289501472</v>
      </c>
    </row>
    <row r="19" spans="1:36" x14ac:dyDescent="0.2">
      <c r="A19" s="20">
        <v>42381</v>
      </c>
      <c r="B19" s="19">
        <v>190</v>
      </c>
      <c r="C19" s="5">
        <v>12</v>
      </c>
      <c r="D19" s="14">
        <v>42655</v>
      </c>
      <c r="E19" s="31">
        <v>324</v>
      </c>
      <c r="F19" s="48">
        <f t="shared" si="8"/>
        <v>2.510545010206612</v>
      </c>
      <c r="G19" s="7">
        <f t="shared" si="4"/>
        <v>792690572.15999997</v>
      </c>
      <c r="I19" s="15">
        <f t="shared" si="5"/>
        <v>7.5829445867788156E-2</v>
      </c>
      <c r="J19" s="15">
        <f t="shared" si="6"/>
        <v>3.2640734745782662E-2</v>
      </c>
      <c r="K19" s="16">
        <f t="shared" si="9"/>
        <v>0.10847018061357082</v>
      </c>
      <c r="M19" s="17">
        <f t="shared" si="10"/>
        <v>60.10928683151274</v>
      </c>
      <c r="N19" s="17">
        <f t="shared" si="7"/>
        <v>25.874002701357249</v>
      </c>
      <c r="O19" s="17">
        <f t="shared" si="7"/>
        <v>85.983289532869989</v>
      </c>
      <c r="Z19" s="14">
        <v>42654</v>
      </c>
      <c r="AA19" s="32">
        <v>320</v>
      </c>
      <c r="AB19" s="48">
        <f t="shared" si="16"/>
        <v>2.5051499783199058</v>
      </c>
      <c r="AC19" s="7">
        <f t="shared" si="11"/>
        <v>782904268.79999995</v>
      </c>
      <c r="AD19" s="15">
        <f t="shared" si="12"/>
        <v>7.6122026638138163E-2</v>
      </c>
      <c r="AE19" s="15">
        <f t="shared" si="13"/>
        <v>3.1820160175802137E-2</v>
      </c>
      <c r="AF19" s="16">
        <f t="shared" si="17"/>
        <v>0.1079421868139403</v>
      </c>
      <c r="AH19" s="17">
        <f t="shared" si="18"/>
        <v>60.341212849764496</v>
      </c>
      <c r="AI19" s="17">
        <f t="shared" si="14"/>
        <v>25.223540975979439</v>
      </c>
      <c r="AJ19" s="17">
        <f t="shared" si="15"/>
        <v>85.564753825743949</v>
      </c>
    </row>
    <row r="20" spans="1:36" x14ac:dyDescent="0.2">
      <c r="A20" s="20">
        <v>42382</v>
      </c>
      <c r="B20" s="19">
        <v>195</v>
      </c>
      <c r="C20" s="5">
        <v>13</v>
      </c>
      <c r="D20" s="14">
        <v>42656</v>
      </c>
      <c r="E20" s="31">
        <v>314</v>
      </c>
      <c r="F20" s="48">
        <f t="shared" si="8"/>
        <v>2.4969296480732148</v>
      </c>
      <c r="G20" s="7">
        <f t="shared" si="4"/>
        <v>768224813.75999999</v>
      </c>
      <c r="I20" s="15">
        <f t="shared" si="5"/>
        <v>7.6569999560948065E-2</v>
      </c>
      <c r="J20" s="15">
        <f t="shared" si="6"/>
        <v>3.0596948158008397E-2</v>
      </c>
      <c r="K20" s="16">
        <f t="shared" si="9"/>
        <v>0.10716694771895646</v>
      </c>
      <c r="M20" s="17">
        <f t="shared" si="10"/>
        <v>58.822973652312605</v>
      </c>
      <c r="N20" s="17">
        <f t="shared" si="7"/>
        <v>23.505334800310376</v>
      </c>
      <c r="O20" s="17">
        <f t="shared" si="7"/>
        <v>82.328308452622977</v>
      </c>
      <c r="Z20" s="14">
        <v>42655</v>
      </c>
      <c r="AA20" s="32">
        <v>320</v>
      </c>
      <c r="AB20" s="48">
        <f t="shared" si="16"/>
        <v>2.5051499783199058</v>
      </c>
      <c r="AC20" s="7">
        <f t="shared" si="11"/>
        <v>782904268.79999995</v>
      </c>
      <c r="AD20" s="15">
        <f t="shared" si="12"/>
        <v>7.6122026638138163E-2</v>
      </c>
      <c r="AE20" s="15">
        <f t="shared" si="13"/>
        <v>3.1820160175802137E-2</v>
      </c>
      <c r="AF20" s="16">
        <f t="shared" si="17"/>
        <v>0.1079421868139403</v>
      </c>
      <c r="AH20" s="17">
        <f t="shared" si="18"/>
        <v>58.478829737117444</v>
      </c>
      <c r="AI20" s="17">
        <f t="shared" si="14"/>
        <v>24.445036624868965</v>
      </c>
      <c r="AJ20" s="17">
        <f t="shared" si="15"/>
        <v>82.923866361986413</v>
      </c>
    </row>
    <row r="21" spans="1:36" x14ac:dyDescent="0.2">
      <c r="A21" s="20">
        <v>42383</v>
      </c>
      <c r="B21" s="19">
        <v>198</v>
      </c>
      <c r="C21" s="5">
        <v>14</v>
      </c>
      <c r="D21" s="14">
        <v>42657</v>
      </c>
      <c r="E21" s="31">
        <v>300</v>
      </c>
      <c r="F21" s="48">
        <f t="shared" si="8"/>
        <v>2.4771212547196626</v>
      </c>
      <c r="G21" s="7">
        <f t="shared" si="4"/>
        <v>733972752</v>
      </c>
      <c r="I21" s="15">
        <f t="shared" si="5"/>
        <v>7.7660332663197676E-2</v>
      </c>
      <c r="J21" s="15">
        <f t="shared" si="6"/>
        <v>2.7783753825441515E-2</v>
      </c>
      <c r="K21" s="16">
        <f t="shared" si="9"/>
        <v>0.10544408648863919</v>
      </c>
      <c r="M21" s="17">
        <f t="shared" si="10"/>
        <v>57.000568086042691</v>
      </c>
      <c r="N21" s="17">
        <f t="shared" si="7"/>
        <v>20.392518256149835</v>
      </c>
      <c r="O21" s="17">
        <f t="shared" si="7"/>
        <v>77.393086342192532</v>
      </c>
      <c r="Z21" s="14">
        <v>42656</v>
      </c>
      <c r="AA21" s="32">
        <v>314</v>
      </c>
      <c r="AB21" s="48">
        <f t="shared" si="16"/>
        <v>2.4969296480732148</v>
      </c>
      <c r="AC21" s="7">
        <f t="shared" si="11"/>
        <v>768224813.75999999</v>
      </c>
      <c r="AD21" s="15">
        <f t="shared" si="12"/>
        <v>7.6569999560948065E-2</v>
      </c>
      <c r="AE21" s="15">
        <f t="shared" si="13"/>
        <v>3.0596948158008397E-2</v>
      </c>
      <c r="AF21" s="16">
        <f t="shared" si="17"/>
        <v>0.10716694771895646</v>
      </c>
      <c r="AH21" s="17">
        <f t="shared" si="18"/>
        <v>56.200293298387841</v>
      </c>
      <c r="AI21" s="17">
        <f t="shared" si="14"/>
        <v>22.457326242334755</v>
      </c>
      <c r="AJ21" s="17">
        <f t="shared" si="15"/>
        <v>78.657619540722592</v>
      </c>
    </row>
    <row r="22" spans="1:36" x14ac:dyDescent="0.2">
      <c r="A22" s="20">
        <v>42384</v>
      </c>
      <c r="B22" s="19">
        <v>195</v>
      </c>
      <c r="C22" s="5">
        <v>15</v>
      </c>
      <c r="D22" s="14">
        <v>42658</v>
      </c>
      <c r="E22" s="31">
        <v>291</v>
      </c>
      <c r="F22" s="48">
        <f t="shared" si="8"/>
        <v>2.4638929889859074</v>
      </c>
      <c r="G22" s="7">
        <f t="shared" si="4"/>
        <v>711953569.43999994</v>
      </c>
      <c r="I22" s="15">
        <f t="shared" si="5"/>
        <v>7.8397101985259912E-2</v>
      </c>
      <c r="J22" s="15">
        <f t="shared" si="6"/>
        <v>2.6010829597747698E-2</v>
      </c>
      <c r="K22" s="16">
        <f t="shared" si="9"/>
        <v>0.10440793158300761</v>
      </c>
      <c r="M22" s="17">
        <f t="shared" si="10"/>
        <v>55.815096592157495</v>
      </c>
      <c r="N22" s="17">
        <f t="shared" si="7"/>
        <v>18.518502976212069</v>
      </c>
      <c r="O22" s="17">
        <f t="shared" si="7"/>
        <v>74.333599568369564</v>
      </c>
      <c r="Z22" s="14">
        <v>42657</v>
      </c>
      <c r="AA22" s="32">
        <v>310</v>
      </c>
      <c r="AB22" s="48">
        <f t="shared" si="16"/>
        <v>2.4913616938342726</v>
      </c>
      <c r="AC22" s="7">
        <f t="shared" si="11"/>
        <v>758438510.39999998</v>
      </c>
      <c r="AD22" s="15">
        <f t="shared" si="12"/>
        <v>7.6874925944608097E-2</v>
      </c>
      <c r="AE22" s="15">
        <f t="shared" si="13"/>
        <v>2.9786997316308295E-2</v>
      </c>
      <c r="AF22" s="16">
        <f t="shared" si="17"/>
        <v>0.10666192326091639</v>
      </c>
      <c r="AH22" s="17">
        <f t="shared" si="18"/>
        <v>54.731377926699395</v>
      </c>
      <c r="AI22" s="17">
        <f t="shared" si="14"/>
        <v>21.206959062245389</v>
      </c>
      <c r="AJ22" s="17">
        <f t="shared" si="15"/>
        <v>75.938336988944783</v>
      </c>
    </row>
    <row r="23" spans="1:36" x14ac:dyDescent="0.2">
      <c r="A23" s="20">
        <v>42385</v>
      </c>
      <c r="B23" s="19">
        <v>195</v>
      </c>
      <c r="C23" s="5">
        <v>16</v>
      </c>
      <c r="D23" s="14">
        <v>42659</v>
      </c>
      <c r="E23" s="31">
        <v>283</v>
      </c>
      <c r="F23" s="48">
        <f t="shared" si="8"/>
        <v>2.4517864355242902</v>
      </c>
      <c r="G23" s="7">
        <f t="shared" si="4"/>
        <v>692380962.72000003</v>
      </c>
      <c r="I23" s="15">
        <f t="shared" si="5"/>
        <v>7.9077519967576435E-2</v>
      </c>
      <c r="J23" s="15">
        <f t="shared" si="6"/>
        <v>2.4462468955719574E-2</v>
      </c>
      <c r="K23" s="16">
        <f t="shared" si="9"/>
        <v>0.10353998892329601</v>
      </c>
      <c r="M23" s="17">
        <f t="shared" si="10"/>
        <v>54.7517694046606</v>
      </c>
      <c r="N23" s="17">
        <f t="shared" si="7"/>
        <v>16.937347806069234</v>
      </c>
      <c r="O23" s="17">
        <f t="shared" si="7"/>
        <v>71.689117210729819</v>
      </c>
      <c r="Z23" s="14">
        <v>42658</v>
      </c>
      <c r="AA23" s="32">
        <v>310</v>
      </c>
      <c r="AB23" s="48">
        <f t="shared" si="16"/>
        <v>2.4913616938342726</v>
      </c>
      <c r="AC23" s="7">
        <f t="shared" si="11"/>
        <v>758438510.39999998</v>
      </c>
      <c r="AD23" s="15">
        <f t="shared" si="12"/>
        <v>7.6874925944608097E-2</v>
      </c>
      <c r="AE23" s="15">
        <f t="shared" si="13"/>
        <v>2.9786997316308295E-2</v>
      </c>
      <c r="AF23" s="16">
        <f t="shared" si="17"/>
        <v>0.10666192326091639</v>
      </c>
      <c r="AH23" s="17">
        <f t="shared" si="18"/>
        <v>53.226735234556457</v>
      </c>
      <c r="AI23" s="17">
        <f t="shared" si="14"/>
        <v>20.623949878403593</v>
      </c>
      <c r="AJ23" s="17">
        <f t="shared" si="15"/>
        <v>73.850685112960051</v>
      </c>
    </row>
    <row r="24" spans="1:36" x14ac:dyDescent="0.2">
      <c r="A24" s="20">
        <v>42386</v>
      </c>
      <c r="B24" s="19">
        <v>190</v>
      </c>
      <c r="C24" s="5">
        <v>17</v>
      </c>
      <c r="D24" s="14">
        <v>42660</v>
      </c>
      <c r="E24" s="31">
        <v>279</v>
      </c>
      <c r="F24" s="48">
        <f t="shared" si="8"/>
        <v>2.4456042032735974</v>
      </c>
      <c r="G24" s="7">
        <f t="shared" si="4"/>
        <v>682594659.36000001</v>
      </c>
      <c r="I24" s="15">
        <f t="shared" si="5"/>
        <v>7.9427251135153809E-2</v>
      </c>
      <c r="J24" s="15">
        <f t="shared" si="6"/>
        <v>2.3699157799237369E-2</v>
      </c>
      <c r="K24" s="16">
        <f t="shared" si="9"/>
        <v>0.10312640893439118</v>
      </c>
      <c r="M24" s="17">
        <f t="shared" si="10"/>
        <v>54.216617432501486</v>
      </c>
      <c r="N24" s="17">
        <f t="shared" si="10"/>
        <v>16.176918545089318</v>
      </c>
      <c r="O24" s="17">
        <f t="shared" si="10"/>
        <v>70.393535977590815</v>
      </c>
      <c r="Z24" s="14">
        <v>42659</v>
      </c>
      <c r="AA24" s="32">
        <v>305</v>
      </c>
      <c r="AB24" s="48">
        <f t="shared" si="16"/>
        <v>2.4842998393467859</v>
      </c>
      <c r="AC24" s="7">
        <f t="shared" si="11"/>
        <v>746205631.19999993</v>
      </c>
      <c r="AD24" s="15">
        <f t="shared" si="12"/>
        <v>7.7263412420571664E-2</v>
      </c>
      <c r="AE24" s="15">
        <f t="shared" si="13"/>
        <v>2.8781317975906218E-2</v>
      </c>
      <c r="AF24" s="16">
        <f t="shared" si="17"/>
        <v>0.10604473039647788</v>
      </c>
      <c r="AH24" s="17">
        <f t="shared" si="18"/>
        <v>52.73959268221131</v>
      </c>
      <c r="AI24" s="17">
        <f t="shared" si="14"/>
        <v>19.645973939695548</v>
      </c>
      <c r="AJ24" s="17">
        <f t="shared" si="15"/>
        <v>72.385566621906861</v>
      </c>
    </row>
    <row r="25" spans="1:36" x14ac:dyDescent="0.2">
      <c r="A25" s="20">
        <v>42387</v>
      </c>
      <c r="B25" s="19">
        <v>192</v>
      </c>
      <c r="C25" s="5">
        <v>18</v>
      </c>
      <c r="D25" s="14">
        <v>42661</v>
      </c>
      <c r="E25" s="31">
        <v>303</v>
      </c>
      <c r="F25" s="48">
        <f t="shared" si="8"/>
        <v>2.4814426285023048</v>
      </c>
      <c r="G25" s="7">
        <f t="shared" si="4"/>
        <v>741312479.51999998</v>
      </c>
      <c r="I25" s="15">
        <f t="shared" si="5"/>
        <v>7.7421150482537157E-2</v>
      </c>
      <c r="J25" s="15">
        <f t="shared" si="6"/>
        <v>2.8381280807822318E-2</v>
      </c>
      <c r="K25" s="16">
        <f t="shared" si="9"/>
        <v>0.10580243129035947</v>
      </c>
      <c r="M25" s="17">
        <f t="shared" si="10"/>
        <v>57.393265031500661</v>
      </c>
      <c r="N25" s="17">
        <f t="shared" si="10"/>
        <v>21.039397647600151</v>
      </c>
      <c r="O25" s="17">
        <f t="shared" si="10"/>
        <v>78.432662679100815</v>
      </c>
      <c r="Z25" s="14">
        <v>42660</v>
      </c>
      <c r="AA25" s="32">
        <v>309</v>
      </c>
      <c r="AB25" s="48">
        <f t="shared" si="16"/>
        <v>2.4899584794248346</v>
      </c>
      <c r="AC25" s="7">
        <f t="shared" si="11"/>
        <v>755991934.55999994</v>
      </c>
      <c r="AD25" s="15">
        <f t="shared" si="12"/>
        <v>7.6951963704365051E-2</v>
      </c>
      <c r="AE25" s="15">
        <f t="shared" si="13"/>
        <v>2.9585243875484446E-2</v>
      </c>
      <c r="AF25" s="16">
        <f t="shared" si="17"/>
        <v>0.1065372075798495</v>
      </c>
      <c r="AH25" s="17">
        <f t="shared" si="18"/>
        <v>57.045451017615896</v>
      </c>
      <c r="AI25" s="17">
        <f t="shared" si="14"/>
        <v>21.931910494539267</v>
      </c>
      <c r="AJ25" s="17">
        <f t="shared" si="15"/>
        <v>78.977361512155156</v>
      </c>
    </row>
    <row r="26" spans="1:36" x14ac:dyDescent="0.2">
      <c r="A26" s="20">
        <v>42388</v>
      </c>
      <c r="B26" s="19">
        <v>198</v>
      </c>
      <c r="C26" s="5">
        <v>19</v>
      </c>
      <c r="D26" s="14">
        <v>42662</v>
      </c>
      <c r="E26" s="31">
        <v>381</v>
      </c>
      <c r="F26" s="48">
        <f t="shared" si="8"/>
        <v>2.5809249756756194</v>
      </c>
      <c r="G26" s="7">
        <f t="shared" si="4"/>
        <v>932145395.03999996</v>
      </c>
      <c r="I26" s="15">
        <f t="shared" si="5"/>
        <v>7.2114084267754244E-2</v>
      </c>
      <c r="J26" s="15">
        <f t="shared" si="6"/>
        <v>4.4635996001214151E-2</v>
      </c>
      <c r="K26" s="16">
        <f t="shared" si="9"/>
        <v>0.1167500802689684</v>
      </c>
      <c r="M26" s="17">
        <f t="shared" si="10"/>
        <v>67.220811567713639</v>
      </c>
      <c r="N26" s="17">
        <f t="shared" si="10"/>
        <v>41.607238125555625</v>
      </c>
      <c r="O26" s="17">
        <f t="shared" si="10"/>
        <v>108.82804969326925</v>
      </c>
      <c r="Z26" s="14">
        <v>42661</v>
      </c>
      <c r="AA26" s="32">
        <v>304</v>
      </c>
      <c r="AB26" s="48">
        <f t="shared" si="16"/>
        <v>2.4828735836087539</v>
      </c>
      <c r="AC26" s="7">
        <f t="shared" si="11"/>
        <v>743759055.36000001</v>
      </c>
      <c r="AD26" s="15">
        <f t="shared" si="12"/>
        <v>7.7342111519680928E-2</v>
      </c>
      <c r="AE26" s="15">
        <f t="shared" si="13"/>
        <v>2.858113447067212E-2</v>
      </c>
      <c r="AF26" s="16">
        <f t="shared" si="17"/>
        <v>0.10592324599035305</v>
      </c>
      <c r="AH26" s="17">
        <f t="shared" si="18"/>
        <v>72.094093095740703</v>
      </c>
      <c r="AI26" s="17">
        <f t="shared" si="14"/>
        <v>26.641772881856024</v>
      </c>
      <c r="AJ26" s="17">
        <f t="shared" si="15"/>
        <v>98.735865977596731</v>
      </c>
    </row>
    <row r="27" spans="1:36" x14ac:dyDescent="0.2">
      <c r="A27" s="20">
        <v>42389</v>
      </c>
      <c r="B27" s="19">
        <v>199</v>
      </c>
      <c r="C27" s="5">
        <v>20</v>
      </c>
      <c r="D27" s="14">
        <v>42663</v>
      </c>
      <c r="E27" s="31">
        <v>569</v>
      </c>
      <c r="F27" s="48">
        <f t="shared" si="8"/>
        <v>2.7551122663950713</v>
      </c>
      <c r="G27" s="7">
        <f t="shared" si="4"/>
        <v>1392101652.96</v>
      </c>
      <c r="I27" s="15">
        <f t="shared" si="5"/>
        <v>6.3682782807219632E-2</v>
      </c>
      <c r="J27" s="15">
        <f t="shared" si="6"/>
        <v>8.4633058074974343E-2</v>
      </c>
      <c r="K27" s="16">
        <f t="shared" si="9"/>
        <v>0.14831584088219396</v>
      </c>
      <c r="M27" s="17">
        <f t="shared" si="10"/>
        <v>88.65290721102312</v>
      </c>
      <c r="N27" s="17">
        <f t="shared" si="10"/>
        <v>117.81782004123147</v>
      </c>
      <c r="O27" s="17">
        <f t="shared" si="10"/>
        <v>206.47072725225456</v>
      </c>
      <c r="Z27" s="14">
        <v>42662</v>
      </c>
      <c r="AA27" s="32">
        <v>307</v>
      </c>
      <c r="AB27" s="48">
        <f t="shared" si="16"/>
        <v>2.4871383754771865</v>
      </c>
      <c r="AC27" s="7">
        <f t="shared" si="11"/>
        <v>751098782.88</v>
      </c>
      <c r="AD27" s="15">
        <f t="shared" si="12"/>
        <v>7.71070235671618E-2</v>
      </c>
      <c r="AE27" s="15">
        <f t="shared" si="13"/>
        <v>2.9182653058525299E-2</v>
      </c>
      <c r="AF27" s="16">
        <f t="shared" si="17"/>
        <v>0.1062896766256871</v>
      </c>
      <c r="AH27" s="17">
        <f t="shared" si="18"/>
        <v>107.34081496267163</v>
      </c>
      <c r="AI27" s="17">
        <f t="shared" si="14"/>
        <v>40.625219560531264</v>
      </c>
      <c r="AJ27" s="17">
        <f t="shared" si="15"/>
        <v>147.96603452320289</v>
      </c>
    </row>
    <row r="28" spans="1:36" x14ac:dyDescent="0.2">
      <c r="A28" s="20">
        <v>42390</v>
      </c>
      <c r="B28" s="19">
        <v>196</v>
      </c>
      <c r="C28" s="5">
        <v>21</v>
      </c>
      <c r="D28" s="14">
        <v>42664</v>
      </c>
      <c r="E28" s="31">
        <v>571</v>
      </c>
      <c r="F28" s="48">
        <f t="shared" si="8"/>
        <v>2.7566361082458481</v>
      </c>
      <c r="G28" s="7">
        <f t="shared" si="4"/>
        <v>1396994804.6399999</v>
      </c>
      <c r="I28" s="15">
        <f t="shared" si="5"/>
        <v>6.3613551403358587E-2</v>
      </c>
      <c r="J28" s="15">
        <f t="shared" si="6"/>
        <v>8.504776113030843E-2</v>
      </c>
      <c r="K28" s="16">
        <f t="shared" si="9"/>
        <v>0.14866131253366702</v>
      </c>
      <c r="M28" s="17">
        <f t="shared" si="10"/>
        <v>88.867800815191529</v>
      </c>
      <c r="N28" s="17">
        <f t="shared" si="10"/>
        <v>118.8112804453046</v>
      </c>
      <c r="O28" s="17">
        <f t="shared" si="10"/>
        <v>207.6790812604961</v>
      </c>
      <c r="Z28" s="14">
        <v>42663</v>
      </c>
      <c r="AA28" s="32">
        <v>311</v>
      </c>
      <c r="AB28" s="48">
        <f t="shared" si="16"/>
        <v>2.4927603890268375</v>
      </c>
      <c r="AC28" s="7">
        <f t="shared" si="11"/>
        <v>760885086.24000001</v>
      </c>
      <c r="AD28" s="15">
        <f t="shared" si="12"/>
        <v>7.6798213045563099E-2</v>
      </c>
      <c r="AE28" s="15">
        <f t="shared" si="13"/>
        <v>2.9989049388704059E-2</v>
      </c>
      <c r="AF28" s="16">
        <f t="shared" si="17"/>
        <v>0.10678726243426716</v>
      </c>
      <c r="AH28" s="17">
        <f t="shared" si="18"/>
        <v>107.28670463028752</v>
      </c>
      <c r="AI28" s="17">
        <f t="shared" si="14"/>
        <v>41.894546192111932</v>
      </c>
      <c r="AJ28" s="17">
        <f t="shared" si="15"/>
        <v>149.18125082239945</v>
      </c>
    </row>
    <row r="29" spans="1:36" x14ac:dyDescent="0.2">
      <c r="A29" s="20">
        <v>42391</v>
      </c>
      <c r="B29" s="19">
        <v>196</v>
      </c>
      <c r="C29" s="5">
        <v>22</v>
      </c>
      <c r="D29" s="14">
        <v>42665</v>
      </c>
      <c r="E29" s="31">
        <v>533</v>
      </c>
      <c r="F29" s="48">
        <f t="shared" si="8"/>
        <v>2.7267272090265724</v>
      </c>
      <c r="G29" s="7">
        <f t="shared" si="4"/>
        <v>1304024922.72</v>
      </c>
      <c r="I29" s="15">
        <f t="shared" si="5"/>
        <v>6.4986238593257126E-2</v>
      </c>
      <c r="J29" s="15">
        <f t="shared" si="6"/>
        <v>7.7113710108381195E-2</v>
      </c>
      <c r="K29" s="16">
        <f t="shared" si="9"/>
        <v>0.14209994870163833</v>
      </c>
      <c r="M29" s="17">
        <f t="shared" si="10"/>
        <v>84.743674759435606</v>
      </c>
      <c r="N29" s="17">
        <f t="shared" si="10"/>
        <v>100.55819986473428</v>
      </c>
      <c r="O29" s="17">
        <f t="shared" si="10"/>
        <v>185.3018746241699</v>
      </c>
      <c r="Z29" s="14">
        <v>42664</v>
      </c>
      <c r="AA29" s="32">
        <v>315</v>
      </c>
      <c r="AB29" s="48">
        <f t="shared" si="16"/>
        <v>2.4983105537896004</v>
      </c>
      <c r="AC29" s="7">
        <f t="shared" si="11"/>
        <v>770671389.60000002</v>
      </c>
      <c r="AD29" s="15">
        <f t="shared" si="12"/>
        <v>7.6494562279062567E-2</v>
      </c>
      <c r="AE29" s="15">
        <f t="shared" si="13"/>
        <v>3.0800145850294225E-2</v>
      </c>
      <c r="AF29" s="16">
        <f t="shared" si="17"/>
        <v>0.10729470812935679</v>
      </c>
      <c r="AH29" s="17">
        <f t="shared" si="18"/>
        <v>99.750815664454791</v>
      </c>
      <c r="AI29" s="17">
        <f t="shared" si="14"/>
        <v>40.164157812194652</v>
      </c>
      <c r="AJ29" s="17">
        <f t="shared" si="15"/>
        <v>139.91497347664946</v>
      </c>
    </row>
    <row r="30" spans="1:36" x14ac:dyDescent="0.2">
      <c r="A30" s="20">
        <v>42392</v>
      </c>
      <c r="B30" s="19">
        <v>193</v>
      </c>
      <c r="C30" s="5">
        <v>23</v>
      </c>
      <c r="D30" s="14">
        <v>42666</v>
      </c>
      <c r="E30" s="31">
        <v>527</v>
      </c>
      <c r="F30" s="48">
        <f t="shared" si="8"/>
        <v>2.7218106152125467</v>
      </c>
      <c r="G30" s="7">
        <f t="shared" si="4"/>
        <v>1289345467.6799998</v>
      </c>
      <c r="I30" s="15">
        <f t="shared" si="5"/>
        <v>6.5214706608322029E-2</v>
      </c>
      <c r="J30" s="15">
        <f t="shared" si="6"/>
        <v>7.5850901899094714E-2</v>
      </c>
      <c r="K30" s="16">
        <f t="shared" si="9"/>
        <v>0.14106560850741673</v>
      </c>
      <c r="M30" s="17">
        <f t="shared" si="10"/>
        <v>84.084286391520948</v>
      </c>
      <c r="N30" s="17">
        <f t="shared" si="10"/>
        <v>97.798016583038063</v>
      </c>
      <c r="O30" s="17">
        <f t="shared" si="10"/>
        <v>181.88230297455897</v>
      </c>
      <c r="Z30" s="14">
        <v>42665</v>
      </c>
      <c r="AA30" s="32">
        <v>303</v>
      </c>
      <c r="AB30" s="48">
        <f t="shared" si="16"/>
        <v>2.4814426285023048</v>
      </c>
      <c r="AC30" s="7">
        <f t="shared" si="11"/>
        <v>741312479.51999998</v>
      </c>
      <c r="AD30" s="15">
        <f t="shared" si="12"/>
        <v>7.7421150482537157E-2</v>
      </c>
      <c r="AE30" s="15">
        <f t="shared" si="13"/>
        <v>2.8381280807822318E-2</v>
      </c>
      <c r="AF30" s="16">
        <f t="shared" si="17"/>
        <v>0.10580243129035947</v>
      </c>
      <c r="AH30" s="17">
        <f t="shared" si="18"/>
        <v>99.822609477230515</v>
      </c>
      <c r="AI30" s="17">
        <f t="shared" si="14"/>
        <v>36.593275776519064</v>
      </c>
      <c r="AJ30" s="17">
        <f t="shared" si="15"/>
        <v>136.41588525374959</v>
      </c>
    </row>
    <row r="31" spans="1:36" x14ac:dyDescent="0.2">
      <c r="A31" s="20">
        <v>42393</v>
      </c>
      <c r="B31" s="19">
        <v>194</v>
      </c>
      <c r="C31" s="5">
        <v>24</v>
      </c>
      <c r="D31" s="14">
        <v>42667</v>
      </c>
      <c r="E31" s="31">
        <v>507</v>
      </c>
      <c r="F31" s="48">
        <f t="shared" si="8"/>
        <v>2.705007959333336</v>
      </c>
      <c r="G31" s="7">
        <f t="shared" si="4"/>
        <v>1240413950.8799999</v>
      </c>
      <c r="I31" s="15">
        <f t="shared" si="5"/>
        <v>6.6001585463314499E-2</v>
      </c>
      <c r="J31" s="15">
        <f t="shared" si="6"/>
        <v>7.1623520109518335E-2</v>
      </c>
      <c r="K31" s="16">
        <f t="shared" si="9"/>
        <v>0.13762510557283283</v>
      </c>
      <c r="M31" s="17">
        <f t="shared" si="10"/>
        <v>81.869287388893909</v>
      </c>
      <c r="N31" s="17">
        <f t="shared" si="10"/>
        <v>88.842813554980751</v>
      </c>
      <c r="O31" s="17">
        <f t="shared" si="10"/>
        <v>170.71210094387465</v>
      </c>
      <c r="Z31" s="14">
        <v>42666</v>
      </c>
      <c r="AA31" s="32">
        <v>300</v>
      </c>
      <c r="AB31" s="48">
        <f t="shared" si="16"/>
        <v>2.4771212547196626</v>
      </c>
      <c r="AC31" s="7">
        <f t="shared" si="11"/>
        <v>733972752</v>
      </c>
      <c r="AD31" s="15">
        <f t="shared" si="12"/>
        <v>7.7660332663197676E-2</v>
      </c>
      <c r="AE31" s="15">
        <f t="shared" si="13"/>
        <v>2.7783753825441515E-2</v>
      </c>
      <c r="AF31" s="16">
        <f t="shared" si="17"/>
        <v>0.10544408648863919</v>
      </c>
      <c r="AH31" s="17">
        <f t="shared" si="18"/>
        <v>96.330960065412128</v>
      </c>
      <c r="AI31" s="17">
        <f t="shared" si="14"/>
        <v>34.463355852893216</v>
      </c>
      <c r="AJ31" s="17">
        <f t="shared" si="15"/>
        <v>130.79431591830536</v>
      </c>
    </row>
    <row r="32" spans="1:36" x14ac:dyDescent="0.2">
      <c r="A32" s="20">
        <v>42394</v>
      </c>
      <c r="B32" s="19">
        <v>193</v>
      </c>
      <c r="C32" s="5">
        <v>25</v>
      </c>
      <c r="D32" s="14">
        <v>42668</v>
      </c>
      <c r="E32" s="31">
        <v>479</v>
      </c>
      <c r="F32" s="48">
        <f t="shared" si="8"/>
        <v>2.6803355134145632</v>
      </c>
      <c r="G32" s="7">
        <f t="shared" si="4"/>
        <v>1171909827.3599999</v>
      </c>
      <c r="I32" s="15">
        <f t="shared" si="5"/>
        <v>6.7174250017053364E-2</v>
      </c>
      <c r="J32" s="15">
        <f t="shared" si="6"/>
        <v>6.5663813809815119E-2</v>
      </c>
      <c r="K32" s="16">
        <f t="shared" si="9"/>
        <v>0.13283806382686847</v>
      </c>
      <c r="M32" s="17">
        <f t="shared" si="10"/>
        <v>78.722163740522475</v>
      </c>
      <c r="N32" s="17">
        <f t="shared" si="10"/>
        <v>76.952068705659613</v>
      </c>
      <c r="O32" s="17">
        <f t="shared" si="10"/>
        <v>155.67423244618206</v>
      </c>
      <c r="Z32" s="14">
        <v>42667</v>
      </c>
      <c r="AA32" s="32">
        <v>295</v>
      </c>
      <c r="AB32" s="48">
        <f t="shared" si="16"/>
        <v>2.469822015978163</v>
      </c>
      <c r="AC32" s="7">
        <f t="shared" si="11"/>
        <v>721739872.79999995</v>
      </c>
      <c r="AD32" s="15">
        <f t="shared" si="12"/>
        <v>7.80660149736737E-2</v>
      </c>
      <c r="AE32" s="15">
        <f t="shared" si="13"/>
        <v>2.6794996963709794E-2</v>
      </c>
      <c r="AF32" s="16">
        <f t="shared" si="17"/>
        <v>0.10486101193738349</v>
      </c>
      <c r="AH32" s="17">
        <f t="shared" si="18"/>
        <v>91.486330130481107</v>
      </c>
      <c r="AI32" s="17">
        <f t="shared" si="14"/>
        <v>31.401320265852863</v>
      </c>
      <c r="AJ32" s="17">
        <f t="shared" si="15"/>
        <v>122.88765039633398</v>
      </c>
    </row>
    <row r="33" spans="1:36" x14ac:dyDescent="0.2">
      <c r="A33" s="20">
        <v>42395</v>
      </c>
      <c r="B33" s="19">
        <v>190</v>
      </c>
      <c r="C33" s="5">
        <v>26</v>
      </c>
      <c r="D33" s="14">
        <v>42669</v>
      </c>
      <c r="E33" s="31">
        <v>463</v>
      </c>
      <c r="F33" s="48">
        <f t="shared" si="8"/>
        <v>2.6655809910179533</v>
      </c>
      <c r="G33" s="7">
        <f t="shared" si="4"/>
        <v>1132764613.9199998</v>
      </c>
      <c r="I33" s="15">
        <f t="shared" si="5"/>
        <v>6.7885454233877374E-2</v>
      </c>
      <c r="J33" s="15">
        <f t="shared" si="6"/>
        <v>6.224059059789222E-2</v>
      </c>
      <c r="K33" s="16">
        <f t="shared" si="9"/>
        <v>0.13012604483176959</v>
      </c>
      <c r="M33" s="17">
        <f t="shared" si="10"/>
        <v>76.89824035602193</v>
      </c>
      <c r="N33" s="17">
        <f t="shared" si="10"/>
        <v>70.503938578774154</v>
      </c>
      <c r="O33" s="17">
        <f t="shared" si="10"/>
        <v>147.40217893479607</v>
      </c>
      <c r="Z33" s="14">
        <v>42668</v>
      </c>
      <c r="AA33" s="32">
        <v>290</v>
      </c>
      <c r="AB33" s="48">
        <f t="shared" si="16"/>
        <v>2.4623979978989561</v>
      </c>
      <c r="AC33" s="7">
        <f t="shared" si="11"/>
        <v>709506993.60000002</v>
      </c>
      <c r="AD33" s="15">
        <f t="shared" si="12"/>
        <v>7.8480806279528789E-2</v>
      </c>
      <c r="AE33" s="15">
        <f t="shared" si="13"/>
        <v>2.5815789444420423E-2</v>
      </c>
      <c r="AF33" s="16">
        <f t="shared" si="17"/>
        <v>0.10429659572394921</v>
      </c>
      <c r="AH33" s="17">
        <f t="shared" si="18"/>
        <v>88.900280225360717</v>
      </c>
      <c r="AI33" s="17">
        <f t="shared" si="14"/>
        <v>29.243212763048906</v>
      </c>
      <c r="AJ33" s="17">
        <f t="shared" si="15"/>
        <v>118.14349298840963</v>
      </c>
    </row>
    <row r="34" spans="1:36" x14ac:dyDescent="0.2">
      <c r="A34" s="20">
        <v>42396</v>
      </c>
      <c r="B34" s="19">
        <v>191</v>
      </c>
      <c r="C34" s="5">
        <v>27</v>
      </c>
      <c r="D34" s="14">
        <v>42670</v>
      </c>
      <c r="E34" s="31">
        <v>445</v>
      </c>
      <c r="F34" s="48">
        <f t="shared" si="8"/>
        <v>2.6483600109809315</v>
      </c>
      <c r="G34" s="7">
        <f t="shared" si="4"/>
        <v>1088726248.8</v>
      </c>
      <c r="I34" s="15">
        <f t="shared" si="5"/>
        <v>6.8725076525313095E-2</v>
      </c>
      <c r="J34" s="15">
        <f t="shared" si="6"/>
        <v>5.8378377300171369E-2</v>
      </c>
      <c r="K34" s="16">
        <f t="shared" si="9"/>
        <v>0.12710345382548446</v>
      </c>
      <c r="M34" s="17">
        <f t="shared" si="10"/>
        <v>74.822794763897065</v>
      </c>
      <c r="N34" s="17">
        <f t="shared" si="10"/>
        <v>63.558071729046645</v>
      </c>
      <c r="O34" s="17">
        <f t="shared" si="10"/>
        <v>138.38086649294371</v>
      </c>
      <c r="Z34" s="14">
        <v>42669</v>
      </c>
      <c r="AA34" s="32">
        <v>290</v>
      </c>
      <c r="AB34" s="48">
        <f t="shared" si="16"/>
        <v>2.4623979978989561</v>
      </c>
      <c r="AC34" s="7">
        <f t="shared" si="11"/>
        <v>709506993.60000002</v>
      </c>
      <c r="AD34" s="15">
        <f t="shared" si="12"/>
        <v>7.8480806279528789E-2</v>
      </c>
      <c r="AE34" s="15">
        <f t="shared" si="13"/>
        <v>2.5815789444420423E-2</v>
      </c>
      <c r="AF34" s="16">
        <f t="shared" si="17"/>
        <v>0.10429659572394921</v>
      </c>
      <c r="AH34" s="17">
        <f t="shared" si="18"/>
        <v>85.444113823510861</v>
      </c>
      <c r="AI34" s="17">
        <f t="shared" si="14"/>
        <v>28.106327601634479</v>
      </c>
      <c r="AJ34" s="17">
        <f t="shared" si="15"/>
        <v>113.55044142514534</v>
      </c>
    </row>
    <row r="35" spans="1:36" x14ac:dyDescent="0.2">
      <c r="A35" s="20">
        <v>42397</v>
      </c>
      <c r="B35" s="19">
        <v>190</v>
      </c>
      <c r="C35" s="5">
        <v>28</v>
      </c>
      <c r="D35" s="14">
        <v>42671</v>
      </c>
      <c r="E35" s="31">
        <v>417</v>
      </c>
      <c r="F35" s="48">
        <f t="shared" si="8"/>
        <v>2.6201360549737576</v>
      </c>
      <c r="G35" s="7">
        <f t="shared" si="4"/>
        <v>1020222125.28</v>
      </c>
      <c r="I35" s="15">
        <f t="shared" si="5"/>
        <v>7.0123673417398197E-2</v>
      </c>
      <c r="J35" s="15">
        <f t="shared" si="6"/>
        <v>5.2358883505134957E-2</v>
      </c>
      <c r="K35" s="16">
        <f t="shared" si="9"/>
        <v>0.12248255692253315</v>
      </c>
      <c r="M35" s="17">
        <f t="shared" si="10"/>
        <v>71.541723126338624</v>
      </c>
      <c r="N35" s="17">
        <f t="shared" si="10"/>
        <v>53.417691406896715</v>
      </c>
      <c r="O35" s="17">
        <f t="shared" si="10"/>
        <v>124.95941453323535</v>
      </c>
      <c r="Z35" s="14">
        <v>42670</v>
      </c>
      <c r="AA35" s="32">
        <v>290</v>
      </c>
      <c r="AB35" s="48">
        <f t="shared" si="16"/>
        <v>2.4623979978989561</v>
      </c>
      <c r="AC35" s="7">
        <f t="shared" si="11"/>
        <v>709506993.60000002</v>
      </c>
      <c r="AD35" s="15">
        <f t="shared" si="12"/>
        <v>7.8480806279528789E-2</v>
      </c>
      <c r="AE35" s="15">
        <f t="shared" si="13"/>
        <v>2.5815789444420423E-2</v>
      </c>
      <c r="AF35" s="16">
        <f t="shared" si="17"/>
        <v>0.10429659572394921</v>
      </c>
      <c r="AH35" s="17">
        <f t="shared" si="18"/>
        <v>80.067854976188826</v>
      </c>
      <c r="AI35" s="17">
        <f t="shared" si="14"/>
        <v>26.337839572767592</v>
      </c>
      <c r="AJ35" s="17">
        <f t="shared" si="15"/>
        <v>106.40569454895642</v>
      </c>
    </row>
    <row r="36" spans="1:36" x14ac:dyDescent="0.2">
      <c r="A36" s="20">
        <v>42398</v>
      </c>
      <c r="B36" s="19">
        <v>190</v>
      </c>
      <c r="C36" s="5">
        <v>29</v>
      </c>
      <c r="D36" s="14">
        <v>42672</v>
      </c>
      <c r="E36" s="31">
        <v>394</v>
      </c>
      <c r="F36" s="48">
        <f t="shared" si="8"/>
        <v>2.5954962218255742</v>
      </c>
      <c r="G36" s="7">
        <f t="shared" si="4"/>
        <v>963950880.95999992</v>
      </c>
      <c r="I36" s="15">
        <f t="shared" si="5"/>
        <v>7.1367914610291225E-2</v>
      </c>
      <c r="J36" s="15">
        <f t="shared" si="6"/>
        <v>4.7419015565408618E-2</v>
      </c>
      <c r="K36" s="16">
        <f t="shared" si="9"/>
        <v>0.11878693017569984</v>
      </c>
      <c r="M36" s="17">
        <f t="shared" si="10"/>
        <v>68.795164160868268</v>
      </c>
      <c r="N36" s="17">
        <f t="shared" si="10"/>
        <v>45.709601828531582</v>
      </c>
      <c r="O36" s="17">
        <f t="shared" si="10"/>
        <v>114.50476598939987</v>
      </c>
      <c r="Z36" s="14">
        <v>42671</v>
      </c>
      <c r="AA36" s="32">
        <v>282</v>
      </c>
      <c r="AB36" s="48">
        <f t="shared" si="16"/>
        <v>2.4502491083193609</v>
      </c>
      <c r="AC36" s="7">
        <f t="shared" si="11"/>
        <v>689934386.88</v>
      </c>
      <c r="AD36" s="15">
        <f t="shared" si="12"/>
        <v>7.9164343018596359E-2</v>
      </c>
      <c r="AE36" s="15">
        <f t="shared" si="13"/>
        <v>2.4270929359731408E-2</v>
      </c>
      <c r="AF36" s="16">
        <f t="shared" si="17"/>
        <v>0.10343527237832777</v>
      </c>
      <c r="AH36" s="17">
        <f t="shared" si="18"/>
        <v>76.310538193395587</v>
      </c>
      <c r="AI36" s="17">
        <f t="shared" si="14"/>
        <v>23.395983738031017</v>
      </c>
      <c r="AJ36" s="17">
        <f t="shared" si="15"/>
        <v>99.706521931426593</v>
      </c>
    </row>
    <row r="37" spans="1:36" x14ac:dyDescent="0.2">
      <c r="A37" s="20">
        <v>42399</v>
      </c>
      <c r="B37" s="19">
        <v>192</v>
      </c>
      <c r="C37" s="5">
        <v>30</v>
      </c>
      <c r="D37" s="14">
        <v>42673</v>
      </c>
      <c r="E37" s="31">
        <v>390</v>
      </c>
      <c r="F37" s="48">
        <f t="shared" si="8"/>
        <v>2.5910646070264991</v>
      </c>
      <c r="G37" s="7">
        <f t="shared" si="4"/>
        <v>954164577.5999999</v>
      </c>
      <c r="I37" s="15">
        <f t="shared" si="5"/>
        <v>7.1594029662950767E-2</v>
      </c>
      <c r="J37" s="15">
        <f t="shared" si="6"/>
        <v>4.656172978402906E-2</v>
      </c>
      <c r="K37" s="16">
        <f t="shared" si="9"/>
        <v>0.11815575944697983</v>
      </c>
      <c r="M37" s="17">
        <f t="shared" si="10"/>
        <v>68.312487072031288</v>
      </c>
      <c r="N37" s="17">
        <f t="shared" si="10"/>
        <v>44.427553231703421</v>
      </c>
      <c r="O37" s="17">
        <f t="shared" si="10"/>
        <v>112.7400403037347</v>
      </c>
      <c r="Z37" s="14">
        <v>42672</v>
      </c>
      <c r="AA37" s="32">
        <v>290</v>
      </c>
      <c r="AB37" s="48">
        <f t="shared" si="16"/>
        <v>2.4623979978989561</v>
      </c>
      <c r="AC37" s="7">
        <f t="shared" si="11"/>
        <v>709506993.60000002</v>
      </c>
      <c r="AD37" s="15">
        <f t="shared" si="12"/>
        <v>7.8480806279528789E-2</v>
      </c>
      <c r="AE37" s="15">
        <f t="shared" si="13"/>
        <v>2.5815789444420423E-2</v>
      </c>
      <c r="AF37" s="16">
        <f t="shared" si="17"/>
        <v>0.10429659572394921</v>
      </c>
      <c r="AH37" s="17">
        <f t="shared" si="18"/>
        <v>74.883605373414014</v>
      </c>
      <c r="AI37" s="17">
        <f t="shared" si="14"/>
        <v>24.632511830645949</v>
      </c>
      <c r="AJ37" s="17">
        <f t="shared" si="15"/>
        <v>99.516117204059952</v>
      </c>
    </row>
    <row r="38" spans="1:36" x14ac:dyDescent="0.2">
      <c r="A38" s="20">
        <v>42400</v>
      </c>
      <c r="B38" s="19">
        <v>192</v>
      </c>
      <c r="C38" s="5">
        <v>31</v>
      </c>
      <c r="D38" s="14">
        <v>42674</v>
      </c>
      <c r="E38" s="31">
        <v>375</v>
      </c>
      <c r="F38" s="48">
        <f t="shared" si="8"/>
        <v>2.5740312677277188</v>
      </c>
      <c r="G38" s="7">
        <f t="shared" si="4"/>
        <v>917465940</v>
      </c>
      <c r="I38" s="15">
        <f t="shared" si="5"/>
        <v>7.2469813306691944E-2</v>
      </c>
      <c r="J38" s="15">
        <f t="shared" si="6"/>
        <v>4.3355149125552828E-2</v>
      </c>
      <c r="K38" s="16">
        <f t="shared" si="9"/>
        <v>0.11582496243224477</v>
      </c>
      <c r="M38" s="17">
        <f t="shared" si="10"/>
        <v>66.48858538704863</v>
      </c>
      <c r="N38" s="17">
        <f t="shared" si="10"/>
        <v>39.776872646315503</v>
      </c>
      <c r="O38" s="17">
        <f t="shared" si="10"/>
        <v>106.26545803336413</v>
      </c>
      <c r="Z38" s="14">
        <v>42673</v>
      </c>
      <c r="AA38" s="32">
        <v>290</v>
      </c>
      <c r="AB38" s="48">
        <f t="shared" si="16"/>
        <v>2.4623979978989561</v>
      </c>
      <c r="AC38" s="7">
        <f t="shared" si="11"/>
        <v>709506993.60000002</v>
      </c>
      <c r="AD38" s="15">
        <f t="shared" si="12"/>
        <v>7.8480806279528789E-2</v>
      </c>
      <c r="AE38" s="15">
        <f t="shared" si="13"/>
        <v>2.5815789444420423E-2</v>
      </c>
      <c r="AF38" s="16">
        <f t="shared" si="17"/>
        <v>0.10429659572394921</v>
      </c>
      <c r="AH38" s="17">
        <f t="shared" si="18"/>
        <v>72.003466705205781</v>
      </c>
      <c r="AI38" s="17">
        <f t="shared" si="14"/>
        <v>23.685107529467263</v>
      </c>
      <c r="AJ38" s="17">
        <f t="shared" si="15"/>
        <v>95.688574234673041</v>
      </c>
    </row>
    <row r="39" spans="1:36" x14ac:dyDescent="0.2">
      <c r="A39" s="20">
        <v>42401</v>
      </c>
      <c r="B39" s="19">
        <v>191</v>
      </c>
      <c r="C39" s="5">
        <v>32</v>
      </c>
      <c r="D39" s="14">
        <v>42675</v>
      </c>
      <c r="E39" s="31">
        <v>355</v>
      </c>
      <c r="F39" s="48">
        <f t="shared" si="8"/>
        <v>2.5502283530550942</v>
      </c>
      <c r="G39" s="7">
        <f t="shared" si="4"/>
        <v>868534423.19999993</v>
      </c>
      <c r="I39" s="15">
        <f t="shared" si="5"/>
        <v>7.3711635280682447E-2</v>
      </c>
      <c r="J39" s="15">
        <f t="shared" si="6"/>
        <v>3.910940352112191E-2</v>
      </c>
      <c r="K39" s="16">
        <f t="shared" si="9"/>
        <v>0.11282103880180436</v>
      </c>
      <c r="M39" s="17">
        <f t="shared" si="10"/>
        <v>64.021092631636293</v>
      </c>
      <c r="N39" s="17">
        <f t="shared" si="10"/>
        <v>33.967863228913664</v>
      </c>
      <c r="O39" s="17">
        <f t="shared" si="10"/>
        <v>97.98895586054995</v>
      </c>
      <c r="Z39" s="14">
        <v>42674</v>
      </c>
      <c r="AA39" s="32">
        <v>287</v>
      </c>
      <c r="AB39" s="48">
        <f t="shared" si="16"/>
        <v>2.4578818967339924</v>
      </c>
      <c r="AC39" s="7">
        <f t="shared" si="11"/>
        <v>702167266.07999992</v>
      </c>
      <c r="AD39" s="15">
        <f t="shared" si="12"/>
        <v>7.8734205155663955E-2</v>
      </c>
      <c r="AE39" s="15">
        <f t="shared" si="13"/>
        <v>2.5233177464350831E-2</v>
      </c>
      <c r="AF39" s="16">
        <f t="shared" si="17"/>
        <v>0.10396738262001479</v>
      </c>
      <c r="AH39" s="17">
        <f t="shared" si="18"/>
        <v>68.383367460985056</v>
      </c>
      <c r="AI39" s="17">
        <f t="shared" si="14"/>
        <v>21.915883234503188</v>
      </c>
      <c r="AJ39" s="17">
        <f t="shared" si="15"/>
        <v>90.29925069548824</v>
      </c>
    </row>
    <row r="40" spans="1:36" x14ac:dyDescent="0.2">
      <c r="A40" s="20">
        <v>42402</v>
      </c>
      <c r="B40" s="19">
        <v>190</v>
      </c>
      <c r="C40" s="5">
        <v>33</v>
      </c>
      <c r="D40" s="14">
        <v>42676</v>
      </c>
      <c r="E40" s="31">
        <v>341</v>
      </c>
      <c r="F40" s="48">
        <f t="shared" si="8"/>
        <v>2.5327543789924976</v>
      </c>
      <c r="G40" s="7">
        <f t="shared" si="4"/>
        <v>834282361.43999994</v>
      </c>
      <c r="I40" s="15">
        <f t="shared" si="5"/>
        <v>7.4636794320073724E-2</v>
      </c>
      <c r="J40" s="15">
        <f t="shared" si="6"/>
        <v>3.6167103945637935E-2</v>
      </c>
      <c r="K40" s="16">
        <f t="shared" si="9"/>
        <v>0.11080389826571166</v>
      </c>
      <c r="M40" s="17">
        <f t="shared" si="10"/>
        <v>62.268161015662677</v>
      </c>
      <c r="N40" s="17">
        <f t="shared" si="10"/>
        <v>30.173576886212754</v>
      </c>
      <c r="O40" s="17">
        <f t="shared" si="10"/>
        <v>92.441737901875442</v>
      </c>
      <c r="Z40" s="14">
        <v>42675</v>
      </c>
      <c r="AA40" s="32">
        <v>280</v>
      </c>
      <c r="AB40" s="48">
        <f t="shared" si="16"/>
        <v>2.4471580313422194</v>
      </c>
      <c r="AC40" s="7">
        <f t="shared" si="11"/>
        <v>685041235.19999993</v>
      </c>
      <c r="AD40" s="15">
        <f t="shared" si="12"/>
        <v>7.9339205251546502E-2</v>
      </c>
      <c r="AE40" s="15">
        <f t="shared" si="13"/>
        <v>2.3889266271745146E-2</v>
      </c>
      <c r="AF40" s="16">
        <f t="shared" si="17"/>
        <v>0.10322847152329165</v>
      </c>
      <c r="AH40" s="17">
        <f t="shared" si="18"/>
        <v>66.191299512033055</v>
      </c>
      <c r="AI40" s="17">
        <f t="shared" si="14"/>
        <v>19.930393478260484</v>
      </c>
      <c r="AJ40" s="17">
        <f t="shared" si="15"/>
        <v>86.121692990293553</v>
      </c>
    </row>
    <row r="41" spans="1:36" x14ac:dyDescent="0.2">
      <c r="A41" s="20">
        <v>42403</v>
      </c>
      <c r="B41" s="19">
        <v>191</v>
      </c>
      <c r="C41" s="5">
        <v>34</v>
      </c>
      <c r="D41" s="14">
        <v>42677</v>
      </c>
      <c r="E41" s="31">
        <v>332</v>
      </c>
      <c r="F41" s="48">
        <f t="shared" si="8"/>
        <v>2.5211380837040362</v>
      </c>
      <c r="G41" s="7">
        <f t="shared" si="4"/>
        <v>812263178.88</v>
      </c>
      <c r="I41" s="15">
        <f t="shared" si="5"/>
        <v>7.5258235135551327E-2</v>
      </c>
      <c r="J41" s="15">
        <f t="shared" si="6"/>
        <v>3.4292907910316472E-2</v>
      </c>
      <c r="K41" s="16">
        <f t="shared" si="9"/>
        <v>0.1095511430458678</v>
      </c>
      <c r="M41" s="17">
        <f t="shared" si="10"/>
        <v>61.129493308101431</v>
      </c>
      <c r="N41" s="17">
        <f t="shared" si="10"/>
        <v>27.854866392272754</v>
      </c>
      <c r="O41" s="17">
        <f t="shared" si="10"/>
        <v>88.984359700374185</v>
      </c>
      <c r="Z41" s="14">
        <v>42676</v>
      </c>
      <c r="AA41" s="32">
        <v>280</v>
      </c>
      <c r="AB41" s="48">
        <f t="shared" si="16"/>
        <v>2.4471580313422194</v>
      </c>
      <c r="AC41" s="7">
        <f t="shared" si="11"/>
        <v>685041235.19999993</v>
      </c>
      <c r="AD41" s="15">
        <f t="shared" si="12"/>
        <v>7.9339205251546502E-2</v>
      </c>
      <c r="AE41" s="15">
        <f t="shared" si="13"/>
        <v>2.3889266271745146E-2</v>
      </c>
      <c r="AF41" s="16">
        <f t="shared" si="17"/>
        <v>0.10322847152329165</v>
      </c>
      <c r="AH41" s="17">
        <f t="shared" si="18"/>
        <v>64.444315067433948</v>
      </c>
      <c r="AI41" s="17">
        <f t="shared" si="14"/>
        <v>19.404371362998479</v>
      </c>
      <c r="AJ41" s="17">
        <f t="shared" si="15"/>
        <v>83.848686430432423</v>
      </c>
    </row>
    <row r="42" spans="1:36" x14ac:dyDescent="0.2">
      <c r="A42" s="20">
        <v>42404</v>
      </c>
      <c r="B42" s="19">
        <v>192</v>
      </c>
      <c r="C42" s="5">
        <v>35</v>
      </c>
      <c r="D42" s="14">
        <v>42678</v>
      </c>
      <c r="E42" s="31">
        <v>348</v>
      </c>
      <c r="F42" s="48">
        <f t="shared" si="8"/>
        <v>2.5415792439465807</v>
      </c>
      <c r="G42" s="7">
        <f t="shared" si="4"/>
        <v>851408392.31999993</v>
      </c>
      <c r="I42" s="15">
        <f t="shared" si="5"/>
        <v>7.4168119854682052E-2</v>
      </c>
      <c r="J42" s="15">
        <f t="shared" si="6"/>
        <v>3.7634579590852368E-2</v>
      </c>
      <c r="K42" s="16">
        <f t="shared" si="9"/>
        <v>0.11180269944553442</v>
      </c>
      <c r="M42" s="17">
        <f t="shared" si="10"/>
        <v>63.147359686871916</v>
      </c>
      <c r="N42" s="17">
        <f t="shared" si="10"/>
        <v>32.042396905086697</v>
      </c>
      <c r="O42" s="17">
        <f t="shared" si="10"/>
        <v>95.189756591958613</v>
      </c>
      <c r="Z42" s="14">
        <v>42677</v>
      </c>
      <c r="AA42" s="32">
        <v>280</v>
      </c>
      <c r="AB42" s="48">
        <f t="shared" si="16"/>
        <v>2.4471580313422194</v>
      </c>
      <c r="AC42" s="7">
        <f t="shared" si="11"/>
        <v>685041235.19999993</v>
      </c>
      <c r="AD42" s="15">
        <f t="shared" si="12"/>
        <v>7.9339205251546502E-2</v>
      </c>
      <c r="AE42" s="15">
        <f t="shared" si="13"/>
        <v>2.3889266271745146E-2</v>
      </c>
      <c r="AF42" s="16">
        <f t="shared" si="17"/>
        <v>0.10322847152329165</v>
      </c>
      <c r="AH42" s="17">
        <f t="shared" si="18"/>
        <v>67.5500651911657</v>
      </c>
      <c r="AI42" s="17">
        <f t="shared" si="14"/>
        <v>20.339521790130934</v>
      </c>
      <c r="AJ42" s="17">
        <f t="shared" si="15"/>
        <v>87.889586981296645</v>
      </c>
    </row>
    <row r="43" spans="1:36" x14ac:dyDescent="0.2">
      <c r="A43" s="20">
        <v>42405</v>
      </c>
      <c r="B43" s="19">
        <v>193</v>
      </c>
      <c r="C43" s="5">
        <v>36</v>
      </c>
      <c r="D43" s="14">
        <v>42679</v>
      </c>
      <c r="E43" s="31">
        <v>337</v>
      </c>
      <c r="F43" s="48">
        <f t="shared" si="8"/>
        <v>2.5276299008713385</v>
      </c>
      <c r="G43" s="7">
        <f t="shared" si="4"/>
        <v>824496058.07999992</v>
      </c>
      <c r="I43" s="15">
        <f t="shared" si="5"/>
        <v>7.491030515801067E-2</v>
      </c>
      <c r="J43" s="15">
        <f t="shared" si="6"/>
        <v>3.5332259863381843E-2</v>
      </c>
      <c r="K43" s="16">
        <f t="shared" si="9"/>
        <v>0.11024256502139251</v>
      </c>
      <c r="M43" s="17">
        <f t="shared" si="10"/>
        <v>61.763251312349688</v>
      </c>
      <c r="N43" s="17">
        <f t="shared" si="10"/>
        <v>29.131308980416524</v>
      </c>
      <c r="O43" s="17">
        <f t="shared" si="10"/>
        <v>90.894560292766215</v>
      </c>
      <c r="Z43" s="14">
        <v>42678</v>
      </c>
      <c r="AA43" s="32">
        <v>270</v>
      </c>
      <c r="AB43" s="48">
        <f t="shared" si="16"/>
        <v>2.4313637641589874</v>
      </c>
      <c r="AC43" s="7">
        <f t="shared" si="11"/>
        <v>660575476.79999995</v>
      </c>
      <c r="AD43" s="15">
        <f t="shared" si="12"/>
        <v>8.023873415011766E-2</v>
      </c>
      <c r="AE43" s="15">
        <f t="shared" si="13"/>
        <v>2.2011291979419978E-2</v>
      </c>
      <c r="AF43" s="16">
        <f t="shared" si="17"/>
        <v>0.10225002612953764</v>
      </c>
      <c r="AH43" s="17">
        <f t="shared" si="18"/>
        <v>66.156520012101083</v>
      </c>
      <c r="AI43" s="17">
        <f t="shared" si="14"/>
        <v>18.148223470279689</v>
      </c>
      <c r="AJ43" s="17">
        <f t="shared" si="15"/>
        <v>84.304743482380772</v>
      </c>
    </row>
    <row r="44" spans="1:36" x14ac:dyDescent="0.2">
      <c r="A44" s="20">
        <v>42406</v>
      </c>
      <c r="B44" s="19">
        <v>192</v>
      </c>
      <c r="C44" s="5">
        <v>37</v>
      </c>
      <c r="D44" s="14">
        <v>42680</v>
      </c>
      <c r="E44" s="31">
        <v>326</v>
      </c>
      <c r="F44" s="48">
        <f t="shared" si="8"/>
        <v>2.5132176000679389</v>
      </c>
      <c r="G44" s="7">
        <f t="shared" si="4"/>
        <v>797583723.83999991</v>
      </c>
      <c r="I44" s="15">
        <f t="shared" si="5"/>
        <v>7.5684924056527547E-2</v>
      </c>
      <c r="J44" s="15">
        <f t="shared" si="6"/>
        <v>3.3052448688351443E-2</v>
      </c>
      <c r="K44" s="16">
        <f t="shared" si="9"/>
        <v>0.10873737274487899</v>
      </c>
      <c r="M44" s="17">
        <f t="shared" si="10"/>
        <v>60.365063567552838</v>
      </c>
      <c r="N44" s="17">
        <f t="shared" si="10"/>
        <v>26.362095106885864</v>
      </c>
      <c r="O44" s="17">
        <f t="shared" si="10"/>
        <v>86.727158674438698</v>
      </c>
      <c r="Z44" s="14">
        <v>42679</v>
      </c>
      <c r="AA44" s="32">
        <v>274</v>
      </c>
      <c r="AB44" s="48">
        <f t="shared" si="16"/>
        <v>2.4377505628203879</v>
      </c>
      <c r="AC44" s="7">
        <f t="shared" si="11"/>
        <v>670361780.15999997</v>
      </c>
      <c r="AD44" s="15">
        <f t="shared" si="12"/>
        <v>7.9873765888433521E-2</v>
      </c>
      <c r="AE44" s="15">
        <f t="shared" si="13"/>
        <v>2.2756156634124558E-2</v>
      </c>
      <c r="AF44" s="16">
        <f t="shared" si="17"/>
        <v>0.10262992252255808</v>
      </c>
      <c r="AH44" s="17">
        <f t="shared" si="18"/>
        <v>63.706015634421171</v>
      </c>
      <c r="AI44" s="17">
        <f t="shared" si="14"/>
        <v>18.149940148531385</v>
      </c>
      <c r="AJ44" s="17">
        <f t="shared" si="15"/>
        <v>81.855955782952549</v>
      </c>
    </row>
    <row r="45" spans="1:36" x14ac:dyDescent="0.2">
      <c r="A45" s="20">
        <v>42407</v>
      </c>
      <c r="B45" s="19">
        <v>194</v>
      </c>
      <c r="C45" s="5">
        <v>38</v>
      </c>
      <c r="D45" s="14">
        <v>42681</v>
      </c>
      <c r="E45" s="31">
        <v>316</v>
      </c>
      <c r="F45" s="48">
        <f t="shared" si="8"/>
        <v>2.4996870826184039</v>
      </c>
      <c r="G45" s="7">
        <f t="shared" si="4"/>
        <v>773117965.43999994</v>
      </c>
      <c r="I45" s="15">
        <f t="shared" si="5"/>
        <v>7.6419438069902965E-2</v>
      </c>
      <c r="J45" s="15">
        <f t="shared" si="6"/>
        <v>3.1003618048292658E-2</v>
      </c>
      <c r="K45" s="16">
        <f t="shared" si="9"/>
        <v>0.10742305611819562</v>
      </c>
      <c r="M45" s="17">
        <f t="shared" si="10"/>
        <v>59.081240480671461</v>
      </c>
      <c r="N45" s="17">
        <f t="shared" si="10"/>
        <v>23.969454106774883</v>
      </c>
      <c r="O45" s="17">
        <f t="shared" si="10"/>
        <v>83.05069458744633</v>
      </c>
      <c r="Z45" s="14">
        <v>42680</v>
      </c>
      <c r="AA45" s="32">
        <v>267</v>
      </c>
      <c r="AB45" s="48">
        <f t="shared" si="16"/>
        <v>2.4265112613645754</v>
      </c>
      <c r="AC45" s="7">
        <f t="shared" si="11"/>
        <v>653235749.27999997</v>
      </c>
      <c r="AD45" s="15">
        <f t="shared" si="12"/>
        <v>8.0517140797395886E-2</v>
      </c>
      <c r="AE45" s="15">
        <f t="shared" si="13"/>
        <v>2.1458563979273038E-2</v>
      </c>
      <c r="AF45" s="16">
        <f t="shared" si="17"/>
        <v>0.10197570477666892</v>
      </c>
      <c r="AH45" s="17">
        <f t="shared" si="18"/>
        <v>62.249248076328726</v>
      </c>
      <c r="AI45" s="17">
        <f t="shared" si="14"/>
        <v>16.590001324919641</v>
      </c>
      <c r="AJ45" s="17">
        <f t="shared" si="15"/>
        <v>78.839249401248367</v>
      </c>
    </row>
    <row r="46" spans="1:36" x14ac:dyDescent="0.2">
      <c r="A46" s="20">
        <v>42408</v>
      </c>
      <c r="B46" s="19">
        <v>192</v>
      </c>
      <c r="C46" s="5">
        <v>39</v>
      </c>
      <c r="D46" s="14">
        <v>42682</v>
      </c>
      <c r="E46" s="31">
        <v>304</v>
      </c>
      <c r="F46" s="48">
        <f t="shared" si="8"/>
        <v>2.4828735836087539</v>
      </c>
      <c r="G46" s="7">
        <f t="shared" si="4"/>
        <v>743759055.36000001</v>
      </c>
      <c r="I46" s="15">
        <f t="shared" si="5"/>
        <v>7.7342111519680928E-2</v>
      </c>
      <c r="J46" s="15">
        <f t="shared" si="6"/>
        <v>2.858113447067212E-2</v>
      </c>
      <c r="K46" s="16">
        <f t="shared" si="9"/>
        <v>0.10592324599035305</v>
      </c>
      <c r="M46" s="17">
        <f t="shared" si="10"/>
        <v>57.52389580342566</v>
      </c>
      <c r="N46" s="17">
        <f t="shared" si="10"/>
        <v>21.257477575024229</v>
      </c>
      <c r="O46" s="17">
        <f t="shared" si="10"/>
        <v>78.781373378449885</v>
      </c>
      <c r="Z46" s="14">
        <v>42681</v>
      </c>
      <c r="AA46" s="32">
        <v>274</v>
      </c>
      <c r="AB46" s="48">
        <f t="shared" si="16"/>
        <v>2.4377505628203879</v>
      </c>
      <c r="AC46" s="7">
        <f t="shared" si="11"/>
        <v>670361780.15999997</v>
      </c>
      <c r="AD46" s="15">
        <f t="shared" si="12"/>
        <v>7.9873765888433521E-2</v>
      </c>
      <c r="AE46" s="15">
        <f t="shared" si="13"/>
        <v>2.2756156634124558E-2</v>
      </c>
      <c r="AF46" s="16">
        <f t="shared" si="17"/>
        <v>0.10262992252255808</v>
      </c>
      <c r="AH46" s="17">
        <f t="shared" si="18"/>
        <v>59.406836665227111</v>
      </c>
      <c r="AI46" s="17">
        <f t="shared" si="14"/>
        <v>16.925097561820678</v>
      </c>
      <c r="AJ46" s="17">
        <f t="shared" si="15"/>
        <v>76.331934227047782</v>
      </c>
    </row>
    <row r="47" spans="1:36" x14ac:dyDescent="0.2">
      <c r="A47" s="20">
        <v>42409</v>
      </c>
      <c r="B47" s="19">
        <v>194</v>
      </c>
      <c r="C47" s="5">
        <v>40</v>
      </c>
      <c r="D47" s="14">
        <v>42683</v>
      </c>
      <c r="E47" s="31">
        <v>302</v>
      </c>
      <c r="F47" s="48">
        <f t="shared" si="8"/>
        <v>2.4800069429571505</v>
      </c>
      <c r="G47" s="7">
        <f t="shared" si="4"/>
        <v>738865903.67999995</v>
      </c>
      <c r="I47" s="15">
        <f t="shared" si="5"/>
        <v>7.7500531905799405E-2</v>
      </c>
      <c r="J47" s="15">
        <f t="shared" si="6"/>
        <v>2.8181762444385416E-2</v>
      </c>
      <c r="K47" s="16">
        <f t="shared" si="9"/>
        <v>0.10568229435018482</v>
      </c>
      <c r="M47" s="17">
        <f t="shared" si="10"/>
        <v>57.262500542259147</v>
      </c>
      <c r="N47" s="17">
        <f t="shared" si="10"/>
        <v>20.822543375765918</v>
      </c>
      <c r="O47" s="17">
        <f t="shared" si="10"/>
        <v>78.085043918025065</v>
      </c>
      <c r="Z47" s="14">
        <v>42682</v>
      </c>
      <c r="AA47" s="32">
        <v>270</v>
      </c>
      <c r="AB47" s="48">
        <f t="shared" si="16"/>
        <v>2.4313637641589874</v>
      </c>
      <c r="AC47" s="7">
        <f t="shared" si="11"/>
        <v>660575476.79999995</v>
      </c>
      <c r="AD47" s="15">
        <f t="shared" si="12"/>
        <v>8.023873415011766E-2</v>
      </c>
      <c r="AE47" s="15">
        <f t="shared" si="13"/>
        <v>2.2011291979419978E-2</v>
      </c>
      <c r="AF47" s="16">
        <f t="shared" si="17"/>
        <v>0.10225002612953764</v>
      </c>
      <c r="AH47" s="17">
        <f t="shared" si="18"/>
        <v>59.285664817965952</v>
      </c>
      <c r="AI47" s="17">
        <f t="shared" si="14"/>
        <v>16.263393139538476</v>
      </c>
      <c r="AJ47" s="17">
        <f t="shared" si="15"/>
        <v>75.549057957504431</v>
      </c>
    </row>
    <row r="48" spans="1:36" x14ac:dyDescent="0.2">
      <c r="A48" s="20">
        <v>42410</v>
      </c>
      <c r="B48" s="19">
        <v>197</v>
      </c>
      <c r="C48" s="5">
        <v>41</v>
      </c>
      <c r="D48" s="14">
        <v>42684</v>
      </c>
      <c r="E48" s="31">
        <v>306</v>
      </c>
      <c r="F48" s="48">
        <f t="shared" si="8"/>
        <v>2.4857214264815801</v>
      </c>
      <c r="G48" s="7">
        <f t="shared" si="4"/>
        <v>748652207.03999996</v>
      </c>
      <c r="I48" s="15">
        <f t="shared" si="5"/>
        <v>7.7185050616670178E-2</v>
      </c>
      <c r="J48" s="15">
        <f t="shared" si="6"/>
        <v>2.8981825941354789E-2</v>
      </c>
      <c r="K48" s="16">
        <f t="shared" si="9"/>
        <v>0.10616687655802497</v>
      </c>
      <c r="M48" s="17">
        <f t="shared" si="10"/>
        <v>57.784758494664239</v>
      </c>
      <c r="N48" s="17">
        <f t="shared" si="10"/>
        <v>21.697307955044387</v>
      </c>
      <c r="O48" s="17">
        <f t="shared" si="10"/>
        <v>79.482066449708626</v>
      </c>
      <c r="Z48" s="14">
        <v>42683</v>
      </c>
      <c r="AA48" s="32">
        <v>269</v>
      </c>
      <c r="AB48" s="48">
        <f t="shared" si="16"/>
        <v>2.4297522800024081</v>
      </c>
      <c r="AC48" s="7">
        <f t="shared" si="11"/>
        <v>658128900.95999992</v>
      </c>
      <c r="AD48" s="15">
        <f t="shared" si="12"/>
        <v>8.0331084234204334E-2</v>
      </c>
      <c r="AE48" s="15">
        <f t="shared" si="13"/>
        <v>2.1826470728253389E-2</v>
      </c>
      <c r="AF48" s="16">
        <f t="shared" si="17"/>
        <v>0.10215755496245772</v>
      </c>
      <c r="AH48" s="17">
        <f t="shared" si="18"/>
        <v>60.140043505853221</v>
      </c>
      <c r="AI48" s="17">
        <f t="shared" si="14"/>
        <v>16.340435482600856</v>
      </c>
      <c r="AJ48" s="17">
        <f t="shared" si="15"/>
        <v>76.480478988454067</v>
      </c>
    </row>
    <row r="49" spans="1:36" x14ac:dyDescent="0.2">
      <c r="A49" s="20">
        <v>42411</v>
      </c>
      <c r="B49" s="19">
        <v>192</v>
      </c>
      <c r="C49" s="5">
        <v>42</v>
      </c>
      <c r="D49" s="14">
        <v>42685</v>
      </c>
      <c r="E49" s="31">
        <v>312</v>
      </c>
      <c r="F49" s="48">
        <f t="shared" si="8"/>
        <v>2.4941545940184429</v>
      </c>
      <c r="G49" s="7">
        <f t="shared" si="4"/>
        <v>763331662.07999992</v>
      </c>
      <c r="I49" s="15">
        <f t="shared" si="5"/>
        <v>7.6721822599344042E-2</v>
      </c>
      <c r="J49" s="15">
        <f t="shared" si="6"/>
        <v>3.0191395135538368E-2</v>
      </c>
      <c r="K49" s="16">
        <f t="shared" si="9"/>
        <v>0.10691321773488241</v>
      </c>
      <c r="M49" s="17">
        <f t="shared" si="10"/>
        <v>58.564196362564182</v>
      </c>
      <c r="N49" s="17">
        <f t="shared" si="10"/>
        <v>23.046047829324529</v>
      </c>
      <c r="O49" s="17">
        <f t="shared" si="10"/>
        <v>81.610244191888725</v>
      </c>
      <c r="Z49" s="14">
        <v>42684</v>
      </c>
      <c r="AA49" s="32">
        <v>262</v>
      </c>
      <c r="AB49" s="48">
        <f t="shared" si="16"/>
        <v>2.4183012913197452</v>
      </c>
      <c r="AC49" s="7">
        <f t="shared" si="11"/>
        <v>641002870.07999992</v>
      </c>
      <c r="AD49" s="15">
        <f t="shared" si="12"/>
        <v>8.0990379730260631E-2</v>
      </c>
      <c r="AE49" s="15">
        <f t="shared" si="13"/>
        <v>2.0549353820723093E-2</v>
      </c>
      <c r="AF49" s="16">
        <f t="shared" si="17"/>
        <v>0.10153973355098372</v>
      </c>
      <c r="AH49" s="17">
        <f t="shared" si="18"/>
        <v>61.822521171990189</v>
      </c>
      <c r="AI49" s="17">
        <f t="shared" si="14"/>
        <v>15.685972406642556</v>
      </c>
      <c r="AJ49" s="17">
        <f t="shared" si="15"/>
        <v>77.508493578632738</v>
      </c>
    </row>
    <row r="50" spans="1:36" x14ac:dyDescent="0.2">
      <c r="A50" s="20">
        <v>42412</v>
      </c>
      <c r="B50" s="19">
        <v>193</v>
      </c>
      <c r="C50" s="5">
        <v>43</v>
      </c>
      <c r="D50" s="14">
        <v>42686</v>
      </c>
      <c r="E50" s="31">
        <v>298</v>
      </c>
      <c r="F50" s="48">
        <f t="shared" si="8"/>
        <v>2.4742162640762553</v>
      </c>
      <c r="G50" s="7">
        <f t="shared" si="4"/>
        <v>729079600.31999993</v>
      </c>
      <c r="I50" s="15">
        <f t="shared" si="5"/>
        <v>7.7821535143006701E-2</v>
      </c>
      <c r="J50" s="15">
        <f t="shared" si="6"/>
        <v>2.7387153813749565E-2</v>
      </c>
      <c r="K50" s="16">
        <f t="shared" si="9"/>
        <v>0.10520868895675627</v>
      </c>
      <c r="M50" s="17">
        <f t="shared" si="10"/>
        <v>56.738093738352156</v>
      </c>
      <c r="N50" s="17">
        <f t="shared" si="10"/>
        <v>19.967415156430896</v>
      </c>
      <c r="O50" s="17">
        <f t="shared" si="10"/>
        <v>76.705508894783051</v>
      </c>
      <c r="Z50" s="14">
        <v>42685</v>
      </c>
      <c r="AA50" s="32">
        <v>259</v>
      </c>
      <c r="AB50" s="48">
        <f t="shared" si="16"/>
        <v>2.4132997640812519</v>
      </c>
      <c r="AC50" s="7">
        <f t="shared" si="11"/>
        <v>633663142.55999994</v>
      </c>
      <c r="AD50" s="15">
        <f t="shared" si="12"/>
        <v>8.128003999509921E-2</v>
      </c>
      <c r="AE50" s="15">
        <f t="shared" si="13"/>
        <v>2.0011452293073884E-2</v>
      </c>
      <c r="AF50" s="16">
        <f t="shared" si="17"/>
        <v>0.10129149228817309</v>
      </c>
      <c r="AH50" s="17">
        <f t="shared" si="18"/>
        <v>59.259619073620541</v>
      </c>
      <c r="AI50" s="17">
        <f t="shared" si="14"/>
        <v>14.589941639657054</v>
      </c>
      <c r="AJ50" s="17">
        <f t="shared" si="15"/>
        <v>73.849560713277597</v>
      </c>
    </row>
    <row r="51" spans="1:36" x14ac:dyDescent="0.2">
      <c r="A51" s="20">
        <v>42413</v>
      </c>
      <c r="B51" s="19">
        <v>197</v>
      </c>
      <c r="C51" s="5">
        <v>44</v>
      </c>
      <c r="D51" s="14">
        <v>42687</v>
      </c>
      <c r="E51" s="31">
        <v>295</v>
      </c>
      <c r="F51" s="48">
        <f t="shared" si="8"/>
        <v>2.469822015978163</v>
      </c>
      <c r="G51" s="7">
        <f t="shared" si="4"/>
        <v>721739872.79999995</v>
      </c>
      <c r="I51" s="15">
        <f t="shared" si="5"/>
        <v>7.80660149736737E-2</v>
      </c>
      <c r="J51" s="15">
        <f t="shared" si="6"/>
        <v>2.6794996963709794E-2</v>
      </c>
      <c r="K51" s="16">
        <f t="shared" si="9"/>
        <v>0.10486101193738349</v>
      </c>
      <c r="M51" s="17">
        <f t="shared" si="10"/>
        <v>56.343355717102149</v>
      </c>
      <c r="N51" s="17">
        <f t="shared" si="10"/>
        <v>19.339017700264289</v>
      </c>
      <c r="O51" s="17">
        <f t="shared" si="10"/>
        <v>75.682373417366449</v>
      </c>
      <c r="Z51" s="14">
        <v>42686</v>
      </c>
      <c r="AA51" s="32">
        <v>262</v>
      </c>
      <c r="AB51" s="48">
        <f t="shared" si="16"/>
        <v>2.4183012913197452</v>
      </c>
      <c r="AC51" s="7">
        <f t="shared" si="11"/>
        <v>641002870.07999992</v>
      </c>
      <c r="AD51" s="15">
        <f t="shared" si="12"/>
        <v>8.0990379730260631E-2</v>
      </c>
      <c r="AE51" s="15">
        <f t="shared" si="13"/>
        <v>2.0549353820723093E-2</v>
      </c>
      <c r="AF51" s="16">
        <f t="shared" si="17"/>
        <v>0.10153973355098372</v>
      </c>
      <c r="AH51" s="17">
        <f t="shared" si="18"/>
        <v>58.453986364541997</v>
      </c>
      <c r="AI51" s="17">
        <f t="shared" si="14"/>
        <v>14.831288012690878</v>
      </c>
      <c r="AJ51" s="17">
        <f t="shared" si="15"/>
        <v>73.285274377232881</v>
      </c>
    </row>
    <row r="52" spans="1:36" x14ac:dyDescent="0.2">
      <c r="A52" s="20">
        <v>42414</v>
      </c>
      <c r="B52" s="19">
        <v>192</v>
      </c>
      <c r="C52" s="5">
        <v>45</v>
      </c>
      <c r="D52" s="14">
        <v>42688</v>
      </c>
      <c r="E52" s="31">
        <v>299</v>
      </c>
      <c r="F52" s="48">
        <f t="shared" si="8"/>
        <v>2.4756711883244296</v>
      </c>
      <c r="G52" s="7">
        <f t="shared" si="4"/>
        <v>731526176.15999997</v>
      </c>
      <c r="I52" s="15">
        <f t="shared" si="5"/>
        <v>7.7740757334906277E-2</v>
      </c>
      <c r="J52" s="15">
        <f t="shared" si="6"/>
        <v>2.7585274869278642E-2</v>
      </c>
      <c r="K52" s="16">
        <f t="shared" si="9"/>
        <v>0.10532603220418492</v>
      </c>
      <c r="M52" s="17">
        <f t="shared" si="10"/>
        <v>56.869398944986457</v>
      </c>
      <c r="N52" s="17">
        <f t="shared" si="10"/>
        <v>20.179350643445947</v>
      </c>
      <c r="O52" s="17">
        <f t="shared" si="10"/>
        <v>77.048749588432401</v>
      </c>
      <c r="Z52" s="14">
        <v>42687</v>
      </c>
      <c r="AA52" s="32">
        <v>262</v>
      </c>
      <c r="AB52" s="48">
        <f t="shared" si="16"/>
        <v>2.4183012913197452</v>
      </c>
      <c r="AC52" s="7">
        <f t="shared" si="11"/>
        <v>641002870.07999992</v>
      </c>
      <c r="AD52" s="15">
        <f t="shared" si="12"/>
        <v>8.0990379730260631E-2</v>
      </c>
      <c r="AE52" s="15">
        <f t="shared" si="13"/>
        <v>2.0549353820723093E-2</v>
      </c>
      <c r="AF52" s="16">
        <f t="shared" si="17"/>
        <v>0.10153973355098372</v>
      </c>
      <c r="AH52" s="17">
        <f t="shared" si="18"/>
        <v>59.246582789823925</v>
      </c>
      <c r="AI52" s="17">
        <f t="shared" si="14"/>
        <v>15.032390223032451</v>
      </c>
      <c r="AJ52" s="17">
        <f t="shared" si="15"/>
        <v>74.278973012856383</v>
      </c>
    </row>
    <row r="53" spans="1:36" x14ac:dyDescent="0.2">
      <c r="A53" s="20">
        <v>42415</v>
      </c>
      <c r="B53" s="19">
        <v>194</v>
      </c>
      <c r="C53" s="5">
        <v>46</v>
      </c>
      <c r="D53" s="14">
        <v>42689</v>
      </c>
      <c r="E53" s="31">
        <v>290</v>
      </c>
      <c r="F53" s="48">
        <f t="shared" si="8"/>
        <v>2.4623979978989561</v>
      </c>
      <c r="G53" s="7">
        <f t="shared" si="4"/>
        <v>709506993.60000002</v>
      </c>
      <c r="I53" s="15">
        <f t="shared" si="5"/>
        <v>7.8480806279528789E-2</v>
      </c>
      <c r="J53" s="15">
        <f t="shared" si="6"/>
        <v>2.5815789444420423E-2</v>
      </c>
      <c r="K53" s="16">
        <f t="shared" si="9"/>
        <v>0.10429659572394921</v>
      </c>
      <c r="M53" s="17">
        <f t="shared" si="10"/>
        <v>55.682680918692476</v>
      </c>
      <c r="N53" s="17">
        <f t="shared" si="10"/>
        <v>18.31648315612135</v>
      </c>
      <c r="O53" s="17">
        <f t="shared" si="10"/>
        <v>73.999164074813834</v>
      </c>
      <c r="Z53" s="14">
        <v>42688</v>
      </c>
      <c r="AA53" s="32">
        <v>258</v>
      </c>
      <c r="AB53" s="48">
        <f t="shared" si="16"/>
        <v>2.4116197059632301</v>
      </c>
      <c r="AC53" s="7">
        <f t="shared" si="11"/>
        <v>631216566.72000003</v>
      </c>
      <c r="AD53" s="15">
        <f t="shared" si="12"/>
        <v>8.1377571748446634E-2</v>
      </c>
      <c r="AE53" s="15">
        <f t="shared" si="13"/>
        <v>1.9833482876860931E-2</v>
      </c>
      <c r="AF53" s="16">
        <f t="shared" si="17"/>
        <v>0.10121105462530756</v>
      </c>
      <c r="AH53" s="17">
        <f t="shared" si="18"/>
        <v>57.737956277708669</v>
      </c>
      <c r="AI53" s="17">
        <f t="shared" si="14"/>
        <v>14.071994808578678</v>
      </c>
      <c r="AJ53" s="17">
        <f t="shared" si="15"/>
        <v>71.809951086287356</v>
      </c>
    </row>
    <row r="54" spans="1:36" x14ac:dyDescent="0.2">
      <c r="A54" s="20">
        <v>42416</v>
      </c>
      <c r="B54" s="19">
        <v>195</v>
      </c>
      <c r="C54" s="5">
        <v>47</v>
      </c>
      <c r="D54" s="14">
        <v>42690</v>
      </c>
      <c r="E54" s="31">
        <v>318</v>
      </c>
      <c r="F54" s="48">
        <f t="shared" si="8"/>
        <v>2.5024271199844326</v>
      </c>
      <c r="G54" s="7">
        <f t="shared" si="4"/>
        <v>778011117.12</v>
      </c>
      <c r="I54" s="15">
        <f t="shared" si="5"/>
        <v>7.6270119758073032E-2</v>
      </c>
      <c r="J54" s="15">
        <f t="shared" si="6"/>
        <v>3.1411367494254439E-2</v>
      </c>
      <c r="K54" s="16">
        <f t="shared" si="9"/>
        <v>0.10768148725232747</v>
      </c>
      <c r="M54" s="17">
        <f t="shared" si="10"/>
        <v>59.339001075854583</v>
      </c>
      <c r="N54" s="17">
        <f t="shared" si="10"/>
        <v>24.438393114471751</v>
      </c>
      <c r="O54" s="17">
        <f t="shared" si="10"/>
        <v>83.777394190326334</v>
      </c>
      <c r="Z54" s="14">
        <v>42689</v>
      </c>
      <c r="AA54" s="32">
        <v>262</v>
      </c>
      <c r="AB54" s="48">
        <f t="shared" si="16"/>
        <v>2.4183012913197452</v>
      </c>
      <c r="AC54" s="7">
        <f t="shared" si="11"/>
        <v>641002870.07999992</v>
      </c>
      <c r="AD54" s="15">
        <f t="shared" si="12"/>
        <v>8.0990379730260631E-2</v>
      </c>
      <c r="AE54" s="15">
        <f t="shared" si="13"/>
        <v>2.0549353820723093E-2</v>
      </c>
      <c r="AF54" s="16">
        <f t="shared" si="17"/>
        <v>0.10153973355098372</v>
      </c>
      <c r="AH54" s="17">
        <f t="shared" si="18"/>
        <v>63.011415809913075</v>
      </c>
      <c r="AI54" s="17">
        <f t="shared" si="14"/>
        <v>15.987625722154913</v>
      </c>
      <c r="AJ54" s="17">
        <f t="shared" si="15"/>
        <v>78.999041532068006</v>
      </c>
    </row>
    <row r="55" spans="1:36" x14ac:dyDescent="0.2">
      <c r="A55" s="20">
        <v>42417</v>
      </c>
      <c r="B55" s="19">
        <v>198</v>
      </c>
      <c r="C55" s="5">
        <v>48</v>
      </c>
      <c r="D55" s="14">
        <v>42691</v>
      </c>
      <c r="E55" s="31">
        <v>312</v>
      </c>
      <c r="F55" s="48">
        <f t="shared" si="8"/>
        <v>2.4941545940184429</v>
      </c>
      <c r="G55" s="7">
        <f t="shared" si="4"/>
        <v>763331662.07999992</v>
      </c>
      <c r="I55" s="15">
        <f t="shared" si="5"/>
        <v>7.6721822599344042E-2</v>
      </c>
      <c r="J55" s="15">
        <f t="shared" si="6"/>
        <v>3.0191395135538368E-2</v>
      </c>
      <c r="K55" s="16">
        <f t="shared" si="9"/>
        <v>0.10691321773488241</v>
      </c>
      <c r="M55" s="17">
        <f t="shared" si="10"/>
        <v>58.564196362564182</v>
      </c>
      <c r="N55" s="17">
        <f t="shared" si="10"/>
        <v>23.046047829324529</v>
      </c>
      <c r="O55" s="17">
        <f t="shared" si="10"/>
        <v>81.610244191888725</v>
      </c>
      <c r="Z55" s="14">
        <v>42690</v>
      </c>
      <c r="AA55" s="32">
        <v>262</v>
      </c>
      <c r="AB55" s="48">
        <f t="shared" si="16"/>
        <v>2.4183012913197452</v>
      </c>
      <c r="AC55" s="7">
        <f t="shared" si="11"/>
        <v>641002870.07999992</v>
      </c>
      <c r="AD55" s="15">
        <f t="shared" si="12"/>
        <v>8.0990379730260631E-2</v>
      </c>
      <c r="AE55" s="15">
        <f t="shared" si="13"/>
        <v>2.0549353820723093E-2</v>
      </c>
      <c r="AF55" s="16">
        <f t="shared" si="17"/>
        <v>0.10153973355098372</v>
      </c>
      <c r="AH55" s="17">
        <f t="shared" si="18"/>
        <v>61.822521171990189</v>
      </c>
      <c r="AI55" s="17">
        <f t="shared" si="14"/>
        <v>15.685972406642556</v>
      </c>
      <c r="AJ55" s="17">
        <f t="shared" si="15"/>
        <v>77.508493578632738</v>
      </c>
    </row>
    <row r="56" spans="1:36" x14ac:dyDescent="0.2">
      <c r="A56" s="20">
        <v>42418</v>
      </c>
      <c r="B56" s="19">
        <v>193</v>
      </c>
      <c r="C56" s="5">
        <v>49</v>
      </c>
      <c r="D56" s="14">
        <v>42692</v>
      </c>
      <c r="E56" s="31">
        <v>293</v>
      </c>
      <c r="F56" s="48">
        <f t="shared" si="8"/>
        <v>2.4668676203541096</v>
      </c>
      <c r="G56" s="7">
        <f t="shared" si="4"/>
        <v>716846721.12</v>
      </c>
      <c r="I56" s="15">
        <f t="shared" si="5"/>
        <v>7.8230818331566712E-2</v>
      </c>
      <c r="J56" s="15">
        <f t="shared" si="6"/>
        <v>2.6402124707116226E-2</v>
      </c>
      <c r="K56" s="16">
        <f t="shared" si="9"/>
        <v>0.10463294303868294</v>
      </c>
      <c r="M56" s="17">
        <f t="shared" si="10"/>
        <v>56.079505611517988</v>
      </c>
      <c r="N56" s="17">
        <f t="shared" si="10"/>
        <v>18.926276526897606</v>
      </c>
      <c r="O56" s="17">
        <f t="shared" si="10"/>
        <v>75.005782138415583</v>
      </c>
      <c r="Z56" s="14">
        <v>42691</v>
      </c>
      <c r="AA56" s="32">
        <v>262</v>
      </c>
      <c r="AB56" s="48">
        <f t="shared" si="16"/>
        <v>2.4183012913197452</v>
      </c>
      <c r="AC56" s="7">
        <f t="shared" si="11"/>
        <v>641002870.07999992</v>
      </c>
      <c r="AD56" s="15">
        <f t="shared" si="12"/>
        <v>8.0990379730260631E-2</v>
      </c>
      <c r="AE56" s="15">
        <f t="shared" si="13"/>
        <v>2.0549353820723093E-2</v>
      </c>
      <c r="AF56" s="16">
        <f t="shared" si="17"/>
        <v>0.10153973355098372</v>
      </c>
      <c r="AH56" s="17">
        <f t="shared" si="18"/>
        <v>58.057688151901047</v>
      </c>
      <c r="AI56" s="17">
        <f t="shared" si="14"/>
        <v>14.730736907520093</v>
      </c>
      <c r="AJ56" s="17">
        <f t="shared" si="15"/>
        <v>72.788425059421144</v>
      </c>
    </row>
    <row r="57" spans="1:36" x14ac:dyDescent="0.2">
      <c r="A57" s="20">
        <v>42419</v>
      </c>
      <c r="B57" s="19">
        <v>198</v>
      </c>
      <c r="C57" s="5">
        <v>50</v>
      </c>
      <c r="D57" s="14">
        <v>42693</v>
      </c>
      <c r="E57" s="31">
        <v>291</v>
      </c>
      <c r="F57" s="48">
        <f t="shared" si="8"/>
        <v>2.4638929889859074</v>
      </c>
      <c r="G57" s="7">
        <f t="shared" si="4"/>
        <v>711953569.43999994</v>
      </c>
      <c r="I57" s="15">
        <f t="shared" si="5"/>
        <v>7.8397101985259912E-2</v>
      </c>
      <c r="J57" s="15">
        <f t="shared" si="6"/>
        <v>2.6010829597747698E-2</v>
      </c>
      <c r="K57" s="16">
        <f t="shared" si="9"/>
        <v>0.10440793158300761</v>
      </c>
      <c r="M57" s="17">
        <f t="shared" si="10"/>
        <v>55.815096592157495</v>
      </c>
      <c r="N57" s="17">
        <f t="shared" si="10"/>
        <v>18.518502976212069</v>
      </c>
      <c r="O57" s="17">
        <f t="shared" si="10"/>
        <v>74.333599568369564</v>
      </c>
      <c r="Z57" s="14">
        <v>42692</v>
      </c>
      <c r="AA57" s="32">
        <v>254</v>
      </c>
      <c r="AB57" s="48">
        <f t="shared" si="16"/>
        <v>2.4048337166199381</v>
      </c>
      <c r="AC57" s="7">
        <f t="shared" si="11"/>
        <v>621430263.36000001</v>
      </c>
      <c r="AD57" s="15">
        <f t="shared" si="12"/>
        <v>8.1772708600305943E-2</v>
      </c>
      <c r="AE57" s="15">
        <f t="shared" si="13"/>
        <v>1.9128542575891361E-2</v>
      </c>
      <c r="AF57" s="16">
        <f t="shared" si="17"/>
        <v>0.1009012511761973</v>
      </c>
      <c r="AH57" s="17">
        <f t="shared" si="18"/>
        <v>58.218371770764797</v>
      </c>
      <c r="AI57" s="17">
        <f t="shared" si="14"/>
        <v>13.618634165090864</v>
      </c>
      <c r="AJ57" s="17">
        <f t="shared" si="15"/>
        <v>71.837005935855657</v>
      </c>
    </row>
    <row r="58" spans="1:36" x14ac:dyDescent="0.2">
      <c r="A58" s="20">
        <v>42420</v>
      </c>
      <c r="B58" s="19">
        <v>198</v>
      </c>
      <c r="C58" s="5">
        <v>51</v>
      </c>
      <c r="D58" s="14">
        <v>42694</v>
      </c>
      <c r="E58" s="31">
        <v>291</v>
      </c>
      <c r="F58" s="48">
        <f t="shared" si="8"/>
        <v>2.4638929889859074</v>
      </c>
      <c r="G58" s="7">
        <f t="shared" si="4"/>
        <v>711953569.43999994</v>
      </c>
      <c r="I58" s="15">
        <f t="shared" si="5"/>
        <v>7.8397101985259912E-2</v>
      </c>
      <c r="J58" s="15">
        <f t="shared" si="6"/>
        <v>2.6010829597747698E-2</v>
      </c>
      <c r="K58" s="16">
        <f t="shared" si="9"/>
        <v>0.10440793158300761</v>
      </c>
      <c r="M58" s="17">
        <f t="shared" si="10"/>
        <v>55.815096592157495</v>
      </c>
      <c r="N58" s="17">
        <f t="shared" si="10"/>
        <v>18.518502976212069</v>
      </c>
      <c r="O58" s="17">
        <f t="shared" si="10"/>
        <v>74.333599568369564</v>
      </c>
      <c r="Z58" s="14">
        <v>42693</v>
      </c>
      <c r="AA58" s="32">
        <v>247</v>
      </c>
      <c r="AB58" s="48">
        <f t="shared" si="16"/>
        <v>2.3926969532596658</v>
      </c>
      <c r="AC58" s="7">
        <f t="shared" si="11"/>
        <v>604304232.48000002</v>
      </c>
      <c r="AD58" s="15">
        <f t="shared" si="12"/>
        <v>8.248420254217724E-2</v>
      </c>
      <c r="AE58" s="15">
        <f t="shared" si="13"/>
        <v>1.7923332577629791E-2</v>
      </c>
      <c r="AF58" s="16">
        <f t="shared" si="17"/>
        <v>0.10040753511980703</v>
      </c>
      <c r="AH58" s="17">
        <f t="shared" si="18"/>
        <v>58.724922422315004</v>
      </c>
      <c r="AI58" s="17">
        <f t="shared" si="14"/>
        <v>12.760580604903765</v>
      </c>
      <c r="AJ58" s="17">
        <f t="shared" si="15"/>
        <v>71.485503027218769</v>
      </c>
    </row>
    <row r="59" spans="1:36" x14ac:dyDescent="0.2">
      <c r="A59" s="20">
        <v>42421</v>
      </c>
      <c r="B59" s="19">
        <v>200</v>
      </c>
      <c r="C59" s="5">
        <v>52</v>
      </c>
      <c r="D59" s="14">
        <v>42695</v>
      </c>
      <c r="E59" s="31">
        <v>289</v>
      </c>
      <c r="F59" s="48">
        <f t="shared" si="8"/>
        <v>2.4608978427565478</v>
      </c>
      <c r="G59" s="7">
        <f t="shared" si="4"/>
        <v>707060417.75999999</v>
      </c>
      <c r="I59" s="15">
        <f t="shared" si="5"/>
        <v>7.8564889542845212E-2</v>
      </c>
      <c r="J59" s="15">
        <f t="shared" si="6"/>
        <v>2.5621162926459995E-2</v>
      </c>
      <c r="K59" s="16">
        <f t="shared" si="9"/>
        <v>0.10418605246930521</v>
      </c>
      <c r="M59" s="17">
        <f t="shared" si="10"/>
        <v>55.550123621432391</v>
      </c>
      <c r="N59" s="17">
        <f t="shared" si="10"/>
        <v>18.115710162279829</v>
      </c>
      <c r="O59" s="17">
        <f t="shared" si="10"/>
        <v>73.665833783712216</v>
      </c>
      <c r="Z59" s="14">
        <v>42694</v>
      </c>
      <c r="AA59" s="32">
        <v>246</v>
      </c>
      <c r="AB59" s="48">
        <f t="shared" si="16"/>
        <v>2.3909351071033793</v>
      </c>
      <c r="AC59" s="7">
        <f t="shared" si="11"/>
        <v>601857656.63999999</v>
      </c>
      <c r="AD59" s="15">
        <f t="shared" si="12"/>
        <v>8.2588000607924567E-2</v>
      </c>
      <c r="AE59" s="15">
        <f t="shared" si="13"/>
        <v>1.7754302892168505E-2</v>
      </c>
      <c r="AF59" s="16">
        <f t="shared" si="17"/>
        <v>0.10034230350009307</v>
      </c>
      <c r="AH59" s="17">
        <f t="shared" si="18"/>
        <v>58.394706211802273</v>
      </c>
      <c r="AI59" s="17">
        <f t="shared" si="14"/>
        <v>12.55336481997424</v>
      </c>
      <c r="AJ59" s="17">
        <f t="shared" si="15"/>
        <v>70.948071031776522</v>
      </c>
    </row>
    <row r="60" spans="1:36" x14ac:dyDescent="0.2">
      <c r="A60" s="20">
        <v>42422</v>
      </c>
      <c r="B60" s="19">
        <v>202</v>
      </c>
      <c r="C60" s="5">
        <v>53</v>
      </c>
      <c r="D60" s="14">
        <v>42696</v>
      </c>
      <c r="E60" s="31">
        <v>273</v>
      </c>
      <c r="F60" s="48">
        <f t="shared" si="8"/>
        <v>2.436162647040756</v>
      </c>
      <c r="G60" s="7">
        <f t="shared" si="4"/>
        <v>667915204.31999993</v>
      </c>
      <c r="I60" s="15">
        <f t="shared" si="5"/>
        <v>7.9964350652645427E-2</v>
      </c>
      <c r="J60" s="15">
        <f t="shared" si="6"/>
        <v>2.2569120803292098E-2</v>
      </c>
      <c r="K60" s="16">
        <f t="shared" si="9"/>
        <v>0.10253347145593752</v>
      </c>
      <c r="M60" s="17">
        <f t="shared" si="10"/>
        <v>53.40940560447779</v>
      </c>
      <c r="N60" s="17">
        <f t="shared" si="10"/>
        <v>15.074258932653603</v>
      </c>
      <c r="O60" s="17">
        <f t="shared" si="10"/>
        <v>68.483664537131403</v>
      </c>
      <c r="Z60" s="14">
        <v>42695</v>
      </c>
      <c r="AA60" s="32">
        <v>246</v>
      </c>
      <c r="AB60" s="48">
        <f t="shared" si="16"/>
        <v>2.3909351071033793</v>
      </c>
      <c r="AC60" s="7">
        <f t="shared" si="11"/>
        <v>601857656.63999999</v>
      </c>
      <c r="AD60" s="15">
        <f t="shared" si="12"/>
        <v>8.2588000607924567E-2</v>
      </c>
      <c r="AE60" s="15">
        <f t="shared" si="13"/>
        <v>1.7754302892168505E-2</v>
      </c>
      <c r="AF60" s="16">
        <f t="shared" si="17"/>
        <v>0.10034230350009307</v>
      </c>
      <c r="AH60" s="17">
        <f t="shared" si="18"/>
        <v>55.161781300422213</v>
      </c>
      <c r="AI60" s="17">
        <f t="shared" si="14"/>
        <v>11.858368843781893</v>
      </c>
      <c r="AJ60" s="17">
        <f t="shared" si="15"/>
        <v>67.020150144204109</v>
      </c>
    </row>
    <row r="61" spans="1:36" x14ac:dyDescent="0.2">
      <c r="A61" s="20">
        <v>42423</v>
      </c>
      <c r="B61" s="19">
        <v>198</v>
      </c>
      <c r="C61" s="5">
        <v>54</v>
      </c>
      <c r="D61" s="14">
        <v>42697</v>
      </c>
      <c r="E61" s="31">
        <v>276</v>
      </c>
      <c r="F61" s="48">
        <f t="shared" si="8"/>
        <v>2.4409090820652177</v>
      </c>
      <c r="G61" s="7">
        <f t="shared" si="4"/>
        <v>675254931.83999991</v>
      </c>
      <c r="I61" s="15">
        <f t="shared" si="5"/>
        <v>7.9693888906372315E-2</v>
      </c>
      <c r="J61" s="15">
        <f t="shared" si="6"/>
        <v>2.3131817123206444E-2</v>
      </c>
      <c r="K61" s="16">
        <f t="shared" si="9"/>
        <v>0.10282570602957876</v>
      </c>
      <c r="M61" s="17">
        <f t="shared" si="10"/>
        <v>53.81369152153696</v>
      </c>
      <c r="N61" s="17">
        <f t="shared" si="10"/>
        <v>15.61987359486611</v>
      </c>
      <c r="O61" s="17">
        <f t="shared" si="10"/>
        <v>69.433565116403074</v>
      </c>
      <c r="Z61" s="14">
        <v>42696</v>
      </c>
      <c r="AA61" s="32">
        <v>242</v>
      </c>
      <c r="AB61" s="48">
        <f t="shared" si="16"/>
        <v>2.3838153659804311</v>
      </c>
      <c r="AC61" s="7">
        <f t="shared" si="11"/>
        <v>592071353.27999997</v>
      </c>
      <c r="AD61" s="15">
        <f t="shared" si="12"/>
        <v>8.3008787850932284E-2</v>
      </c>
      <c r="AE61" s="15">
        <f t="shared" si="13"/>
        <v>1.7086545117004803E-2</v>
      </c>
      <c r="AF61" s="16">
        <f t="shared" si="17"/>
        <v>0.10009533296793709</v>
      </c>
      <c r="AH61" s="17">
        <f t="shared" si="18"/>
        <v>56.05209338240229</v>
      </c>
      <c r="AI61" s="17">
        <f t="shared" si="14"/>
        <v>11.537773858364162</v>
      </c>
      <c r="AJ61" s="17">
        <f t="shared" si="15"/>
        <v>67.589867240766452</v>
      </c>
    </row>
    <row r="62" spans="1:36" x14ac:dyDescent="0.2">
      <c r="A62" s="20">
        <v>42424</v>
      </c>
      <c r="B62" s="19">
        <v>200</v>
      </c>
      <c r="C62" s="5">
        <v>55</v>
      </c>
      <c r="D62" s="14">
        <v>42698</v>
      </c>
      <c r="E62" s="31">
        <v>276</v>
      </c>
      <c r="F62" s="48">
        <f t="shared" si="8"/>
        <v>2.4409090820652177</v>
      </c>
      <c r="G62" s="7">
        <f t="shared" si="4"/>
        <v>675254931.83999991</v>
      </c>
      <c r="I62" s="15">
        <f t="shared" si="5"/>
        <v>7.9693888906372315E-2</v>
      </c>
      <c r="J62" s="15">
        <f t="shared" si="6"/>
        <v>2.3131817123206444E-2</v>
      </c>
      <c r="K62" s="16">
        <f t="shared" si="9"/>
        <v>0.10282570602957876</v>
      </c>
      <c r="M62" s="17">
        <f t="shared" si="10"/>
        <v>53.81369152153696</v>
      </c>
      <c r="N62" s="17">
        <f t="shared" si="10"/>
        <v>15.61987359486611</v>
      </c>
      <c r="O62" s="17">
        <f t="shared" si="10"/>
        <v>69.433565116403074</v>
      </c>
      <c r="Z62" s="14">
        <v>42697</v>
      </c>
      <c r="AA62" s="32">
        <v>244</v>
      </c>
      <c r="AB62" s="48">
        <f t="shared" si="16"/>
        <v>2.3873898263387292</v>
      </c>
      <c r="AC62" s="7">
        <f t="shared" si="11"/>
        <v>596964504.95999992</v>
      </c>
      <c r="AD62" s="15">
        <f t="shared" si="12"/>
        <v>8.2797264647035643E-2</v>
      </c>
      <c r="AE62" s="15">
        <f t="shared" si="13"/>
        <v>1.7418725639342547E-2</v>
      </c>
      <c r="AF62" s="16">
        <f t="shared" si="17"/>
        <v>0.10021599028637819</v>
      </c>
      <c r="AH62" s="17">
        <f t="shared" si="18"/>
        <v>55.909261295772488</v>
      </c>
      <c r="AI62" s="17">
        <f t="shared" si="14"/>
        <v>11.762080394333911</v>
      </c>
      <c r="AJ62" s="17">
        <f t="shared" si="15"/>
        <v>67.671341690106388</v>
      </c>
    </row>
    <row r="63" spans="1:36" x14ac:dyDescent="0.2">
      <c r="A63" s="20">
        <v>42425</v>
      </c>
      <c r="B63" s="19">
        <v>204</v>
      </c>
      <c r="C63" s="5">
        <v>56</v>
      </c>
      <c r="D63" s="14">
        <v>42699</v>
      </c>
      <c r="E63" s="31">
        <v>273</v>
      </c>
      <c r="F63" s="48">
        <f t="shared" si="8"/>
        <v>2.436162647040756</v>
      </c>
      <c r="G63" s="7">
        <f t="shared" si="4"/>
        <v>667915204.31999993</v>
      </c>
      <c r="I63" s="15">
        <f t="shared" si="5"/>
        <v>7.9964350652645427E-2</v>
      </c>
      <c r="J63" s="15">
        <f t="shared" si="6"/>
        <v>2.2569120803292098E-2</v>
      </c>
      <c r="K63" s="16">
        <f t="shared" si="9"/>
        <v>0.10253347145593752</v>
      </c>
      <c r="M63" s="17">
        <f t="shared" si="10"/>
        <v>53.40940560447779</v>
      </c>
      <c r="N63" s="17">
        <f t="shared" si="10"/>
        <v>15.074258932653603</v>
      </c>
      <c r="O63" s="17">
        <f t="shared" si="10"/>
        <v>68.483664537131403</v>
      </c>
      <c r="Z63" s="14">
        <v>42698</v>
      </c>
      <c r="AA63" s="32">
        <v>247</v>
      </c>
      <c r="AB63" s="48">
        <f t="shared" si="16"/>
        <v>2.3926969532596658</v>
      </c>
      <c r="AC63" s="7">
        <f t="shared" si="11"/>
        <v>604304232.48000002</v>
      </c>
      <c r="AD63" s="15">
        <f t="shared" si="12"/>
        <v>8.248420254217724E-2</v>
      </c>
      <c r="AE63" s="15">
        <f t="shared" si="13"/>
        <v>1.7923332577629791E-2</v>
      </c>
      <c r="AF63" s="16">
        <f t="shared" si="17"/>
        <v>0.10040753511980703</v>
      </c>
      <c r="AH63" s="17">
        <f t="shared" si="18"/>
        <v>55.092452994130568</v>
      </c>
      <c r="AI63" s="17">
        <f t="shared" si="14"/>
        <v>11.971266340682913</v>
      </c>
      <c r="AJ63" s="17">
        <f t="shared" si="15"/>
        <v>67.063719334813484</v>
      </c>
    </row>
    <row r="64" spans="1:36" x14ac:dyDescent="0.2">
      <c r="A64" s="20">
        <v>42426</v>
      </c>
      <c r="B64" s="19">
        <v>205</v>
      </c>
      <c r="C64" s="5">
        <v>57</v>
      </c>
      <c r="D64" s="14">
        <v>42700</v>
      </c>
      <c r="E64" s="31">
        <v>273</v>
      </c>
      <c r="F64" s="48">
        <f t="shared" si="8"/>
        <v>2.436162647040756</v>
      </c>
      <c r="G64" s="7">
        <f t="shared" si="4"/>
        <v>667915204.31999993</v>
      </c>
      <c r="I64" s="15">
        <f t="shared" si="5"/>
        <v>7.9964350652645427E-2</v>
      </c>
      <c r="J64" s="15">
        <f t="shared" si="6"/>
        <v>2.2569120803292098E-2</v>
      </c>
      <c r="K64" s="16">
        <f t="shared" si="9"/>
        <v>0.10253347145593752</v>
      </c>
      <c r="M64" s="17">
        <f t="shared" si="10"/>
        <v>53.40940560447779</v>
      </c>
      <c r="N64" s="17">
        <f t="shared" si="10"/>
        <v>15.074258932653603</v>
      </c>
      <c r="O64" s="17">
        <f t="shared" si="10"/>
        <v>68.483664537131403</v>
      </c>
      <c r="Z64" s="14">
        <v>42699</v>
      </c>
      <c r="AA64" s="32">
        <v>244</v>
      </c>
      <c r="AB64" s="48">
        <f t="shared" si="16"/>
        <v>2.3873898263387292</v>
      </c>
      <c r="AC64" s="7">
        <f t="shared" si="11"/>
        <v>596964504.95999992</v>
      </c>
      <c r="AD64" s="15">
        <f t="shared" si="12"/>
        <v>8.2797264647035643E-2</v>
      </c>
      <c r="AE64" s="15">
        <f t="shared" si="13"/>
        <v>1.7418725639342547E-2</v>
      </c>
      <c r="AF64" s="16">
        <f t="shared" si="17"/>
        <v>0.10021599028637819</v>
      </c>
      <c r="AH64" s="17">
        <f t="shared" si="18"/>
        <v>55.301551933861916</v>
      </c>
      <c r="AI64" s="17">
        <f t="shared" si="14"/>
        <v>11.634231694395499</v>
      </c>
      <c r="AJ64" s="17">
        <f t="shared" si="15"/>
        <v>66.935783628257411</v>
      </c>
    </row>
    <row r="65" spans="1:36" x14ac:dyDescent="0.2">
      <c r="A65" s="20">
        <v>42427</v>
      </c>
      <c r="B65" s="19">
        <v>205</v>
      </c>
      <c r="C65" s="5">
        <v>58</v>
      </c>
      <c r="D65" s="14">
        <v>42701</v>
      </c>
      <c r="E65" s="31">
        <v>268</v>
      </c>
      <c r="F65" s="48">
        <f t="shared" si="8"/>
        <v>2.428134794028789</v>
      </c>
      <c r="G65" s="7">
        <f t="shared" si="4"/>
        <v>655682325.12</v>
      </c>
      <c r="I65" s="15">
        <f t="shared" si="5"/>
        <v>8.0423885151482466E-2</v>
      </c>
      <c r="J65" s="15">
        <f t="shared" si="6"/>
        <v>2.1642225049155916E-2</v>
      </c>
      <c r="K65" s="16">
        <f t="shared" si="9"/>
        <v>0.10206611020063838</v>
      </c>
      <c r="M65" s="17">
        <f t="shared" si="10"/>
        <v>52.732520011307862</v>
      </c>
      <c r="N65" s="17">
        <f t="shared" si="10"/>
        <v>14.190424441000859</v>
      </c>
      <c r="O65" s="17">
        <f t="shared" si="10"/>
        <v>66.922944452308727</v>
      </c>
      <c r="Z65" s="14">
        <v>42700</v>
      </c>
      <c r="AA65" s="32">
        <v>242</v>
      </c>
      <c r="AB65" s="48">
        <f t="shared" si="16"/>
        <v>2.3838153659804311</v>
      </c>
      <c r="AC65" s="7">
        <f t="shared" si="11"/>
        <v>592071353.27999997</v>
      </c>
      <c r="AD65" s="15">
        <f t="shared" si="12"/>
        <v>8.3008787850932284E-2</v>
      </c>
      <c r="AE65" s="15">
        <f t="shared" si="13"/>
        <v>1.7086545117004803E-2</v>
      </c>
      <c r="AF65" s="16">
        <f t="shared" si="17"/>
        <v>0.10009533296793709</v>
      </c>
      <c r="AH65" s="17">
        <f t="shared" si="18"/>
        <v>54.427395023492089</v>
      </c>
      <c r="AI65" s="17">
        <f t="shared" si="14"/>
        <v>11.203345630585492</v>
      </c>
      <c r="AJ65" s="17">
        <f t="shared" si="15"/>
        <v>65.630740654077584</v>
      </c>
    </row>
    <row r="66" spans="1:36" x14ac:dyDescent="0.2">
      <c r="A66" s="20">
        <v>42428</v>
      </c>
      <c r="B66" s="19">
        <v>202</v>
      </c>
      <c r="C66" s="5">
        <v>59</v>
      </c>
      <c r="D66" s="14">
        <v>42702</v>
      </c>
      <c r="E66" s="31">
        <v>266</v>
      </c>
      <c r="F66" s="48">
        <f t="shared" si="8"/>
        <v>2.424881636631067</v>
      </c>
      <c r="G66" s="7">
        <f t="shared" si="4"/>
        <v>650789173.43999994</v>
      </c>
      <c r="I66" s="15">
        <f t="shared" si="5"/>
        <v>8.061085511579924E-2</v>
      </c>
      <c r="J66" s="15">
        <f t="shared" si="6"/>
        <v>2.127549669307216E-2</v>
      </c>
      <c r="K66" s="16">
        <f t="shared" si="9"/>
        <v>0.1018863518088714</v>
      </c>
      <c r="M66" s="17">
        <f t="shared" si="10"/>
        <v>52.460671771102575</v>
      </c>
      <c r="N66" s="17">
        <f t="shared" si="10"/>
        <v>13.845862907409884</v>
      </c>
      <c r="O66" s="17">
        <f t="shared" si="10"/>
        <v>66.306534678512463</v>
      </c>
      <c r="Z66" s="14">
        <v>42701</v>
      </c>
      <c r="AA66" s="32">
        <v>239</v>
      </c>
      <c r="AB66" s="48">
        <f t="shared" si="16"/>
        <v>2.3783979009481375</v>
      </c>
      <c r="AC66" s="7">
        <f t="shared" si="11"/>
        <v>584731625.75999999</v>
      </c>
      <c r="AD66" s="15">
        <f t="shared" si="12"/>
        <v>8.3330403778969206E-2</v>
      </c>
      <c r="AE66" s="15">
        <f t="shared" si="13"/>
        <v>1.659487977011298E-2</v>
      </c>
      <c r="AF66" s="16">
        <f t="shared" si="17"/>
        <v>9.9925283549082186E-2</v>
      </c>
      <c r="AH66" s="17">
        <f t="shared" si="18"/>
        <v>54.23052459773681</v>
      </c>
      <c r="AI66" s="17">
        <f t="shared" si="14"/>
        <v>10.799768088928003</v>
      </c>
      <c r="AJ66" s="17">
        <f t="shared" si="15"/>
        <v>65.030292686664822</v>
      </c>
    </row>
    <row r="67" spans="1:36" x14ac:dyDescent="0.2">
      <c r="A67" s="20">
        <v>42429</v>
      </c>
      <c r="B67" s="19">
        <v>209</v>
      </c>
      <c r="C67" s="5">
        <v>60</v>
      </c>
      <c r="D67" s="14">
        <v>42703</v>
      </c>
      <c r="E67" s="31">
        <v>260</v>
      </c>
      <c r="F67" s="48">
        <f t="shared" si="8"/>
        <v>2.4149733479708178</v>
      </c>
      <c r="G67" s="7">
        <f t="shared" si="4"/>
        <v>636109718.39999998</v>
      </c>
      <c r="I67" s="15">
        <f t="shared" si="5"/>
        <v>8.1183000305641295E-2</v>
      </c>
      <c r="J67" s="15">
        <f t="shared" si="6"/>
        <v>2.0190094140452919E-2</v>
      </c>
      <c r="K67" s="16">
        <f t="shared" si="9"/>
        <v>0.10137309444609421</v>
      </c>
      <c r="M67" s="17">
        <f t="shared" si="10"/>
        <v>51.6412954632886</v>
      </c>
      <c r="N67" s="17">
        <f t="shared" si="10"/>
        <v>12.843115098152994</v>
      </c>
      <c r="O67" s="17">
        <f t="shared" si="10"/>
        <v>64.484410561441592</v>
      </c>
      <c r="Z67" s="14">
        <v>42702</v>
      </c>
      <c r="AA67" s="32">
        <v>231</v>
      </c>
      <c r="AB67" s="48">
        <f t="shared" si="16"/>
        <v>2.3636119798921444</v>
      </c>
      <c r="AC67" s="7">
        <f t="shared" si="11"/>
        <v>565159019.03999996</v>
      </c>
      <c r="AD67" s="15">
        <f t="shared" si="12"/>
        <v>8.421454794439831E-2</v>
      </c>
      <c r="AE67" s="15">
        <f t="shared" si="13"/>
        <v>1.5325266089008416E-2</v>
      </c>
      <c r="AF67" s="16">
        <f t="shared" si="17"/>
        <v>9.9539814033406726E-2</v>
      </c>
      <c r="AH67" s="17">
        <f t="shared" si="18"/>
        <v>53.569692378094508</v>
      </c>
      <c r="AI67" s="17">
        <f t="shared" si="14"/>
        <v>9.7485506962842123</v>
      </c>
      <c r="AJ67" s="17">
        <f t="shared" si="15"/>
        <v>63.318243074378721</v>
      </c>
    </row>
    <row r="68" spans="1:36" x14ac:dyDescent="0.2">
      <c r="A68" s="20">
        <v>42430</v>
      </c>
      <c r="B68" s="19">
        <v>206</v>
      </c>
      <c r="C68" s="5">
        <v>61</v>
      </c>
      <c r="D68" s="14">
        <v>42704</v>
      </c>
      <c r="E68" s="31">
        <v>257</v>
      </c>
      <c r="F68" s="48">
        <f t="shared" si="8"/>
        <v>2.4099331233312946</v>
      </c>
      <c r="G68" s="7">
        <f t="shared" si="4"/>
        <v>628769990.88</v>
      </c>
      <c r="I68" s="15">
        <f t="shared" si="5"/>
        <v>8.1475599982597985E-2</v>
      </c>
      <c r="J68" s="15">
        <f t="shared" si="6"/>
        <v>1.9656196420061667E-2</v>
      </c>
      <c r="K68" s="16">
        <f t="shared" si="9"/>
        <v>0.10113179640265965</v>
      </c>
      <c r="M68" s="17">
        <f t="shared" si="10"/>
        <v>51.229412258000664</v>
      </c>
      <c r="N68" s="17">
        <f t="shared" si="10"/>
        <v>12.359226443777663</v>
      </c>
      <c r="O68" s="17">
        <f t="shared" si="10"/>
        <v>63.588638701778322</v>
      </c>
      <c r="Z68" s="14">
        <v>42703</v>
      </c>
      <c r="AA68" s="32">
        <v>235</v>
      </c>
      <c r="AB68" s="48">
        <f t="shared" si="16"/>
        <v>2.3710678622717363</v>
      </c>
      <c r="AC68" s="7">
        <f t="shared" si="11"/>
        <v>574945322.39999998</v>
      </c>
      <c r="AD68" s="15">
        <f t="shared" si="12"/>
        <v>8.3767547038559903E-2</v>
      </c>
      <c r="AE68" s="15">
        <f t="shared" si="13"/>
        <v>1.5952250040579763E-2</v>
      </c>
      <c r="AF68" s="16">
        <f t="shared" si="17"/>
        <v>9.9719797079139666E-2</v>
      </c>
      <c r="AH68" s="17">
        <f t="shared" si="18"/>
        <v>52.670519787475278</v>
      </c>
      <c r="AI68" s="17">
        <f t="shared" si="14"/>
        <v>10.030296112530817</v>
      </c>
      <c r="AJ68" s="17">
        <f t="shared" si="15"/>
        <v>62.700815900006099</v>
      </c>
    </row>
    <row r="69" spans="1:36" x14ac:dyDescent="0.2">
      <c r="A69" s="20">
        <v>42431</v>
      </c>
      <c r="B69" s="19">
        <v>212</v>
      </c>
      <c r="C69" s="5">
        <v>62</v>
      </c>
      <c r="D69" s="14">
        <v>42705</v>
      </c>
      <c r="E69" s="31">
        <v>240</v>
      </c>
      <c r="F69" s="48">
        <f t="shared" si="8"/>
        <v>2.3802112417116059</v>
      </c>
      <c r="G69" s="7">
        <f t="shared" si="4"/>
        <v>587178201.60000002</v>
      </c>
      <c r="I69" s="15">
        <f t="shared" si="5"/>
        <v>8.3222613584428937E-2</v>
      </c>
      <c r="J69" s="15">
        <f t="shared" si="6"/>
        <v>1.6757869026001737E-2</v>
      </c>
      <c r="K69" s="16">
        <f t="shared" si="9"/>
        <v>9.9980482610430674E-2</v>
      </c>
      <c r="M69" s="17">
        <f t="shared" si="10"/>
        <v>48.866504576956714</v>
      </c>
      <c r="N69" s="17">
        <f t="shared" si="10"/>
        <v>9.8398553973360432</v>
      </c>
      <c r="O69" s="17">
        <f t="shared" si="10"/>
        <v>58.706359974292752</v>
      </c>
      <c r="Z69" s="14">
        <v>42704</v>
      </c>
      <c r="AA69" s="32">
        <v>235</v>
      </c>
      <c r="AB69" s="48">
        <f t="shared" si="16"/>
        <v>2.3710678622717363</v>
      </c>
      <c r="AC69" s="7">
        <f t="shared" si="11"/>
        <v>574945322.39999998</v>
      </c>
      <c r="AD69" s="15">
        <f t="shared" si="12"/>
        <v>8.3767547038559903E-2</v>
      </c>
      <c r="AE69" s="15">
        <f t="shared" si="13"/>
        <v>1.5952250040579763E-2</v>
      </c>
      <c r="AF69" s="16">
        <f t="shared" si="17"/>
        <v>9.9719797079139666E-2</v>
      </c>
      <c r="AH69" s="17">
        <f t="shared" si="18"/>
        <v>49.186477622545013</v>
      </c>
      <c r="AI69" s="17">
        <f t="shared" si="14"/>
        <v>9.3668134903011531</v>
      </c>
      <c r="AJ69" s="17">
        <f t="shared" si="15"/>
        <v>58.553291112846168</v>
      </c>
    </row>
    <row r="70" spans="1:36" x14ac:dyDescent="0.2">
      <c r="A70" s="20">
        <v>42432</v>
      </c>
      <c r="B70" s="19">
        <v>218</v>
      </c>
      <c r="C70" s="5">
        <v>63</v>
      </c>
      <c r="D70" s="14">
        <v>42706</v>
      </c>
      <c r="E70" s="31">
        <v>228</v>
      </c>
      <c r="F70" s="48">
        <f t="shared" si="8"/>
        <v>2.357934847000454</v>
      </c>
      <c r="G70" s="7">
        <f t="shared" si="4"/>
        <v>557819291.51999998</v>
      </c>
      <c r="I70" s="15">
        <f t="shared" si="5"/>
        <v>8.4556506770425185E-2</v>
      </c>
      <c r="J70" s="15">
        <f t="shared" si="6"/>
        <v>1.486590467278881E-2</v>
      </c>
      <c r="K70" s="16">
        <f t="shared" si="9"/>
        <v>9.9422411443213995E-2</v>
      </c>
      <c r="M70" s="17">
        <f t="shared" si="10"/>
        <v>47.167250700084658</v>
      </c>
      <c r="N70" s="17">
        <f t="shared" si="10"/>
        <v>8.2924884123789102</v>
      </c>
      <c r="O70" s="17">
        <f t="shared" si="10"/>
        <v>55.459739112463573</v>
      </c>
      <c r="Z70" s="14">
        <v>42705</v>
      </c>
      <c r="AA70" s="32">
        <v>234</v>
      </c>
      <c r="AB70" s="48">
        <f t="shared" si="16"/>
        <v>2.369215857410143</v>
      </c>
      <c r="AC70" s="7">
        <f t="shared" si="11"/>
        <v>572498746.55999994</v>
      </c>
      <c r="AD70" s="15">
        <f t="shared" si="12"/>
        <v>8.3878357916437149E-2</v>
      </c>
      <c r="AE70" s="15">
        <f t="shared" si="13"/>
        <v>1.579399870654119E-2</v>
      </c>
      <c r="AF70" s="16">
        <f t="shared" si="17"/>
        <v>9.9672356622978339E-2</v>
      </c>
      <c r="AH70" s="17">
        <f t="shared" si="18"/>
        <v>46.788966186807954</v>
      </c>
      <c r="AI70" s="17">
        <f t="shared" si="14"/>
        <v>8.8101971687506033</v>
      </c>
      <c r="AJ70" s="17">
        <f t="shared" si="15"/>
        <v>55.599163355558552</v>
      </c>
    </row>
    <row r="71" spans="1:36" x14ac:dyDescent="0.2">
      <c r="A71" s="20">
        <v>42433</v>
      </c>
      <c r="B71" s="19">
        <v>213</v>
      </c>
      <c r="C71" s="5">
        <v>64</v>
      </c>
      <c r="D71" s="14">
        <v>42707</v>
      </c>
      <c r="E71" s="31">
        <v>234</v>
      </c>
      <c r="F71" s="48">
        <f t="shared" si="8"/>
        <v>2.369215857410143</v>
      </c>
      <c r="G71" s="7">
        <f t="shared" si="4"/>
        <v>572498746.55999994</v>
      </c>
      <c r="I71" s="15">
        <f t="shared" si="5"/>
        <v>8.3878357916437149E-2</v>
      </c>
      <c r="J71" s="15">
        <f t="shared" si="6"/>
        <v>1.579399870654119E-2</v>
      </c>
      <c r="K71" s="16">
        <f t="shared" si="9"/>
        <v>9.9672356622978339E-2</v>
      </c>
      <c r="M71" s="17">
        <f t="shared" si="10"/>
        <v>48.020254770671315</v>
      </c>
      <c r="N71" s="17">
        <f t="shared" si="10"/>
        <v>9.0420444626650927</v>
      </c>
      <c r="O71" s="17">
        <f t="shared" si="10"/>
        <v>57.062299233336411</v>
      </c>
      <c r="Z71" s="14">
        <v>42706</v>
      </c>
      <c r="AA71" s="32">
        <v>227</v>
      </c>
      <c r="AB71" s="48">
        <f t="shared" si="16"/>
        <v>2.3560258571931225</v>
      </c>
      <c r="AC71" s="7">
        <f t="shared" si="11"/>
        <v>555372715.67999995</v>
      </c>
      <c r="AD71" s="15">
        <f t="shared" si="12"/>
        <v>8.467180534868339E-2</v>
      </c>
      <c r="AE71" s="15">
        <f t="shared" si="13"/>
        <v>1.4714944640608074E-2</v>
      </c>
      <c r="AF71" s="16">
        <f t="shared" si="17"/>
        <v>9.9386749989291465E-2</v>
      </c>
      <c r="AH71" s="17">
        <f t="shared" si="18"/>
        <v>48.474502431093534</v>
      </c>
      <c r="AI71" s="17">
        <f t="shared" si="14"/>
        <v>8.4242873624479113</v>
      </c>
      <c r="AJ71" s="17">
        <f t="shared" si="15"/>
        <v>56.898789793541454</v>
      </c>
    </row>
    <row r="72" spans="1:36" x14ac:dyDescent="0.2">
      <c r="A72" s="20">
        <v>42434</v>
      </c>
      <c r="B72" s="19">
        <v>216</v>
      </c>
      <c r="C72" s="5">
        <v>65</v>
      </c>
      <c r="D72" s="14">
        <v>42708</v>
      </c>
      <c r="E72" s="31">
        <v>242</v>
      </c>
      <c r="F72" s="48">
        <f t="shared" si="8"/>
        <v>2.3838153659804311</v>
      </c>
      <c r="G72" s="7">
        <f t="shared" ref="G72:G135" si="19">(E72*60*60*24)*28.31685</f>
        <v>592071353.27999997</v>
      </c>
      <c r="I72" s="15">
        <f t="shared" ref="I72:I135" si="20">(POWER(E72,$I$6))*$J$6</f>
        <v>8.3008787850932284E-2</v>
      </c>
      <c r="J72" s="15">
        <f t="shared" ref="J72:J135" si="21">(((F72*F72)*$K$6)+($L$6*F72)+$M$6)</f>
        <v>1.7086545117004803E-2</v>
      </c>
      <c r="K72" s="16">
        <f t="shared" si="9"/>
        <v>0.10009533296793709</v>
      </c>
      <c r="M72" s="17">
        <f t="shared" si="10"/>
        <v>49.1471253570339</v>
      </c>
      <c r="N72" s="17">
        <f t="shared" si="10"/>
        <v>10.116453890304809</v>
      </c>
      <c r="O72" s="17">
        <f t="shared" si="10"/>
        <v>59.263579247338704</v>
      </c>
      <c r="Z72" s="14">
        <v>42707</v>
      </c>
      <c r="AA72" s="32">
        <v>224</v>
      </c>
      <c r="AB72" s="48">
        <f t="shared" si="16"/>
        <v>2.3502480183341627</v>
      </c>
      <c r="AC72" s="7">
        <f t="shared" si="11"/>
        <v>548032988.15999997</v>
      </c>
      <c r="AD72" s="15">
        <f t="shared" si="12"/>
        <v>8.50217323866055E-2</v>
      </c>
      <c r="AE72" s="15">
        <f t="shared" si="13"/>
        <v>1.4268789874064769E-2</v>
      </c>
      <c r="AF72" s="16">
        <f t="shared" si="17"/>
        <v>9.9290522260670269E-2</v>
      </c>
      <c r="AH72" s="17">
        <f t="shared" si="18"/>
        <v>50.338932152347518</v>
      </c>
      <c r="AI72" s="17">
        <f t="shared" si="14"/>
        <v>8.4481417304054887</v>
      </c>
      <c r="AJ72" s="17">
        <f t="shared" si="15"/>
        <v>58.787073882753006</v>
      </c>
    </row>
    <row r="73" spans="1:36" x14ac:dyDescent="0.2">
      <c r="A73" s="20">
        <v>42435</v>
      </c>
      <c r="B73" s="19">
        <v>211</v>
      </c>
      <c r="C73" s="5">
        <v>66</v>
      </c>
      <c r="D73" s="14">
        <v>42709</v>
      </c>
      <c r="E73" s="31">
        <v>250</v>
      </c>
      <c r="F73" s="48">
        <f t="shared" ref="F73:F136" si="22">LOG10(E73)</f>
        <v>2.3979400086720375</v>
      </c>
      <c r="G73" s="7">
        <f t="shared" si="19"/>
        <v>611643960</v>
      </c>
      <c r="I73" s="15">
        <f t="shared" si="20"/>
        <v>8.2176082328712638E-2</v>
      </c>
      <c r="J73" s="15">
        <f t="shared" si="21"/>
        <v>1.8435233808889784E-2</v>
      </c>
      <c r="K73" s="16">
        <f t="shared" ref="K73:K136" si="23">I73+J73</f>
        <v>0.10061131613760242</v>
      </c>
      <c r="M73" s="17">
        <f t="shared" ref="M73:O136" si="24">(I73*$G73)/1000000</f>
        <v>50.262504412819816</v>
      </c>
      <c r="N73" s="17">
        <f t="shared" si="24"/>
        <v>11.275799410395232</v>
      </c>
      <c r="O73" s="17">
        <f t="shared" si="24"/>
        <v>61.538303823215053</v>
      </c>
      <c r="Z73" s="14">
        <v>42708</v>
      </c>
      <c r="AA73" s="32">
        <v>224</v>
      </c>
      <c r="AB73" s="48">
        <f t="shared" si="16"/>
        <v>2.3502480183341627</v>
      </c>
      <c r="AC73" s="7">
        <f t="shared" ref="AC73:AC136" si="25">(AA73*60*60*24)*28.31685</f>
        <v>548032988.15999997</v>
      </c>
      <c r="AD73" s="15">
        <f t="shared" ref="AD73:AD136" si="26">(POWER(AA73,$I$6))*$J$6</f>
        <v>8.50217323866055E-2</v>
      </c>
      <c r="AE73" s="15">
        <f t="shared" ref="AE73:AE136" si="27">(((AB73*AB73)*$K$6)+($L$6*AB73)+$M$6)</f>
        <v>1.4268789874064769E-2</v>
      </c>
      <c r="AF73" s="16">
        <f t="shared" si="17"/>
        <v>9.9290522260670269E-2</v>
      </c>
      <c r="AH73" s="17">
        <f t="shared" si="18"/>
        <v>52.003029083003639</v>
      </c>
      <c r="AI73" s="17">
        <f t="shared" ref="AI73:AI136" si="28">(AE73*$G73)/1000000</f>
        <v>8.7274191429808781</v>
      </c>
      <c r="AJ73" s="17">
        <f t="shared" ref="AJ73:AJ136" si="29">(AF73*$G73)/1000000</f>
        <v>60.730448225984517</v>
      </c>
    </row>
    <row r="74" spans="1:36" x14ac:dyDescent="0.2">
      <c r="A74" s="20">
        <v>42436</v>
      </c>
      <c r="B74" s="19">
        <v>220</v>
      </c>
      <c r="C74" s="5">
        <v>67</v>
      </c>
      <c r="D74" s="14">
        <v>42710</v>
      </c>
      <c r="E74" s="31">
        <v>247</v>
      </c>
      <c r="F74" s="48">
        <f t="shared" si="22"/>
        <v>2.3926969532596658</v>
      </c>
      <c r="G74" s="7">
        <f t="shared" si="19"/>
        <v>604304232.48000002</v>
      </c>
      <c r="I74" s="15">
        <f t="shared" si="20"/>
        <v>8.248420254217724E-2</v>
      </c>
      <c r="J74" s="15">
        <f t="shared" si="21"/>
        <v>1.7923332577629791E-2</v>
      </c>
      <c r="K74" s="16">
        <f t="shared" si="23"/>
        <v>0.10040753511980703</v>
      </c>
      <c r="M74" s="17">
        <f t="shared" si="24"/>
        <v>49.845552708975283</v>
      </c>
      <c r="N74" s="17">
        <f t="shared" si="24"/>
        <v>10.831145736808352</v>
      </c>
      <c r="O74" s="17">
        <f t="shared" si="24"/>
        <v>60.676698445783636</v>
      </c>
      <c r="Z74" s="14">
        <v>42709</v>
      </c>
      <c r="AA74" s="32">
        <v>221</v>
      </c>
      <c r="AB74" s="48">
        <f t="shared" ref="AB74:AB137" si="30">LOG10(AA74)</f>
        <v>2.3443922736851106</v>
      </c>
      <c r="AC74" s="7">
        <f t="shared" si="25"/>
        <v>540693260.63999999</v>
      </c>
      <c r="AD74" s="15">
        <f t="shared" si="26"/>
        <v>8.5377853251246791E-2</v>
      </c>
      <c r="AE74" s="15">
        <f t="shared" si="27"/>
        <v>1.3833105193812978E-2</v>
      </c>
      <c r="AF74" s="16">
        <f t="shared" ref="AF74:AF137" si="31">AD74+AE74</f>
        <v>9.9210958445059769E-2</v>
      </c>
      <c r="AH74" s="17">
        <f t="shared" ref="AH74:AH137" si="32">(AD74*$G74)/1000000</f>
        <v>51.594198079784768</v>
      </c>
      <c r="AI74" s="17">
        <f t="shared" si="28"/>
        <v>8.3594040169622534</v>
      </c>
      <c r="AJ74" s="17">
        <f t="shared" si="29"/>
        <v>59.953602096747019</v>
      </c>
    </row>
    <row r="75" spans="1:36" x14ac:dyDescent="0.2">
      <c r="A75" s="20">
        <v>42437</v>
      </c>
      <c r="B75" s="19">
        <v>220</v>
      </c>
      <c r="C75" s="5">
        <v>68</v>
      </c>
      <c r="D75" s="14">
        <v>42711</v>
      </c>
      <c r="E75" s="31">
        <v>231</v>
      </c>
      <c r="F75" s="48">
        <f t="shared" si="22"/>
        <v>2.3636119798921444</v>
      </c>
      <c r="G75" s="7">
        <f t="shared" si="19"/>
        <v>565159019.03999996</v>
      </c>
      <c r="I75" s="15">
        <f t="shared" si="20"/>
        <v>8.421454794439831E-2</v>
      </c>
      <c r="J75" s="15">
        <f t="shared" si="21"/>
        <v>1.5325266089008416E-2</v>
      </c>
      <c r="K75" s="16">
        <f t="shared" si="23"/>
        <v>9.9539814033406726E-2</v>
      </c>
      <c r="M75" s="17">
        <f t="shared" si="24"/>
        <v>47.594611305153194</v>
      </c>
      <c r="N75" s="17">
        <f t="shared" si="24"/>
        <v>8.6612123493909721</v>
      </c>
      <c r="O75" s="17">
        <f t="shared" si="24"/>
        <v>56.255823654544166</v>
      </c>
      <c r="Z75" s="14">
        <v>42710</v>
      </c>
      <c r="AA75" s="32">
        <v>215</v>
      </c>
      <c r="AB75" s="48">
        <f t="shared" si="30"/>
        <v>2.3324384599156054</v>
      </c>
      <c r="AC75" s="7">
        <f t="shared" si="25"/>
        <v>526013805.59999996</v>
      </c>
      <c r="AD75" s="15">
        <f t="shared" si="26"/>
        <v>8.6109469356935919E-2</v>
      </c>
      <c r="AE75" s="15">
        <f t="shared" si="27"/>
        <v>1.2995226076623956E-2</v>
      </c>
      <c r="AF75" s="16">
        <f t="shared" si="31"/>
        <v>9.9104695433559875E-2</v>
      </c>
      <c r="AH75" s="17">
        <f t="shared" si="32"/>
        <v>48.665543231820841</v>
      </c>
      <c r="AI75" s="17">
        <f t="shared" si="28"/>
        <v>7.3443692216678222</v>
      </c>
      <c r="AJ75" s="17">
        <f t="shared" si="29"/>
        <v>56.00991245348866</v>
      </c>
    </row>
    <row r="76" spans="1:36" x14ac:dyDescent="0.2">
      <c r="A76" s="20">
        <v>42438</v>
      </c>
      <c r="B76" s="19">
        <v>227</v>
      </c>
      <c r="C76" s="5">
        <v>69</v>
      </c>
      <c r="D76" s="14">
        <v>42712</v>
      </c>
      <c r="E76" s="31">
        <v>234</v>
      </c>
      <c r="F76" s="48">
        <f t="shared" si="22"/>
        <v>2.369215857410143</v>
      </c>
      <c r="G76" s="7">
        <f t="shared" si="19"/>
        <v>572498746.55999994</v>
      </c>
      <c r="I76" s="15">
        <f t="shared" si="20"/>
        <v>8.3878357916437149E-2</v>
      </c>
      <c r="J76" s="15">
        <f t="shared" si="21"/>
        <v>1.579399870654119E-2</v>
      </c>
      <c r="K76" s="16">
        <f t="shared" si="23"/>
        <v>9.9672356622978339E-2</v>
      </c>
      <c r="M76" s="17">
        <f t="shared" si="24"/>
        <v>48.020254770671315</v>
      </c>
      <c r="N76" s="17">
        <f t="shared" si="24"/>
        <v>9.0420444626650927</v>
      </c>
      <c r="O76" s="17">
        <f t="shared" si="24"/>
        <v>57.062299233336411</v>
      </c>
      <c r="Z76" s="14">
        <v>42711</v>
      </c>
      <c r="AA76" s="32">
        <v>215</v>
      </c>
      <c r="AB76" s="48">
        <f t="shared" si="30"/>
        <v>2.3324384599156054</v>
      </c>
      <c r="AC76" s="7">
        <f t="shared" si="25"/>
        <v>526013805.59999996</v>
      </c>
      <c r="AD76" s="15">
        <f t="shared" si="26"/>
        <v>8.6109469356935919E-2</v>
      </c>
      <c r="AE76" s="15">
        <f t="shared" si="27"/>
        <v>1.2995226076623956E-2</v>
      </c>
      <c r="AF76" s="16">
        <f t="shared" si="31"/>
        <v>9.9104695433559875E-2</v>
      </c>
      <c r="AH76" s="17">
        <f t="shared" si="32"/>
        <v>49.297563273792534</v>
      </c>
      <c r="AI76" s="17">
        <f t="shared" si="28"/>
        <v>7.4397506401310407</v>
      </c>
      <c r="AJ76" s="17">
        <f t="shared" si="29"/>
        <v>56.737313913923579</v>
      </c>
    </row>
    <row r="77" spans="1:36" x14ac:dyDescent="0.2">
      <c r="A77" s="20">
        <v>42439</v>
      </c>
      <c r="B77" s="19">
        <v>229</v>
      </c>
      <c r="C77" s="5">
        <v>70</v>
      </c>
      <c r="D77" s="14">
        <v>42713</v>
      </c>
      <c r="E77" s="31">
        <v>239</v>
      </c>
      <c r="F77" s="48">
        <f t="shared" si="22"/>
        <v>2.3783979009481375</v>
      </c>
      <c r="G77" s="7">
        <f t="shared" si="19"/>
        <v>584731625.75999999</v>
      </c>
      <c r="I77" s="15">
        <f t="shared" si="20"/>
        <v>8.3330403778969206E-2</v>
      </c>
      <c r="J77" s="15">
        <f t="shared" si="21"/>
        <v>1.659487977011298E-2</v>
      </c>
      <c r="K77" s="16">
        <f t="shared" si="23"/>
        <v>9.9925283549082186E-2</v>
      </c>
      <c r="M77" s="17">
        <f t="shared" si="24"/>
        <v>48.725922476913915</v>
      </c>
      <c r="N77" s="17">
        <f t="shared" si="24"/>
        <v>9.7035510272698975</v>
      </c>
      <c r="O77" s="17">
        <f t="shared" si="24"/>
        <v>58.429473504183804</v>
      </c>
      <c r="Z77" s="14">
        <v>42712</v>
      </c>
      <c r="AA77" s="32">
        <v>212</v>
      </c>
      <c r="AB77" s="48">
        <f t="shared" si="30"/>
        <v>2.3263358609287512</v>
      </c>
      <c r="AC77" s="7">
        <f t="shared" si="25"/>
        <v>518674078.07999998</v>
      </c>
      <c r="AD77" s="15">
        <f t="shared" si="26"/>
        <v>8.6485384113462682E-2</v>
      </c>
      <c r="AE77" s="15">
        <f t="shared" si="27"/>
        <v>1.2594142609978265E-2</v>
      </c>
      <c r="AF77" s="16">
        <f t="shared" si="31"/>
        <v>9.9079526723440947E-2</v>
      </c>
      <c r="AH77" s="17">
        <f t="shared" si="32"/>
        <v>50.57073925714311</v>
      </c>
      <c r="AI77" s="17">
        <f t="shared" si="28"/>
        <v>7.3641934833858809</v>
      </c>
      <c r="AJ77" s="17">
        <f t="shared" si="29"/>
        <v>57.934932740528993</v>
      </c>
    </row>
    <row r="78" spans="1:36" x14ac:dyDescent="0.2">
      <c r="A78" s="20">
        <v>42440</v>
      </c>
      <c r="B78" s="19">
        <v>234</v>
      </c>
      <c r="C78" s="5">
        <v>71</v>
      </c>
      <c r="D78" s="14">
        <v>42714</v>
      </c>
      <c r="E78" s="31">
        <v>238</v>
      </c>
      <c r="F78" s="48">
        <f t="shared" si="22"/>
        <v>2.3765769570565118</v>
      </c>
      <c r="G78" s="7">
        <f t="shared" si="19"/>
        <v>582285049.91999996</v>
      </c>
      <c r="I78" s="15">
        <f t="shared" si="20"/>
        <v>8.3438786415071492E-2</v>
      </c>
      <c r="J78" s="15">
        <f t="shared" si="21"/>
        <v>1.6432808633602969E-2</v>
      </c>
      <c r="K78" s="16">
        <f t="shared" si="23"/>
        <v>9.9871595048674461E-2</v>
      </c>
      <c r="M78" s="17">
        <f t="shared" si="24"/>
        <v>48.585157912964121</v>
      </c>
      <c r="N78" s="17">
        <f t="shared" si="24"/>
        <v>9.5685787955433117</v>
      </c>
      <c r="O78" s="17">
        <f t="shared" si="24"/>
        <v>58.153736708507424</v>
      </c>
      <c r="Z78" s="14">
        <v>42713</v>
      </c>
      <c r="AA78" s="32">
        <v>210</v>
      </c>
      <c r="AB78" s="48">
        <f t="shared" si="30"/>
        <v>2.3222192947339191</v>
      </c>
      <c r="AC78" s="7">
        <f t="shared" si="25"/>
        <v>513780926.39999998</v>
      </c>
      <c r="AD78" s="15">
        <f t="shared" si="26"/>
        <v>8.6739887419616482E-2</v>
      </c>
      <c r="AE78" s="15">
        <f t="shared" si="27"/>
        <v>1.2333768366946884E-2</v>
      </c>
      <c r="AF78" s="16">
        <f t="shared" si="31"/>
        <v>9.9073655786563367E-2</v>
      </c>
      <c r="AH78" s="17">
        <f t="shared" si="32"/>
        <v>50.507339676186561</v>
      </c>
      <c r="AI78" s="17">
        <f t="shared" si="28"/>
        <v>7.1817689292493823</v>
      </c>
      <c r="AJ78" s="17">
        <f t="shared" si="29"/>
        <v>57.689108605435948</v>
      </c>
    </row>
    <row r="79" spans="1:36" x14ac:dyDescent="0.2">
      <c r="A79" s="20">
        <v>42441</v>
      </c>
      <c r="B79" s="19">
        <v>236</v>
      </c>
      <c r="C79" s="5">
        <v>72</v>
      </c>
      <c r="D79" s="14">
        <v>42715</v>
      </c>
      <c r="E79" s="31">
        <v>237</v>
      </c>
      <c r="F79" s="48">
        <f t="shared" si="22"/>
        <v>2.374748346010104</v>
      </c>
      <c r="G79" s="7">
        <f t="shared" si="19"/>
        <v>579838474.07999992</v>
      </c>
      <c r="I79" s="15">
        <f t="shared" si="20"/>
        <v>8.3547767258792024E-2</v>
      </c>
      <c r="J79" s="15">
        <f t="shared" si="21"/>
        <v>1.6271670105481695E-2</v>
      </c>
      <c r="K79" s="16">
        <f t="shared" si="23"/>
        <v>9.9819437364273719E-2</v>
      </c>
      <c r="M79" s="17">
        <f t="shared" si="24"/>
        <v>48.444209880128945</v>
      </c>
      <c r="N79" s="17">
        <f t="shared" si="24"/>
        <v>9.4349403646956578</v>
      </c>
      <c r="O79" s="17">
        <f t="shared" si="24"/>
        <v>57.879150244824601</v>
      </c>
      <c r="Z79" s="14">
        <v>42714</v>
      </c>
      <c r="AA79" s="32">
        <v>214</v>
      </c>
      <c r="AB79" s="48">
        <f t="shared" si="30"/>
        <v>2.330413773349191</v>
      </c>
      <c r="AC79" s="7">
        <f t="shared" si="25"/>
        <v>523567229.75999999</v>
      </c>
      <c r="AD79" s="15">
        <f t="shared" si="26"/>
        <v>8.623400680466721E-2</v>
      </c>
      <c r="AE79" s="15">
        <f t="shared" si="27"/>
        <v>1.286015874894253E-2</v>
      </c>
      <c r="AF79" s="16">
        <f t="shared" si="31"/>
        <v>9.9094165553609739E-2</v>
      </c>
      <c r="AH79" s="17">
        <f t="shared" si="32"/>
        <v>50.001794919422565</v>
      </c>
      <c r="AI79" s="17">
        <f t="shared" si="28"/>
        <v>7.4568148254133977</v>
      </c>
      <c r="AJ79" s="17">
        <f t="shared" si="29"/>
        <v>57.458609744835968</v>
      </c>
    </row>
    <row r="80" spans="1:36" x14ac:dyDescent="0.2">
      <c r="A80" s="20">
        <v>42442</v>
      </c>
      <c r="B80" s="19">
        <v>242</v>
      </c>
      <c r="C80" s="5">
        <v>73</v>
      </c>
      <c r="D80" s="14">
        <v>42716</v>
      </c>
      <c r="E80" s="31">
        <v>238</v>
      </c>
      <c r="F80" s="48">
        <f t="shared" si="22"/>
        <v>2.3765769570565118</v>
      </c>
      <c r="G80" s="7">
        <f t="shared" si="19"/>
        <v>582285049.91999996</v>
      </c>
      <c r="I80" s="15">
        <f t="shared" si="20"/>
        <v>8.3438786415071492E-2</v>
      </c>
      <c r="J80" s="15">
        <f t="shared" si="21"/>
        <v>1.6432808633602969E-2</v>
      </c>
      <c r="K80" s="16">
        <f t="shared" si="23"/>
        <v>9.9871595048674461E-2</v>
      </c>
      <c r="M80" s="17">
        <f t="shared" si="24"/>
        <v>48.585157912964121</v>
      </c>
      <c r="N80" s="17">
        <f t="shared" si="24"/>
        <v>9.5685787955433117</v>
      </c>
      <c r="O80" s="17">
        <f t="shared" si="24"/>
        <v>58.153736708507424</v>
      </c>
      <c r="Z80" s="14">
        <v>42715</v>
      </c>
      <c r="AA80" s="32">
        <v>214</v>
      </c>
      <c r="AB80" s="48">
        <f t="shared" si="30"/>
        <v>2.330413773349191</v>
      </c>
      <c r="AC80" s="7">
        <f t="shared" si="25"/>
        <v>523567229.75999999</v>
      </c>
      <c r="AD80" s="15">
        <f t="shared" si="26"/>
        <v>8.623400680466721E-2</v>
      </c>
      <c r="AE80" s="15">
        <f t="shared" si="27"/>
        <v>1.286015874894253E-2</v>
      </c>
      <c r="AF80" s="16">
        <f t="shared" si="31"/>
        <v>9.9094165553609739E-2</v>
      </c>
      <c r="AH80" s="17">
        <f t="shared" si="32"/>
        <v>50.212772957057261</v>
      </c>
      <c r="AI80" s="17">
        <f t="shared" si="28"/>
        <v>7.4882781791071249</v>
      </c>
      <c r="AJ80" s="17">
        <f t="shared" si="29"/>
        <v>57.701051136164388</v>
      </c>
    </row>
    <row r="81" spans="1:36" x14ac:dyDescent="0.2">
      <c r="A81" s="20">
        <v>42443</v>
      </c>
      <c r="B81" s="19">
        <v>250</v>
      </c>
      <c r="C81" s="5">
        <v>74</v>
      </c>
      <c r="D81" s="14">
        <v>42717</v>
      </c>
      <c r="E81" s="31">
        <v>234</v>
      </c>
      <c r="F81" s="48">
        <f t="shared" si="22"/>
        <v>2.369215857410143</v>
      </c>
      <c r="G81" s="7">
        <f t="shared" si="19"/>
        <v>572498746.55999994</v>
      </c>
      <c r="I81" s="15">
        <f t="shared" si="20"/>
        <v>8.3878357916437149E-2</v>
      </c>
      <c r="J81" s="15">
        <f t="shared" si="21"/>
        <v>1.579399870654119E-2</v>
      </c>
      <c r="K81" s="16">
        <f t="shared" si="23"/>
        <v>9.9672356622978339E-2</v>
      </c>
      <c r="M81" s="17">
        <f t="shared" si="24"/>
        <v>48.020254770671315</v>
      </c>
      <c r="N81" s="17">
        <f t="shared" si="24"/>
        <v>9.0420444626650927</v>
      </c>
      <c r="O81" s="17">
        <f t="shared" si="24"/>
        <v>57.062299233336411</v>
      </c>
      <c r="Z81" s="14">
        <v>42716</v>
      </c>
      <c r="AA81" s="32">
        <v>215</v>
      </c>
      <c r="AB81" s="48">
        <f t="shared" si="30"/>
        <v>2.3324384599156054</v>
      </c>
      <c r="AC81" s="7">
        <f t="shared" si="25"/>
        <v>526013805.59999996</v>
      </c>
      <c r="AD81" s="15">
        <f t="shared" si="26"/>
        <v>8.6109469356935919E-2</v>
      </c>
      <c r="AE81" s="15">
        <f t="shared" si="27"/>
        <v>1.2995226076623956E-2</v>
      </c>
      <c r="AF81" s="16">
        <f t="shared" si="31"/>
        <v>9.9104695433559875E-2</v>
      </c>
      <c r="AH81" s="17">
        <f t="shared" si="32"/>
        <v>49.297563273792534</v>
      </c>
      <c r="AI81" s="17">
        <f t="shared" si="28"/>
        <v>7.4397506401310407</v>
      </c>
      <c r="AJ81" s="17">
        <f t="shared" si="29"/>
        <v>56.737313913923579</v>
      </c>
    </row>
    <row r="82" spans="1:36" x14ac:dyDescent="0.2">
      <c r="A82" s="20">
        <v>42444</v>
      </c>
      <c r="B82" s="19">
        <v>250</v>
      </c>
      <c r="C82" s="5">
        <v>75</v>
      </c>
      <c r="D82" s="14">
        <v>42718</v>
      </c>
      <c r="E82" s="31">
        <v>227</v>
      </c>
      <c r="F82" s="48">
        <f t="shared" si="22"/>
        <v>2.3560258571931225</v>
      </c>
      <c r="G82" s="7">
        <f t="shared" si="19"/>
        <v>555372715.67999995</v>
      </c>
      <c r="I82" s="15">
        <f t="shared" si="20"/>
        <v>8.467180534868339E-2</v>
      </c>
      <c r="J82" s="15">
        <f t="shared" si="21"/>
        <v>1.4714944640608074E-2</v>
      </c>
      <c r="K82" s="16">
        <f t="shared" si="23"/>
        <v>9.9386749989291465E-2</v>
      </c>
      <c r="M82" s="17">
        <f t="shared" si="24"/>
        <v>47.024410478026638</v>
      </c>
      <c r="N82" s="17">
        <f t="shared" si="24"/>
        <v>8.1722787661353671</v>
      </c>
      <c r="O82" s="17">
        <f t="shared" si="24"/>
        <v>55.196689244162009</v>
      </c>
      <c r="Z82" s="14">
        <v>42717</v>
      </c>
      <c r="AA82" s="32">
        <v>205</v>
      </c>
      <c r="AB82" s="48">
        <f t="shared" si="30"/>
        <v>2.3117538610557542</v>
      </c>
      <c r="AC82" s="7">
        <f t="shared" si="25"/>
        <v>501548047.19999999</v>
      </c>
      <c r="AD82" s="15">
        <f t="shared" si="26"/>
        <v>8.7390281557945745E-2</v>
      </c>
      <c r="AE82" s="15">
        <f t="shared" si="27"/>
        <v>1.1708756930802977E-2</v>
      </c>
      <c r="AF82" s="16">
        <f t="shared" si="31"/>
        <v>9.9099038488748722E-2</v>
      </c>
      <c r="AH82" s="17">
        <f t="shared" si="32"/>
        <v>48.534177992876145</v>
      </c>
      <c r="AI82" s="17">
        <f t="shared" si="28"/>
        <v>6.5027241338970709</v>
      </c>
      <c r="AJ82" s="17">
        <f t="shared" si="29"/>
        <v>55.036902126773214</v>
      </c>
    </row>
    <row r="83" spans="1:36" x14ac:dyDescent="0.2">
      <c r="A83" s="20">
        <v>42445</v>
      </c>
      <c r="B83" s="19">
        <v>250</v>
      </c>
      <c r="C83" s="5">
        <v>76</v>
      </c>
      <c r="D83" s="14">
        <v>42719</v>
      </c>
      <c r="E83" s="31">
        <v>227</v>
      </c>
      <c r="F83" s="48">
        <f t="shared" si="22"/>
        <v>2.3560258571931225</v>
      </c>
      <c r="G83" s="7">
        <f t="shared" si="19"/>
        <v>555372715.67999995</v>
      </c>
      <c r="I83" s="15">
        <f t="shared" si="20"/>
        <v>8.467180534868339E-2</v>
      </c>
      <c r="J83" s="15">
        <f t="shared" si="21"/>
        <v>1.4714944640608074E-2</v>
      </c>
      <c r="K83" s="16">
        <f t="shared" si="23"/>
        <v>9.9386749989291465E-2</v>
      </c>
      <c r="M83" s="17">
        <f t="shared" si="24"/>
        <v>47.024410478026638</v>
      </c>
      <c r="N83" s="17">
        <f t="shared" si="24"/>
        <v>8.1722787661353671</v>
      </c>
      <c r="O83" s="17">
        <f t="shared" si="24"/>
        <v>55.196689244162009</v>
      </c>
      <c r="Z83" s="14">
        <v>42718</v>
      </c>
      <c r="AA83" s="32">
        <v>205</v>
      </c>
      <c r="AB83" s="48">
        <f t="shared" si="30"/>
        <v>2.3117538610557542</v>
      </c>
      <c r="AC83" s="7">
        <f t="shared" si="25"/>
        <v>501548047.19999999</v>
      </c>
      <c r="AD83" s="15">
        <f t="shared" si="26"/>
        <v>8.7390281557945745E-2</v>
      </c>
      <c r="AE83" s="15">
        <f t="shared" si="27"/>
        <v>1.1708756930802977E-2</v>
      </c>
      <c r="AF83" s="16">
        <f t="shared" si="31"/>
        <v>9.9099038488748722E-2</v>
      </c>
      <c r="AH83" s="17">
        <f t="shared" si="32"/>
        <v>48.534177992876145</v>
      </c>
      <c r="AI83" s="17">
        <f t="shared" si="28"/>
        <v>6.5027241338970709</v>
      </c>
      <c r="AJ83" s="17">
        <f t="shared" si="29"/>
        <v>55.036902126773214</v>
      </c>
    </row>
    <row r="84" spans="1:36" x14ac:dyDescent="0.2">
      <c r="A84" s="20">
        <v>42446</v>
      </c>
      <c r="B84" s="19">
        <v>253</v>
      </c>
      <c r="C84" s="5">
        <v>77</v>
      </c>
      <c r="D84" s="14">
        <v>42720</v>
      </c>
      <c r="E84" s="31">
        <v>205</v>
      </c>
      <c r="F84" s="48">
        <f t="shared" si="22"/>
        <v>2.3117538610557542</v>
      </c>
      <c r="G84" s="7">
        <f t="shared" si="19"/>
        <v>501548047.19999999</v>
      </c>
      <c r="I84" s="15">
        <f t="shared" si="20"/>
        <v>8.7390281557945745E-2</v>
      </c>
      <c r="J84" s="15">
        <f t="shared" si="21"/>
        <v>1.1708756930802977E-2</v>
      </c>
      <c r="K84" s="16">
        <f t="shared" si="23"/>
        <v>9.9099038488748722E-2</v>
      </c>
      <c r="M84" s="17">
        <f t="shared" si="24"/>
        <v>43.830425059645862</v>
      </c>
      <c r="N84" s="17">
        <f t="shared" si="24"/>
        <v>5.8725041737836978</v>
      </c>
      <c r="O84" s="17">
        <f t="shared" si="24"/>
        <v>49.702929233429558</v>
      </c>
      <c r="Z84" s="14">
        <v>42719</v>
      </c>
      <c r="AA84" s="32">
        <v>203</v>
      </c>
      <c r="AB84" s="48">
        <f t="shared" si="30"/>
        <v>2.307496037913213</v>
      </c>
      <c r="AC84" s="7">
        <f t="shared" si="25"/>
        <v>496654895.51999998</v>
      </c>
      <c r="AD84" s="15">
        <f t="shared" si="26"/>
        <v>8.765628562022644E-2</v>
      </c>
      <c r="AE84" s="15">
        <f t="shared" si="27"/>
        <v>1.1469644073954122E-2</v>
      </c>
      <c r="AF84" s="16">
        <f t="shared" si="31"/>
        <v>9.9125929694180562E-2</v>
      </c>
      <c r="AH84" s="17">
        <f t="shared" si="32"/>
        <v>43.96383887763001</v>
      </c>
      <c r="AI84" s="17">
        <f t="shared" si="28"/>
        <v>5.7525775873707419</v>
      </c>
      <c r="AJ84" s="17">
        <f t="shared" si="29"/>
        <v>49.716416465000755</v>
      </c>
    </row>
    <row r="85" spans="1:36" x14ac:dyDescent="0.2">
      <c r="A85" s="20">
        <v>42447</v>
      </c>
      <c r="B85" s="19">
        <v>258</v>
      </c>
      <c r="C85" s="5">
        <v>78</v>
      </c>
      <c r="D85" s="14">
        <v>42721</v>
      </c>
      <c r="E85" s="31">
        <v>199</v>
      </c>
      <c r="F85" s="48">
        <f t="shared" si="22"/>
        <v>2.2988530764097068</v>
      </c>
      <c r="G85" s="7">
        <f t="shared" si="19"/>
        <v>486868592.15999997</v>
      </c>
      <c r="I85" s="15">
        <f t="shared" si="20"/>
        <v>8.8198740190649119E-2</v>
      </c>
      <c r="J85" s="15">
        <f t="shared" si="21"/>
        <v>1.101125177006046E-2</v>
      </c>
      <c r="K85" s="16">
        <f t="shared" si="23"/>
        <v>9.9209991960709579E-2</v>
      </c>
      <c r="M85" s="17">
        <f t="shared" si="24"/>
        <v>42.941196466906945</v>
      </c>
      <c r="N85" s="17">
        <f t="shared" si="24"/>
        <v>5.3610326472086429</v>
      </c>
      <c r="O85" s="17">
        <f t="shared" si="24"/>
        <v>48.30222911411559</v>
      </c>
      <c r="Z85" s="14">
        <v>42720</v>
      </c>
      <c r="AA85" s="32">
        <v>200</v>
      </c>
      <c r="AB85" s="48">
        <f t="shared" si="30"/>
        <v>2.3010299956639813</v>
      </c>
      <c r="AC85" s="7">
        <f t="shared" si="25"/>
        <v>489315168</v>
      </c>
      <c r="AD85" s="15">
        <f t="shared" si="26"/>
        <v>8.8061795655500055E-2</v>
      </c>
      <c r="AE85" s="15">
        <f t="shared" si="27"/>
        <v>1.1123301512333317E-2</v>
      </c>
      <c r="AF85" s="16">
        <f t="shared" si="31"/>
        <v>9.9185097167833372E-2</v>
      </c>
      <c r="AH85" s="17">
        <f t="shared" si="32"/>
        <v>42.874522473874912</v>
      </c>
      <c r="AI85" s="17">
        <f t="shared" si="28"/>
        <v>5.415586147480921</v>
      </c>
      <c r="AJ85" s="17">
        <f t="shared" si="29"/>
        <v>48.290108621355834</v>
      </c>
    </row>
    <row r="86" spans="1:36" x14ac:dyDescent="0.2">
      <c r="A86" s="20">
        <v>42448</v>
      </c>
      <c r="B86" s="19">
        <v>258</v>
      </c>
      <c r="C86" s="5">
        <v>79</v>
      </c>
      <c r="D86" s="14">
        <v>42722</v>
      </c>
      <c r="E86" s="31">
        <v>195</v>
      </c>
      <c r="F86" s="48">
        <f t="shared" si="22"/>
        <v>2.2900346113625178</v>
      </c>
      <c r="G86" s="7">
        <f t="shared" si="19"/>
        <v>477082288.79999995</v>
      </c>
      <c r="I86" s="15">
        <f t="shared" si="20"/>
        <v>8.8755669842820281E-2</v>
      </c>
      <c r="J86" s="15">
        <f t="shared" si="21"/>
        <v>1.0580815256077791E-2</v>
      </c>
      <c r="K86" s="16">
        <f t="shared" si="23"/>
        <v>9.9336485098898072E-2</v>
      </c>
      <c r="M86" s="17">
        <f t="shared" si="24"/>
        <v>42.343758112589832</v>
      </c>
      <c r="N86" s="17">
        <f t="shared" si="24"/>
        <v>5.047919559739551</v>
      </c>
      <c r="O86" s="17">
        <f t="shared" si="24"/>
        <v>47.391677672329379</v>
      </c>
      <c r="Z86" s="14">
        <v>42721</v>
      </c>
      <c r="AA86" s="32">
        <v>199</v>
      </c>
      <c r="AB86" s="48">
        <f t="shared" si="30"/>
        <v>2.2988530764097068</v>
      </c>
      <c r="AC86" s="7">
        <f t="shared" si="25"/>
        <v>486868592.15999997</v>
      </c>
      <c r="AD86" s="15">
        <f t="shared" si="26"/>
        <v>8.8198740190649119E-2</v>
      </c>
      <c r="AE86" s="15">
        <f t="shared" si="27"/>
        <v>1.101125177006046E-2</v>
      </c>
      <c r="AF86" s="16">
        <f t="shared" si="31"/>
        <v>9.9209991960709579E-2</v>
      </c>
      <c r="AH86" s="17">
        <f t="shared" si="32"/>
        <v>42.078056839431426</v>
      </c>
      <c r="AI86" s="17">
        <f t="shared" si="28"/>
        <v>5.2532731970134945</v>
      </c>
      <c r="AJ86" s="17">
        <f t="shared" si="29"/>
        <v>47.331330036444918</v>
      </c>
    </row>
    <row r="87" spans="1:36" x14ac:dyDescent="0.2">
      <c r="A87" s="20">
        <v>42449</v>
      </c>
      <c r="B87" s="19">
        <v>266</v>
      </c>
      <c r="C87" s="5">
        <v>80</v>
      </c>
      <c r="D87" s="14">
        <v>42723</v>
      </c>
      <c r="E87" s="31">
        <v>192</v>
      </c>
      <c r="F87" s="48">
        <f t="shared" si="22"/>
        <v>2.2833012287035497</v>
      </c>
      <c r="G87" s="7">
        <f t="shared" si="19"/>
        <v>469742561.27999997</v>
      </c>
      <c r="I87" s="15">
        <f t="shared" si="20"/>
        <v>8.9183282820333956E-2</v>
      </c>
      <c r="J87" s="15">
        <f t="shared" si="21"/>
        <v>1.027749472723305E-2</v>
      </c>
      <c r="K87" s="16">
        <f t="shared" si="23"/>
        <v>9.9460777547567006E-2</v>
      </c>
      <c r="M87" s="17">
        <f t="shared" si="24"/>
        <v>41.893183695382291</v>
      </c>
      <c r="N87" s="17">
        <f t="shared" si="24"/>
        <v>4.8277766967121476</v>
      </c>
      <c r="O87" s="17">
        <f t="shared" si="24"/>
        <v>46.72096039209444</v>
      </c>
      <c r="Z87" s="14">
        <v>42722</v>
      </c>
      <c r="AA87" s="32">
        <v>203</v>
      </c>
      <c r="AB87" s="48">
        <f t="shared" si="30"/>
        <v>2.307496037913213</v>
      </c>
      <c r="AC87" s="7">
        <f t="shared" si="25"/>
        <v>496654895.51999998</v>
      </c>
      <c r="AD87" s="15">
        <f t="shared" si="26"/>
        <v>8.765628562022644E-2</v>
      </c>
      <c r="AE87" s="15">
        <f t="shared" si="27"/>
        <v>1.1469644073954122E-2</v>
      </c>
      <c r="AF87" s="16">
        <f t="shared" si="31"/>
        <v>9.9125929694180562E-2</v>
      </c>
      <c r="AH87" s="17">
        <f t="shared" si="32"/>
        <v>41.175888119536403</v>
      </c>
      <c r="AI87" s="17">
        <f t="shared" si="28"/>
        <v>5.3877799842691818</v>
      </c>
      <c r="AJ87" s="17">
        <f t="shared" si="29"/>
        <v>46.563668103805583</v>
      </c>
    </row>
    <row r="88" spans="1:36" x14ac:dyDescent="0.2">
      <c r="A88" s="20">
        <v>42450</v>
      </c>
      <c r="B88" s="19">
        <v>270</v>
      </c>
      <c r="C88" s="5">
        <v>81</v>
      </c>
      <c r="D88" s="14">
        <v>42724</v>
      </c>
      <c r="E88" s="31">
        <v>219</v>
      </c>
      <c r="F88" s="48">
        <f t="shared" si="22"/>
        <v>2.3404441148401185</v>
      </c>
      <c r="G88" s="7">
        <f t="shared" si="19"/>
        <v>535800108.95999998</v>
      </c>
      <c r="I88" s="15">
        <f t="shared" si="20"/>
        <v>8.5618804587271904E-2</v>
      </c>
      <c r="J88" s="15">
        <f t="shared" si="21"/>
        <v>1.3548717709164659E-2</v>
      </c>
      <c r="K88" s="16">
        <f t="shared" si="23"/>
        <v>9.9167522296436564E-2</v>
      </c>
      <c r="M88" s="17">
        <f t="shared" si="24"/>
        <v>45.874564826885234</v>
      </c>
      <c r="N88" s="17">
        <f t="shared" si="24"/>
        <v>7.2594044248387055</v>
      </c>
      <c r="O88" s="17">
        <f t="shared" si="24"/>
        <v>53.13396925172394</v>
      </c>
      <c r="Z88" s="14">
        <v>42723</v>
      </c>
      <c r="AA88" s="32">
        <v>202</v>
      </c>
      <c r="AB88" s="48">
        <f t="shared" si="30"/>
        <v>2.3053513694466239</v>
      </c>
      <c r="AC88" s="7">
        <f t="shared" si="25"/>
        <v>494208319.68000001</v>
      </c>
      <c r="AD88" s="15">
        <f t="shared" si="26"/>
        <v>8.7790578528358587E-2</v>
      </c>
      <c r="AE88" s="15">
        <f t="shared" si="27"/>
        <v>1.1352525717999828E-2</v>
      </c>
      <c r="AF88" s="16">
        <f t="shared" si="31"/>
        <v>9.9143104246358416E-2</v>
      </c>
      <c r="AH88" s="17">
        <f t="shared" si="32"/>
        <v>47.038201541155964</v>
      </c>
      <c r="AI88" s="17">
        <f t="shared" si="28"/>
        <v>6.0826845166755108</v>
      </c>
      <c r="AJ88" s="17">
        <f t="shared" si="29"/>
        <v>53.120886057831477</v>
      </c>
    </row>
    <row r="89" spans="1:36" x14ac:dyDescent="0.2">
      <c r="A89" s="20">
        <v>42451</v>
      </c>
      <c r="B89" s="19">
        <v>279</v>
      </c>
      <c r="C89" s="5">
        <v>82</v>
      </c>
      <c r="D89" s="14">
        <v>42725</v>
      </c>
      <c r="E89" s="31">
        <v>225</v>
      </c>
      <c r="F89" s="48">
        <f t="shared" si="22"/>
        <v>2.3521825181113627</v>
      </c>
      <c r="G89" s="7">
        <f t="shared" si="19"/>
        <v>550479564</v>
      </c>
      <c r="I89" s="15">
        <f t="shared" si="20"/>
        <v>8.4904411265758498E-2</v>
      </c>
      <c r="J89" s="15">
        <f t="shared" si="21"/>
        <v>1.4416369360274128E-2</v>
      </c>
      <c r="K89" s="16">
        <f t="shared" si="23"/>
        <v>9.9320780626032626E-2</v>
      </c>
      <c r="M89" s="17">
        <f t="shared" si="24"/>
        <v>46.738143295251426</v>
      </c>
      <c r="N89" s="17">
        <f t="shared" si="24"/>
        <v>7.9359167199066611</v>
      </c>
      <c r="O89" s="17">
        <f t="shared" si="24"/>
        <v>54.674060015158084</v>
      </c>
      <c r="Z89" s="14">
        <v>42724</v>
      </c>
      <c r="AA89" s="32">
        <v>200</v>
      </c>
      <c r="AB89" s="48">
        <f t="shared" si="30"/>
        <v>2.3010299956639813</v>
      </c>
      <c r="AC89" s="7">
        <f t="shared" si="25"/>
        <v>489315168</v>
      </c>
      <c r="AD89" s="15">
        <f t="shared" si="26"/>
        <v>8.8061795655500055E-2</v>
      </c>
      <c r="AE89" s="15">
        <f t="shared" si="27"/>
        <v>1.1123301512333317E-2</v>
      </c>
      <c r="AF89" s="16">
        <f t="shared" si="31"/>
        <v>9.9185097167833372E-2</v>
      </c>
      <c r="AH89" s="17">
        <f t="shared" si="32"/>
        <v>48.476218877496763</v>
      </c>
      <c r="AI89" s="17">
        <f t="shared" si="28"/>
        <v>6.1231501667497845</v>
      </c>
      <c r="AJ89" s="17">
        <f t="shared" si="29"/>
        <v>54.599369044246544</v>
      </c>
    </row>
    <row r="90" spans="1:36" x14ac:dyDescent="0.2">
      <c r="A90" s="20">
        <v>42452</v>
      </c>
      <c r="B90" s="19">
        <v>297</v>
      </c>
      <c r="C90" s="5">
        <v>83</v>
      </c>
      <c r="D90" s="14">
        <v>42726</v>
      </c>
      <c r="E90" s="31">
        <v>226</v>
      </c>
      <c r="F90" s="48">
        <f t="shared" si="22"/>
        <v>2.3541084391474008</v>
      </c>
      <c r="G90" s="7">
        <f t="shared" si="19"/>
        <v>552926139.84000003</v>
      </c>
      <c r="I90" s="15">
        <f t="shared" si="20"/>
        <v>8.4787771233610545E-2</v>
      </c>
      <c r="J90" s="15">
        <f t="shared" si="21"/>
        <v>1.4565093627336934E-2</v>
      </c>
      <c r="K90" s="16">
        <f t="shared" si="23"/>
        <v>9.9352864860947479E-2</v>
      </c>
      <c r="M90" s="17">
        <f t="shared" si="24"/>
        <v>46.881375053837274</v>
      </c>
      <c r="N90" s="17">
        <f t="shared" si="24"/>
        <v>8.0534209957715941</v>
      </c>
      <c r="O90" s="17">
        <f t="shared" si="24"/>
        <v>54.93479604960887</v>
      </c>
      <c r="Z90" s="14">
        <v>42725</v>
      </c>
      <c r="AA90" s="32">
        <v>199</v>
      </c>
      <c r="AB90" s="48">
        <f t="shared" si="30"/>
        <v>2.2988530764097068</v>
      </c>
      <c r="AC90" s="7">
        <f t="shared" si="25"/>
        <v>486868592.15999997</v>
      </c>
      <c r="AD90" s="15">
        <f t="shared" si="26"/>
        <v>8.8198740190649119E-2</v>
      </c>
      <c r="AE90" s="15">
        <f t="shared" si="27"/>
        <v>1.101125177006046E-2</v>
      </c>
      <c r="AF90" s="16">
        <f t="shared" si="31"/>
        <v>9.9209991960709579E-2</v>
      </c>
      <c r="AH90" s="17">
        <f t="shared" si="32"/>
        <v>48.767388952366687</v>
      </c>
      <c r="AI90" s="17">
        <f t="shared" si="28"/>
        <v>6.0884089360258979</v>
      </c>
      <c r="AJ90" s="17">
        <f t="shared" si="29"/>
        <v>54.85579788839258</v>
      </c>
    </row>
    <row r="91" spans="1:36" x14ac:dyDescent="0.2">
      <c r="A91" s="20">
        <v>42453</v>
      </c>
      <c r="B91" s="19">
        <v>306</v>
      </c>
      <c r="C91" s="5">
        <v>84</v>
      </c>
      <c r="D91" s="14">
        <v>42727</v>
      </c>
      <c r="E91" s="31">
        <v>216</v>
      </c>
      <c r="F91" s="48">
        <f t="shared" si="22"/>
        <v>2.3344537511509307</v>
      </c>
      <c r="G91" s="7">
        <f t="shared" si="19"/>
        <v>528460381.44</v>
      </c>
      <c r="I91" s="15">
        <f t="shared" si="20"/>
        <v>8.5985688416236161E-2</v>
      </c>
      <c r="J91" s="15">
        <f t="shared" si="21"/>
        <v>1.3131636938618296E-2</v>
      </c>
      <c r="K91" s="16">
        <f t="shared" si="23"/>
        <v>9.9117325354854457E-2</v>
      </c>
      <c r="M91" s="17">
        <f t="shared" si="24"/>
        <v>45.44002969882515</v>
      </c>
      <c r="N91" s="17">
        <f t="shared" si="24"/>
        <v>6.9395498655138184</v>
      </c>
      <c r="O91" s="17">
        <f t="shared" si="24"/>
        <v>52.379579564338968</v>
      </c>
      <c r="Z91" s="14">
        <v>42726</v>
      </c>
      <c r="AA91" s="32">
        <v>200</v>
      </c>
      <c r="AB91" s="48">
        <f t="shared" si="30"/>
        <v>2.3010299956639813</v>
      </c>
      <c r="AC91" s="7">
        <f t="shared" si="25"/>
        <v>489315168</v>
      </c>
      <c r="AD91" s="15">
        <f t="shared" si="26"/>
        <v>8.8061795655500055E-2</v>
      </c>
      <c r="AE91" s="15">
        <f t="shared" si="27"/>
        <v>1.1123301512333317E-2</v>
      </c>
      <c r="AF91" s="16">
        <f t="shared" si="31"/>
        <v>9.9185097167833372E-2</v>
      </c>
      <c r="AH91" s="17">
        <f t="shared" si="32"/>
        <v>46.537170122396894</v>
      </c>
      <c r="AI91" s="17">
        <f t="shared" si="28"/>
        <v>5.8782241600797933</v>
      </c>
      <c r="AJ91" s="17">
        <f t="shared" si="29"/>
        <v>52.415394282476683</v>
      </c>
    </row>
    <row r="92" spans="1:36" x14ac:dyDescent="0.2">
      <c r="A92" s="20">
        <v>42454</v>
      </c>
      <c r="B92" s="19">
        <v>310</v>
      </c>
      <c r="C92" s="5">
        <v>85</v>
      </c>
      <c r="D92" s="14">
        <v>42728</v>
      </c>
      <c r="E92" s="31">
        <v>212</v>
      </c>
      <c r="F92" s="48">
        <f t="shared" si="22"/>
        <v>2.3263358609287512</v>
      </c>
      <c r="G92" s="7">
        <f t="shared" si="19"/>
        <v>518674078.07999998</v>
      </c>
      <c r="I92" s="15">
        <f t="shared" si="20"/>
        <v>8.6485384113462682E-2</v>
      </c>
      <c r="J92" s="15">
        <f t="shared" si="21"/>
        <v>1.2594142609978265E-2</v>
      </c>
      <c r="K92" s="16">
        <f t="shared" si="23"/>
        <v>9.9079526723440947E-2</v>
      </c>
      <c r="M92" s="17">
        <f t="shared" si="24"/>
        <v>44.857726872444935</v>
      </c>
      <c r="N92" s="17">
        <f t="shared" si="24"/>
        <v>6.5322553074385219</v>
      </c>
      <c r="O92" s="17">
        <f t="shared" si="24"/>
        <v>51.389982179883461</v>
      </c>
      <c r="Z92" s="14">
        <v>42727</v>
      </c>
      <c r="AA92" s="32">
        <v>200</v>
      </c>
      <c r="AB92" s="48">
        <f t="shared" si="30"/>
        <v>2.3010299956639813</v>
      </c>
      <c r="AC92" s="7">
        <f t="shared" si="25"/>
        <v>489315168</v>
      </c>
      <c r="AD92" s="15">
        <f t="shared" si="26"/>
        <v>8.8061795655500055E-2</v>
      </c>
      <c r="AE92" s="15">
        <f t="shared" si="27"/>
        <v>1.1123301512333317E-2</v>
      </c>
      <c r="AF92" s="16">
        <f t="shared" si="31"/>
        <v>9.9185097167833372E-2</v>
      </c>
      <c r="AH92" s="17">
        <f t="shared" si="32"/>
        <v>45.675370675685841</v>
      </c>
      <c r="AI92" s="17">
        <f t="shared" si="28"/>
        <v>5.7693681571153528</v>
      </c>
      <c r="AJ92" s="17">
        <f t="shared" si="29"/>
        <v>51.444738832801193</v>
      </c>
    </row>
    <row r="93" spans="1:36" x14ac:dyDescent="0.2">
      <c r="A93" s="20">
        <v>42455</v>
      </c>
      <c r="B93" s="19">
        <v>315</v>
      </c>
      <c r="C93" s="5">
        <v>86</v>
      </c>
      <c r="D93" s="14">
        <v>42729</v>
      </c>
      <c r="E93" s="31">
        <v>195</v>
      </c>
      <c r="F93" s="48">
        <f t="shared" si="22"/>
        <v>2.2900346113625178</v>
      </c>
      <c r="G93" s="7">
        <f t="shared" si="19"/>
        <v>477082288.79999995</v>
      </c>
      <c r="I93" s="15">
        <f t="shared" si="20"/>
        <v>8.8755669842820281E-2</v>
      </c>
      <c r="J93" s="15">
        <f t="shared" si="21"/>
        <v>1.0580815256077791E-2</v>
      </c>
      <c r="K93" s="16">
        <f t="shared" si="23"/>
        <v>9.9336485098898072E-2</v>
      </c>
      <c r="M93" s="17">
        <f t="shared" si="24"/>
        <v>42.343758112589832</v>
      </c>
      <c r="N93" s="17">
        <f t="shared" si="24"/>
        <v>5.047919559739551</v>
      </c>
      <c r="O93" s="17">
        <f t="shared" si="24"/>
        <v>47.391677672329379</v>
      </c>
      <c r="Z93" s="14">
        <v>42728</v>
      </c>
      <c r="AA93" s="32">
        <v>195</v>
      </c>
      <c r="AB93" s="48">
        <f t="shared" si="30"/>
        <v>2.2900346113625178</v>
      </c>
      <c r="AC93" s="7">
        <f t="shared" si="25"/>
        <v>477082288.79999995</v>
      </c>
      <c r="AD93" s="15">
        <f t="shared" si="26"/>
        <v>8.8755669842820281E-2</v>
      </c>
      <c r="AE93" s="15">
        <f t="shared" si="27"/>
        <v>1.0580815256077791E-2</v>
      </c>
      <c r="AF93" s="16">
        <f t="shared" si="31"/>
        <v>9.9336485098898072E-2</v>
      </c>
      <c r="AH93" s="17">
        <f t="shared" si="32"/>
        <v>42.343758112589832</v>
      </c>
      <c r="AI93" s="17">
        <f t="shared" si="28"/>
        <v>5.047919559739551</v>
      </c>
      <c r="AJ93" s="17">
        <f t="shared" si="29"/>
        <v>47.391677672329379</v>
      </c>
    </row>
    <row r="94" spans="1:36" x14ac:dyDescent="0.2">
      <c r="A94" s="20">
        <v>42456</v>
      </c>
      <c r="B94" s="19">
        <v>310</v>
      </c>
      <c r="C94" s="5">
        <v>87</v>
      </c>
      <c r="D94" s="14">
        <v>42730</v>
      </c>
      <c r="E94" s="31">
        <v>200</v>
      </c>
      <c r="F94" s="48">
        <f t="shared" si="22"/>
        <v>2.3010299956639813</v>
      </c>
      <c r="G94" s="7">
        <f t="shared" si="19"/>
        <v>489315168</v>
      </c>
      <c r="I94" s="15">
        <f t="shared" si="20"/>
        <v>8.8061795655500055E-2</v>
      </c>
      <c r="J94" s="15">
        <f t="shared" si="21"/>
        <v>1.1123301512333317E-2</v>
      </c>
      <c r="K94" s="16">
        <f t="shared" si="23"/>
        <v>9.9185097167833372E-2</v>
      </c>
      <c r="M94" s="17">
        <f t="shared" si="24"/>
        <v>43.08997233555268</v>
      </c>
      <c r="N94" s="17">
        <f t="shared" si="24"/>
        <v>5.4428001482220312</v>
      </c>
      <c r="O94" s="17">
        <f t="shared" si="24"/>
        <v>48.532772483774714</v>
      </c>
      <c r="Z94" s="14">
        <v>42729</v>
      </c>
      <c r="AA94" s="32">
        <v>195</v>
      </c>
      <c r="AB94" s="48">
        <f t="shared" si="30"/>
        <v>2.2900346113625178</v>
      </c>
      <c r="AC94" s="7">
        <f t="shared" si="25"/>
        <v>477082288.79999995</v>
      </c>
      <c r="AD94" s="15">
        <f t="shared" si="26"/>
        <v>8.8755669842820281E-2</v>
      </c>
      <c r="AE94" s="15">
        <f t="shared" si="27"/>
        <v>1.0580815256077791E-2</v>
      </c>
      <c r="AF94" s="16">
        <f t="shared" si="31"/>
        <v>9.9336485098898072E-2</v>
      </c>
      <c r="AH94" s="17">
        <f t="shared" si="32"/>
        <v>43.429495500092145</v>
      </c>
      <c r="AI94" s="17">
        <f t="shared" si="28"/>
        <v>5.1773533946046673</v>
      </c>
      <c r="AJ94" s="17">
        <f t="shared" si="29"/>
        <v>48.60684889469681</v>
      </c>
    </row>
    <row r="95" spans="1:36" x14ac:dyDescent="0.2">
      <c r="A95" s="20">
        <v>42457</v>
      </c>
      <c r="B95" s="19">
        <v>320</v>
      </c>
      <c r="C95" s="5">
        <v>88</v>
      </c>
      <c r="D95" s="14">
        <v>42731</v>
      </c>
      <c r="E95" s="31">
        <v>195</v>
      </c>
      <c r="F95" s="48">
        <f t="shared" si="22"/>
        <v>2.2900346113625178</v>
      </c>
      <c r="G95" s="7">
        <f t="shared" si="19"/>
        <v>477082288.79999995</v>
      </c>
      <c r="I95" s="15">
        <f t="shared" si="20"/>
        <v>8.8755669842820281E-2</v>
      </c>
      <c r="J95" s="15">
        <f t="shared" si="21"/>
        <v>1.0580815256077791E-2</v>
      </c>
      <c r="K95" s="16">
        <f t="shared" si="23"/>
        <v>9.9336485098898072E-2</v>
      </c>
      <c r="M95" s="17">
        <f t="shared" si="24"/>
        <v>42.343758112589832</v>
      </c>
      <c r="N95" s="17">
        <f t="shared" si="24"/>
        <v>5.047919559739551</v>
      </c>
      <c r="O95" s="17">
        <f t="shared" si="24"/>
        <v>47.391677672329379</v>
      </c>
      <c r="Z95" s="14">
        <v>42730</v>
      </c>
      <c r="AA95" s="32">
        <v>190</v>
      </c>
      <c r="AB95" s="48">
        <f t="shared" si="30"/>
        <v>2.2787536009528289</v>
      </c>
      <c r="AC95" s="7">
        <f t="shared" si="25"/>
        <v>464849409.59999996</v>
      </c>
      <c r="AD95" s="15">
        <f t="shared" si="26"/>
        <v>8.9473251317755825E-2</v>
      </c>
      <c r="AE95" s="15">
        <f t="shared" si="27"/>
        <v>1.0085051541408596E-2</v>
      </c>
      <c r="AF95" s="16">
        <f t="shared" si="31"/>
        <v>9.9558302859164421E-2</v>
      </c>
      <c r="AH95" s="17">
        <f t="shared" si="32"/>
        <v>42.686103525052559</v>
      </c>
      <c r="AI95" s="17">
        <f t="shared" si="28"/>
        <v>4.8113994720411801</v>
      </c>
      <c r="AJ95" s="17">
        <f t="shared" si="29"/>
        <v>47.497502997093747</v>
      </c>
    </row>
    <row r="96" spans="1:36" x14ac:dyDescent="0.2">
      <c r="A96" s="20">
        <v>42458</v>
      </c>
      <c r="B96" s="19">
        <v>325</v>
      </c>
      <c r="C96" s="5">
        <v>89</v>
      </c>
      <c r="D96" s="14">
        <v>42732</v>
      </c>
      <c r="E96" s="31">
        <v>195</v>
      </c>
      <c r="F96" s="48">
        <f t="shared" si="22"/>
        <v>2.2900346113625178</v>
      </c>
      <c r="G96" s="7">
        <f t="shared" si="19"/>
        <v>477082288.79999995</v>
      </c>
      <c r="I96" s="15">
        <f t="shared" si="20"/>
        <v>8.8755669842820281E-2</v>
      </c>
      <c r="J96" s="15">
        <f t="shared" si="21"/>
        <v>1.0580815256077791E-2</v>
      </c>
      <c r="K96" s="16">
        <f t="shared" si="23"/>
        <v>9.9336485098898072E-2</v>
      </c>
      <c r="M96" s="17">
        <f t="shared" si="24"/>
        <v>42.343758112589832</v>
      </c>
      <c r="N96" s="17">
        <f t="shared" si="24"/>
        <v>5.047919559739551</v>
      </c>
      <c r="O96" s="17">
        <f t="shared" si="24"/>
        <v>47.391677672329379</v>
      </c>
      <c r="Z96" s="14">
        <v>42731</v>
      </c>
      <c r="AA96" s="32">
        <v>189</v>
      </c>
      <c r="AB96" s="48">
        <f t="shared" si="30"/>
        <v>2.2764618041732443</v>
      </c>
      <c r="AC96" s="7">
        <f t="shared" si="25"/>
        <v>462402833.75999999</v>
      </c>
      <c r="AD96" s="15">
        <f t="shared" si="26"/>
        <v>8.9619739295450584E-2</v>
      </c>
      <c r="AE96" s="15">
        <f t="shared" si="27"/>
        <v>9.9918622073145169E-3</v>
      </c>
      <c r="AF96" s="16">
        <f t="shared" si="31"/>
        <v>9.9611601502765101E-2</v>
      </c>
      <c r="AH96" s="17">
        <f t="shared" si="32"/>
        <v>42.755990344732858</v>
      </c>
      <c r="AI96" s="17">
        <f t="shared" si="28"/>
        <v>4.7669404912398292</v>
      </c>
      <c r="AJ96" s="17">
        <f t="shared" si="29"/>
        <v>47.522930835972687</v>
      </c>
    </row>
    <row r="97" spans="1:36" x14ac:dyDescent="0.2">
      <c r="A97" s="20">
        <v>42459</v>
      </c>
      <c r="B97" s="19">
        <v>340</v>
      </c>
      <c r="C97" s="5">
        <v>90</v>
      </c>
      <c r="D97" s="14">
        <v>42733</v>
      </c>
      <c r="E97" s="31">
        <v>192</v>
      </c>
      <c r="F97" s="48">
        <f t="shared" si="22"/>
        <v>2.2833012287035497</v>
      </c>
      <c r="G97" s="7">
        <f t="shared" si="19"/>
        <v>469742561.27999997</v>
      </c>
      <c r="I97" s="15">
        <f t="shared" si="20"/>
        <v>8.9183282820333956E-2</v>
      </c>
      <c r="J97" s="15">
        <f t="shared" si="21"/>
        <v>1.027749472723305E-2</v>
      </c>
      <c r="K97" s="16">
        <f t="shared" si="23"/>
        <v>9.9460777547567006E-2</v>
      </c>
      <c r="M97" s="17">
        <f t="shared" si="24"/>
        <v>41.893183695382291</v>
      </c>
      <c r="N97" s="17">
        <f t="shared" si="24"/>
        <v>4.8277766967121476</v>
      </c>
      <c r="O97" s="17">
        <f t="shared" si="24"/>
        <v>46.72096039209444</v>
      </c>
      <c r="Z97" s="14">
        <v>42732</v>
      </c>
      <c r="AA97" s="32">
        <v>194</v>
      </c>
      <c r="AB97" s="48">
        <f t="shared" si="30"/>
        <v>2.287801729930226</v>
      </c>
      <c r="AC97" s="7">
        <f t="shared" si="25"/>
        <v>474635712.95999998</v>
      </c>
      <c r="AD97" s="15">
        <f t="shared" si="26"/>
        <v>8.8897244426574304E-2</v>
      </c>
      <c r="AE97" s="15">
        <f t="shared" si="27"/>
        <v>1.0477798157238816E-2</v>
      </c>
      <c r="AF97" s="16">
        <f t="shared" si="31"/>
        <v>9.937504258381312E-2</v>
      </c>
      <c r="AH97" s="17">
        <f t="shared" si="32"/>
        <v>41.758819287673212</v>
      </c>
      <c r="AI97" s="17">
        <f t="shared" si="28"/>
        <v>4.9218677429562252</v>
      </c>
      <c r="AJ97" s="17">
        <f t="shared" si="29"/>
        <v>46.680687030629443</v>
      </c>
    </row>
    <row r="98" spans="1:36" x14ac:dyDescent="0.2">
      <c r="A98" s="20">
        <v>42460</v>
      </c>
      <c r="B98" s="19">
        <v>362</v>
      </c>
      <c r="C98" s="5">
        <v>91</v>
      </c>
      <c r="D98" s="14">
        <v>42734</v>
      </c>
      <c r="E98" s="31">
        <v>190</v>
      </c>
      <c r="F98" s="48">
        <f t="shared" si="22"/>
        <v>2.2787536009528289</v>
      </c>
      <c r="G98" s="7">
        <f t="shared" si="19"/>
        <v>464849409.59999996</v>
      </c>
      <c r="I98" s="15">
        <f t="shared" si="20"/>
        <v>8.9473251317755825E-2</v>
      </c>
      <c r="J98" s="15">
        <f t="shared" si="21"/>
        <v>1.0085051541408596E-2</v>
      </c>
      <c r="K98" s="16">
        <f t="shared" si="23"/>
        <v>9.9558302859164421E-2</v>
      </c>
      <c r="M98" s="17">
        <f t="shared" si="24"/>
        <v>41.591588050051215</v>
      </c>
      <c r="N98" s="17">
        <f t="shared" si="24"/>
        <v>4.6880302548093553</v>
      </c>
      <c r="O98" s="17">
        <f t="shared" si="24"/>
        <v>46.27961830486057</v>
      </c>
      <c r="Z98" s="14">
        <v>42733</v>
      </c>
      <c r="AA98" s="32">
        <v>192</v>
      </c>
      <c r="AB98" s="48">
        <f t="shared" si="30"/>
        <v>2.2833012287035497</v>
      </c>
      <c r="AC98" s="7">
        <f t="shared" si="25"/>
        <v>469742561.27999997</v>
      </c>
      <c r="AD98" s="15">
        <f t="shared" si="26"/>
        <v>8.9183282820333956E-2</v>
      </c>
      <c r="AE98" s="15">
        <f t="shared" si="27"/>
        <v>1.027749472723305E-2</v>
      </c>
      <c r="AF98" s="16">
        <f t="shared" si="31"/>
        <v>9.9460777547567006E-2</v>
      </c>
      <c r="AH98" s="17">
        <f t="shared" si="32"/>
        <v>41.456796365222061</v>
      </c>
      <c r="AI98" s="17">
        <f t="shared" si="28"/>
        <v>4.7774873561213953</v>
      </c>
      <c r="AJ98" s="17">
        <f t="shared" si="29"/>
        <v>46.234283721343459</v>
      </c>
    </row>
    <row r="99" spans="1:36" x14ac:dyDescent="0.2">
      <c r="A99" s="20">
        <v>42461</v>
      </c>
      <c r="B99" s="19">
        <v>379</v>
      </c>
      <c r="C99" s="5">
        <v>92</v>
      </c>
      <c r="D99" s="14">
        <v>42735</v>
      </c>
      <c r="E99" s="31">
        <v>199</v>
      </c>
      <c r="F99" s="48">
        <f t="shared" si="22"/>
        <v>2.2988530764097068</v>
      </c>
      <c r="G99" s="7">
        <f t="shared" si="19"/>
        <v>486868592.15999997</v>
      </c>
      <c r="I99" s="15">
        <f t="shared" si="20"/>
        <v>8.8198740190649119E-2</v>
      </c>
      <c r="J99" s="15">
        <f t="shared" si="21"/>
        <v>1.101125177006046E-2</v>
      </c>
      <c r="K99" s="16">
        <f t="shared" si="23"/>
        <v>9.9209991960709579E-2</v>
      </c>
      <c r="M99" s="17">
        <f t="shared" si="24"/>
        <v>42.941196466906945</v>
      </c>
      <c r="N99" s="17">
        <f t="shared" si="24"/>
        <v>5.3610326472086429</v>
      </c>
      <c r="O99" s="17">
        <f t="shared" si="24"/>
        <v>48.30222911411559</v>
      </c>
      <c r="Z99" s="14">
        <v>42734</v>
      </c>
      <c r="AA99" s="32">
        <v>191</v>
      </c>
      <c r="AB99" s="48">
        <f t="shared" si="30"/>
        <v>2.2810333672477277</v>
      </c>
      <c r="AC99" s="7">
        <f t="shared" si="25"/>
        <v>467295985.44</v>
      </c>
      <c r="AD99" s="15">
        <f t="shared" si="26"/>
        <v>8.9327769869941884E-2</v>
      </c>
      <c r="AE99" s="15">
        <f t="shared" si="27"/>
        <v>1.0180273837483877E-2</v>
      </c>
      <c r="AF99" s="16">
        <f t="shared" si="31"/>
        <v>9.9508043707425761E-2</v>
      </c>
      <c r="AH99" s="17">
        <f t="shared" si="32"/>
        <v>43.490885557371065</v>
      </c>
      <c r="AI99" s="17">
        <f t="shared" si="28"/>
        <v>4.956455591059056</v>
      </c>
      <c r="AJ99" s="17">
        <f t="shared" si="29"/>
        <v>48.447341148430127</v>
      </c>
    </row>
    <row r="100" spans="1:36" x14ac:dyDescent="0.2">
      <c r="A100" s="20">
        <v>42462</v>
      </c>
      <c r="B100" s="19">
        <v>383</v>
      </c>
      <c r="C100" s="5">
        <v>93</v>
      </c>
      <c r="D100" s="14">
        <v>42370</v>
      </c>
      <c r="E100" s="31">
        <v>200</v>
      </c>
      <c r="F100" s="48">
        <f t="shared" si="22"/>
        <v>2.3010299956639813</v>
      </c>
      <c r="G100" s="7">
        <f t="shared" si="19"/>
        <v>489315168</v>
      </c>
      <c r="I100" s="15">
        <f t="shared" si="20"/>
        <v>8.8061795655500055E-2</v>
      </c>
      <c r="J100" s="15">
        <f t="shared" si="21"/>
        <v>1.1123301512333317E-2</v>
      </c>
      <c r="K100" s="16">
        <f t="shared" si="23"/>
        <v>9.9185097167833372E-2</v>
      </c>
      <c r="M100" s="17">
        <f t="shared" si="24"/>
        <v>43.08997233555268</v>
      </c>
      <c r="N100" s="17">
        <f t="shared" si="24"/>
        <v>5.4428001482220312</v>
      </c>
      <c r="O100" s="17">
        <f t="shared" si="24"/>
        <v>48.532772483774714</v>
      </c>
      <c r="Z100" s="14">
        <v>42735</v>
      </c>
      <c r="AA100" s="32">
        <v>194</v>
      </c>
      <c r="AB100" s="48">
        <f t="shared" si="30"/>
        <v>2.287801729930226</v>
      </c>
      <c r="AC100" s="7">
        <f t="shared" si="25"/>
        <v>474635712.95999998</v>
      </c>
      <c r="AD100" s="15">
        <f t="shared" si="26"/>
        <v>8.8897244426574304E-2</v>
      </c>
      <c r="AE100" s="15">
        <f t="shared" si="27"/>
        <v>1.0477798157238816E-2</v>
      </c>
      <c r="AF100" s="16">
        <f t="shared" si="31"/>
        <v>9.937504258381312E-2</v>
      </c>
      <c r="AH100" s="17">
        <f t="shared" si="32"/>
        <v>43.498770091326264</v>
      </c>
      <c r="AI100" s="17">
        <f t="shared" si="28"/>
        <v>5.1269455655794012</v>
      </c>
      <c r="AJ100" s="17">
        <f t="shared" si="29"/>
        <v>48.625715656905676</v>
      </c>
    </row>
    <row r="101" spans="1:36" x14ac:dyDescent="0.2">
      <c r="A101" s="20">
        <v>42463</v>
      </c>
      <c r="B101" s="19">
        <v>415</v>
      </c>
      <c r="C101" s="5">
        <v>94</v>
      </c>
      <c r="D101" s="14">
        <v>42371</v>
      </c>
      <c r="E101" s="31">
        <v>198</v>
      </c>
      <c r="F101" s="48">
        <f t="shared" si="22"/>
        <v>2.2966651902615309</v>
      </c>
      <c r="G101" s="7">
        <f t="shared" si="19"/>
        <v>484422016.31999999</v>
      </c>
      <c r="I101" s="15">
        <f t="shared" si="20"/>
        <v>8.8336589200046348E-2</v>
      </c>
      <c r="J101" s="15">
        <f t="shared" si="21"/>
        <v>1.0900948569818825E-2</v>
      </c>
      <c r="K101" s="16">
        <f t="shared" si="23"/>
        <v>9.9237537769865172E-2</v>
      </c>
      <c r="M101" s="17">
        <f t="shared" si="24"/>
        <v>42.79218865511799</v>
      </c>
      <c r="N101" s="17">
        <f t="shared" si="24"/>
        <v>5.2806594859922553</v>
      </c>
      <c r="O101" s="17">
        <f t="shared" si="24"/>
        <v>48.072848141110242</v>
      </c>
      <c r="Z101" s="14">
        <v>42370</v>
      </c>
      <c r="AA101" s="32">
        <v>194</v>
      </c>
      <c r="AB101" s="48">
        <f t="shared" si="30"/>
        <v>2.287801729930226</v>
      </c>
      <c r="AC101" s="7">
        <f t="shared" si="25"/>
        <v>474635712.95999998</v>
      </c>
      <c r="AD101" s="15">
        <f t="shared" si="26"/>
        <v>8.8897244426574304E-2</v>
      </c>
      <c r="AE101" s="15">
        <f t="shared" si="27"/>
        <v>1.0477798157238816E-2</v>
      </c>
      <c r="AF101" s="16">
        <f t="shared" si="31"/>
        <v>9.937504258381312E-2</v>
      </c>
      <c r="AH101" s="17">
        <f t="shared" si="32"/>
        <v>43.06378239041301</v>
      </c>
      <c r="AI101" s="17">
        <f t="shared" si="28"/>
        <v>5.0756761099236076</v>
      </c>
      <c r="AJ101" s="17">
        <f t="shared" si="29"/>
        <v>48.139458500336609</v>
      </c>
    </row>
    <row r="102" spans="1:36" x14ac:dyDescent="0.2">
      <c r="A102" s="20">
        <v>42464</v>
      </c>
      <c r="B102" s="19">
        <v>459</v>
      </c>
      <c r="C102" s="5">
        <v>95</v>
      </c>
      <c r="D102" s="14">
        <v>42372</v>
      </c>
      <c r="E102" s="31">
        <v>201</v>
      </c>
      <c r="F102" s="48">
        <f t="shared" si="22"/>
        <v>2.3031960574204891</v>
      </c>
      <c r="G102" s="7">
        <f t="shared" si="19"/>
        <v>491761743.83999997</v>
      </c>
      <c r="I102" s="15">
        <f t="shared" si="20"/>
        <v>8.7925745181973269E-2</v>
      </c>
      <c r="J102" s="15">
        <f t="shared" si="21"/>
        <v>1.1237068934649486E-2</v>
      </c>
      <c r="K102" s="16">
        <f t="shared" si="23"/>
        <v>9.9162814116622755E-2</v>
      </c>
      <c r="M102" s="17">
        <f t="shared" si="24"/>
        <v>43.238517779118652</v>
      </c>
      <c r="N102" s="17">
        <f t="shared" si="24"/>
        <v>5.5259606149535214</v>
      </c>
      <c r="O102" s="17">
        <f t="shared" si="24"/>
        <v>48.764478394072178</v>
      </c>
      <c r="Z102" s="14">
        <v>42371</v>
      </c>
      <c r="AA102" s="32">
        <v>194</v>
      </c>
      <c r="AB102" s="48">
        <f t="shared" si="30"/>
        <v>2.287801729930226</v>
      </c>
      <c r="AC102" s="7">
        <f t="shared" si="25"/>
        <v>474635712.95999998</v>
      </c>
      <c r="AD102" s="15">
        <f t="shared" si="26"/>
        <v>8.8897244426574304E-2</v>
      </c>
      <c r="AE102" s="15">
        <f t="shared" si="27"/>
        <v>1.0477798157238816E-2</v>
      </c>
      <c r="AF102" s="16">
        <f t="shared" si="31"/>
        <v>9.937504258381312E-2</v>
      </c>
      <c r="AH102" s="17">
        <f t="shared" si="32"/>
        <v>43.716263941782898</v>
      </c>
      <c r="AI102" s="17">
        <f t="shared" si="28"/>
        <v>5.1525802934072988</v>
      </c>
      <c r="AJ102" s="17">
        <f t="shared" si="29"/>
        <v>48.868844235190195</v>
      </c>
    </row>
    <row r="103" spans="1:36" x14ac:dyDescent="0.2">
      <c r="A103" s="20">
        <v>42465</v>
      </c>
      <c r="B103" s="19">
        <v>455</v>
      </c>
      <c r="C103" s="5">
        <v>96</v>
      </c>
      <c r="D103" s="14">
        <v>42373</v>
      </c>
      <c r="E103" s="31">
        <v>197</v>
      </c>
      <c r="F103" s="48">
        <f t="shared" si="22"/>
        <v>2.2944662261615929</v>
      </c>
      <c r="G103" s="7">
        <f t="shared" si="19"/>
        <v>481975440.47999996</v>
      </c>
      <c r="I103" s="15">
        <f t="shared" si="20"/>
        <v>8.8475353270966131E-2</v>
      </c>
      <c r="J103" s="15">
        <f t="shared" si="21"/>
        <v>1.0792421329322233E-2</v>
      </c>
      <c r="K103" s="16">
        <f t="shared" si="23"/>
        <v>9.9267774600288364E-2</v>
      </c>
      <c r="M103" s="17">
        <f t="shared" si="24"/>
        <v>42.6429473643975</v>
      </c>
      <c r="N103" s="17">
        <f t="shared" si="24"/>
        <v>5.2016820240458292</v>
      </c>
      <c r="O103" s="17">
        <f t="shared" si="24"/>
        <v>47.844629388443337</v>
      </c>
      <c r="Z103" s="14">
        <v>42372</v>
      </c>
      <c r="AA103" s="32">
        <v>198</v>
      </c>
      <c r="AB103" s="48">
        <f t="shared" si="30"/>
        <v>2.2966651902615309</v>
      </c>
      <c r="AC103" s="7">
        <f t="shared" si="25"/>
        <v>484422016.31999999</v>
      </c>
      <c r="AD103" s="15">
        <f t="shared" si="26"/>
        <v>8.8336589200046348E-2</v>
      </c>
      <c r="AE103" s="15">
        <f t="shared" si="27"/>
        <v>1.0900948569818825E-2</v>
      </c>
      <c r="AF103" s="16">
        <f t="shared" si="31"/>
        <v>9.9237537769865172E-2</v>
      </c>
      <c r="AH103" s="17">
        <f t="shared" si="32"/>
        <v>42.576066490193142</v>
      </c>
      <c r="AI103" s="17">
        <f t="shared" si="28"/>
        <v>5.2539894885882541</v>
      </c>
      <c r="AJ103" s="17">
        <f t="shared" si="29"/>
        <v>47.830055978781402</v>
      </c>
    </row>
    <row r="104" spans="1:36" x14ac:dyDescent="0.2">
      <c r="A104" s="20">
        <v>42466</v>
      </c>
      <c r="B104" s="19">
        <v>475</v>
      </c>
      <c r="C104" s="5">
        <v>97</v>
      </c>
      <c r="D104" s="14">
        <v>42374</v>
      </c>
      <c r="E104" s="31">
        <v>204</v>
      </c>
      <c r="F104" s="48">
        <f t="shared" si="22"/>
        <v>2.3096301674258988</v>
      </c>
      <c r="G104" s="7">
        <f t="shared" si="19"/>
        <v>499101471.35999995</v>
      </c>
      <c r="I104" s="15">
        <f t="shared" si="20"/>
        <v>8.7522856546887837E-2</v>
      </c>
      <c r="J104" s="15">
        <f t="shared" si="21"/>
        <v>1.1588396732599149E-2</v>
      </c>
      <c r="K104" s="16">
        <f t="shared" si="23"/>
        <v>9.9111253279486985E-2</v>
      </c>
      <c r="M104" s="17">
        <f t="shared" si="24"/>
        <v>43.682786480181925</v>
      </c>
      <c r="N104" s="17">
        <f t="shared" si="24"/>
        <v>5.7837858599436505</v>
      </c>
      <c r="O104" s="17">
        <f t="shared" si="24"/>
        <v>49.466572340125573</v>
      </c>
      <c r="Z104" s="14">
        <v>42373</v>
      </c>
      <c r="AA104" s="32">
        <v>195</v>
      </c>
      <c r="AB104" s="48">
        <f t="shared" si="30"/>
        <v>2.2900346113625178</v>
      </c>
      <c r="AC104" s="7">
        <f t="shared" si="25"/>
        <v>477082288.79999995</v>
      </c>
      <c r="AD104" s="15">
        <f t="shared" si="26"/>
        <v>8.8755669842820281E-2</v>
      </c>
      <c r="AE104" s="15">
        <f t="shared" si="27"/>
        <v>1.0580815256077791E-2</v>
      </c>
      <c r="AF104" s="16">
        <f t="shared" si="31"/>
        <v>9.9336485098898072E-2</v>
      </c>
      <c r="AH104" s="17">
        <f t="shared" si="32"/>
        <v>44.298085410093975</v>
      </c>
      <c r="AI104" s="17">
        <f t="shared" si="28"/>
        <v>5.2809004624967599</v>
      </c>
      <c r="AJ104" s="17">
        <f t="shared" si="29"/>
        <v>49.578985872590735</v>
      </c>
    </row>
    <row r="105" spans="1:36" x14ac:dyDescent="0.2">
      <c r="A105" s="20">
        <v>42467</v>
      </c>
      <c r="B105" s="19">
        <v>494</v>
      </c>
      <c r="C105" s="5">
        <v>98</v>
      </c>
      <c r="D105" s="14">
        <v>42375</v>
      </c>
      <c r="E105" s="31">
        <v>208</v>
      </c>
      <c r="F105" s="48">
        <f t="shared" si="22"/>
        <v>2.3180633349627615</v>
      </c>
      <c r="G105" s="7">
        <f t="shared" si="19"/>
        <v>508887774.71999997</v>
      </c>
      <c r="I105" s="15">
        <f t="shared" si="20"/>
        <v>8.6997585927965942E-2</v>
      </c>
      <c r="J105" s="15">
        <f t="shared" si="21"/>
        <v>1.2079222495516628E-2</v>
      </c>
      <c r="K105" s="16">
        <f t="shared" si="23"/>
        <v>9.9076808423482571E-2</v>
      </c>
      <c r="M105" s="17">
        <f t="shared" si="24"/>
        <v>44.272007908894565</v>
      </c>
      <c r="N105" s="17">
        <f t="shared" si="24"/>
        <v>6.1469686560912216</v>
      </c>
      <c r="O105" s="17">
        <f t="shared" si="24"/>
        <v>50.418976564985797</v>
      </c>
      <c r="Z105" s="14">
        <v>42374</v>
      </c>
      <c r="AA105" s="32">
        <v>191</v>
      </c>
      <c r="AB105" s="48">
        <f t="shared" si="30"/>
        <v>2.2810333672477277</v>
      </c>
      <c r="AC105" s="7">
        <f t="shared" si="25"/>
        <v>467295985.44</v>
      </c>
      <c r="AD105" s="15">
        <f t="shared" si="26"/>
        <v>8.9327769869941884E-2</v>
      </c>
      <c r="AE105" s="15">
        <f t="shared" si="27"/>
        <v>1.0180273837483877E-2</v>
      </c>
      <c r="AF105" s="16">
        <f t="shared" si="31"/>
        <v>9.9508043707425761E-2</v>
      </c>
      <c r="AH105" s="17">
        <f t="shared" si="32"/>
        <v>45.457810029814986</v>
      </c>
      <c r="AI105" s="17">
        <f t="shared" si="28"/>
        <v>5.1806168991974051</v>
      </c>
      <c r="AJ105" s="17">
        <f t="shared" si="29"/>
        <v>50.63842692901239</v>
      </c>
    </row>
    <row r="106" spans="1:36" x14ac:dyDescent="0.2">
      <c r="A106" s="20">
        <v>42468</v>
      </c>
      <c r="B106" s="19">
        <v>504</v>
      </c>
      <c r="C106" s="5">
        <v>99</v>
      </c>
      <c r="D106" s="14">
        <v>42376</v>
      </c>
      <c r="E106" s="31">
        <v>208</v>
      </c>
      <c r="F106" s="48">
        <f t="shared" si="22"/>
        <v>2.3180633349627615</v>
      </c>
      <c r="G106" s="7">
        <f t="shared" si="19"/>
        <v>508887774.71999997</v>
      </c>
      <c r="I106" s="15">
        <f t="shared" si="20"/>
        <v>8.6997585927965942E-2</v>
      </c>
      <c r="J106" s="15">
        <f t="shared" si="21"/>
        <v>1.2079222495516628E-2</v>
      </c>
      <c r="K106" s="16">
        <f t="shared" si="23"/>
        <v>9.9076808423482571E-2</v>
      </c>
      <c r="M106" s="17">
        <f t="shared" si="24"/>
        <v>44.272007908894565</v>
      </c>
      <c r="N106" s="17">
        <f t="shared" si="24"/>
        <v>6.1469686560912216</v>
      </c>
      <c r="O106" s="17">
        <f t="shared" si="24"/>
        <v>50.418976564985797</v>
      </c>
      <c r="Z106" s="14">
        <v>42375</v>
      </c>
      <c r="AA106" s="32">
        <v>195</v>
      </c>
      <c r="AB106" s="48">
        <f t="shared" si="30"/>
        <v>2.2900346113625178</v>
      </c>
      <c r="AC106" s="7">
        <f t="shared" si="25"/>
        <v>477082288.79999995</v>
      </c>
      <c r="AD106" s="15">
        <f t="shared" si="26"/>
        <v>8.8755669842820281E-2</v>
      </c>
      <c r="AE106" s="15">
        <f t="shared" si="27"/>
        <v>1.0580815256077791E-2</v>
      </c>
      <c r="AF106" s="16">
        <f t="shared" si="31"/>
        <v>9.9336485098898072E-2</v>
      </c>
      <c r="AH106" s="17">
        <f t="shared" si="32"/>
        <v>45.16667532009582</v>
      </c>
      <c r="AI106" s="17">
        <f t="shared" si="28"/>
        <v>5.3844475303888535</v>
      </c>
      <c r="AJ106" s="17">
        <f t="shared" si="29"/>
        <v>50.551122850484674</v>
      </c>
    </row>
    <row r="107" spans="1:36" x14ac:dyDescent="0.2">
      <c r="A107" s="20">
        <v>42469</v>
      </c>
      <c r="B107" s="19">
        <v>505</v>
      </c>
      <c r="C107" s="5">
        <v>100</v>
      </c>
      <c r="D107" s="14">
        <v>42377</v>
      </c>
      <c r="E107" s="31">
        <v>208</v>
      </c>
      <c r="F107" s="48">
        <f t="shared" si="22"/>
        <v>2.3180633349627615</v>
      </c>
      <c r="G107" s="7">
        <f t="shared" si="19"/>
        <v>508887774.71999997</v>
      </c>
      <c r="I107" s="15">
        <f t="shared" si="20"/>
        <v>8.6997585927965942E-2</v>
      </c>
      <c r="J107" s="15">
        <f t="shared" si="21"/>
        <v>1.2079222495516628E-2</v>
      </c>
      <c r="K107" s="16">
        <f t="shared" si="23"/>
        <v>9.9076808423482571E-2</v>
      </c>
      <c r="M107" s="17">
        <f t="shared" si="24"/>
        <v>44.272007908894565</v>
      </c>
      <c r="N107" s="17">
        <f t="shared" si="24"/>
        <v>6.1469686560912216</v>
      </c>
      <c r="O107" s="17">
        <f t="shared" si="24"/>
        <v>50.418976564985797</v>
      </c>
      <c r="Z107" s="14">
        <v>42376</v>
      </c>
      <c r="AA107" s="32">
        <v>194</v>
      </c>
      <c r="AB107" s="48">
        <f t="shared" si="30"/>
        <v>2.287801729930226</v>
      </c>
      <c r="AC107" s="7">
        <f t="shared" si="25"/>
        <v>474635712.95999998</v>
      </c>
      <c r="AD107" s="15">
        <f t="shared" si="26"/>
        <v>8.8897244426574304E-2</v>
      </c>
      <c r="AE107" s="15">
        <f t="shared" si="27"/>
        <v>1.0477798157238816E-2</v>
      </c>
      <c r="AF107" s="16">
        <f t="shared" si="31"/>
        <v>9.937504258381312E-2</v>
      </c>
      <c r="AH107" s="17">
        <f t="shared" si="32"/>
        <v>45.238720894979323</v>
      </c>
      <c r="AI107" s="17">
        <f t="shared" si="28"/>
        <v>5.3320233882025772</v>
      </c>
      <c r="AJ107" s="17">
        <f t="shared" si="29"/>
        <v>50.570744283181888</v>
      </c>
    </row>
    <row r="108" spans="1:36" x14ac:dyDescent="0.2">
      <c r="A108" s="20">
        <v>42470</v>
      </c>
      <c r="B108" s="19">
        <v>579</v>
      </c>
      <c r="C108" s="5">
        <v>101</v>
      </c>
      <c r="D108" s="14">
        <v>42378</v>
      </c>
      <c r="E108" s="31">
        <v>194</v>
      </c>
      <c r="F108" s="48">
        <f t="shared" si="22"/>
        <v>2.287801729930226</v>
      </c>
      <c r="G108" s="7">
        <f t="shared" si="19"/>
        <v>474635712.95999998</v>
      </c>
      <c r="I108" s="15">
        <f t="shared" si="20"/>
        <v>8.8897244426574304E-2</v>
      </c>
      <c r="J108" s="15">
        <f t="shared" si="21"/>
        <v>1.0477798157238816E-2</v>
      </c>
      <c r="K108" s="16">
        <f t="shared" si="23"/>
        <v>9.937504258381312E-2</v>
      </c>
      <c r="M108" s="17">
        <f t="shared" si="24"/>
        <v>42.193806988586481</v>
      </c>
      <c r="N108" s="17">
        <f t="shared" si="24"/>
        <v>4.9731371986120196</v>
      </c>
      <c r="O108" s="17">
        <f t="shared" si="24"/>
        <v>47.166944187198496</v>
      </c>
      <c r="Z108" s="14">
        <v>42377</v>
      </c>
      <c r="AA108" s="32">
        <v>196</v>
      </c>
      <c r="AB108" s="48">
        <f t="shared" si="30"/>
        <v>2.2922560713564759</v>
      </c>
      <c r="AC108" s="7">
        <f t="shared" si="25"/>
        <v>479528864.63999999</v>
      </c>
      <c r="AD108" s="15">
        <f t="shared" si="26"/>
        <v>8.8615043169165159E-2</v>
      </c>
      <c r="AE108" s="15">
        <f t="shared" si="27"/>
        <v>1.0685700035120593E-2</v>
      </c>
      <c r="AF108" s="16">
        <f t="shared" si="31"/>
        <v>9.9300743204285752E-2</v>
      </c>
      <c r="AH108" s="17">
        <f t="shared" si="32"/>
        <v>42.05986419357788</v>
      </c>
      <c r="AI108" s="17">
        <f t="shared" si="28"/>
        <v>5.071814854646159</v>
      </c>
      <c r="AJ108" s="17">
        <f t="shared" si="29"/>
        <v>47.131679048224036</v>
      </c>
    </row>
    <row r="109" spans="1:36" x14ac:dyDescent="0.2">
      <c r="A109" s="20">
        <v>42471</v>
      </c>
      <c r="B109" s="19">
        <v>596</v>
      </c>
      <c r="C109" s="5">
        <v>102</v>
      </c>
      <c r="D109" s="14">
        <v>42379</v>
      </c>
      <c r="E109" s="31">
        <v>187</v>
      </c>
      <c r="F109" s="48">
        <f t="shared" si="22"/>
        <v>2.271841606536499</v>
      </c>
      <c r="G109" s="7">
        <f t="shared" si="19"/>
        <v>457509682.07999998</v>
      </c>
      <c r="I109" s="15">
        <f t="shared" si="20"/>
        <v>8.9915784438112711E-2</v>
      </c>
      <c r="J109" s="15">
        <f t="shared" si="21"/>
        <v>9.8117233562611261E-3</v>
      </c>
      <c r="K109" s="16">
        <f t="shared" si="23"/>
        <v>9.9727507794373838E-2</v>
      </c>
      <c r="M109" s="17">
        <f t="shared" si="24"/>
        <v>41.137341952254758</v>
      </c>
      <c r="N109" s="17">
        <f t="shared" si="24"/>
        <v>4.4889584333799375</v>
      </c>
      <c r="O109" s="17">
        <f t="shared" si="24"/>
        <v>45.6263003856347</v>
      </c>
      <c r="Z109" s="14">
        <v>42378</v>
      </c>
      <c r="AA109" s="32">
        <v>200</v>
      </c>
      <c r="AB109" s="48">
        <f t="shared" si="30"/>
        <v>2.3010299956639813</v>
      </c>
      <c r="AC109" s="7">
        <f t="shared" si="25"/>
        <v>489315168</v>
      </c>
      <c r="AD109" s="15">
        <f t="shared" si="26"/>
        <v>8.8061795655500055E-2</v>
      </c>
      <c r="AE109" s="15">
        <f t="shared" si="27"/>
        <v>1.1123301512333317E-2</v>
      </c>
      <c r="AF109" s="16">
        <f t="shared" si="31"/>
        <v>9.9185097167833372E-2</v>
      </c>
      <c r="AH109" s="17">
        <f t="shared" si="32"/>
        <v>40.289124133741751</v>
      </c>
      <c r="AI109" s="17">
        <f t="shared" si="28"/>
        <v>5.0890181385875985</v>
      </c>
      <c r="AJ109" s="17">
        <f t="shared" si="29"/>
        <v>45.378142272329356</v>
      </c>
    </row>
    <row r="110" spans="1:36" x14ac:dyDescent="0.2">
      <c r="A110" s="20">
        <v>42472</v>
      </c>
      <c r="B110" s="19">
        <v>599</v>
      </c>
      <c r="C110" s="5">
        <v>103</v>
      </c>
      <c r="D110" s="14">
        <v>42380</v>
      </c>
      <c r="E110" s="31">
        <v>174</v>
      </c>
      <c r="F110" s="48">
        <f t="shared" si="22"/>
        <v>2.2405492482825999</v>
      </c>
      <c r="G110" s="7">
        <f t="shared" si="19"/>
        <v>425704196.15999997</v>
      </c>
      <c r="I110" s="15">
        <f t="shared" si="20"/>
        <v>9.1946789273846988E-2</v>
      </c>
      <c r="J110" s="15">
        <f t="shared" si="21"/>
        <v>8.8636091214568946E-3</v>
      </c>
      <c r="K110" s="16">
        <f t="shared" si="23"/>
        <v>0.10081039839530388</v>
      </c>
      <c r="M110" s="17">
        <f t="shared" si="24"/>
        <v>39.142134017315939</v>
      </c>
      <c r="N110" s="17">
        <f t="shared" si="24"/>
        <v>3.773275596126251</v>
      </c>
      <c r="O110" s="17">
        <f t="shared" si="24"/>
        <v>42.915409613442193</v>
      </c>
      <c r="Z110" s="14">
        <v>42379</v>
      </c>
      <c r="AA110" s="32">
        <v>194</v>
      </c>
      <c r="AB110" s="48">
        <f t="shared" si="30"/>
        <v>2.287801729930226</v>
      </c>
      <c r="AC110" s="7">
        <f t="shared" si="25"/>
        <v>474635712.95999998</v>
      </c>
      <c r="AD110" s="15">
        <f t="shared" si="26"/>
        <v>8.8897244426574304E-2</v>
      </c>
      <c r="AE110" s="15">
        <f t="shared" si="27"/>
        <v>1.0477798157238816E-2</v>
      </c>
      <c r="AF110" s="16">
        <f t="shared" si="31"/>
        <v>9.937504258381312E-2</v>
      </c>
      <c r="AH110" s="17">
        <f t="shared" si="32"/>
        <v>37.843929979453854</v>
      </c>
      <c r="AI110" s="17">
        <f t="shared" si="28"/>
        <v>4.4604426420540788</v>
      </c>
      <c r="AJ110" s="17">
        <f t="shared" si="29"/>
        <v>42.30437262150793</v>
      </c>
    </row>
    <row r="111" spans="1:36" x14ac:dyDescent="0.2">
      <c r="A111" s="20">
        <v>42473</v>
      </c>
      <c r="B111" s="19">
        <v>665</v>
      </c>
      <c r="C111" s="5">
        <v>104</v>
      </c>
      <c r="D111" s="14">
        <v>42381</v>
      </c>
      <c r="E111" s="31">
        <v>179</v>
      </c>
      <c r="F111" s="48">
        <f t="shared" si="22"/>
        <v>2.2528530309798933</v>
      </c>
      <c r="G111" s="7">
        <f t="shared" si="19"/>
        <v>437937075.35999995</v>
      </c>
      <c r="I111" s="15">
        <f t="shared" si="20"/>
        <v>9.1142806186949366E-2</v>
      </c>
      <c r="J111" s="15">
        <f t="shared" si="21"/>
        <v>9.1798575739077126E-3</v>
      </c>
      <c r="K111" s="16">
        <f t="shared" si="23"/>
        <v>0.10032266376085708</v>
      </c>
      <c r="M111" s="17">
        <f t="shared" si="24"/>
        <v>39.914813981615914</v>
      </c>
      <c r="N111" s="17">
        <f t="shared" si="24"/>
        <v>4.0201999781384883</v>
      </c>
      <c r="O111" s="17">
        <f t="shared" si="24"/>
        <v>43.9350139597544</v>
      </c>
      <c r="Z111" s="14">
        <v>42380</v>
      </c>
      <c r="AA111" s="32">
        <v>193</v>
      </c>
      <c r="AB111" s="48">
        <f t="shared" si="30"/>
        <v>2.2855573090077739</v>
      </c>
      <c r="AC111" s="7">
        <f t="shared" si="25"/>
        <v>472189137.12</v>
      </c>
      <c r="AD111" s="15">
        <f t="shared" si="26"/>
        <v>8.9039778245692466E-2</v>
      </c>
      <c r="AE111" s="15">
        <f t="shared" si="27"/>
        <v>1.0376680514089909E-2</v>
      </c>
      <c r="AF111" s="16">
        <f t="shared" si="31"/>
        <v>9.9416458759782375E-2</v>
      </c>
      <c r="AH111" s="17">
        <f t="shared" si="32"/>
        <v>38.993820075621507</v>
      </c>
      <c r="AI111" s="17">
        <f t="shared" si="28"/>
        <v>4.5443331162856353</v>
      </c>
      <c r="AJ111" s="17">
        <f t="shared" si="29"/>
        <v>43.538153191907142</v>
      </c>
    </row>
    <row r="112" spans="1:36" x14ac:dyDescent="0.2">
      <c r="A112" s="20">
        <v>42474</v>
      </c>
      <c r="B112" s="19">
        <v>673</v>
      </c>
      <c r="C112" s="5">
        <v>105</v>
      </c>
      <c r="D112" s="14">
        <v>42382</v>
      </c>
      <c r="E112" s="31">
        <v>191</v>
      </c>
      <c r="F112" s="48">
        <f t="shared" si="22"/>
        <v>2.2810333672477277</v>
      </c>
      <c r="G112" s="7">
        <f t="shared" si="19"/>
        <v>467295985.44</v>
      </c>
      <c r="I112" s="15">
        <f t="shared" si="20"/>
        <v>8.9327769869941884E-2</v>
      </c>
      <c r="J112" s="15">
        <f t="shared" si="21"/>
        <v>1.0180273837483877E-2</v>
      </c>
      <c r="K112" s="16">
        <f t="shared" si="23"/>
        <v>9.9508043707425761E-2</v>
      </c>
      <c r="M112" s="17">
        <f t="shared" si="24"/>
        <v>41.742508248532033</v>
      </c>
      <c r="N112" s="17">
        <f t="shared" si="24"/>
        <v>4.7572010949360797</v>
      </c>
      <c r="O112" s="17">
        <f t="shared" si="24"/>
        <v>46.499709343468112</v>
      </c>
      <c r="Z112" s="14">
        <v>42381</v>
      </c>
      <c r="AA112" s="32">
        <v>190</v>
      </c>
      <c r="AB112" s="48">
        <f t="shared" si="30"/>
        <v>2.2787536009528289</v>
      </c>
      <c r="AC112" s="7">
        <f t="shared" si="25"/>
        <v>464849409.59999996</v>
      </c>
      <c r="AD112" s="15">
        <f t="shared" si="26"/>
        <v>8.9473251317755825E-2</v>
      </c>
      <c r="AE112" s="15">
        <f t="shared" si="27"/>
        <v>1.0085051541408596E-2</v>
      </c>
      <c r="AF112" s="16">
        <f t="shared" si="31"/>
        <v>9.9558302859164421E-2</v>
      </c>
      <c r="AH112" s="17">
        <f t="shared" si="32"/>
        <v>41.810491145051486</v>
      </c>
      <c r="AI112" s="17">
        <f t="shared" si="28"/>
        <v>4.7127040982557213</v>
      </c>
      <c r="AJ112" s="17">
        <f t="shared" si="29"/>
        <v>46.523195243307214</v>
      </c>
    </row>
    <row r="113" spans="1:36" x14ac:dyDescent="0.2">
      <c r="A113" s="20">
        <v>42475</v>
      </c>
      <c r="B113" s="19">
        <v>711</v>
      </c>
      <c r="C113" s="5">
        <v>106</v>
      </c>
      <c r="D113" s="14">
        <v>42383</v>
      </c>
      <c r="E113" s="31">
        <v>191</v>
      </c>
      <c r="F113" s="48">
        <f t="shared" si="22"/>
        <v>2.2810333672477277</v>
      </c>
      <c r="G113" s="7">
        <f t="shared" si="19"/>
        <v>467295985.44</v>
      </c>
      <c r="I113" s="15">
        <f t="shared" si="20"/>
        <v>8.9327769869941884E-2</v>
      </c>
      <c r="J113" s="15">
        <f t="shared" si="21"/>
        <v>1.0180273837483877E-2</v>
      </c>
      <c r="K113" s="16">
        <f t="shared" si="23"/>
        <v>9.9508043707425761E-2</v>
      </c>
      <c r="M113" s="17">
        <f t="shared" si="24"/>
        <v>41.742508248532033</v>
      </c>
      <c r="N113" s="17">
        <f t="shared" si="24"/>
        <v>4.7572010949360797</v>
      </c>
      <c r="O113" s="17">
        <f t="shared" si="24"/>
        <v>46.499709343468112</v>
      </c>
      <c r="Z113" s="14">
        <v>42382</v>
      </c>
      <c r="AA113" s="32">
        <v>195</v>
      </c>
      <c r="AB113" s="48">
        <f t="shared" si="30"/>
        <v>2.2900346113625178</v>
      </c>
      <c r="AC113" s="7">
        <f t="shared" si="25"/>
        <v>477082288.79999995</v>
      </c>
      <c r="AD113" s="15">
        <f t="shared" si="26"/>
        <v>8.8755669842820281E-2</v>
      </c>
      <c r="AE113" s="15">
        <f t="shared" si="27"/>
        <v>1.0580815256077791E-2</v>
      </c>
      <c r="AF113" s="16">
        <f t="shared" si="31"/>
        <v>9.9336485098898072E-2</v>
      </c>
      <c r="AH113" s="17">
        <f t="shared" si="32"/>
        <v>41.475168202587994</v>
      </c>
      <c r="AI113" s="17">
        <f t="shared" si="28"/>
        <v>4.9443724918474574</v>
      </c>
      <c r="AJ113" s="17">
        <f t="shared" si="29"/>
        <v>46.419540694435447</v>
      </c>
    </row>
    <row r="114" spans="1:36" x14ac:dyDescent="0.2">
      <c r="A114" s="20">
        <v>42476</v>
      </c>
      <c r="B114" s="19">
        <v>741</v>
      </c>
      <c r="C114" s="5">
        <v>107</v>
      </c>
      <c r="D114" s="14">
        <v>42384</v>
      </c>
      <c r="E114" s="31">
        <v>187</v>
      </c>
      <c r="F114" s="48">
        <f t="shared" si="22"/>
        <v>2.271841606536499</v>
      </c>
      <c r="G114" s="7">
        <f t="shared" si="19"/>
        <v>457509682.07999998</v>
      </c>
      <c r="I114" s="15">
        <f t="shared" si="20"/>
        <v>8.9915784438112711E-2</v>
      </c>
      <c r="J114" s="15">
        <f t="shared" si="21"/>
        <v>9.8117233562611261E-3</v>
      </c>
      <c r="K114" s="16">
        <f t="shared" si="23"/>
        <v>9.9727507794373838E-2</v>
      </c>
      <c r="M114" s="17">
        <f t="shared" si="24"/>
        <v>41.137341952254758</v>
      </c>
      <c r="N114" s="17">
        <f t="shared" si="24"/>
        <v>4.4889584333799375</v>
      </c>
      <c r="O114" s="17">
        <f t="shared" si="24"/>
        <v>45.6263003856347</v>
      </c>
      <c r="Z114" s="14">
        <v>42383</v>
      </c>
      <c r="AA114" s="32">
        <v>198</v>
      </c>
      <c r="AB114" s="48">
        <f t="shared" si="30"/>
        <v>2.2966651902615309</v>
      </c>
      <c r="AC114" s="7">
        <f t="shared" si="25"/>
        <v>484422016.31999999</v>
      </c>
      <c r="AD114" s="15">
        <f t="shared" si="26"/>
        <v>8.8336589200046348E-2</v>
      </c>
      <c r="AE114" s="15">
        <f t="shared" si="27"/>
        <v>1.0900948569818825E-2</v>
      </c>
      <c r="AF114" s="16">
        <f t="shared" si="31"/>
        <v>9.9237537769865172E-2</v>
      </c>
      <c r="AH114" s="17">
        <f t="shared" si="32"/>
        <v>40.414844840944767</v>
      </c>
      <c r="AI114" s="17">
        <f t="shared" si="28"/>
        <v>4.987289514548241</v>
      </c>
      <c r="AJ114" s="17">
        <f t="shared" si="29"/>
        <v>45.402134355493011</v>
      </c>
    </row>
    <row r="115" spans="1:36" x14ac:dyDescent="0.2">
      <c r="A115" s="20">
        <v>42477</v>
      </c>
      <c r="B115" s="19">
        <v>726</v>
      </c>
      <c r="C115" s="5">
        <v>108</v>
      </c>
      <c r="D115" s="14">
        <v>42385</v>
      </c>
      <c r="E115" s="31">
        <v>188</v>
      </c>
      <c r="F115" s="48">
        <f t="shared" si="22"/>
        <v>2.27415784926368</v>
      </c>
      <c r="G115" s="7">
        <f t="shared" si="19"/>
        <v>459956257.91999996</v>
      </c>
      <c r="I115" s="15">
        <f t="shared" si="20"/>
        <v>8.9767246147906196E-2</v>
      </c>
      <c r="J115" s="15">
        <f t="shared" si="21"/>
        <v>9.9007408917115569E-3</v>
      </c>
      <c r="K115" s="16">
        <f t="shared" si="23"/>
        <v>9.9667987039617753E-2</v>
      </c>
      <c r="M115" s="17">
        <f t="shared" si="24"/>
        <v>41.289006621974465</v>
      </c>
      <c r="N115" s="17">
        <f t="shared" si="24"/>
        <v>4.553907731187171</v>
      </c>
      <c r="O115" s="17">
        <f t="shared" si="24"/>
        <v>45.842914353161632</v>
      </c>
      <c r="Z115" s="14">
        <v>42384</v>
      </c>
      <c r="AA115" s="32">
        <v>195</v>
      </c>
      <c r="AB115" s="48">
        <f t="shared" si="30"/>
        <v>2.2900346113625178</v>
      </c>
      <c r="AC115" s="7">
        <f t="shared" si="25"/>
        <v>477082288.79999995</v>
      </c>
      <c r="AD115" s="15">
        <f t="shared" si="26"/>
        <v>8.8755669842820281E-2</v>
      </c>
      <c r="AE115" s="15">
        <f t="shared" si="27"/>
        <v>1.0580815256077791E-2</v>
      </c>
      <c r="AF115" s="16">
        <f t="shared" si="31"/>
        <v>9.9336485098898072E-2</v>
      </c>
      <c r="AH115" s="17">
        <f t="shared" si="32"/>
        <v>40.823725770086611</v>
      </c>
      <c r="AI115" s="17">
        <f t="shared" si="28"/>
        <v>4.8667121909283866</v>
      </c>
      <c r="AJ115" s="17">
        <f t="shared" si="29"/>
        <v>45.690437961014993</v>
      </c>
    </row>
    <row r="116" spans="1:36" x14ac:dyDescent="0.2">
      <c r="A116" s="20">
        <v>42478</v>
      </c>
      <c r="B116" s="19">
        <v>801</v>
      </c>
      <c r="C116" s="5">
        <v>109</v>
      </c>
      <c r="D116" s="14">
        <v>42386</v>
      </c>
      <c r="E116" s="31">
        <v>182</v>
      </c>
      <c r="F116" s="48">
        <f t="shared" si="22"/>
        <v>2.2600713879850747</v>
      </c>
      <c r="G116" s="7">
        <f t="shared" si="19"/>
        <v>445276802.88</v>
      </c>
      <c r="I116" s="15">
        <f t="shared" si="20"/>
        <v>9.0674403075729354E-2</v>
      </c>
      <c r="J116" s="15">
        <f t="shared" si="21"/>
        <v>9.3994956431311394E-3</v>
      </c>
      <c r="K116" s="16">
        <f t="shared" si="23"/>
        <v>0.10007389871886049</v>
      </c>
      <c r="M116" s="17">
        <f t="shared" si="24"/>
        <v>40.375208304613203</v>
      </c>
      <c r="N116" s="17">
        <f t="shared" si="24"/>
        <v>4.1853773686579236</v>
      </c>
      <c r="O116" s="17">
        <f t="shared" si="24"/>
        <v>44.560585673271127</v>
      </c>
      <c r="Z116" s="14">
        <v>42385</v>
      </c>
      <c r="AA116" s="32">
        <v>195</v>
      </c>
      <c r="AB116" s="48">
        <f t="shared" si="30"/>
        <v>2.2900346113625178</v>
      </c>
      <c r="AC116" s="7">
        <f t="shared" si="25"/>
        <v>477082288.79999995</v>
      </c>
      <c r="AD116" s="15">
        <f t="shared" si="26"/>
        <v>8.8755669842820281E-2</v>
      </c>
      <c r="AE116" s="15">
        <f t="shared" si="27"/>
        <v>1.0580815256077791E-2</v>
      </c>
      <c r="AF116" s="16">
        <f t="shared" si="31"/>
        <v>9.9336485098898072E-2</v>
      </c>
      <c r="AH116" s="17">
        <f t="shared" si="32"/>
        <v>39.520840905083851</v>
      </c>
      <c r="AI116" s="17">
        <f t="shared" si="28"/>
        <v>4.7113915890902476</v>
      </c>
      <c r="AJ116" s="17">
        <f t="shared" si="29"/>
        <v>44.232232494174092</v>
      </c>
    </row>
    <row r="117" spans="1:36" x14ac:dyDescent="0.2">
      <c r="A117" s="20">
        <v>42479</v>
      </c>
      <c r="B117" s="19">
        <v>792</v>
      </c>
      <c r="C117" s="5">
        <v>110</v>
      </c>
      <c r="D117" s="14">
        <v>42387</v>
      </c>
      <c r="E117" s="31">
        <v>184</v>
      </c>
      <c r="F117" s="48">
        <f t="shared" si="22"/>
        <v>2.2648178230095364</v>
      </c>
      <c r="G117" s="7">
        <f t="shared" si="19"/>
        <v>450169954.56</v>
      </c>
      <c r="I117" s="15">
        <f t="shared" si="20"/>
        <v>9.0367716943747053E-2</v>
      </c>
      <c r="J117" s="15">
        <f t="shared" si="21"/>
        <v>9.5576619948158914E-3</v>
      </c>
      <c r="K117" s="16">
        <f t="shared" si="23"/>
        <v>9.9925378938562945E-2</v>
      </c>
      <c r="M117" s="17">
        <f t="shared" si="24"/>
        <v>40.680831030257551</v>
      </c>
      <c r="N117" s="17">
        <f t="shared" si="24"/>
        <v>4.3025722659061083</v>
      </c>
      <c r="O117" s="17">
        <f t="shared" si="24"/>
        <v>44.983403296163665</v>
      </c>
      <c r="Z117" s="14">
        <v>42386</v>
      </c>
      <c r="AA117" s="32">
        <v>190</v>
      </c>
      <c r="AB117" s="48">
        <f t="shared" si="30"/>
        <v>2.2787536009528289</v>
      </c>
      <c r="AC117" s="7">
        <f t="shared" si="25"/>
        <v>464849409.59999996</v>
      </c>
      <c r="AD117" s="15">
        <f t="shared" si="26"/>
        <v>8.9473251317755825E-2</v>
      </c>
      <c r="AE117" s="15">
        <f t="shared" si="27"/>
        <v>1.0085051541408596E-2</v>
      </c>
      <c r="AF117" s="16">
        <f t="shared" si="31"/>
        <v>9.9558302859164421E-2</v>
      </c>
      <c r="AH117" s="17">
        <f t="shared" si="32"/>
        <v>40.278169480049606</v>
      </c>
      <c r="AI117" s="17">
        <f t="shared" si="28"/>
        <v>4.5399871941311654</v>
      </c>
      <c r="AJ117" s="17">
        <f t="shared" si="29"/>
        <v>44.81815667418077</v>
      </c>
    </row>
    <row r="118" spans="1:36" x14ac:dyDescent="0.2">
      <c r="A118" s="20">
        <v>42480</v>
      </c>
      <c r="B118" s="19">
        <v>851</v>
      </c>
      <c r="C118" s="5">
        <v>111</v>
      </c>
      <c r="D118" s="14">
        <v>42388</v>
      </c>
      <c r="E118" s="31">
        <v>192</v>
      </c>
      <c r="F118" s="48">
        <f t="shared" si="22"/>
        <v>2.2833012287035497</v>
      </c>
      <c r="G118" s="7">
        <f t="shared" si="19"/>
        <v>469742561.27999997</v>
      </c>
      <c r="I118" s="15">
        <f t="shared" si="20"/>
        <v>8.9183282820333956E-2</v>
      </c>
      <c r="J118" s="15">
        <f t="shared" si="21"/>
        <v>1.027749472723305E-2</v>
      </c>
      <c r="K118" s="16">
        <f t="shared" si="23"/>
        <v>9.9460777547567006E-2</v>
      </c>
      <c r="M118" s="17">
        <f t="shared" si="24"/>
        <v>41.893183695382291</v>
      </c>
      <c r="N118" s="17">
        <f t="shared" si="24"/>
        <v>4.8277766967121476</v>
      </c>
      <c r="O118" s="17">
        <f t="shared" si="24"/>
        <v>46.72096039209444</v>
      </c>
      <c r="Z118" s="14">
        <v>42387</v>
      </c>
      <c r="AA118" s="32">
        <v>192</v>
      </c>
      <c r="AB118" s="48">
        <f t="shared" si="30"/>
        <v>2.2833012287035497</v>
      </c>
      <c r="AC118" s="7">
        <f t="shared" si="25"/>
        <v>469742561.27999997</v>
      </c>
      <c r="AD118" s="15">
        <f t="shared" si="26"/>
        <v>8.9183282820333956E-2</v>
      </c>
      <c r="AE118" s="15">
        <f t="shared" si="27"/>
        <v>1.027749472723305E-2</v>
      </c>
      <c r="AF118" s="16">
        <f t="shared" si="31"/>
        <v>9.9460777547567006E-2</v>
      </c>
      <c r="AH118" s="17">
        <f t="shared" si="32"/>
        <v>41.893183695382291</v>
      </c>
      <c r="AI118" s="17">
        <f t="shared" si="28"/>
        <v>4.8277766967121476</v>
      </c>
      <c r="AJ118" s="17">
        <f t="shared" si="29"/>
        <v>46.72096039209444</v>
      </c>
    </row>
    <row r="119" spans="1:36" x14ac:dyDescent="0.2">
      <c r="A119" s="20">
        <v>42481</v>
      </c>
      <c r="B119" s="19">
        <v>901</v>
      </c>
      <c r="C119" s="5">
        <v>112</v>
      </c>
      <c r="D119" s="14">
        <v>42389</v>
      </c>
      <c r="E119" s="31">
        <v>200</v>
      </c>
      <c r="F119" s="48">
        <f t="shared" si="22"/>
        <v>2.3010299956639813</v>
      </c>
      <c r="G119" s="7">
        <f t="shared" si="19"/>
        <v>489315168</v>
      </c>
      <c r="I119" s="15">
        <f t="shared" si="20"/>
        <v>8.8061795655500055E-2</v>
      </c>
      <c r="J119" s="15">
        <f t="shared" si="21"/>
        <v>1.1123301512333317E-2</v>
      </c>
      <c r="K119" s="16">
        <f t="shared" si="23"/>
        <v>9.9185097167833372E-2</v>
      </c>
      <c r="M119" s="17">
        <f t="shared" si="24"/>
        <v>43.08997233555268</v>
      </c>
      <c r="N119" s="17">
        <f t="shared" si="24"/>
        <v>5.4428001482220312</v>
      </c>
      <c r="O119" s="17">
        <f t="shared" si="24"/>
        <v>48.532772483774714</v>
      </c>
      <c r="Z119" s="14">
        <v>42388</v>
      </c>
      <c r="AA119" s="32">
        <v>198</v>
      </c>
      <c r="AB119" s="48">
        <f t="shared" si="30"/>
        <v>2.2966651902615309</v>
      </c>
      <c r="AC119" s="7">
        <f t="shared" si="25"/>
        <v>484422016.31999999</v>
      </c>
      <c r="AD119" s="15">
        <f t="shared" si="26"/>
        <v>8.8336589200046348E-2</v>
      </c>
      <c r="AE119" s="15">
        <f t="shared" si="27"/>
        <v>1.0900948569818825E-2</v>
      </c>
      <c r="AF119" s="16">
        <f t="shared" si="31"/>
        <v>9.9237537769865172E-2</v>
      </c>
      <c r="AH119" s="17">
        <f t="shared" si="32"/>
        <v>43.224432984967663</v>
      </c>
      <c r="AI119" s="17">
        <f t="shared" si="28"/>
        <v>5.3339994808002578</v>
      </c>
      <c r="AJ119" s="17">
        <f t="shared" si="29"/>
        <v>48.558432465767922</v>
      </c>
    </row>
    <row r="120" spans="1:36" x14ac:dyDescent="0.2">
      <c r="A120" s="20">
        <v>42482</v>
      </c>
      <c r="B120" s="19">
        <v>949</v>
      </c>
      <c r="C120" s="5">
        <v>113</v>
      </c>
      <c r="D120" s="14">
        <v>42390</v>
      </c>
      <c r="E120" s="31">
        <v>191</v>
      </c>
      <c r="F120" s="48">
        <f t="shared" si="22"/>
        <v>2.2810333672477277</v>
      </c>
      <c r="G120" s="7">
        <f t="shared" si="19"/>
        <v>467295985.44</v>
      </c>
      <c r="I120" s="15">
        <f t="shared" si="20"/>
        <v>8.9327769869941884E-2</v>
      </c>
      <c r="J120" s="15">
        <f t="shared" si="21"/>
        <v>1.0180273837483877E-2</v>
      </c>
      <c r="K120" s="16">
        <f t="shared" si="23"/>
        <v>9.9508043707425761E-2</v>
      </c>
      <c r="M120" s="17">
        <f t="shared" si="24"/>
        <v>41.742508248532033</v>
      </c>
      <c r="N120" s="17">
        <f t="shared" si="24"/>
        <v>4.7572010949360797</v>
      </c>
      <c r="O120" s="17">
        <f t="shared" si="24"/>
        <v>46.499709343468112</v>
      </c>
      <c r="Z120" s="14">
        <v>42389</v>
      </c>
      <c r="AA120" s="32">
        <v>199</v>
      </c>
      <c r="AB120" s="48">
        <f t="shared" si="30"/>
        <v>2.2988530764097068</v>
      </c>
      <c r="AC120" s="7">
        <f t="shared" si="25"/>
        <v>486868592.15999997</v>
      </c>
      <c r="AD120" s="15">
        <f t="shared" si="26"/>
        <v>8.8198740190649119E-2</v>
      </c>
      <c r="AE120" s="15">
        <f t="shared" si="27"/>
        <v>1.101125177006046E-2</v>
      </c>
      <c r="AF120" s="16">
        <f t="shared" si="31"/>
        <v>9.9209991960709579E-2</v>
      </c>
      <c r="AH120" s="17">
        <f t="shared" si="32"/>
        <v>41.214917211955914</v>
      </c>
      <c r="AI120" s="17">
        <f t="shared" si="28"/>
        <v>5.1455137468183469</v>
      </c>
      <c r="AJ120" s="17">
        <f t="shared" si="29"/>
        <v>46.360430958774259</v>
      </c>
    </row>
    <row r="121" spans="1:36" x14ac:dyDescent="0.2">
      <c r="A121" s="20">
        <v>42483</v>
      </c>
      <c r="B121" s="19">
        <v>935</v>
      </c>
      <c r="C121" s="5">
        <v>114</v>
      </c>
      <c r="D121" s="14">
        <v>42391</v>
      </c>
      <c r="E121" s="31">
        <v>179</v>
      </c>
      <c r="F121" s="48">
        <f t="shared" si="22"/>
        <v>2.2528530309798933</v>
      </c>
      <c r="G121" s="7">
        <f t="shared" si="19"/>
        <v>437937075.35999995</v>
      </c>
      <c r="I121" s="15">
        <f t="shared" si="20"/>
        <v>9.1142806186949366E-2</v>
      </c>
      <c r="J121" s="15">
        <f t="shared" si="21"/>
        <v>9.1798575739077126E-3</v>
      </c>
      <c r="K121" s="16">
        <f t="shared" si="23"/>
        <v>0.10032266376085708</v>
      </c>
      <c r="M121" s="17">
        <f t="shared" si="24"/>
        <v>39.914813981615914</v>
      </c>
      <c r="N121" s="17">
        <f t="shared" si="24"/>
        <v>4.0201999781384883</v>
      </c>
      <c r="O121" s="17">
        <f t="shared" si="24"/>
        <v>43.9350139597544</v>
      </c>
      <c r="Z121" s="14">
        <v>42390</v>
      </c>
      <c r="AA121" s="32">
        <v>196</v>
      </c>
      <c r="AB121" s="48">
        <f t="shared" si="30"/>
        <v>2.2922560713564759</v>
      </c>
      <c r="AC121" s="7">
        <f t="shared" si="25"/>
        <v>479528864.63999999</v>
      </c>
      <c r="AD121" s="15">
        <f t="shared" si="26"/>
        <v>8.8615043169165159E-2</v>
      </c>
      <c r="AE121" s="15">
        <f t="shared" si="27"/>
        <v>1.0685700035120593E-2</v>
      </c>
      <c r="AF121" s="16">
        <f t="shared" si="31"/>
        <v>9.9300743204285752E-2</v>
      </c>
      <c r="AH121" s="17">
        <f t="shared" si="32"/>
        <v>38.807812838404331</v>
      </c>
      <c r="AI121" s="17">
        <f t="shared" si="28"/>
        <v>4.6796642215549609</v>
      </c>
      <c r="AJ121" s="17">
        <f t="shared" si="29"/>
        <v>43.487477059959289</v>
      </c>
    </row>
    <row r="122" spans="1:36" x14ac:dyDescent="0.2">
      <c r="A122" s="20">
        <v>42484</v>
      </c>
      <c r="B122" s="19">
        <v>987</v>
      </c>
      <c r="C122" s="5">
        <v>115</v>
      </c>
      <c r="D122" s="14">
        <v>42392</v>
      </c>
      <c r="E122" s="31">
        <v>190</v>
      </c>
      <c r="F122" s="48">
        <f t="shared" si="22"/>
        <v>2.2787536009528289</v>
      </c>
      <c r="G122" s="7">
        <f t="shared" si="19"/>
        <v>464849409.59999996</v>
      </c>
      <c r="I122" s="15">
        <f t="shared" si="20"/>
        <v>8.9473251317755825E-2</v>
      </c>
      <c r="J122" s="15">
        <f t="shared" si="21"/>
        <v>1.0085051541408596E-2</v>
      </c>
      <c r="K122" s="16">
        <f t="shared" si="23"/>
        <v>9.9558302859164421E-2</v>
      </c>
      <c r="M122" s="17">
        <f t="shared" si="24"/>
        <v>41.591588050051215</v>
      </c>
      <c r="N122" s="17">
        <f t="shared" si="24"/>
        <v>4.6880302548093553</v>
      </c>
      <c r="O122" s="17">
        <f t="shared" si="24"/>
        <v>46.27961830486057</v>
      </c>
      <c r="Z122" s="14">
        <v>42391</v>
      </c>
      <c r="AA122" s="32">
        <v>196</v>
      </c>
      <c r="AB122" s="48">
        <f t="shared" si="30"/>
        <v>2.2922560713564759</v>
      </c>
      <c r="AC122" s="7">
        <f t="shared" si="25"/>
        <v>479528864.63999999</v>
      </c>
      <c r="AD122" s="15">
        <f t="shared" si="26"/>
        <v>8.8615043169165159E-2</v>
      </c>
      <c r="AE122" s="15">
        <f t="shared" si="27"/>
        <v>1.0685700035120593E-2</v>
      </c>
      <c r="AF122" s="16">
        <f t="shared" si="31"/>
        <v>9.9300743204285752E-2</v>
      </c>
      <c r="AH122" s="17">
        <f t="shared" si="32"/>
        <v>41.192650498864936</v>
      </c>
      <c r="AI122" s="17">
        <f t="shared" si="28"/>
        <v>4.9672413524885064</v>
      </c>
      <c r="AJ122" s="17">
        <f t="shared" si="29"/>
        <v>46.159891851353436</v>
      </c>
    </row>
    <row r="123" spans="1:36" x14ac:dyDescent="0.2">
      <c r="A123" s="20">
        <v>42485</v>
      </c>
      <c r="B123" s="19">
        <v>1010</v>
      </c>
      <c r="C123" s="5">
        <v>116</v>
      </c>
      <c r="D123" s="14">
        <v>42393</v>
      </c>
      <c r="E123" s="31">
        <v>189</v>
      </c>
      <c r="F123" s="48">
        <f t="shared" si="22"/>
        <v>2.2764618041732443</v>
      </c>
      <c r="G123" s="7">
        <f t="shared" si="19"/>
        <v>462402833.75999999</v>
      </c>
      <c r="I123" s="15">
        <f t="shared" si="20"/>
        <v>8.9619739295450584E-2</v>
      </c>
      <c r="J123" s="15">
        <f t="shared" si="21"/>
        <v>9.9918622073145169E-3</v>
      </c>
      <c r="K123" s="16">
        <f t="shared" si="23"/>
        <v>9.9611601502765101E-2</v>
      </c>
      <c r="M123" s="17">
        <f t="shared" si="24"/>
        <v>41.440421411048774</v>
      </c>
      <c r="N123" s="17">
        <f t="shared" si="24"/>
        <v>4.6202653992016813</v>
      </c>
      <c r="O123" s="17">
        <f t="shared" si="24"/>
        <v>46.060686810250452</v>
      </c>
      <c r="Z123" s="14">
        <v>42392</v>
      </c>
      <c r="AA123" s="32">
        <v>193</v>
      </c>
      <c r="AB123" s="48">
        <f t="shared" si="30"/>
        <v>2.2855573090077739</v>
      </c>
      <c r="AC123" s="7">
        <f t="shared" si="25"/>
        <v>472189137.12</v>
      </c>
      <c r="AD123" s="15">
        <f t="shared" si="26"/>
        <v>8.9039778245692466E-2</v>
      </c>
      <c r="AE123" s="15">
        <f t="shared" si="27"/>
        <v>1.0376680514089909E-2</v>
      </c>
      <c r="AF123" s="16">
        <f t="shared" si="31"/>
        <v>9.9416458759782375E-2</v>
      </c>
      <c r="AH123" s="17">
        <f t="shared" si="32"/>
        <v>41.1722457781702</v>
      </c>
      <c r="AI123" s="17">
        <f t="shared" si="28"/>
        <v>4.7982064747373467</v>
      </c>
      <c r="AJ123" s="17">
        <f t="shared" si="29"/>
        <v>45.970452252907542</v>
      </c>
    </row>
    <row r="124" spans="1:36" x14ac:dyDescent="0.2">
      <c r="A124" s="20">
        <v>42486</v>
      </c>
      <c r="B124" s="19">
        <v>1050</v>
      </c>
      <c r="C124" s="5">
        <v>117</v>
      </c>
      <c r="D124" s="14">
        <v>42394</v>
      </c>
      <c r="E124" s="31">
        <v>186</v>
      </c>
      <c r="F124" s="48">
        <f t="shared" si="22"/>
        <v>2.2695129442179165</v>
      </c>
      <c r="G124" s="7">
        <f t="shared" si="19"/>
        <v>455063106.24000001</v>
      </c>
      <c r="I124" s="15">
        <f t="shared" si="20"/>
        <v>9.0065366952215162E-2</v>
      </c>
      <c r="J124" s="15">
        <f t="shared" si="21"/>
        <v>9.7248460852252805E-3</v>
      </c>
      <c r="K124" s="16">
        <f t="shared" si="23"/>
        <v>9.9790213037440442E-2</v>
      </c>
      <c r="M124" s="17">
        <f t="shared" si="24"/>
        <v>40.985425649920472</v>
      </c>
      <c r="N124" s="17">
        <f t="shared" si="24"/>
        <v>4.4254186672485201</v>
      </c>
      <c r="O124" s="17">
        <f t="shared" si="24"/>
        <v>45.410844317168994</v>
      </c>
      <c r="Z124" s="14">
        <v>42393</v>
      </c>
      <c r="AA124" s="32">
        <v>194</v>
      </c>
      <c r="AB124" s="48">
        <f t="shared" si="30"/>
        <v>2.287801729930226</v>
      </c>
      <c r="AC124" s="7">
        <f t="shared" si="25"/>
        <v>474635712.95999998</v>
      </c>
      <c r="AD124" s="15">
        <f t="shared" si="26"/>
        <v>8.8897244426574304E-2</v>
      </c>
      <c r="AE124" s="15">
        <f t="shared" si="27"/>
        <v>1.0477798157238816E-2</v>
      </c>
      <c r="AF124" s="16">
        <f t="shared" si="31"/>
        <v>9.937504258381312E-2</v>
      </c>
      <c r="AH124" s="17">
        <f t="shared" si="32"/>
        <v>40.453856184933429</v>
      </c>
      <c r="AI124" s="17">
        <f t="shared" si="28"/>
        <v>4.7680593759888437</v>
      </c>
      <c r="AJ124" s="17">
        <f t="shared" si="29"/>
        <v>45.22191556092227</v>
      </c>
    </row>
    <row r="125" spans="1:36" x14ac:dyDescent="0.2">
      <c r="A125" s="20">
        <v>42487</v>
      </c>
      <c r="B125" s="19">
        <v>1050</v>
      </c>
      <c r="C125" s="5">
        <v>118</v>
      </c>
      <c r="D125" s="14">
        <v>42395</v>
      </c>
      <c r="E125" s="31">
        <v>189</v>
      </c>
      <c r="F125" s="48">
        <f t="shared" si="22"/>
        <v>2.2764618041732443</v>
      </c>
      <c r="G125" s="7">
        <f t="shared" si="19"/>
        <v>462402833.75999999</v>
      </c>
      <c r="I125" s="15">
        <f t="shared" si="20"/>
        <v>8.9619739295450584E-2</v>
      </c>
      <c r="J125" s="15">
        <f t="shared" si="21"/>
        <v>9.9918622073145169E-3</v>
      </c>
      <c r="K125" s="16">
        <f t="shared" si="23"/>
        <v>9.9611601502765101E-2</v>
      </c>
      <c r="M125" s="17">
        <f t="shared" si="24"/>
        <v>41.440421411048774</v>
      </c>
      <c r="N125" s="17">
        <f t="shared" si="24"/>
        <v>4.6202653992016813</v>
      </c>
      <c r="O125" s="17">
        <f t="shared" si="24"/>
        <v>46.060686810250452</v>
      </c>
      <c r="Z125" s="14">
        <v>42394</v>
      </c>
      <c r="AA125" s="32">
        <v>193</v>
      </c>
      <c r="AB125" s="48">
        <f t="shared" si="30"/>
        <v>2.2855573090077739</v>
      </c>
      <c r="AC125" s="7">
        <f t="shared" si="25"/>
        <v>472189137.12</v>
      </c>
      <c r="AD125" s="15">
        <f t="shared" si="26"/>
        <v>8.9039778245692466E-2</v>
      </c>
      <c r="AE125" s="15">
        <f t="shared" si="27"/>
        <v>1.0376680514089909E-2</v>
      </c>
      <c r="AF125" s="16">
        <f t="shared" si="31"/>
        <v>9.9416458759782375E-2</v>
      </c>
      <c r="AH125" s="17">
        <f t="shared" si="32"/>
        <v>41.1722457781702</v>
      </c>
      <c r="AI125" s="17">
        <f t="shared" si="28"/>
        <v>4.7982064747373467</v>
      </c>
      <c r="AJ125" s="17">
        <f t="shared" si="29"/>
        <v>45.970452252907542</v>
      </c>
    </row>
    <row r="126" spans="1:36" x14ac:dyDescent="0.2">
      <c r="A126" s="20">
        <v>42488</v>
      </c>
      <c r="B126" s="19">
        <v>1040</v>
      </c>
      <c r="C126" s="5">
        <v>119</v>
      </c>
      <c r="D126" s="14">
        <v>42396</v>
      </c>
      <c r="E126" s="31">
        <v>185</v>
      </c>
      <c r="F126" s="48">
        <f t="shared" si="22"/>
        <v>2.2671717284030137</v>
      </c>
      <c r="G126" s="7">
        <f t="shared" si="19"/>
        <v>452616530.39999998</v>
      </c>
      <c r="I126" s="15">
        <f t="shared" si="20"/>
        <v>9.0216006704702645E-2</v>
      </c>
      <c r="J126" s="15">
        <f t="shared" si="21"/>
        <v>9.6401463034381241E-3</v>
      </c>
      <c r="K126" s="16">
        <f t="shared" si="23"/>
        <v>9.9856153008140769E-2</v>
      </c>
      <c r="M126" s="17">
        <f t="shared" si="24"/>
        <v>40.833255941225644</v>
      </c>
      <c r="N126" s="17">
        <f t="shared" si="24"/>
        <v>4.3632895724105492</v>
      </c>
      <c r="O126" s="17">
        <f t="shared" si="24"/>
        <v>45.196545513636195</v>
      </c>
      <c r="Z126" s="14">
        <v>42395</v>
      </c>
      <c r="AA126" s="32">
        <v>190</v>
      </c>
      <c r="AB126" s="48">
        <f t="shared" si="30"/>
        <v>2.2787536009528289</v>
      </c>
      <c r="AC126" s="7">
        <f t="shared" si="25"/>
        <v>464849409.59999996</v>
      </c>
      <c r="AD126" s="15">
        <f t="shared" si="26"/>
        <v>8.9473251317755825E-2</v>
      </c>
      <c r="AE126" s="15">
        <f t="shared" si="27"/>
        <v>1.0085051541408596E-2</v>
      </c>
      <c r="AF126" s="16">
        <f t="shared" si="31"/>
        <v>9.9558302859164421E-2</v>
      </c>
      <c r="AH126" s="17">
        <f t="shared" si="32"/>
        <v>40.49707257504987</v>
      </c>
      <c r="AI126" s="17">
        <f t="shared" si="28"/>
        <v>4.5646610375775305</v>
      </c>
      <c r="AJ126" s="17">
        <f t="shared" si="29"/>
        <v>45.061733612627393</v>
      </c>
    </row>
    <row r="127" spans="1:36" x14ac:dyDescent="0.2">
      <c r="A127" s="20">
        <v>42489</v>
      </c>
      <c r="B127" s="19">
        <v>1100</v>
      </c>
      <c r="C127" s="5">
        <v>120</v>
      </c>
      <c r="D127" s="14">
        <v>42397</v>
      </c>
      <c r="E127" s="31">
        <v>191</v>
      </c>
      <c r="F127" s="48">
        <f t="shared" si="22"/>
        <v>2.2810333672477277</v>
      </c>
      <c r="G127" s="7">
        <f t="shared" si="19"/>
        <v>467295985.44</v>
      </c>
      <c r="I127" s="15">
        <f t="shared" si="20"/>
        <v>8.9327769869941884E-2</v>
      </c>
      <c r="J127" s="15">
        <f t="shared" si="21"/>
        <v>1.0180273837483877E-2</v>
      </c>
      <c r="K127" s="16">
        <f t="shared" si="23"/>
        <v>9.9508043707425761E-2</v>
      </c>
      <c r="M127" s="17">
        <f t="shared" si="24"/>
        <v>41.742508248532033</v>
      </c>
      <c r="N127" s="17">
        <f t="shared" si="24"/>
        <v>4.7572010949360797</v>
      </c>
      <c r="O127" s="17">
        <f t="shared" si="24"/>
        <v>46.499709343468112</v>
      </c>
      <c r="Z127" s="14">
        <v>42396</v>
      </c>
      <c r="AA127" s="32">
        <v>191</v>
      </c>
      <c r="AB127" s="48">
        <f t="shared" si="30"/>
        <v>2.2810333672477277</v>
      </c>
      <c r="AC127" s="7">
        <f t="shared" si="25"/>
        <v>467295985.44</v>
      </c>
      <c r="AD127" s="15">
        <f t="shared" si="26"/>
        <v>8.9327769869941884E-2</v>
      </c>
      <c r="AE127" s="15">
        <f t="shared" si="27"/>
        <v>1.0180273837483877E-2</v>
      </c>
      <c r="AF127" s="16">
        <f t="shared" si="31"/>
        <v>9.9508043707425761E-2</v>
      </c>
      <c r="AH127" s="17">
        <f t="shared" si="32"/>
        <v>41.742508248532033</v>
      </c>
      <c r="AI127" s="17">
        <f t="shared" si="28"/>
        <v>4.7572010949360797</v>
      </c>
      <c r="AJ127" s="17">
        <f t="shared" si="29"/>
        <v>46.499709343468112</v>
      </c>
    </row>
    <row r="128" spans="1:36" x14ac:dyDescent="0.2">
      <c r="A128" s="20">
        <v>42490</v>
      </c>
      <c r="B128" s="19">
        <v>1170</v>
      </c>
      <c r="C128" s="5">
        <v>121</v>
      </c>
      <c r="D128" s="14">
        <v>42398</v>
      </c>
      <c r="E128" s="31">
        <v>190</v>
      </c>
      <c r="F128" s="48">
        <f t="shared" si="22"/>
        <v>2.2787536009528289</v>
      </c>
      <c r="G128" s="7">
        <f t="shared" si="19"/>
        <v>464849409.59999996</v>
      </c>
      <c r="I128" s="15">
        <f t="shared" si="20"/>
        <v>8.9473251317755825E-2</v>
      </c>
      <c r="J128" s="15">
        <f t="shared" si="21"/>
        <v>1.0085051541408596E-2</v>
      </c>
      <c r="K128" s="16">
        <f t="shared" si="23"/>
        <v>9.9558302859164421E-2</v>
      </c>
      <c r="M128" s="17">
        <f t="shared" si="24"/>
        <v>41.591588050051215</v>
      </c>
      <c r="N128" s="17">
        <f t="shared" si="24"/>
        <v>4.6880302548093553</v>
      </c>
      <c r="O128" s="17">
        <f t="shared" si="24"/>
        <v>46.27961830486057</v>
      </c>
      <c r="Z128" s="14">
        <v>42397</v>
      </c>
      <c r="AA128" s="32">
        <v>190</v>
      </c>
      <c r="AB128" s="48">
        <f t="shared" si="30"/>
        <v>2.2787536009528289</v>
      </c>
      <c r="AC128" s="7">
        <f t="shared" si="25"/>
        <v>464849409.59999996</v>
      </c>
      <c r="AD128" s="15">
        <f t="shared" si="26"/>
        <v>8.9473251317755825E-2</v>
      </c>
      <c r="AE128" s="15">
        <f t="shared" si="27"/>
        <v>1.0085051541408596E-2</v>
      </c>
      <c r="AF128" s="16">
        <f t="shared" si="31"/>
        <v>9.9558302859164421E-2</v>
      </c>
      <c r="AH128" s="17">
        <f t="shared" si="32"/>
        <v>41.591588050051215</v>
      </c>
      <c r="AI128" s="17">
        <f t="shared" si="28"/>
        <v>4.6880302548093553</v>
      </c>
      <c r="AJ128" s="17">
        <f t="shared" si="29"/>
        <v>46.27961830486057</v>
      </c>
    </row>
    <row r="129" spans="1:36" x14ac:dyDescent="0.2">
      <c r="A129" s="20">
        <v>42491</v>
      </c>
      <c r="B129" s="19">
        <v>1190</v>
      </c>
      <c r="C129" s="5">
        <v>122</v>
      </c>
      <c r="D129" s="14">
        <v>42399</v>
      </c>
      <c r="E129" s="31">
        <v>193</v>
      </c>
      <c r="F129" s="48">
        <f t="shared" si="22"/>
        <v>2.2855573090077739</v>
      </c>
      <c r="G129" s="7">
        <f t="shared" si="19"/>
        <v>472189137.12</v>
      </c>
      <c r="I129" s="15">
        <f t="shared" si="20"/>
        <v>8.9039778245692466E-2</v>
      </c>
      <c r="J129" s="15">
        <f t="shared" si="21"/>
        <v>1.0376680514089909E-2</v>
      </c>
      <c r="K129" s="16">
        <f t="shared" si="23"/>
        <v>9.9416458759782375E-2</v>
      </c>
      <c r="M129" s="17">
        <f t="shared" si="24"/>
        <v>42.043616059189667</v>
      </c>
      <c r="N129" s="17">
        <f t="shared" si="24"/>
        <v>4.8997558181180318</v>
      </c>
      <c r="O129" s="17">
        <f t="shared" si="24"/>
        <v>46.943371877307705</v>
      </c>
      <c r="Z129" s="14">
        <v>42398</v>
      </c>
      <c r="AA129" s="32">
        <v>190</v>
      </c>
      <c r="AB129" s="48">
        <f t="shared" si="30"/>
        <v>2.2787536009528289</v>
      </c>
      <c r="AC129" s="7">
        <f t="shared" si="25"/>
        <v>464849409.59999996</v>
      </c>
      <c r="AD129" s="15">
        <f t="shared" si="26"/>
        <v>8.9473251317755825E-2</v>
      </c>
      <c r="AE129" s="15">
        <f t="shared" si="27"/>
        <v>1.0085051541408596E-2</v>
      </c>
      <c r="AF129" s="16">
        <f t="shared" si="31"/>
        <v>9.9558302859164421E-2</v>
      </c>
      <c r="AH129" s="17">
        <f t="shared" si="32"/>
        <v>42.24829733505203</v>
      </c>
      <c r="AI129" s="17">
        <f t="shared" si="28"/>
        <v>4.7620517851484507</v>
      </c>
      <c r="AJ129" s="17">
        <f t="shared" si="29"/>
        <v>47.01034912020048</v>
      </c>
    </row>
    <row r="130" spans="1:36" x14ac:dyDescent="0.2">
      <c r="A130" s="20">
        <v>42492</v>
      </c>
      <c r="B130" s="19">
        <v>1250</v>
      </c>
      <c r="C130" s="5">
        <v>123</v>
      </c>
      <c r="D130" s="14">
        <v>42400</v>
      </c>
      <c r="E130" s="31">
        <v>202</v>
      </c>
      <c r="F130" s="48">
        <f t="shared" si="22"/>
        <v>2.3053513694466239</v>
      </c>
      <c r="G130" s="7">
        <f t="shared" si="19"/>
        <v>494208319.68000001</v>
      </c>
      <c r="I130" s="15">
        <f t="shared" si="20"/>
        <v>8.7790578528358587E-2</v>
      </c>
      <c r="J130" s="15">
        <f t="shared" si="21"/>
        <v>1.1352525717999828E-2</v>
      </c>
      <c r="K130" s="16">
        <f t="shared" si="23"/>
        <v>9.9143104246358416E-2</v>
      </c>
      <c r="M130" s="17">
        <f t="shared" si="24"/>
        <v>43.386834298235186</v>
      </c>
      <c r="N130" s="17">
        <f t="shared" si="24"/>
        <v>5.6105126592166803</v>
      </c>
      <c r="O130" s="17">
        <f t="shared" si="24"/>
        <v>48.997346957451867</v>
      </c>
      <c r="Z130" s="14">
        <v>42399</v>
      </c>
      <c r="AA130" s="32">
        <v>192</v>
      </c>
      <c r="AB130" s="48">
        <f t="shared" si="30"/>
        <v>2.2833012287035497</v>
      </c>
      <c r="AC130" s="7">
        <f t="shared" si="25"/>
        <v>469742561.27999997</v>
      </c>
      <c r="AD130" s="15">
        <f t="shared" si="26"/>
        <v>8.9183282820333956E-2</v>
      </c>
      <c r="AE130" s="15">
        <f t="shared" si="27"/>
        <v>1.027749472723305E-2</v>
      </c>
      <c r="AF130" s="16">
        <f t="shared" si="31"/>
        <v>9.9460777547567006E-2</v>
      </c>
      <c r="AH130" s="17">
        <f t="shared" si="32"/>
        <v>44.075120346183454</v>
      </c>
      <c r="AI130" s="17">
        <f t="shared" si="28"/>
        <v>5.0792233996659055</v>
      </c>
      <c r="AJ130" s="17">
        <f t="shared" si="29"/>
        <v>49.154343745849367</v>
      </c>
    </row>
    <row r="131" spans="1:36" x14ac:dyDescent="0.2">
      <c r="A131" s="20">
        <v>42493</v>
      </c>
      <c r="B131" s="19">
        <v>1360</v>
      </c>
      <c r="C131" s="5">
        <v>124</v>
      </c>
      <c r="D131" s="14">
        <v>42401</v>
      </c>
      <c r="E131" s="31">
        <v>210</v>
      </c>
      <c r="F131" s="48">
        <f t="shared" si="22"/>
        <v>2.3222192947339191</v>
      </c>
      <c r="G131" s="7">
        <f t="shared" si="19"/>
        <v>513780926.39999998</v>
      </c>
      <c r="I131" s="15">
        <f t="shared" si="20"/>
        <v>8.6739887419616482E-2</v>
      </c>
      <c r="J131" s="15">
        <f t="shared" si="21"/>
        <v>1.2333768366946884E-2</v>
      </c>
      <c r="K131" s="16">
        <f t="shared" si="23"/>
        <v>9.9073655786563367E-2</v>
      </c>
      <c r="M131" s="17">
        <f t="shared" si="24"/>
        <v>44.565299714282261</v>
      </c>
      <c r="N131" s="17">
        <f t="shared" si="24"/>
        <v>6.3368549375729852</v>
      </c>
      <c r="O131" s="17">
        <f t="shared" si="24"/>
        <v>50.902154651855248</v>
      </c>
      <c r="Z131" s="14">
        <v>42400</v>
      </c>
      <c r="AA131" s="32">
        <v>192</v>
      </c>
      <c r="AB131" s="48">
        <f t="shared" si="30"/>
        <v>2.2833012287035497</v>
      </c>
      <c r="AC131" s="7">
        <f t="shared" si="25"/>
        <v>469742561.27999997</v>
      </c>
      <c r="AD131" s="15">
        <f t="shared" si="26"/>
        <v>8.9183282820333956E-2</v>
      </c>
      <c r="AE131" s="15">
        <f t="shared" si="27"/>
        <v>1.027749472723305E-2</v>
      </c>
      <c r="AF131" s="16">
        <f t="shared" si="31"/>
        <v>9.9460777547567006E-2</v>
      </c>
      <c r="AH131" s="17">
        <f t="shared" si="32"/>
        <v>45.820669666824386</v>
      </c>
      <c r="AI131" s="17">
        <f t="shared" si="28"/>
        <v>5.2803807620289112</v>
      </c>
      <c r="AJ131" s="17">
        <f t="shared" si="29"/>
        <v>51.101050428853299</v>
      </c>
    </row>
    <row r="132" spans="1:36" x14ac:dyDescent="0.2">
      <c r="A132" s="20">
        <v>42494</v>
      </c>
      <c r="B132" s="19">
        <v>1390</v>
      </c>
      <c r="C132" s="5">
        <v>125</v>
      </c>
      <c r="D132" s="14">
        <v>42402</v>
      </c>
      <c r="E132" s="31">
        <v>188</v>
      </c>
      <c r="F132" s="48">
        <f t="shared" si="22"/>
        <v>2.27415784926368</v>
      </c>
      <c r="G132" s="7">
        <f t="shared" si="19"/>
        <v>459956257.91999996</v>
      </c>
      <c r="I132" s="15">
        <f t="shared" si="20"/>
        <v>8.9767246147906196E-2</v>
      </c>
      <c r="J132" s="15">
        <f t="shared" si="21"/>
        <v>9.9007408917115569E-3</v>
      </c>
      <c r="K132" s="16">
        <f t="shared" si="23"/>
        <v>9.9667987039617753E-2</v>
      </c>
      <c r="M132" s="17">
        <f t="shared" si="24"/>
        <v>41.289006621974465</v>
      </c>
      <c r="N132" s="17">
        <f t="shared" si="24"/>
        <v>4.553907731187171</v>
      </c>
      <c r="O132" s="17">
        <f t="shared" si="24"/>
        <v>45.842914353161632</v>
      </c>
      <c r="Z132" s="14">
        <v>42401</v>
      </c>
      <c r="AA132" s="32">
        <v>191</v>
      </c>
      <c r="AB132" s="48">
        <f t="shared" si="30"/>
        <v>2.2810333672477277</v>
      </c>
      <c r="AC132" s="7">
        <f t="shared" si="25"/>
        <v>467295985.44</v>
      </c>
      <c r="AD132" s="15">
        <f t="shared" si="26"/>
        <v>8.9327769869941884E-2</v>
      </c>
      <c r="AE132" s="15">
        <f t="shared" si="27"/>
        <v>1.0180273837483877E-2</v>
      </c>
      <c r="AF132" s="16">
        <f t="shared" si="31"/>
        <v>9.9508043707425761E-2</v>
      </c>
      <c r="AH132" s="17">
        <f t="shared" si="32"/>
        <v>41.086866757717395</v>
      </c>
      <c r="AI132" s="17">
        <f t="shared" si="28"/>
        <v>4.6824806588899621</v>
      </c>
      <c r="AJ132" s="17">
        <f t="shared" si="29"/>
        <v>45.769347416607353</v>
      </c>
    </row>
    <row r="133" spans="1:36" x14ac:dyDescent="0.2">
      <c r="A133" s="20">
        <v>42495</v>
      </c>
      <c r="B133" s="19">
        <v>1560</v>
      </c>
      <c r="C133" s="5">
        <v>126</v>
      </c>
      <c r="D133" s="14">
        <v>42403</v>
      </c>
      <c r="E133" s="31">
        <v>183</v>
      </c>
      <c r="F133" s="48">
        <f t="shared" si="22"/>
        <v>2.2624510897304293</v>
      </c>
      <c r="G133" s="7">
        <f t="shared" si="19"/>
        <v>447723378.71999997</v>
      </c>
      <c r="I133" s="15">
        <f t="shared" si="20"/>
        <v>9.0520511156696667E-2</v>
      </c>
      <c r="J133" s="15">
        <f t="shared" si="21"/>
        <v>9.4774319214256941E-3</v>
      </c>
      <c r="K133" s="16">
        <f t="shared" si="23"/>
        <v>9.9997943078122362E-2</v>
      </c>
      <c r="M133" s="17">
        <f t="shared" si="24"/>
        <v>40.528149098537682</v>
      </c>
      <c r="N133" s="17">
        <f t="shared" si="24"/>
        <v>4.2432678414494926</v>
      </c>
      <c r="O133" s="17">
        <f t="shared" si="24"/>
        <v>44.771416939987176</v>
      </c>
      <c r="Z133" s="14">
        <v>42402</v>
      </c>
      <c r="AA133" s="32">
        <v>190</v>
      </c>
      <c r="AB133" s="48">
        <f t="shared" si="30"/>
        <v>2.2787536009528289</v>
      </c>
      <c r="AC133" s="7">
        <f t="shared" si="25"/>
        <v>464849409.59999996</v>
      </c>
      <c r="AD133" s="15">
        <f t="shared" si="26"/>
        <v>8.9473251317755825E-2</v>
      </c>
      <c r="AE133" s="15">
        <f t="shared" si="27"/>
        <v>1.0085051541408596E-2</v>
      </c>
      <c r="AF133" s="16">
        <f t="shared" si="31"/>
        <v>9.9558302859164421E-2</v>
      </c>
      <c r="AH133" s="17">
        <f t="shared" si="32"/>
        <v>40.059266385049327</v>
      </c>
      <c r="AI133" s="17">
        <f t="shared" si="28"/>
        <v>4.5153133506848002</v>
      </c>
      <c r="AJ133" s="17">
        <f t="shared" si="29"/>
        <v>44.574579735734126</v>
      </c>
    </row>
    <row r="134" spans="1:36" x14ac:dyDescent="0.2">
      <c r="A134" s="20">
        <v>42496</v>
      </c>
      <c r="B134" s="19">
        <v>1610</v>
      </c>
      <c r="C134" s="5">
        <v>127</v>
      </c>
      <c r="D134" s="14">
        <v>42404</v>
      </c>
      <c r="E134" s="31">
        <v>173</v>
      </c>
      <c r="F134" s="48">
        <f t="shared" si="22"/>
        <v>2.2380461031287955</v>
      </c>
      <c r="G134" s="7">
        <f t="shared" si="19"/>
        <v>423257620.31999999</v>
      </c>
      <c r="I134" s="15">
        <f t="shared" si="20"/>
        <v>9.2111221914323804E-2</v>
      </c>
      <c r="J134" s="15">
        <f t="shared" si="21"/>
        <v>8.8082393628143851E-3</v>
      </c>
      <c r="K134" s="16">
        <f t="shared" si="23"/>
        <v>0.10091946127713819</v>
      </c>
      <c r="M134" s="17">
        <f t="shared" si="24"/>
        <v>38.986776592224132</v>
      </c>
      <c r="N134" s="17">
        <f t="shared" si="24"/>
        <v>3.7281544319137696</v>
      </c>
      <c r="O134" s="17">
        <f t="shared" si="24"/>
        <v>42.714931024137897</v>
      </c>
      <c r="Z134" s="14">
        <v>42403</v>
      </c>
      <c r="AA134" s="32">
        <v>191</v>
      </c>
      <c r="AB134" s="48">
        <f t="shared" si="30"/>
        <v>2.2810333672477277</v>
      </c>
      <c r="AC134" s="7">
        <f t="shared" si="25"/>
        <v>467295985.44</v>
      </c>
      <c r="AD134" s="15">
        <f t="shared" si="26"/>
        <v>8.9327769869941884E-2</v>
      </c>
      <c r="AE134" s="15">
        <f t="shared" si="27"/>
        <v>1.0180273837483877E-2</v>
      </c>
      <c r="AF134" s="16">
        <f t="shared" si="31"/>
        <v>9.9508043707425761E-2</v>
      </c>
      <c r="AH134" s="17">
        <f t="shared" si="32"/>
        <v>37.808659303644198</v>
      </c>
      <c r="AI134" s="17">
        <f t="shared" si="28"/>
        <v>4.3088784786593806</v>
      </c>
      <c r="AJ134" s="17">
        <f t="shared" si="29"/>
        <v>42.117537782303579</v>
      </c>
    </row>
    <row r="135" spans="1:36" x14ac:dyDescent="0.2">
      <c r="A135" s="20">
        <v>42497</v>
      </c>
      <c r="B135" s="19">
        <v>1590</v>
      </c>
      <c r="C135" s="5">
        <v>128</v>
      </c>
      <c r="D135" s="14">
        <v>42405</v>
      </c>
      <c r="E135" s="31">
        <v>180</v>
      </c>
      <c r="F135" s="48">
        <f t="shared" si="22"/>
        <v>2.255272505103306</v>
      </c>
      <c r="G135" s="7">
        <f t="shared" si="19"/>
        <v>440383651.19999999</v>
      </c>
      <c r="I135" s="15">
        <f t="shared" si="20"/>
        <v>9.0985536219987562E-2</v>
      </c>
      <c r="J135" s="15">
        <f t="shared" si="21"/>
        <v>9.2506668223555355E-3</v>
      </c>
      <c r="K135" s="16">
        <f t="shared" si="23"/>
        <v>0.1002362030423431</v>
      </c>
      <c r="M135" s="17">
        <f t="shared" si="24"/>
        <v>40.068542646947968</v>
      </c>
      <c r="N135" s="17">
        <f t="shared" si="24"/>
        <v>4.0738424312636328</v>
      </c>
      <c r="O135" s="17">
        <f t="shared" si="24"/>
        <v>44.142385078211596</v>
      </c>
      <c r="Z135" s="14">
        <v>42404</v>
      </c>
      <c r="AA135" s="32">
        <v>192</v>
      </c>
      <c r="AB135" s="48">
        <f t="shared" si="30"/>
        <v>2.2833012287035497</v>
      </c>
      <c r="AC135" s="7">
        <f t="shared" si="25"/>
        <v>469742561.27999997</v>
      </c>
      <c r="AD135" s="15">
        <f t="shared" si="26"/>
        <v>8.9183282820333956E-2</v>
      </c>
      <c r="AE135" s="15">
        <f t="shared" si="27"/>
        <v>1.027749472723305E-2</v>
      </c>
      <c r="AF135" s="16">
        <f t="shared" si="31"/>
        <v>9.9460777547567006E-2</v>
      </c>
      <c r="AH135" s="17">
        <f t="shared" si="32"/>
        <v>39.274859714420899</v>
      </c>
      <c r="AI135" s="17">
        <f t="shared" si="28"/>
        <v>4.5260406531676383</v>
      </c>
      <c r="AJ135" s="17">
        <f t="shared" si="29"/>
        <v>43.800900367588532</v>
      </c>
    </row>
    <row r="136" spans="1:36" x14ac:dyDescent="0.2">
      <c r="A136" s="20">
        <v>42498</v>
      </c>
      <c r="B136" s="19">
        <v>1620</v>
      </c>
      <c r="C136" s="5">
        <v>129</v>
      </c>
      <c r="D136" s="14">
        <v>42406</v>
      </c>
      <c r="E136" s="31">
        <v>180</v>
      </c>
      <c r="F136" s="48">
        <f t="shared" si="22"/>
        <v>2.255272505103306</v>
      </c>
      <c r="G136" s="7">
        <f t="shared" ref="G136:G199" si="33">(E136*60*60*24)*28.31685</f>
        <v>440383651.19999999</v>
      </c>
      <c r="I136" s="15">
        <f t="shared" ref="I136:I199" si="34">(POWER(E136,$I$6))*$J$6</f>
        <v>9.0985536219987562E-2</v>
      </c>
      <c r="J136" s="15">
        <f t="shared" ref="J136:J199" si="35">(((F136*F136)*$K$6)+($L$6*F136)+$M$6)</f>
        <v>9.2506668223555355E-3</v>
      </c>
      <c r="K136" s="16">
        <f t="shared" si="23"/>
        <v>0.1002362030423431</v>
      </c>
      <c r="M136" s="17">
        <f t="shared" si="24"/>
        <v>40.068542646947968</v>
      </c>
      <c r="N136" s="17">
        <f t="shared" si="24"/>
        <v>4.0738424312636328</v>
      </c>
      <c r="O136" s="17">
        <f t="shared" si="24"/>
        <v>44.142385078211596</v>
      </c>
      <c r="Z136" s="14">
        <v>42405</v>
      </c>
      <c r="AA136" s="32">
        <v>193</v>
      </c>
      <c r="AB136" s="48">
        <f t="shared" si="30"/>
        <v>2.2855573090077739</v>
      </c>
      <c r="AC136" s="7">
        <f t="shared" si="25"/>
        <v>472189137.12</v>
      </c>
      <c r="AD136" s="15">
        <f t="shared" si="26"/>
        <v>8.9039778245692466E-2</v>
      </c>
      <c r="AE136" s="15">
        <f t="shared" si="27"/>
        <v>1.0376680514089909E-2</v>
      </c>
      <c r="AF136" s="16">
        <f t="shared" si="31"/>
        <v>9.9416458759782375E-2</v>
      </c>
      <c r="AH136" s="17">
        <f t="shared" si="32"/>
        <v>39.21166264587638</v>
      </c>
      <c r="AI136" s="17">
        <f t="shared" si="28"/>
        <v>4.5697204521308068</v>
      </c>
      <c r="AJ136" s="17">
        <f t="shared" si="29"/>
        <v>43.78138309800719</v>
      </c>
    </row>
    <row r="137" spans="1:36" x14ac:dyDescent="0.2">
      <c r="A137" s="20">
        <v>42499</v>
      </c>
      <c r="B137" s="19">
        <v>1610</v>
      </c>
      <c r="C137" s="5">
        <v>130</v>
      </c>
      <c r="D137" s="14">
        <v>42407</v>
      </c>
      <c r="E137" s="31">
        <v>201</v>
      </c>
      <c r="F137" s="48">
        <f t="shared" ref="F137:F200" si="36">LOG10(E137)</f>
        <v>2.3031960574204891</v>
      </c>
      <c r="G137" s="7">
        <f t="shared" si="33"/>
        <v>491761743.83999997</v>
      </c>
      <c r="I137" s="15">
        <f t="shared" si="34"/>
        <v>8.7925745181973269E-2</v>
      </c>
      <c r="J137" s="15">
        <f t="shared" si="35"/>
        <v>1.1237068934649486E-2</v>
      </c>
      <c r="K137" s="16">
        <f t="shared" ref="K137:K200" si="37">I137+J137</f>
        <v>9.9162814116622755E-2</v>
      </c>
      <c r="M137" s="17">
        <f t="shared" ref="M137:O200" si="38">(I137*$G137)/1000000</f>
        <v>43.238517779118652</v>
      </c>
      <c r="N137" s="17">
        <f t="shared" si="38"/>
        <v>5.5259606149535214</v>
      </c>
      <c r="O137" s="17">
        <f t="shared" si="38"/>
        <v>48.764478394072178</v>
      </c>
      <c r="Z137" s="14">
        <v>42406</v>
      </c>
      <c r="AA137" s="32">
        <v>192</v>
      </c>
      <c r="AB137" s="48">
        <f t="shared" si="30"/>
        <v>2.2833012287035497</v>
      </c>
      <c r="AC137" s="7">
        <f t="shared" ref="AC137:AC200" si="39">(AA137*60*60*24)*28.31685</f>
        <v>469742561.27999997</v>
      </c>
      <c r="AD137" s="15">
        <f t="shared" ref="AD137:AD200" si="40">(POWER(AA137,$I$6))*$J$6</f>
        <v>8.9183282820333956E-2</v>
      </c>
      <c r="AE137" s="15">
        <f t="shared" ref="AE137:AE200" si="41">(((AB137*AB137)*$K$6)+($L$6*AB137)+$M$6)</f>
        <v>1.027749472723305E-2</v>
      </c>
      <c r="AF137" s="16">
        <f t="shared" si="31"/>
        <v>9.9460777547567006E-2</v>
      </c>
      <c r="AH137" s="17">
        <f t="shared" si="32"/>
        <v>43.856926681103332</v>
      </c>
      <c r="AI137" s="17">
        <f t="shared" ref="AI137:AI200" si="42">(AE137*$G137)/1000000</f>
        <v>5.0540787293705298</v>
      </c>
      <c r="AJ137" s="17">
        <f t="shared" ref="AJ137:AJ200" si="43">(AF137*$G137)/1000000</f>
        <v>48.911005410473869</v>
      </c>
    </row>
    <row r="138" spans="1:36" x14ac:dyDescent="0.2">
      <c r="A138" s="20">
        <v>42500</v>
      </c>
      <c r="B138" s="19">
        <v>1600</v>
      </c>
      <c r="C138" s="5">
        <v>131</v>
      </c>
      <c r="D138" s="14">
        <v>42408</v>
      </c>
      <c r="E138" s="31">
        <v>210</v>
      </c>
      <c r="F138" s="48">
        <f t="shared" si="36"/>
        <v>2.3222192947339191</v>
      </c>
      <c r="G138" s="7">
        <f t="shared" si="33"/>
        <v>513780926.39999998</v>
      </c>
      <c r="I138" s="15">
        <f t="shared" si="34"/>
        <v>8.6739887419616482E-2</v>
      </c>
      <c r="J138" s="15">
        <f t="shared" si="35"/>
        <v>1.2333768366946884E-2</v>
      </c>
      <c r="K138" s="16">
        <f t="shared" si="37"/>
        <v>9.9073655786563367E-2</v>
      </c>
      <c r="M138" s="17">
        <f t="shared" si="38"/>
        <v>44.565299714282261</v>
      </c>
      <c r="N138" s="17">
        <f t="shared" si="38"/>
        <v>6.3368549375729852</v>
      </c>
      <c r="O138" s="17">
        <f t="shared" si="38"/>
        <v>50.902154651855248</v>
      </c>
      <c r="Z138" s="14">
        <v>42407</v>
      </c>
      <c r="AA138" s="32">
        <v>194</v>
      </c>
      <c r="AB138" s="48">
        <f t="shared" ref="AB138:AB201" si="44">LOG10(AA138)</f>
        <v>2.287801729930226</v>
      </c>
      <c r="AC138" s="7">
        <f t="shared" si="39"/>
        <v>474635712.95999998</v>
      </c>
      <c r="AD138" s="15">
        <f t="shared" si="40"/>
        <v>8.8897244426574304E-2</v>
      </c>
      <c r="AE138" s="15">
        <f t="shared" si="41"/>
        <v>1.0477798157238816E-2</v>
      </c>
      <c r="AF138" s="16">
        <f t="shared" ref="AF138:AF201" si="45">AD138+AE138</f>
        <v>9.937504258381312E-2</v>
      </c>
      <c r="AH138" s="17">
        <f t="shared" ref="AH138:AH201" si="46">(AD138*$G138)/1000000</f>
        <v>45.673708595892577</v>
      </c>
      <c r="AI138" s="17">
        <f t="shared" si="42"/>
        <v>5.3832928438583716</v>
      </c>
      <c r="AJ138" s="17">
        <f t="shared" si="43"/>
        <v>51.057001439750955</v>
      </c>
    </row>
    <row r="139" spans="1:36" x14ac:dyDescent="0.2">
      <c r="A139" s="20">
        <v>42501</v>
      </c>
      <c r="B139" s="19">
        <v>1750</v>
      </c>
      <c r="C139" s="5">
        <v>132</v>
      </c>
      <c r="D139" s="14">
        <v>42409</v>
      </c>
      <c r="E139" s="31">
        <v>214</v>
      </c>
      <c r="F139" s="48">
        <f t="shared" si="36"/>
        <v>2.330413773349191</v>
      </c>
      <c r="G139" s="7">
        <f t="shared" si="33"/>
        <v>523567229.75999999</v>
      </c>
      <c r="I139" s="15">
        <f t="shared" si="34"/>
        <v>8.623400680466721E-2</v>
      </c>
      <c r="J139" s="15">
        <f t="shared" si="35"/>
        <v>1.286015874894253E-2</v>
      </c>
      <c r="K139" s="16">
        <f t="shared" si="37"/>
        <v>9.9094165553609739E-2</v>
      </c>
      <c r="M139" s="17">
        <f t="shared" si="38"/>
        <v>45.149300053824597</v>
      </c>
      <c r="N139" s="17">
        <f t="shared" si="38"/>
        <v>6.7331576904576673</v>
      </c>
      <c r="O139" s="17">
        <f t="shared" si="38"/>
        <v>51.88245774428227</v>
      </c>
      <c r="Z139" s="14">
        <v>42408</v>
      </c>
      <c r="AA139" s="32">
        <v>192</v>
      </c>
      <c r="AB139" s="48">
        <f t="shared" si="44"/>
        <v>2.2833012287035497</v>
      </c>
      <c r="AC139" s="7">
        <f t="shared" si="39"/>
        <v>469742561.27999997</v>
      </c>
      <c r="AD139" s="15">
        <f t="shared" si="40"/>
        <v>8.9183282820333956E-2</v>
      </c>
      <c r="AE139" s="15">
        <f t="shared" si="41"/>
        <v>1.027749472723305E-2</v>
      </c>
      <c r="AF139" s="16">
        <f t="shared" si="45"/>
        <v>9.9460777547567006E-2</v>
      </c>
      <c r="AH139" s="17">
        <f t="shared" si="46"/>
        <v>46.693444327144846</v>
      </c>
      <c r="AI139" s="17">
        <f t="shared" si="42"/>
        <v>5.3809594432104149</v>
      </c>
      <c r="AJ139" s="17">
        <f t="shared" si="43"/>
        <v>52.074403770355261</v>
      </c>
    </row>
    <row r="140" spans="1:36" x14ac:dyDescent="0.2">
      <c r="A140" s="20">
        <v>42502</v>
      </c>
      <c r="B140" s="19">
        <v>1870</v>
      </c>
      <c r="C140" s="5">
        <v>133</v>
      </c>
      <c r="D140" s="14">
        <v>42410</v>
      </c>
      <c r="E140" s="31">
        <v>214</v>
      </c>
      <c r="F140" s="48">
        <f t="shared" si="36"/>
        <v>2.330413773349191</v>
      </c>
      <c r="G140" s="7">
        <f t="shared" si="33"/>
        <v>523567229.75999999</v>
      </c>
      <c r="I140" s="15">
        <f t="shared" si="34"/>
        <v>8.623400680466721E-2</v>
      </c>
      <c r="J140" s="15">
        <f t="shared" si="35"/>
        <v>1.286015874894253E-2</v>
      </c>
      <c r="K140" s="16">
        <f t="shared" si="37"/>
        <v>9.9094165553609739E-2</v>
      </c>
      <c r="M140" s="17">
        <f t="shared" si="38"/>
        <v>45.149300053824597</v>
      </c>
      <c r="N140" s="17">
        <f t="shared" si="38"/>
        <v>6.7331576904576673</v>
      </c>
      <c r="O140" s="17">
        <f t="shared" si="38"/>
        <v>51.88245774428227</v>
      </c>
      <c r="Z140" s="14">
        <v>42409</v>
      </c>
      <c r="AA140" s="32">
        <v>194</v>
      </c>
      <c r="AB140" s="48">
        <f t="shared" si="44"/>
        <v>2.287801729930226</v>
      </c>
      <c r="AC140" s="7">
        <f t="shared" si="39"/>
        <v>474635712.95999998</v>
      </c>
      <c r="AD140" s="15">
        <f t="shared" si="40"/>
        <v>8.8897244426574304E-2</v>
      </c>
      <c r="AE140" s="15">
        <f t="shared" si="41"/>
        <v>1.0477798157238816E-2</v>
      </c>
      <c r="AF140" s="16">
        <f t="shared" si="45"/>
        <v>9.937504258381312E-2</v>
      </c>
      <c r="AH140" s="17">
        <f t="shared" si="46"/>
        <v>46.543683997719107</v>
      </c>
      <c r="AI140" s="17">
        <f t="shared" si="42"/>
        <v>5.4858317551699596</v>
      </c>
      <c r="AJ140" s="17">
        <f t="shared" si="43"/>
        <v>52.029515752889068</v>
      </c>
    </row>
    <row r="141" spans="1:36" x14ac:dyDescent="0.2">
      <c r="A141" s="20">
        <v>42503</v>
      </c>
      <c r="B141" s="19">
        <v>1820</v>
      </c>
      <c r="C141" s="5">
        <v>134</v>
      </c>
      <c r="D141" s="14">
        <v>42411</v>
      </c>
      <c r="E141" s="31">
        <v>225</v>
      </c>
      <c r="F141" s="48">
        <f t="shared" si="36"/>
        <v>2.3521825181113627</v>
      </c>
      <c r="G141" s="7">
        <f t="shared" si="33"/>
        <v>550479564</v>
      </c>
      <c r="I141" s="15">
        <f t="shared" si="34"/>
        <v>8.4904411265758498E-2</v>
      </c>
      <c r="J141" s="15">
        <f t="shared" si="35"/>
        <v>1.4416369360274128E-2</v>
      </c>
      <c r="K141" s="16">
        <f t="shared" si="37"/>
        <v>9.9320780626032626E-2</v>
      </c>
      <c r="M141" s="17">
        <f t="shared" si="38"/>
        <v>46.738143295251426</v>
      </c>
      <c r="N141" s="17">
        <f t="shared" si="38"/>
        <v>7.9359167199066611</v>
      </c>
      <c r="O141" s="17">
        <f t="shared" si="38"/>
        <v>54.674060015158084</v>
      </c>
      <c r="Z141" s="14">
        <v>42410</v>
      </c>
      <c r="AA141" s="32">
        <v>197</v>
      </c>
      <c r="AB141" s="48">
        <f t="shared" si="44"/>
        <v>2.2944662261615929</v>
      </c>
      <c r="AC141" s="7">
        <f t="shared" si="39"/>
        <v>481975440.47999996</v>
      </c>
      <c r="AD141" s="15">
        <f t="shared" si="40"/>
        <v>8.8475353270966131E-2</v>
      </c>
      <c r="AE141" s="15">
        <f t="shared" si="41"/>
        <v>1.0792421329322233E-2</v>
      </c>
      <c r="AF141" s="16">
        <f t="shared" si="45"/>
        <v>9.9267774600288364E-2</v>
      </c>
      <c r="AH141" s="17">
        <f t="shared" si="46"/>
        <v>48.703873893347414</v>
      </c>
      <c r="AI141" s="17">
        <f t="shared" si="42"/>
        <v>5.941007387869603</v>
      </c>
      <c r="AJ141" s="17">
        <f t="shared" si="43"/>
        <v>54.644881281217017</v>
      </c>
    </row>
    <row r="142" spans="1:36" x14ac:dyDescent="0.2">
      <c r="A142" s="20">
        <v>42504</v>
      </c>
      <c r="B142" s="19">
        <v>1800</v>
      </c>
      <c r="C142" s="5">
        <v>135</v>
      </c>
      <c r="D142" s="14">
        <v>42412</v>
      </c>
      <c r="E142" s="31">
        <v>229</v>
      </c>
      <c r="F142" s="48">
        <f t="shared" si="36"/>
        <v>2.3598354823398879</v>
      </c>
      <c r="G142" s="7">
        <f t="shared" si="33"/>
        <v>560265867.36000001</v>
      </c>
      <c r="I142" s="15">
        <f t="shared" si="34"/>
        <v>8.4441868757308122E-2</v>
      </c>
      <c r="J142" s="15">
        <f t="shared" si="35"/>
        <v>1.5017956297640911E-2</v>
      </c>
      <c r="K142" s="16">
        <f t="shared" si="37"/>
        <v>9.9459825054949033E-2</v>
      </c>
      <c r="M142" s="17">
        <f t="shared" si="38"/>
        <v>47.30989684081252</v>
      </c>
      <c r="N142" s="17">
        <f t="shared" si="38"/>
        <v>8.4140483110723583</v>
      </c>
      <c r="O142" s="17">
        <f t="shared" si="38"/>
        <v>55.723945151884884</v>
      </c>
      <c r="Z142" s="14">
        <v>42411</v>
      </c>
      <c r="AA142" s="32">
        <v>192</v>
      </c>
      <c r="AB142" s="48">
        <f t="shared" si="44"/>
        <v>2.2833012287035497</v>
      </c>
      <c r="AC142" s="7">
        <f t="shared" si="39"/>
        <v>469742561.27999997</v>
      </c>
      <c r="AD142" s="15">
        <f t="shared" si="40"/>
        <v>8.9183282820333956E-2</v>
      </c>
      <c r="AE142" s="15">
        <f t="shared" si="41"/>
        <v>1.027749472723305E-2</v>
      </c>
      <c r="AF142" s="16">
        <f t="shared" si="45"/>
        <v>9.9460777547567006E-2</v>
      </c>
      <c r="AH142" s="17">
        <f t="shared" si="46"/>
        <v>49.96634930334659</v>
      </c>
      <c r="AI142" s="17">
        <f t="shared" si="42"/>
        <v>5.7581294976410513</v>
      </c>
      <c r="AJ142" s="17">
        <f t="shared" si="43"/>
        <v>55.724478800987647</v>
      </c>
    </row>
    <row r="143" spans="1:36" x14ac:dyDescent="0.2">
      <c r="A143" s="20">
        <v>42505</v>
      </c>
      <c r="B143" s="19">
        <v>1930</v>
      </c>
      <c r="C143" s="5">
        <v>136</v>
      </c>
      <c r="D143" s="14">
        <v>42413</v>
      </c>
      <c r="E143" s="31">
        <v>248</v>
      </c>
      <c r="F143" s="48">
        <f t="shared" si="36"/>
        <v>2.3944516808262164</v>
      </c>
      <c r="G143" s="7">
        <f t="shared" si="33"/>
        <v>606750808.31999993</v>
      </c>
      <c r="I143" s="15">
        <f t="shared" si="34"/>
        <v>8.2380953529594125E-2</v>
      </c>
      <c r="J143" s="15">
        <f t="shared" si="35"/>
        <v>1.8093172605187169E-2</v>
      </c>
      <c r="K143" s="16">
        <f t="shared" si="37"/>
        <v>0.10047412613478129</v>
      </c>
      <c r="M143" s="17">
        <f t="shared" si="38"/>
        <v>49.98471014425359</v>
      </c>
      <c r="N143" s="17">
        <f t="shared" si="38"/>
        <v>10.978047103270594</v>
      </c>
      <c r="O143" s="17">
        <f t="shared" si="38"/>
        <v>60.962757247524181</v>
      </c>
      <c r="Z143" s="14">
        <v>42412</v>
      </c>
      <c r="AA143" s="32">
        <v>193</v>
      </c>
      <c r="AB143" s="48">
        <f t="shared" si="44"/>
        <v>2.2855573090077739</v>
      </c>
      <c r="AC143" s="7">
        <f t="shared" si="39"/>
        <v>472189137.12</v>
      </c>
      <c r="AD143" s="15">
        <f t="shared" si="40"/>
        <v>8.9039778245692466E-2</v>
      </c>
      <c r="AE143" s="15">
        <f t="shared" si="41"/>
        <v>1.0376680514089909E-2</v>
      </c>
      <c r="AF143" s="16">
        <f t="shared" si="45"/>
        <v>9.9416458759782375E-2</v>
      </c>
      <c r="AH143" s="17">
        <f t="shared" si="46"/>
        <v>54.024957423207447</v>
      </c>
      <c r="AI143" s="17">
        <f t="shared" si="42"/>
        <v>6.2960592896024448</v>
      </c>
      <c r="AJ143" s="17">
        <f t="shared" si="43"/>
        <v>60.321016712809893</v>
      </c>
    </row>
    <row r="144" spans="1:36" x14ac:dyDescent="0.2">
      <c r="A144" s="20">
        <v>42506</v>
      </c>
      <c r="B144" s="19">
        <v>1990</v>
      </c>
      <c r="C144" s="5">
        <v>137</v>
      </c>
      <c r="D144" s="14">
        <v>42414</v>
      </c>
      <c r="E144" s="31">
        <v>273</v>
      </c>
      <c r="F144" s="48">
        <f t="shared" si="36"/>
        <v>2.436162647040756</v>
      </c>
      <c r="G144" s="7">
        <f t="shared" si="33"/>
        <v>667915204.31999993</v>
      </c>
      <c r="I144" s="15">
        <f t="shared" si="34"/>
        <v>7.9964350652645427E-2</v>
      </c>
      <c r="J144" s="15">
        <f t="shared" si="35"/>
        <v>2.2569120803292098E-2</v>
      </c>
      <c r="K144" s="16">
        <f t="shared" si="37"/>
        <v>0.10253347145593752</v>
      </c>
      <c r="M144" s="17">
        <f t="shared" si="38"/>
        <v>53.40940560447779</v>
      </c>
      <c r="N144" s="17">
        <f t="shared" si="38"/>
        <v>15.074258932653603</v>
      </c>
      <c r="O144" s="17">
        <f t="shared" si="38"/>
        <v>68.483664537131403</v>
      </c>
      <c r="Z144" s="14">
        <v>42413</v>
      </c>
      <c r="AA144" s="32">
        <v>197</v>
      </c>
      <c r="AB144" s="48">
        <f t="shared" si="44"/>
        <v>2.2944662261615929</v>
      </c>
      <c r="AC144" s="7">
        <f t="shared" si="39"/>
        <v>481975440.47999996</v>
      </c>
      <c r="AD144" s="15">
        <f t="shared" si="40"/>
        <v>8.8475353270966131E-2</v>
      </c>
      <c r="AE144" s="15">
        <f t="shared" si="41"/>
        <v>1.0792421329322233E-2</v>
      </c>
      <c r="AF144" s="16">
        <f t="shared" si="45"/>
        <v>9.9267774600288364E-2</v>
      </c>
      <c r="AH144" s="17">
        <f t="shared" si="46"/>
        <v>59.094033657261519</v>
      </c>
      <c r="AI144" s="17">
        <f t="shared" si="42"/>
        <v>7.2084222972817837</v>
      </c>
      <c r="AJ144" s="17">
        <f t="shared" si="43"/>
        <v>66.302455954543305</v>
      </c>
    </row>
    <row r="145" spans="1:36" x14ac:dyDescent="0.2">
      <c r="A145" s="20">
        <v>42507</v>
      </c>
      <c r="B145" s="19">
        <v>2130</v>
      </c>
      <c r="C145" s="5">
        <v>138</v>
      </c>
      <c r="D145" s="14">
        <v>42415</v>
      </c>
      <c r="E145" s="31">
        <v>280</v>
      </c>
      <c r="F145" s="48">
        <f t="shared" si="36"/>
        <v>2.4471580313422194</v>
      </c>
      <c r="G145" s="7">
        <f t="shared" si="33"/>
        <v>685041235.19999993</v>
      </c>
      <c r="I145" s="15">
        <f t="shared" si="34"/>
        <v>7.9339205251546502E-2</v>
      </c>
      <c r="J145" s="15">
        <f t="shared" si="35"/>
        <v>2.3889266271745146E-2</v>
      </c>
      <c r="K145" s="16">
        <f t="shared" si="37"/>
        <v>0.10322847152329165</v>
      </c>
      <c r="M145" s="17">
        <f t="shared" si="38"/>
        <v>54.350627165305731</v>
      </c>
      <c r="N145" s="17">
        <f t="shared" si="38"/>
        <v>16.365132474817994</v>
      </c>
      <c r="O145" s="17">
        <f t="shared" si="38"/>
        <v>70.715759640123721</v>
      </c>
      <c r="Z145" s="14">
        <v>42414</v>
      </c>
      <c r="AA145" s="32">
        <v>192</v>
      </c>
      <c r="AB145" s="48">
        <f t="shared" si="44"/>
        <v>2.2833012287035497</v>
      </c>
      <c r="AC145" s="7">
        <f t="shared" si="39"/>
        <v>469742561.27999997</v>
      </c>
      <c r="AD145" s="15">
        <f t="shared" si="40"/>
        <v>8.9183282820333956E-2</v>
      </c>
      <c r="AE145" s="15">
        <f t="shared" si="41"/>
        <v>1.027749472723305E-2</v>
      </c>
      <c r="AF145" s="16">
        <f t="shared" si="45"/>
        <v>9.9460777547567006E-2</v>
      </c>
      <c r="AH145" s="17">
        <f t="shared" si="46"/>
        <v>61.094226222432511</v>
      </c>
      <c r="AI145" s="17">
        <f t="shared" si="42"/>
        <v>7.040507682705214</v>
      </c>
      <c r="AJ145" s="17">
        <f t="shared" si="43"/>
        <v>68.134733905137722</v>
      </c>
    </row>
    <row r="146" spans="1:36" x14ac:dyDescent="0.2">
      <c r="A146" s="20">
        <v>42508</v>
      </c>
      <c r="B146" s="19">
        <v>2320</v>
      </c>
      <c r="C146" s="5">
        <v>139</v>
      </c>
      <c r="D146" s="14">
        <v>42416</v>
      </c>
      <c r="E146" s="31">
        <v>275</v>
      </c>
      <c r="F146" s="48">
        <f t="shared" si="36"/>
        <v>2.4393326938302629</v>
      </c>
      <c r="G146" s="7">
        <f t="shared" si="33"/>
        <v>672808356</v>
      </c>
      <c r="I146" s="15">
        <f t="shared" si="34"/>
        <v>7.9783613179893478E-2</v>
      </c>
      <c r="J146" s="15">
        <f t="shared" si="35"/>
        <v>2.2943724828198064E-2</v>
      </c>
      <c r="K146" s="16">
        <f t="shared" si="37"/>
        <v>0.10272733800809154</v>
      </c>
      <c r="M146" s="17">
        <f t="shared" si="38"/>
        <v>53.679081619304064</v>
      </c>
      <c r="N146" s="17">
        <f t="shared" si="38"/>
        <v>15.436729782176322</v>
      </c>
      <c r="O146" s="17">
        <f t="shared" si="38"/>
        <v>69.115811401480386</v>
      </c>
      <c r="Z146" s="14">
        <v>42415</v>
      </c>
      <c r="AA146" s="32">
        <v>194</v>
      </c>
      <c r="AB146" s="48">
        <f t="shared" si="44"/>
        <v>2.287801729930226</v>
      </c>
      <c r="AC146" s="7">
        <f t="shared" si="39"/>
        <v>474635712.95999998</v>
      </c>
      <c r="AD146" s="15">
        <f t="shared" si="40"/>
        <v>8.8897244426574304E-2</v>
      </c>
      <c r="AE146" s="15">
        <f t="shared" si="41"/>
        <v>1.0477798157238816E-2</v>
      </c>
      <c r="AF146" s="16">
        <f t="shared" si="45"/>
        <v>9.937504258381312E-2</v>
      </c>
      <c r="AH146" s="17">
        <f t="shared" si="46"/>
        <v>59.81080887557362</v>
      </c>
      <c r="AI146" s="17">
        <f t="shared" si="42"/>
        <v>7.0495501526716771</v>
      </c>
      <c r="AJ146" s="17">
        <f t="shared" si="43"/>
        <v>66.860359028245298</v>
      </c>
    </row>
    <row r="147" spans="1:36" x14ac:dyDescent="0.2">
      <c r="A147" s="20">
        <v>42509</v>
      </c>
      <c r="B147" s="19">
        <v>2290</v>
      </c>
      <c r="C147" s="5">
        <v>140</v>
      </c>
      <c r="D147" s="14">
        <v>42417</v>
      </c>
      <c r="E147" s="31">
        <v>284</v>
      </c>
      <c r="F147" s="48">
        <f t="shared" si="36"/>
        <v>2.4533183400470375</v>
      </c>
      <c r="G147" s="7">
        <f t="shared" si="33"/>
        <v>694827538.55999994</v>
      </c>
      <c r="I147" s="15">
        <f t="shared" si="34"/>
        <v>7.8991097890926912E-2</v>
      </c>
      <c r="J147" s="15">
        <f t="shared" si="35"/>
        <v>2.4654470753958879E-2</v>
      </c>
      <c r="K147" s="16">
        <f t="shared" si="37"/>
        <v>0.10364556864488579</v>
      </c>
      <c r="M147" s="17">
        <f t="shared" si="38"/>
        <v>54.885190115704752</v>
      </c>
      <c r="N147" s="17">
        <f t="shared" si="38"/>
        <v>17.130605228472753</v>
      </c>
      <c r="O147" s="17">
        <f t="shared" si="38"/>
        <v>72.015795344177505</v>
      </c>
      <c r="Z147" s="14">
        <v>42416</v>
      </c>
      <c r="AA147" s="32">
        <v>195</v>
      </c>
      <c r="AB147" s="48">
        <f t="shared" si="44"/>
        <v>2.2900346113625178</v>
      </c>
      <c r="AC147" s="7">
        <f t="shared" si="39"/>
        <v>477082288.79999995</v>
      </c>
      <c r="AD147" s="15">
        <f t="shared" si="40"/>
        <v>8.8755669842820281E-2</v>
      </c>
      <c r="AE147" s="15">
        <f t="shared" si="41"/>
        <v>1.0580815256077791E-2</v>
      </c>
      <c r="AF147" s="16">
        <f t="shared" si="45"/>
        <v>9.9336485098898072E-2</v>
      </c>
      <c r="AH147" s="17">
        <f t="shared" si="46"/>
        <v>61.669883610130832</v>
      </c>
      <c r="AI147" s="17">
        <f t="shared" si="42"/>
        <v>7.3518418203386275</v>
      </c>
      <c r="AJ147" s="17">
        <f t="shared" si="43"/>
        <v>69.021725430469459</v>
      </c>
    </row>
    <row r="148" spans="1:36" x14ac:dyDescent="0.2">
      <c r="A148" s="20">
        <v>42510</v>
      </c>
      <c r="B148" s="19">
        <v>2420</v>
      </c>
      <c r="C148" s="5">
        <v>141</v>
      </c>
      <c r="D148" s="14">
        <v>42418</v>
      </c>
      <c r="E148" s="31">
        <v>286</v>
      </c>
      <c r="F148" s="48">
        <f t="shared" si="36"/>
        <v>2.4563660331290431</v>
      </c>
      <c r="G148" s="7">
        <f t="shared" si="33"/>
        <v>699720690.24000001</v>
      </c>
      <c r="I148" s="15">
        <f t="shared" si="34"/>
        <v>7.8819443682646151E-2</v>
      </c>
      <c r="J148" s="15">
        <f t="shared" si="35"/>
        <v>2.503983209474181E-2</v>
      </c>
      <c r="K148" s="16">
        <f t="shared" si="37"/>
        <v>0.10385927577738796</v>
      </c>
      <c r="M148" s="17">
        <f t="shared" si="38"/>
        <v>55.151595537953973</v>
      </c>
      <c r="N148" s="17">
        <f t="shared" si="38"/>
        <v>17.520888596826445</v>
      </c>
      <c r="O148" s="17">
        <f t="shared" si="38"/>
        <v>72.672484134780419</v>
      </c>
      <c r="Z148" s="14">
        <v>42417</v>
      </c>
      <c r="AA148" s="32">
        <v>198</v>
      </c>
      <c r="AB148" s="48">
        <f t="shared" si="44"/>
        <v>2.2966651902615309</v>
      </c>
      <c r="AC148" s="7">
        <f t="shared" si="39"/>
        <v>484422016.31999999</v>
      </c>
      <c r="AD148" s="15">
        <f t="shared" si="40"/>
        <v>8.8336589200046348E-2</v>
      </c>
      <c r="AE148" s="15">
        <f t="shared" si="41"/>
        <v>1.0900948569818825E-2</v>
      </c>
      <c r="AF148" s="16">
        <f t="shared" si="45"/>
        <v>9.9237537769865172E-2</v>
      </c>
      <c r="AH148" s="17">
        <f t="shared" si="46"/>
        <v>61.810939168503758</v>
      </c>
      <c r="AI148" s="17">
        <f t="shared" si="42"/>
        <v>7.6276192575443682</v>
      </c>
      <c r="AJ148" s="17">
        <f t="shared" si="43"/>
        <v>69.438558426048132</v>
      </c>
    </row>
    <row r="149" spans="1:36" x14ac:dyDescent="0.2">
      <c r="A149" s="20">
        <v>42511</v>
      </c>
      <c r="B149" s="19">
        <v>2550</v>
      </c>
      <c r="C149" s="5">
        <v>142</v>
      </c>
      <c r="D149" s="14">
        <v>42419</v>
      </c>
      <c r="E149" s="31">
        <v>287</v>
      </c>
      <c r="F149" s="48">
        <f t="shared" si="36"/>
        <v>2.4578818967339924</v>
      </c>
      <c r="G149" s="7">
        <f t="shared" si="33"/>
        <v>702167266.07999992</v>
      </c>
      <c r="I149" s="15">
        <f t="shared" si="34"/>
        <v>7.8734205155663955E-2</v>
      </c>
      <c r="J149" s="15">
        <f t="shared" si="35"/>
        <v>2.5233177464350831E-2</v>
      </c>
      <c r="K149" s="16">
        <f t="shared" si="37"/>
        <v>0.10396738262001479</v>
      </c>
      <c r="M149" s="17">
        <f t="shared" si="38"/>
        <v>55.284581581134397</v>
      </c>
      <c r="N149" s="17">
        <f t="shared" si="38"/>
        <v>17.717911234654686</v>
      </c>
      <c r="O149" s="17">
        <f t="shared" si="38"/>
        <v>73.002492815789083</v>
      </c>
      <c r="Z149" s="14">
        <v>42418</v>
      </c>
      <c r="AA149" s="32">
        <v>193</v>
      </c>
      <c r="AB149" s="48">
        <f t="shared" si="44"/>
        <v>2.2855573090077739</v>
      </c>
      <c r="AC149" s="7">
        <f t="shared" si="39"/>
        <v>472189137.12</v>
      </c>
      <c r="AD149" s="15">
        <f t="shared" si="40"/>
        <v>8.9039778245692466E-2</v>
      </c>
      <c r="AE149" s="15">
        <f t="shared" si="41"/>
        <v>1.0376680514089909E-2</v>
      </c>
      <c r="AF149" s="16">
        <f t="shared" si="45"/>
        <v>9.9416458759782375E-2</v>
      </c>
      <c r="AH149" s="17">
        <f t="shared" si="46"/>
        <v>62.520817663147334</v>
      </c>
      <c r="AI149" s="17">
        <f t="shared" si="42"/>
        <v>7.286165387564119</v>
      </c>
      <c r="AJ149" s="17">
        <f t="shared" si="43"/>
        <v>69.806983050711452</v>
      </c>
    </row>
    <row r="150" spans="1:36" x14ac:dyDescent="0.2">
      <c r="A150" s="20">
        <v>42512</v>
      </c>
      <c r="B150" s="19">
        <v>2530</v>
      </c>
      <c r="C150" s="5">
        <v>143</v>
      </c>
      <c r="D150" s="14">
        <v>42420</v>
      </c>
      <c r="E150" s="31">
        <v>284</v>
      </c>
      <c r="F150" s="48">
        <f t="shared" si="36"/>
        <v>2.4533183400470375</v>
      </c>
      <c r="G150" s="7">
        <f t="shared" si="33"/>
        <v>694827538.55999994</v>
      </c>
      <c r="I150" s="15">
        <f t="shared" si="34"/>
        <v>7.8991097890926912E-2</v>
      </c>
      <c r="J150" s="15">
        <f t="shared" si="35"/>
        <v>2.4654470753958879E-2</v>
      </c>
      <c r="K150" s="16">
        <f t="shared" si="37"/>
        <v>0.10364556864488579</v>
      </c>
      <c r="M150" s="17">
        <f t="shared" si="38"/>
        <v>54.885190115704752</v>
      </c>
      <c r="N150" s="17">
        <f t="shared" si="38"/>
        <v>17.130605228472753</v>
      </c>
      <c r="O150" s="17">
        <f t="shared" si="38"/>
        <v>72.015795344177505</v>
      </c>
      <c r="Z150" s="14">
        <v>42419</v>
      </c>
      <c r="AA150" s="32">
        <v>198</v>
      </c>
      <c r="AB150" s="48">
        <f t="shared" si="44"/>
        <v>2.2966651902615309</v>
      </c>
      <c r="AC150" s="7">
        <f t="shared" si="39"/>
        <v>484422016.31999999</v>
      </c>
      <c r="AD150" s="15">
        <f t="shared" si="40"/>
        <v>8.8336589200046348E-2</v>
      </c>
      <c r="AE150" s="15">
        <f t="shared" si="41"/>
        <v>1.0900948569818825E-2</v>
      </c>
      <c r="AF150" s="16">
        <f t="shared" si="45"/>
        <v>9.9237537769865172E-2</v>
      </c>
      <c r="AH150" s="17">
        <f t="shared" si="46"/>
        <v>61.378694838654077</v>
      </c>
      <c r="AI150" s="17">
        <f t="shared" si="42"/>
        <v>7.5742792627363649</v>
      </c>
      <c r="AJ150" s="17">
        <f t="shared" si="43"/>
        <v>68.952974101390438</v>
      </c>
    </row>
    <row r="151" spans="1:36" x14ac:dyDescent="0.2">
      <c r="A151" s="20">
        <v>42513</v>
      </c>
      <c r="B151" s="19">
        <v>2490</v>
      </c>
      <c r="C151" s="5">
        <v>144</v>
      </c>
      <c r="D151" s="14">
        <v>42421</v>
      </c>
      <c r="E151" s="31">
        <v>293</v>
      </c>
      <c r="F151" s="48">
        <f t="shared" si="36"/>
        <v>2.4668676203541096</v>
      </c>
      <c r="G151" s="7">
        <f t="shared" si="33"/>
        <v>716846721.12</v>
      </c>
      <c r="I151" s="15">
        <f t="shared" si="34"/>
        <v>7.8230818331566712E-2</v>
      </c>
      <c r="J151" s="15">
        <f t="shared" si="35"/>
        <v>2.6402124707116226E-2</v>
      </c>
      <c r="K151" s="16">
        <f t="shared" si="37"/>
        <v>0.10463294303868294</v>
      </c>
      <c r="M151" s="17">
        <f t="shared" si="38"/>
        <v>56.079505611517988</v>
      </c>
      <c r="N151" s="17">
        <f t="shared" si="38"/>
        <v>18.926276526897606</v>
      </c>
      <c r="O151" s="17">
        <f t="shared" si="38"/>
        <v>75.005782138415583</v>
      </c>
      <c r="Z151" s="14">
        <v>42420</v>
      </c>
      <c r="AA151" s="32">
        <v>198</v>
      </c>
      <c r="AB151" s="48">
        <f t="shared" si="44"/>
        <v>2.2966651902615309</v>
      </c>
      <c r="AC151" s="7">
        <f t="shared" si="39"/>
        <v>484422016.31999999</v>
      </c>
      <c r="AD151" s="15">
        <f t="shared" si="40"/>
        <v>8.8336589200046348E-2</v>
      </c>
      <c r="AE151" s="15">
        <f t="shared" si="41"/>
        <v>1.0900948569818825E-2</v>
      </c>
      <c r="AF151" s="16">
        <f t="shared" si="45"/>
        <v>9.9237537769865172E-2</v>
      </c>
      <c r="AH151" s="17">
        <f t="shared" si="46"/>
        <v>63.323794322977626</v>
      </c>
      <c r="AI151" s="17">
        <f t="shared" si="42"/>
        <v>7.8143092393723785</v>
      </c>
      <c r="AJ151" s="17">
        <f t="shared" si="43"/>
        <v>71.138103562350011</v>
      </c>
    </row>
    <row r="152" spans="1:36" x14ac:dyDescent="0.2">
      <c r="A152" s="20">
        <v>42514</v>
      </c>
      <c r="B152" s="19">
        <v>2620</v>
      </c>
      <c r="C152" s="5">
        <v>145</v>
      </c>
      <c r="D152" s="14">
        <v>42422</v>
      </c>
      <c r="E152" s="31">
        <v>321</v>
      </c>
      <c r="F152" s="48">
        <f t="shared" si="36"/>
        <v>2.5065050324048719</v>
      </c>
      <c r="G152" s="7">
        <f t="shared" si="33"/>
        <v>785350844.63999999</v>
      </c>
      <c r="I152" s="15">
        <f t="shared" si="34"/>
        <v>7.6048434005701965E-2</v>
      </c>
      <c r="J152" s="15">
        <f t="shared" si="35"/>
        <v>3.2024936643716639E-2</v>
      </c>
      <c r="K152" s="16">
        <f t="shared" si="37"/>
        <v>0.1080733706494186</v>
      </c>
      <c r="M152" s="17">
        <f t="shared" si="38"/>
        <v>59.724701879927338</v>
      </c>
      <c r="N152" s="17">
        <f t="shared" si="38"/>
        <v>25.150811042685348</v>
      </c>
      <c r="O152" s="17">
        <f t="shared" si="38"/>
        <v>84.875512922612685</v>
      </c>
      <c r="Z152" s="14">
        <v>42421</v>
      </c>
      <c r="AA152" s="32">
        <v>200</v>
      </c>
      <c r="AB152" s="48">
        <f t="shared" si="44"/>
        <v>2.3010299956639813</v>
      </c>
      <c r="AC152" s="7">
        <f t="shared" si="39"/>
        <v>489315168</v>
      </c>
      <c r="AD152" s="15">
        <f t="shared" si="40"/>
        <v>8.8061795655500055E-2</v>
      </c>
      <c r="AE152" s="15">
        <f t="shared" si="41"/>
        <v>1.1123301512333317E-2</v>
      </c>
      <c r="AF152" s="16">
        <f t="shared" si="45"/>
        <v>9.9185097167833372E-2</v>
      </c>
      <c r="AH152" s="17">
        <f t="shared" si="46"/>
        <v>69.159405598562046</v>
      </c>
      <c r="AI152" s="17">
        <f t="shared" si="42"/>
        <v>8.7356942378963609</v>
      </c>
      <c r="AJ152" s="17">
        <f t="shared" si="43"/>
        <v>77.895099836458414</v>
      </c>
    </row>
    <row r="153" spans="1:36" x14ac:dyDescent="0.2">
      <c r="A153" s="20">
        <v>42515</v>
      </c>
      <c r="B153" s="19">
        <v>2570</v>
      </c>
      <c r="C153" s="5">
        <v>146</v>
      </c>
      <c r="D153" s="14">
        <v>42423</v>
      </c>
      <c r="E153" s="31">
        <v>333</v>
      </c>
      <c r="F153" s="48">
        <f t="shared" si="36"/>
        <v>2.5224442335063197</v>
      </c>
      <c r="G153" s="7">
        <f t="shared" si="33"/>
        <v>814709754.71999991</v>
      </c>
      <c r="I153" s="15">
        <f t="shared" si="34"/>
        <v>7.5188102208705074E-2</v>
      </c>
      <c r="J153" s="15">
        <f t="shared" si="35"/>
        <v>3.4500385784467014E-2</v>
      </c>
      <c r="K153" s="16">
        <f t="shared" si="37"/>
        <v>0.10968848799317209</v>
      </c>
      <c r="M153" s="17">
        <f t="shared" si="38"/>
        <v>61.256480308316398</v>
      </c>
      <c r="N153" s="17">
        <f t="shared" si="38"/>
        <v>28.107800840208494</v>
      </c>
      <c r="O153" s="17">
        <f t="shared" si="38"/>
        <v>89.364281148524881</v>
      </c>
      <c r="Z153" s="14">
        <v>42422</v>
      </c>
      <c r="AA153" s="32">
        <v>202</v>
      </c>
      <c r="AB153" s="48">
        <f t="shared" si="44"/>
        <v>2.3053513694466239</v>
      </c>
      <c r="AC153" s="7">
        <f t="shared" si="39"/>
        <v>494208319.68000001</v>
      </c>
      <c r="AD153" s="15">
        <f t="shared" si="40"/>
        <v>8.7790578528358587E-2</v>
      </c>
      <c r="AE153" s="15">
        <f t="shared" si="41"/>
        <v>1.1352525717999828E-2</v>
      </c>
      <c r="AF153" s="16">
        <f t="shared" si="45"/>
        <v>9.9143104246358416E-2</v>
      </c>
      <c r="AH153" s="17">
        <f t="shared" si="46"/>
        <v>71.523840699565923</v>
      </c>
      <c r="AI153" s="17">
        <f t="shared" si="42"/>
        <v>9.2490134431641309</v>
      </c>
      <c r="AJ153" s="17">
        <f t="shared" si="43"/>
        <v>80.77285414273004</v>
      </c>
    </row>
    <row r="154" spans="1:36" x14ac:dyDescent="0.2">
      <c r="A154" s="20">
        <v>42516</v>
      </c>
      <c r="B154" s="19">
        <v>2490</v>
      </c>
      <c r="C154" s="5">
        <v>147</v>
      </c>
      <c r="D154" s="14">
        <v>42424</v>
      </c>
      <c r="E154" s="31">
        <v>317</v>
      </c>
      <c r="F154" s="48">
        <f t="shared" si="36"/>
        <v>2.5010592622177517</v>
      </c>
      <c r="G154" s="7">
        <f t="shared" si="33"/>
        <v>775564541.27999997</v>
      </c>
      <c r="I154" s="15">
        <f t="shared" si="34"/>
        <v>7.6344624649597598E-2</v>
      </c>
      <c r="J154" s="15">
        <f t="shared" si="35"/>
        <v>3.1207360119712257E-2</v>
      </c>
      <c r="K154" s="16">
        <f t="shared" si="37"/>
        <v>0.10755198476930986</v>
      </c>
      <c r="M154" s="17">
        <f t="shared" si="38"/>
        <v>59.21018379555894</v>
      </c>
      <c r="N154" s="17">
        <f t="shared" si="38"/>
        <v>24.2033219358044</v>
      </c>
      <c r="O154" s="17">
        <f t="shared" si="38"/>
        <v>83.413505731363344</v>
      </c>
      <c r="Z154" s="14">
        <v>42423</v>
      </c>
      <c r="AA154" s="32">
        <v>198</v>
      </c>
      <c r="AB154" s="48">
        <f t="shared" si="44"/>
        <v>2.2966651902615309</v>
      </c>
      <c r="AC154" s="7">
        <f t="shared" si="39"/>
        <v>484422016.31999999</v>
      </c>
      <c r="AD154" s="15">
        <f t="shared" si="40"/>
        <v>8.8336589200046348E-2</v>
      </c>
      <c r="AE154" s="15">
        <f t="shared" si="41"/>
        <v>1.0900948569818825E-2</v>
      </c>
      <c r="AF154" s="16">
        <f t="shared" si="45"/>
        <v>9.9237537769865172E-2</v>
      </c>
      <c r="AH154" s="17">
        <f t="shared" si="46"/>
        <v>68.510726281173746</v>
      </c>
      <c r="AI154" s="17">
        <f t="shared" si="42"/>
        <v>8.4543891770684088</v>
      </c>
      <c r="AJ154" s="17">
        <f t="shared" si="43"/>
        <v>76.965115458242153</v>
      </c>
    </row>
    <row r="155" spans="1:36" x14ac:dyDescent="0.2">
      <c r="A155" s="20">
        <v>42517</v>
      </c>
      <c r="B155" s="19">
        <v>2560</v>
      </c>
      <c r="C155" s="5">
        <v>148</v>
      </c>
      <c r="D155" s="14">
        <v>42425</v>
      </c>
      <c r="E155" s="31">
        <v>315</v>
      </c>
      <c r="F155" s="48">
        <f t="shared" si="36"/>
        <v>2.4983105537896004</v>
      </c>
      <c r="G155" s="7">
        <f t="shared" si="33"/>
        <v>770671389.60000002</v>
      </c>
      <c r="I155" s="15">
        <f t="shared" si="34"/>
        <v>7.6494562279062567E-2</v>
      </c>
      <c r="J155" s="15">
        <f t="shared" si="35"/>
        <v>3.0800145850294225E-2</v>
      </c>
      <c r="K155" s="16">
        <f t="shared" si="37"/>
        <v>0.10729470812935679</v>
      </c>
      <c r="M155" s="17">
        <f t="shared" si="38"/>
        <v>58.952170608448895</v>
      </c>
      <c r="N155" s="17">
        <f t="shared" si="38"/>
        <v>23.736791202328924</v>
      </c>
      <c r="O155" s="17">
        <f t="shared" si="38"/>
        <v>82.688961810777812</v>
      </c>
      <c r="Z155" s="14">
        <v>42424</v>
      </c>
      <c r="AA155" s="32">
        <v>200</v>
      </c>
      <c r="AB155" s="48">
        <f t="shared" si="44"/>
        <v>2.3010299956639813</v>
      </c>
      <c r="AC155" s="7">
        <f t="shared" si="39"/>
        <v>489315168</v>
      </c>
      <c r="AD155" s="15">
        <f t="shared" si="40"/>
        <v>8.8061795655500055E-2</v>
      </c>
      <c r="AE155" s="15">
        <f t="shared" si="41"/>
        <v>1.1123301512333317E-2</v>
      </c>
      <c r="AF155" s="16">
        <f t="shared" si="45"/>
        <v>9.9185097167833372E-2</v>
      </c>
      <c r="AH155" s="17">
        <f t="shared" si="46"/>
        <v>67.866706428495462</v>
      </c>
      <c r="AI155" s="17">
        <f t="shared" si="42"/>
        <v>8.5724102334497001</v>
      </c>
      <c r="AJ155" s="17">
        <f t="shared" si="43"/>
        <v>76.439116661945164</v>
      </c>
    </row>
    <row r="156" spans="1:36" x14ac:dyDescent="0.2">
      <c r="A156" s="20">
        <v>42518</v>
      </c>
      <c r="B156" s="19">
        <v>2560</v>
      </c>
      <c r="C156" s="5">
        <v>149</v>
      </c>
      <c r="D156" s="14">
        <v>42426</v>
      </c>
      <c r="E156" s="31">
        <v>313</v>
      </c>
      <c r="F156" s="48">
        <f t="shared" si="36"/>
        <v>2.4955443375464483</v>
      </c>
      <c r="G156" s="7">
        <f t="shared" si="33"/>
        <v>765778237.91999996</v>
      </c>
      <c r="I156" s="15">
        <f t="shared" si="34"/>
        <v>7.6645752223556643E-2</v>
      </c>
      <c r="J156" s="15">
        <f t="shared" si="35"/>
        <v>3.0394029666690026E-2</v>
      </c>
      <c r="K156" s="16">
        <f t="shared" si="37"/>
        <v>0.10703978189024667</v>
      </c>
      <c r="M156" s="17">
        <f t="shared" si="38"/>
        <v>58.693649081808125</v>
      </c>
      <c r="N156" s="17">
        <f t="shared" si="38"/>
        <v>23.275086481446092</v>
      </c>
      <c r="O156" s="17">
        <f t="shared" si="38"/>
        <v>81.968735563254228</v>
      </c>
      <c r="Z156" s="14">
        <v>42425</v>
      </c>
      <c r="AA156" s="32">
        <v>204</v>
      </c>
      <c r="AB156" s="48">
        <f t="shared" si="44"/>
        <v>2.3096301674258988</v>
      </c>
      <c r="AC156" s="7">
        <f t="shared" si="39"/>
        <v>499101471.35999995</v>
      </c>
      <c r="AD156" s="15">
        <f t="shared" si="40"/>
        <v>8.7522856546887837E-2</v>
      </c>
      <c r="AE156" s="15">
        <f t="shared" si="41"/>
        <v>1.1588396732599149E-2</v>
      </c>
      <c r="AF156" s="16">
        <f t="shared" si="45"/>
        <v>9.9111253279486985E-2</v>
      </c>
      <c r="AH156" s="17">
        <f t="shared" si="46"/>
        <v>67.023098864200691</v>
      </c>
      <c r="AI156" s="17">
        <f t="shared" si="42"/>
        <v>8.8741420302076612</v>
      </c>
      <c r="AJ156" s="17">
        <f t="shared" si="43"/>
        <v>75.897240894408355</v>
      </c>
    </row>
    <row r="157" spans="1:36" x14ac:dyDescent="0.2">
      <c r="A157" s="20">
        <v>42519</v>
      </c>
      <c r="B157" s="19">
        <v>2890</v>
      </c>
      <c r="C157" s="5">
        <v>150</v>
      </c>
      <c r="D157" s="14">
        <v>42427</v>
      </c>
      <c r="E157" s="31">
        <v>320</v>
      </c>
      <c r="F157" s="48">
        <f t="shared" si="36"/>
        <v>2.5051499783199058</v>
      </c>
      <c r="G157" s="7">
        <f t="shared" si="33"/>
        <v>782904268.79999995</v>
      </c>
      <c r="I157" s="15">
        <f t="shared" si="34"/>
        <v>7.6122026638138163E-2</v>
      </c>
      <c r="J157" s="15">
        <f t="shared" si="35"/>
        <v>3.1820160175802137E-2</v>
      </c>
      <c r="K157" s="16">
        <f t="shared" si="37"/>
        <v>0.1079421868139403</v>
      </c>
      <c r="M157" s="17">
        <f t="shared" si="38"/>
        <v>59.596259604705679</v>
      </c>
      <c r="N157" s="17">
        <f t="shared" si="38"/>
        <v>24.91213923553525</v>
      </c>
      <c r="O157" s="17">
        <f t="shared" si="38"/>
        <v>84.508398840240929</v>
      </c>
      <c r="Z157" s="14">
        <v>42426</v>
      </c>
      <c r="AA157" s="32">
        <v>205</v>
      </c>
      <c r="AB157" s="48">
        <f t="shared" si="44"/>
        <v>2.3117538610557542</v>
      </c>
      <c r="AC157" s="7">
        <f t="shared" si="39"/>
        <v>501548047.19999999</v>
      </c>
      <c r="AD157" s="15">
        <f t="shared" si="40"/>
        <v>8.7390281557945745E-2</v>
      </c>
      <c r="AE157" s="15">
        <f t="shared" si="41"/>
        <v>1.1708756930802977E-2</v>
      </c>
      <c r="AF157" s="16">
        <f t="shared" si="45"/>
        <v>9.9099038488748722E-2</v>
      </c>
      <c r="AH157" s="17">
        <f t="shared" si="46"/>
        <v>68.418224483349633</v>
      </c>
      <c r="AI157" s="17">
        <f t="shared" si="42"/>
        <v>9.1668357834672367</v>
      </c>
      <c r="AJ157" s="17">
        <f t="shared" si="43"/>
        <v>77.585060266816868</v>
      </c>
    </row>
    <row r="158" spans="1:36" x14ac:dyDescent="0.2">
      <c r="A158" s="20">
        <v>42520</v>
      </c>
      <c r="B158" s="19">
        <v>2860</v>
      </c>
      <c r="C158" s="5">
        <v>151</v>
      </c>
      <c r="D158" s="14">
        <v>42428</v>
      </c>
      <c r="E158" s="31">
        <v>319</v>
      </c>
      <c r="F158" s="48">
        <f t="shared" si="36"/>
        <v>2.503790683057181</v>
      </c>
      <c r="G158" s="7">
        <f t="shared" si="33"/>
        <v>780457692.95999992</v>
      </c>
      <c r="I158" s="15">
        <f t="shared" si="34"/>
        <v>7.6195921158732291E-2</v>
      </c>
      <c r="J158" s="15">
        <f t="shared" si="35"/>
        <v>3.1615635662665564E-2</v>
      </c>
      <c r="K158" s="16">
        <f t="shared" si="37"/>
        <v>0.10781155682139786</v>
      </c>
      <c r="M158" s="17">
        <f t="shared" si="38"/>
        <v>59.467692840506245</v>
      </c>
      <c r="N158" s="17">
        <f t="shared" si="38"/>
        <v>24.674666070747865</v>
      </c>
      <c r="O158" s="17">
        <f t="shared" si="38"/>
        <v>84.142358911254107</v>
      </c>
      <c r="Z158" s="14">
        <v>42427</v>
      </c>
      <c r="AA158" s="32">
        <v>205</v>
      </c>
      <c r="AB158" s="48">
        <f t="shared" si="44"/>
        <v>2.3117538610557542</v>
      </c>
      <c r="AC158" s="7">
        <f t="shared" si="39"/>
        <v>501548047.19999999</v>
      </c>
      <c r="AD158" s="15">
        <f t="shared" si="40"/>
        <v>8.7390281557945745E-2</v>
      </c>
      <c r="AE158" s="15">
        <f t="shared" si="41"/>
        <v>1.1708756930802977E-2</v>
      </c>
      <c r="AF158" s="16">
        <f t="shared" si="45"/>
        <v>9.9099038488748722E-2</v>
      </c>
      <c r="AH158" s="17">
        <f t="shared" si="46"/>
        <v>68.204417531839155</v>
      </c>
      <c r="AI158" s="17">
        <f t="shared" si="42"/>
        <v>9.1381894216439008</v>
      </c>
      <c r="AJ158" s="17">
        <f t="shared" si="43"/>
        <v>77.342606953483056</v>
      </c>
    </row>
    <row r="159" spans="1:36" x14ac:dyDescent="0.2">
      <c r="A159" s="20">
        <v>42521</v>
      </c>
      <c r="B159" s="19">
        <v>2880</v>
      </c>
      <c r="C159" s="5">
        <v>152</v>
      </c>
      <c r="D159" s="14">
        <v>42429</v>
      </c>
      <c r="E159" s="31">
        <v>334</v>
      </c>
      <c r="F159" s="48">
        <f t="shared" si="36"/>
        <v>2.5237464668115646</v>
      </c>
      <c r="G159" s="7">
        <f t="shared" si="33"/>
        <v>817156330.55999994</v>
      </c>
      <c r="I159" s="15">
        <f t="shared" si="34"/>
        <v>7.5118244638871304E-2</v>
      </c>
      <c r="J159" s="15">
        <f t="shared" si="35"/>
        <v>3.4708063542174816E-2</v>
      </c>
      <c r="K159" s="16">
        <f t="shared" si="37"/>
        <v>0.10982630818104612</v>
      </c>
      <c r="M159" s="17">
        <f t="shared" si="38"/>
        <v>61.383349147208463</v>
      </c>
      <c r="N159" s="17">
        <f t="shared" si="38"/>
        <v>28.361913844966889</v>
      </c>
      <c r="O159" s="17">
        <f t="shared" si="38"/>
        <v>89.745262992175356</v>
      </c>
      <c r="Z159" s="14">
        <v>42428</v>
      </c>
      <c r="AA159" s="32">
        <v>202</v>
      </c>
      <c r="AB159" s="48">
        <f t="shared" si="44"/>
        <v>2.3053513694466239</v>
      </c>
      <c r="AC159" s="7">
        <f t="shared" si="39"/>
        <v>494208319.68000001</v>
      </c>
      <c r="AD159" s="15">
        <f t="shared" si="40"/>
        <v>8.7790578528358587E-2</v>
      </c>
      <c r="AE159" s="15">
        <f t="shared" si="41"/>
        <v>1.1352525717999828E-2</v>
      </c>
      <c r="AF159" s="16">
        <f t="shared" si="45"/>
        <v>9.9143104246358416E-2</v>
      </c>
      <c r="AH159" s="17">
        <f t="shared" si="46"/>
        <v>71.738627007973037</v>
      </c>
      <c r="AI159" s="17">
        <f t="shared" si="42"/>
        <v>9.276788258308768</v>
      </c>
      <c r="AJ159" s="17">
        <f t="shared" si="43"/>
        <v>81.015415266281792</v>
      </c>
    </row>
    <row r="160" spans="1:36" x14ac:dyDescent="0.2">
      <c r="A160" s="20">
        <v>42522</v>
      </c>
      <c r="B160" s="21">
        <v>2840</v>
      </c>
      <c r="C160" s="5">
        <v>153</v>
      </c>
      <c r="D160" s="14">
        <v>42430</v>
      </c>
      <c r="E160" s="31">
        <v>378</v>
      </c>
      <c r="F160" s="48">
        <f t="shared" si="36"/>
        <v>2.5774917998372255</v>
      </c>
      <c r="G160" s="7">
        <f t="shared" si="33"/>
        <v>924805667.51999998</v>
      </c>
      <c r="I160" s="15">
        <f t="shared" si="34"/>
        <v>7.2291024166310572E-2</v>
      </c>
      <c r="J160" s="15">
        <f t="shared" si="35"/>
        <v>4.3995238844027451E-2</v>
      </c>
      <c r="K160" s="16">
        <f t="shared" si="37"/>
        <v>0.11628626301033802</v>
      </c>
      <c r="M160" s="17">
        <f t="shared" si="38"/>
        <v>66.855148859829299</v>
      </c>
      <c r="N160" s="17">
        <f t="shared" si="38"/>
        <v>40.687046226852644</v>
      </c>
      <c r="O160" s="17">
        <f t="shared" si="38"/>
        <v>107.54219508668193</v>
      </c>
      <c r="Z160" s="14">
        <v>42429</v>
      </c>
      <c r="AA160" s="32">
        <v>209</v>
      </c>
      <c r="AB160" s="48">
        <f t="shared" si="44"/>
        <v>2.3201462861110542</v>
      </c>
      <c r="AC160" s="7">
        <f t="shared" si="39"/>
        <v>511334350.56</v>
      </c>
      <c r="AD160" s="15">
        <f t="shared" si="40"/>
        <v>8.6868332862699738E-2</v>
      </c>
      <c r="AE160" s="15">
        <f t="shared" si="41"/>
        <v>1.2205754962983484E-2</v>
      </c>
      <c r="AF160" s="16">
        <f t="shared" si="45"/>
        <v>9.9074087825683221E-2</v>
      </c>
      <c r="AH160" s="17">
        <f t="shared" si="46"/>
        <v>80.336326559438589</v>
      </c>
      <c r="AI160" s="17">
        <f t="shared" si="42"/>
        <v>11.287951366127492</v>
      </c>
      <c r="AJ160" s="17">
        <f t="shared" si="43"/>
        <v>91.624277925566076</v>
      </c>
    </row>
    <row r="161" spans="1:36" x14ac:dyDescent="0.2">
      <c r="A161" s="20">
        <v>42523</v>
      </c>
      <c r="B161" s="21">
        <v>2930</v>
      </c>
      <c r="C161" s="5">
        <v>154</v>
      </c>
      <c r="D161" s="14">
        <v>42431</v>
      </c>
      <c r="E161" s="31">
        <v>376</v>
      </c>
      <c r="F161" s="48">
        <f t="shared" si="36"/>
        <v>2.5751878449276608</v>
      </c>
      <c r="G161" s="7">
        <f t="shared" si="33"/>
        <v>919912515.83999991</v>
      </c>
      <c r="I161" s="15">
        <f t="shared" si="34"/>
        <v>7.2410009353272686E-2</v>
      </c>
      <c r="J161" s="15">
        <f t="shared" si="35"/>
        <v>4.3568434712789594E-2</v>
      </c>
      <c r="K161" s="16">
        <f t="shared" si="37"/>
        <v>0.11597844406606228</v>
      </c>
      <c r="M161" s="17">
        <f t="shared" si="38"/>
        <v>66.610873876167005</v>
      </c>
      <c r="N161" s="17">
        <f t="shared" si="38"/>
        <v>40.079148387853053</v>
      </c>
      <c r="O161" s="17">
        <f t="shared" si="38"/>
        <v>106.69002226402006</v>
      </c>
      <c r="Z161" s="14">
        <v>42430</v>
      </c>
      <c r="AA161" s="32">
        <v>206</v>
      </c>
      <c r="AB161" s="48">
        <f t="shared" si="44"/>
        <v>2.3138672203691533</v>
      </c>
      <c r="AC161" s="7">
        <f t="shared" si="39"/>
        <v>503994623.03999996</v>
      </c>
      <c r="AD161" s="15">
        <f t="shared" si="40"/>
        <v>8.7258551059936004E-2</v>
      </c>
      <c r="AE161" s="15">
        <f t="shared" si="41"/>
        <v>1.1830698400796535E-2</v>
      </c>
      <c r="AF161" s="16">
        <f t="shared" si="45"/>
        <v>9.908924946073254E-2</v>
      </c>
      <c r="AH161" s="17">
        <f t="shared" si="46"/>
        <v>80.270233234098825</v>
      </c>
      <c r="AI161" s="17">
        <f t="shared" si="42"/>
        <v>10.883207530021004</v>
      </c>
      <c r="AJ161" s="17">
        <f t="shared" si="43"/>
        <v>91.153440764119821</v>
      </c>
    </row>
    <row r="162" spans="1:36" x14ac:dyDescent="0.2">
      <c r="A162" s="20">
        <v>42524</v>
      </c>
      <c r="B162" s="21">
        <v>2790</v>
      </c>
      <c r="C162" s="5">
        <v>155</v>
      </c>
      <c r="D162" s="14">
        <v>42432</v>
      </c>
      <c r="E162" s="31">
        <v>414</v>
      </c>
      <c r="F162" s="48">
        <f t="shared" si="36"/>
        <v>2.6170003411208991</v>
      </c>
      <c r="G162" s="7">
        <f t="shared" si="33"/>
        <v>1012882397.76</v>
      </c>
      <c r="I162" s="15">
        <f t="shared" si="34"/>
        <v>7.028080540061353E-2</v>
      </c>
      <c r="J162" s="15">
        <f t="shared" si="35"/>
        <v>5.1713907905251766E-2</v>
      </c>
      <c r="K162" s="16">
        <f t="shared" si="37"/>
        <v>0.1219947133058653</v>
      </c>
      <c r="M162" s="17">
        <f t="shared" si="38"/>
        <v>71.186190690677392</v>
      </c>
      <c r="N162" s="17">
        <f t="shared" si="38"/>
        <v>52.380107036611228</v>
      </c>
      <c r="O162" s="17">
        <f t="shared" si="38"/>
        <v>123.56629772728861</v>
      </c>
      <c r="Z162" s="14">
        <v>42431</v>
      </c>
      <c r="AA162" s="32">
        <v>212</v>
      </c>
      <c r="AB162" s="48">
        <f t="shared" si="44"/>
        <v>2.3263358609287512</v>
      </c>
      <c r="AC162" s="7">
        <f t="shared" si="39"/>
        <v>518674078.07999998</v>
      </c>
      <c r="AD162" s="15">
        <f t="shared" si="40"/>
        <v>8.6485384113462682E-2</v>
      </c>
      <c r="AE162" s="15">
        <f t="shared" si="41"/>
        <v>1.2594142609978265E-2</v>
      </c>
      <c r="AF162" s="16">
        <f t="shared" si="45"/>
        <v>9.9079526723440947E-2</v>
      </c>
      <c r="AH162" s="17">
        <f t="shared" si="46"/>
        <v>87.599523232038692</v>
      </c>
      <c r="AI162" s="17">
        <f t="shared" si="42"/>
        <v>12.756385364526169</v>
      </c>
      <c r="AJ162" s="17">
        <f t="shared" si="43"/>
        <v>100.35590859656486</v>
      </c>
    </row>
    <row r="163" spans="1:36" x14ac:dyDescent="0.2">
      <c r="A163" s="20">
        <v>42525</v>
      </c>
      <c r="B163" s="21">
        <v>2920</v>
      </c>
      <c r="C163" s="5">
        <v>156</v>
      </c>
      <c r="D163" s="14">
        <v>42433</v>
      </c>
      <c r="E163" s="31">
        <v>436</v>
      </c>
      <c r="F163" s="48">
        <f t="shared" si="36"/>
        <v>2.6394864892685859</v>
      </c>
      <c r="G163" s="7">
        <f t="shared" si="33"/>
        <v>1066707066.24</v>
      </c>
      <c r="I163" s="15">
        <f t="shared" si="34"/>
        <v>6.9161757984427988E-2</v>
      </c>
      <c r="J163" s="15">
        <f t="shared" si="35"/>
        <v>5.6444314685142105E-2</v>
      </c>
      <c r="K163" s="16">
        <f t="shared" si="37"/>
        <v>0.12560607266957008</v>
      </c>
      <c r="M163" s="17">
        <f t="shared" si="38"/>
        <v>73.775335955570071</v>
      </c>
      <c r="N163" s="17">
        <f t="shared" si="38"/>
        <v>60.209549323715287</v>
      </c>
      <c r="O163" s="17">
        <f t="shared" si="38"/>
        <v>133.98488527928535</v>
      </c>
      <c r="Z163" s="14">
        <v>42432</v>
      </c>
      <c r="AA163" s="32">
        <v>218</v>
      </c>
      <c r="AB163" s="48">
        <f t="shared" si="44"/>
        <v>2.3384564936046046</v>
      </c>
      <c r="AC163" s="7">
        <f t="shared" si="39"/>
        <v>533353533.12</v>
      </c>
      <c r="AD163" s="15">
        <f t="shared" si="40"/>
        <v>8.5740363914612067E-2</v>
      </c>
      <c r="AE163" s="15">
        <f t="shared" si="41"/>
        <v>1.3408403680524206E-2</v>
      </c>
      <c r="AF163" s="16">
        <f t="shared" si="45"/>
        <v>9.9148767595136272E-2</v>
      </c>
      <c r="AH163" s="17">
        <f t="shared" si="46"/>
        <v>91.459852049705802</v>
      </c>
      <c r="AI163" s="17">
        <f t="shared" si="42"/>
        <v>14.302838953013593</v>
      </c>
      <c r="AJ163" s="17">
        <f t="shared" si="43"/>
        <v>105.76269100271939</v>
      </c>
    </row>
    <row r="164" spans="1:36" x14ac:dyDescent="0.2">
      <c r="A164" s="20">
        <v>42526</v>
      </c>
      <c r="B164" s="21">
        <v>2850</v>
      </c>
      <c r="C164" s="5">
        <v>157</v>
      </c>
      <c r="D164" s="14">
        <v>42434</v>
      </c>
      <c r="E164" s="31">
        <v>428</v>
      </c>
      <c r="F164" s="48">
        <f t="shared" si="36"/>
        <v>2.6314437690131722</v>
      </c>
      <c r="G164" s="7">
        <f t="shared" si="33"/>
        <v>1047134459.52</v>
      </c>
      <c r="I164" s="15">
        <f t="shared" si="34"/>
        <v>6.9559950953689581E-2</v>
      </c>
      <c r="J164" s="15">
        <f t="shared" si="35"/>
        <v>5.4724257332451121E-2</v>
      </c>
      <c r="K164" s="16">
        <f t="shared" si="37"/>
        <v>0.1242842082861407</v>
      </c>
      <c r="M164" s="17">
        <f t="shared" si="38"/>
        <v>72.83862164612944</v>
      </c>
      <c r="N164" s="17">
        <f t="shared" si="38"/>
        <v>57.303655624449604</v>
      </c>
      <c r="O164" s="17">
        <f t="shared" si="38"/>
        <v>130.14227727057903</v>
      </c>
      <c r="Z164" s="14">
        <v>42433</v>
      </c>
      <c r="AA164" s="32">
        <v>213</v>
      </c>
      <c r="AB164" s="48">
        <f t="shared" si="44"/>
        <v>2.3283796034387376</v>
      </c>
      <c r="AC164" s="7">
        <f t="shared" si="39"/>
        <v>521120653.91999996</v>
      </c>
      <c r="AD164" s="15">
        <f t="shared" si="40"/>
        <v>8.6359308950568897E-2</v>
      </c>
      <c r="AE164" s="15">
        <f t="shared" si="41"/>
        <v>1.2726456834798894E-2</v>
      </c>
      <c r="AF164" s="16">
        <f t="shared" si="45"/>
        <v>9.9085765785367791E-2</v>
      </c>
      <c r="AH164" s="17">
        <f t="shared" si="46"/>
        <v>90.429808302474669</v>
      </c>
      <c r="AI164" s="17">
        <f t="shared" si="42"/>
        <v>13.32631149931175</v>
      </c>
      <c r="AJ164" s="17">
        <f t="shared" si="43"/>
        <v>103.75611980178641</v>
      </c>
    </row>
    <row r="165" spans="1:36" x14ac:dyDescent="0.2">
      <c r="A165" s="20">
        <v>42527</v>
      </c>
      <c r="B165" s="21">
        <v>2810</v>
      </c>
      <c r="C165" s="5">
        <v>158</v>
      </c>
      <c r="D165" s="14">
        <v>42435</v>
      </c>
      <c r="E165" s="31">
        <v>423</v>
      </c>
      <c r="F165" s="48">
        <f t="shared" si="36"/>
        <v>2.6263403673750423</v>
      </c>
      <c r="G165" s="7">
        <f t="shared" si="33"/>
        <v>1034901580.3199999</v>
      </c>
      <c r="I165" s="15">
        <f t="shared" si="34"/>
        <v>6.9813807089950081E-2</v>
      </c>
      <c r="J165" s="15">
        <f t="shared" si="35"/>
        <v>5.3649053481406028E-2</v>
      </c>
      <c r="K165" s="16">
        <f t="shared" si="37"/>
        <v>0.12346286057135611</v>
      </c>
      <c r="M165" s="17">
        <f t="shared" si="38"/>
        <v>72.25041928554495</v>
      </c>
      <c r="N165" s="17">
        <f t="shared" si="38"/>
        <v>55.521490230579296</v>
      </c>
      <c r="O165" s="17">
        <f t="shared" si="38"/>
        <v>127.77190951612425</v>
      </c>
      <c r="Z165" s="14">
        <v>42434</v>
      </c>
      <c r="AA165" s="32">
        <v>216</v>
      </c>
      <c r="AB165" s="48">
        <f t="shared" si="44"/>
        <v>2.3344537511509307</v>
      </c>
      <c r="AC165" s="7">
        <f t="shared" si="39"/>
        <v>528460381.44</v>
      </c>
      <c r="AD165" s="15">
        <f t="shared" si="40"/>
        <v>8.5985688416236161E-2</v>
      </c>
      <c r="AE165" s="15">
        <f t="shared" si="41"/>
        <v>1.3131636938618296E-2</v>
      </c>
      <c r="AF165" s="16">
        <f t="shared" si="45"/>
        <v>9.9117325354854457E-2</v>
      </c>
      <c r="AH165" s="17">
        <f t="shared" si="46"/>
        <v>88.98672482686591</v>
      </c>
      <c r="AI165" s="17">
        <f t="shared" si="42"/>
        <v>13.589951819964561</v>
      </c>
      <c r="AJ165" s="17">
        <f t="shared" si="43"/>
        <v>102.57667664683046</v>
      </c>
    </row>
    <row r="166" spans="1:36" x14ac:dyDescent="0.2">
      <c r="A166" s="20">
        <v>42528</v>
      </c>
      <c r="B166" s="21">
        <v>2860</v>
      </c>
      <c r="C166" s="5">
        <v>159</v>
      </c>
      <c r="D166" s="14">
        <v>42436</v>
      </c>
      <c r="E166" s="31">
        <v>431</v>
      </c>
      <c r="F166" s="48">
        <f t="shared" si="36"/>
        <v>2.6344772701607315</v>
      </c>
      <c r="G166" s="7">
        <f t="shared" si="33"/>
        <v>1054474187.04</v>
      </c>
      <c r="I166" s="15">
        <f t="shared" si="34"/>
        <v>6.9409494540100439E-2</v>
      </c>
      <c r="J166" s="15">
        <f t="shared" si="35"/>
        <v>5.5369340122787936E-2</v>
      </c>
      <c r="K166" s="16">
        <f t="shared" si="37"/>
        <v>0.12477883466288837</v>
      </c>
      <c r="M166" s="17">
        <f t="shared" si="38"/>
        <v>73.19052032802972</v>
      </c>
      <c r="N166" s="17">
        <f t="shared" si="38"/>
        <v>58.385539912918063</v>
      </c>
      <c r="O166" s="17">
        <f t="shared" si="38"/>
        <v>131.57606024094778</v>
      </c>
      <c r="Z166" s="14">
        <v>42435</v>
      </c>
      <c r="AA166" s="32">
        <v>211</v>
      </c>
      <c r="AB166" s="48">
        <f t="shared" si="44"/>
        <v>2.3242824552976926</v>
      </c>
      <c r="AC166" s="7">
        <f t="shared" si="39"/>
        <v>516227502.23999995</v>
      </c>
      <c r="AD166" s="15">
        <f t="shared" si="40"/>
        <v>8.661224074245695E-2</v>
      </c>
      <c r="AE166" s="15">
        <f t="shared" si="41"/>
        <v>1.246323875556965E-2</v>
      </c>
      <c r="AF166" s="16">
        <f t="shared" si="45"/>
        <v>9.90754794980266E-2</v>
      </c>
      <c r="AH166" s="17">
        <f t="shared" si="46"/>
        <v>91.330372144615055</v>
      </c>
      <c r="AI166" s="17">
        <f t="shared" si="42"/>
        <v>13.142163554664727</v>
      </c>
      <c r="AJ166" s="17">
        <f t="shared" si="43"/>
        <v>104.47253569927979</v>
      </c>
    </row>
    <row r="167" spans="1:36" x14ac:dyDescent="0.2">
      <c r="A167" s="20">
        <v>42529</v>
      </c>
      <c r="B167" s="21">
        <v>2770</v>
      </c>
      <c r="C167" s="5">
        <v>160</v>
      </c>
      <c r="D167" s="14">
        <v>42437</v>
      </c>
      <c r="E167" s="31">
        <v>413</v>
      </c>
      <c r="F167" s="48">
        <f t="shared" si="36"/>
        <v>2.6159500516564012</v>
      </c>
      <c r="G167" s="7">
        <f t="shared" si="33"/>
        <v>1010435821.92</v>
      </c>
      <c r="I167" s="15">
        <f t="shared" si="34"/>
        <v>7.0333514540136005E-2</v>
      </c>
      <c r="J167" s="15">
        <f t="shared" si="35"/>
        <v>5.1498940964591844E-2</v>
      </c>
      <c r="K167" s="16">
        <f t="shared" si="37"/>
        <v>0.12183245550472785</v>
      </c>
      <c r="M167" s="17">
        <f t="shared" si="38"/>
        <v>71.067502572884592</v>
      </c>
      <c r="N167" s="17">
        <f t="shared" si="38"/>
        <v>52.036374741566917</v>
      </c>
      <c r="O167" s="17">
        <f t="shared" si="38"/>
        <v>123.10387731445149</v>
      </c>
      <c r="Z167" s="14">
        <v>42436</v>
      </c>
      <c r="AA167" s="32">
        <v>220</v>
      </c>
      <c r="AB167" s="48">
        <f t="shared" si="44"/>
        <v>2.3424226808222062</v>
      </c>
      <c r="AC167" s="7">
        <f t="shared" si="39"/>
        <v>538246684.79999995</v>
      </c>
      <c r="AD167" s="15">
        <f t="shared" si="40"/>
        <v>8.5497970229354306E-2</v>
      </c>
      <c r="AE167" s="15">
        <f t="shared" si="41"/>
        <v>1.3690291553593914E-2</v>
      </c>
      <c r="AF167" s="16">
        <f t="shared" si="45"/>
        <v>9.918826178294822E-2</v>
      </c>
      <c r="AH167" s="17">
        <f t="shared" si="46"/>
        <v>86.390211821189297</v>
      </c>
      <c r="AI167" s="17">
        <f t="shared" si="42"/>
        <v>13.8331609982801</v>
      </c>
      <c r="AJ167" s="17">
        <f t="shared" si="43"/>
        <v>100.2233728194694</v>
      </c>
    </row>
    <row r="168" spans="1:36" x14ac:dyDescent="0.2">
      <c r="A168" s="20">
        <v>42530</v>
      </c>
      <c r="B168" s="21">
        <v>2770</v>
      </c>
      <c r="C168" s="5">
        <v>161</v>
      </c>
      <c r="D168" s="14">
        <v>42438</v>
      </c>
      <c r="E168" s="31">
        <v>390</v>
      </c>
      <c r="F168" s="48">
        <f t="shared" si="36"/>
        <v>2.5910646070264991</v>
      </c>
      <c r="G168" s="7">
        <f t="shared" si="33"/>
        <v>954164577.5999999</v>
      </c>
      <c r="I168" s="15">
        <f t="shared" si="34"/>
        <v>7.1594029662950767E-2</v>
      </c>
      <c r="J168" s="15">
        <f t="shared" si="35"/>
        <v>4.656172978402906E-2</v>
      </c>
      <c r="K168" s="16">
        <f t="shared" si="37"/>
        <v>0.11815575944697983</v>
      </c>
      <c r="M168" s="17">
        <f t="shared" si="38"/>
        <v>68.312487072031288</v>
      </c>
      <c r="N168" s="17">
        <f t="shared" si="38"/>
        <v>44.427553231703421</v>
      </c>
      <c r="O168" s="17">
        <f t="shared" si="38"/>
        <v>112.7400403037347</v>
      </c>
      <c r="Z168" s="14">
        <v>42437</v>
      </c>
      <c r="AA168" s="32">
        <v>220</v>
      </c>
      <c r="AB168" s="48">
        <f t="shared" si="44"/>
        <v>2.3424226808222062</v>
      </c>
      <c r="AC168" s="7">
        <f t="shared" si="39"/>
        <v>538246684.79999995</v>
      </c>
      <c r="AD168" s="15">
        <f t="shared" si="40"/>
        <v>8.5497970229354306E-2</v>
      </c>
      <c r="AE168" s="15">
        <f t="shared" si="41"/>
        <v>1.3690291553593914E-2</v>
      </c>
      <c r="AF168" s="16">
        <f t="shared" si="45"/>
        <v>9.918826178294822E-2</v>
      </c>
      <c r="AH168" s="17">
        <f t="shared" si="46"/>
        <v>81.579134649549218</v>
      </c>
      <c r="AI168" s="17">
        <f t="shared" si="42"/>
        <v>13.062791257455784</v>
      </c>
      <c r="AJ168" s="17">
        <f t="shared" si="43"/>
        <v>94.641925907005003</v>
      </c>
    </row>
    <row r="169" spans="1:36" x14ac:dyDescent="0.2">
      <c r="A169" s="20">
        <v>42531</v>
      </c>
      <c r="B169" s="21">
        <v>2830</v>
      </c>
      <c r="C169" s="5">
        <v>162</v>
      </c>
      <c r="D169" s="14">
        <v>42439</v>
      </c>
      <c r="E169" s="31">
        <v>373</v>
      </c>
      <c r="F169" s="48">
        <f t="shared" si="36"/>
        <v>2.5717088318086878</v>
      </c>
      <c r="G169" s="7">
        <f t="shared" si="33"/>
        <v>912572788.31999993</v>
      </c>
      <c r="I169" s="15">
        <f t="shared" si="34"/>
        <v>7.2590050351073868E-2</v>
      </c>
      <c r="J169" s="15">
        <f t="shared" si="35"/>
        <v>4.2928821644595105E-2</v>
      </c>
      <c r="K169" s="16">
        <f t="shared" si="37"/>
        <v>0.11551887199566897</v>
      </c>
      <c r="M169" s="17">
        <f t="shared" si="38"/>
        <v>66.243704653168678</v>
      </c>
      <c r="N169" s="17">
        <f t="shared" si="38"/>
        <v>39.175674467500123</v>
      </c>
      <c r="O169" s="17">
        <f t="shared" si="38"/>
        <v>105.41937912066878</v>
      </c>
      <c r="Z169" s="14">
        <v>42438</v>
      </c>
      <c r="AA169" s="32">
        <v>227</v>
      </c>
      <c r="AB169" s="48">
        <f t="shared" si="44"/>
        <v>2.3560258571931225</v>
      </c>
      <c r="AC169" s="7">
        <f t="shared" si="39"/>
        <v>555372715.67999995</v>
      </c>
      <c r="AD169" s="15">
        <f t="shared" si="40"/>
        <v>8.467180534868339E-2</v>
      </c>
      <c r="AE169" s="15">
        <f t="shared" si="41"/>
        <v>1.4714944640608074E-2</v>
      </c>
      <c r="AF169" s="16">
        <f t="shared" si="45"/>
        <v>9.9386749989291465E-2</v>
      </c>
      <c r="AH169" s="17">
        <f t="shared" si="46"/>
        <v>77.269185499136285</v>
      </c>
      <c r="AI169" s="17">
        <f t="shared" si="42"/>
        <v>13.428458060654151</v>
      </c>
      <c r="AJ169" s="17">
        <f t="shared" si="43"/>
        <v>90.697643559790436</v>
      </c>
    </row>
    <row r="170" spans="1:36" x14ac:dyDescent="0.2">
      <c r="A170" s="20">
        <v>42532</v>
      </c>
      <c r="B170" s="21">
        <v>2730</v>
      </c>
      <c r="C170" s="5">
        <v>163</v>
      </c>
      <c r="D170" s="14">
        <v>42440</v>
      </c>
      <c r="E170" s="31">
        <v>383</v>
      </c>
      <c r="F170" s="48">
        <f t="shared" si="36"/>
        <v>2.5831987739686229</v>
      </c>
      <c r="G170" s="7">
        <f t="shared" si="33"/>
        <v>937038546.71999991</v>
      </c>
      <c r="I170" s="15">
        <f t="shared" si="34"/>
        <v>7.1997135130956805E-2</v>
      </c>
      <c r="J170" s="15">
        <f t="shared" si="35"/>
        <v>4.5063510889097769E-2</v>
      </c>
      <c r="K170" s="16">
        <f t="shared" si="37"/>
        <v>0.11706064602005457</v>
      </c>
      <c r="M170" s="17">
        <f t="shared" si="38"/>
        <v>67.464090871115204</v>
      </c>
      <c r="N170" s="17">
        <f t="shared" si="38"/>
        <v>42.226246753621062</v>
      </c>
      <c r="O170" s="17">
        <f t="shared" si="38"/>
        <v>109.69033762473627</v>
      </c>
      <c r="Z170" s="14">
        <v>42439</v>
      </c>
      <c r="AA170" s="32">
        <v>229</v>
      </c>
      <c r="AB170" s="48">
        <f t="shared" si="44"/>
        <v>2.3598354823398879</v>
      </c>
      <c r="AC170" s="7">
        <f t="shared" si="39"/>
        <v>560265867.36000001</v>
      </c>
      <c r="AD170" s="15">
        <f t="shared" si="40"/>
        <v>8.4441868757308122E-2</v>
      </c>
      <c r="AE170" s="15">
        <f t="shared" si="41"/>
        <v>1.5017956297640911E-2</v>
      </c>
      <c r="AF170" s="16">
        <f t="shared" si="45"/>
        <v>9.9459825054949033E-2</v>
      </c>
      <c r="AH170" s="17">
        <f t="shared" si="46"/>
        <v>79.12528598266897</v>
      </c>
      <c r="AI170" s="17">
        <f t="shared" si="42"/>
        <v>14.072403943845909</v>
      </c>
      <c r="AJ170" s="17">
        <f t="shared" si="43"/>
        <v>93.197689926514883</v>
      </c>
    </row>
    <row r="171" spans="1:36" x14ac:dyDescent="0.2">
      <c r="A171" s="20">
        <v>42533</v>
      </c>
      <c r="B171" s="21">
        <v>2610</v>
      </c>
      <c r="C171" s="5">
        <v>164</v>
      </c>
      <c r="D171" s="14">
        <v>42441</v>
      </c>
      <c r="E171" s="31">
        <v>400</v>
      </c>
      <c r="F171" s="48">
        <f t="shared" si="36"/>
        <v>2.6020599913279625</v>
      </c>
      <c r="G171" s="7">
        <f t="shared" si="33"/>
        <v>978630336</v>
      </c>
      <c r="I171" s="15">
        <f t="shared" si="34"/>
        <v>7.1034321767811964E-2</v>
      </c>
      <c r="J171" s="15">
        <f t="shared" si="35"/>
        <v>4.8706227236763766E-2</v>
      </c>
      <c r="K171" s="16">
        <f t="shared" si="37"/>
        <v>0.11974054900457573</v>
      </c>
      <c r="M171" s="17">
        <f t="shared" si="38"/>
        <v>69.516342179165932</v>
      </c>
      <c r="N171" s="17">
        <f t="shared" si="38"/>
        <v>47.665391526006474</v>
      </c>
      <c r="O171" s="17">
        <f t="shared" si="38"/>
        <v>117.18173370517242</v>
      </c>
      <c r="Z171" s="14">
        <v>42440</v>
      </c>
      <c r="AA171" s="32">
        <v>234</v>
      </c>
      <c r="AB171" s="48">
        <f t="shared" si="44"/>
        <v>2.369215857410143</v>
      </c>
      <c r="AC171" s="7">
        <f t="shared" si="39"/>
        <v>572498746.55999994</v>
      </c>
      <c r="AD171" s="15">
        <f t="shared" si="40"/>
        <v>8.3878357916437149E-2</v>
      </c>
      <c r="AE171" s="15">
        <f t="shared" si="41"/>
        <v>1.579399870654119E-2</v>
      </c>
      <c r="AF171" s="16">
        <f t="shared" si="45"/>
        <v>9.9672356622978339E-2</v>
      </c>
      <c r="AH171" s="17">
        <f t="shared" si="46"/>
        <v>82.085905590891159</v>
      </c>
      <c r="AI171" s="17">
        <f t="shared" si="42"/>
        <v>15.456486260965971</v>
      </c>
      <c r="AJ171" s="17">
        <f t="shared" si="43"/>
        <v>97.542391851857104</v>
      </c>
    </row>
    <row r="172" spans="1:36" x14ac:dyDescent="0.2">
      <c r="A172" s="20">
        <v>42534</v>
      </c>
      <c r="B172" s="21">
        <v>2610</v>
      </c>
      <c r="C172" s="5">
        <v>165</v>
      </c>
      <c r="D172" s="14">
        <v>42442</v>
      </c>
      <c r="E172" s="31">
        <v>397</v>
      </c>
      <c r="F172" s="48">
        <f t="shared" si="36"/>
        <v>2.5987905067631152</v>
      </c>
      <c r="G172" s="7">
        <f t="shared" si="33"/>
        <v>971290608.4799999</v>
      </c>
      <c r="I172" s="15">
        <f t="shared" si="34"/>
        <v>7.1200292603525797E-2</v>
      </c>
      <c r="J172" s="15">
        <f t="shared" si="35"/>
        <v>4.8062446695786187E-2</v>
      </c>
      <c r="K172" s="16">
        <f t="shared" si="37"/>
        <v>0.11926273929931198</v>
      </c>
      <c r="M172" s="17">
        <f t="shared" si="38"/>
        <v>69.156175526832612</v>
      </c>
      <c r="N172" s="17">
        <f t="shared" si="38"/>
        <v>46.682603096187727</v>
      </c>
      <c r="O172" s="17">
        <f t="shared" si="38"/>
        <v>115.83877862302033</v>
      </c>
      <c r="Z172" s="14">
        <v>42441</v>
      </c>
      <c r="AA172" s="32">
        <v>236</v>
      </c>
      <c r="AB172" s="48">
        <f t="shared" si="44"/>
        <v>2.3729120029701067</v>
      </c>
      <c r="AC172" s="7">
        <f t="shared" si="39"/>
        <v>577391898.24000001</v>
      </c>
      <c r="AD172" s="15">
        <f t="shared" si="40"/>
        <v>8.3657352156940645E-2</v>
      </c>
      <c r="AE172" s="15">
        <f t="shared" si="41"/>
        <v>1.6111478915821653E-2</v>
      </c>
      <c r="AF172" s="16">
        <f t="shared" si="45"/>
        <v>9.9768831072762298E-2</v>
      </c>
      <c r="AH172" s="17">
        <f t="shared" si="46"/>
        <v>81.255600480340505</v>
      </c>
      <c r="AI172" s="17">
        <f t="shared" si="42"/>
        <v>15.648928159661104</v>
      </c>
      <c r="AJ172" s="17">
        <f t="shared" si="43"/>
        <v>96.904528640001615</v>
      </c>
    </row>
    <row r="173" spans="1:36" x14ac:dyDescent="0.2">
      <c r="A173" s="20">
        <v>42535</v>
      </c>
      <c r="B173" s="21">
        <v>2670</v>
      </c>
      <c r="C173" s="5">
        <v>166</v>
      </c>
      <c r="D173" s="14">
        <v>42443</v>
      </c>
      <c r="E173" s="31">
        <v>398</v>
      </c>
      <c r="F173" s="48">
        <f t="shared" si="36"/>
        <v>2.5998830720736876</v>
      </c>
      <c r="G173" s="7">
        <f t="shared" si="33"/>
        <v>973737184.31999993</v>
      </c>
      <c r="I173" s="15">
        <f t="shared" si="34"/>
        <v>7.1144786948560468E-2</v>
      </c>
      <c r="J173" s="15">
        <f t="shared" si="35"/>
        <v>4.8277003585552203E-2</v>
      </c>
      <c r="K173" s="16">
        <f t="shared" si="37"/>
        <v>0.11942179053411267</v>
      </c>
      <c r="M173" s="17">
        <f t="shared" si="38"/>
        <v>69.276324522337561</v>
      </c>
      <c r="N173" s="17">
        <f t="shared" si="38"/>
        <v>47.00911353880214</v>
      </c>
      <c r="O173" s="17">
        <f t="shared" si="38"/>
        <v>116.28543806113969</v>
      </c>
      <c r="Z173" s="14">
        <v>42442</v>
      </c>
      <c r="AA173" s="32">
        <v>242</v>
      </c>
      <c r="AB173" s="48">
        <f t="shared" si="44"/>
        <v>2.3838153659804311</v>
      </c>
      <c r="AC173" s="7">
        <f t="shared" si="39"/>
        <v>592071353.27999997</v>
      </c>
      <c r="AD173" s="15">
        <f t="shared" si="40"/>
        <v>8.3008787850932284E-2</v>
      </c>
      <c r="AE173" s="15">
        <f t="shared" si="41"/>
        <v>1.7086545117004803E-2</v>
      </c>
      <c r="AF173" s="16">
        <f t="shared" si="45"/>
        <v>0.10009533296793709</v>
      </c>
      <c r="AH173" s="17">
        <f t="shared" si="46"/>
        <v>80.828743355783018</v>
      </c>
      <c r="AI173" s="17">
        <f t="shared" si="42"/>
        <v>16.6378043319889</v>
      </c>
      <c r="AJ173" s="17">
        <f t="shared" si="43"/>
        <v>97.466547687771921</v>
      </c>
    </row>
    <row r="174" spans="1:36" x14ac:dyDescent="0.2">
      <c r="A174" s="20">
        <v>42536</v>
      </c>
      <c r="B174" s="21">
        <v>2590</v>
      </c>
      <c r="C174" s="5">
        <v>167</v>
      </c>
      <c r="D174" s="14">
        <v>42444</v>
      </c>
      <c r="E174" s="31">
        <v>424</v>
      </c>
      <c r="F174" s="48">
        <f t="shared" si="36"/>
        <v>2.6273658565927325</v>
      </c>
      <c r="G174" s="7">
        <f t="shared" si="33"/>
        <v>1037348156.16</v>
      </c>
      <c r="I174" s="15">
        <f t="shared" si="34"/>
        <v>6.9762722388284876E-2</v>
      </c>
      <c r="J174" s="15">
        <f t="shared" si="35"/>
        <v>5.3864095397697209E-2</v>
      </c>
      <c r="K174" s="16">
        <f t="shared" si="37"/>
        <v>0.12362681778598208</v>
      </c>
      <c r="M174" s="17">
        <f t="shared" si="38"/>
        <v>72.36823143818927</v>
      </c>
      <c r="N174" s="17">
        <f t="shared" si="38"/>
        <v>55.875820044027535</v>
      </c>
      <c r="O174" s="17">
        <f t="shared" si="38"/>
        <v>128.2440514822168</v>
      </c>
      <c r="Z174" s="14">
        <v>42443</v>
      </c>
      <c r="AA174" s="32">
        <v>250</v>
      </c>
      <c r="AB174" s="48">
        <f t="shared" si="44"/>
        <v>2.3979400086720375</v>
      </c>
      <c r="AC174" s="7">
        <f t="shared" si="39"/>
        <v>611643960</v>
      </c>
      <c r="AD174" s="15">
        <f t="shared" si="40"/>
        <v>8.2176082328712638E-2</v>
      </c>
      <c r="AE174" s="15">
        <f t="shared" si="41"/>
        <v>1.8435233808889784E-2</v>
      </c>
      <c r="AF174" s="16">
        <f t="shared" si="45"/>
        <v>0.10061131613760242</v>
      </c>
      <c r="AH174" s="17">
        <f t="shared" si="46"/>
        <v>85.245207484142412</v>
      </c>
      <c r="AI174" s="17">
        <f t="shared" si="42"/>
        <v>19.12375580003031</v>
      </c>
      <c r="AJ174" s="17">
        <f t="shared" si="43"/>
        <v>104.36896328417272</v>
      </c>
    </row>
    <row r="175" spans="1:36" x14ac:dyDescent="0.2">
      <c r="A175" s="20">
        <v>42537</v>
      </c>
      <c r="B175" s="21">
        <v>2820</v>
      </c>
      <c r="C175" s="5">
        <v>168</v>
      </c>
      <c r="D175" s="14">
        <v>42445</v>
      </c>
      <c r="E175" s="31">
        <v>402</v>
      </c>
      <c r="F175" s="48">
        <f t="shared" si="36"/>
        <v>2.6042260530844699</v>
      </c>
      <c r="G175" s="7">
        <f t="shared" si="33"/>
        <v>983523487.67999995</v>
      </c>
      <c r="I175" s="15">
        <f t="shared" si="34"/>
        <v>7.0924577774503325E-2</v>
      </c>
      <c r="J175" s="15">
        <f t="shared" si="35"/>
        <v>4.9135586646685825E-2</v>
      </c>
      <c r="K175" s="16">
        <f t="shared" si="37"/>
        <v>0.12006016442118915</v>
      </c>
      <c r="M175" s="17">
        <f t="shared" si="38"/>
        <v>69.75598809501092</v>
      </c>
      <c r="N175" s="17">
        <f t="shared" si="38"/>
        <v>48.326003547951274</v>
      </c>
      <c r="O175" s="17">
        <f t="shared" si="38"/>
        <v>118.08199164296221</v>
      </c>
      <c r="Z175" s="14">
        <v>42444</v>
      </c>
      <c r="AA175" s="32">
        <v>250</v>
      </c>
      <c r="AB175" s="48">
        <f t="shared" si="44"/>
        <v>2.3979400086720375</v>
      </c>
      <c r="AC175" s="7">
        <f t="shared" si="39"/>
        <v>611643960</v>
      </c>
      <c r="AD175" s="15">
        <f t="shared" si="40"/>
        <v>8.2176082328712638E-2</v>
      </c>
      <c r="AE175" s="15">
        <f t="shared" si="41"/>
        <v>1.8435233808889784E-2</v>
      </c>
      <c r="AF175" s="16">
        <f t="shared" si="45"/>
        <v>0.10061131613760242</v>
      </c>
      <c r="AH175" s="17">
        <f t="shared" si="46"/>
        <v>80.822107095814275</v>
      </c>
      <c r="AI175" s="17">
        <f t="shared" si="42"/>
        <v>18.131485451915527</v>
      </c>
      <c r="AJ175" s="17">
        <f t="shared" si="43"/>
        <v>98.953592547729784</v>
      </c>
    </row>
    <row r="176" spans="1:36" x14ac:dyDescent="0.2">
      <c r="A176" s="20">
        <v>42538</v>
      </c>
      <c r="B176" s="21">
        <v>2570</v>
      </c>
      <c r="C176" s="5">
        <v>169</v>
      </c>
      <c r="D176" s="14">
        <v>42446</v>
      </c>
      <c r="E176" s="31">
        <v>389</v>
      </c>
      <c r="F176" s="48">
        <f t="shared" si="36"/>
        <v>2.5899496013257077</v>
      </c>
      <c r="G176" s="7">
        <f t="shared" si="33"/>
        <v>951718001.75999999</v>
      </c>
      <c r="I176" s="15">
        <f t="shared" si="34"/>
        <v>7.1651033503296574E-2</v>
      </c>
      <c r="J176" s="15">
        <f t="shared" si="35"/>
        <v>4.6347531125036534E-2</v>
      </c>
      <c r="K176" s="16">
        <f t="shared" si="37"/>
        <v>0.11799856462833311</v>
      </c>
      <c r="M176" s="17">
        <f t="shared" si="38"/>
        <v>68.191578429796238</v>
      </c>
      <c r="N176" s="17">
        <f t="shared" si="38"/>
        <v>44.109779708829173</v>
      </c>
      <c r="O176" s="17">
        <f t="shared" si="38"/>
        <v>112.3013581386254</v>
      </c>
      <c r="Z176" s="14">
        <v>42445</v>
      </c>
      <c r="AA176" s="32">
        <v>250</v>
      </c>
      <c r="AB176" s="48">
        <f t="shared" si="44"/>
        <v>2.3979400086720375</v>
      </c>
      <c r="AC176" s="7">
        <f t="shared" si="39"/>
        <v>611643960</v>
      </c>
      <c r="AD176" s="15">
        <f t="shared" si="40"/>
        <v>8.2176082328712638E-2</v>
      </c>
      <c r="AE176" s="15">
        <f t="shared" si="41"/>
        <v>1.8435233808889784E-2</v>
      </c>
      <c r="AF176" s="16">
        <f t="shared" si="45"/>
        <v>0.10061131613760242</v>
      </c>
      <c r="AH176" s="17">
        <f t="shared" si="46"/>
        <v>78.208456866347646</v>
      </c>
      <c r="AI176" s="17">
        <f t="shared" si="42"/>
        <v>17.54514388257498</v>
      </c>
      <c r="AJ176" s="17">
        <f t="shared" si="43"/>
        <v>95.753600748922622</v>
      </c>
    </row>
    <row r="177" spans="1:36" x14ac:dyDescent="0.2">
      <c r="A177" s="20">
        <v>42539</v>
      </c>
      <c r="B177" s="21">
        <v>2670</v>
      </c>
      <c r="C177" s="5">
        <v>170</v>
      </c>
      <c r="D177" s="14">
        <v>42447</v>
      </c>
      <c r="E177" s="31">
        <v>388</v>
      </c>
      <c r="F177" s="48">
        <f t="shared" si="36"/>
        <v>2.5888317255942073</v>
      </c>
      <c r="G177" s="7">
        <f t="shared" si="33"/>
        <v>949271425.91999996</v>
      </c>
      <c r="I177" s="15">
        <f t="shared" si="34"/>
        <v>7.1708229634251247E-2</v>
      </c>
      <c r="J177" s="15">
        <f t="shared" si="35"/>
        <v>4.6133385169855323E-2</v>
      </c>
      <c r="K177" s="16">
        <f t="shared" si="37"/>
        <v>0.11784161480410657</v>
      </c>
      <c r="M177" s="17">
        <f t="shared" si="38"/>
        <v>68.070573395104489</v>
      </c>
      <c r="N177" s="17">
        <f t="shared" si="38"/>
        <v>43.79310432270514</v>
      </c>
      <c r="O177" s="17">
        <f t="shared" si="38"/>
        <v>111.86367771780962</v>
      </c>
      <c r="Z177" s="14">
        <v>42446</v>
      </c>
      <c r="AA177" s="32">
        <v>253</v>
      </c>
      <c r="AB177" s="48">
        <f t="shared" si="44"/>
        <v>2.403120521175818</v>
      </c>
      <c r="AC177" s="7">
        <f t="shared" si="39"/>
        <v>618983687.51999998</v>
      </c>
      <c r="AD177" s="15">
        <f t="shared" si="40"/>
        <v>8.1872768082031686E-2</v>
      </c>
      <c r="AE177" s="15">
        <f t="shared" si="41"/>
        <v>1.8954096577347146E-2</v>
      </c>
      <c r="AF177" s="16">
        <f t="shared" si="45"/>
        <v>0.10082686465937883</v>
      </c>
      <c r="AH177" s="17">
        <f t="shared" si="46"/>
        <v>77.719479301247674</v>
      </c>
      <c r="AI177" s="17">
        <f t="shared" si="42"/>
        <v>17.992582285003714</v>
      </c>
      <c r="AJ177" s="17">
        <f t="shared" si="43"/>
        <v>95.712061586251394</v>
      </c>
    </row>
    <row r="178" spans="1:36" x14ac:dyDescent="0.2">
      <c r="A178" s="20">
        <v>42540</v>
      </c>
      <c r="B178" s="21">
        <v>2400</v>
      </c>
      <c r="C178" s="5">
        <v>171</v>
      </c>
      <c r="D178" s="14">
        <v>42448</v>
      </c>
      <c r="E178" s="31">
        <v>382</v>
      </c>
      <c r="F178" s="48">
        <f t="shared" si="36"/>
        <v>2.5820633629117089</v>
      </c>
      <c r="G178" s="7">
        <f t="shared" si="33"/>
        <v>934591970.88</v>
      </c>
      <c r="I178" s="15">
        <f t="shared" si="34"/>
        <v>7.2055509435279178E-2</v>
      </c>
      <c r="J178" s="15">
        <f t="shared" si="35"/>
        <v>4.4849720438641771E-2</v>
      </c>
      <c r="K178" s="16">
        <f t="shared" si="37"/>
        <v>0.11690522987392095</v>
      </c>
      <c r="M178" s="17">
        <f t="shared" si="38"/>
        <v>67.34250057588001</v>
      </c>
      <c r="N178" s="17">
        <f t="shared" si="38"/>
        <v>41.916188618167226</v>
      </c>
      <c r="O178" s="17">
        <f t="shared" si="38"/>
        <v>109.25868919404722</v>
      </c>
      <c r="Z178" s="14">
        <v>42447</v>
      </c>
      <c r="AA178" s="32">
        <v>258</v>
      </c>
      <c r="AB178" s="48">
        <f t="shared" si="44"/>
        <v>2.4116197059632301</v>
      </c>
      <c r="AC178" s="7">
        <f t="shared" si="39"/>
        <v>631216566.72000003</v>
      </c>
      <c r="AD178" s="15">
        <f t="shared" si="40"/>
        <v>8.1377571748446634E-2</v>
      </c>
      <c r="AE178" s="15">
        <f t="shared" si="41"/>
        <v>1.9833482876860931E-2</v>
      </c>
      <c r="AF178" s="16">
        <f t="shared" si="45"/>
        <v>0.10121105462530756</v>
      </c>
      <c r="AH178" s="17">
        <f t="shared" si="46"/>
        <v>76.054825165809348</v>
      </c>
      <c r="AI178" s="17">
        <f t="shared" si="42"/>
        <v>18.53621385130019</v>
      </c>
      <c r="AJ178" s="17">
        <f t="shared" si="43"/>
        <v>94.591039017109537</v>
      </c>
    </row>
    <row r="179" spans="1:36" x14ac:dyDescent="0.2">
      <c r="A179" s="20">
        <v>42541</v>
      </c>
      <c r="B179" s="21">
        <v>2340</v>
      </c>
      <c r="C179" s="5">
        <v>172</v>
      </c>
      <c r="D179" s="14">
        <v>42449</v>
      </c>
      <c r="E179" s="31">
        <v>383</v>
      </c>
      <c r="F179" s="48">
        <f t="shared" si="36"/>
        <v>2.5831987739686229</v>
      </c>
      <c r="G179" s="7">
        <f t="shared" si="33"/>
        <v>937038546.71999991</v>
      </c>
      <c r="I179" s="15">
        <f t="shared" si="34"/>
        <v>7.1997135130956805E-2</v>
      </c>
      <c r="J179" s="15">
        <f t="shared" si="35"/>
        <v>4.5063510889097769E-2</v>
      </c>
      <c r="K179" s="16">
        <f t="shared" si="37"/>
        <v>0.11706064602005457</v>
      </c>
      <c r="M179" s="17">
        <f t="shared" si="38"/>
        <v>67.464090871115204</v>
      </c>
      <c r="N179" s="17">
        <f t="shared" si="38"/>
        <v>42.226246753621062</v>
      </c>
      <c r="O179" s="17">
        <f t="shared" si="38"/>
        <v>109.69033762473627</v>
      </c>
      <c r="Z179" s="14">
        <v>42448</v>
      </c>
      <c r="AA179" s="32">
        <v>258</v>
      </c>
      <c r="AB179" s="48">
        <f t="shared" si="44"/>
        <v>2.4116197059632301</v>
      </c>
      <c r="AC179" s="7">
        <f t="shared" si="39"/>
        <v>631216566.72000003</v>
      </c>
      <c r="AD179" s="15">
        <f t="shared" si="40"/>
        <v>8.1377571748446634E-2</v>
      </c>
      <c r="AE179" s="15">
        <f t="shared" si="41"/>
        <v>1.9833482876860931E-2</v>
      </c>
      <c r="AF179" s="16">
        <f t="shared" si="45"/>
        <v>0.10121105462530756</v>
      </c>
      <c r="AH179" s="17">
        <f t="shared" si="46"/>
        <v>76.253921566766962</v>
      </c>
      <c r="AI179" s="17">
        <f t="shared" si="42"/>
        <v>18.584737971329773</v>
      </c>
      <c r="AJ179" s="17">
        <f t="shared" si="43"/>
        <v>94.838659538096721</v>
      </c>
    </row>
    <row r="180" spans="1:36" x14ac:dyDescent="0.2">
      <c r="A180" s="20">
        <v>42542</v>
      </c>
      <c r="B180" s="21">
        <v>2300</v>
      </c>
      <c r="C180" s="5">
        <v>173</v>
      </c>
      <c r="D180" s="14">
        <v>42450</v>
      </c>
      <c r="E180" s="31">
        <v>399</v>
      </c>
      <c r="F180" s="48">
        <f t="shared" si="36"/>
        <v>2.6009728956867484</v>
      </c>
      <c r="G180" s="7">
        <f t="shared" si="33"/>
        <v>976183760.15999997</v>
      </c>
      <c r="I180" s="15">
        <f t="shared" si="34"/>
        <v>7.1089463688068719E-2</v>
      </c>
      <c r="J180" s="15">
        <f t="shared" si="35"/>
        <v>4.8491597640879291E-2</v>
      </c>
      <c r="K180" s="16">
        <f t="shared" si="37"/>
        <v>0.11958106132894801</v>
      </c>
      <c r="M180" s="17">
        <f t="shared" si="38"/>
        <v>69.396379970776707</v>
      </c>
      <c r="N180" s="17">
        <f t="shared" si="38"/>
        <v>47.336710121239328</v>
      </c>
      <c r="O180" s="17">
        <f t="shared" si="38"/>
        <v>116.73309009201603</v>
      </c>
      <c r="Z180" s="14">
        <v>42449</v>
      </c>
      <c r="AA180" s="32">
        <v>266</v>
      </c>
      <c r="AB180" s="48">
        <f t="shared" si="44"/>
        <v>2.424881636631067</v>
      </c>
      <c r="AC180" s="7">
        <f t="shared" si="39"/>
        <v>650789173.43999994</v>
      </c>
      <c r="AD180" s="15">
        <f t="shared" si="40"/>
        <v>8.061085511579924E-2</v>
      </c>
      <c r="AE180" s="15">
        <f t="shared" si="41"/>
        <v>2.127549669307216E-2</v>
      </c>
      <c r="AF180" s="16">
        <f t="shared" si="45"/>
        <v>0.1018863518088714</v>
      </c>
      <c r="AH180" s="17">
        <f t="shared" si="46"/>
        <v>78.691007656653866</v>
      </c>
      <c r="AI180" s="17">
        <f t="shared" si="42"/>
        <v>20.768794361114825</v>
      </c>
      <c r="AJ180" s="17">
        <f t="shared" si="43"/>
        <v>99.459802017768695</v>
      </c>
    </row>
    <row r="181" spans="1:36" x14ac:dyDescent="0.2">
      <c r="A181" s="20">
        <v>42543</v>
      </c>
      <c r="B181" s="21">
        <v>2300</v>
      </c>
      <c r="C181" s="5">
        <v>174</v>
      </c>
      <c r="D181" s="14">
        <v>42451</v>
      </c>
      <c r="E181" s="31">
        <v>430</v>
      </c>
      <c r="F181" s="48">
        <f t="shared" si="36"/>
        <v>2.6334684555795866</v>
      </c>
      <c r="G181" s="7">
        <f t="shared" si="33"/>
        <v>1052027611.1999999</v>
      </c>
      <c r="I181" s="15">
        <f t="shared" si="34"/>
        <v>6.9459493847762566E-2</v>
      </c>
      <c r="J181" s="15">
        <f t="shared" si="35"/>
        <v>5.5154318492073973E-2</v>
      </c>
      <c r="K181" s="16">
        <f t="shared" si="37"/>
        <v>0.12461381233983654</v>
      </c>
      <c r="M181" s="17">
        <f t="shared" si="38"/>
        <v>73.073305387822742</v>
      </c>
      <c r="N181" s="17">
        <f t="shared" si="38"/>
        <v>58.023865930580563</v>
      </c>
      <c r="O181" s="17">
        <f t="shared" si="38"/>
        <v>131.0971713184033</v>
      </c>
      <c r="Z181" s="14">
        <v>42450</v>
      </c>
      <c r="AA181" s="32">
        <v>270</v>
      </c>
      <c r="AB181" s="48">
        <f t="shared" si="44"/>
        <v>2.4313637641589874</v>
      </c>
      <c r="AC181" s="7">
        <f t="shared" si="39"/>
        <v>660575476.79999995</v>
      </c>
      <c r="AD181" s="15">
        <f t="shared" si="40"/>
        <v>8.023873415011766E-2</v>
      </c>
      <c r="AE181" s="15">
        <f t="shared" si="41"/>
        <v>2.2011291979419978E-2</v>
      </c>
      <c r="AF181" s="16">
        <f t="shared" si="45"/>
        <v>0.10225002612953764</v>
      </c>
      <c r="AH181" s="17">
        <f t="shared" si="46"/>
        <v>84.413363813660141</v>
      </c>
      <c r="AI181" s="17">
        <f t="shared" si="42"/>
        <v>23.156486920534917</v>
      </c>
      <c r="AJ181" s="17">
        <f t="shared" si="43"/>
        <v>107.56985073419506</v>
      </c>
    </row>
    <row r="182" spans="1:36" x14ac:dyDescent="0.2">
      <c r="A182" s="20">
        <v>42544</v>
      </c>
      <c r="B182" s="21">
        <v>2210</v>
      </c>
      <c r="C182" s="5">
        <v>175</v>
      </c>
      <c r="D182" s="14">
        <v>42452</v>
      </c>
      <c r="E182" s="31">
        <v>446</v>
      </c>
      <c r="F182" s="48">
        <f t="shared" si="36"/>
        <v>2.6493348587121419</v>
      </c>
      <c r="G182" s="7">
        <f t="shared" si="33"/>
        <v>1091172824.6399999</v>
      </c>
      <c r="I182" s="15">
        <f t="shared" si="34"/>
        <v>6.8677270976613317E-2</v>
      </c>
      <c r="J182" s="15">
        <f t="shared" si="35"/>
        <v>5.8593177353441606E-2</v>
      </c>
      <c r="K182" s="16">
        <f t="shared" si="37"/>
        <v>0.12727044833005491</v>
      </c>
      <c r="M182" s="17">
        <f t="shared" si="38"/>
        <v>74.938771760117831</v>
      </c>
      <c r="N182" s="17">
        <f t="shared" si="38"/>
        <v>63.935282837387348</v>
      </c>
      <c r="O182" s="17">
        <f t="shared" si="38"/>
        <v>138.87405459750519</v>
      </c>
      <c r="Z182" s="14">
        <v>42451</v>
      </c>
      <c r="AA182" s="32">
        <v>279</v>
      </c>
      <c r="AB182" s="48">
        <f t="shared" si="44"/>
        <v>2.4456042032735974</v>
      </c>
      <c r="AC182" s="7">
        <f t="shared" si="39"/>
        <v>682594659.36000001</v>
      </c>
      <c r="AD182" s="15">
        <f t="shared" si="40"/>
        <v>7.9427251135153809E-2</v>
      </c>
      <c r="AE182" s="15">
        <f t="shared" si="41"/>
        <v>2.3699157799237369E-2</v>
      </c>
      <c r="AF182" s="16">
        <f t="shared" si="45"/>
        <v>0.10312640893439118</v>
      </c>
      <c r="AH182" s="17">
        <f t="shared" si="46"/>
        <v>86.668857974536422</v>
      </c>
      <c r="AI182" s="17">
        <f t="shared" si="42"/>
        <v>25.859876957382927</v>
      </c>
      <c r="AJ182" s="17">
        <f t="shared" si="43"/>
        <v>112.52873493191933</v>
      </c>
    </row>
    <row r="183" spans="1:36" x14ac:dyDescent="0.2">
      <c r="A183" s="20">
        <v>42545</v>
      </c>
      <c r="B183" s="21">
        <v>2110</v>
      </c>
      <c r="C183" s="5">
        <v>176</v>
      </c>
      <c r="D183" s="14">
        <v>42453</v>
      </c>
      <c r="E183" s="31">
        <v>411</v>
      </c>
      <c r="F183" s="48">
        <f t="shared" si="36"/>
        <v>2.6138418218760693</v>
      </c>
      <c r="G183" s="7">
        <f t="shared" si="33"/>
        <v>1005542670.24</v>
      </c>
      <c r="I183" s="15">
        <f t="shared" si="34"/>
        <v>7.0439436123066357E-2</v>
      </c>
      <c r="J183" s="15">
        <f t="shared" si="35"/>
        <v>5.1069052602971787E-2</v>
      </c>
      <c r="K183" s="16">
        <f t="shared" si="37"/>
        <v>0.12150848872603814</v>
      </c>
      <c r="M183" s="17">
        <f t="shared" si="38"/>
        <v>70.829858689388047</v>
      </c>
      <c r="N183" s="17">
        <f t="shared" si="38"/>
        <v>51.352111521019275</v>
      </c>
      <c r="O183" s="17">
        <f t="shared" si="38"/>
        <v>122.18197021040733</v>
      </c>
      <c r="Z183" s="14">
        <v>42452</v>
      </c>
      <c r="AA183" s="32">
        <v>297</v>
      </c>
      <c r="AB183" s="48">
        <f t="shared" si="44"/>
        <v>2.4727564493172123</v>
      </c>
      <c r="AC183" s="7">
        <f t="shared" si="39"/>
        <v>726633024.48000002</v>
      </c>
      <c r="AD183" s="15">
        <f t="shared" si="40"/>
        <v>7.7902668830934357E-2</v>
      </c>
      <c r="AE183" s="15">
        <f t="shared" si="41"/>
        <v>2.7189396508763064E-2</v>
      </c>
      <c r="AF183" s="16">
        <f t="shared" si="45"/>
        <v>0.10509206533969742</v>
      </c>
      <c r="AH183" s="17">
        <f t="shared" si="46"/>
        <v>78.334457635080156</v>
      </c>
      <c r="AI183" s="17">
        <f t="shared" si="42"/>
        <v>27.340098367635747</v>
      </c>
      <c r="AJ183" s="17">
        <f t="shared" si="43"/>
        <v>105.6745560027159</v>
      </c>
    </row>
    <row r="184" spans="1:36" x14ac:dyDescent="0.2">
      <c r="A184" s="20">
        <v>42546</v>
      </c>
      <c r="B184" s="21">
        <v>1980</v>
      </c>
      <c r="C184" s="5">
        <v>177</v>
      </c>
      <c r="D184" s="14">
        <v>42454</v>
      </c>
      <c r="E184" s="31">
        <v>402</v>
      </c>
      <c r="F184" s="48">
        <f t="shared" si="36"/>
        <v>2.6042260530844699</v>
      </c>
      <c r="G184" s="7">
        <f t="shared" si="33"/>
        <v>983523487.67999995</v>
      </c>
      <c r="I184" s="15">
        <f t="shared" si="34"/>
        <v>7.0924577774503325E-2</v>
      </c>
      <c r="J184" s="15">
        <f t="shared" si="35"/>
        <v>4.9135586646685825E-2</v>
      </c>
      <c r="K184" s="16">
        <f t="shared" si="37"/>
        <v>0.12006016442118915</v>
      </c>
      <c r="M184" s="17">
        <f t="shared" si="38"/>
        <v>69.75598809501092</v>
      </c>
      <c r="N184" s="17">
        <f t="shared" si="38"/>
        <v>48.326003547951274</v>
      </c>
      <c r="O184" s="17">
        <f t="shared" si="38"/>
        <v>118.08199164296221</v>
      </c>
      <c r="Z184" s="14">
        <v>42453</v>
      </c>
      <c r="AA184" s="32">
        <v>306</v>
      </c>
      <c r="AB184" s="48">
        <f t="shared" si="44"/>
        <v>2.4857214264815801</v>
      </c>
      <c r="AC184" s="7">
        <f t="shared" si="39"/>
        <v>748652207.03999996</v>
      </c>
      <c r="AD184" s="15">
        <f t="shared" si="40"/>
        <v>7.7185050616670178E-2</v>
      </c>
      <c r="AE184" s="15">
        <f t="shared" si="41"/>
        <v>2.8981825941354789E-2</v>
      </c>
      <c r="AF184" s="16">
        <f t="shared" si="45"/>
        <v>0.10616687655802497</v>
      </c>
      <c r="AH184" s="17">
        <f t="shared" si="46"/>
        <v>75.913310179264784</v>
      </c>
      <c r="AI184" s="17">
        <f t="shared" si="42"/>
        <v>28.50430652917596</v>
      </c>
      <c r="AJ184" s="17">
        <f t="shared" si="43"/>
        <v>104.41761670844075</v>
      </c>
    </row>
    <row r="185" spans="1:36" x14ac:dyDescent="0.2">
      <c r="A185" s="20">
        <v>42547</v>
      </c>
      <c r="B185" s="21">
        <v>2010</v>
      </c>
      <c r="C185" s="5">
        <v>178</v>
      </c>
      <c r="D185" s="14">
        <v>42455</v>
      </c>
      <c r="E185" s="31">
        <v>390</v>
      </c>
      <c r="F185" s="48">
        <f t="shared" si="36"/>
        <v>2.5910646070264991</v>
      </c>
      <c r="G185" s="7">
        <f t="shared" si="33"/>
        <v>954164577.5999999</v>
      </c>
      <c r="I185" s="15">
        <f t="shared" si="34"/>
        <v>7.1594029662950767E-2</v>
      </c>
      <c r="J185" s="15">
        <f t="shared" si="35"/>
        <v>4.656172978402906E-2</v>
      </c>
      <c r="K185" s="16">
        <f t="shared" si="37"/>
        <v>0.11815575944697983</v>
      </c>
      <c r="M185" s="17">
        <f t="shared" si="38"/>
        <v>68.312487072031288</v>
      </c>
      <c r="N185" s="17">
        <f t="shared" si="38"/>
        <v>44.427553231703421</v>
      </c>
      <c r="O185" s="17">
        <f t="shared" si="38"/>
        <v>112.7400403037347</v>
      </c>
      <c r="Z185" s="14">
        <v>42454</v>
      </c>
      <c r="AA185" s="32">
        <v>310</v>
      </c>
      <c r="AB185" s="48">
        <f t="shared" si="44"/>
        <v>2.4913616938342726</v>
      </c>
      <c r="AC185" s="7">
        <f t="shared" si="39"/>
        <v>758438510.39999998</v>
      </c>
      <c r="AD185" s="15">
        <f t="shared" si="40"/>
        <v>7.6874925944608097E-2</v>
      </c>
      <c r="AE185" s="15">
        <f t="shared" si="41"/>
        <v>2.9786997316308295E-2</v>
      </c>
      <c r="AF185" s="16">
        <f t="shared" si="45"/>
        <v>0.10666192326091639</v>
      </c>
      <c r="AH185" s="17">
        <f t="shared" si="46"/>
        <v>73.351331241968253</v>
      </c>
      <c r="AI185" s="17">
        <f t="shared" si="42"/>
        <v>28.421697712287635</v>
      </c>
      <c r="AJ185" s="17">
        <f t="shared" si="43"/>
        <v>101.77302895425589</v>
      </c>
    </row>
    <row r="186" spans="1:36" x14ac:dyDescent="0.2">
      <c r="A186" s="20">
        <v>42548</v>
      </c>
      <c r="B186" s="21">
        <v>1990</v>
      </c>
      <c r="C186" s="5">
        <v>179</v>
      </c>
      <c r="D186" s="14">
        <v>42456</v>
      </c>
      <c r="E186" s="31">
        <v>361</v>
      </c>
      <c r="F186" s="48">
        <f t="shared" si="36"/>
        <v>2.5575072019056577</v>
      </c>
      <c r="G186" s="7">
        <f t="shared" si="33"/>
        <v>883213878.24000001</v>
      </c>
      <c r="I186" s="15">
        <f t="shared" si="34"/>
        <v>7.3329648444627582E-2</v>
      </c>
      <c r="J186" s="15">
        <f t="shared" si="35"/>
        <v>4.0378630984195141E-2</v>
      </c>
      <c r="K186" s="16">
        <f t="shared" si="37"/>
        <v>0.11370827942882272</v>
      </c>
      <c r="M186" s="17">
        <f t="shared" si="38"/>
        <v>64.765763192755315</v>
      </c>
      <c r="N186" s="17">
        <f t="shared" si="38"/>
        <v>35.662967269572817</v>
      </c>
      <c r="O186" s="17">
        <f t="shared" si="38"/>
        <v>100.42873046232813</v>
      </c>
      <c r="Z186" s="14">
        <v>42455</v>
      </c>
      <c r="AA186" s="32">
        <v>315</v>
      </c>
      <c r="AB186" s="48">
        <f t="shared" si="44"/>
        <v>2.4983105537896004</v>
      </c>
      <c r="AC186" s="7">
        <f t="shared" si="39"/>
        <v>770671389.60000002</v>
      </c>
      <c r="AD186" s="15">
        <f t="shared" si="40"/>
        <v>7.6494562279062567E-2</v>
      </c>
      <c r="AE186" s="15">
        <f t="shared" si="41"/>
        <v>3.0800145850294225E-2</v>
      </c>
      <c r="AF186" s="16">
        <f t="shared" si="45"/>
        <v>0.10729470812935679</v>
      </c>
      <c r="AH186" s="17">
        <f t="shared" si="46"/>
        <v>67.561059014762066</v>
      </c>
      <c r="AI186" s="17">
        <f t="shared" si="42"/>
        <v>27.203116266796005</v>
      </c>
      <c r="AJ186" s="17">
        <f t="shared" si="43"/>
        <v>94.764175281558067</v>
      </c>
    </row>
    <row r="187" spans="1:36" x14ac:dyDescent="0.2">
      <c r="A187" s="20">
        <v>42549</v>
      </c>
      <c r="B187" s="21">
        <v>1800</v>
      </c>
      <c r="C187" s="5">
        <v>180</v>
      </c>
      <c r="D187" s="14">
        <v>42457</v>
      </c>
      <c r="E187" s="31">
        <v>358</v>
      </c>
      <c r="F187" s="48">
        <f t="shared" si="36"/>
        <v>2.5538830266438746</v>
      </c>
      <c r="G187" s="7">
        <f t="shared" si="33"/>
        <v>875874150.71999991</v>
      </c>
      <c r="I187" s="15">
        <f t="shared" si="34"/>
        <v>7.3519593523082141E-2</v>
      </c>
      <c r="J187" s="15">
        <f t="shared" si="35"/>
        <v>3.9743470946880244E-2</v>
      </c>
      <c r="K187" s="16">
        <f t="shared" si="37"/>
        <v>0.11326306446996239</v>
      </c>
      <c r="M187" s="17">
        <f t="shared" si="38"/>
        <v>64.393911538309183</v>
      </c>
      <c r="N187" s="17">
        <f t="shared" si="38"/>
        <v>34.810278862263722</v>
      </c>
      <c r="O187" s="17">
        <f t="shared" si="38"/>
        <v>99.204190400572898</v>
      </c>
      <c r="Z187" s="14">
        <v>42456</v>
      </c>
      <c r="AA187" s="32">
        <v>310</v>
      </c>
      <c r="AB187" s="48">
        <f t="shared" si="44"/>
        <v>2.4913616938342726</v>
      </c>
      <c r="AC187" s="7">
        <f t="shared" si="39"/>
        <v>758438510.39999998</v>
      </c>
      <c r="AD187" s="15">
        <f t="shared" si="40"/>
        <v>7.6874925944608097E-2</v>
      </c>
      <c r="AE187" s="15">
        <f t="shared" si="41"/>
        <v>2.9786997316308295E-2</v>
      </c>
      <c r="AF187" s="16">
        <f t="shared" si="45"/>
        <v>0.10666192326091639</v>
      </c>
      <c r="AH187" s="17">
        <f t="shared" si="46"/>
        <v>67.332760473396505</v>
      </c>
      <c r="AI187" s="17">
        <f t="shared" si="42"/>
        <v>26.089660976920445</v>
      </c>
      <c r="AJ187" s="17">
        <f t="shared" si="43"/>
        <v>93.422421450316946</v>
      </c>
    </row>
    <row r="188" spans="1:36" x14ac:dyDescent="0.2">
      <c r="A188" s="20">
        <v>42550</v>
      </c>
      <c r="B188" s="21">
        <v>1830</v>
      </c>
      <c r="C188" s="5">
        <v>181</v>
      </c>
      <c r="D188" s="14">
        <v>42458</v>
      </c>
      <c r="E188" s="31">
        <v>345</v>
      </c>
      <c r="F188" s="48">
        <f t="shared" si="36"/>
        <v>2.537819095073274</v>
      </c>
      <c r="G188" s="7">
        <f t="shared" si="33"/>
        <v>844068664.79999995</v>
      </c>
      <c r="I188" s="15">
        <f t="shared" si="34"/>
        <v>7.4367454434893787E-2</v>
      </c>
      <c r="J188" s="15">
        <f t="shared" si="35"/>
        <v>3.7004700515789413E-2</v>
      </c>
      <c r="K188" s="16">
        <f t="shared" si="37"/>
        <v>0.1113721549506832</v>
      </c>
      <c r="M188" s="17">
        <f t="shared" si="38"/>
        <v>62.771237969435631</v>
      </c>
      <c r="N188" s="17">
        <f t="shared" si="38"/>
        <v>31.234508155686239</v>
      </c>
      <c r="O188" s="17">
        <f t="shared" si="38"/>
        <v>94.005746125121874</v>
      </c>
      <c r="Z188" s="14">
        <v>42457</v>
      </c>
      <c r="AA188" s="32">
        <v>320</v>
      </c>
      <c r="AB188" s="48">
        <f t="shared" si="44"/>
        <v>2.5051499783199058</v>
      </c>
      <c r="AC188" s="7">
        <f t="shared" si="39"/>
        <v>782904268.79999995</v>
      </c>
      <c r="AD188" s="15">
        <f t="shared" si="40"/>
        <v>7.6122026638138163E-2</v>
      </c>
      <c r="AE188" s="15">
        <f t="shared" si="41"/>
        <v>3.1820160175802137E-2</v>
      </c>
      <c r="AF188" s="16">
        <f t="shared" si="45"/>
        <v>0.1079421868139403</v>
      </c>
      <c r="AH188" s="17">
        <f t="shared" si="46"/>
        <v>64.252217386323309</v>
      </c>
      <c r="AI188" s="17">
        <f t="shared" si="42"/>
        <v>26.85840011331144</v>
      </c>
      <c r="AJ188" s="17">
        <f t="shared" si="43"/>
        <v>91.110617499634742</v>
      </c>
    </row>
    <row r="189" spans="1:36" x14ac:dyDescent="0.2">
      <c r="A189" s="20">
        <v>42551</v>
      </c>
      <c r="B189" s="21">
        <v>1750</v>
      </c>
      <c r="C189" s="5">
        <v>182</v>
      </c>
      <c r="D189" s="14">
        <v>42459</v>
      </c>
      <c r="E189" s="31">
        <v>338</v>
      </c>
      <c r="F189" s="48">
        <f t="shared" si="36"/>
        <v>2.5289167002776547</v>
      </c>
      <c r="G189" s="7">
        <f t="shared" si="33"/>
        <v>826942633.91999996</v>
      </c>
      <c r="I189" s="15">
        <f t="shared" si="34"/>
        <v>7.4841530195553299E-2</v>
      </c>
      <c r="J189" s="15">
        <f t="shared" si="35"/>
        <v>3.5540701135473141E-2</v>
      </c>
      <c r="K189" s="16">
        <f t="shared" si="37"/>
        <v>0.11038223133102644</v>
      </c>
      <c r="M189" s="17">
        <f t="shared" si="38"/>
        <v>61.889652106514049</v>
      </c>
      <c r="N189" s="17">
        <f t="shared" si="38"/>
        <v>29.390121008331693</v>
      </c>
      <c r="O189" s="17">
        <f t="shared" si="38"/>
        <v>91.279773114845753</v>
      </c>
      <c r="Z189" s="14">
        <v>42458</v>
      </c>
      <c r="AA189" s="32">
        <v>325</v>
      </c>
      <c r="AB189" s="48">
        <f t="shared" si="44"/>
        <v>2.5118833609788744</v>
      </c>
      <c r="AC189" s="7">
        <f t="shared" si="39"/>
        <v>795137148</v>
      </c>
      <c r="AD189" s="15">
        <f t="shared" si="40"/>
        <v>7.5757039328457218E-2</v>
      </c>
      <c r="AE189" s="15">
        <f t="shared" si="41"/>
        <v>3.28464762860603E-2</v>
      </c>
      <c r="AF189" s="16">
        <f t="shared" si="45"/>
        <v>0.10860351561451752</v>
      </c>
      <c r="AH189" s="17">
        <f t="shared" si="46"/>
        <v>62.64672564025544</v>
      </c>
      <c r="AI189" s="17">
        <f t="shared" si="42"/>
        <v>27.162151614985522</v>
      </c>
      <c r="AJ189" s="17">
        <f t="shared" si="43"/>
        <v>89.808877255240958</v>
      </c>
    </row>
    <row r="190" spans="1:36" x14ac:dyDescent="0.2">
      <c r="A190" s="20">
        <v>42552</v>
      </c>
      <c r="B190" s="21">
        <v>1580</v>
      </c>
      <c r="C190" s="5">
        <v>183</v>
      </c>
      <c r="D190" s="14">
        <v>42460</v>
      </c>
      <c r="E190" s="31">
        <v>316</v>
      </c>
      <c r="F190" s="48">
        <f t="shared" si="36"/>
        <v>2.4996870826184039</v>
      </c>
      <c r="G190" s="7">
        <f t="shared" si="33"/>
        <v>773117965.43999994</v>
      </c>
      <c r="I190" s="15">
        <f t="shared" si="34"/>
        <v>7.6419438069902965E-2</v>
      </c>
      <c r="J190" s="15">
        <f t="shared" si="35"/>
        <v>3.1003618048292658E-2</v>
      </c>
      <c r="K190" s="16">
        <f t="shared" si="37"/>
        <v>0.10742305611819562</v>
      </c>
      <c r="M190" s="17">
        <f t="shared" si="38"/>
        <v>59.081240480671461</v>
      </c>
      <c r="N190" s="17">
        <f t="shared" si="38"/>
        <v>23.969454106774883</v>
      </c>
      <c r="O190" s="17">
        <f t="shared" si="38"/>
        <v>83.05069458744633</v>
      </c>
      <c r="Z190" s="14">
        <v>42459</v>
      </c>
      <c r="AA190" s="32">
        <v>340</v>
      </c>
      <c r="AB190" s="48">
        <f t="shared" si="44"/>
        <v>2.5314789170422549</v>
      </c>
      <c r="AC190" s="7">
        <f t="shared" si="39"/>
        <v>831835785.5999999</v>
      </c>
      <c r="AD190" s="15">
        <f t="shared" si="40"/>
        <v>7.4704776577131066E-2</v>
      </c>
      <c r="AE190" s="15">
        <f t="shared" si="41"/>
        <v>3.595812657415931E-2</v>
      </c>
      <c r="AF190" s="16">
        <f t="shared" si="45"/>
        <v>0.11066290315129038</v>
      </c>
      <c r="AH190" s="17">
        <f t="shared" si="46"/>
        <v>57.755604875961332</v>
      </c>
      <c r="AI190" s="17">
        <f t="shared" si="42"/>
        <v>27.799873658048043</v>
      </c>
      <c r="AJ190" s="17">
        <f t="shared" si="43"/>
        <v>85.555478534009367</v>
      </c>
    </row>
    <row r="191" spans="1:36" x14ac:dyDescent="0.2">
      <c r="A191" s="20">
        <v>42553</v>
      </c>
      <c r="B191" s="21">
        <v>1460</v>
      </c>
      <c r="C191" s="5">
        <v>184</v>
      </c>
      <c r="D191" s="14">
        <v>42461</v>
      </c>
      <c r="E191" s="31">
        <v>310</v>
      </c>
      <c r="F191" s="48">
        <f t="shared" si="36"/>
        <v>2.4913616938342726</v>
      </c>
      <c r="G191" s="7">
        <f t="shared" si="33"/>
        <v>758438510.39999998</v>
      </c>
      <c r="I191" s="15">
        <f t="shared" si="34"/>
        <v>7.6874925944608097E-2</v>
      </c>
      <c r="J191" s="15">
        <f t="shared" si="35"/>
        <v>2.9786997316308295E-2</v>
      </c>
      <c r="K191" s="16">
        <f t="shared" si="37"/>
        <v>0.10666192326091639</v>
      </c>
      <c r="M191" s="17">
        <f t="shared" si="38"/>
        <v>58.304904320538881</v>
      </c>
      <c r="N191" s="17">
        <f t="shared" si="38"/>
        <v>22.591605873869661</v>
      </c>
      <c r="O191" s="17">
        <f t="shared" si="38"/>
        <v>80.896510194408535</v>
      </c>
      <c r="Z191" s="14">
        <v>42460</v>
      </c>
      <c r="AA191" s="32">
        <v>362</v>
      </c>
      <c r="AB191" s="48">
        <f t="shared" si="44"/>
        <v>2.5587085705331658</v>
      </c>
      <c r="AC191" s="7">
        <f t="shared" si="39"/>
        <v>885660454.07999992</v>
      </c>
      <c r="AD191" s="15">
        <f t="shared" si="40"/>
        <v>7.3266792396418562E-2</v>
      </c>
      <c r="AE191" s="15">
        <f t="shared" si="41"/>
        <v>4.0590581503547662E-2</v>
      </c>
      <c r="AF191" s="16">
        <f t="shared" si="45"/>
        <v>0.11385737389996622</v>
      </c>
      <c r="AH191" s="17">
        <f t="shared" si="46"/>
        <v>55.568356886925741</v>
      </c>
      <c r="AI191" s="17">
        <f t="shared" si="42"/>
        <v>30.785460171820482</v>
      </c>
      <c r="AJ191" s="17">
        <f t="shared" si="43"/>
        <v>86.353817058746216</v>
      </c>
    </row>
    <row r="192" spans="1:36" x14ac:dyDescent="0.2">
      <c r="A192" s="20">
        <v>42554</v>
      </c>
      <c r="B192" s="21">
        <v>1410</v>
      </c>
      <c r="C192" s="5">
        <v>185</v>
      </c>
      <c r="D192" s="14">
        <v>42462</v>
      </c>
      <c r="E192" s="31">
        <v>303</v>
      </c>
      <c r="F192" s="48">
        <f t="shared" si="36"/>
        <v>2.4814426285023048</v>
      </c>
      <c r="G192" s="7">
        <f t="shared" si="33"/>
        <v>741312479.51999998</v>
      </c>
      <c r="I192" s="15">
        <f t="shared" si="34"/>
        <v>7.7421150482537157E-2</v>
      </c>
      <c r="J192" s="15">
        <f t="shared" si="35"/>
        <v>2.8381280807822318E-2</v>
      </c>
      <c r="K192" s="16">
        <f t="shared" si="37"/>
        <v>0.10580243129035947</v>
      </c>
      <c r="M192" s="17">
        <f t="shared" si="38"/>
        <v>57.393265031500661</v>
      </c>
      <c r="N192" s="17">
        <f t="shared" si="38"/>
        <v>21.039397647600151</v>
      </c>
      <c r="O192" s="17">
        <f t="shared" si="38"/>
        <v>78.432662679100815</v>
      </c>
      <c r="Z192" s="14">
        <v>42461</v>
      </c>
      <c r="AA192" s="32">
        <v>379</v>
      </c>
      <c r="AB192" s="48">
        <f t="shared" si="44"/>
        <v>2.5786392099680722</v>
      </c>
      <c r="AC192" s="7">
        <f t="shared" si="39"/>
        <v>927252243.36000001</v>
      </c>
      <c r="AD192" s="15">
        <f t="shared" si="40"/>
        <v>7.2231840399373193E-2</v>
      </c>
      <c r="AE192" s="15">
        <f t="shared" si="41"/>
        <v>4.4208753171610438E-2</v>
      </c>
      <c r="AF192" s="16">
        <f t="shared" si="45"/>
        <v>0.11644059357098363</v>
      </c>
      <c r="AH192" s="17">
        <f t="shared" si="46"/>
        <v>53.54636470675225</v>
      </c>
      <c r="AI192" s="17">
        <f t="shared" si="42"/>
        <v>32.772500430134194</v>
      </c>
      <c r="AJ192" s="17">
        <f t="shared" si="43"/>
        <v>86.318865136886444</v>
      </c>
    </row>
    <row r="193" spans="1:36" x14ac:dyDescent="0.2">
      <c r="A193" s="20">
        <v>42555</v>
      </c>
      <c r="B193" s="21">
        <v>1300</v>
      </c>
      <c r="C193" s="5">
        <v>186</v>
      </c>
      <c r="D193" s="14">
        <v>42463</v>
      </c>
      <c r="E193" s="31">
        <v>310</v>
      </c>
      <c r="F193" s="48">
        <f t="shared" si="36"/>
        <v>2.4913616938342726</v>
      </c>
      <c r="G193" s="7">
        <f t="shared" si="33"/>
        <v>758438510.39999998</v>
      </c>
      <c r="I193" s="15">
        <f t="shared" si="34"/>
        <v>7.6874925944608097E-2</v>
      </c>
      <c r="J193" s="15">
        <f t="shared" si="35"/>
        <v>2.9786997316308295E-2</v>
      </c>
      <c r="K193" s="16">
        <f t="shared" si="37"/>
        <v>0.10666192326091639</v>
      </c>
      <c r="M193" s="17">
        <f t="shared" si="38"/>
        <v>58.304904320538881</v>
      </c>
      <c r="N193" s="17">
        <f t="shared" si="38"/>
        <v>22.591605873869661</v>
      </c>
      <c r="O193" s="17">
        <f t="shared" si="38"/>
        <v>80.896510194408535</v>
      </c>
      <c r="Z193" s="14">
        <v>42462</v>
      </c>
      <c r="AA193" s="32">
        <v>383</v>
      </c>
      <c r="AB193" s="48">
        <f t="shared" si="44"/>
        <v>2.5831987739686229</v>
      </c>
      <c r="AC193" s="7">
        <f t="shared" si="39"/>
        <v>937038546.71999991</v>
      </c>
      <c r="AD193" s="15">
        <f t="shared" si="40"/>
        <v>7.1997135130956805E-2</v>
      </c>
      <c r="AE193" s="15">
        <f t="shared" si="41"/>
        <v>4.5063510889097769E-2</v>
      </c>
      <c r="AF193" s="16">
        <f t="shared" si="45"/>
        <v>0.11706064602005457</v>
      </c>
      <c r="AH193" s="17">
        <f t="shared" si="46"/>
        <v>54.605399921790386</v>
      </c>
      <c r="AI193" s="17">
        <f t="shared" si="42"/>
        <v>34.177902072121491</v>
      </c>
      <c r="AJ193" s="17">
        <f t="shared" si="43"/>
        <v>88.783301993911877</v>
      </c>
    </row>
    <row r="194" spans="1:36" x14ac:dyDescent="0.2">
      <c r="A194" s="20">
        <v>42556</v>
      </c>
      <c r="B194" s="21">
        <v>1190</v>
      </c>
      <c r="C194" s="5">
        <v>187</v>
      </c>
      <c r="D194" s="14">
        <v>42464</v>
      </c>
      <c r="E194" s="31">
        <v>355</v>
      </c>
      <c r="F194" s="48">
        <f t="shared" si="36"/>
        <v>2.5502283530550942</v>
      </c>
      <c r="G194" s="7">
        <f t="shared" si="33"/>
        <v>868534423.19999993</v>
      </c>
      <c r="I194" s="15">
        <f t="shared" si="34"/>
        <v>7.3711635280682447E-2</v>
      </c>
      <c r="J194" s="15">
        <f t="shared" si="35"/>
        <v>3.910940352112191E-2</v>
      </c>
      <c r="K194" s="16">
        <f t="shared" si="37"/>
        <v>0.11282103880180436</v>
      </c>
      <c r="M194" s="17">
        <f t="shared" si="38"/>
        <v>64.021092631636293</v>
      </c>
      <c r="N194" s="17">
        <f t="shared" si="38"/>
        <v>33.967863228913664</v>
      </c>
      <c r="O194" s="17">
        <f t="shared" si="38"/>
        <v>97.98895586054995</v>
      </c>
      <c r="Z194" s="14">
        <v>42463</v>
      </c>
      <c r="AA194" s="32">
        <v>415</v>
      </c>
      <c r="AB194" s="48">
        <f t="shared" si="44"/>
        <v>2.6180480967120925</v>
      </c>
      <c r="AC194" s="7">
        <f t="shared" si="39"/>
        <v>1015328973.5999999</v>
      </c>
      <c r="AD194" s="15">
        <f t="shared" si="40"/>
        <v>7.022826278272036E-2</v>
      </c>
      <c r="AE194" s="15">
        <f t="shared" si="41"/>
        <v>5.1928888201641321E-2</v>
      </c>
      <c r="AF194" s="16">
        <f t="shared" si="45"/>
        <v>0.12215715098436168</v>
      </c>
      <c r="AH194" s="17">
        <f t="shared" si="46"/>
        <v>60.995663708328053</v>
      </c>
      <c r="AI194" s="17">
        <f t="shared" si="42"/>
        <v>45.102026961629825</v>
      </c>
      <c r="AJ194" s="17">
        <f t="shared" si="43"/>
        <v>106.09769066995787</v>
      </c>
    </row>
    <row r="195" spans="1:36" x14ac:dyDescent="0.2">
      <c r="A195" s="20">
        <v>42557</v>
      </c>
      <c r="B195" s="21">
        <v>1190</v>
      </c>
      <c r="C195" s="5">
        <v>188</v>
      </c>
      <c r="D195" s="14">
        <v>42465</v>
      </c>
      <c r="E195" s="31">
        <v>439</v>
      </c>
      <c r="F195" s="48">
        <f t="shared" si="36"/>
        <v>2.6424645202421213</v>
      </c>
      <c r="G195" s="7">
        <f t="shared" si="33"/>
        <v>1074046793.76</v>
      </c>
      <c r="I195" s="15">
        <f t="shared" si="34"/>
        <v>6.9014895421218483E-2</v>
      </c>
      <c r="J195" s="15">
        <f t="shared" si="35"/>
        <v>5.708915411763793E-2</v>
      </c>
      <c r="K195" s="16">
        <f t="shared" si="37"/>
        <v>0.1261040495388564</v>
      </c>
      <c r="M195" s="17">
        <f t="shared" si="38"/>
        <v>74.125227148841404</v>
      </c>
      <c r="N195" s="17">
        <f t="shared" si="38"/>
        <v>61.316422938519523</v>
      </c>
      <c r="O195" s="17">
        <f t="shared" si="38"/>
        <v>135.44165008736093</v>
      </c>
      <c r="Z195" s="14">
        <v>42464</v>
      </c>
      <c r="AA195" s="32">
        <v>459</v>
      </c>
      <c r="AB195" s="48">
        <f t="shared" si="44"/>
        <v>2.661812685537261</v>
      </c>
      <c r="AC195" s="7">
        <f t="shared" si="39"/>
        <v>1122978310.5599999</v>
      </c>
      <c r="AD195" s="15">
        <f t="shared" si="40"/>
        <v>6.8068299798994369E-2</v>
      </c>
      <c r="AE195" s="15">
        <f t="shared" si="41"/>
        <v>6.1383190803764309E-2</v>
      </c>
      <c r="AF195" s="16">
        <f t="shared" si="45"/>
        <v>0.12945149060275868</v>
      </c>
      <c r="AH195" s="17">
        <f t="shared" si="46"/>
        <v>73.108539155804351</v>
      </c>
      <c r="AI195" s="17">
        <f t="shared" si="42"/>
        <v>65.92841927354138</v>
      </c>
      <c r="AJ195" s="17">
        <f t="shared" si="43"/>
        <v>139.03695842934573</v>
      </c>
    </row>
    <row r="196" spans="1:36" x14ac:dyDescent="0.2">
      <c r="A196" s="20">
        <v>42558</v>
      </c>
      <c r="B196" s="21">
        <v>1240</v>
      </c>
      <c r="C196" s="5">
        <v>189</v>
      </c>
      <c r="D196" s="14">
        <v>42466</v>
      </c>
      <c r="E196" s="31">
        <v>505</v>
      </c>
      <c r="F196" s="48">
        <f t="shared" si="36"/>
        <v>2.7032913781186614</v>
      </c>
      <c r="G196" s="7">
        <f t="shared" si="33"/>
        <v>1235520799.2</v>
      </c>
      <c r="I196" s="15">
        <f t="shared" si="34"/>
        <v>6.6082506642638164E-2</v>
      </c>
      <c r="J196" s="15">
        <f t="shared" si="35"/>
        <v>7.1199338404004164E-2</v>
      </c>
      <c r="K196" s="16">
        <f t="shared" si="37"/>
        <v>0.13728184504664231</v>
      </c>
      <c r="M196" s="17">
        <f t="shared" si="38"/>
        <v>81.646311420251621</v>
      </c>
      <c r="N196" s="17">
        <f t="shared" si="38"/>
        <v>87.968263487426469</v>
      </c>
      <c r="O196" s="17">
        <f t="shared" si="38"/>
        <v>169.61457490767808</v>
      </c>
      <c r="Z196" s="14">
        <v>42465</v>
      </c>
      <c r="AA196" s="32">
        <v>455</v>
      </c>
      <c r="AB196" s="48">
        <f t="shared" si="44"/>
        <v>2.6580113966571126</v>
      </c>
      <c r="AC196" s="7">
        <f t="shared" si="39"/>
        <v>1113192007.2</v>
      </c>
      <c r="AD196" s="15">
        <f t="shared" si="40"/>
        <v>6.8253244756025497E-2</v>
      </c>
      <c r="AE196" s="15">
        <f t="shared" si="41"/>
        <v>6.0525249680844384E-2</v>
      </c>
      <c r="AF196" s="16">
        <f t="shared" si="45"/>
        <v>0.12877849443686989</v>
      </c>
      <c r="AH196" s="17">
        <f t="shared" si="46"/>
        <v>84.328303508957831</v>
      </c>
      <c r="AI196" s="17">
        <f t="shared" si="42"/>
        <v>74.780204857456397</v>
      </c>
      <c r="AJ196" s="17">
        <f t="shared" si="43"/>
        <v>159.10850836641424</v>
      </c>
    </row>
    <row r="197" spans="1:36" x14ac:dyDescent="0.2">
      <c r="A197" s="20">
        <v>42559</v>
      </c>
      <c r="B197" s="21">
        <v>1200</v>
      </c>
      <c r="C197" s="5">
        <v>190</v>
      </c>
      <c r="D197" s="14">
        <v>42467</v>
      </c>
      <c r="E197" s="31">
        <v>598</v>
      </c>
      <c r="F197" s="48">
        <f t="shared" si="36"/>
        <v>2.7767011839884108</v>
      </c>
      <c r="G197" s="7">
        <f t="shared" si="33"/>
        <v>1463052352.3199999</v>
      </c>
      <c r="I197" s="15">
        <f t="shared" si="34"/>
        <v>6.2708941259889225E-2</v>
      </c>
      <c r="J197" s="15">
        <f t="shared" si="35"/>
        <v>9.0613163528863616E-2</v>
      </c>
      <c r="K197" s="16">
        <f t="shared" si="37"/>
        <v>0.15332210478875286</v>
      </c>
      <c r="M197" s="17">
        <f t="shared" si="38"/>
        <v>91.746464021777626</v>
      </c>
      <c r="N197" s="17">
        <f t="shared" si="38"/>
        <v>132.57180205206075</v>
      </c>
      <c r="O197" s="17">
        <f t="shared" si="38"/>
        <v>224.31826607383837</v>
      </c>
      <c r="Z197" s="14">
        <v>42466</v>
      </c>
      <c r="AA197" s="32">
        <v>475</v>
      </c>
      <c r="AB197" s="48">
        <f t="shared" si="44"/>
        <v>2.6766936096248664</v>
      </c>
      <c r="AC197" s="7">
        <f t="shared" si="39"/>
        <v>1162123524</v>
      </c>
      <c r="AD197" s="15">
        <f t="shared" si="40"/>
        <v>6.7349103100329946E-2</v>
      </c>
      <c r="AE197" s="15">
        <f t="shared" si="41"/>
        <v>6.4809055174475771E-2</v>
      </c>
      <c r="AF197" s="16">
        <f t="shared" si="45"/>
        <v>0.1321581582748057</v>
      </c>
      <c r="AH197" s="17">
        <f t="shared" si="46"/>
        <v>98.535263717579937</v>
      </c>
      <c r="AI197" s="17">
        <f t="shared" si="42"/>
        <v>94.819040624653439</v>
      </c>
      <c r="AJ197" s="17">
        <f t="shared" si="43"/>
        <v>193.35430434223335</v>
      </c>
    </row>
    <row r="198" spans="1:36" x14ac:dyDescent="0.2">
      <c r="A198" s="20">
        <v>42560</v>
      </c>
      <c r="B198" s="21">
        <v>1150</v>
      </c>
      <c r="C198" s="5">
        <v>191</v>
      </c>
      <c r="D198" s="14">
        <v>42468</v>
      </c>
      <c r="E198" s="31">
        <v>778</v>
      </c>
      <c r="F198" s="48">
        <f t="shared" si="36"/>
        <v>2.890979596989689</v>
      </c>
      <c r="G198" s="7">
        <f t="shared" si="33"/>
        <v>1903436003.52</v>
      </c>
      <c r="I198" s="15">
        <f t="shared" si="34"/>
        <v>5.7796715715182682E-2</v>
      </c>
      <c r="J198" s="15">
        <f t="shared" si="35"/>
        <v>0.12602561518702782</v>
      </c>
      <c r="K198" s="16">
        <f t="shared" si="37"/>
        <v>0.18382233090221051</v>
      </c>
      <c r="M198" s="17">
        <f t="shared" si="38"/>
        <v>110.01234957748891</v>
      </c>
      <c r="N198" s="17">
        <f t="shared" si="38"/>
        <v>239.88169331274563</v>
      </c>
      <c r="O198" s="17">
        <f t="shared" si="38"/>
        <v>349.89404289023452</v>
      </c>
      <c r="Z198" s="14">
        <v>42467</v>
      </c>
      <c r="AA198" s="32">
        <v>494</v>
      </c>
      <c r="AB198" s="48">
        <f t="shared" si="44"/>
        <v>2.6937269489236471</v>
      </c>
      <c r="AC198" s="7">
        <f t="shared" si="39"/>
        <v>1208608464.96</v>
      </c>
      <c r="AD198" s="15">
        <f t="shared" si="40"/>
        <v>6.6535202246656017E-2</v>
      </c>
      <c r="AE198" s="15">
        <f t="shared" si="41"/>
        <v>6.8861998164278848E-2</v>
      </c>
      <c r="AF198" s="16">
        <f t="shared" si="45"/>
        <v>0.13539720041093486</v>
      </c>
      <c r="AH198" s="17">
        <f t="shared" si="46"/>
        <v>126.64549945776986</v>
      </c>
      <c r="AI198" s="17">
        <f t="shared" si="42"/>
        <v>131.0744065802165</v>
      </c>
      <c r="AJ198" s="17">
        <f t="shared" si="43"/>
        <v>257.71990603798639</v>
      </c>
    </row>
    <row r="199" spans="1:36" x14ac:dyDescent="0.2">
      <c r="A199" s="20">
        <v>42561</v>
      </c>
      <c r="B199" s="21">
        <v>1130</v>
      </c>
      <c r="C199" s="5">
        <v>192</v>
      </c>
      <c r="D199" s="14">
        <v>42469</v>
      </c>
      <c r="E199" s="31">
        <v>854</v>
      </c>
      <c r="F199" s="48">
        <f t="shared" si="36"/>
        <v>2.9314578706890049</v>
      </c>
      <c r="G199" s="7">
        <f t="shared" si="33"/>
        <v>2089375767.3599999</v>
      </c>
      <c r="I199" s="15">
        <f t="shared" si="34"/>
        <v>5.6150663908255995E-2</v>
      </c>
      <c r="J199" s="15">
        <f t="shared" si="35"/>
        <v>0.14008492861461574</v>
      </c>
      <c r="K199" s="16">
        <f t="shared" si="37"/>
        <v>0.19623559252287173</v>
      </c>
      <c r="M199" s="17">
        <f t="shared" si="38"/>
        <v>117.31983649108581</v>
      </c>
      <c r="N199" s="17">
        <f t="shared" si="38"/>
        <v>292.69005521973361</v>
      </c>
      <c r="O199" s="17">
        <f t="shared" si="38"/>
        <v>410.00989171081937</v>
      </c>
      <c r="Z199" s="14">
        <v>42468</v>
      </c>
      <c r="AA199" s="32">
        <v>504</v>
      </c>
      <c r="AB199" s="48">
        <f t="shared" si="44"/>
        <v>2.7024305364455254</v>
      </c>
      <c r="AC199" s="7">
        <f t="shared" si="39"/>
        <v>1233074223.3599999</v>
      </c>
      <c r="AD199" s="15">
        <f t="shared" si="40"/>
        <v>6.6123124836778624E-2</v>
      </c>
      <c r="AE199" s="15">
        <f t="shared" si="41"/>
        <v>7.0987154099592109E-2</v>
      </c>
      <c r="AF199" s="16">
        <f t="shared" si="45"/>
        <v>0.13711027893637073</v>
      </c>
      <c r="AH199" s="17">
        <f t="shared" si="46"/>
        <v>138.15605469608539</v>
      </c>
      <c r="AI199" s="17">
        <f t="shared" si="42"/>
        <v>148.31883956953783</v>
      </c>
      <c r="AJ199" s="17">
        <f t="shared" si="43"/>
        <v>286.47489426562322</v>
      </c>
    </row>
    <row r="200" spans="1:36" x14ac:dyDescent="0.2">
      <c r="A200" s="20">
        <v>42562</v>
      </c>
      <c r="B200" s="21">
        <v>1170</v>
      </c>
      <c r="C200" s="5">
        <v>193</v>
      </c>
      <c r="D200" s="14">
        <v>42470</v>
      </c>
      <c r="E200" s="31">
        <v>849</v>
      </c>
      <c r="F200" s="48">
        <f t="shared" si="36"/>
        <v>2.9289076902439528</v>
      </c>
      <c r="G200" s="7">
        <f t="shared" ref="G200:G263" si="47">(E200*60*60*24)*28.31685</f>
        <v>2077142888.1599998</v>
      </c>
      <c r="I200" s="15">
        <f t="shared" ref="I200:I263" si="48">(POWER(E200,$I$6))*$J$6</f>
        <v>5.6252969301080473E-2</v>
      </c>
      <c r="J200" s="15">
        <f t="shared" ref="J200:J263" si="49">(((F200*F200)*$K$6)+($L$6*F200)+$M$6)</f>
        <v>0.13917576769677531</v>
      </c>
      <c r="K200" s="16">
        <f t="shared" si="37"/>
        <v>0.19542873699785579</v>
      </c>
      <c r="M200" s="17">
        <f t="shared" si="38"/>
        <v>116.84545512162209</v>
      </c>
      <c r="N200" s="17">
        <f t="shared" si="38"/>
        <v>289.0879560755651</v>
      </c>
      <c r="O200" s="17">
        <f t="shared" si="38"/>
        <v>405.93341119718718</v>
      </c>
      <c r="Z200" s="14">
        <v>42469</v>
      </c>
      <c r="AA200" s="32">
        <v>505</v>
      </c>
      <c r="AB200" s="48">
        <f t="shared" si="44"/>
        <v>2.7032913781186614</v>
      </c>
      <c r="AC200" s="7">
        <f t="shared" si="39"/>
        <v>1235520799.2</v>
      </c>
      <c r="AD200" s="15">
        <f t="shared" si="40"/>
        <v>6.6082506642638164E-2</v>
      </c>
      <c r="AE200" s="15">
        <f t="shared" si="41"/>
        <v>7.1199338404004164E-2</v>
      </c>
      <c r="AF200" s="16">
        <f t="shared" si="45"/>
        <v>0.13728184504664231</v>
      </c>
      <c r="AH200" s="17">
        <f t="shared" si="46"/>
        <v>137.26280870454181</v>
      </c>
      <c r="AI200" s="17">
        <f t="shared" si="42"/>
        <v>147.89119940757442</v>
      </c>
      <c r="AJ200" s="17">
        <f t="shared" si="43"/>
        <v>285.15400811211617</v>
      </c>
    </row>
    <row r="201" spans="1:36" x14ac:dyDescent="0.2">
      <c r="A201" s="20">
        <v>42563</v>
      </c>
      <c r="B201" s="21">
        <v>1100</v>
      </c>
      <c r="C201" s="5">
        <v>194</v>
      </c>
      <c r="D201" s="14">
        <v>42471</v>
      </c>
      <c r="E201" s="31">
        <v>815</v>
      </c>
      <c r="F201" s="48">
        <f t="shared" ref="F201:F264" si="50">LOG10(E201)</f>
        <v>2.9111576087399764</v>
      </c>
      <c r="G201" s="7">
        <f t="shared" si="47"/>
        <v>1993959309.5999999</v>
      </c>
      <c r="I201" s="15">
        <f t="shared" si="48"/>
        <v>5.6970230525334224E-2</v>
      </c>
      <c r="J201" s="15">
        <f t="shared" si="49"/>
        <v>0.13293491354853426</v>
      </c>
      <c r="K201" s="16">
        <f t="shared" ref="K201:K264" si="51">I201+J201</f>
        <v>0.18990514407386849</v>
      </c>
      <c r="M201" s="17">
        <f t="shared" ref="M201:O264" si="52">(I201*$G201)/1000000</f>
        <v>113.59632152604827</v>
      </c>
      <c r="N201" s="17">
        <f t="shared" si="52"/>
        <v>265.06680844097104</v>
      </c>
      <c r="O201" s="17">
        <f t="shared" si="52"/>
        <v>378.6631299670193</v>
      </c>
      <c r="Z201" s="14">
        <v>42470</v>
      </c>
      <c r="AA201" s="32">
        <v>579</v>
      </c>
      <c r="AB201" s="48">
        <f t="shared" si="44"/>
        <v>2.762678563727436</v>
      </c>
      <c r="AC201" s="7">
        <f t="shared" ref="AC201:AC264" si="53">(AA201*60*60*24)*28.31685</f>
        <v>1416567411.3599999</v>
      </c>
      <c r="AD201" s="15">
        <f t="shared" ref="AD201:AD264" si="54">(POWER(AA201,$I$6))*$J$6</f>
        <v>6.3339769814274055E-2</v>
      </c>
      <c r="AE201" s="15">
        <f t="shared" ref="AE201:AE264" si="55">(((AB201*AB201)*$K$6)+($L$6*AB201)+$M$6)</f>
        <v>8.67032377385204E-2</v>
      </c>
      <c r="AF201" s="16">
        <f t="shared" si="45"/>
        <v>0.15004300755279446</v>
      </c>
      <c r="AH201" s="17">
        <f t="shared" si="46"/>
        <v>126.29692368909282</v>
      </c>
      <c r="AI201" s="17">
        <f t="shared" ref="AI201:AI264" si="56">(AE201*$G201)/1000000</f>
        <v>172.88272806118479</v>
      </c>
      <c r="AJ201" s="17">
        <f t="shared" ref="AJ201:AJ264" si="57">(AF201*$G201)/1000000</f>
        <v>299.17965175027757</v>
      </c>
    </row>
    <row r="202" spans="1:36" x14ac:dyDescent="0.2">
      <c r="A202" s="20">
        <v>42564</v>
      </c>
      <c r="B202" s="21">
        <v>1040</v>
      </c>
      <c r="C202" s="5">
        <v>195</v>
      </c>
      <c r="D202" s="14">
        <v>42472</v>
      </c>
      <c r="E202" s="31">
        <v>801</v>
      </c>
      <c r="F202" s="48">
        <f t="shared" si="50"/>
        <v>2.9036325160842376</v>
      </c>
      <c r="G202" s="7">
        <f t="shared" si="47"/>
        <v>1959707247.8399999</v>
      </c>
      <c r="I202" s="15">
        <f t="shared" si="48"/>
        <v>5.7277064978059657E-2</v>
      </c>
      <c r="J202" s="15">
        <f t="shared" si="49"/>
        <v>0.13033515048109123</v>
      </c>
      <c r="K202" s="16">
        <f t="shared" si="51"/>
        <v>0.18761221545915088</v>
      </c>
      <c r="M202" s="17">
        <f t="shared" si="52"/>
        <v>112.24627937250614</v>
      </c>
      <c r="N202" s="17">
        <f t="shared" si="52"/>
        <v>255.41873904611154</v>
      </c>
      <c r="O202" s="17">
        <f t="shared" si="52"/>
        <v>367.66501841861765</v>
      </c>
      <c r="Z202" s="14">
        <v>42471</v>
      </c>
      <c r="AA202" s="32">
        <v>596</v>
      </c>
      <c r="AB202" s="48">
        <f t="shared" ref="AB202:AB265" si="58">LOG10(AA202)</f>
        <v>2.7752462597402365</v>
      </c>
      <c r="AC202" s="7">
        <f t="shared" si="53"/>
        <v>1458159200.6399999</v>
      </c>
      <c r="AD202" s="15">
        <f t="shared" si="54"/>
        <v>6.2774100013121434E-2</v>
      </c>
      <c r="AE202" s="15">
        <f t="shared" si="55"/>
        <v>9.0203062166716252E-2</v>
      </c>
      <c r="AF202" s="16">
        <f t="shared" ref="AF202:AF265" si="59">AD202+AE202</f>
        <v>0.1529771621798377</v>
      </c>
      <c r="AH202" s="17">
        <f t="shared" ref="AH202:AH265" si="60">(AD202*$G202)/1000000</f>
        <v>123.0188587723471</v>
      </c>
      <c r="AI202" s="17">
        <f t="shared" si="56"/>
        <v>176.77159470547593</v>
      </c>
      <c r="AJ202" s="17">
        <f t="shared" si="57"/>
        <v>299.79045347782306</v>
      </c>
    </row>
    <row r="203" spans="1:36" x14ac:dyDescent="0.2">
      <c r="A203" s="20">
        <v>42565</v>
      </c>
      <c r="B203" s="21">
        <v>961</v>
      </c>
      <c r="C203" s="5">
        <v>196</v>
      </c>
      <c r="D203" s="14">
        <v>42473</v>
      </c>
      <c r="E203" s="31">
        <v>794</v>
      </c>
      <c r="F203" s="48">
        <f t="shared" si="50"/>
        <v>2.8998205024270964</v>
      </c>
      <c r="G203" s="7">
        <f t="shared" si="47"/>
        <v>1942581216.9599998</v>
      </c>
      <c r="I203" s="15">
        <f t="shared" si="48"/>
        <v>5.7433129282838197E-2</v>
      </c>
      <c r="J203" s="15">
        <f t="shared" si="49"/>
        <v>0.12902863757691341</v>
      </c>
      <c r="K203" s="16">
        <f t="shared" si="51"/>
        <v>0.1864617668597516</v>
      </c>
      <c r="M203" s="17">
        <f t="shared" si="52"/>
        <v>111.56851817607684</v>
      </c>
      <c r="N203" s="17">
        <f t="shared" si="52"/>
        <v>250.6486078068512</v>
      </c>
      <c r="O203" s="17">
        <f t="shared" si="52"/>
        <v>362.21712598292805</v>
      </c>
      <c r="Z203" s="14">
        <v>42472</v>
      </c>
      <c r="AA203" s="32">
        <v>599</v>
      </c>
      <c r="AB203" s="48">
        <f t="shared" si="58"/>
        <v>2.7774268223893115</v>
      </c>
      <c r="AC203" s="7">
        <f t="shared" si="53"/>
        <v>1465498928.1599998</v>
      </c>
      <c r="AD203" s="15">
        <f t="shared" si="54"/>
        <v>6.2676468841088032E-2</v>
      </c>
      <c r="AE203" s="15">
        <f t="shared" si="55"/>
        <v>9.0818083071344313E-2</v>
      </c>
      <c r="AF203" s="16">
        <f t="shared" si="59"/>
        <v>0.15349455191243233</v>
      </c>
      <c r="AH203" s="17">
        <f t="shared" si="60"/>
        <v>121.75413111607629</v>
      </c>
      <c r="AI203" s="17">
        <f t="shared" si="56"/>
        <v>176.42150233470639</v>
      </c>
      <c r="AJ203" s="17">
        <f t="shared" si="57"/>
        <v>298.17563345078264</v>
      </c>
    </row>
    <row r="204" spans="1:36" x14ac:dyDescent="0.2">
      <c r="A204" s="20">
        <v>42566</v>
      </c>
      <c r="B204" s="21">
        <v>898</v>
      </c>
      <c r="C204" s="5">
        <v>197</v>
      </c>
      <c r="D204" s="14">
        <v>42474</v>
      </c>
      <c r="E204" s="31">
        <v>856</v>
      </c>
      <c r="F204" s="48">
        <f t="shared" si="50"/>
        <v>2.932473764677153</v>
      </c>
      <c r="G204" s="7">
        <f t="shared" si="47"/>
        <v>2094268919.04</v>
      </c>
      <c r="I204" s="15">
        <f t="shared" si="48"/>
        <v>5.6109961208688983E-2</v>
      </c>
      <c r="J204" s="15">
        <f t="shared" si="49"/>
        <v>0.14044798012805648</v>
      </c>
      <c r="K204" s="16">
        <f t="shared" si="51"/>
        <v>0.19655794133674548</v>
      </c>
      <c r="M204" s="17">
        <f t="shared" si="52"/>
        <v>117.5093478078974</v>
      </c>
      <c r="N204" s="17">
        <f t="shared" si="52"/>
        <v>294.13583952413626</v>
      </c>
      <c r="O204" s="17">
        <f t="shared" si="52"/>
        <v>411.64518733203369</v>
      </c>
      <c r="Z204" s="14">
        <v>42473</v>
      </c>
      <c r="AA204" s="32">
        <v>665</v>
      </c>
      <c r="AB204" s="48">
        <f t="shared" si="58"/>
        <v>2.8228216453031045</v>
      </c>
      <c r="AC204" s="7">
        <f t="shared" si="53"/>
        <v>1626972933.5999999</v>
      </c>
      <c r="AD204" s="15">
        <f t="shared" si="54"/>
        <v>6.0678121251220594E-2</v>
      </c>
      <c r="AE204" s="15">
        <f t="shared" si="55"/>
        <v>0.10414419315009127</v>
      </c>
      <c r="AF204" s="16">
        <f t="shared" si="59"/>
        <v>0.16482231440131187</v>
      </c>
      <c r="AH204" s="17">
        <f t="shared" si="60"/>
        <v>127.0763034021718</v>
      </c>
      <c r="AI204" s="17">
        <f t="shared" si="56"/>
        <v>218.1059468127346</v>
      </c>
      <c r="AJ204" s="17">
        <f t="shared" si="57"/>
        <v>345.18225021490645</v>
      </c>
    </row>
    <row r="205" spans="1:36" x14ac:dyDescent="0.2">
      <c r="A205" s="20">
        <v>42567</v>
      </c>
      <c r="B205" s="21">
        <v>842</v>
      </c>
      <c r="C205" s="5">
        <v>198</v>
      </c>
      <c r="D205" s="14">
        <v>42475</v>
      </c>
      <c r="E205" s="31">
        <v>927</v>
      </c>
      <c r="F205" s="48">
        <f t="shared" si="50"/>
        <v>2.9670797341444972</v>
      </c>
      <c r="G205" s="7">
        <f t="shared" si="47"/>
        <v>2267975803.6799998</v>
      </c>
      <c r="I205" s="15">
        <f t="shared" si="48"/>
        <v>5.4740923257259481E-2</v>
      </c>
      <c r="J205" s="15">
        <f t="shared" si="49"/>
        <v>0.15311348626136434</v>
      </c>
      <c r="K205" s="16">
        <f t="shared" si="51"/>
        <v>0.20785440951862383</v>
      </c>
      <c r="M205" s="17">
        <f t="shared" si="52"/>
        <v>124.15108941856826</v>
      </c>
      <c r="N205" s="17">
        <f t="shared" si="52"/>
        <v>347.25768205786443</v>
      </c>
      <c r="O205" s="17">
        <f t="shared" si="52"/>
        <v>471.40877147643266</v>
      </c>
      <c r="Z205" s="14">
        <v>42474</v>
      </c>
      <c r="AA205" s="32">
        <v>673</v>
      </c>
      <c r="AB205" s="48">
        <f t="shared" si="58"/>
        <v>2.828015064223977</v>
      </c>
      <c r="AC205" s="7">
        <f t="shared" si="53"/>
        <v>1646545540.3199999</v>
      </c>
      <c r="AD205" s="15">
        <f t="shared" si="54"/>
        <v>6.0453599649083992E-2</v>
      </c>
      <c r="AE205" s="15">
        <f t="shared" si="55"/>
        <v>0.10573235355501764</v>
      </c>
      <c r="AF205" s="16">
        <f t="shared" si="59"/>
        <v>0.16618595320410162</v>
      </c>
      <c r="AH205" s="17">
        <f t="shared" si="60"/>
        <v>137.10730124948023</v>
      </c>
      <c r="AI205" s="17">
        <f t="shared" si="56"/>
        <v>239.79841952891906</v>
      </c>
      <c r="AJ205" s="17">
        <f t="shared" si="57"/>
        <v>376.90572077839926</v>
      </c>
    </row>
    <row r="206" spans="1:36" x14ac:dyDescent="0.2">
      <c r="A206" s="20">
        <v>42568</v>
      </c>
      <c r="B206" s="21">
        <v>873</v>
      </c>
      <c r="C206" s="5">
        <v>199</v>
      </c>
      <c r="D206" s="14">
        <v>42476</v>
      </c>
      <c r="E206" s="31">
        <v>907</v>
      </c>
      <c r="F206" s="48">
        <f t="shared" si="50"/>
        <v>2.9576072870600951</v>
      </c>
      <c r="G206" s="7">
        <f t="shared" si="47"/>
        <v>2219044286.8800001</v>
      </c>
      <c r="I206" s="15">
        <f t="shared" si="48"/>
        <v>5.5112305166791352E-2</v>
      </c>
      <c r="J206" s="15">
        <f t="shared" si="49"/>
        <v>0.14958903253027289</v>
      </c>
      <c r="K206" s="16">
        <f t="shared" si="51"/>
        <v>0.20470133769706425</v>
      </c>
      <c r="M206" s="17">
        <f t="shared" si="52"/>
        <v>122.29664591715546</v>
      </c>
      <c r="N206" s="17">
        <f t="shared" si="52"/>
        <v>331.94468801620854</v>
      </c>
      <c r="O206" s="17">
        <f t="shared" si="52"/>
        <v>454.24133393336405</v>
      </c>
      <c r="Z206" s="14">
        <v>42475</v>
      </c>
      <c r="AA206" s="32">
        <v>711</v>
      </c>
      <c r="AB206" s="48">
        <f t="shared" si="58"/>
        <v>2.8518696007297661</v>
      </c>
      <c r="AC206" s="7">
        <f t="shared" si="53"/>
        <v>1739515422.24</v>
      </c>
      <c r="AD206" s="15">
        <f t="shared" si="54"/>
        <v>5.9432946161054039E-2</v>
      </c>
      <c r="AE206" s="15">
        <f t="shared" si="55"/>
        <v>0.11319481804031328</v>
      </c>
      <c r="AF206" s="16">
        <f t="shared" si="59"/>
        <v>0.17262776420136733</v>
      </c>
      <c r="AH206" s="17">
        <f t="shared" si="60"/>
        <v>131.8843396311336</v>
      </c>
      <c r="AI206" s="17">
        <f t="shared" si="56"/>
        <v>251.18431427677837</v>
      </c>
      <c r="AJ206" s="17">
        <f t="shared" si="57"/>
        <v>383.06865390791194</v>
      </c>
    </row>
    <row r="207" spans="1:36" x14ac:dyDescent="0.2">
      <c r="A207" s="20">
        <v>42569</v>
      </c>
      <c r="B207" s="21">
        <v>832</v>
      </c>
      <c r="C207" s="5">
        <v>200</v>
      </c>
      <c r="D207" s="14">
        <v>42477</v>
      </c>
      <c r="E207" s="31">
        <v>792</v>
      </c>
      <c r="F207" s="48">
        <f t="shared" si="50"/>
        <v>2.8987251815894934</v>
      </c>
      <c r="G207" s="7">
        <f t="shared" si="47"/>
        <v>1937688065.28</v>
      </c>
      <c r="I207" s="15">
        <f t="shared" si="48"/>
        <v>5.747805044650009E-2</v>
      </c>
      <c r="J207" s="15">
        <f t="shared" si="49"/>
        <v>0.12865453287464668</v>
      </c>
      <c r="K207" s="16">
        <f t="shared" si="51"/>
        <v>0.18613258332114677</v>
      </c>
      <c r="M207" s="17">
        <f t="shared" si="52"/>
        <v>111.374532365745</v>
      </c>
      <c r="N207" s="17">
        <f t="shared" si="52"/>
        <v>249.29235289537627</v>
      </c>
      <c r="O207" s="17">
        <f t="shared" si="52"/>
        <v>360.66688526112125</v>
      </c>
      <c r="Z207" s="14">
        <v>42476</v>
      </c>
      <c r="AA207" s="32">
        <v>741</v>
      </c>
      <c r="AB207" s="48">
        <f t="shared" si="58"/>
        <v>2.869818207979328</v>
      </c>
      <c r="AC207" s="7">
        <f t="shared" si="53"/>
        <v>1812912697.4399998</v>
      </c>
      <c r="AD207" s="15">
        <f t="shared" si="54"/>
        <v>5.8676363590204887E-2</v>
      </c>
      <c r="AE207" s="15">
        <f t="shared" si="55"/>
        <v>0.11899129292597022</v>
      </c>
      <c r="AF207" s="16">
        <f t="shared" si="59"/>
        <v>0.17766765651617511</v>
      </c>
      <c r="AH207" s="17">
        <f t="shared" si="60"/>
        <v>113.69648944276994</v>
      </c>
      <c r="AI207" s="17">
        <f t="shared" si="56"/>
        <v>230.56800817488897</v>
      </c>
      <c r="AJ207" s="17">
        <f t="shared" si="57"/>
        <v>344.26449761765889</v>
      </c>
    </row>
    <row r="208" spans="1:36" x14ac:dyDescent="0.2">
      <c r="A208" s="20">
        <v>42570</v>
      </c>
      <c r="B208" s="21">
        <v>779</v>
      </c>
      <c r="C208" s="5">
        <v>201</v>
      </c>
      <c r="D208" s="14">
        <v>42478</v>
      </c>
      <c r="E208" s="31">
        <v>701</v>
      </c>
      <c r="F208" s="48">
        <f t="shared" si="50"/>
        <v>2.8457180179666586</v>
      </c>
      <c r="G208" s="7">
        <f t="shared" si="47"/>
        <v>1715049663.8399999</v>
      </c>
      <c r="I208" s="15">
        <f t="shared" si="48"/>
        <v>5.9694490519945881E-2</v>
      </c>
      <c r="J208" s="15">
        <f t="shared" si="49"/>
        <v>0.11124405146757943</v>
      </c>
      <c r="K208" s="16">
        <f t="shared" si="51"/>
        <v>0.17093854198752531</v>
      </c>
      <c r="M208" s="17">
        <f t="shared" si="52"/>
        <v>102.37901589933324</v>
      </c>
      <c r="N208" s="17">
        <f t="shared" si="52"/>
        <v>190.78907307367174</v>
      </c>
      <c r="O208" s="17">
        <f t="shared" si="52"/>
        <v>293.16808897300501</v>
      </c>
      <c r="Z208" s="14">
        <v>42477</v>
      </c>
      <c r="AA208" s="32">
        <v>726</v>
      </c>
      <c r="AB208" s="48">
        <f t="shared" si="58"/>
        <v>2.8609366207000937</v>
      </c>
      <c r="AC208" s="7">
        <f t="shared" si="53"/>
        <v>1776214059.8399999</v>
      </c>
      <c r="AD208" s="15">
        <f t="shared" si="54"/>
        <v>5.9049535147447631E-2</v>
      </c>
      <c r="AE208" s="15">
        <f t="shared" si="55"/>
        <v>0.11610350993712504</v>
      </c>
      <c r="AF208" s="16">
        <f t="shared" si="59"/>
        <v>0.17515304508457266</v>
      </c>
      <c r="AH208" s="17">
        <f t="shared" si="60"/>
        <v>101.27288540453831</v>
      </c>
      <c r="AI208" s="17">
        <f t="shared" si="56"/>
        <v>199.12328568831038</v>
      </c>
      <c r="AJ208" s="17">
        <f t="shared" si="57"/>
        <v>300.3961710928487</v>
      </c>
    </row>
    <row r="209" spans="1:36" x14ac:dyDescent="0.2">
      <c r="A209" s="20">
        <v>42571</v>
      </c>
      <c r="B209" s="21">
        <v>770</v>
      </c>
      <c r="C209" s="5">
        <v>202</v>
      </c>
      <c r="D209" s="14">
        <v>42479</v>
      </c>
      <c r="E209" s="31">
        <v>634</v>
      </c>
      <c r="F209" s="48">
        <f t="shared" si="50"/>
        <v>2.8020892578817329</v>
      </c>
      <c r="G209" s="7">
        <f t="shared" si="47"/>
        <v>1551129082.5599999</v>
      </c>
      <c r="I209" s="15">
        <f t="shared" si="48"/>
        <v>6.1582762334504298E-2</v>
      </c>
      <c r="J209" s="15">
        <f t="shared" si="49"/>
        <v>9.7934253517924397E-2</v>
      </c>
      <c r="K209" s="16">
        <f t="shared" si="51"/>
        <v>0.1595170158524287</v>
      </c>
      <c r="M209" s="17">
        <f t="shared" si="52"/>
        <v>95.522813641430176</v>
      </c>
      <c r="N209" s="17">
        <f t="shared" si="52"/>
        <v>151.9086688104565</v>
      </c>
      <c r="O209" s="17">
        <f t="shared" si="52"/>
        <v>247.43148245188669</v>
      </c>
      <c r="Z209" s="14">
        <v>42478</v>
      </c>
      <c r="AA209" s="32">
        <v>801</v>
      </c>
      <c r="AB209" s="48">
        <f t="shared" si="58"/>
        <v>2.9036325160842376</v>
      </c>
      <c r="AC209" s="7">
        <f t="shared" si="53"/>
        <v>1959707247.8399999</v>
      </c>
      <c r="AD209" s="15">
        <f t="shared" si="54"/>
        <v>5.7277064978059657E-2</v>
      </c>
      <c r="AE209" s="15">
        <f t="shared" si="55"/>
        <v>0.13033515048109123</v>
      </c>
      <c r="AF209" s="16">
        <f t="shared" si="59"/>
        <v>0.18761221545915088</v>
      </c>
      <c r="AH209" s="17">
        <f t="shared" si="60"/>
        <v>88.844121251147186</v>
      </c>
      <c r="AI209" s="17">
        <f t="shared" si="56"/>
        <v>202.16664239105458</v>
      </c>
      <c r="AJ209" s="17">
        <f t="shared" si="57"/>
        <v>291.01076364220171</v>
      </c>
    </row>
    <row r="210" spans="1:36" x14ac:dyDescent="0.2">
      <c r="A210" s="20">
        <v>42572</v>
      </c>
      <c r="B210" s="21">
        <v>746</v>
      </c>
      <c r="C210" s="5">
        <v>203</v>
      </c>
      <c r="D210" s="14">
        <v>42480</v>
      </c>
      <c r="E210" s="31">
        <v>614</v>
      </c>
      <c r="F210" s="48">
        <f t="shared" si="50"/>
        <v>2.7881683711411678</v>
      </c>
      <c r="G210" s="7">
        <f t="shared" si="47"/>
        <v>1502197565.76</v>
      </c>
      <c r="I210" s="15">
        <f t="shared" si="48"/>
        <v>6.2197745138597327E-2</v>
      </c>
      <c r="J210" s="15">
        <f t="shared" si="49"/>
        <v>9.3881293890764272E-2</v>
      </c>
      <c r="K210" s="16">
        <f t="shared" si="51"/>
        <v>0.1560790390293616</v>
      </c>
      <c r="M210" s="17">
        <f t="shared" si="52"/>
        <v>93.433301342961769</v>
      </c>
      <c r="N210" s="17">
        <f t="shared" si="52"/>
        <v>141.02825115310526</v>
      </c>
      <c r="O210" s="17">
        <f t="shared" si="52"/>
        <v>234.46155249606701</v>
      </c>
      <c r="Z210" s="14">
        <v>42479</v>
      </c>
      <c r="AA210" s="32">
        <v>792</v>
      </c>
      <c r="AB210" s="48">
        <f t="shared" si="58"/>
        <v>2.8987251815894934</v>
      </c>
      <c r="AC210" s="7">
        <f t="shared" si="53"/>
        <v>1937688065.28</v>
      </c>
      <c r="AD210" s="15">
        <f t="shared" si="54"/>
        <v>5.747805044650009E-2</v>
      </c>
      <c r="AE210" s="15">
        <f t="shared" si="55"/>
        <v>0.12865453287464668</v>
      </c>
      <c r="AF210" s="16">
        <f t="shared" si="59"/>
        <v>0.18613258332114677</v>
      </c>
      <c r="AH210" s="17">
        <f t="shared" si="60"/>
        <v>86.343387465362923</v>
      </c>
      <c r="AI210" s="17">
        <f t="shared" si="56"/>
        <v>193.26452610828414</v>
      </c>
      <c r="AJ210" s="17">
        <f t="shared" si="57"/>
        <v>279.60791357364701</v>
      </c>
    </row>
    <row r="211" spans="1:36" x14ac:dyDescent="0.2">
      <c r="A211" s="20">
        <v>42573</v>
      </c>
      <c r="B211" s="21">
        <v>755</v>
      </c>
      <c r="C211" s="5">
        <v>204</v>
      </c>
      <c r="D211" s="14">
        <v>42481</v>
      </c>
      <c r="E211" s="31">
        <v>613</v>
      </c>
      <c r="F211" s="48">
        <f t="shared" si="50"/>
        <v>2.7874604745184151</v>
      </c>
      <c r="G211" s="7">
        <f t="shared" si="47"/>
        <v>1499750989.9199998</v>
      </c>
      <c r="I211" s="15">
        <f t="shared" si="48"/>
        <v>6.2229181450709915E-2</v>
      </c>
      <c r="J211" s="15">
        <f t="shared" si="49"/>
        <v>9.3677701278385817E-2</v>
      </c>
      <c r="K211" s="16">
        <f t="shared" si="51"/>
        <v>0.15590688272909572</v>
      </c>
      <c r="M211" s="17">
        <f t="shared" si="52"/>
        <v>93.328276482613489</v>
      </c>
      <c r="N211" s="17">
        <f t="shared" si="52"/>
        <v>140.49322522568917</v>
      </c>
      <c r="O211" s="17">
        <f t="shared" si="52"/>
        <v>233.82150170830263</v>
      </c>
      <c r="Z211" s="14">
        <v>42480</v>
      </c>
      <c r="AA211" s="32">
        <v>851</v>
      </c>
      <c r="AB211" s="48">
        <f t="shared" si="58"/>
        <v>2.929929560084588</v>
      </c>
      <c r="AC211" s="7">
        <f t="shared" si="53"/>
        <v>2082036039.8399999</v>
      </c>
      <c r="AD211" s="15">
        <f t="shared" si="54"/>
        <v>5.6211952665376E-2</v>
      </c>
      <c r="AE211" s="15">
        <f t="shared" si="55"/>
        <v>0.13953969500609986</v>
      </c>
      <c r="AF211" s="16">
        <f t="shared" si="59"/>
        <v>0.19575164767147585</v>
      </c>
      <c r="AH211" s="17">
        <f t="shared" si="60"/>
        <v>84.303931655233825</v>
      </c>
      <c r="AI211" s="17">
        <f t="shared" si="56"/>
        <v>209.27479571853314</v>
      </c>
      <c r="AJ211" s="17">
        <f t="shared" si="57"/>
        <v>293.57872737376698</v>
      </c>
    </row>
    <row r="212" spans="1:36" x14ac:dyDescent="0.2">
      <c r="A212" s="20">
        <v>42574</v>
      </c>
      <c r="B212" s="21">
        <v>745</v>
      </c>
      <c r="C212" s="5">
        <v>205</v>
      </c>
      <c r="D212" s="14">
        <v>42482</v>
      </c>
      <c r="E212" s="31">
        <v>673</v>
      </c>
      <c r="F212" s="48">
        <f t="shared" si="50"/>
        <v>2.828015064223977</v>
      </c>
      <c r="G212" s="7">
        <f t="shared" si="47"/>
        <v>1646545540.3199999</v>
      </c>
      <c r="I212" s="15">
        <f t="shared" si="48"/>
        <v>6.0453599649083992E-2</v>
      </c>
      <c r="J212" s="15">
        <f t="shared" si="49"/>
        <v>0.10573235355501764</v>
      </c>
      <c r="K212" s="16">
        <f t="shared" si="51"/>
        <v>0.16618595320410162</v>
      </c>
      <c r="M212" s="17">
        <f t="shared" si="52"/>
        <v>99.539604898489955</v>
      </c>
      <c r="N212" s="17">
        <f t="shared" si="52"/>
        <v>174.09313521355179</v>
      </c>
      <c r="O212" s="17">
        <f t="shared" si="52"/>
        <v>273.63274011204169</v>
      </c>
      <c r="Z212" s="14">
        <v>42481</v>
      </c>
      <c r="AA212" s="32">
        <v>901</v>
      </c>
      <c r="AB212" s="48">
        <f t="shared" si="58"/>
        <v>2.9547247909790628</v>
      </c>
      <c r="AC212" s="7">
        <f t="shared" si="53"/>
        <v>2204364831.8399997</v>
      </c>
      <c r="AD212" s="15">
        <f t="shared" si="54"/>
        <v>5.5225817107293587E-2</v>
      </c>
      <c r="AE212" s="15">
        <f t="shared" si="55"/>
        <v>0.14852514830068531</v>
      </c>
      <c r="AF212" s="16">
        <f t="shared" si="59"/>
        <v>0.20375096540797888</v>
      </c>
      <c r="AH212" s="17">
        <f t="shared" si="60"/>
        <v>90.931822868542213</v>
      </c>
      <c r="AI212" s="17">
        <f t="shared" si="56"/>
        <v>244.55342055986003</v>
      </c>
      <c r="AJ212" s="17">
        <f t="shared" si="57"/>
        <v>335.48524342840221</v>
      </c>
    </row>
    <row r="213" spans="1:36" x14ac:dyDescent="0.2">
      <c r="A213" s="20">
        <v>42575</v>
      </c>
      <c r="B213" s="21">
        <v>731</v>
      </c>
      <c r="C213" s="5">
        <v>206</v>
      </c>
      <c r="D213" s="14">
        <v>42483</v>
      </c>
      <c r="E213" s="31">
        <v>828</v>
      </c>
      <c r="F213" s="48">
        <f t="shared" si="50"/>
        <v>2.9180303367848803</v>
      </c>
      <c r="G213" s="7">
        <f t="shared" si="47"/>
        <v>2025764795.52</v>
      </c>
      <c r="I213" s="15">
        <f t="shared" si="48"/>
        <v>5.6691432507898813E-2</v>
      </c>
      <c r="J213" s="15">
        <f t="shared" si="49"/>
        <v>0.13533324466353802</v>
      </c>
      <c r="K213" s="16">
        <f t="shared" si="51"/>
        <v>0.19202467717143684</v>
      </c>
      <c r="M213" s="17">
        <f t="shared" si="52"/>
        <v>114.84350818209953</v>
      </c>
      <c r="N213" s="17">
        <f t="shared" si="52"/>
        <v>274.15332270289019</v>
      </c>
      <c r="O213" s="17">
        <f t="shared" si="52"/>
        <v>388.99683088498972</v>
      </c>
      <c r="Z213" s="14">
        <v>42482</v>
      </c>
      <c r="AA213" s="32">
        <v>949</v>
      </c>
      <c r="AB213" s="48">
        <f t="shared" si="58"/>
        <v>2.9772662124272928</v>
      </c>
      <c r="AC213" s="7">
        <f t="shared" si="53"/>
        <v>2321800472.1599998</v>
      </c>
      <c r="AD213" s="15">
        <f t="shared" si="54"/>
        <v>5.4344338866574679E-2</v>
      </c>
      <c r="AE213" s="15">
        <f t="shared" si="55"/>
        <v>0.15695207438394343</v>
      </c>
      <c r="AF213" s="16">
        <f t="shared" si="59"/>
        <v>0.21129641325051812</v>
      </c>
      <c r="AH213" s="17">
        <f t="shared" si="60"/>
        <v>110.08884851171625</v>
      </c>
      <c r="AI213" s="17">
        <f t="shared" si="56"/>
        <v>317.94798687082897</v>
      </c>
      <c r="AJ213" s="17">
        <f t="shared" si="57"/>
        <v>428.03683538254523</v>
      </c>
    </row>
    <row r="214" spans="1:36" x14ac:dyDescent="0.2">
      <c r="A214" s="20">
        <v>42576</v>
      </c>
      <c r="B214" s="21">
        <v>699</v>
      </c>
      <c r="C214" s="5">
        <v>207</v>
      </c>
      <c r="D214" s="14">
        <v>42484</v>
      </c>
      <c r="E214" s="31">
        <v>910</v>
      </c>
      <c r="F214" s="48">
        <f t="shared" si="50"/>
        <v>2.9590413923210934</v>
      </c>
      <c r="G214" s="7">
        <f t="shared" si="47"/>
        <v>2226384014.4000001</v>
      </c>
      <c r="I214" s="15">
        <f t="shared" si="48"/>
        <v>5.5055917422618769E-2</v>
      </c>
      <c r="J214" s="15">
        <f t="shared" si="49"/>
        <v>0.15011983644832716</v>
      </c>
      <c r="K214" s="16">
        <f t="shared" si="51"/>
        <v>0.20517575387094594</v>
      </c>
      <c r="M214" s="17">
        <f t="shared" si="52"/>
        <v>122.57561444784488</v>
      </c>
      <c r="N214" s="17">
        <f t="shared" si="52"/>
        <v>334.22440411289807</v>
      </c>
      <c r="O214" s="17">
        <f t="shared" si="52"/>
        <v>456.80001856074296</v>
      </c>
      <c r="Z214" s="14">
        <v>42483</v>
      </c>
      <c r="AA214" s="32">
        <v>935</v>
      </c>
      <c r="AB214" s="48">
        <f t="shared" si="58"/>
        <v>2.9708116108725178</v>
      </c>
      <c r="AC214" s="7">
        <f t="shared" si="53"/>
        <v>2287548410.4000001</v>
      </c>
      <c r="AD214" s="15">
        <f t="shared" si="54"/>
        <v>5.4595297405820892E-2</v>
      </c>
      <c r="AE214" s="15">
        <f t="shared" si="55"/>
        <v>0.15451394654202932</v>
      </c>
      <c r="AF214" s="16">
        <f t="shared" si="59"/>
        <v>0.20910924394785022</v>
      </c>
      <c r="AH214" s="17">
        <f t="shared" si="60"/>
        <v>121.55009740573342</v>
      </c>
      <c r="AI214" s="17">
        <f t="shared" si="56"/>
        <v>344.00738058303028</v>
      </c>
      <c r="AJ214" s="17">
        <f t="shared" si="57"/>
        <v>465.55747798876371</v>
      </c>
    </row>
    <row r="215" spans="1:36" x14ac:dyDescent="0.2">
      <c r="A215" s="20">
        <v>42577</v>
      </c>
      <c r="B215" s="21">
        <v>663</v>
      </c>
      <c r="C215" s="5">
        <v>208</v>
      </c>
      <c r="D215" s="14">
        <v>42485</v>
      </c>
      <c r="E215" s="31">
        <v>976</v>
      </c>
      <c r="F215" s="48">
        <f t="shared" si="50"/>
        <v>2.9894498176666917</v>
      </c>
      <c r="G215" s="7">
        <f t="shared" si="47"/>
        <v>2387858019.8399997</v>
      </c>
      <c r="I215" s="15">
        <f t="shared" si="48"/>
        <v>5.3873773000645081E-2</v>
      </c>
      <c r="J215" s="15">
        <f t="shared" si="49"/>
        <v>0.16160919997134782</v>
      </c>
      <c r="K215" s="16">
        <f t="shared" si="51"/>
        <v>0.2154829729719929</v>
      </c>
      <c r="M215" s="17">
        <f t="shared" si="52"/>
        <v>128.64292091863001</v>
      </c>
      <c r="N215" s="17">
        <f t="shared" si="52"/>
        <v>385.89982423150917</v>
      </c>
      <c r="O215" s="17">
        <f t="shared" si="52"/>
        <v>514.54274515013913</v>
      </c>
      <c r="Z215" s="14">
        <v>42484</v>
      </c>
      <c r="AA215" s="32">
        <v>987</v>
      </c>
      <c r="AB215" s="48">
        <f t="shared" si="58"/>
        <v>2.9943171526696366</v>
      </c>
      <c r="AC215" s="7">
        <f t="shared" si="53"/>
        <v>2414770354.0799999</v>
      </c>
      <c r="AD215" s="15">
        <f t="shared" si="54"/>
        <v>5.3686923563292396E-2</v>
      </c>
      <c r="AE215" s="15">
        <f t="shared" si="55"/>
        <v>0.16348980001737345</v>
      </c>
      <c r="AF215" s="16">
        <f t="shared" si="59"/>
        <v>0.21717672358066586</v>
      </c>
      <c r="AH215" s="17">
        <f t="shared" si="60"/>
        <v>128.1967509911448</v>
      </c>
      <c r="AI215" s="17">
        <f t="shared" si="56"/>
        <v>390.39043013352295</v>
      </c>
      <c r="AJ215" s="17">
        <f t="shared" si="57"/>
        <v>518.58718112466772</v>
      </c>
    </row>
    <row r="216" spans="1:36" x14ac:dyDescent="0.2">
      <c r="A216" s="20">
        <v>42578</v>
      </c>
      <c r="B216" s="21">
        <v>650</v>
      </c>
      <c r="C216" s="5">
        <v>209</v>
      </c>
      <c r="D216" s="14">
        <v>42486</v>
      </c>
      <c r="E216" s="31">
        <v>957</v>
      </c>
      <c r="F216" s="48">
        <f t="shared" si="50"/>
        <v>2.9809119377768436</v>
      </c>
      <c r="G216" s="7">
        <f t="shared" si="47"/>
        <v>2341373078.8800001</v>
      </c>
      <c r="I216" s="15">
        <f t="shared" si="48"/>
        <v>5.4203101153996402E-2</v>
      </c>
      <c r="J216" s="15">
        <f t="shared" si="49"/>
        <v>0.15833810301120499</v>
      </c>
      <c r="K216" s="16">
        <f t="shared" si="51"/>
        <v>0.21254120416520139</v>
      </c>
      <c r="M216" s="17">
        <f t="shared" si="52"/>
        <v>126.90968183377663</v>
      </c>
      <c r="N216" s="17">
        <f t="shared" si="52"/>
        <v>370.72857175136363</v>
      </c>
      <c r="O216" s="17">
        <f t="shared" si="52"/>
        <v>497.63825358514026</v>
      </c>
      <c r="Z216" s="14">
        <v>42485</v>
      </c>
      <c r="AA216" s="32">
        <v>1010</v>
      </c>
      <c r="AB216" s="48">
        <f t="shared" si="58"/>
        <v>3.0043213737826426</v>
      </c>
      <c r="AC216" s="7">
        <f t="shared" si="53"/>
        <v>2471041598.4000001</v>
      </c>
      <c r="AD216" s="15">
        <f t="shared" si="54"/>
        <v>5.3304909412025495E-2</v>
      </c>
      <c r="AE216" s="15">
        <f t="shared" si="55"/>
        <v>0.16739115136103644</v>
      </c>
      <c r="AF216" s="16">
        <f t="shared" si="59"/>
        <v>0.22069606077306192</v>
      </c>
      <c r="AH216" s="17">
        <f t="shared" si="60"/>
        <v>124.80667986945362</v>
      </c>
      <c r="AI216" s="17">
        <f t="shared" si="56"/>
        <v>391.92513543945802</v>
      </c>
      <c r="AJ216" s="17">
        <f t="shared" si="57"/>
        <v>516.73181530891168</v>
      </c>
    </row>
    <row r="217" spans="1:36" x14ac:dyDescent="0.2">
      <c r="A217" s="20">
        <v>42579</v>
      </c>
      <c r="B217" s="21">
        <v>643</v>
      </c>
      <c r="C217" s="5">
        <v>210</v>
      </c>
      <c r="D217" s="14">
        <v>42487</v>
      </c>
      <c r="E217" s="31">
        <v>864</v>
      </c>
      <c r="F217" s="48">
        <f t="shared" si="50"/>
        <v>2.9365137424788932</v>
      </c>
      <c r="G217" s="7">
        <f t="shared" si="47"/>
        <v>2113841525.76</v>
      </c>
      <c r="I217" s="15">
        <f t="shared" si="48"/>
        <v>5.5948387652518382E-2</v>
      </c>
      <c r="J217" s="15">
        <f t="shared" si="49"/>
        <v>0.14189669587386833</v>
      </c>
      <c r="K217" s="16">
        <f t="shared" si="51"/>
        <v>0.19784508352638672</v>
      </c>
      <c r="M217" s="17">
        <f t="shared" si="52"/>
        <v>118.26602511921141</v>
      </c>
      <c r="N217" s="17">
        <f t="shared" si="52"/>
        <v>299.94712810632052</v>
      </c>
      <c r="O217" s="17">
        <f t="shared" si="52"/>
        <v>418.21315322553193</v>
      </c>
      <c r="Z217" s="14">
        <v>42486</v>
      </c>
      <c r="AA217" s="32">
        <v>1050</v>
      </c>
      <c r="AB217" s="48">
        <f t="shared" si="58"/>
        <v>3.0211892990699383</v>
      </c>
      <c r="AC217" s="7">
        <f t="shared" si="53"/>
        <v>2568904632</v>
      </c>
      <c r="AD217" s="15">
        <f t="shared" si="54"/>
        <v>5.2666948080520803E-2</v>
      </c>
      <c r="AE217" s="15">
        <f t="shared" si="55"/>
        <v>0.17407883813460456</v>
      </c>
      <c r="AF217" s="16">
        <f t="shared" si="59"/>
        <v>0.22674578621512537</v>
      </c>
      <c r="AH217" s="17">
        <f t="shared" si="60"/>
        <v>111.3295818876508</v>
      </c>
      <c r="AI217" s="17">
        <f t="shared" si="56"/>
        <v>367.97507680498057</v>
      </c>
      <c r="AJ217" s="17">
        <f t="shared" si="57"/>
        <v>479.30465869263139</v>
      </c>
    </row>
    <row r="218" spans="1:36" x14ac:dyDescent="0.2">
      <c r="A218" s="20">
        <v>42580</v>
      </c>
      <c r="B218" s="21">
        <v>637</v>
      </c>
      <c r="C218" s="5">
        <v>211</v>
      </c>
      <c r="D218" s="14">
        <v>42488</v>
      </c>
      <c r="E218" s="31">
        <v>804</v>
      </c>
      <c r="F218" s="48">
        <f t="shared" si="50"/>
        <v>2.9052560487484511</v>
      </c>
      <c r="G218" s="7">
        <f t="shared" si="47"/>
        <v>1967046975.3599999</v>
      </c>
      <c r="I218" s="15">
        <f t="shared" si="48"/>
        <v>5.7210726188111877E-2</v>
      </c>
      <c r="J218" s="15">
        <f t="shared" si="49"/>
        <v>0.13089372857081916</v>
      </c>
      <c r="K218" s="16">
        <f t="shared" si="51"/>
        <v>0.18810445475893103</v>
      </c>
      <c r="M218" s="17">
        <f t="shared" si="52"/>
        <v>112.5361859064746</v>
      </c>
      <c r="N218" s="17">
        <f t="shared" si="52"/>
        <v>257.47411287882261</v>
      </c>
      <c r="O218" s="17">
        <f t="shared" si="52"/>
        <v>370.01029878529721</v>
      </c>
      <c r="Z218" s="14">
        <v>42487</v>
      </c>
      <c r="AA218" s="32">
        <v>1050</v>
      </c>
      <c r="AB218" s="48">
        <f t="shared" si="58"/>
        <v>3.0211892990699383</v>
      </c>
      <c r="AC218" s="7">
        <f t="shared" si="53"/>
        <v>2568904632</v>
      </c>
      <c r="AD218" s="15">
        <f t="shared" si="54"/>
        <v>5.2666948080520803E-2</v>
      </c>
      <c r="AE218" s="15">
        <f t="shared" si="55"/>
        <v>0.17407883813460456</v>
      </c>
      <c r="AF218" s="16">
        <f t="shared" si="59"/>
        <v>0.22674578621512537</v>
      </c>
      <c r="AH218" s="17">
        <f t="shared" si="60"/>
        <v>103.5983609232306</v>
      </c>
      <c r="AI218" s="17">
        <f t="shared" si="56"/>
        <v>342.42125202685691</v>
      </c>
      <c r="AJ218" s="17">
        <f t="shared" si="57"/>
        <v>446.01961295008749</v>
      </c>
    </row>
    <row r="219" spans="1:36" x14ac:dyDescent="0.2">
      <c r="A219" s="20">
        <v>42581</v>
      </c>
      <c r="B219" s="21">
        <v>599</v>
      </c>
      <c r="C219" s="5">
        <v>212</v>
      </c>
      <c r="D219" s="14">
        <v>42489</v>
      </c>
      <c r="E219" s="31">
        <v>780</v>
      </c>
      <c r="F219" s="48">
        <f t="shared" si="50"/>
        <v>2.8920946026904804</v>
      </c>
      <c r="G219" s="7">
        <f t="shared" si="47"/>
        <v>1908329155.1999998</v>
      </c>
      <c r="I219" s="15">
        <f t="shared" si="48"/>
        <v>5.7750734037123719E-2</v>
      </c>
      <c r="J219" s="15">
        <f t="shared" si="49"/>
        <v>0.12640226852407732</v>
      </c>
      <c r="K219" s="16">
        <f t="shared" si="51"/>
        <v>0.18415300256120104</v>
      </c>
      <c r="M219" s="17">
        <f t="shared" si="52"/>
        <v>110.20740949724419</v>
      </c>
      <c r="N219" s="17">
        <f t="shared" si="52"/>
        <v>241.21713430791601</v>
      </c>
      <c r="O219" s="17">
        <f t="shared" si="52"/>
        <v>351.42454380516017</v>
      </c>
      <c r="Z219" s="14">
        <v>42488</v>
      </c>
      <c r="AA219" s="32">
        <v>1040</v>
      </c>
      <c r="AB219" s="48">
        <f t="shared" si="58"/>
        <v>3.0170333392987803</v>
      </c>
      <c r="AC219" s="7">
        <f t="shared" si="53"/>
        <v>2544438873.5999999</v>
      </c>
      <c r="AD219" s="15">
        <f t="shared" si="54"/>
        <v>5.2823418124043141E-2</v>
      </c>
      <c r="AE219" s="15">
        <f t="shared" si="55"/>
        <v>0.17241832491304931</v>
      </c>
      <c r="AF219" s="16">
        <f t="shared" si="59"/>
        <v>0.22524174303709246</v>
      </c>
      <c r="AH219" s="17">
        <f t="shared" si="60"/>
        <v>100.8044688834316</v>
      </c>
      <c r="AI219" s="17">
        <f t="shared" si="56"/>
        <v>329.03091632231849</v>
      </c>
      <c r="AJ219" s="17">
        <f t="shared" si="57"/>
        <v>429.83538520575013</v>
      </c>
    </row>
    <row r="220" spans="1:36" x14ac:dyDescent="0.2">
      <c r="A220" s="20">
        <v>42582</v>
      </c>
      <c r="B220" s="21">
        <v>612</v>
      </c>
      <c r="C220" s="5">
        <v>213</v>
      </c>
      <c r="D220" s="14">
        <v>42490</v>
      </c>
      <c r="E220" s="31">
        <v>726</v>
      </c>
      <c r="F220" s="48">
        <f t="shared" si="50"/>
        <v>2.8609366207000937</v>
      </c>
      <c r="G220" s="7">
        <f t="shared" si="47"/>
        <v>1776214059.8399999</v>
      </c>
      <c r="I220" s="15">
        <f t="shared" si="48"/>
        <v>5.9049535147447631E-2</v>
      </c>
      <c r="J220" s="15">
        <f t="shared" si="49"/>
        <v>0.11610350993712504</v>
      </c>
      <c r="K220" s="16">
        <f t="shared" si="51"/>
        <v>0.17515304508457266</v>
      </c>
      <c r="M220" s="17">
        <f t="shared" si="52"/>
        <v>104.88461455591272</v>
      </c>
      <c r="N220" s="17">
        <f t="shared" si="52"/>
        <v>206.22468674709464</v>
      </c>
      <c r="O220" s="17">
        <f t="shared" si="52"/>
        <v>311.10930130300738</v>
      </c>
      <c r="Z220" s="14">
        <v>42489</v>
      </c>
      <c r="AA220" s="32">
        <v>1100</v>
      </c>
      <c r="AB220" s="48">
        <f t="shared" si="58"/>
        <v>3.0413926851582249</v>
      </c>
      <c r="AC220" s="7">
        <f t="shared" si="53"/>
        <v>2691233424</v>
      </c>
      <c r="AD220" s="15">
        <f t="shared" si="54"/>
        <v>5.191287760469207E-2</v>
      </c>
      <c r="AE220" s="15">
        <f t="shared" si="55"/>
        <v>0.18227019677833001</v>
      </c>
      <c r="AF220" s="16">
        <f t="shared" si="59"/>
        <v>0.23418307438302208</v>
      </c>
      <c r="AH220" s="17">
        <f t="shared" si="60"/>
        <v>92.208383088207114</v>
      </c>
      <c r="AI220" s="17">
        <f t="shared" si="56"/>
        <v>323.75088620747323</v>
      </c>
      <c r="AJ220" s="17">
        <f t="shared" si="57"/>
        <v>415.95926929568037</v>
      </c>
    </row>
    <row r="221" spans="1:36" x14ac:dyDescent="0.2">
      <c r="A221" s="20">
        <v>42583</v>
      </c>
      <c r="B221" s="21">
        <v>603</v>
      </c>
      <c r="C221" s="5">
        <v>214</v>
      </c>
      <c r="D221" s="14">
        <v>42491</v>
      </c>
      <c r="E221" s="31">
        <v>718</v>
      </c>
      <c r="F221" s="48">
        <f t="shared" si="50"/>
        <v>2.8561244442423002</v>
      </c>
      <c r="G221" s="7">
        <f t="shared" si="47"/>
        <v>1756641453.1199999</v>
      </c>
      <c r="I221" s="15">
        <f t="shared" si="48"/>
        <v>5.925271540691375E-2</v>
      </c>
      <c r="J221" s="15">
        <f t="shared" si="49"/>
        <v>0.11455481306955928</v>
      </c>
      <c r="K221" s="16">
        <f t="shared" si="51"/>
        <v>0.17380752847647302</v>
      </c>
      <c r="M221" s="17">
        <f t="shared" si="52"/>
        <v>104.08577609370677</v>
      </c>
      <c r="N221" s="17">
        <f t="shared" si="52"/>
        <v>201.23173329240058</v>
      </c>
      <c r="O221" s="17">
        <f t="shared" si="52"/>
        <v>305.3175093861073</v>
      </c>
      <c r="Z221" s="14">
        <v>42490</v>
      </c>
      <c r="AA221" s="32">
        <v>1170</v>
      </c>
      <c r="AB221" s="48">
        <f t="shared" si="58"/>
        <v>3.0681858617461617</v>
      </c>
      <c r="AC221" s="7">
        <f t="shared" si="53"/>
        <v>2862493732.7999997</v>
      </c>
      <c r="AD221" s="15">
        <f t="shared" si="54"/>
        <v>5.0929477232239069E-2</v>
      </c>
      <c r="AE221" s="15">
        <f t="shared" si="55"/>
        <v>0.19343807528110668</v>
      </c>
      <c r="AF221" s="16">
        <f t="shared" si="59"/>
        <v>0.24436755251334574</v>
      </c>
      <c r="AH221" s="17">
        <f t="shared" si="60"/>
        <v>89.464830891882386</v>
      </c>
      <c r="AI221" s="17">
        <f t="shared" si="56"/>
        <v>339.80134165053914</v>
      </c>
      <c r="AJ221" s="17">
        <f t="shared" si="57"/>
        <v>429.26617254242154</v>
      </c>
    </row>
    <row r="222" spans="1:36" x14ac:dyDescent="0.2">
      <c r="A222" s="20">
        <v>42584</v>
      </c>
      <c r="B222" s="21">
        <v>596</v>
      </c>
      <c r="C222" s="5">
        <v>215</v>
      </c>
      <c r="D222" s="14">
        <v>42492</v>
      </c>
      <c r="E222" s="31">
        <v>692</v>
      </c>
      <c r="F222" s="48">
        <f t="shared" si="50"/>
        <v>2.840106094456758</v>
      </c>
      <c r="G222" s="7">
        <f t="shared" si="47"/>
        <v>1693030481.28</v>
      </c>
      <c r="I222" s="15">
        <f t="shared" si="48"/>
        <v>5.9934094216504918E-2</v>
      </c>
      <c r="J222" s="15">
        <f t="shared" si="49"/>
        <v>0.10948039543570154</v>
      </c>
      <c r="K222" s="16">
        <f t="shared" si="51"/>
        <v>0.16941448965220646</v>
      </c>
      <c r="M222" s="17">
        <f t="shared" si="52"/>
        <v>101.47024837645019</v>
      </c>
      <c r="N222" s="17">
        <f t="shared" si="52"/>
        <v>185.35364657523047</v>
      </c>
      <c r="O222" s="17">
        <f t="shared" si="52"/>
        <v>286.82389495168064</v>
      </c>
      <c r="Z222" s="14">
        <v>42491</v>
      </c>
      <c r="AA222" s="32">
        <v>1190</v>
      </c>
      <c r="AB222" s="48">
        <f t="shared" si="58"/>
        <v>3.0755469613925306</v>
      </c>
      <c r="AC222" s="7">
        <f t="shared" si="53"/>
        <v>2911425249.5999999</v>
      </c>
      <c r="AD222" s="15">
        <f t="shared" si="54"/>
        <v>5.0662577076741912E-2</v>
      </c>
      <c r="AE222" s="15">
        <f t="shared" si="55"/>
        <v>0.19656715612841058</v>
      </c>
      <c r="AF222" s="16">
        <f t="shared" si="59"/>
        <v>0.24722973320515249</v>
      </c>
      <c r="AH222" s="17">
        <f t="shared" si="60"/>
        <v>85.773287251121445</v>
      </c>
      <c r="AI222" s="17">
        <f t="shared" si="56"/>
        <v>332.79418694392388</v>
      </c>
      <c r="AJ222" s="17">
        <f t="shared" si="57"/>
        <v>418.56747419504529</v>
      </c>
    </row>
    <row r="223" spans="1:36" x14ac:dyDescent="0.2">
      <c r="A223" s="20">
        <v>42585</v>
      </c>
      <c r="B223" s="21">
        <v>611</v>
      </c>
      <c r="C223" s="5">
        <v>216</v>
      </c>
      <c r="D223" s="14">
        <v>42493</v>
      </c>
      <c r="E223" s="31">
        <v>673</v>
      </c>
      <c r="F223" s="48">
        <f t="shared" si="50"/>
        <v>2.828015064223977</v>
      </c>
      <c r="G223" s="7">
        <f t="shared" si="47"/>
        <v>1646545540.3199999</v>
      </c>
      <c r="I223" s="15">
        <f t="shared" si="48"/>
        <v>6.0453599649083992E-2</v>
      </c>
      <c r="J223" s="15">
        <f t="shared" si="49"/>
        <v>0.10573235355501764</v>
      </c>
      <c r="K223" s="16">
        <f t="shared" si="51"/>
        <v>0.16618595320410162</v>
      </c>
      <c r="M223" s="17">
        <f t="shared" si="52"/>
        <v>99.539604898489955</v>
      </c>
      <c r="N223" s="17">
        <f t="shared" si="52"/>
        <v>174.09313521355179</v>
      </c>
      <c r="O223" s="17">
        <f t="shared" si="52"/>
        <v>273.63274011204169</v>
      </c>
      <c r="Z223" s="14">
        <v>42492</v>
      </c>
      <c r="AA223" s="32">
        <v>1250</v>
      </c>
      <c r="AB223" s="48">
        <f t="shared" si="58"/>
        <v>3.0969100130080562</v>
      </c>
      <c r="AC223" s="7">
        <f t="shared" si="53"/>
        <v>3058219800</v>
      </c>
      <c r="AD223" s="15">
        <f t="shared" si="54"/>
        <v>4.9895885159843216E-2</v>
      </c>
      <c r="AE223" s="15">
        <f t="shared" si="55"/>
        <v>0.20579673332738002</v>
      </c>
      <c r="AF223" s="16">
        <f t="shared" si="59"/>
        <v>0.25569261848722324</v>
      </c>
      <c r="AH223" s="17">
        <f t="shared" si="60"/>
        <v>82.155847190258712</v>
      </c>
      <c r="AI223" s="17">
        <f t="shared" si="56"/>
        <v>338.85369347262184</v>
      </c>
      <c r="AJ223" s="17">
        <f t="shared" si="57"/>
        <v>421.00954066288062</v>
      </c>
    </row>
    <row r="224" spans="1:36" x14ac:dyDescent="0.2">
      <c r="A224" s="20">
        <v>42586</v>
      </c>
      <c r="B224" s="21">
        <v>598</v>
      </c>
      <c r="C224" s="5">
        <v>217</v>
      </c>
      <c r="D224" s="14">
        <v>42494</v>
      </c>
      <c r="E224" s="31">
        <v>748</v>
      </c>
      <c r="F224" s="48">
        <f t="shared" si="50"/>
        <v>2.8739015978644615</v>
      </c>
      <c r="G224" s="7">
        <f t="shared" si="47"/>
        <v>1830038728.3199999</v>
      </c>
      <c r="I224" s="15">
        <f t="shared" si="48"/>
        <v>5.8505586877105255E-2</v>
      </c>
      <c r="J224" s="15">
        <f t="shared" si="49"/>
        <v>0.12033178894561392</v>
      </c>
      <c r="K224" s="16">
        <f t="shared" si="51"/>
        <v>0.17883737582271916</v>
      </c>
      <c r="M224" s="17">
        <f t="shared" si="52"/>
        <v>107.06748980819299</v>
      </c>
      <c r="N224" s="17">
        <f t="shared" si="52"/>
        <v>220.21183401850192</v>
      </c>
      <c r="O224" s="17">
        <f t="shared" si="52"/>
        <v>327.27932382669491</v>
      </c>
      <c r="Z224" s="14">
        <v>42493</v>
      </c>
      <c r="AA224" s="32">
        <v>1360</v>
      </c>
      <c r="AB224" s="48">
        <f t="shared" si="58"/>
        <v>3.1335389083702174</v>
      </c>
      <c r="AC224" s="7">
        <f t="shared" si="53"/>
        <v>3327343142.3999996</v>
      </c>
      <c r="AD224" s="15">
        <f t="shared" si="54"/>
        <v>4.8608226280629434E-2</v>
      </c>
      <c r="AE224" s="15">
        <f t="shared" si="55"/>
        <v>0.22213573482868343</v>
      </c>
      <c r="AF224" s="16">
        <f t="shared" si="59"/>
        <v>0.27074396110931287</v>
      </c>
      <c r="AH224" s="17">
        <f t="shared" si="60"/>
        <v>88.954936608493895</v>
      </c>
      <c r="AI224" s="17">
        <f t="shared" si="56"/>
        <v>406.5169976803125</v>
      </c>
      <c r="AJ224" s="17">
        <f t="shared" si="57"/>
        <v>495.47193428880644</v>
      </c>
    </row>
    <row r="225" spans="1:36" x14ac:dyDescent="0.2">
      <c r="A225" s="20">
        <v>42587</v>
      </c>
      <c r="B225" s="21">
        <v>607</v>
      </c>
      <c r="C225" s="5">
        <v>218</v>
      </c>
      <c r="D225" s="14">
        <v>42495</v>
      </c>
      <c r="E225" s="31">
        <v>992</v>
      </c>
      <c r="F225" s="48">
        <f t="shared" si="50"/>
        <v>2.9965116721541785</v>
      </c>
      <c r="G225" s="7">
        <f t="shared" si="47"/>
        <v>2427003233.2799997</v>
      </c>
      <c r="I225" s="15">
        <f t="shared" si="48"/>
        <v>5.3602891459638868E-2</v>
      </c>
      <c r="J225" s="15">
        <f t="shared" si="49"/>
        <v>0.16434145040211634</v>
      </c>
      <c r="K225" s="16">
        <f t="shared" si="51"/>
        <v>0.21794434186175521</v>
      </c>
      <c r="M225" s="17">
        <f t="shared" si="52"/>
        <v>130.09439088570042</v>
      </c>
      <c r="N225" s="17">
        <f t="shared" si="52"/>
        <v>398.8572314878611</v>
      </c>
      <c r="O225" s="17">
        <f t="shared" si="52"/>
        <v>528.95162237356146</v>
      </c>
      <c r="Z225" s="14">
        <v>42494</v>
      </c>
      <c r="AA225" s="32">
        <v>1390</v>
      </c>
      <c r="AB225" s="48">
        <f t="shared" si="58"/>
        <v>3.143014800254095</v>
      </c>
      <c r="AC225" s="7">
        <f t="shared" si="53"/>
        <v>3400740417.5999999</v>
      </c>
      <c r="AD225" s="15">
        <f t="shared" si="54"/>
        <v>4.8280554291116953E-2</v>
      </c>
      <c r="AE225" s="15">
        <f t="shared" si="55"/>
        <v>0.22646835894736883</v>
      </c>
      <c r="AF225" s="16">
        <f t="shared" si="59"/>
        <v>0.27474891323848577</v>
      </c>
      <c r="AH225" s="17">
        <f t="shared" si="60"/>
        <v>117.1770613690914</v>
      </c>
      <c r="AI225" s="17">
        <f t="shared" si="56"/>
        <v>549.63943940087972</v>
      </c>
      <c r="AJ225" s="17">
        <f t="shared" si="57"/>
        <v>666.81650076997119</v>
      </c>
    </row>
    <row r="226" spans="1:36" x14ac:dyDescent="0.2">
      <c r="A226" s="20">
        <v>42588</v>
      </c>
      <c r="B226" s="21">
        <v>568</v>
      </c>
      <c r="C226" s="5">
        <v>219</v>
      </c>
      <c r="D226" s="14">
        <v>42496</v>
      </c>
      <c r="E226" s="31">
        <v>1370</v>
      </c>
      <c r="F226" s="48">
        <f t="shared" si="50"/>
        <v>3.1367205671564067</v>
      </c>
      <c r="G226" s="7">
        <f t="shared" si="47"/>
        <v>3351808900.7999997</v>
      </c>
      <c r="I226" s="15">
        <f t="shared" si="48"/>
        <v>4.8497958738305251E-2</v>
      </c>
      <c r="J226" s="15">
        <f t="shared" si="49"/>
        <v>0.22358562562416928</v>
      </c>
      <c r="K226" s="16">
        <f t="shared" si="51"/>
        <v>0.27208358436247454</v>
      </c>
      <c r="M226" s="17">
        <f t="shared" si="52"/>
        <v>162.55588976968266</v>
      </c>
      <c r="N226" s="17">
        <f t="shared" si="52"/>
        <v>749.41629005802713</v>
      </c>
      <c r="O226" s="17">
        <f t="shared" si="52"/>
        <v>911.97217982770974</v>
      </c>
      <c r="Z226" s="14">
        <v>42495</v>
      </c>
      <c r="AA226" s="32">
        <v>1560</v>
      </c>
      <c r="AB226" s="48">
        <f t="shared" si="58"/>
        <v>3.1931245983544616</v>
      </c>
      <c r="AC226" s="7">
        <f t="shared" si="53"/>
        <v>3816658310.3999996</v>
      </c>
      <c r="AD226" s="15">
        <f t="shared" si="54"/>
        <v>4.6584153700074585E-2</v>
      </c>
      <c r="AE226" s="15">
        <f t="shared" si="55"/>
        <v>0.2501024314762228</v>
      </c>
      <c r="AF226" s="16">
        <f t="shared" si="59"/>
        <v>0.29668658517629737</v>
      </c>
      <c r="AH226" s="17">
        <f t="shared" si="60"/>
        <v>156.14118100814525</v>
      </c>
      <c r="AI226" s="17">
        <f t="shared" si="56"/>
        <v>838.29555593372561</v>
      </c>
      <c r="AJ226" s="17">
        <f t="shared" si="57"/>
        <v>994.43673694187078</v>
      </c>
    </row>
    <row r="227" spans="1:36" x14ac:dyDescent="0.2">
      <c r="A227" s="20">
        <v>42589</v>
      </c>
      <c r="B227" s="21">
        <v>581</v>
      </c>
      <c r="C227" s="5">
        <v>220</v>
      </c>
      <c r="D227" s="14">
        <v>42497</v>
      </c>
      <c r="E227" s="31">
        <v>1650</v>
      </c>
      <c r="F227" s="48">
        <f t="shared" si="50"/>
        <v>3.2174839442139063</v>
      </c>
      <c r="G227" s="7">
        <f t="shared" si="47"/>
        <v>4036850136</v>
      </c>
      <c r="I227" s="15">
        <f t="shared" si="48"/>
        <v>4.5781162129101445E-2</v>
      </c>
      <c r="J227" s="15">
        <f t="shared" si="49"/>
        <v>0.26203040579646997</v>
      </c>
      <c r="K227" s="16">
        <f t="shared" si="51"/>
        <v>0.30781156792557141</v>
      </c>
      <c r="M227" s="17">
        <f t="shared" si="52"/>
        <v>184.81169056710121</v>
      </c>
      <c r="N227" s="17">
        <f t="shared" si="52"/>
        <v>1057.777479275615</v>
      </c>
      <c r="O227" s="17">
        <f t="shared" si="52"/>
        <v>1242.5891698427163</v>
      </c>
      <c r="Z227" s="14">
        <v>42496</v>
      </c>
      <c r="AA227" s="32">
        <v>1610</v>
      </c>
      <c r="AB227" s="48">
        <f t="shared" si="58"/>
        <v>3.2068258760318495</v>
      </c>
      <c r="AC227" s="7">
        <f t="shared" si="53"/>
        <v>3938987102.3999996</v>
      </c>
      <c r="AD227" s="15">
        <f t="shared" si="54"/>
        <v>4.613078170159382E-2</v>
      </c>
      <c r="AE227" s="15">
        <f t="shared" si="55"/>
        <v>0.25677615962034528</v>
      </c>
      <c r="AF227" s="16">
        <f t="shared" si="59"/>
        <v>0.30290694132193907</v>
      </c>
      <c r="AH227" s="17">
        <f t="shared" si="60"/>
        <v>186.22305238586534</v>
      </c>
      <c r="AI227" s="17">
        <f t="shared" si="56"/>
        <v>1036.5668748849484</v>
      </c>
      <c r="AJ227" s="17">
        <f t="shared" si="57"/>
        <v>1222.7899272708137</v>
      </c>
    </row>
    <row r="228" spans="1:36" x14ac:dyDescent="0.2">
      <c r="A228" s="20">
        <v>42590</v>
      </c>
      <c r="B228" s="21">
        <v>562</v>
      </c>
      <c r="C228" s="5">
        <v>221</v>
      </c>
      <c r="D228" s="14">
        <v>42498</v>
      </c>
      <c r="E228" s="31">
        <v>1480</v>
      </c>
      <c r="F228" s="48">
        <f t="shared" si="50"/>
        <v>3.1702617153949575</v>
      </c>
      <c r="G228" s="7">
        <f t="shared" si="47"/>
        <v>3620932243.1999998</v>
      </c>
      <c r="I228" s="15">
        <f t="shared" si="48"/>
        <v>4.735062368388842E-2</v>
      </c>
      <c r="J228" s="15">
        <f t="shared" si="49"/>
        <v>0.23916849803712603</v>
      </c>
      <c r="K228" s="16">
        <f t="shared" si="51"/>
        <v>0.28651912172101446</v>
      </c>
      <c r="M228" s="17">
        <f t="shared" si="52"/>
        <v>171.45340003262115</v>
      </c>
      <c r="N228" s="17">
        <f t="shared" si="52"/>
        <v>866.01292610034545</v>
      </c>
      <c r="O228" s="17">
        <f t="shared" si="52"/>
        <v>1037.4663261329667</v>
      </c>
      <c r="Z228" s="14">
        <v>42497</v>
      </c>
      <c r="AA228" s="32">
        <v>1590</v>
      </c>
      <c r="AB228" s="48">
        <f t="shared" si="58"/>
        <v>3.2013971243204513</v>
      </c>
      <c r="AC228" s="7">
        <f t="shared" si="53"/>
        <v>3890055585.5999999</v>
      </c>
      <c r="AD228" s="15">
        <f t="shared" si="54"/>
        <v>4.6309887606392028E-2</v>
      </c>
      <c r="AE228" s="15">
        <f t="shared" si="55"/>
        <v>0.25412101162993217</v>
      </c>
      <c r="AF228" s="16">
        <f t="shared" si="59"/>
        <v>0.30043089923632421</v>
      </c>
      <c r="AH228" s="17">
        <f t="shared" si="60"/>
        <v>167.68496521295293</v>
      </c>
      <c r="AI228" s="17">
        <f t="shared" si="56"/>
        <v>920.15496468542347</v>
      </c>
      <c r="AJ228" s="17">
        <f t="shared" si="57"/>
        <v>1087.8399298983766</v>
      </c>
    </row>
    <row r="229" spans="1:36" x14ac:dyDescent="0.2">
      <c r="A229" s="20">
        <v>42591</v>
      </c>
      <c r="B229" s="21">
        <v>540</v>
      </c>
      <c r="C229" s="5">
        <v>222</v>
      </c>
      <c r="D229" s="14">
        <v>42499</v>
      </c>
      <c r="E229" s="31">
        <v>1350</v>
      </c>
      <c r="F229" s="48">
        <f t="shared" si="50"/>
        <v>3.1303337684950061</v>
      </c>
      <c r="G229" s="7">
        <f t="shared" si="47"/>
        <v>3302877384</v>
      </c>
      <c r="I229" s="15">
        <f t="shared" si="48"/>
        <v>4.8719561106730855E-2</v>
      </c>
      <c r="J229" s="15">
        <f t="shared" si="49"/>
        <v>0.22068009751644713</v>
      </c>
      <c r="K229" s="16">
        <f t="shared" si="51"/>
        <v>0.269399658623178</v>
      </c>
      <c r="M229" s="17">
        <f t="shared" si="52"/>
        <v>160.91473653782734</v>
      </c>
      <c r="N229" s="17">
        <f t="shared" si="52"/>
        <v>728.87930318598785</v>
      </c>
      <c r="O229" s="17">
        <f t="shared" si="52"/>
        <v>889.79403972381522</v>
      </c>
      <c r="Z229" s="14">
        <v>42498</v>
      </c>
      <c r="AA229" s="32">
        <v>1620</v>
      </c>
      <c r="AB229" s="48">
        <f t="shared" si="58"/>
        <v>3.2095150145426308</v>
      </c>
      <c r="AC229" s="7">
        <f t="shared" si="53"/>
        <v>3963452860.7999997</v>
      </c>
      <c r="AD229" s="15">
        <f t="shared" si="54"/>
        <v>4.6042318099553753E-2</v>
      </c>
      <c r="AE229" s="15">
        <f t="shared" si="55"/>
        <v>0.25809667317513751</v>
      </c>
      <c r="AF229" s="16">
        <f t="shared" si="59"/>
        <v>0.30413899127469124</v>
      </c>
      <c r="AH229" s="17">
        <f t="shared" si="60"/>
        <v>152.07213115794997</v>
      </c>
      <c r="AI229" s="17">
        <f t="shared" si="56"/>
        <v>852.46166471580113</v>
      </c>
      <c r="AJ229" s="17">
        <f t="shared" si="57"/>
        <v>1004.533795873751</v>
      </c>
    </row>
    <row r="230" spans="1:36" x14ac:dyDescent="0.2">
      <c r="A230" s="20">
        <v>42592</v>
      </c>
      <c r="B230" s="21">
        <v>525</v>
      </c>
      <c r="C230" s="5">
        <v>223</v>
      </c>
      <c r="D230" s="14">
        <v>42500</v>
      </c>
      <c r="E230" s="31">
        <v>1380</v>
      </c>
      <c r="F230" s="48">
        <f t="shared" si="50"/>
        <v>3.1398790864012365</v>
      </c>
      <c r="G230" s="7">
        <f t="shared" si="47"/>
        <v>3376274659.1999998</v>
      </c>
      <c r="I230" s="15">
        <f t="shared" si="48"/>
        <v>4.838874056939909E-2</v>
      </c>
      <c r="J230" s="15">
        <f t="shared" si="49"/>
        <v>0.22502981785501364</v>
      </c>
      <c r="K230" s="16">
        <f t="shared" si="51"/>
        <v>0.27341855842441271</v>
      </c>
      <c r="M230" s="17">
        <f t="shared" si="52"/>
        <v>163.3736785750651</v>
      </c>
      <c r="N230" s="17">
        <f t="shared" si="52"/>
        <v>759.76247158827425</v>
      </c>
      <c r="O230" s="17">
        <f t="shared" si="52"/>
        <v>923.13615016333927</v>
      </c>
      <c r="Z230" s="14">
        <v>42499</v>
      </c>
      <c r="AA230" s="32">
        <v>1610</v>
      </c>
      <c r="AB230" s="48">
        <f t="shared" si="58"/>
        <v>3.2068258760318495</v>
      </c>
      <c r="AC230" s="7">
        <f t="shared" si="53"/>
        <v>3938987102.3999996</v>
      </c>
      <c r="AD230" s="15">
        <f t="shared" si="54"/>
        <v>4.613078170159382E-2</v>
      </c>
      <c r="AE230" s="15">
        <f t="shared" si="55"/>
        <v>0.25677615962034528</v>
      </c>
      <c r="AF230" s="16">
        <f t="shared" si="59"/>
        <v>0.30290694132193907</v>
      </c>
      <c r="AH230" s="17">
        <f t="shared" si="60"/>
        <v>155.75018926817825</v>
      </c>
      <c r="AI230" s="17">
        <f t="shared" si="56"/>
        <v>866.94684081286596</v>
      </c>
      <c r="AJ230" s="17">
        <f t="shared" si="57"/>
        <v>1022.6970300810442</v>
      </c>
    </row>
    <row r="231" spans="1:36" x14ac:dyDescent="0.2">
      <c r="A231" s="20">
        <v>42593</v>
      </c>
      <c r="B231" s="21">
        <v>520</v>
      </c>
      <c r="C231" s="5">
        <v>224</v>
      </c>
      <c r="D231" s="14">
        <v>42501</v>
      </c>
      <c r="E231" s="31">
        <v>1440</v>
      </c>
      <c r="F231" s="48">
        <f t="shared" si="50"/>
        <v>3.1583624920952498</v>
      </c>
      <c r="G231" s="7">
        <f t="shared" si="47"/>
        <v>3523069209.5999999</v>
      </c>
      <c r="I231" s="15">
        <f t="shared" si="48"/>
        <v>4.775451766925589E-2</v>
      </c>
      <c r="J231" s="15">
        <f t="shared" si="49"/>
        <v>0.23357792095920926</v>
      </c>
      <c r="K231" s="16">
        <f t="shared" si="51"/>
        <v>0.28133243862846513</v>
      </c>
      <c r="M231" s="17">
        <f t="shared" si="52"/>
        <v>168.24247081985459</v>
      </c>
      <c r="N231" s="17">
        <f t="shared" si="52"/>
        <v>822.91118137377259</v>
      </c>
      <c r="O231" s="17">
        <f t="shared" si="52"/>
        <v>991.15365219362707</v>
      </c>
      <c r="Z231" s="14">
        <v>42500</v>
      </c>
      <c r="AA231" s="32">
        <v>1600</v>
      </c>
      <c r="AB231" s="48">
        <f t="shared" si="58"/>
        <v>3.2041199826559246</v>
      </c>
      <c r="AC231" s="7">
        <f t="shared" si="53"/>
        <v>3914521344</v>
      </c>
      <c r="AD231" s="15">
        <f t="shared" si="54"/>
        <v>4.6219968044691875E-2</v>
      </c>
      <c r="AE231" s="15">
        <f t="shared" si="55"/>
        <v>0.2554509513219152</v>
      </c>
      <c r="AF231" s="16">
        <f t="shared" si="59"/>
        <v>0.30167091936660706</v>
      </c>
      <c r="AH231" s="17">
        <f t="shared" si="60"/>
        <v>162.83614628694988</v>
      </c>
      <c r="AI231" s="17">
        <f t="shared" si="56"/>
        <v>899.97138116526787</v>
      </c>
      <c r="AJ231" s="17">
        <f t="shared" si="57"/>
        <v>1062.8075274522175</v>
      </c>
    </row>
    <row r="232" spans="1:36" x14ac:dyDescent="0.2">
      <c r="A232" s="20">
        <v>42594</v>
      </c>
      <c r="B232" s="21">
        <v>525</v>
      </c>
      <c r="C232" s="5">
        <v>225</v>
      </c>
      <c r="D232" s="14">
        <v>42502</v>
      </c>
      <c r="E232" s="31">
        <v>1400</v>
      </c>
      <c r="F232" s="48">
        <f t="shared" si="50"/>
        <v>3.1461280356782382</v>
      </c>
      <c r="G232" s="7">
        <f t="shared" si="47"/>
        <v>3425206176</v>
      </c>
      <c r="I232" s="15">
        <f t="shared" si="48"/>
        <v>4.8173382835034577E-2</v>
      </c>
      <c r="J232" s="15">
        <f t="shared" si="49"/>
        <v>0.22790129580552199</v>
      </c>
      <c r="K232" s="16">
        <f t="shared" si="51"/>
        <v>0.27607467864055657</v>
      </c>
      <c r="M232" s="17">
        <f t="shared" si="52"/>
        <v>165.00376840537282</v>
      </c>
      <c r="N232" s="17">
        <f t="shared" si="52"/>
        <v>780.60892591147683</v>
      </c>
      <c r="O232" s="17">
        <f t="shared" si="52"/>
        <v>945.61269431684957</v>
      </c>
      <c r="Z232" s="14">
        <v>42501</v>
      </c>
      <c r="AA232" s="32">
        <v>1750</v>
      </c>
      <c r="AB232" s="48">
        <f t="shared" si="58"/>
        <v>3.2430380486862944</v>
      </c>
      <c r="AC232" s="7">
        <f t="shared" si="53"/>
        <v>4281507720</v>
      </c>
      <c r="AD232" s="15">
        <f t="shared" si="54"/>
        <v>4.4953658330917148E-2</v>
      </c>
      <c r="AE232" s="15">
        <f t="shared" si="55"/>
        <v>0.27485208373469661</v>
      </c>
      <c r="AF232" s="16">
        <f t="shared" si="59"/>
        <v>0.31980574206561374</v>
      </c>
      <c r="AH232" s="17">
        <f t="shared" si="60"/>
        <v>153.97554814885129</v>
      </c>
      <c r="AI232" s="17">
        <f t="shared" si="56"/>
        <v>941.42505469455193</v>
      </c>
      <c r="AJ232" s="17">
        <f t="shared" si="57"/>
        <v>1095.400602843403</v>
      </c>
    </row>
    <row r="233" spans="1:36" x14ac:dyDescent="0.2">
      <c r="A233" s="20">
        <v>42595</v>
      </c>
      <c r="B233" s="21">
        <v>522</v>
      </c>
      <c r="C233" s="5">
        <v>226</v>
      </c>
      <c r="D233" s="14">
        <v>42503</v>
      </c>
      <c r="E233" s="31">
        <v>1460</v>
      </c>
      <c r="F233" s="48">
        <f t="shared" si="50"/>
        <v>3.1643528557844371</v>
      </c>
      <c r="G233" s="7">
        <f t="shared" si="47"/>
        <v>3572000726.3999996</v>
      </c>
      <c r="I233" s="15">
        <f t="shared" si="48"/>
        <v>4.755075864126479E-2</v>
      </c>
      <c r="J233" s="15">
        <f t="shared" si="49"/>
        <v>0.23638379002415455</v>
      </c>
      <c r="K233" s="16">
        <f t="shared" si="51"/>
        <v>0.28393454866541934</v>
      </c>
      <c r="M233" s="17">
        <f t="shared" si="52"/>
        <v>169.85134440746887</v>
      </c>
      <c r="N233" s="17">
        <f t="shared" si="52"/>
        <v>844.363069675465</v>
      </c>
      <c r="O233" s="17">
        <f t="shared" si="52"/>
        <v>1014.2144140829339</v>
      </c>
      <c r="Z233" s="14">
        <v>42502</v>
      </c>
      <c r="AA233" s="32">
        <v>1870</v>
      </c>
      <c r="AB233" s="48">
        <f t="shared" si="58"/>
        <v>3.271841606536499</v>
      </c>
      <c r="AC233" s="7">
        <f t="shared" si="53"/>
        <v>4575096820.8000002</v>
      </c>
      <c r="AD233" s="15">
        <f t="shared" si="54"/>
        <v>4.4038846744686541E-2</v>
      </c>
      <c r="AE233" s="15">
        <f t="shared" si="55"/>
        <v>0.28968306091992657</v>
      </c>
      <c r="AF233" s="16">
        <f t="shared" si="59"/>
        <v>0.33372190766461313</v>
      </c>
      <c r="AH233" s="17">
        <f t="shared" si="60"/>
        <v>157.30679256183859</v>
      </c>
      <c r="AI233" s="17">
        <f t="shared" si="56"/>
        <v>1034.748104031753</v>
      </c>
      <c r="AJ233" s="17">
        <f t="shared" si="57"/>
        <v>1192.0548965935916</v>
      </c>
    </row>
    <row r="234" spans="1:36" x14ac:dyDescent="0.2">
      <c r="A234" s="20">
        <v>42596</v>
      </c>
      <c r="B234" s="21">
        <v>496</v>
      </c>
      <c r="C234" s="5">
        <v>227</v>
      </c>
      <c r="D234" s="14">
        <v>42504</v>
      </c>
      <c r="E234" s="31">
        <v>1720</v>
      </c>
      <c r="F234" s="48">
        <f t="shared" si="50"/>
        <v>3.2355284469075487</v>
      </c>
      <c r="G234" s="7">
        <f t="shared" si="47"/>
        <v>4208110444.7999997</v>
      </c>
      <c r="I234" s="15">
        <f t="shared" si="48"/>
        <v>4.5195273300952458E-2</v>
      </c>
      <c r="J234" s="15">
        <f t="shared" si="49"/>
        <v>0.27105137595926543</v>
      </c>
      <c r="K234" s="16">
        <f t="shared" si="51"/>
        <v>0.31624664926021789</v>
      </c>
      <c r="M234" s="17">
        <f t="shared" si="52"/>
        <v>190.1867016333286</v>
      </c>
      <c r="N234" s="17">
        <f t="shared" si="52"/>
        <v>1140.6141262515964</v>
      </c>
      <c r="O234" s="17">
        <f t="shared" si="52"/>
        <v>1330.8008278849252</v>
      </c>
      <c r="Z234" s="14">
        <v>42503</v>
      </c>
      <c r="AA234" s="32">
        <v>1820</v>
      </c>
      <c r="AB234" s="48">
        <f t="shared" si="58"/>
        <v>3.2600713879850747</v>
      </c>
      <c r="AC234" s="7">
        <f t="shared" si="53"/>
        <v>4452768028.8000002</v>
      </c>
      <c r="AD234" s="15">
        <f t="shared" si="54"/>
        <v>4.441040208536931E-2</v>
      </c>
      <c r="AE234" s="15">
        <f t="shared" si="55"/>
        <v>0.28357404742790759</v>
      </c>
      <c r="AF234" s="16">
        <f t="shared" si="59"/>
        <v>0.32798444951327688</v>
      </c>
      <c r="AH234" s="17">
        <f t="shared" si="60"/>
        <v>186.88387687321028</v>
      </c>
      <c r="AI234" s="17">
        <f t="shared" si="56"/>
        <v>1193.3109108555884</v>
      </c>
      <c r="AJ234" s="17">
        <f t="shared" si="57"/>
        <v>1380.1947877287987</v>
      </c>
    </row>
    <row r="235" spans="1:36" x14ac:dyDescent="0.2">
      <c r="A235" s="20">
        <v>42597</v>
      </c>
      <c r="B235" s="21">
        <v>467</v>
      </c>
      <c r="C235" s="5">
        <v>228</v>
      </c>
      <c r="D235" s="14">
        <v>42505</v>
      </c>
      <c r="E235" s="31">
        <v>2120</v>
      </c>
      <c r="F235" s="48">
        <f t="shared" si="50"/>
        <v>3.3263358609287512</v>
      </c>
      <c r="G235" s="7">
        <f t="shared" si="47"/>
        <v>5186740780.8000002</v>
      </c>
      <c r="I235" s="15">
        <f t="shared" si="48"/>
        <v>4.2358709323718324E-2</v>
      </c>
      <c r="J235" s="15">
        <f t="shared" si="49"/>
        <v>0.31884069929949366</v>
      </c>
      <c r="K235" s="16">
        <f t="shared" si="51"/>
        <v>0.36119940862321198</v>
      </c>
      <c r="M235" s="17">
        <f t="shared" si="52"/>
        <v>219.70364507138302</v>
      </c>
      <c r="N235" s="17">
        <f t="shared" si="52"/>
        <v>1653.7440576354738</v>
      </c>
      <c r="O235" s="17">
        <f t="shared" si="52"/>
        <v>1873.4477027068567</v>
      </c>
      <c r="Z235" s="14">
        <v>42504</v>
      </c>
      <c r="AA235" s="32">
        <v>1800</v>
      </c>
      <c r="AB235" s="48">
        <f t="shared" si="58"/>
        <v>3.255272505103306</v>
      </c>
      <c r="AC235" s="7">
        <f t="shared" si="53"/>
        <v>4403836512</v>
      </c>
      <c r="AD235" s="15">
        <f t="shared" si="54"/>
        <v>4.4562788509430504E-2</v>
      </c>
      <c r="AE235" s="15">
        <f t="shared" si="55"/>
        <v>0.28110255929235528</v>
      </c>
      <c r="AF235" s="16">
        <f t="shared" si="59"/>
        <v>0.3256653478017858</v>
      </c>
      <c r="AH235" s="17">
        <f t="shared" si="60"/>
        <v>231.13563246802883</v>
      </c>
      <c r="AI235" s="17">
        <f t="shared" si="56"/>
        <v>1458.0061078689091</v>
      </c>
      <c r="AJ235" s="17">
        <f t="shared" si="57"/>
        <v>1689.1417403369383</v>
      </c>
    </row>
    <row r="236" spans="1:36" x14ac:dyDescent="0.2">
      <c r="A236" s="20">
        <v>42598</v>
      </c>
      <c r="B236" s="21">
        <v>462</v>
      </c>
      <c r="C236" s="5">
        <v>229</v>
      </c>
      <c r="D236" s="14">
        <v>42506</v>
      </c>
      <c r="E236" s="31">
        <v>2510</v>
      </c>
      <c r="F236" s="48">
        <f t="shared" si="50"/>
        <v>3.399673721481038</v>
      </c>
      <c r="G236" s="7">
        <f t="shared" si="47"/>
        <v>6140905358.3999996</v>
      </c>
      <c r="I236" s="15">
        <f t="shared" si="48"/>
        <v>4.0198327290233711E-2</v>
      </c>
      <c r="J236" s="15">
        <f t="shared" si="49"/>
        <v>0.3603495117355342</v>
      </c>
      <c r="K236" s="16">
        <f t="shared" si="51"/>
        <v>0.4005478390257679</v>
      </c>
      <c r="M236" s="17">
        <f t="shared" si="52"/>
        <v>246.85412345531316</v>
      </c>
      <c r="N236" s="17">
        <f t="shared" si="52"/>
        <v>2212.8722475135655</v>
      </c>
      <c r="O236" s="17">
        <f t="shared" si="52"/>
        <v>2459.7263709688787</v>
      </c>
      <c r="Z236" s="14">
        <v>42505</v>
      </c>
      <c r="AA236" s="32">
        <v>1930</v>
      </c>
      <c r="AB236" s="48">
        <f t="shared" si="58"/>
        <v>3.2855573090077739</v>
      </c>
      <c r="AC236" s="7">
        <f t="shared" si="53"/>
        <v>4721891371.1999998</v>
      </c>
      <c r="AD236" s="15">
        <f t="shared" si="54"/>
        <v>4.3609797466003505E-2</v>
      </c>
      <c r="AE236" s="15">
        <f t="shared" si="55"/>
        <v>0.29688641807385219</v>
      </c>
      <c r="AF236" s="16">
        <f t="shared" si="59"/>
        <v>0.34049621553985571</v>
      </c>
      <c r="AH236" s="17">
        <f t="shared" si="60"/>
        <v>267.80363893771965</v>
      </c>
      <c r="AI236" s="17">
        <f t="shared" si="56"/>
        <v>1823.1513955859016</v>
      </c>
      <c r="AJ236" s="17">
        <f t="shared" si="57"/>
        <v>2090.9550345236212</v>
      </c>
    </row>
    <row r="237" spans="1:36" x14ac:dyDescent="0.2">
      <c r="A237" s="20">
        <v>42599</v>
      </c>
      <c r="B237" s="21">
        <v>468</v>
      </c>
      <c r="C237" s="5">
        <v>230</v>
      </c>
      <c r="D237" s="14">
        <v>42507</v>
      </c>
      <c r="E237" s="31">
        <v>2080</v>
      </c>
      <c r="F237" s="48">
        <f t="shared" si="50"/>
        <v>3.3180633349627615</v>
      </c>
      <c r="G237" s="7">
        <f t="shared" si="47"/>
        <v>5088877747.1999998</v>
      </c>
      <c r="I237" s="15">
        <f t="shared" si="48"/>
        <v>4.2609574923704117E-2</v>
      </c>
      <c r="J237" s="15">
        <f t="shared" si="49"/>
        <v>0.31432187661749289</v>
      </c>
      <c r="K237" s="16">
        <f t="shared" si="51"/>
        <v>0.35693145154119699</v>
      </c>
      <c r="M237" s="17">
        <f t="shared" si="52"/>
        <v>216.83491764688901</v>
      </c>
      <c r="N237" s="17">
        <f t="shared" si="52"/>
        <v>1599.5456033769035</v>
      </c>
      <c r="O237" s="17">
        <f t="shared" si="52"/>
        <v>1816.3805210237924</v>
      </c>
      <c r="Z237" s="14">
        <v>42506</v>
      </c>
      <c r="AA237" s="32">
        <v>1990</v>
      </c>
      <c r="AB237" s="48">
        <f t="shared" si="58"/>
        <v>3.2988530764097068</v>
      </c>
      <c r="AC237" s="7">
        <f t="shared" si="53"/>
        <v>4868685921.5999994</v>
      </c>
      <c r="AD237" s="15">
        <f t="shared" si="54"/>
        <v>4.3197874840360452E-2</v>
      </c>
      <c r="AE237" s="15">
        <f t="shared" si="55"/>
        <v>0.30395614075235855</v>
      </c>
      <c r="AF237" s="16">
        <f t="shared" si="59"/>
        <v>0.34715401559271902</v>
      </c>
      <c r="AH237" s="17">
        <f t="shared" si="60"/>
        <v>219.82870400144105</v>
      </c>
      <c r="AI237" s="17">
        <f t="shared" si="56"/>
        <v>1546.7956407994686</v>
      </c>
      <c r="AJ237" s="17">
        <f t="shared" si="57"/>
        <v>1766.6243448009095</v>
      </c>
    </row>
    <row r="238" spans="1:36" x14ac:dyDescent="0.2">
      <c r="A238" s="20">
        <v>42600</v>
      </c>
      <c r="B238" s="21">
        <v>453</v>
      </c>
      <c r="C238" s="5">
        <v>231</v>
      </c>
      <c r="D238" s="14">
        <v>42508</v>
      </c>
      <c r="E238" s="31">
        <v>1840</v>
      </c>
      <c r="F238" s="48">
        <f t="shared" si="50"/>
        <v>3.2648178230095364</v>
      </c>
      <c r="G238" s="7">
        <f t="shared" si="47"/>
        <v>4501699545.5999994</v>
      </c>
      <c r="I238" s="15">
        <f t="shared" si="48"/>
        <v>4.4260193713730377E-2</v>
      </c>
      <c r="J238" s="15">
        <f t="shared" si="49"/>
        <v>0.28602948833143138</v>
      </c>
      <c r="K238" s="16">
        <f t="shared" si="51"/>
        <v>0.33028968204516174</v>
      </c>
      <c r="M238" s="17">
        <f t="shared" si="52"/>
        <v>199.246093929268</v>
      </c>
      <c r="N238" s="17">
        <f t="shared" si="52"/>
        <v>1287.6188176498051</v>
      </c>
      <c r="O238" s="17">
        <f t="shared" si="52"/>
        <v>1486.8649115790729</v>
      </c>
      <c r="Z238" s="14">
        <v>42507</v>
      </c>
      <c r="AA238" s="32">
        <v>2130</v>
      </c>
      <c r="AB238" s="48">
        <f t="shared" si="58"/>
        <v>3.3283796034387376</v>
      </c>
      <c r="AC238" s="7">
        <f t="shared" si="53"/>
        <v>5211206539.1999998</v>
      </c>
      <c r="AD238" s="15">
        <f t="shared" si="54"/>
        <v>4.2296960379284529E-2</v>
      </c>
      <c r="AE238" s="15">
        <f t="shared" si="55"/>
        <v>0.31996218489914741</v>
      </c>
      <c r="AF238" s="16">
        <f t="shared" si="59"/>
        <v>0.36225914527843195</v>
      </c>
      <c r="AH238" s="17">
        <f t="shared" si="60"/>
        <v>190.40820731968634</v>
      </c>
      <c r="AI238" s="17">
        <f t="shared" si="56"/>
        <v>1440.3736223696749</v>
      </c>
      <c r="AJ238" s="17">
        <f t="shared" si="57"/>
        <v>1630.7818296893613</v>
      </c>
    </row>
    <row r="239" spans="1:36" x14ac:dyDescent="0.2">
      <c r="A239" s="20">
        <v>42601</v>
      </c>
      <c r="B239" s="21">
        <v>450</v>
      </c>
      <c r="C239" s="5">
        <v>232</v>
      </c>
      <c r="D239" s="14">
        <v>42509</v>
      </c>
      <c r="E239" s="31">
        <v>1730</v>
      </c>
      <c r="F239" s="48">
        <f t="shared" si="50"/>
        <v>3.2380461031287955</v>
      </c>
      <c r="G239" s="7">
        <f t="shared" si="47"/>
        <v>4232576203.1999998</v>
      </c>
      <c r="I239" s="15">
        <f t="shared" si="48"/>
        <v>4.5114125519782458E-2</v>
      </c>
      <c r="J239" s="15">
        <f t="shared" si="49"/>
        <v>0.2723225532771516</v>
      </c>
      <c r="K239" s="16">
        <f t="shared" si="51"/>
        <v>0.31743667879693405</v>
      </c>
      <c r="M239" s="17">
        <f t="shared" si="52"/>
        <v>190.94897410320905</v>
      </c>
      <c r="N239" s="17">
        <f t="shared" si="52"/>
        <v>1152.6259585955361</v>
      </c>
      <c r="O239" s="17">
        <f t="shared" si="52"/>
        <v>1343.574932698745</v>
      </c>
      <c r="Z239" s="14">
        <v>42508</v>
      </c>
      <c r="AA239" s="32">
        <v>2320</v>
      </c>
      <c r="AB239" s="48">
        <f t="shared" si="58"/>
        <v>3.3654879848908998</v>
      </c>
      <c r="AC239" s="7">
        <f t="shared" si="53"/>
        <v>5676055948.8000002</v>
      </c>
      <c r="AD239" s="15">
        <f t="shared" si="54"/>
        <v>4.1191305847905674E-2</v>
      </c>
      <c r="AE239" s="15">
        <f t="shared" si="55"/>
        <v>0.34067667554102377</v>
      </c>
      <c r="AF239" s="16">
        <f t="shared" si="59"/>
        <v>0.38186798138892941</v>
      </c>
      <c r="AH239" s="17">
        <f t="shared" si="60"/>
        <v>174.34534091057856</v>
      </c>
      <c r="AI239" s="17">
        <f t="shared" si="56"/>
        <v>1441.9399898802246</v>
      </c>
      <c r="AJ239" s="17">
        <f t="shared" si="57"/>
        <v>1616.2853307908028</v>
      </c>
    </row>
    <row r="240" spans="1:36" x14ac:dyDescent="0.2">
      <c r="A240" s="20">
        <v>42602</v>
      </c>
      <c r="B240" s="21">
        <v>448</v>
      </c>
      <c r="C240" s="5">
        <v>233</v>
      </c>
      <c r="D240" s="14">
        <v>42510</v>
      </c>
      <c r="E240" s="31">
        <v>1790</v>
      </c>
      <c r="F240" s="48">
        <f t="shared" si="50"/>
        <v>3.2528530309798933</v>
      </c>
      <c r="G240" s="7">
        <f t="shared" si="47"/>
        <v>4379370753.5999994</v>
      </c>
      <c r="I240" s="15">
        <f t="shared" si="48"/>
        <v>4.4639816008171157E-2</v>
      </c>
      <c r="J240" s="15">
        <f t="shared" si="49"/>
        <v>0.27986072456817634</v>
      </c>
      <c r="K240" s="16">
        <f t="shared" si="51"/>
        <v>0.32450054057634747</v>
      </c>
      <c r="M240" s="17">
        <f t="shared" si="52"/>
        <v>195.49430467226986</v>
      </c>
      <c r="N240" s="17">
        <f t="shared" si="52"/>
        <v>1225.6138722551764</v>
      </c>
      <c r="O240" s="17">
        <f t="shared" si="52"/>
        <v>1421.108176927446</v>
      </c>
      <c r="Z240" s="14">
        <v>42509</v>
      </c>
      <c r="AA240" s="32">
        <v>2290</v>
      </c>
      <c r="AB240" s="48">
        <f t="shared" si="58"/>
        <v>3.3598354823398879</v>
      </c>
      <c r="AC240" s="7">
        <f t="shared" si="53"/>
        <v>5602658673.5999994</v>
      </c>
      <c r="AD240" s="15">
        <f t="shared" si="54"/>
        <v>4.1357838785219654E-2</v>
      </c>
      <c r="AE240" s="15">
        <f t="shared" si="55"/>
        <v>0.33747832975014624</v>
      </c>
      <c r="AF240" s="16">
        <f t="shared" si="59"/>
        <v>0.37883616853536589</v>
      </c>
      <c r="AH240" s="17">
        <f t="shared" si="60"/>
        <v>181.12130960809469</v>
      </c>
      <c r="AI240" s="17">
        <f t="shared" si="56"/>
        <v>1477.9427272815672</v>
      </c>
      <c r="AJ240" s="17">
        <f t="shared" si="57"/>
        <v>1659.0640368896618</v>
      </c>
    </row>
    <row r="241" spans="1:36" x14ac:dyDescent="0.2">
      <c r="A241" s="20">
        <v>42603</v>
      </c>
      <c r="B241" s="21">
        <v>442</v>
      </c>
      <c r="C241" s="5">
        <v>234</v>
      </c>
      <c r="D241" s="14">
        <v>42511</v>
      </c>
      <c r="E241" s="31">
        <v>2100</v>
      </c>
      <c r="F241" s="48">
        <f t="shared" si="50"/>
        <v>3.3222192947339191</v>
      </c>
      <c r="G241" s="7">
        <f t="shared" si="47"/>
        <v>5137809264</v>
      </c>
      <c r="I241" s="15">
        <f t="shared" si="48"/>
        <v>4.2483359652531701E-2</v>
      </c>
      <c r="J241" s="15">
        <f t="shared" si="49"/>
        <v>0.31658790701816386</v>
      </c>
      <c r="K241" s="16">
        <f t="shared" si="51"/>
        <v>0.35907126667069555</v>
      </c>
      <c r="M241" s="17">
        <f t="shared" si="52"/>
        <v>218.27139878862118</v>
      </c>
      <c r="N241" s="17">
        <f t="shared" si="52"/>
        <v>1626.5682815482928</v>
      </c>
      <c r="O241" s="17">
        <f t="shared" si="52"/>
        <v>1844.8396803369142</v>
      </c>
      <c r="Z241" s="14">
        <v>42510</v>
      </c>
      <c r="AA241" s="32">
        <v>2420</v>
      </c>
      <c r="AB241" s="48">
        <f t="shared" si="58"/>
        <v>3.3838153659804311</v>
      </c>
      <c r="AC241" s="7">
        <f t="shared" si="53"/>
        <v>5920713532.8000002</v>
      </c>
      <c r="AD241" s="15">
        <f t="shared" si="54"/>
        <v>4.0655946110835443E-2</v>
      </c>
      <c r="AE241" s="15">
        <f t="shared" si="55"/>
        <v>0.35115318225153347</v>
      </c>
      <c r="AF241" s="16">
        <f t="shared" si="59"/>
        <v>0.39180912836236892</v>
      </c>
      <c r="AH241" s="17">
        <f t="shared" si="60"/>
        <v>208.88249656493511</v>
      </c>
      <c r="AI241" s="17">
        <f t="shared" si="56"/>
        <v>1804.1580728550091</v>
      </c>
      <c r="AJ241" s="17">
        <f t="shared" si="57"/>
        <v>2013.0405694199442</v>
      </c>
    </row>
    <row r="242" spans="1:36" x14ac:dyDescent="0.2">
      <c r="A242" s="20">
        <v>42604</v>
      </c>
      <c r="B242" s="21">
        <v>430</v>
      </c>
      <c r="C242" s="5">
        <v>235</v>
      </c>
      <c r="D242" s="14">
        <v>42512</v>
      </c>
      <c r="E242" s="31">
        <v>2670</v>
      </c>
      <c r="F242" s="48">
        <f t="shared" si="50"/>
        <v>3.4265112613645754</v>
      </c>
      <c r="G242" s="7">
        <f t="shared" si="47"/>
        <v>6532357492.7999992</v>
      </c>
      <c r="I242" s="15">
        <f t="shared" si="48"/>
        <v>3.9435590158671513E-2</v>
      </c>
      <c r="J242" s="15">
        <f t="shared" si="49"/>
        <v>0.376190014479727</v>
      </c>
      <c r="K242" s="16">
        <f t="shared" si="51"/>
        <v>0.41562560463839848</v>
      </c>
      <c r="M242" s="17">
        <f t="shared" si="52"/>
        <v>257.60737285598776</v>
      </c>
      <c r="N242" s="17">
        <f t="shared" si="52"/>
        <v>2457.4076598031852</v>
      </c>
      <c r="O242" s="17">
        <f t="shared" si="52"/>
        <v>2715.0150326591724</v>
      </c>
      <c r="Z242" s="14">
        <v>42511</v>
      </c>
      <c r="AA242" s="32">
        <v>2550</v>
      </c>
      <c r="AB242" s="48">
        <f t="shared" si="58"/>
        <v>3.406540180433955</v>
      </c>
      <c r="AC242" s="7">
        <f t="shared" si="53"/>
        <v>6238768392</v>
      </c>
      <c r="AD242" s="15">
        <f t="shared" si="54"/>
        <v>4.0001785763116436E-2</v>
      </c>
      <c r="AE242" s="15">
        <f t="shared" si="55"/>
        <v>0.36436916265373265</v>
      </c>
      <c r="AF242" s="16">
        <f t="shared" si="59"/>
        <v>0.40437094841684906</v>
      </c>
      <c r="AH242" s="17">
        <f t="shared" si="60"/>
        <v>261.30596495507399</v>
      </c>
      <c r="AI242" s="17">
        <f t="shared" si="56"/>
        <v>2380.1896298063721</v>
      </c>
      <c r="AJ242" s="17">
        <f t="shared" si="57"/>
        <v>2641.4955947614458</v>
      </c>
    </row>
    <row r="243" spans="1:36" x14ac:dyDescent="0.2">
      <c r="A243" s="20">
        <v>42605</v>
      </c>
      <c r="B243" s="21">
        <v>418</v>
      </c>
      <c r="C243" s="5">
        <v>236</v>
      </c>
      <c r="D243" s="14">
        <v>42513</v>
      </c>
      <c r="E243" s="31">
        <v>2970</v>
      </c>
      <c r="F243" s="48">
        <f t="shared" si="50"/>
        <v>3.4727564493172123</v>
      </c>
      <c r="G243" s="7">
        <f t="shared" si="47"/>
        <v>7266330244.7999992</v>
      </c>
      <c r="I243" s="15">
        <f t="shared" si="48"/>
        <v>3.8155077165666088E-2</v>
      </c>
      <c r="J243" s="15">
        <f t="shared" si="49"/>
        <v>0.40430351797829367</v>
      </c>
      <c r="K243" s="16">
        <f t="shared" si="51"/>
        <v>0.44245859514395974</v>
      </c>
      <c r="M243" s="17">
        <f t="shared" si="52"/>
        <v>277.24739120155732</v>
      </c>
      <c r="N243" s="17">
        <f t="shared" si="52"/>
        <v>2937.8028807647156</v>
      </c>
      <c r="O243" s="17">
        <f t="shared" si="52"/>
        <v>3215.0502719662727</v>
      </c>
      <c r="Z243" s="14">
        <v>42512</v>
      </c>
      <c r="AA243" s="32">
        <v>2530</v>
      </c>
      <c r="AB243" s="48">
        <f t="shared" si="58"/>
        <v>3.403120521175818</v>
      </c>
      <c r="AC243" s="7">
        <f t="shared" si="53"/>
        <v>6189836875.1999998</v>
      </c>
      <c r="AD243" s="15">
        <f t="shared" si="54"/>
        <v>4.0099547689644084E-2</v>
      </c>
      <c r="AE243" s="15">
        <f t="shared" si="55"/>
        <v>0.36236442882644271</v>
      </c>
      <c r="AF243" s="16">
        <f t="shared" si="59"/>
        <v>0.40246397651608679</v>
      </c>
      <c r="AH243" s="17">
        <f t="shared" si="60"/>
        <v>291.37655618006073</v>
      </c>
      <c r="AI243" s="17">
        <f t="shared" si="56"/>
        <v>2633.0596088212569</v>
      </c>
      <c r="AJ243" s="17">
        <f t="shared" si="57"/>
        <v>2924.4361650013179</v>
      </c>
    </row>
    <row r="244" spans="1:36" x14ac:dyDescent="0.2">
      <c r="A244" s="20">
        <v>42606</v>
      </c>
      <c r="B244" s="21">
        <v>419</v>
      </c>
      <c r="C244" s="5">
        <v>237</v>
      </c>
      <c r="D244" s="14">
        <v>42514</v>
      </c>
      <c r="E244" s="31">
        <v>2780</v>
      </c>
      <c r="F244" s="48">
        <f t="shared" si="50"/>
        <v>3.4440447959180762</v>
      </c>
      <c r="G244" s="7">
        <f t="shared" si="47"/>
        <v>6801480835.1999998</v>
      </c>
      <c r="I244" s="15">
        <f t="shared" si="48"/>
        <v>3.8945111249605965E-2</v>
      </c>
      <c r="J244" s="15">
        <f t="shared" si="49"/>
        <v>0.38672722279605098</v>
      </c>
      <c r="K244" s="16">
        <f t="shared" si="51"/>
        <v>0.42567233404565696</v>
      </c>
      <c r="M244" s="17">
        <f t="shared" si="52"/>
        <v>264.88442778892687</v>
      </c>
      <c r="N244" s="17">
        <f t="shared" si="52"/>
        <v>2630.3177942974612</v>
      </c>
      <c r="O244" s="17">
        <f t="shared" si="52"/>
        <v>2895.2022220863882</v>
      </c>
      <c r="Z244" s="14">
        <v>42513</v>
      </c>
      <c r="AA244" s="32">
        <v>2490</v>
      </c>
      <c r="AB244" s="48">
        <f t="shared" si="58"/>
        <v>3.3961993470957363</v>
      </c>
      <c r="AC244" s="7">
        <f t="shared" si="53"/>
        <v>6091973841.5999994</v>
      </c>
      <c r="AD244" s="15">
        <f t="shared" si="54"/>
        <v>4.0298143395078985E-2</v>
      </c>
      <c r="AE244" s="15">
        <f t="shared" si="55"/>
        <v>0.35832429445012481</v>
      </c>
      <c r="AF244" s="16">
        <f t="shared" si="59"/>
        <v>0.39862243784520379</v>
      </c>
      <c r="AH244" s="17">
        <f t="shared" si="60"/>
        <v>274.08704999577117</v>
      </c>
      <c r="AI244" s="17">
        <f t="shared" si="56"/>
        <v>2437.1358214890856</v>
      </c>
      <c r="AJ244" s="17">
        <f t="shared" si="57"/>
        <v>2711.2228714848566</v>
      </c>
    </row>
    <row r="245" spans="1:36" x14ac:dyDescent="0.2">
      <c r="A245" s="20">
        <v>42607</v>
      </c>
      <c r="B245" s="21">
        <v>435</v>
      </c>
      <c r="C245" s="5">
        <v>238</v>
      </c>
      <c r="D245" s="14">
        <v>42515</v>
      </c>
      <c r="E245" s="31">
        <v>2580</v>
      </c>
      <c r="F245" s="48">
        <f t="shared" si="50"/>
        <v>3.4116197059632301</v>
      </c>
      <c r="G245" s="7">
        <f t="shared" si="47"/>
        <v>6312165667.1999998</v>
      </c>
      <c r="I245" s="15">
        <f t="shared" si="48"/>
        <v>3.9857011014025209E-2</v>
      </c>
      <c r="J245" s="15">
        <f t="shared" si="49"/>
        <v>0.36735742056306453</v>
      </c>
      <c r="K245" s="16">
        <f t="shared" si="51"/>
        <v>0.40721443157708975</v>
      </c>
      <c r="M245" s="17">
        <f t="shared" si="52"/>
        <v>251.58405651994215</v>
      </c>
      <c r="N245" s="17">
        <f t="shared" si="52"/>
        <v>2318.8208976693272</v>
      </c>
      <c r="O245" s="17">
        <f t="shared" si="52"/>
        <v>2570.4049541892696</v>
      </c>
      <c r="Z245" s="14">
        <v>42514</v>
      </c>
      <c r="AA245" s="32">
        <v>2620</v>
      </c>
      <c r="AB245" s="48">
        <f t="shared" si="58"/>
        <v>3.4183012913197452</v>
      </c>
      <c r="AC245" s="7">
        <f t="shared" si="53"/>
        <v>6410028700.8000002</v>
      </c>
      <c r="AD245" s="15">
        <f t="shared" si="54"/>
        <v>3.9667372564489177E-2</v>
      </c>
      <c r="AE245" s="15">
        <f t="shared" si="55"/>
        <v>0.37130717881947994</v>
      </c>
      <c r="AF245" s="16">
        <f t="shared" si="59"/>
        <v>0.4109745513839691</v>
      </c>
      <c r="AH245" s="17">
        <f t="shared" si="60"/>
        <v>250.38702720959978</v>
      </c>
      <c r="AI245" s="17">
        <f t="shared" si="56"/>
        <v>2343.7524261292124</v>
      </c>
      <c r="AJ245" s="17">
        <f t="shared" si="57"/>
        <v>2594.139453338812</v>
      </c>
    </row>
    <row r="246" spans="1:36" x14ac:dyDescent="0.2">
      <c r="A246" s="20">
        <v>42608</v>
      </c>
      <c r="B246" s="21">
        <v>425</v>
      </c>
      <c r="C246" s="5">
        <v>239</v>
      </c>
      <c r="D246" s="14">
        <v>42516</v>
      </c>
      <c r="E246" s="31">
        <v>2560</v>
      </c>
      <c r="F246" s="48">
        <f t="shared" si="50"/>
        <v>3.4082399653118496</v>
      </c>
      <c r="G246" s="7">
        <f t="shared" si="47"/>
        <v>6263234150.3999996</v>
      </c>
      <c r="I246" s="15">
        <f t="shared" si="48"/>
        <v>3.9953280676626589E-2</v>
      </c>
      <c r="J246" s="15">
        <f t="shared" si="49"/>
        <v>0.3653677468264469</v>
      </c>
      <c r="K246" s="16">
        <f t="shared" si="51"/>
        <v>0.40532102750307347</v>
      </c>
      <c r="M246" s="17">
        <f t="shared" si="52"/>
        <v>250.23675195436405</v>
      </c>
      <c r="N246" s="17">
        <f t="shared" si="52"/>
        <v>2288.3837493781034</v>
      </c>
      <c r="O246" s="17">
        <f t="shared" si="52"/>
        <v>2538.620501332467</v>
      </c>
      <c r="Z246" s="14">
        <v>42515</v>
      </c>
      <c r="AA246" s="32">
        <v>2570</v>
      </c>
      <c r="AB246" s="48">
        <f t="shared" si="58"/>
        <v>3.4099331233312946</v>
      </c>
      <c r="AC246" s="7">
        <f t="shared" si="53"/>
        <v>6287699908.8000002</v>
      </c>
      <c r="AD246" s="15">
        <f t="shared" si="54"/>
        <v>3.9905023166812652E-2</v>
      </c>
      <c r="AE246" s="15">
        <f t="shared" si="55"/>
        <v>0.3663638281124082</v>
      </c>
      <c r="AF246" s="16">
        <f t="shared" si="59"/>
        <v>0.40626885127922086</v>
      </c>
      <c r="AH246" s="17">
        <f t="shared" si="60"/>
        <v>249.93450387088416</v>
      </c>
      <c r="AI246" s="17">
        <f t="shared" si="56"/>
        <v>2294.6224397049104</v>
      </c>
      <c r="AJ246" s="17">
        <f t="shared" si="57"/>
        <v>2544.5569435757948</v>
      </c>
    </row>
    <row r="247" spans="1:36" x14ac:dyDescent="0.2">
      <c r="A247" s="20">
        <v>42609</v>
      </c>
      <c r="B247" s="21">
        <v>406</v>
      </c>
      <c r="C247" s="5">
        <v>240</v>
      </c>
      <c r="D247" s="14">
        <v>42517</v>
      </c>
      <c r="E247" s="31">
        <v>2050</v>
      </c>
      <c r="F247" s="48">
        <f t="shared" si="50"/>
        <v>3.3117538610557542</v>
      </c>
      <c r="G247" s="7">
        <f t="shared" si="47"/>
        <v>5015480472</v>
      </c>
      <c r="I247" s="15">
        <f t="shared" si="48"/>
        <v>4.280190892572678E-2</v>
      </c>
      <c r="J247" s="15">
        <f t="shared" si="49"/>
        <v>0.31089762568178791</v>
      </c>
      <c r="K247" s="16">
        <f t="shared" si="51"/>
        <v>0.35369953460751469</v>
      </c>
      <c r="M247" s="17">
        <f t="shared" si="52"/>
        <v>214.67213838130516</v>
      </c>
      <c r="N247" s="17">
        <f t="shared" si="52"/>
        <v>1559.3009703981729</v>
      </c>
      <c r="O247" s="17">
        <f t="shared" si="52"/>
        <v>1773.973108779478</v>
      </c>
      <c r="Z247" s="14">
        <v>42516</v>
      </c>
      <c r="AA247" s="32">
        <v>2490</v>
      </c>
      <c r="AB247" s="48">
        <f t="shared" si="58"/>
        <v>3.3961993470957363</v>
      </c>
      <c r="AC247" s="7">
        <f t="shared" si="53"/>
        <v>6091973841.5999994</v>
      </c>
      <c r="AD247" s="15">
        <f t="shared" si="54"/>
        <v>4.0298143395078985E-2</v>
      </c>
      <c r="AE247" s="15">
        <f t="shared" si="55"/>
        <v>0.35832429445012481</v>
      </c>
      <c r="AF247" s="16">
        <f t="shared" si="59"/>
        <v>0.39862243784520379</v>
      </c>
      <c r="AH247" s="17">
        <f t="shared" si="60"/>
        <v>202.11455125587443</v>
      </c>
      <c r="AI247" s="17">
        <f t="shared" si="56"/>
        <v>1797.168501457779</v>
      </c>
      <c r="AJ247" s="17">
        <f t="shared" si="57"/>
        <v>1999.2830527136534</v>
      </c>
    </row>
    <row r="248" spans="1:36" x14ac:dyDescent="0.2">
      <c r="A248" s="20">
        <v>42610</v>
      </c>
      <c r="B248" s="21">
        <v>398</v>
      </c>
      <c r="C248" s="5">
        <v>241</v>
      </c>
      <c r="D248" s="14">
        <v>42518</v>
      </c>
      <c r="E248" s="31">
        <v>1760</v>
      </c>
      <c r="F248" s="48">
        <f t="shared" si="50"/>
        <v>3.2455126678141499</v>
      </c>
      <c r="G248" s="7">
        <f t="shared" si="47"/>
        <v>4305973478.3999996</v>
      </c>
      <c r="I248" s="15">
        <f t="shared" si="48"/>
        <v>4.4874322882830782E-2</v>
      </c>
      <c r="J248" s="15">
        <f t="shared" si="49"/>
        <v>0.27611050000170989</v>
      </c>
      <c r="K248" s="16">
        <f t="shared" si="51"/>
        <v>0.32098482288454067</v>
      </c>
      <c r="M248" s="17">
        <f t="shared" si="52"/>
        <v>193.22764419462754</v>
      </c>
      <c r="N248" s="17">
        <f t="shared" si="52"/>
        <v>1188.924490115126</v>
      </c>
      <c r="O248" s="17">
        <f t="shared" si="52"/>
        <v>1382.1521343097534</v>
      </c>
      <c r="Z248" s="14">
        <v>42517</v>
      </c>
      <c r="AA248" s="32">
        <v>2560</v>
      </c>
      <c r="AB248" s="48">
        <f t="shared" si="58"/>
        <v>3.4082399653118496</v>
      </c>
      <c r="AC248" s="7">
        <f t="shared" si="53"/>
        <v>6263234150.3999996</v>
      </c>
      <c r="AD248" s="15">
        <f t="shared" si="54"/>
        <v>3.9953280676626589E-2</v>
      </c>
      <c r="AE248" s="15">
        <f t="shared" si="55"/>
        <v>0.3653677468264469</v>
      </c>
      <c r="AF248" s="16">
        <f t="shared" si="59"/>
        <v>0.40532102750307347</v>
      </c>
      <c r="AH248" s="17">
        <f t="shared" si="60"/>
        <v>172.03776696862528</v>
      </c>
      <c r="AI248" s="17">
        <f t="shared" si="56"/>
        <v>1573.263827697446</v>
      </c>
      <c r="AJ248" s="17">
        <f t="shared" si="57"/>
        <v>1745.3015946660712</v>
      </c>
    </row>
    <row r="249" spans="1:36" x14ac:dyDescent="0.2">
      <c r="A249" s="20">
        <v>42611</v>
      </c>
      <c r="B249" s="21">
        <v>385</v>
      </c>
      <c r="C249" s="5">
        <v>242</v>
      </c>
      <c r="D249" s="14">
        <v>42519</v>
      </c>
      <c r="E249" s="31">
        <v>1740</v>
      </c>
      <c r="F249" s="48">
        <f t="shared" si="50"/>
        <v>3.2405492482825999</v>
      </c>
      <c r="G249" s="7">
        <f t="shared" si="47"/>
        <v>4257041961.5999999</v>
      </c>
      <c r="I249" s="15">
        <f t="shared" si="48"/>
        <v>4.5033589895264084E-2</v>
      </c>
      <c r="J249" s="15">
        <f t="shared" si="49"/>
        <v>0.27358944529023521</v>
      </c>
      <c r="K249" s="16">
        <f t="shared" si="51"/>
        <v>0.31862303518549928</v>
      </c>
      <c r="M249" s="17">
        <f t="shared" si="52"/>
        <v>191.70988186562496</v>
      </c>
      <c r="N249" s="17">
        <f t="shared" si="52"/>
        <v>1164.6817488513987</v>
      </c>
      <c r="O249" s="17">
        <f t="shared" si="52"/>
        <v>1356.3916307170236</v>
      </c>
      <c r="Z249" s="14">
        <v>42518</v>
      </c>
      <c r="AA249" s="32">
        <v>2560</v>
      </c>
      <c r="AB249" s="48">
        <f t="shared" si="58"/>
        <v>3.4082399653118496</v>
      </c>
      <c r="AC249" s="7">
        <f t="shared" si="53"/>
        <v>6263234150.3999996</v>
      </c>
      <c r="AD249" s="15">
        <f t="shared" si="54"/>
        <v>3.9953280676626589E-2</v>
      </c>
      <c r="AE249" s="15">
        <f t="shared" si="55"/>
        <v>0.3653677468264469</v>
      </c>
      <c r="AF249" s="16">
        <f t="shared" si="59"/>
        <v>0.40532102750307347</v>
      </c>
      <c r="AH249" s="17">
        <f t="shared" si="60"/>
        <v>170.08279234398182</v>
      </c>
      <c r="AI249" s="17">
        <f t="shared" si="56"/>
        <v>1555.3858296554297</v>
      </c>
      <c r="AJ249" s="17">
        <f t="shared" si="57"/>
        <v>1725.4686219994114</v>
      </c>
    </row>
    <row r="250" spans="1:36" x14ac:dyDescent="0.2">
      <c r="A250" s="20">
        <v>42612</v>
      </c>
      <c r="B250" s="21">
        <v>371</v>
      </c>
      <c r="C250" s="5">
        <v>243</v>
      </c>
      <c r="D250" s="14">
        <v>42520</v>
      </c>
      <c r="E250" s="31">
        <v>1840</v>
      </c>
      <c r="F250" s="48">
        <f t="shared" si="50"/>
        <v>3.2648178230095364</v>
      </c>
      <c r="G250" s="7">
        <f t="shared" si="47"/>
        <v>4501699545.5999994</v>
      </c>
      <c r="I250" s="15">
        <f t="shared" si="48"/>
        <v>4.4260193713730377E-2</v>
      </c>
      <c r="J250" s="15">
        <f t="shared" si="49"/>
        <v>0.28602948833143138</v>
      </c>
      <c r="K250" s="16">
        <f t="shared" si="51"/>
        <v>0.33028968204516174</v>
      </c>
      <c r="M250" s="17">
        <f t="shared" si="52"/>
        <v>199.246093929268</v>
      </c>
      <c r="N250" s="17">
        <f t="shared" si="52"/>
        <v>1287.6188176498051</v>
      </c>
      <c r="O250" s="17">
        <f t="shared" si="52"/>
        <v>1486.8649115790729</v>
      </c>
      <c r="Z250" s="14">
        <v>42519</v>
      </c>
      <c r="AA250" s="32">
        <v>2890</v>
      </c>
      <c r="AB250" s="48">
        <f t="shared" si="58"/>
        <v>3.4608978427565478</v>
      </c>
      <c r="AC250" s="7">
        <f t="shared" si="53"/>
        <v>7070604177.5999994</v>
      </c>
      <c r="AD250" s="15">
        <f t="shared" si="54"/>
        <v>3.8479418844107119E-2</v>
      </c>
      <c r="AE250" s="15">
        <f t="shared" si="55"/>
        <v>0.39699571882062878</v>
      </c>
      <c r="AF250" s="16">
        <f t="shared" si="59"/>
        <v>0.43547513766473589</v>
      </c>
      <c r="AH250" s="17">
        <f t="shared" si="60"/>
        <v>173.22278232546907</v>
      </c>
      <c r="AI250" s="17">
        <f t="shared" si="56"/>
        <v>1787.1554470199696</v>
      </c>
      <c r="AJ250" s="17">
        <f t="shared" si="57"/>
        <v>1960.3782293454387</v>
      </c>
    </row>
    <row r="251" spans="1:36" x14ac:dyDescent="0.2">
      <c r="A251" s="20">
        <v>42613</v>
      </c>
      <c r="B251" s="21">
        <v>370</v>
      </c>
      <c r="C251" s="5">
        <v>244</v>
      </c>
      <c r="D251" s="14">
        <v>42521</v>
      </c>
      <c r="E251" s="31">
        <v>2070</v>
      </c>
      <c r="F251" s="48">
        <f t="shared" si="50"/>
        <v>3.3159703454569178</v>
      </c>
      <c r="G251" s="7">
        <f t="shared" si="47"/>
        <v>5064411988.8000002</v>
      </c>
      <c r="I251" s="15">
        <f t="shared" si="48"/>
        <v>4.2673280300502207E-2</v>
      </c>
      <c r="J251" s="15">
        <f t="shared" si="49"/>
        <v>0.31318384256021048</v>
      </c>
      <c r="K251" s="16">
        <f t="shared" si="51"/>
        <v>0.35585712286071269</v>
      </c>
      <c r="M251" s="17">
        <f t="shared" si="52"/>
        <v>216.11507235528623</v>
      </c>
      <c r="N251" s="17">
        <f t="shared" si="52"/>
        <v>1586.0920069603817</v>
      </c>
      <c r="O251" s="17">
        <f t="shared" si="52"/>
        <v>1802.2070793156679</v>
      </c>
      <c r="Z251" s="14">
        <v>42520</v>
      </c>
      <c r="AA251" s="32">
        <v>2860</v>
      </c>
      <c r="AB251" s="48">
        <f t="shared" si="58"/>
        <v>3.4563660331290431</v>
      </c>
      <c r="AC251" s="7">
        <f t="shared" si="53"/>
        <v>6997206902.3999996</v>
      </c>
      <c r="AD251" s="15">
        <f t="shared" si="54"/>
        <v>3.8604094070164165E-2</v>
      </c>
      <c r="AE251" s="15">
        <f t="shared" si="55"/>
        <v>0.39422099212919859</v>
      </c>
      <c r="AF251" s="16">
        <f t="shared" si="59"/>
        <v>0.43282508619936277</v>
      </c>
      <c r="AH251" s="17">
        <f t="shared" si="60"/>
        <v>195.50703682570239</v>
      </c>
      <c r="AI251" s="17">
        <f t="shared" si="56"/>
        <v>1996.4975187757439</v>
      </c>
      <c r="AJ251" s="17">
        <f t="shared" si="57"/>
        <v>2192.0045556014461</v>
      </c>
    </row>
    <row r="252" spans="1:36" x14ac:dyDescent="0.2">
      <c r="A252" s="20">
        <v>42614</v>
      </c>
      <c r="B252" s="21">
        <v>406</v>
      </c>
      <c r="C252" s="5">
        <v>245</v>
      </c>
      <c r="D252" s="14">
        <v>42522</v>
      </c>
      <c r="E252" s="31">
        <v>2590</v>
      </c>
      <c r="F252" s="48">
        <f t="shared" si="50"/>
        <v>3.4132997640812519</v>
      </c>
      <c r="G252" s="7">
        <f t="shared" si="47"/>
        <v>6336631425.5999994</v>
      </c>
      <c r="I252" s="15">
        <f t="shared" si="48"/>
        <v>3.9809242027019777E-2</v>
      </c>
      <c r="J252" s="15">
        <f t="shared" si="49"/>
        <v>0.36834853810839974</v>
      </c>
      <c r="K252" s="16">
        <f t="shared" si="51"/>
        <v>0.40815778013541953</v>
      </c>
      <c r="M252" s="17">
        <f t="shared" si="52"/>
        <v>252.25649405772975</v>
      </c>
      <c r="N252" s="17">
        <f t="shared" si="52"/>
        <v>2334.0889221515044</v>
      </c>
      <c r="O252" s="17">
        <f t="shared" si="52"/>
        <v>2586.3454162092348</v>
      </c>
      <c r="Z252" s="14">
        <v>42521</v>
      </c>
      <c r="AA252" s="32">
        <v>2880</v>
      </c>
      <c r="AB252" s="48">
        <f t="shared" si="58"/>
        <v>3.459392487759231</v>
      </c>
      <c r="AC252" s="7">
        <f t="shared" si="53"/>
        <v>7046138419.1999998</v>
      </c>
      <c r="AD252" s="15">
        <f t="shared" si="54"/>
        <v>3.8520788143532693E-2</v>
      </c>
      <c r="AE252" s="15">
        <f t="shared" si="55"/>
        <v>0.39607292076235456</v>
      </c>
      <c r="AF252" s="16">
        <f t="shared" si="59"/>
        <v>0.43459370890588728</v>
      </c>
      <c r="AH252" s="17">
        <f t="shared" si="60"/>
        <v>244.09203668918914</v>
      </c>
      <c r="AI252" s="17">
        <f t="shared" si="56"/>
        <v>2509.7681165319141</v>
      </c>
      <c r="AJ252" s="17">
        <f t="shared" si="57"/>
        <v>2753.8601532211037</v>
      </c>
    </row>
    <row r="253" spans="1:36" x14ac:dyDescent="0.2">
      <c r="A253" s="20">
        <v>42615</v>
      </c>
      <c r="B253" s="21">
        <v>382</v>
      </c>
      <c r="C253" s="5">
        <v>246</v>
      </c>
      <c r="D253" s="14">
        <v>42523</v>
      </c>
      <c r="E253" s="31">
        <v>2980</v>
      </c>
      <c r="F253" s="48">
        <f t="shared" si="50"/>
        <v>3.4742162640762553</v>
      </c>
      <c r="G253" s="7">
        <f t="shared" si="47"/>
        <v>7290796003.1999998</v>
      </c>
      <c r="I253" s="15">
        <f t="shared" si="48"/>
        <v>3.8115339603781863E-2</v>
      </c>
      <c r="J253" s="15">
        <f t="shared" si="49"/>
        <v>0.40520782562665669</v>
      </c>
      <c r="K253" s="16">
        <f t="shared" si="51"/>
        <v>0.44332316523043858</v>
      </c>
      <c r="M253" s="17">
        <f t="shared" si="52"/>
        <v>277.89116564386347</v>
      </c>
      <c r="N253" s="17">
        <f t="shared" si="52"/>
        <v>2954.2875955441909</v>
      </c>
      <c r="O253" s="17">
        <f t="shared" si="52"/>
        <v>3232.1787611880545</v>
      </c>
      <c r="Z253" s="14">
        <v>42522</v>
      </c>
      <c r="AA253" s="32">
        <v>2840</v>
      </c>
      <c r="AB253" s="48">
        <f t="shared" si="58"/>
        <v>3.4533183400470375</v>
      </c>
      <c r="AC253" s="7">
        <f t="shared" si="53"/>
        <v>6948275385.5999994</v>
      </c>
      <c r="AD253" s="15">
        <f t="shared" si="54"/>
        <v>3.8688166665635543E-2</v>
      </c>
      <c r="AE253" s="15">
        <f t="shared" si="55"/>
        <v>0.39236054733672487</v>
      </c>
      <c r="AF253" s="16">
        <f t="shared" si="59"/>
        <v>0.43104871400236044</v>
      </c>
      <c r="AH253" s="17">
        <f t="shared" si="60"/>
        <v>282.0675308969511</v>
      </c>
      <c r="AI253" s="17">
        <f t="shared" si="56"/>
        <v>2860.6207103359579</v>
      </c>
      <c r="AJ253" s="17">
        <f t="shared" si="57"/>
        <v>3142.6882412329091</v>
      </c>
    </row>
    <row r="254" spans="1:36" x14ac:dyDescent="0.2">
      <c r="A254" s="20">
        <v>42616</v>
      </c>
      <c r="B254" s="21">
        <v>370</v>
      </c>
      <c r="C254" s="5">
        <v>247</v>
      </c>
      <c r="D254" s="14">
        <v>42524</v>
      </c>
      <c r="E254" s="31">
        <v>3660</v>
      </c>
      <c r="F254" s="48">
        <f t="shared" si="50"/>
        <v>3.5634810853944106</v>
      </c>
      <c r="G254" s="7">
        <f t="shared" si="47"/>
        <v>8954467574.3999996</v>
      </c>
      <c r="I254" s="15">
        <f t="shared" si="48"/>
        <v>3.5762485854639092E-2</v>
      </c>
      <c r="J254" s="15">
        <f t="shared" si="49"/>
        <v>0.46246431355997553</v>
      </c>
      <c r="K254" s="16">
        <f t="shared" si="51"/>
        <v>0.49822679941461462</v>
      </c>
      <c r="M254" s="17">
        <f t="shared" si="52"/>
        <v>320.23401996530441</v>
      </c>
      <c r="N254" s="17">
        <f t="shared" si="52"/>
        <v>4141.1217000899551</v>
      </c>
      <c r="O254" s="17">
        <f t="shared" si="52"/>
        <v>4461.3557200552596</v>
      </c>
      <c r="Z254" s="14">
        <v>42523</v>
      </c>
      <c r="AA254" s="32">
        <v>2930</v>
      </c>
      <c r="AB254" s="48">
        <f t="shared" si="58"/>
        <v>3.4668676203541096</v>
      </c>
      <c r="AC254" s="7">
        <f t="shared" si="53"/>
        <v>7168467211.1999998</v>
      </c>
      <c r="AD254" s="15">
        <f t="shared" si="54"/>
        <v>3.8315797840662136E-2</v>
      </c>
      <c r="AE254" s="15">
        <f t="shared" si="55"/>
        <v>0.40066605295850488</v>
      </c>
      <c r="AF254" s="16">
        <f t="shared" si="59"/>
        <v>0.43898185079916702</v>
      </c>
      <c r="AH254" s="17">
        <f t="shared" si="60"/>
        <v>343.09756935147465</v>
      </c>
      <c r="AI254" s="17">
        <f t="shared" si="56"/>
        <v>3587.7511793797648</v>
      </c>
      <c r="AJ254" s="17">
        <f t="shared" si="57"/>
        <v>3930.84874873124</v>
      </c>
    </row>
    <row r="255" spans="1:36" x14ac:dyDescent="0.2">
      <c r="A255" s="20">
        <v>42617</v>
      </c>
      <c r="B255" s="21">
        <v>361</v>
      </c>
      <c r="C255" s="5">
        <v>248</v>
      </c>
      <c r="D255" s="14">
        <v>42525</v>
      </c>
      <c r="E255" s="31">
        <v>3670</v>
      </c>
      <c r="F255" s="48">
        <f t="shared" si="50"/>
        <v>3.5646660642520893</v>
      </c>
      <c r="G255" s="7">
        <f t="shared" si="47"/>
        <v>8978933332.7999992</v>
      </c>
      <c r="I255" s="15">
        <f t="shared" si="48"/>
        <v>3.5732249319396649E-2</v>
      </c>
      <c r="J255" s="15">
        <f t="shared" si="49"/>
        <v>0.46325032379413278</v>
      </c>
      <c r="K255" s="16">
        <f t="shared" si="51"/>
        <v>0.49898257311352945</v>
      </c>
      <c r="M255" s="17">
        <f t="shared" si="52"/>
        <v>320.83748446985066</v>
      </c>
      <c r="N255" s="17">
        <f t="shared" si="52"/>
        <v>4159.4937737455311</v>
      </c>
      <c r="O255" s="17">
        <f t="shared" si="52"/>
        <v>4480.3312582153821</v>
      </c>
      <c r="Z255" s="14">
        <v>42524</v>
      </c>
      <c r="AA255" s="32">
        <v>2790</v>
      </c>
      <c r="AB255" s="48">
        <f t="shared" si="58"/>
        <v>3.4456042032735974</v>
      </c>
      <c r="AC255" s="7">
        <f t="shared" si="53"/>
        <v>6825946593.5999994</v>
      </c>
      <c r="AD255" s="15">
        <f t="shared" si="54"/>
        <v>3.890178528665672E-2</v>
      </c>
      <c r="AE255" s="15">
        <f t="shared" si="55"/>
        <v>0.38767159218365821</v>
      </c>
      <c r="AF255" s="16">
        <f t="shared" si="59"/>
        <v>0.42657337747031493</v>
      </c>
      <c r="AH255" s="17">
        <f t="shared" si="60"/>
        <v>349.29653661579061</v>
      </c>
      <c r="AI255" s="17">
        <f t="shared" si="56"/>
        <v>3480.8773812374966</v>
      </c>
      <c r="AJ255" s="17">
        <f t="shared" si="57"/>
        <v>3830.1739178532866</v>
      </c>
    </row>
    <row r="256" spans="1:36" x14ac:dyDescent="0.2">
      <c r="A256" s="20">
        <v>42618</v>
      </c>
      <c r="B256" s="21">
        <v>356</v>
      </c>
      <c r="C256" s="5">
        <v>249</v>
      </c>
      <c r="D256" s="14">
        <v>42526</v>
      </c>
      <c r="E256" s="31">
        <v>4590</v>
      </c>
      <c r="F256" s="48">
        <f t="shared" si="50"/>
        <v>3.661812685537261</v>
      </c>
      <c r="G256" s="7">
        <f t="shared" si="47"/>
        <v>11229783105.6</v>
      </c>
      <c r="I256" s="15">
        <f t="shared" si="48"/>
        <v>3.3338411511968903E-2</v>
      </c>
      <c r="J256" s="15">
        <f t="shared" si="49"/>
        <v>0.53000053060379848</v>
      </c>
      <c r="K256" s="16">
        <f t="shared" si="51"/>
        <v>0.5633389421157674</v>
      </c>
      <c r="M256" s="17">
        <f t="shared" si="52"/>
        <v>374.38313036464893</v>
      </c>
      <c r="N256" s="17">
        <f t="shared" si="52"/>
        <v>5951.791004533572</v>
      </c>
      <c r="O256" s="17">
        <f t="shared" si="52"/>
        <v>6326.1741348982214</v>
      </c>
      <c r="Z256" s="14">
        <v>42525</v>
      </c>
      <c r="AA256" s="32">
        <v>2920</v>
      </c>
      <c r="AB256" s="48">
        <f t="shared" si="58"/>
        <v>3.4653828514484184</v>
      </c>
      <c r="AC256" s="7">
        <f t="shared" si="53"/>
        <v>7144001452.7999992</v>
      </c>
      <c r="AD256" s="15">
        <f t="shared" si="54"/>
        <v>3.8356427602736561E-2</v>
      </c>
      <c r="AE256" s="15">
        <f t="shared" si="55"/>
        <v>0.39975157693850472</v>
      </c>
      <c r="AF256" s="16">
        <f t="shared" si="59"/>
        <v>0.43810800454124127</v>
      </c>
      <c r="AH256" s="17">
        <f t="shared" si="60"/>
        <v>430.73436268438053</v>
      </c>
      <c r="AI256" s="17">
        <f t="shared" si="56"/>
        <v>4489.1235051409785</v>
      </c>
      <c r="AJ256" s="17">
        <f t="shared" si="57"/>
        <v>4919.8578678253598</v>
      </c>
    </row>
    <row r="257" spans="1:36" x14ac:dyDescent="0.2">
      <c r="A257" s="20">
        <v>42619</v>
      </c>
      <c r="B257" s="21">
        <v>365</v>
      </c>
      <c r="C257" s="5">
        <v>250</v>
      </c>
      <c r="D257" s="14">
        <v>42527</v>
      </c>
      <c r="E257" s="31">
        <v>5110</v>
      </c>
      <c r="F257" s="48">
        <f t="shared" si="50"/>
        <v>3.7084209001347128</v>
      </c>
      <c r="G257" s="7">
        <f t="shared" si="47"/>
        <v>12502002542.4</v>
      </c>
      <c r="I257" s="15">
        <f t="shared" si="48"/>
        <v>3.2247522649818026E-2</v>
      </c>
      <c r="J257" s="15">
        <f t="shared" si="49"/>
        <v>0.56364683888551559</v>
      </c>
      <c r="K257" s="16">
        <f t="shared" si="51"/>
        <v>0.59589436153533359</v>
      </c>
      <c r="M257" s="17">
        <f t="shared" si="52"/>
        <v>403.15861015412651</v>
      </c>
      <c r="N257" s="17">
        <f t="shared" si="52"/>
        <v>7046.7142127624384</v>
      </c>
      <c r="O257" s="17">
        <f t="shared" si="52"/>
        <v>7449.8728229165654</v>
      </c>
      <c r="Z257" s="14">
        <v>42526</v>
      </c>
      <c r="AA257" s="32">
        <v>2850</v>
      </c>
      <c r="AB257" s="48">
        <f t="shared" si="58"/>
        <v>3.4548448600085102</v>
      </c>
      <c r="AC257" s="7">
        <f t="shared" si="53"/>
        <v>6972741144</v>
      </c>
      <c r="AD257" s="15">
        <f t="shared" si="54"/>
        <v>3.8646033758004968E-2</v>
      </c>
      <c r="AE257" s="15">
        <f t="shared" si="55"/>
        <v>0.39329183975695248</v>
      </c>
      <c r="AF257" s="16">
        <f t="shared" si="59"/>
        <v>0.43193787351495744</v>
      </c>
      <c r="AH257" s="17">
        <f t="shared" si="60"/>
        <v>483.15281229625435</v>
      </c>
      <c r="AI257" s="17">
        <f t="shared" si="56"/>
        <v>4916.935580546593</v>
      </c>
      <c r="AJ257" s="17">
        <f t="shared" si="57"/>
        <v>5400.0883928428466</v>
      </c>
    </row>
    <row r="258" spans="1:36" x14ac:dyDescent="0.2">
      <c r="A258" s="20">
        <v>42620</v>
      </c>
      <c r="B258" s="21">
        <v>361</v>
      </c>
      <c r="C258" s="5">
        <v>251</v>
      </c>
      <c r="D258" s="14">
        <v>42528</v>
      </c>
      <c r="E258" s="31">
        <v>4300</v>
      </c>
      <c r="F258" s="48">
        <f t="shared" si="50"/>
        <v>3.6334684555795866</v>
      </c>
      <c r="G258" s="7">
        <f t="shared" si="47"/>
        <v>10520276112</v>
      </c>
      <c r="I258" s="15">
        <f t="shared" si="48"/>
        <v>3.4019788890687006E-2</v>
      </c>
      <c r="J258" s="15">
        <f t="shared" si="49"/>
        <v>0.51005305099259379</v>
      </c>
      <c r="K258" s="16">
        <f t="shared" si="51"/>
        <v>0.54407283988328081</v>
      </c>
      <c r="M258" s="17">
        <f t="shared" si="52"/>
        <v>357.89757240197747</v>
      </c>
      <c r="N258" s="17">
        <f t="shared" si="52"/>
        <v>5365.898928210102</v>
      </c>
      <c r="O258" s="17">
        <f t="shared" si="52"/>
        <v>5723.7965006120794</v>
      </c>
      <c r="Z258" s="14">
        <v>42527</v>
      </c>
      <c r="AA258" s="32">
        <v>2810</v>
      </c>
      <c r="AB258" s="48">
        <f t="shared" si="58"/>
        <v>3.4487063199050798</v>
      </c>
      <c r="AC258" s="7">
        <f t="shared" si="53"/>
        <v>6874878110.3999996</v>
      </c>
      <c r="AD258" s="15">
        <f t="shared" si="54"/>
        <v>3.8815740552368562E-2</v>
      </c>
      <c r="AE258" s="15">
        <f t="shared" si="55"/>
        <v>0.38955371814745998</v>
      </c>
      <c r="AF258" s="16">
        <f t="shared" si="59"/>
        <v>0.42836945869982856</v>
      </c>
      <c r="AH258" s="17">
        <f t="shared" si="60"/>
        <v>408.35230810267268</v>
      </c>
      <c r="AI258" s="17">
        <f t="shared" si="56"/>
        <v>4098.2126753675038</v>
      </c>
      <c r="AJ258" s="17">
        <f t="shared" si="57"/>
        <v>4506.5649834701771</v>
      </c>
    </row>
    <row r="259" spans="1:36" x14ac:dyDescent="0.2">
      <c r="A259" s="20">
        <v>42621</v>
      </c>
      <c r="B259" s="21">
        <v>356</v>
      </c>
      <c r="C259" s="5">
        <v>252</v>
      </c>
      <c r="D259" s="14">
        <v>42529</v>
      </c>
      <c r="E259" s="31">
        <v>4640</v>
      </c>
      <c r="F259" s="48">
        <f t="shared" si="50"/>
        <v>3.6665179805548807</v>
      </c>
      <c r="G259" s="7">
        <f t="shared" si="47"/>
        <v>11352111897.6</v>
      </c>
      <c r="I259" s="15">
        <f t="shared" si="48"/>
        <v>3.3226627413811292E-2</v>
      </c>
      <c r="J259" s="15">
        <f t="shared" si="49"/>
        <v>0.53334955266408501</v>
      </c>
      <c r="K259" s="16">
        <f t="shared" si="51"/>
        <v>0.56657618007789634</v>
      </c>
      <c r="M259" s="17">
        <f t="shared" si="52"/>
        <v>377.19239238144951</v>
      </c>
      <c r="N259" s="17">
        <f t="shared" si="52"/>
        <v>6054.6438023775981</v>
      </c>
      <c r="O259" s="17">
        <f t="shared" si="52"/>
        <v>6431.8361947590474</v>
      </c>
      <c r="Z259" s="14">
        <v>42528</v>
      </c>
      <c r="AA259" s="32">
        <v>2860</v>
      </c>
      <c r="AB259" s="48">
        <f t="shared" si="58"/>
        <v>3.4563660331290431</v>
      </c>
      <c r="AC259" s="7">
        <f t="shared" si="53"/>
        <v>6997206902.3999996</v>
      </c>
      <c r="AD259" s="15">
        <f t="shared" si="54"/>
        <v>3.8604094070164165E-2</v>
      </c>
      <c r="AE259" s="15">
        <f t="shared" si="55"/>
        <v>0.39422099212919859</v>
      </c>
      <c r="AF259" s="16">
        <f t="shared" si="59"/>
        <v>0.43282508619936277</v>
      </c>
      <c r="AH259" s="17">
        <f t="shared" si="60"/>
        <v>438.23799558998024</v>
      </c>
      <c r="AI259" s="17">
        <f t="shared" si="56"/>
        <v>4475.2408150335514</v>
      </c>
      <c r="AJ259" s="17">
        <f t="shared" si="57"/>
        <v>4913.4788106235319</v>
      </c>
    </row>
    <row r="260" spans="1:36" x14ac:dyDescent="0.2">
      <c r="A260" s="20">
        <v>42622</v>
      </c>
      <c r="B260" s="21">
        <v>357</v>
      </c>
      <c r="C260" s="5">
        <v>253</v>
      </c>
      <c r="D260" s="14">
        <v>42530</v>
      </c>
      <c r="E260" s="31">
        <v>4060</v>
      </c>
      <c r="F260" s="48">
        <f t="shared" si="50"/>
        <v>3.6085260335771943</v>
      </c>
      <c r="G260" s="7">
        <f t="shared" si="47"/>
        <v>9933097910.3999996</v>
      </c>
      <c r="I260" s="15">
        <f t="shared" si="48"/>
        <v>3.4630898947720312E-2</v>
      </c>
      <c r="J260" s="15">
        <f t="shared" si="49"/>
        <v>0.49282126282214689</v>
      </c>
      <c r="K260" s="16">
        <f t="shared" si="51"/>
        <v>0.5274521617698672</v>
      </c>
      <c r="M260" s="17">
        <f t="shared" si="52"/>
        <v>343.99210997287418</v>
      </c>
      <c r="N260" s="17">
        <f t="shared" si="52"/>
        <v>4895.2418559393554</v>
      </c>
      <c r="O260" s="17">
        <f t="shared" si="52"/>
        <v>5239.2339659122308</v>
      </c>
      <c r="Z260" s="14">
        <v>42529</v>
      </c>
      <c r="AA260" s="32">
        <v>2770</v>
      </c>
      <c r="AB260" s="48">
        <f t="shared" si="58"/>
        <v>3.4424797690644486</v>
      </c>
      <c r="AC260" s="7">
        <f t="shared" si="53"/>
        <v>6777015076.7999992</v>
      </c>
      <c r="AD260" s="15">
        <f t="shared" si="54"/>
        <v>3.8988641856984481E-2</v>
      </c>
      <c r="AE260" s="15">
        <f t="shared" si="55"/>
        <v>0.38578063360543524</v>
      </c>
      <c r="AF260" s="16">
        <f t="shared" si="59"/>
        <v>0.42476927546241972</v>
      </c>
      <c r="AH260" s="17">
        <f t="shared" si="60"/>
        <v>387.27799695894652</v>
      </c>
      <c r="AI260" s="17">
        <f t="shared" si="56"/>
        <v>3831.9968055389368</v>
      </c>
      <c r="AJ260" s="17">
        <f t="shared" si="57"/>
        <v>4219.2748024978837</v>
      </c>
    </row>
    <row r="261" spans="1:36" x14ac:dyDescent="0.2">
      <c r="A261" s="20">
        <v>42623</v>
      </c>
      <c r="B261" s="21">
        <v>370</v>
      </c>
      <c r="C261" s="5">
        <v>254</v>
      </c>
      <c r="D261" s="14">
        <v>42531</v>
      </c>
      <c r="E261" s="31">
        <v>4360</v>
      </c>
      <c r="F261" s="48">
        <f t="shared" si="50"/>
        <v>3.6394864892685859</v>
      </c>
      <c r="G261" s="7">
        <f t="shared" si="47"/>
        <v>10667070662.4</v>
      </c>
      <c r="I261" s="15">
        <f t="shared" si="48"/>
        <v>3.3873964171059361E-2</v>
      </c>
      <c r="J261" s="15">
        <f t="shared" si="49"/>
        <v>0.51425577549113743</v>
      </c>
      <c r="K261" s="16">
        <f t="shared" si="51"/>
        <v>0.5481297396621968</v>
      </c>
      <c r="M261" s="17">
        <f t="shared" si="52"/>
        <v>361.33596942829604</v>
      </c>
      <c r="N261" s="17">
        <f t="shared" si="52"/>
        <v>5485.6026957112736</v>
      </c>
      <c r="O261" s="17">
        <f t="shared" si="52"/>
        <v>5846.9386651395689</v>
      </c>
      <c r="Z261" s="14">
        <v>42530</v>
      </c>
      <c r="AA261" s="32">
        <v>2770</v>
      </c>
      <c r="AB261" s="48">
        <f t="shared" si="58"/>
        <v>3.4424797690644486</v>
      </c>
      <c r="AC261" s="7">
        <f t="shared" si="53"/>
        <v>6777015076.7999992</v>
      </c>
      <c r="AD261" s="15">
        <f t="shared" si="54"/>
        <v>3.8988641856984481E-2</v>
      </c>
      <c r="AE261" s="15">
        <f t="shared" si="55"/>
        <v>0.38578063360543524</v>
      </c>
      <c r="AF261" s="16">
        <f t="shared" si="59"/>
        <v>0.42476927546241972</v>
      </c>
      <c r="AH261" s="17">
        <f t="shared" si="60"/>
        <v>415.8945977194598</v>
      </c>
      <c r="AI261" s="17">
        <f t="shared" si="56"/>
        <v>4115.149278854622</v>
      </c>
      <c r="AJ261" s="17">
        <f t="shared" si="57"/>
        <v>4531.043876574081</v>
      </c>
    </row>
    <row r="262" spans="1:36" x14ac:dyDescent="0.2">
      <c r="A262" s="20">
        <v>42624</v>
      </c>
      <c r="B262" s="21">
        <v>369</v>
      </c>
      <c r="C262" s="5">
        <v>255</v>
      </c>
      <c r="D262" s="14">
        <v>42532</v>
      </c>
      <c r="E262" s="31">
        <v>4340</v>
      </c>
      <c r="F262" s="48">
        <f t="shared" si="50"/>
        <v>3.6374897295125108</v>
      </c>
      <c r="G262" s="7">
        <f t="shared" si="47"/>
        <v>10618139145.6</v>
      </c>
      <c r="I262" s="15">
        <f t="shared" si="48"/>
        <v>3.3922278811955003E-2</v>
      </c>
      <c r="J262" s="15">
        <f t="shared" si="49"/>
        <v>0.51285938499534511</v>
      </c>
      <c r="K262" s="16">
        <f t="shared" si="51"/>
        <v>0.54678166380730009</v>
      </c>
      <c r="M262" s="17">
        <f t="shared" si="52"/>
        <v>360.1914765611769</v>
      </c>
      <c r="N262" s="17">
        <f t="shared" si="52"/>
        <v>5445.6123120074162</v>
      </c>
      <c r="O262" s="17">
        <f t="shared" si="52"/>
        <v>5805.8037885685917</v>
      </c>
      <c r="Z262" s="14">
        <v>42531</v>
      </c>
      <c r="AA262" s="32">
        <v>2830</v>
      </c>
      <c r="AB262" s="48">
        <f t="shared" si="58"/>
        <v>3.4517864355242902</v>
      </c>
      <c r="AC262" s="7">
        <f t="shared" si="53"/>
        <v>6923809627.1999998</v>
      </c>
      <c r="AD262" s="15">
        <f t="shared" si="54"/>
        <v>3.8730494368304315E-2</v>
      </c>
      <c r="AE262" s="15">
        <f t="shared" si="55"/>
        <v>0.39142710374947587</v>
      </c>
      <c r="AF262" s="16">
        <f t="shared" si="59"/>
        <v>0.4301575981177802</v>
      </c>
      <c r="AH262" s="17">
        <f t="shared" si="60"/>
        <v>411.24577838053239</v>
      </c>
      <c r="AI262" s="17">
        <f t="shared" si="56"/>
        <v>4156.2274529711422</v>
      </c>
      <c r="AJ262" s="17">
        <f t="shared" si="57"/>
        <v>4567.4732313516752</v>
      </c>
    </row>
    <row r="263" spans="1:36" x14ac:dyDescent="0.2">
      <c r="A263" s="20">
        <v>42625</v>
      </c>
      <c r="B263" s="21">
        <v>364</v>
      </c>
      <c r="C263" s="5">
        <v>256</v>
      </c>
      <c r="D263" s="14">
        <v>42533</v>
      </c>
      <c r="E263" s="31">
        <v>4020</v>
      </c>
      <c r="F263" s="48">
        <f t="shared" si="50"/>
        <v>3.6042260530844699</v>
      </c>
      <c r="G263" s="7">
        <f t="shared" si="47"/>
        <v>9835234876.7999992</v>
      </c>
      <c r="I263" s="15">
        <f t="shared" si="48"/>
        <v>3.4737355966601775E-2</v>
      </c>
      <c r="J263" s="15">
        <f t="shared" si="49"/>
        <v>0.48988099633956894</v>
      </c>
      <c r="K263" s="16">
        <f t="shared" si="51"/>
        <v>0.52461835230617071</v>
      </c>
      <c r="M263" s="17">
        <f t="shared" si="52"/>
        <v>341.65005493053837</v>
      </c>
      <c r="N263" s="17">
        <f t="shared" si="52"/>
        <v>4818.0946606804609</v>
      </c>
      <c r="O263" s="17">
        <f t="shared" si="52"/>
        <v>5159.7447156109993</v>
      </c>
      <c r="Z263" s="14">
        <v>42532</v>
      </c>
      <c r="AA263" s="32">
        <v>2730</v>
      </c>
      <c r="AB263" s="48">
        <f t="shared" si="58"/>
        <v>3.436162647040756</v>
      </c>
      <c r="AC263" s="7">
        <f t="shared" si="53"/>
        <v>6679152043.1999998</v>
      </c>
      <c r="AD263" s="15">
        <f t="shared" si="54"/>
        <v>3.9164845254217116E-2</v>
      </c>
      <c r="AE263" s="15">
        <f t="shared" si="55"/>
        <v>0.38197184197101786</v>
      </c>
      <c r="AF263" s="16">
        <f t="shared" si="59"/>
        <v>0.42113668722523495</v>
      </c>
      <c r="AH263" s="17">
        <f t="shared" si="60"/>
        <v>385.19545198875113</v>
      </c>
      <c r="AI263" s="17">
        <f t="shared" si="56"/>
        <v>3756.7827821088927</v>
      </c>
      <c r="AJ263" s="17">
        <f t="shared" si="57"/>
        <v>4141.9782340976435</v>
      </c>
    </row>
    <row r="264" spans="1:36" x14ac:dyDescent="0.2">
      <c r="A264" s="20">
        <v>42626</v>
      </c>
      <c r="B264" s="21">
        <v>380</v>
      </c>
      <c r="C264" s="5">
        <v>257</v>
      </c>
      <c r="D264" s="14">
        <v>42534</v>
      </c>
      <c r="E264" s="31">
        <v>3650</v>
      </c>
      <c r="F264" s="48">
        <f t="shared" si="50"/>
        <v>3.5622928644564746</v>
      </c>
      <c r="G264" s="7">
        <f t="shared" ref="G264:G327" si="61">(E264*60*60*24)*28.31685</f>
        <v>8930001816</v>
      </c>
      <c r="I264" s="15">
        <f t="shared" ref="I264:I327" si="62">(POWER(E264,$I$6))*$J$6</f>
        <v>3.5792830807679789E-2</v>
      </c>
      <c r="J264" s="15">
        <f t="shared" ref="J264:J327" si="63">(((F264*F264)*$K$6)+($L$6*F264)+$M$6)</f>
        <v>0.46167683522867886</v>
      </c>
      <c r="K264" s="16">
        <f t="shared" si="51"/>
        <v>0.49746966603635867</v>
      </c>
      <c r="M264" s="17">
        <f t="shared" si="52"/>
        <v>319.63004411236125</v>
      </c>
      <c r="N264" s="17">
        <f t="shared" si="52"/>
        <v>4122.7749769972352</v>
      </c>
      <c r="O264" s="17">
        <f t="shared" si="52"/>
        <v>4442.4050211095964</v>
      </c>
      <c r="Z264" s="14">
        <v>42533</v>
      </c>
      <c r="AA264" s="32">
        <v>2610</v>
      </c>
      <c r="AB264" s="48">
        <f t="shared" si="58"/>
        <v>3.4166405073382808</v>
      </c>
      <c r="AC264" s="7">
        <f t="shared" si="53"/>
        <v>6385562942.3999996</v>
      </c>
      <c r="AD264" s="15">
        <f t="shared" si="54"/>
        <v>3.9714424924581868E-2</v>
      </c>
      <c r="AE264" s="15">
        <f t="shared" si="55"/>
        <v>0.37032340360406479</v>
      </c>
      <c r="AF264" s="16">
        <f t="shared" si="59"/>
        <v>0.41003782852864668</v>
      </c>
      <c r="AH264" s="17">
        <f t="shared" si="60"/>
        <v>354.64988669791171</v>
      </c>
      <c r="AI264" s="17">
        <f t="shared" si="56"/>
        <v>3306.9886666915995</v>
      </c>
      <c r="AJ264" s="17">
        <f t="shared" si="57"/>
        <v>3661.6385533895118</v>
      </c>
    </row>
    <row r="265" spans="1:36" x14ac:dyDescent="0.2">
      <c r="A265" s="20">
        <v>42627</v>
      </c>
      <c r="B265" s="21">
        <v>360</v>
      </c>
      <c r="C265" s="5">
        <v>258</v>
      </c>
      <c r="D265" s="14">
        <v>42535</v>
      </c>
      <c r="E265" s="31">
        <v>2900</v>
      </c>
      <c r="F265" s="48">
        <f t="shared" ref="F265:F328" si="64">LOG10(E265)</f>
        <v>3.4623979978989561</v>
      </c>
      <c r="G265" s="7">
        <f t="shared" si="61"/>
        <v>7095069936</v>
      </c>
      <c r="I265" s="15">
        <f t="shared" si="62"/>
        <v>3.8438236642671347E-2</v>
      </c>
      <c r="J265" s="15">
        <f t="shared" si="63"/>
        <v>0.39791642042751496</v>
      </c>
      <c r="K265" s="16">
        <f t="shared" ref="K265:K328" si="65">I265+J265</f>
        <v>0.43635465707018628</v>
      </c>
      <c r="M265" s="17">
        <f t="shared" ref="M265:O328" si="66">(I265*$G265)/1000000</f>
        <v>272.72197719627104</v>
      </c>
      <c r="N265" s="17">
        <f t="shared" si="66"/>
        <v>2823.244831615998</v>
      </c>
      <c r="O265" s="17">
        <f t="shared" si="66"/>
        <v>3095.9668088122689</v>
      </c>
      <c r="Z265" s="14">
        <v>42534</v>
      </c>
      <c r="AA265" s="32">
        <v>2610</v>
      </c>
      <c r="AB265" s="48">
        <f t="shared" si="58"/>
        <v>3.4166405073382808</v>
      </c>
      <c r="AC265" s="7">
        <f t="shared" ref="AC265:AC328" si="67">(AA265*60*60*24)*28.31685</f>
        <v>6385562942.3999996</v>
      </c>
      <c r="AD265" s="15">
        <f t="shared" ref="AD265:AD328" si="68">(POWER(AA265,$I$6))*$J$6</f>
        <v>3.9714424924581868E-2</v>
      </c>
      <c r="AE265" s="15">
        <f t="shared" ref="AE265:AE328" si="69">(((AB265*AB265)*$K$6)+($L$6*AB265)+$M$6)</f>
        <v>0.37032340360406479</v>
      </c>
      <c r="AF265" s="16">
        <f t="shared" si="59"/>
        <v>0.41003782852864668</v>
      </c>
      <c r="AH265" s="17">
        <f t="shared" si="60"/>
        <v>281.77662230792987</v>
      </c>
      <c r="AI265" s="17">
        <f t="shared" ref="AI265:AI328" si="70">(AE265*$G265)/1000000</f>
        <v>2627.470447508394</v>
      </c>
      <c r="AJ265" s="17">
        <f t="shared" ref="AJ265:AJ328" si="71">(AF265*$G265)/1000000</f>
        <v>2909.2470698163243</v>
      </c>
    </row>
    <row r="266" spans="1:36" x14ac:dyDescent="0.2">
      <c r="A266" s="20">
        <v>42628</v>
      </c>
      <c r="B266" s="21">
        <v>358</v>
      </c>
      <c r="C266" s="5">
        <v>259</v>
      </c>
      <c r="D266" s="14">
        <v>42536</v>
      </c>
      <c r="E266" s="31">
        <v>2750</v>
      </c>
      <c r="F266" s="48">
        <f t="shared" si="64"/>
        <v>3.4393326938302629</v>
      </c>
      <c r="G266" s="7">
        <f t="shared" si="61"/>
        <v>6728083560</v>
      </c>
      <c r="I266" s="15">
        <f t="shared" si="62"/>
        <v>3.9076323868197052E-2</v>
      </c>
      <c r="J266" s="15">
        <f t="shared" si="63"/>
        <v>0.38388074864204524</v>
      </c>
      <c r="K266" s="16">
        <f t="shared" si="65"/>
        <v>0.42295707251024228</v>
      </c>
      <c r="M266" s="17">
        <f t="shared" si="66"/>
        <v>262.90877220285216</v>
      </c>
      <c r="N266" s="17">
        <f t="shared" si="66"/>
        <v>2582.7817539390367</v>
      </c>
      <c r="O266" s="17">
        <f t="shared" si="66"/>
        <v>2845.6905261418892</v>
      </c>
      <c r="Z266" s="14">
        <v>42535</v>
      </c>
      <c r="AA266" s="32">
        <v>2670</v>
      </c>
      <c r="AB266" s="48">
        <f t="shared" ref="AB266:AB329" si="72">LOG10(AA266)</f>
        <v>3.4265112613645754</v>
      </c>
      <c r="AC266" s="7">
        <f t="shared" si="67"/>
        <v>6532357492.7999992</v>
      </c>
      <c r="AD266" s="15">
        <f t="shared" si="68"/>
        <v>3.9435590158671513E-2</v>
      </c>
      <c r="AE266" s="15">
        <f t="shared" si="69"/>
        <v>0.376190014479727</v>
      </c>
      <c r="AF266" s="16">
        <f t="shared" ref="AF266:AF329" si="73">AD266+AE266</f>
        <v>0.41562560463839848</v>
      </c>
      <c r="AH266" s="17">
        <f t="shared" ref="AH266:AH329" si="74">(AD266*$G266)/1000000</f>
        <v>265.32594582545562</v>
      </c>
      <c r="AI266" s="17">
        <f t="shared" si="70"/>
        <v>2531.0378518572129</v>
      </c>
      <c r="AJ266" s="17">
        <f t="shared" si="71"/>
        <v>2796.3637976826685</v>
      </c>
    </row>
    <row r="267" spans="1:36" x14ac:dyDescent="0.2">
      <c r="A267" s="20">
        <v>42629</v>
      </c>
      <c r="B267" s="21">
        <v>360</v>
      </c>
      <c r="C267" s="5">
        <v>260</v>
      </c>
      <c r="D267" s="14">
        <v>42537</v>
      </c>
      <c r="E267" s="31">
        <v>2700</v>
      </c>
      <c r="F267" s="48">
        <f t="shared" si="64"/>
        <v>3.4313637641589874</v>
      </c>
      <c r="G267" s="7">
        <f t="shared" si="61"/>
        <v>6605754768</v>
      </c>
      <c r="I267" s="15">
        <f t="shared" si="62"/>
        <v>3.9299232479663264E-2</v>
      </c>
      <c r="J267" s="15">
        <f t="shared" si="63"/>
        <v>0.37909135383236992</v>
      </c>
      <c r="K267" s="16">
        <f t="shared" si="65"/>
        <v>0.41839058631203319</v>
      </c>
      <c r="M267" s="17">
        <f t="shared" si="66"/>
        <v>259.60109233127605</v>
      </c>
      <c r="N267" s="17">
        <f t="shared" si="66"/>
        <v>2504.1845180857526</v>
      </c>
      <c r="O267" s="17">
        <f t="shared" si="66"/>
        <v>2763.7856104170287</v>
      </c>
      <c r="Z267" s="14">
        <v>42536</v>
      </c>
      <c r="AA267" s="32">
        <v>2590</v>
      </c>
      <c r="AB267" s="48">
        <f t="shared" si="72"/>
        <v>3.4132997640812519</v>
      </c>
      <c r="AC267" s="7">
        <f t="shared" si="67"/>
        <v>6336631425.5999994</v>
      </c>
      <c r="AD267" s="15">
        <f t="shared" si="68"/>
        <v>3.9809242027019777E-2</v>
      </c>
      <c r="AE267" s="15">
        <f t="shared" si="69"/>
        <v>0.36834853810839974</v>
      </c>
      <c r="AF267" s="16">
        <f t="shared" si="73"/>
        <v>0.40815778013541953</v>
      </c>
      <c r="AH267" s="17">
        <f t="shared" si="74"/>
        <v>262.97009033045185</v>
      </c>
      <c r="AI267" s="17">
        <f t="shared" si="70"/>
        <v>2433.2201118953913</v>
      </c>
      <c r="AJ267" s="17">
        <f t="shared" si="71"/>
        <v>2696.1902022258432</v>
      </c>
    </row>
    <row r="268" spans="1:36" x14ac:dyDescent="0.2">
      <c r="A268" s="20">
        <v>42630</v>
      </c>
      <c r="B268" s="21">
        <v>350</v>
      </c>
      <c r="C268" s="5">
        <v>261</v>
      </c>
      <c r="D268" s="14">
        <v>42538</v>
      </c>
      <c r="E268" s="31">
        <v>2580</v>
      </c>
      <c r="F268" s="48">
        <f t="shared" si="64"/>
        <v>3.4116197059632301</v>
      </c>
      <c r="G268" s="7">
        <f t="shared" si="61"/>
        <v>6312165667.1999998</v>
      </c>
      <c r="I268" s="15">
        <f t="shared" si="62"/>
        <v>3.9857011014025209E-2</v>
      </c>
      <c r="J268" s="15">
        <f t="shared" si="63"/>
        <v>0.36735742056306453</v>
      </c>
      <c r="K268" s="16">
        <f t="shared" si="65"/>
        <v>0.40721443157708975</v>
      </c>
      <c r="M268" s="17">
        <f t="shared" si="66"/>
        <v>251.58405651994215</v>
      </c>
      <c r="N268" s="17">
        <f t="shared" si="66"/>
        <v>2318.8208976693272</v>
      </c>
      <c r="O268" s="17">
        <f t="shared" si="66"/>
        <v>2570.4049541892696</v>
      </c>
      <c r="Z268" s="14">
        <v>42537</v>
      </c>
      <c r="AA268" s="32">
        <v>2820</v>
      </c>
      <c r="AB268" s="48">
        <f t="shared" si="72"/>
        <v>3.4502491083193609</v>
      </c>
      <c r="AC268" s="7">
        <f t="shared" si="67"/>
        <v>6899343868.7999992</v>
      </c>
      <c r="AD268" s="15">
        <f t="shared" si="68"/>
        <v>3.8773018459726825E-2</v>
      </c>
      <c r="AE268" s="15">
        <f t="shared" si="69"/>
        <v>0.39049149778630232</v>
      </c>
      <c r="AF268" s="16">
        <f t="shared" si="73"/>
        <v>0.42926451624602913</v>
      </c>
      <c r="AH268" s="17">
        <f t="shared" si="74"/>
        <v>244.74171593519949</v>
      </c>
      <c r="AI268" s="17">
        <f t="shared" si="70"/>
        <v>2464.8470256602022</v>
      </c>
      <c r="AJ268" s="17">
        <f t="shared" si="71"/>
        <v>2709.5887415954016</v>
      </c>
    </row>
    <row r="269" spans="1:36" x14ac:dyDescent="0.2">
      <c r="A269" s="20">
        <v>42631</v>
      </c>
      <c r="B269" s="21">
        <v>341</v>
      </c>
      <c r="C269" s="5">
        <v>262</v>
      </c>
      <c r="D269" s="14">
        <v>42539</v>
      </c>
      <c r="E269" s="31">
        <v>2560</v>
      </c>
      <c r="F269" s="48">
        <f t="shared" si="64"/>
        <v>3.4082399653118496</v>
      </c>
      <c r="G269" s="7">
        <f t="shared" si="61"/>
        <v>6263234150.3999996</v>
      </c>
      <c r="I269" s="15">
        <f t="shared" si="62"/>
        <v>3.9953280676626589E-2</v>
      </c>
      <c r="J269" s="15">
        <f t="shared" si="63"/>
        <v>0.3653677468264469</v>
      </c>
      <c r="K269" s="16">
        <f t="shared" si="65"/>
        <v>0.40532102750307347</v>
      </c>
      <c r="M269" s="17">
        <f t="shared" si="66"/>
        <v>250.23675195436405</v>
      </c>
      <c r="N269" s="17">
        <f t="shared" si="66"/>
        <v>2288.3837493781034</v>
      </c>
      <c r="O269" s="17">
        <f t="shared" si="66"/>
        <v>2538.620501332467</v>
      </c>
      <c r="Z269" s="14">
        <v>42538</v>
      </c>
      <c r="AA269" s="32">
        <v>2570</v>
      </c>
      <c r="AB269" s="48">
        <f t="shared" si="72"/>
        <v>3.4099331233312946</v>
      </c>
      <c r="AC269" s="7">
        <f t="shared" si="67"/>
        <v>6287699908.8000002</v>
      </c>
      <c r="AD269" s="15">
        <f t="shared" si="68"/>
        <v>3.9905023166812652E-2</v>
      </c>
      <c r="AE269" s="15">
        <f t="shared" si="69"/>
        <v>0.3663638281124082</v>
      </c>
      <c r="AF269" s="16">
        <f t="shared" si="73"/>
        <v>0.40626885127922086</v>
      </c>
      <c r="AH269" s="17">
        <f t="shared" si="74"/>
        <v>249.93450387088416</v>
      </c>
      <c r="AI269" s="17">
        <f t="shared" si="70"/>
        <v>2294.6224397049104</v>
      </c>
      <c r="AJ269" s="17">
        <f t="shared" si="71"/>
        <v>2544.5569435757948</v>
      </c>
    </row>
    <row r="270" spans="1:36" x14ac:dyDescent="0.2">
      <c r="A270" s="20">
        <v>42632</v>
      </c>
      <c r="B270" s="21">
        <v>339</v>
      </c>
      <c r="C270" s="5">
        <v>263</v>
      </c>
      <c r="D270" s="14">
        <v>42540</v>
      </c>
      <c r="E270" s="31">
        <v>2480</v>
      </c>
      <c r="F270" s="48">
        <f t="shared" si="64"/>
        <v>3.3944516808262164</v>
      </c>
      <c r="G270" s="7">
        <f t="shared" si="61"/>
        <v>6067508083.1999998</v>
      </c>
      <c r="I270" s="15">
        <f t="shared" si="62"/>
        <v>4.0348446158171444E-2</v>
      </c>
      <c r="J270" s="15">
        <f t="shared" si="63"/>
        <v>0.35730778612507574</v>
      </c>
      <c r="K270" s="16">
        <f t="shared" si="65"/>
        <v>0.3976562322832472</v>
      </c>
      <c r="M270" s="17">
        <f t="shared" si="66"/>
        <v>244.81452320926519</v>
      </c>
      <c r="N270" s="17">
        <f t="shared" si="66"/>
        <v>2167.967880504194</v>
      </c>
      <c r="O270" s="17">
        <f t="shared" si="66"/>
        <v>2412.7824037134592</v>
      </c>
      <c r="Z270" s="14">
        <v>42539</v>
      </c>
      <c r="AA270" s="32">
        <v>2670</v>
      </c>
      <c r="AB270" s="48">
        <f t="shared" si="72"/>
        <v>3.4265112613645754</v>
      </c>
      <c r="AC270" s="7">
        <f t="shared" si="67"/>
        <v>6532357492.7999992</v>
      </c>
      <c r="AD270" s="15">
        <f t="shared" si="68"/>
        <v>3.9435590158671513E-2</v>
      </c>
      <c r="AE270" s="15">
        <f t="shared" si="69"/>
        <v>0.376190014479727</v>
      </c>
      <c r="AF270" s="16">
        <f t="shared" si="73"/>
        <v>0.41562560463839848</v>
      </c>
      <c r="AH270" s="17">
        <f t="shared" si="74"/>
        <v>239.27576205350175</v>
      </c>
      <c r="AI270" s="17">
        <f t="shared" si="70"/>
        <v>2282.5359536748688</v>
      </c>
      <c r="AJ270" s="17">
        <f t="shared" si="71"/>
        <v>2521.81171572837</v>
      </c>
    </row>
    <row r="271" spans="1:36" x14ac:dyDescent="0.2">
      <c r="A271" s="20">
        <v>42633</v>
      </c>
      <c r="B271" s="21">
        <v>344</v>
      </c>
      <c r="C271" s="5">
        <v>264</v>
      </c>
      <c r="D271" s="14">
        <v>42541</v>
      </c>
      <c r="E271" s="31">
        <v>2510</v>
      </c>
      <c r="F271" s="48">
        <f t="shared" si="64"/>
        <v>3.399673721481038</v>
      </c>
      <c r="G271" s="7">
        <f t="shared" si="61"/>
        <v>6140905358.3999996</v>
      </c>
      <c r="I271" s="15">
        <f t="shared" si="62"/>
        <v>4.0198327290233711E-2</v>
      </c>
      <c r="J271" s="15">
        <f t="shared" si="63"/>
        <v>0.3603495117355342</v>
      </c>
      <c r="K271" s="16">
        <f t="shared" si="65"/>
        <v>0.4005478390257679</v>
      </c>
      <c r="M271" s="17">
        <f t="shared" si="66"/>
        <v>246.85412345531316</v>
      </c>
      <c r="N271" s="17">
        <f t="shared" si="66"/>
        <v>2212.8722475135655</v>
      </c>
      <c r="O271" s="17">
        <f t="shared" si="66"/>
        <v>2459.7263709688787</v>
      </c>
      <c r="Z271" s="14">
        <v>42540</v>
      </c>
      <c r="AA271" s="32">
        <v>2400</v>
      </c>
      <c r="AB271" s="48">
        <f t="shared" si="72"/>
        <v>3.3802112417116059</v>
      </c>
      <c r="AC271" s="7">
        <f t="shared" si="67"/>
        <v>5871782016</v>
      </c>
      <c r="AD271" s="15">
        <f t="shared" si="68"/>
        <v>4.0760673426138018E-2</v>
      </c>
      <c r="AE271" s="15">
        <f t="shared" si="69"/>
        <v>0.34908011001441874</v>
      </c>
      <c r="AF271" s="16">
        <f t="shared" si="73"/>
        <v>0.38984078344055678</v>
      </c>
      <c r="AH271" s="17">
        <f t="shared" si="74"/>
        <v>250.3074378545634</v>
      </c>
      <c r="AI271" s="17">
        <f t="shared" si="70"/>
        <v>2143.6679180984052</v>
      </c>
      <c r="AJ271" s="17">
        <f t="shared" si="71"/>
        <v>2393.975355952969</v>
      </c>
    </row>
    <row r="272" spans="1:36" x14ac:dyDescent="0.2">
      <c r="A272" s="20">
        <v>42634</v>
      </c>
      <c r="B272" s="21">
        <v>344</v>
      </c>
      <c r="C272" s="5">
        <v>265</v>
      </c>
      <c r="D272" s="14">
        <v>42542</v>
      </c>
      <c r="E272" s="31">
        <v>2520</v>
      </c>
      <c r="F272" s="48">
        <f t="shared" si="64"/>
        <v>3.4014005407815442</v>
      </c>
      <c r="G272" s="7">
        <f t="shared" si="61"/>
        <v>6165371116.8000002</v>
      </c>
      <c r="I272" s="15">
        <f t="shared" si="62"/>
        <v>4.0148809115387873E-2</v>
      </c>
      <c r="J272" s="15">
        <f t="shared" si="63"/>
        <v>0.36135825044884751</v>
      </c>
      <c r="K272" s="16">
        <f t="shared" si="65"/>
        <v>0.40150705956423538</v>
      </c>
      <c r="M272" s="17">
        <f t="shared" si="66"/>
        <v>247.53230809392898</v>
      </c>
      <c r="N272" s="17">
        <f t="shared" si="66"/>
        <v>2227.907720134705</v>
      </c>
      <c r="O272" s="17">
        <f t="shared" si="66"/>
        <v>2475.4400282286338</v>
      </c>
      <c r="Z272" s="14">
        <v>42541</v>
      </c>
      <c r="AA272" s="32">
        <v>2340</v>
      </c>
      <c r="AB272" s="48">
        <f t="shared" si="72"/>
        <v>3.369215857410143</v>
      </c>
      <c r="AC272" s="7">
        <f t="shared" si="67"/>
        <v>5724987465.5999994</v>
      </c>
      <c r="AD272" s="15">
        <f t="shared" si="68"/>
        <v>4.1081843110876579E-2</v>
      </c>
      <c r="AE272" s="15">
        <f t="shared" si="69"/>
        <v>0.34279447369305061</v>
      </c>
      <c r="AF272" s="16">
        <f t="shared" si="73"/>
        <v>0.3838763168039272</v>
      </c>
      <c r="AH272" s="17">
        <f t="shared" si="74"/>
        <v>253.28480894070753</v>
      </c>
      <c r="AI272" s="17">
        <f t="shared" si="70"/>
        <v>2113.4551471057916</v>
      </c>
      <c r="AJ272" s="17">
        <f t="shared" si="71"/>
        <v>2366.7399560464992</v>
      </c>
    </row>
    <row r="273" spans="1:36" x14ac:dyDescent="0.2">
      <c r="A273" s="20">
        <v>42635</v>
      </c>
      <c r="B273" s="21">
        <v>330</v>
      </c>
      <c r="C273" s="5">
        <v>266</v>
      </c>
      <c r="D273" s="14">
        <v>42543</v>
      </c>
      <c r="E273" s="31">
        <v>2380</v>
      </c>
      <c r="F273" s="48">
        <f t="shared" si="64"/>
        <v>3.3765769570565118</v>
      </c>
      <c r="G273" s="7">
        <f t="shared" si="61"/>
        <v>5822850499.1999998</v>
      </c>
      <c r="I273" s="15">
        <f t="shared" si="62"/>
        <v>4.0866550299909668E-2</v>
      </c>
      <c r="J273" s="15">
        <f t="shared" si="63"/>
        <v>0.34699605584895421</v>
      </c>
      <c r="K273" s="16">
        <f t="shared" si="65"/>
        <v>0.38786260614886386</v>
      </c>
      <c r="M273" s="17">
        <f t="shared" si="66"/>
        <v>237.95981281441092</v>
      </c>
      <c r="N273" s="17">
        <f t="shared" si="66"/>
        <v>2020.5061570205139</v>
      </c>
      <c r="O273" s="17">
        <f t="shared" si="66"/>
        <v>2258.4659698349246</v>
      </c>
      <c r="Z273" s="14">
        <v>42542</v>
      </c>
      <c r="AA273" s="32">
        <v>2300</v>
      </c>
      <c r="AB273" s="48">
        <f t="shared" si="72"/>
        <v>3.3617278360175931</v>
      </c>
      <c r="AC273" s="7">
        <f t="shared" si="67"/>
        <v>5627124432</v>
      </c>
      <c r="AD273" s="15">
        <f t="shared" si="68"/>
        <v>4.1302011791047442E-2</v>
      </c>
      <c r="AE273" s="15">
        <f t="shared" si="69"/>
        <v>0.33854735501635913</v>
      </c>
      <c r="AF273" s="16">
        <f t="shared" si="73"/>
        <v>0.37984936680740655</v>
      </c>
      <c r="AH273" s="17">
        <f t="shared" si="74"/>
        <v>240.49543997546488</v>
      </c>
      <c r="AI273" s="17">
        <f t="shared" si="70"/>
        <v>1971.3106351598462</v>
      </c>
      <c r="AJ273" s="17">
        <f t="shared" si="71"/>
        <v>2211.8060751353109</v>
      </c>
    </row>
    <row r="274" spans="1:36" x14ac:dyDescent="0.2">
      <c r="A274" s="20">
        <v>42636</v>
      </c>
      <c r="B274" s="21">
        <v>338</v>
      </c>
      <c r="C274" s="5">
        <v>267</v>
      </c>
      <c r="D274" s="14">
        <v>42544</v>
      </c>
      <c r="E274" s="31">
        <v>2090</v>
      </c>
      <c r="F274" s="48">
        <f t="shared" si="64"/>
        <v>3.3201462861110542</v>
      </c>
      <c r="G274" s="7">
        <f t="shared" si="61"/>
        <v>5113343505.5999994</v>
      </c>
      <c r="I274" s="15">
        <f t="shared" si="62"/>
        <v>4.2546269509998264E-2</v>
      </c>
      <c r="J274" s="15">
        <f t="shared" si="63"/>
        <v>0.31545655744073375</v>
      </c>
      <c r="K274" s="16">
        <f t="shared" si="65"/>
        <v>0.35800282695073204</v>
      </c>
      <c r="M274" s="17">
        <f t="shared" si="66"/>
        <v>217.55369088645688</v>
      </c>
      <c r="N274" s="17">
        <f t="shared" si="66"/>
        <v>1613.0377392885091</v>
      </c>
      <c r="O274" s="17">
        <f t="shared" si="66"/>
        <v>1830.591430174966</v>
      </c>
      <c r="Z274" s="14">
        <v>42543</v>
      </c>
      <c r="AA274" s="32">
        <v>2300</v>
      </c>
      <c r="AB274" s="48">
        <f t="shared" si="72"/>
        <v>3.3617278360175931</v>
      </c>
      <c r="AC274" s="7">
        <f t="shared" si="67"/>
        <v>5627124432</v>
      </c>
      <c r="AD274" s="15">
        <f t="shared" si="68"/>
        <v>4.1302011791047442E-2</v>
      </c>
      <c r="AE274" s="15">
        <f t="shared" si="69"/>
        <v>0.33854735501635913</v>
      </c>
      <c r="AF274" s="16">
        <f t="shared" si="73"/>
        <v>0.37984936680740655</v>
      </c>
      <c r="AH274" s="17">
        <f t="shared" si="74"/>
        <v>211.19137375996704</v>
      </c>
      <c r="AI274" s="17">
        <f t="shared" si="70"/>
        <v>1731.1089191109575</v>
      </c>
      <c r="AJ274" s="17">
        <f t="shared" si="71"/>
        <v>1942.3002928709243</v>
      </c>
    </row>
    <row r="275" spans="1:36" x14ac:dyDescent="0.2">
      <c r="A275" s="20">
        <v>42637</v>
      </c>
      <c r="B275" s="21">
        <v>345</v>
      </c>
      <c r="C275" s="5">
        <v>268</v>
      </c>
      <c r="D275" s="14">
        <v>42545</v>
      </c>
      <c r="E275" s="31">
        <v>2110</v>
      </c>
      <c r="F275" s="48">
        <f t="shared" si="64"/>
        <v>3.3242824552976926</v>
      </c>
      <c r="G275" s="7">
        <f t="shared" si="61"/>
        <v>5162275022.3999996</v>
      </c>
      <c r="I275" s="15">
        <f t="shared" si="62"/>
        <v>4.2420841013696205E-2</v>
      </c>
      <c r="J275" s="15">
        <f t="shared" si="63"/>
        <v>0.31771594711965268</v>
      </c>
      <c r="K275" s="16">
        <f t="shared" si="65"/>
        <v>0.36013678813334887</v>
      </c>
      <c r="M275" s="17">
        <f t="shared" si="66"/>
        <v>218.98804799420537</v>
      </c>
      <c r="N275" s="17">
        <f t="shared" si="66"/>
        <v>1640.1370980339423</v>
      </c>
      <c r="O275" s="17">
        <f t="shared" si="66"/>
        <v>1859.1251460281474</v>
      </c>
      <c r="Z275" s="14">
        <v>42544</v>
      </c>
      <c r="AA275" s="32">
        <v>2210</v>
      </c>
      <c r="AB275" s="48">
        <f t="shared" si="72"/>
        <v>3.3443922736851106</v>
      </c>
      <c r="AC275" s="7">
        <f t="shared" si="67"/>
        <v>5406932606.3999996</v>
      </c>
      <c r="AD275" s="15">
        <f t="shared" si="68"/>
        <v>4.1816264165608116E-2</v>
      </c>
      <c r="AE275" s="15">
        <f t="shared" si="69"/>
        <v>0.32881896565740654</v>
      </c>
      <c r="AF275" s="16">
        <f t="shared" si="73"/>
        <v>0.37063522982301467</v>
      </c>
      <c r="AH275" s="17">
        <f t="shared" si="74"/>
        <v>215.86705603219895</v>
      </c>
      <c r="AI275" s="17">
        <f t="shared" si="70"/>
        <v>1697.4539333046332</v>
      </c>
      <c r="AJ275" s="17">
        <f t="shared" si="71"/>
        <v>1913.3209893368321</v>
      </c>
    </row>
    <row r="276" spans="1:36" x14ac:dyDescent="0.2">
      <c r="A276" s="20">
        <v>42638</v>
      </c>
      <c r="B276" s="21">
        <v>350</v>
      </c>
      <c r="C276" s="5">
        <v>269</v>
      </c>
      <c r="D276" s="14">
        <v>42546</v>
      </c>
      <c r="E276" s="31">
        <v>1900</v>
      </c>
      <c r="F276" s="48">
        <f t="shared" si="64"/>
        <v>3.2787536009528289</v>
      </c>
      <c r="G276" s="7">
        <f t="shared" si="61"/>
        <v>4648494096</v>
      </c>
      <c r="I276" s="15">
        <f t="shared" si="62"/>
        <v>4.3822103395466716E-2</v>
      </c>
      <c r="J276" s="15">
        <f t="shared" si="63"/>
        <v>0.29330179440257798</v>
      </c>
      <c r="K276" s="16">
        <f t="shared" si="65"/>
        <v>0.33712389779804469</v>
      </c>
      <c r="M276" s="17">
        <f t="shared" si="66"/>
        <v>203.7067889081286</v>
      </c>
      <c r="N276" s="17">
        <f t="shared" si="66"/>
        <v>1363.4116596265894</v>
      </c>
      <c r="O276" s="17">
        <f t="shared" si="66"/>
        <v>1567.118448534718</v>
      </c>
      <c r="Z276" s="14">
        <v>42545</v>
      </c>
      <c r="AA276" s="32">
        <v>2110</v>
      </c>
      <c r="AB276" s="48">
        <f t="shared" si="72"/>
        <v>3.3242824552976926</v>
      </c>
      <c r="AC276" s="7">
        <f t="shared" si="67"/>
        <v>5162275022.3999996</v>
      </c>
      <c r="AD276" s="15">
        <f t="shared" si="68"/>
        <v>4.2420841013696205E-2</v>
      </c>
      <c r="AE276" s="15">
        <f t="shared" si="69"/>
        <v>0.31771594711965268</v>
      </c>
      <c r="AF276" s="16">
        <f t="shared" si="73"/>
        <v>0.36013678813334887</v>
      </c>
      <c r="AH276" s="17">
        <f t="shared" si="74"/>
        <v>197.19302899952146</v>
      </c>
      <c r="AI276" s="17">
        <f t="shared" si="70"/>
        <v>1476.9007043907538</v>
      </c>
      <c r="AJ276" s="17">
        <f t="shared" si="71"/>
        <v>1674.093733390275</v>
      </c>
    </row>
    <row r="277" spans="1:36" x14ac:dyDescent="0.2">
      <c r="A277" s="20">
        <v>42639</v>
      </c>
      <c r="B277" s="21">
        <v>341</v>
      </c>
      <c r="C277" s="5">
        <v>270</v>
      </c>
      <c r="D277" s="14">
        <v>42547</v>
      </c>
      <c r="E277" s="31">
        <v>1680</v>
      </c>
      <c r="F277" s="48">
        <f t="shared" si="64"/>
        <v>3.2253092817258628</v>
      </c>
      <c r="G277" s="7">
        <f t="shared" si="61"/>
        <v>4110247411.1999998</v>
      </c>
      <c r="I277" s="15">
        <f t="shared" si="62"/>
        <v>4.5526153479979008E-2</v>
      </c>
      <c r="J277" s="15">
        <f t="shared" si="63"/>
        <v>0.26592316658610571</v>
      </c>
      <c r="K277" s="16">
        <f t="shared" si="65"/>
        <v>0.31144932006608472</v>
      </c>
      <c r="M277" s="17">
        <f t="shared" si="66"/>
        <v>187.12375448297757</v>
      </c>
      <c r="N277" s="17">
        <f t="shared" si="66"/>
        <v>1093.0100070386472</v>
      </c>
      <c r="O277" s="17">
        <f t="shared" si="66"/>
        <v>1280.1337615216248</v>
      </c>
      <c r="Z277" s="14">
        <v>42546</v>
      </c>
      <c r="AA277" s="32">
        <v>1980</v>
      </c>
      <c r="AB277" s="48">
        <f t="shared" si="72"/>
        <v>3.2966651902615309</v>
      </c>
      <c r="AC277" s="7">
        <f t="shared" si="67"/>
        <v>4844220163.1999998</v>
      </c>
      <c r="AD277" s="15">
        <f t="shared" si="68"/>
        <v>4.3265390365434135E-2</v>
      </c>
      <c r="AE277" s="15">
        <f t="shared" si="69"/>
        <v>0.3027869006563999</v>
      </c>
      <c r="AF277" s="16">
        <f t="shared" si="73"/>
        <v>0.34605229102183405</v>
      </c>
      <c r="AH277" s="17">
        <f t="shared" si="74"/>
        <v>177.83145874408308</v>
      </c>
      <c r="AI277" s="17">
        <f t="shared" si="70"/>
        <v>1244.5290745682391</v>
      </c>
      <c r="AJ277" s="17">
        <f t="shared" si="71"/>
        <v>1422.3605333123223</v>
      </c>
    </row>
    <row r="278" spans="1:36" x14ac:dyDescent="0.2">
      <c r="A278" s="20">
        <v>42640</v>
      </c>
      <c r="B278" s="21">
        <v>330</v>
      </c>
      <c r="C278" s="5">
        <v>271</v>
      </c>
      <c r="D278" s="14">
        <v>42548</v>
      </c>
      <c r="E278" s="31">
        <v>1630</v>
      </c>
      <c r="F278" s="48">
        <f t="shared" si="64"/>
        <v>3.2121876044039577</v>
      </c>
      <c r="G278" s="7">
        <f t="shared" si="61"/>
        <v>3987918619.1999998</v>
      </c>
      <c r="I278" s="15">
        <f t="shared" si="62"/>
        <v>4.5954566974245686E-2</v>
      </c>
      <c r="J278" s="15">
        <f t="shared" si="63"/>
        <v>0.25941252822883554</v>
      </c>
      <c r="K278" s="16">
        <f t="shared" si="65"/>
        <v>0.30536709520308125</v>
      </c>
      <c r="M278" s="17">
        <f t="shared" si="66"/>
        <v>183.26307327386775</v>
      </c>
      <c r="N278" s="17">
        <f t="shared" si="66"/>
        <v>1034.5160513775188</v>
      </c>
      <c r="O278" s="17">
        <f t="shared" si="66"/>
        <v>1217.7791246513868</v>
      </c>
      <c r="Z278" s="14">
        <v>42547</v>
      </c>
      <c r="AA278" s="32">
        <v>2010</v>
      </c>
      <c r="AB278" s="48">
        <f t="shared" si="72"/>
        <v>3.3031960574204891</v>
      </c>
      <c r="AC278" s="7">
        <f t="shared" si="67"/>
        <v>4917617438.3999996</v>
      </c>
      <c r="AD278" s="15">
        <f t="shared" si="68"/>
        <v>4.3064167667317715E-2</v>
      </c>
      <c r="AE278" s="15">
        <f t="shared" si="69"/>
        <v>0.30628396072616582</v>
      </c>
      <c r="AF278" s="16">
        <f t="shared" si="73"/>
        <v>0.3493481283934835</v>
      </c>
      <c r="AH278" s="17">
        <f t="shared" si="74"/>
        <v>171.73639606084694</v>
      </c>
      <c r="AI278" s="17">
        <f t="shared" si="70"/>
        <v>1221.4355097421983</v>
      </c>
      <c r="AJ278" s="17">
        <f t="shared" si="71"/>
        <v>1393.1719058030451</v>
      </c>
    </row>
    <row r="279" spans="1:36" x14ac:dyDescent="0.2">
      <c r="A279" s="20">
        <v>42641</v>
      </c>
      <c r="B279" s="21">
        <v>340</v>
      </c>
      <c r="C279" s="5">
        <v>272</v>
      </c>
      <c r="D279" s="14">
        <v>42549</v>
      </c>
      <c r="E279" s="31">
        <v>1550</v>
      </c>
      <c r="F279" s="48">
        <f t="shared" si="64"/>
        <v>3.1903316981702914</v>
      </c>
      <c r="G279" s="7">
        <f t="shared" si="61"/>
        <v>3792192552</v>
      </c>
      <c r="I279" s="15">
        <f t="shared" si="62"/>
        <v>4.6677115383284624E-2</v>
      </c>
      <c r="J279" s="15">
        <f t="shared" si="63"/>
        <v>0.24875319138533403</v>
      </c>
      <c r="K279" s="16">
        <f t="shared" si="65"/>
        <v>0.29543030676861864</v>
      </c>
      <c r="M279" s="17">
        <f t="shared" si="66"/>
        <v>177.00860930533656</v>
      </c>
      <c r="N279" s="17">
        <f t="shared" si="66"/>
        <v>943.31999965769421</v>
      </c>
      <c r="O279" s="17">
        <f t="shared" si="66"/>
        <v>1120.3286089630308</v>
      </c>
      <c r="Z279" s="14">
        <v>42548</v>
      </c>
      <c r="AA279" s="32">
        <v>1990</v>
      </c>
      <c r="AB279" s="48">
        <f t="shared" si="72"/>
        <v>3.2988530764097068</v>
      </c>
      <c r="AC279" s="7">
        <f t="shared" si="67"/>
        <v>4868685921.5999994</v>
      </c>
      <c r="AD279" s="15">
        <f t="shared" si="68"/>
        <v>4.3197874840360452E-2</v>
      </c>
      <c r="AE279" s="15">
        <f t="shared" si="69"/>
        <v>0.30395614075235855</v>
      </c>
      <c r="AF279" s="16">
        <f t="shared" si="73"/>
        <v>0.34715401559271902</v>
      </c>
      <c r="AH279" s="17">
        <f t="shared" si="74"/>
        <v>163.81465923184308</v>
      </c>
      <c r="AI279" s="17">
        <f t="shared" si="70"/>
        <v>1152.6602130957576</v>
      </c>
      <c r="AJ279" s="17">
        <f t="shared" si="71"/>
        <v>1316.4748723276009</v>
      </c>
    </row>
    <row r="280" spans="1:36" x14ac:dyDescent="0.2">
      <c r="A280" s="20">
        <v>42642</v>
      </c>
      <c r="B280" s="21">
        <v>325</v>
      </c>
      <c r="C280" s="5">
        <v>273</v>
      </c>
      <c r="D280" s="14">
        <v>42550</v>
      </c>
      <c r="E280" s="31">
        <v>1390</v>
      </c>
      <c r="F280" s="48">
        <f t="shared" si="64"/>
        <v>3.143014800254095</v>
      </c>
      <c r="G280" s="7">
        <f t="shared" si="61"/>
        <v>3400740417.5999999</v>
      </c>
      <c r="I280" s="15">
        <f t="shared" si="62"/>
        <v>4.8280554291116953E-2</v>
      </c>
      <c r="J280" s="15">
        <f t="shared" si="63"/>
        <v>0.22646835894736883</v>
      </c>
      <c r="K280" s="16">
        <f t="shared" si="65"/>
        <v>0.27474891323848577</v>
      </c>
      <c r="M280" s="17">
        <f t="shared" si="66"/>
        <v>164.18963236193255</v>
      </c>
      <c r="N280" s="17">
        <f t="shared" si="66"/>
        <v>770.16010157986182</v>
      </c>
      <c r="O280" s="17">
        <f t="shared" si="66"/>
        <v>934.34973394179428</v>
      </c>
      <c r="Z280" s="14">
        <v>42549</v>
      </c>
      <c r="AA280" s="32">
        <v>1800</v>
      </c>
      <c r="AB280" s="48">
        <f t="shared" si="72"/>
        <v>3.255272505103306</v>
      </c>
      <c r="AC280" s="7">
        <f t="shared" si="67"/>
        <v>4403836512</v>
      </c>
      <c r="AD280" s="15">
        <f t="shared" si="68"/>
        <v>4.4562788509430504E-2</v>
      </c>
      <c r="AE280" s="15">
        <f t="shared" si="69"/>
        <v>0.28110255929235528</v>
      </c>
      <c r="AF280" s="16">
        <f t="shared" si="73"/>
        <v>0.3256653478017858</v>
      </c>
      <c r="AH280" s="17">
        <f t="shared" si="74"/>
        <v>151.54647600498117</v>
      </c>
      <c r="AI280" s="17">
        <f t="shared" si="70"/>
        <v>955.95683487631311</v>
      </c>
      <c r="AJ280" s="17">
        <f t="shared" si="71"/>
        <v>1107.5033108812943</v>
      </c>
    </row>
    <row r="281" spans="1:36" x14ac:dyDescent="0.2">
      <c r="A281" s="20">
        <v>42643</v>
      </c>
      <c r="B281" s="21">
        <v>326</v>
      </c>
      <c r="C281" s="5">
        <v>274</v>
      </c>
      <c r="D281" s="14">
        <v>42551</v>
      </c>
      <c r="E281" s="31">
        <v>1340</v>
      </c>
      <c r="F281" s="48">
        <f t="shared" si="64"/>
        <v>3.1271047983648077</v>
      </c>
      <c r="G281" s="7">
        <f t="shared" si="61"/>
        <v>3278411625.5999999</v>
      </c>
      <c r="I281" s="15">
        <f t="shared" si="62"/>
        <v>4.8831981568251186E-2</v>
      </c>
      <c r="J281" s="15">
        <f t="shared" si="63"/>
        <v>0.21921866520548505</v>
      </c>
      <c r="K281" s="16">
        <f t="shared" si="65"/>
        <v>0.26805064677373625</v>
      </c>
      <c r="M281" s="17">
        <f t="shared" si="66"/>
        <v>160.09133607443962</v>
      </c>
      <c r="N281" s="17">
        <f t="shared" si="66"/>
        <v>718.68902055817637</v>
      </c>
      <c r="O281" s="17">
        <f t="shared" si="66"/>
        <v>878.78035663261608</v>
      </c>
      <c r="Z281" s="14">
        <v>42550</v>
      </c>
      <c r="AA281" s="32">
        <v>1830</v>
      </c>
      <c r="AB281" s="48">
        <f t="shared" si="72"/>
        <v>3.2624510897304293</v>
      </c>
      <c r="AC281" s="7">
        <f t="shared" si="67"/>
        <v>4477233787.1999998</v>
      </c>
      <c r="AD281" s="15">
        <f t="shared" si="68"/>
        <v>4.4335029082955155E-2</v>
      </c>
      <c r="AE281" s="15">
        <f t="shared" si="69"/>
        <v>0.28480375935095337</v>
      </c>
      <c r="AF281" s="16">
        <f t="shared" si="73"/>
        <v>0.32913878843390854</v>
      </c>
      <c r="AH281" s="17">
        <f t="shared" si="74"/>
        <v>145.34847476687429</v>
      </c>
      <c r="AI281" s="17">
        <f t="shared" si="70"/>
        <v>933.70395567075025</v>
      </c>
      <c r="AJ281" s="17">
        <f t="shared" si="71"/>
        <v>1079.0524304376245</v>
      </c>
    </row>
    <row r="282" spans="1:36" x14ac:dyDescent="0.2">
      <c r="A282" s="20">
        <v>42644</v>
      </c>
      <c r="B282" s="21">
        <v>332</v>
      </c>
      <c r="C282" s="5">
        <v>275</v>
      </c>
      <c r="D282" s="14">
        <v>42552</v>
      </c>
      <c r="E282" s="31">
        <v>1420</v>
      </c>
      <c r="F282" s="48">
        <f t="shared" si="64"/>
        <v>3.1522883443830563</v>
      </c>
      <c r="G282" s="7">
        <f t="shared" si="61"/>
        <v>3474137692.7999997</v>
      </c>
      <c r="I282" s="15">
        <f t="shared" si="62"/>
        <v>4.7962018111911198E-2</v>
      </c>
      <c r="J282" s="15">
        <f t="shared" si="63"/>
        <v>0.23075054185276045</v>
      </c>
      <c r="K282" s="16">
        <f t="shared" si="65"/>
        <v>0.27871255996467165</v>
      </c>
      <c r="M282" s="17">
        <f t="shared" si="66"/>
        <v>166.62665494534698</v>
      </c>
      <c r="N282" s="17">
        <f t="shared" si="66"/>
        <v>801.65915508469891</v>
      </c>
      <c r="O282" s="17">
        <f t="shared" si="66"/>
        <v>968.28581003004592</v>
      </c>
      <c r="Z282" s="14">
        <v>42551</v>
      </c>
      <c r="AA282" s="32">
        <v>1750</v>
      </c>
      <c r="AB282" s="48">
        <f t="shared" si="72"/>
        <v>3.2430380486862944</v>
      </c>
      <c r="AC282" s="7">
        <f t="shared" si="67"/>
        <v>4281507720</v>
      </c>
      <c r="AD282" s="15">
        <f t="shared" si="68"/>
        <v>4.4953658330917148E-2</v>
      </c>
      <c r="AE282" s="15">
        <f t="shared" si="69"/>
        <v>0.27485208373469661</v>
      </c>
      <c r="AF282" s="16">
        <f t="shared" si="73"/>
        <v>0.31980574206561374</v>
      </c>
      <c r="AH282" s="17">
        <f t="shared" si="74"/>
        <v>156.17519883669198</v>
      </c>
      <c r="AI282" s="17">
        <f t="shared" si="70"/>
        <v>954.87398404733119</v>
      </c>
      <c r="AJ282" s="17">
        <f t="shared" si="71"/>
        <v>1111.0491828840231</v>
      </c>
    </row>
    <row r="283" spans="1:36" x14ac:dyDescent="0.2">
      <c r="A283" s="20">
        <v>42645</v>
      </c>
      <c r="B283" s="21">
        <v>326</v>
      </c>
      <c r="C283" s="5">
        <v>276</v>
      </c>
      <c r="D283" s="14">
        <v>42553</v>
      </c>
      <c r="E283" s="31">
        <v>1650</v>
      </c>
      <c r="F283" s="48">
        <f t="shared" si="64"/>
        <v>3.2174839442139063</v>
      </c>
      <c r="G283" s="7">
        <f t="shared" si="61"/>
        <v>4036850136</v>
      </c>
      <c r="I283" s="15">
        <f t="shared" si="62"/>
        <v>4.5781162129101445E-2</v>
      </c>
      <c r="J283" s="15">
        <f t="shared" si="63"/>
        <v>0.26203040579646997</v>
      </c>
      <c r="K283" s="16">
        <f t="shared" si="65"/>
        <v>0.30781156792557141</v>
      </c>
      <c r="M283" s="17">
        <f t="shared" si="66"/>
        <v>184.81169056710121</v>
      </c>
      <c r="N283" s="17">
        <f t="shared" si="66"/>
        <v>1057.777479275615</v>
      </c>
      <c r="O283" s="17">
        <f t="shared" si="66"/>
        <v>1242.5891698427163</v>
      </c>
      <c r="Z283" s="14">
        <v>42552</v>
      </c>
      <c r="AA283" s="32">
        <v>1580</v>
      </c>
      <c r="AB283" s="48">
        <f t="shared" si="72"/>
        <v>3.1986570869544226</v>
      </c>
      <c r="AC283" s="7">
        <f t="shared" si="67"/>
        <v>3865589827.1999998</v>
      </c>
      <c r="AD283" s="15">
        <f t="shared" si="68"/>
        <v>4.640055108326023E-2</v>
      </c>
      <c r="AE283" s="15">
        <f t="shared" si="69"/>
        <v>0.25278630348203768</v>
      </c>
      <c r="AF283" s="16">
        <f t="shared" si="73"/>
        <v>0.29918685456529792</v>
      </c>
      <c r="AH283" s="17">
        <f t="shared" si="74"/>
        <v>187.31207095093401</v>
      </c>
      <c r="AI283" s="17">
        <f t="shared" si="70"/>
        <v>1020.4604235904011</v>
      </c>
      <c r="AJ283" s="17">
        <f t="shared" si="71"/>
        <v>1207.7724945413352</v>
      </c>
    </row>
    <row r="284" spans="1:36" x14ac:dyDescent="0.2">
      <c r="A284" s="20">
        <v>42646</v>
      </c>
      <c r="B284" s="21">
        <v>330</v>
      </c>
      <c r="C284" s="5">
        <v>277</v>
      </c>
      <c r="D284" s="14">
        <v>42554</v>
      </c>
      <c r="E284" s="31">
        <v>1490</v>
      </c>
      <c r="F284" s="48">
        <f t="shared" si="64"/>
        <v>3.173186268412274</v>
      </c>
      <c r="G284" s="7">
        <f t="shared" si="61"/>
        <v>3645398001.5999999</v>
      </c>
      <c r="I284" s="15">
        <f t="shared" si="62"/>
        <v>4.7251879992597792E-2</v>
      </c>
      <c r="J284" s="15">
        <f t="shared" si="63"/>
        <v>0.24055302358441955</v>
      </c>
      <c r="K284" s="16">
        <f t="shared" si="65"/>
        <v>0.28780490357701732</v>
      </c>
      <c r="M284" s="17">
        <f t="shared" si="66"/>
        <v>172.25190889685902</v>
      </c>
      <c r="N284" s="17">
        <f t="shared" si="66"/>
        <v>876.91151145348056</v>
      </c>
      <c r="O284" s="17">
        <f t="shared" si="66"/>
        <v>1049.1634203503397</v>
      </c>
      <c r="Z284" s="14">
        <v>42553</v>
      </c>
      <c r="AA284" s="32">
        <v>1460</v>
      </c>
      <c r="AB284" s="48">
        <f t="shared" si="72"/>
        <v>3.1643528557844371</v>
      </c>
      <c r="AC284" s="7">
        <f t="shared" si="67"/>
        <v>3572000726.3999996</v>
      </c>
      <c r="AD284" s="15">
        <f t="shared" si="68"/>
        <v>4.755075864126479E-2</v>
      </c>
      <c r="AE284" s="15">
        <f t="shared" si="69"/>
        <v>0.23638379002415455</v>
      </c>
      <c r="AF284" s="16">
        <f t="shared" si="73"/>
        <v>0.28393454866541934</v>
      </c>
      <c r="AH284" s="17">
        <f t="shared" si="74"/>
        <v>173.34144052543058</v>
      </c>
      <c r="AI284" s="17">
        <f t="shared" si="70"/>
        <v>861.71299576468698</v>
      </c>
      <c r="AJ284" s="17">
        <f t="shared" si="71"/>
        <v>1035.0544362901176</v>
      </c>
    </row>
    <row r="285" spans="1:36" x14ac:dyDescent="0.2">
      <c r="A285" s="20">
        <v>42647</v>
      </c>
      <c r="B285" s="21">
        <v>322</v>
      </c>
      <c r="C285" s="5">
        <v>278</v>
      </c>
      <c r="D285" s="14">
        <v>42555</v>
      </c>
      <c r="E285" s="31">
        <v>1400</v>
      </c>
      <c r="F285" s="48">
        <f t="shared" si="64"/>
        <v>3.1461280356782382</v>
      </c>
      <c r="G285" s="7">
        <f t="shared" si="61"/>
        <v>3425206176</v>
      </c>
      <c r="I285" s="15">
        <f t="shared" si="62"/>
        <v>4.8173382835034577E-2</v>
      </c>
      <c r="J285" s="15">
        <f t="shared" si="63"/>
        <v>0.22790129580552199</v>
      </c>
      <c r="K285" s="16">
        <f t="shared" si="65"/>
        <v>0.27607467864055657</v>
      </c>
      <c r="M285" s="17">
        <f t="shared" si="66"/>
        <v>165.00376840537282</v>
      </c>
      <c r="N285" s="17">
        <f t="shared" si="66"/>
        <v>780.60892591147683</v>
      </c>
      <c r="O285" s="17">
        <f t="shared" si="66"/>
        <v>945.61269431684957</v>
      </c>
      <c r="Z285" s="14">
        <v>42554</v>
      </c>
      <c r="AA285" s="32">
        <v>1410</v>
      </c>
      <c r="AB285" s="48">
        <f t="shared" si="72"/>
        <v>3.1492191126553797</v>
      </c>
      <c r="AC285" s="7">
        <f t="shared" si="67"/>
        <v>3449671934.3999996</v>
      </c>
      <c r="AD285" s="15">
        <f t="shared" si="68"/>
        <v>4.8067209534399802E-2</v>
      </c>
      <c r="AE285" s="15">
        <f t="shared" si="69"/>
        <v>0.22932867481615604</v>
      </c>
      <c r="AF285" s="16">
        <f t="shared" si="73"/>
        <v>0.27739588435055584</v>
      </c>
      <c r="AH285" s="17">
        <f t="shared" si="74"/>
        <v>164.64010296031228</v>
      </c>
      <c r="AI285" s="17">
        <f t="shared" si="70"/>
        <v>785.49799331419342</v>
      </c>
      <c r="AJ285" s="17">
        <f t="shared" si="71"/>
        <v>950.13809627450564</v>
      </c>
    </row>
    <row r="286" spans="1:36" x14ac:dyDescent="0.2">
      <c r="A286" s="20">
        <v>42648</v>
      </c>
      <c r="B286" s="21">
        <v>330</v>
      </c>
      <c r="C286" s="5">
        <v>279</v>
      </c>
      <c r="D286" s="14">
        <v>42556</v>
      </c>
      <c r="E286" s="31">
        <v>1280</v>
      </c>
      <c r="F286" s="48">
        <f t="shared" si="64"/>
        <v>3.1072099696478683</v>
      </c>
      <c r="G286" s="7">
        <f t="shared" si="61"/>
        <v>3131617075.1999998</v>
      </c>
      <c r="I286" s="15">
        <f t="shared" si="62"/>
        <v>4.9530389692637497E-2</v>
      </c>
      <c r="J286" s="15">
        <f t="shared" si="63"/>
        <v>0.21032559373080195</v>
      </c>
      <c r="K286" s="16">
        <f t="shared" si="65"/>
        <v>0.25985598342343946</v>
      </c>
      <c r="M286" s="17">
        <f t="shared" si="66"/>
        <v>155.11021410277365</v>
      </c>
      <c r="N286" s="17">
        <f t="shared" si="66"/>
        <v>658.65922067895747</v>
      </c>
      <c r="O286" s="17">
        <f t="shared" si="66"/>
        <v>813.76943478173109</v>
      </c>
      <c r="Z286" s="14">
        <v>42555</v>
      </c>
      <c r="AA286" s="32">
        <v>1300</v>
      </c>
      <c r="AB286" s="48">
        <f t="shared" si="72"/>
        <v>3.1139433523068369</v>
      </c>
      <c r="AC286" s="7">
        <f t="shared" si="67"/>
        <v>3180548592</v>
      </c>
      <c r="AD286" s="15">
        <f t="shared" si="68"/>
        <v>4.9292903061241018E-2</v>
      </c>
      <c r="AE286" s="15">
        <f t="shared" si="69"/>
        <v>0.21331399758880876</v>
      </c>
      <c r="AF286" s="16">
        <f t="shared" si="73"/>
        <v>0.26260690065004977</v>
      </c>
      <c r="AH286" s="17">
        <f t="shared" si="74"/>
        <v>154.36649691276071</v>
      </c>
      <c r="AI286" s="17">
        <f t="shared" si="70"/>
        <v>668.01775722828506</v>
      </c>
      <c r="AJ286" s="17">
        <f t="shared" si="71"/>
        <v>822.38425414104586</v>
      </c>
    </row>
    <row r="287" spans="1:36" x14ac:dyDescent="0.2">
      <c r="A287" s="20">
        <v>42649</v>
      </c>
      <c r="B287" s="21">
        <v>335</v>
      </c>
      <c r="C287" s="5">
        <v>280</v>
      </c>
      <c r="D287" s="14">
        <v>42557</v>
      </c>
      <c r="E287" s="31">
        <v>1210</v>
      </c>
      <c r="F287" s="48">
        <f t="shared" si="64"/>
        <v>3.0827853703164503</v>
      </c>
      <c r="G287" s="7">
        <f t="shared" si="61"/>
        <v>2960356766.4000001</v>
      </c>
      <c r="I287" s="15">
        <f t="shared" si="62"/>
        <v>5.0401489441907206E-2</v>
      </c>
      <c r="J287" s="15">
        <f t="shared" si="63"/>
        <v>0.19966965707881057</v>
      </c>
      <c r="K287" s="16">
        <f t="shared" si="65"/>
        <v>0.25007114652071777</v>
      </c>
      <c r="M287" s="17">
        <f t="shared" si="66"/>
        <v>149.20639030598815</v>
      </c>
      <c r="N287" s="17">
        <f t="shared" si="66"/>
        <v>591.09342037802458</v>
      </c>
      <c r="O287" s="17">
        <f t="shared" si="66"/>
        <v>740.29981068401264</v>
      </c>
      <c r="Z287" s="14">
        <v>42556</v>
      </c>
      <c r="AA287" s="32">
        <v>1190</v>
      </c>
      <c r="AB287" s="48">
        <f t="shared" si="72"/>
        <v>3.0755469613925306</v>
      </c>
      <c r="AC287" s="7">
        <f t="shared" si="67"/>
        <v>2911425249.5999999</v>
      </c>
      <c r="AD287" s="15">
        <f t="shared" si="68"/>
        <v>5.0662577076741912E-2</v>
      </c>
      <c r="AE287" s="15">
        <f t="shared" si="69"/>
        <v>0.19656715612841058</v>
      </c>
      <c r="AF287" s="16">
        <f t="shared" si="73"/>
        <v>0.24722973320515249</v>
      </c>
      <c r="AH287" s="17">
        <f t="shared" si="74"/>
        <v>149.97930285239445</v>
      </c>
      <c r="AI287" s="17">
        <f t="shared" si="70"/>
        <v>581.90891069674547</v>
      </c>
      <c r="AJ287" s="17">
        <f t="shared" si="71"/>
        <v>731.88821354914</v>
      </c>
    </row>
    <row r="288" spans="1:36" x14ac:dyDescent="0.2">
      <c r="A288" s="20">
        <v>42650</v>
      </c>
      <c r="B288" s="21">
        <v>331</v>
      </c>
      <c r="C288" s="5">
        <v>281</v>
      </c>
      <c r="D288" s="14">
        <v>42558</v>
      </c>
      <c r="E288" s="31">
        <v>1130</v>
      </c>
      <c r="F288" s="48">
        <f t="shared" si="64"/>
        <v>3.0530784434834195</v>
      </c>
      <c r="G288" s="7">
        <f t="shared" si="61"/>
        <v>2764630699.1999998</v>
      </c>
      <c r="I288" s="15">
        <f t="shared" si="62"/>
        <v>5.1481657150661178E-2</v>
      </c>
      <c r="J288" s="15">
        <f t="shared" si="63"/>
        <v>0.18709830821293316</v>
      </c>
      <c r="K288" s="16">
        <f t="shared" si="65"/>
        <v>0.23857996536359433</v>
      </c>
      <c r="M288" s="17">
        <f t="shared" si="66"/>
        <v>142.3277698044071</v>
      </c>
      <c r="N288" s="17">
        <f t="shared" si="66"/>
        <v>517.25772665385853</v>
      </c>
      <c r="O288" s="17">
        <f t="shared" si="66"/>
        <v>659.58549645826554</v>
      </c>
      <c r="Z288" s="14">
        <v>42557</v>
      </c>
      <c r="AA288" s="32">
        <v>1190</v>
      </c>
      <c r="AB288" s="48">
        <f t="shared" si="72"/>
        <v>3.0755469613925306</v>
      </c>
      <c r="AC288" s="7">
        <f t="shared" si="67"/>
        <v>2911425249.5999999</v>
      </c>
      <c r="AD288" s="15">
        <f t="shared" si="68"/>
        <v>5.0662577076741912E-2</v>
      </c>
      <c r="AE288" s="15">
        <f t="shared" si="69"/>
        <v>0.19656715612841058</v>
      </c>
      <c r="AF288" s="16">
        <f t="shared" si="73"/>
        <v>0.24722973320515249</v>
      </c>
      <c r="AH288" s="17">
        <f t="shared" si="74"/>
        <v>140.0633158869469</v>
      </c>
      <c r="AI288" s="17">
        <f t="shared" si="70"/>
        <v>543.43559428704316</v>
      </c>
      <c r="AJ288" s="17">
        <f t="shared" si="71"/>
        <v>683.49891017399011</v>
      </c>
    </row>
    <row r="289" spans="1:36" x14ac:dyDescent="0.2">
      <c r="A289" s="20">
        <v>42651</v>
      </c>
      <c r="B289" s="21">
        <v>342</v>
      </c>
      <c r="C289" s="5">
        <v>282</v>
      </c>
      <c r="D289" s="14">
        <v>42559</v>
      </c>
      <c r="E289" s="31">
        <v>1040</v>
      </c>
      <c r="F289" s="48">
        <f t="shared" si="64"/>
        <v>3.0170333392987803</v>
      </c>
      <c r="G289" s="7">
        <f t="shared" si="61"/>
        <v>2544438873.5999999</v>
      </c>
      <c r="I289" s="15">
        <f t="shared" si="62"/>
        <v>5.2823418124043141E-2</v>
      </c>
      <c r="J289" s="15">
        <f t="shared" si="63"/>
        <v>0.17241832491304931</v>
      </c>
      <c r="K289" s="16">
        <f t="shared" si="65"/>
        <v>0.22524174303709246</v>
      </c>
      <c r="M289" s="17">
        <f t="shared" si="66"/>
        <v>134.40595851124215</v>
      </c>
      <c r="N289" s="17">
        <f t="shared" si="66"/>
        <v>438.70788842975799</v>
      </c>
      <c r="O289" s="17">
        <f t="shared" si="66"/>
        <v>573.11384694100025</v>
      </c>
      <c r="Z289" s="14">
        <v>42558</v>
      </c>
      <c r="AA289" s="32">
        <v>1240</v>
      </c>
      <c r="AB289" s="48">
        <f t="shared" si="72"/>
        <v>3.0934216851622351</v>
      </c>
      <c r="AC289" s="7">
        <f t="shared" si="67"/>
        <v>3033754041.5999999</v>
      </c>
      <c r="AD289" s="15">
        <f t="shared" si="68"/>
        <v>5.0020279382858752E-2</v>
      </c>
      <c r="AE289" s="15">
        <f t="shared" si="69"/>
        <v>0.20427456564338975</v>
      </c>
      <c r="AF289" s="16">
        <f t="shared" si="73"/>
        <v>0.25429484502624849</v>
      </c>
      <c r="AH289" s="17">
        <f t="shared" si="74"/>
        <v>127.27354333007843</v>
      </c>
      <c r="AI289" s="17">
        <f t="shared" si="70"/>
        <v>519.7641457107959</v>
      </c>
      <c r="AJ289" s="17">
        <f t="shared" si="71"/>
        <v>647.03768904087428</v>
      </c>
    </row>
    <row r="290" spans="1:36" x14ac:dyDescent="0.2">
      <c r="A290" s="20">
        <v>42652</v>
      </c>
      <c r="B290" s="21">
        <v>330</v>
      </c>
      <c r="C290" s="5">
        <v>283</v>
      </c>
      <c r="D290" s="14">
        <v>42560</v>
      </c>
      <c r="E290" s="31">
        <v>957</v>
      </c>
      <c r="F290" s="48">
        <f t="shared" si="64"/>
        <v>2.9809119377768436</v>
      </c>
      <c r="G290" s="7">
        <f t="shared" si="61"/>
        <v>2341373078.8800001</v>
      </c>
      <c r="I290" s="15">
        <f t="shared" si="62"/>
        <v>5.4203101153996402E-2</v>
      </c>
      <c r="J290" s="15">
        <f t="shared" si="63"/>
        <v>0.15833810301120499</v>
      </c>
      <c r="K290" s="16">
        <f t="shared" si="65"/>
        <v>0.21254120416520139</v>
      </c>
      <c r="M290" s="17">
        <f t="shared" si="66"/>
        <v>126.90968183377663</v>
      </c>
      <c r="N290" s="17">
        <f t="shared" si="66"/>
        <v>370.72857175136363</v>
      </c>
      <c r="O290" s="17">
        <f t="shared" si="66"/>
        <v>497.63825358514026</v>
      </c>
      <c r="Z290" s="14">
        <v>42559</v>
      </c>
      <c r="AA290" s="32">
        <v>1200</v>
      </c>
      <c r="AB290" s="48">
        <f t="shared" si="72"/>
        <v>3.0791812460476247</v>
      </c>
      <c r="AC290" s="7">
        <f t="shared" si="67"/>
        <v>2935891008</v>
      </c>
      <c r="AD290" s="15">
        <f t="shared" si="68"/>
        <v>5.0531320701081725E-2</v>
      </c>
      <c r="AE290" s="15">
        <f t="shared" si="69"/>
        <v>0.1981217004059963</v>
      </c>
      <c r="AF290" s="16">
        <f t="shared" si="73"/>
        <v>0.24865302110707804</v>
      </c>
      <c r="AH290" s="17">
        <f t="shared" si="74"/>
        <v>118.3126739297644</v>
      </c>
      <c r="AI290" s="17">
        <f t="shared" si="70"/>
        <v>463.87681567252849</v>
      </c>
      <c r="AJ290" s="17">
        <f t="shared" si="71"/>
        <v>582.18948960229307</v>
      </c>
    </row>
    <row r="291" spans="1:36" x14ac:dyDescent="0.2">
      <c r="A291" s="20">
        <v>42653</v>
      </c>
      <c r="B291" s="21">
        <v>320</v>
      </c>
      <c r="C291" s="5">
        <v>284</v>
      </c>
      <c r="D291" s="14">
        <v>42561</v>
      </c>
      <c r="E291" s="31">
        <v>885</v>
      </c>
      <c r="F291" s="48">
        <f t="shared" si="64"/>
        <v>2.9469432706978256</v>
      </c>
      <c r="G291" s="7">
        <f t="shared" si="61"/>
        <v>2165219618.4000001</v>
      </c>
      <c r="I291" s="15">
        <f t="shared" si="62"/>
        <v>5.5533420187840313E-2</v>
      </c>
      <c r="J291" s="15">
        <f t="shared" si="63"/>
        <v>0.14567319255222833</v>
      </c>
      <c r="K291" s="16">
        <f t="shared" si="65"/>
        <v>0.20120661274006862</v>
      </c>
      <c r="M291" s="17">
        <f t="shared" si="66"/>
        <v>120.24205086756245</v>
      </c>
      <c r="N291" s="17">
        <f t="shared" si="66"/>
        <v>315.41445438904555</v>
      </c>
      <c r="O291" s="17">
        <f t="shared" si="66"/>
        <v>435.656505256608</v>
      </c>
      <c r="Z291" s="14">
        <v>42560</v>
      </c>
      <c r="AA291" s="32">
        <v>1150</v>
      </c>
      <c r="AB291" s="48">
        <f t="shared" si="72"/>
        <v>3.0606978403536118</v>
      </c>
      <c r="AC291" s="7">
        <f t="shared" si="67"/>
        <v>2813562216</v>
      </c>
      <c r="AD291" s="15">
        <f t="shared" si="68"/>
        <v>5.1202422040332346E-2</v>
      </c>
      <c r="AE291" s="15">
        <f t="shared" si="69"/>
        <v>0.19028195022332373</v>
      </c>
      <c r="AF291" s="16">
        <f t="shared" si="73"/>
        <v>0.24148437226365607</v>
      </c>
      <c r="AH291" s="17">
        <f t="shared" si="74"/>
        <v>110.86448871132416</v>
      </c>
      <c r="AI291" s="17">
        <f t="shared" si="70"/>
        <v>412.0022116509528</v>
      </c>
      <c r="AJ291" s="17">
        <f t="shared" si="71"/>
        <v>522.86670036227702</v>
      </c>
    </row>
    <row r="292" spans="1:36" x14ac:dyDescent="0.2">
      <c r="A292" s="20">
        <v>42654</v>
      </c>
      <c r="B292" s="21">
        <v>320</v>
      </c>
      <c r="C292" s="5">
        <v>285</v>
      </c>
      <c r="D292" s="14">
        <v>42562</v>
      </c>
      <c r="E292" s="31">
        <v>844</v>
      </c>
      <c r="F292" s="48">
        <f t="shared" si="64"/>
        <v>2.9263424466256551</v>
      </c>
      <c r="G292" s="7">
        <f t="shared" si="61"/>
        <v>2064910008.9599998</v>
      </c>
      <c r="I292" s="15">
        <f t="shared" si="62"/>
        <v>5.6356067035886186E-2</v>
      </c>
      <c r="J292" s="15">
        <f t="shared" si="63"/>
        <v>0.13826441222891406</v>
      </c>
      <c r="K292" s="16">
        <f t="shared" si="65"/>
        <v>0.19462047926480025</v>
      </c>
      <c r="M292" s="17">
        <f t="shared" si="66"/>
        <v>116.3702068880221</v>
      </c>
      <c r="N292" s="17">
        <f t="shared" si="66"/>
        <v>285.50356869445602</v>
      </c>
      <c r="O292" s="17">
        <f t="shared" si="66"/>
        <v>401.87377558247817</v>
      </c>
      <c r="Z292" s="14">
        <v>42561</v>
      </c>
      <c r="AA292" s="32">
        <v>1130</v>
      </c>
      <c r="AB292" s="48">
        <f t="shared" si="72"/>
        <v>3.0530784434834195</v>
      </c>
      <c r="AC292" s="7">
        <f t="shared" si="67"/>
        <v>2764630699.1999998</v>
      </c>
      <c r="AD292" s="15">
        <f t="shared" si="68"/>
        <v>5.1481657150661178E-2</v>
      </c>
      <c r="AE292" s="15">
        <f t="shared" si="69"/>
        <v>0.18709830821293316</v>
      </c>
      <c r="AF292" s="16">
        <f t="shared" si="73"/>
        <v>0.23857996536359433</v>
      </c>
      <c r="AH292" s="17">
        <f t="shared" si="74"/>
        <v>106.30498912824741</v>
      </c>
      <c r="AI292" s="17">
        <f t="shared" si="70"/>
        <v>386.34116928836863</v>
      </c>
      <c r="AJ292" s="17">
        <f t="shared" si="71"/>
        <v>492.646158416616</v>
      </c>
    </row>
    <row r="293" spans="1:36" x14ac:dyDescent="0.2">
      <c r="A293" s="20">
        <v>42655</v>
      </c>
      <c r="B293" s="21">
        <v>320</v>
      </c>
      <c r="C293" s="5">
        <v>286</v>
      </c>
      <c r="D293" s="14">
        <v>42563</v>
      </c>
      <c r="E293" s="31">
        <v>765</v>
      </c>
      <c r="F293" s="48">
        <f t="shared" si="64"/>
        <v>2.8836614351536176</v>
      </c>
      <c r="G293" s="7">
        <f t="shared" si="61"/>
        <v>1871630517.5999999</v>
      </c>
      <c r="I293" s="15">
        <f t="shared" si="62"/>
        <v>5.8099419158524554E-2</v>
      </c>
      <c r="J293" s="15">
        <f t="shared" si="63"/>
        <v>0.12356844626472174</v>
      </c>
      <c r="K293" s="16">
        <f t="shared" si="65"/>
        <v>0.18166786542324631</v>
      </c>
      <c r="M293" s="17">
        <f t="shared" si="66"/>
        <v>108.74064595192866</v>
      </c>
      <c r="N293" s="17">
        <f t="shared" si="66"/>
        <v>231.27447504146892</v>
      </c>
      <c r="O293" s="17">
        <f t="shared" si="66"/>
        <v>340.0151209933976</v>
      </c>
      <c r="Z293" s="14">
        <v>42562</v>
      </c>
      <c r="AA293" s="32">
        <v>1170</v>
      </c>
      <c r="AB293" s="48">
        <f t="shared" si="72"/>
        <v>3.0681858617461617</v>
      </c>
      <c r="AC293" s="7">
        <f t="shared" si="67"/>
        <v>2862493732.7999997</v>
      </c>
      <c r="AD293" s="15">
        <f t="shared" si="68"/>
        <v>5.0929477232239069E-2</v>
      </c>
      <c r="AE293" s="15">
        <f t="shared" si="69"/>
        <v>0.19343807528110668</v>
      </c>
      <c r="AF293" s="16">
        <f t="shared" si="73"/>
        <v>0.24436755251334574</v>
      </c>
      <c r="AH293" s="17">
        <f t="shared" si="74"/>
        <v>95.321163833273019</v>
      </c>
      <c r="AI293" s="17">
        <f t="shared" si="70"/>
        <v>362.04460496192547</v>
      </c>
      <c r="AJ293" s="17">
        <f t="shared" si="71"/>
        <v>457.36576879519845</v>
      </c>
    </row>
    <row r="294" spans="1:36" x14ac:dyDescent="0.2">
      <c r="A294" s="20">
        <v>42656</v>
      </c>
      <c r="B294" s="21">
        <v>314</v>
      </c>
      <c r="C294" s="5">
        <v>287</v>
      </c>
      <c r="D294" s="14">
        <v>42564</v>
      </c>
      <c r="E294" s="31">
        <v>677</v>
      </c>
      <c r="F294" s="48">
        <f t="shared" si="64"/>
        <v>2.8305886686851442</v>
      </c>
      <c r="G294" s="7">
        <f t="shared" si="61"/>
        <v>1656331843.6799998</v>
      </c>
      <c r="I294" s="15">
        <f t="shared" si="62"/>
        <v>6.0342645767210407E-2</v>
      </c>
      <c r="J294" s="15">
        <f t="shared" si="63"/>
        <v>0.10652420558885622</v>
      </c>
      <c r="K294" s="16">
        <f t="shared" si="65"/>
        <v>0.16686685135606663</v>
      </c>
      <c r="M294" s="17">
        <f t="shared" si="66"/>
        <v>99.947445716132748</v>
      </c>
      <c r="N294" s="17">
        <f t="shared" si="66"/>
        <v>176.43943383953757</v>
      </c>
      <c r="O294" s="17">
        <f t="shared" si="66"/>
        <v>276.3868795556703</v>
      </c>
      <c r="Z294" s="14">
        <v>42563</v>
      </c>
      <c r="AA294" s="32">
        <v>1100</v>
      </c>
      <c r="AB294" s="48">
        <f t="shared" si="72"/>
        <v>3.0413926851582249</v>
      </c>
      <c r="AC294" s="7">
        <f t="shared" si="67"/>
        <v>2691233424</v>
      </c>
      <c r="AD294" s="15">
        <f t="shared" si="68"/>
        <v>5.191287760469207E-2</v>
      </c>
      <c r="AE294" s="15">
        <f t="shared" si="69"/>
        <v>0.18227019677833001</v>
      </c>
      <c r="AF294" s="16">
        <f t="shared" si="73"/>
        <v>0.23418307438302208</v>
      </c>
      <c r="AH294" s="17">
        <f t="shared" si="74"/>
        <v>85.984952273713802</v>
      </c>
      <c r="AI294" s="17">
        <f t="shared" si="70"/>
        <v>301.89993107776775</v>
      </c>
      <c r="AJ294" s="17">
        <f t="shared" si="71"/>
        <v>387.88488335148151</v>
      </c>
    </row>
    <row r="295" spans="1:36" x14ac:dyDescent="0.2">
      <c r="A295" s="20">
        <v>42657</v>
      </c>
      <c r="B295" s="21">
        <v>310</v>
      </c>
      <c r="C295" s="5">
        <v>288</v>
      </c>
      <c r="D295" s="14">
        <v>42565</v>
      </c>
      <c r="E295" s="31">
        <v>616</v>
      </c>
      <c r="F295" s="48">
        <f t="shared" si="64"/>
        <v>2.7895807121644256</v>
      </c>
      <c r="G295" s="7">
        <f t="shared" si="61"/>
        <v>1507090717.4399998</v>
      </c>
      <c r="I295" s="15">
        <f t="shared" si="62"/>
        <v>6.2135073261510861E-2</v>
      </c>
      <c r="J295" s="15">
        <f t="shared" si="63"/>
        <v>9.4288210917536475E-2</v>
      </c>
      <c r="K295" s="16">
        <f t="shared" si="65"/>
        <v>0.15642328417904733</v>
      </c>
      <c r="M295" s="17">
        <f t="shared" si="66"/>
        <v>93.643192139877343</v>
      </c>
      <c r="N295" s="17">
        <f t="shared" si="66"/>
        <v>142.10088743784408</v>
      </c>
      <c r="O295" s="17">
        <f t="shared" si="66"/>
        <v>235.74407957772141</v>
      </c>
      <c r="Z295" s="14">
        <v>42564</v>
      </c>
      <c r="AA295" s="32">
        <v>1040</v>
      </c>
      <c r="AB295" s="48">
        <f t="shared" si="72"/>
        <v>3.0170333392987803</v>
      </c>
      <c r="AC295" s="7">
        <f t="shared" si="67"/>
        <v>2544438873.5999999</v>
      </c>
      <c r="AD295" s="15">
        <f t="shared" si="68"/>
        <v>5.2823418124043141E-2</v>
      </c>
      <c r="AE295" s="15">
        <f t="shared" si="69"/>
        <v>0.17241832491304931</v>
      </c>
      <c r="AF295" s="16">
        <f t="shared" si="73"/>
        <v>0.22524174303709246</v>
      </c>
      <c r="AH295" s="17">
        <f t="shared" si="74"/>
        <v>79.609683118197268</v>
      </c>
      <c r="AI295" s="17">
        <f t="shared" si="70"/>
        <v>259.85005699301047</v>
      </c>
      <c r="AJ295" s="17">
        <f t="shared" si="71"/>
        <v>339.45974011120779</v>
      </c>
    </row>
    <row r="296" spans="1:36" x14ac:dyDescent="0.2">
      <c r="A296" s="20">
        <v>42658</v>
      </c>
      <c r="B296" s="21">
        <v>310</v>
      </c>
      <c r="C296" s="5">
        <v>289</v>
      </c>
      <c r="D296" s="14">
        <v>42566</v>
      </c>
      <c r="E296" s="31">
        <v>559</v>
      </c>
      <c r="F296" s="48">
        <f t="shared" si="64"/>
        <v>2.7474118078864231</v>
      </c>
      <c r="G296" s="7">
        <f t="shared" si="61"/>
        <v>1367635894.5599999</v>
      </c>
      <c r="I296" s="15">
        <f t="shared" si="62"/>
        <v>6.4033785233408497E-2</v>
      </c>
      <c r="J296" s="15">
        <f t="shared" si="63"/>
        <v>8.2554620958510627E-2</v>
      </c>
      <c r="K296" s="16">
        <f t="shared" si="65"/>
        <v>0.14658840619191912</v>
      </c>
      <c r="M296" s="17">
        <f t="shared" si="66"/>
        <v>87.574903149755542</v>
      </c>
      <c r="N296" s="17">
        <f t="shared" si="66"/>
        <v>112.9046628846544</v>
      </c>
      <c r="O296" s="17">
        <f t="shared" si="66"/>
        <v>200.47956603440994</v>
      </c>
      <c r="Z296" s="14">
        <v>42565</v>
      </c>
      <c r="AA296" s="32">
        <v>961</v>
      </c>
      <c r="AB296" s="48">
        <f t="shared" si="72"/>
        <v>2.9827233876685453</v>
      </c>
      <c r="AC296" s="7">
        <f t="shared" si="67"/>
        <v>2351159382.2399998</v>
      </c>
      <c r="AD296" s="15">
        <f t="shared" si="68"/>
        <v>5.4133060999088926E-2</v>
      </c>
      <c r="AE296" s="15">
        <f t="shared" si="69"/>
        <v>0.1590291706897764</v>
      </c>
      <c r="AF296" s="16">
        <f t="shared" si="73"/>
        <v>0.21316223168886533</v>
      </c>
      <c r="AH296" s="17">
        <f t="shared" si="74"/>
        <v>74.034317304760023</v>
      </c>
      <c r="AI296" s="17">
        <f t="shared" si="70"/>
        <v>217.49400211744725</v>
      </c>
      <c r="AJ296" s="17">
        <f t="shared" si="71"/>
        <v>291.52831942220729</v>
      </c>
    </row>
    <row r="297" spans="1:36" x14ac:dyDescent="0.2">
      <c r="A297" s="20">
        <v>42659</v>
      </c>
      <c r="B297" s="21">
        <v>305</v>
      </c>
      <c r="C297" s="5">
        <v>290</v>
      </c>
      <c r="D297" s="14">
        <v>42567</v>
      </c>
      <c r="E297" s="31">
        <v>521</v>
      </c>
      <c r="F297" s="48">
        <f t="shared" si="64"/>
        <v>2.7168377232995247</v>
      </c>
      <c r="G297" s="7">
        <f t="shared" si="61"/>
        <v>1274666012.6399999</v>
      </c>
      <c r="I297" s="15">
        <f t="shared" si="62"/>
        <v>6.5446607796289941E-2</v>
      </c>
      <c r="J297" s="15">
        <f t="shared" si="63"/>
        <v>7.458553514078381E-2</v>
      </c>
      <c r="K297" s="16">
        <f t="shared" si="65"/>
        <v>0.14003214293707375</v>
      </c>
      <c r="M297" s="17">
        <f t="shared" si="66"/>
        <v>83.42256660051082</v>
      </c>
      <c r="N297" s="17">
        <f t="shared" si="66"/>
        <v>95.071646678523493</v>
      </c>
      <c r="O297" s="17">
        <f t="shared" si="66"/>
        <v>178.49421327903431</v>
      </c>
      <c r="Z297" s="14">
        <v>42566</v>
      </c>
      <c r="AA297" s="32">
        <v>898</v>
      </c>
      <c r="AB297" s="48">
        <f t="shared" si="72"/>
        <v>2.9532763366673045</v>
      </c>
      <c r="AC297" s="7">
        <f t="shared" si="67"/>
        <v>2197025104.3199997</v>
      </c>
      <c r="AD297" s="15">
        <f t="shared" si="68"/>
        <v>5.528294508669971E-2</v>
      </c>
      <c r="AE297" s="15">
        <f t="shared" si="69"/>
        <v>0.14799206457433378</v>
      </c>
      <c r="AF297" s="16">
        <f t="shared" si="73"/>
        <v>0.20327500966103348</v>
      </c>
      <c r="AH297" s="17">
        <f t="shared" si="74"/>
        <v>70.467291180659586</v>
      </c>
      <c r="AI297" s="17">
        <f t="shared" si="70"/>
        <v>188.64045485332741</v>
      </c>
      <c r="AJ297" s="17">
        <f t="shared" si="71"/>
        <v>259.10774603398704</v>
      </c>
    </row>
    <row r="298" spans="1:36" x14ac:dyDescent="0.2">
      <c r="A298" s="20">
        <v>42660</v>
      </c>
      <c r="B298" s="21">
        <v>309</v>
      </c>
      <c r="C298" s="5">
        <v>291</v>
      </c>
      <c r="D298" s="14">
        <v>42568</v>
      </c>
      <c r="E298" s="31">
        <v>489</v>
      </c>
      <c r="F298" s="48">
        <f t="shared" si="64"/>
        <v>2.6893088591236203</v>
      </c>
      <c r="G298" s="7">
        <f t="shared" si="61"/>
        <v>1196375585.76</v>
      </c>
      <c r="I298" s="15">
        <f t="shared" si="62"/>
        <v>6.6745361437013553E-2</v>
      </c>
      <c r="J298" s="15">
        <f t="shared" si="63"/>
        <v>6.7797262090562915E-2</v>
      </c>
      <c r="K298" s="16">
        <f t="shared" si="65"/>
        <v>0.13454262352757645</v>
      </c>
      <c r="M298" s="17">
        <f t="shared" si="66"/>
        <v>79.852520885970009</v>
      </c>
      <c r="N298" s="17">
        <f t="shared" si="66"/>
        <v>81.110989146521447</v>
      </c>
      <c r="O298" s="17">
        <f t="shared" si="66"/>
        <v>160.96351003249146</v>
      </c>
      <c r="Z298" s="14">
        <v>42567</v>
      </c>
      <c r="AA298" s="32">
        <v>842</v>
      </c>
      <c r="AB298" s="48">
        <f t="shared" si="72"/>
        <v>2.9253120914996495</v>
      </c>
      <c r="AC298" s="7">
        <f t="shared" si="67"/>
        <v>2060016857.28</v>
      </c>
      <c r="AD298" s="15">
        <f t="shared" si="68"/>
        <v>5.6397530416704582E-2</v>
      </c>
      <c r="AE298" s="15">
        <f t="shared" si="69"/>
        <v>0.13789925396194258</v>
      </c>
      <c r="AF298" s="16">
        <f t="shared" si="73"/>
        <v>0.19429678437864717</v>
      </c>
      <c r="AH298" s="17">
        <f t="shared" si="74"/>
        <v>67.472628487702352</v>
      </c>
      <c r="AI298" s="17">
        <f t="shared" si="70"/>
        <v>164.97930073458605</v>
      </c>
      <c r="AJ298" s="17">
        <f t="shared" si="71"/>
        <v>232.45192922228844</v>
      </c>
    </row>
    <row r="299" spans="1:36" x14ac:dyDescent="0.2">
      <c r="A299" s="20">
        <v>42661</v>
      </c>
      <c r="B299" s="21">
        <v>304</v>
      </c>
      <c r="C299" s="5">
        <v>292</v>
      </c>
      <c r="D299" s="14">
        <v>42569</v>
      </c>
      <c r="E299" s="31">
        <v>463</v>
      </c>
      <c r="F299" s="48">
        <f t="shared" si="64"/>
        <v>2.6655809910179533</v>
      </c>
      <c r="G299" s="7">
        <f t="shared" si="61"/>
        <v>1132764613.9199998</v>
      </c>
      <c r="I299" s="15">
        <f t="shared" si="62"/>
        <v>6.7885454233877374E-2</v>
      </c>
      <c r="J299" s="15">
        <f t="shared" si="63"/>
        <v>6.224059059789222E-2</v>
      </c>
      <c r="K299" s="16">
        <f t="shared" si="65"/>
        <v>0.13012604483176959</v>
      </c>
      <c r="M299" s="17">
        <f t="shared" si="66"/>
        <v>76.89824035602193</v>
      </c>
      <c r="N299" s="17">
        <f t="shared" si="66"/>
        <v>70.503938578774154</v>
      </c>
      <c r="O299" s="17">
        <f t="shared" si="66"/>
        <v>147.40217893479607</v>
      </c>
      <c r="Z299" s="14">
        <v>42568</v>
      </c>
      <c r="AA299" s="32">
        <v>873</v>
      </c>
      <c r="AB299" s="48">
        <f t="shared" si="72"/>
        <v>2.9410142437055695</v>
      </c>
      <c r="AC299" s="7">
        <f t="shared" si="67"/>
        <v>2135860708.3199999</v>
      </c>
      <c r="AD299" s="15">
        <f t="shared" si="68"/>
        <v>5.5768943855077018E-2</v>
      </c>
      <c r="AE299" s="15">
        <f t="shared" si="69"/>
        <v>0.1435198546241252</v>
      </c>
      <c r="AF299" s="16">
        <f t="shared" si="73"/>
        <v>0.19928879847920222</v>
      </c>
      <c r="AH299" s="17">
        <f t="shared" si="74"/>
        <v>63.173086154722469</v>
      </c>
      <c r="AI299" s="17">
        <f t="shared" si="70"/>
        <v>162.5742127131517</v>
      </c>
      <c r="AJ299" s="17">
        <f t="shared" si="71"/>
        <v>225.74729886787415</v>
      </c>
    </row>
    <row r="300" spans="1:36" x14ac:dyDescent="0.2">
      <c r="A300" s="20">
        <v>42662</v>
      </c>
      <c r="B300" s="21">
        <v>307</v>
      </c>
      <c r="C300" s="5">
        <v>293</v>
      </c>
      <c r="D300" s="14">
        <v>42570</v>
      </c>
      <c r="E300" s="31">
        <v>460</v>
      </c>
      <c r="F300" s="48">
        <f t="shared" si="64"/>
        <v>2.6627578316815739</v>
      </c>
      <c r="G300" s="7">
        <f t="shared" si="61"/>
        <v>1125424886.3999999</v>
      </c>
      <c r="I300" s="15">
        <f t="shared" si="62"/>
        <v>6.8022393237631887E-2</v>
      </c>
      <c r="J300" s="15">
        <f t="shared" si="63"/>
        <v>6.1597593487609403E-2</v>
      </c>
      <c r="K300" s="16">
        <f t="shared" si="65"/>
        <v>0.12961998672524128</v>
      </c>
      <c r="M300" s="17">
        <f t="shared" si="66"/>
        <v>76.554094182117979</v>
      </c>
      <c r="N300" s="17">
        <f t="shared" si="66"/>
        <v>69.323464653306189</v>
      </c>
      <c r="O300" s="17">
        <f t="shared" si="66"/>
        <v>145.87755883542417</v>
      </c>
      <c r="Z300" s="14">
        <v>42569</v>
      </c>
      <c r="AA300" s="32">
        <v>832</v>
      </c>
      <c r="AB300" s="48">
        <f t="shared" si="72"/>
        <v>2.920123326290724</v>
      </c>
      <c r="AC300" s="7">
        <f t="shared" si="67"/>
        <v>2035551098.8799999</v>
      </c>
      <c r="AD300" s="15">
        <f t="shared" si="68"/>
        <v>5.660679994523414E-2</v>
      </c>
      <c r="AE300" s="15">
        <f t="shared" si="69"/>
        <v>0.13606816273796118</v>
      </c>
      <c r="AF300" s="16">
        <f t="shared" si="73"/>
        <v>0.19267496268319534</v>
      </c>
      <c r="AH300" s="17">
        <f t="shared" si="74"/>
        <v>63.706701397832646</v>
      </c>
      <c r="AI300" s="17">
        <f t="shared" si="70"/>
        <v>153.13449659202666</v>
      </c>
      <c r="AJ300" s="17">
        <f t="shared" si="71"/>
        <v>216.84119798985932</v>
      </c>
    </row>
    <row r="301" spans="1:36" x14ac:dyDescent="0.2">
      <c r="A301" s="20">
        <v>42663</v>
      </c>
      <c r="B301" s="21">
        <v>311</v>
      </c>
      <c r="C301" s="5">
        <v>294</v>
      </c>
      <c r="D301" s="14">
        <v>42571</v>
      </c>
      <c r="E301" s="31">
        <v>521</v>
      </c>
      <c r="F301" s="48">
        <f t="shared" si="64"/>
        <v>2.7168377232995247</v>
      </c>
      <c r="G301" s="7">
        <f t="shared" si="61"/>
        <v>1274666012.6399999</v>
      </c>
      <c r="I301" s="15">
        <f t="shared" si="62"/>
        <v>6.5446607796289941E-2</v>
      </c>
      <c r="J301" s="15">
        <f t="shared" si="63"/>
        <v>7.458553514078381E-2</v>
      </c>
      <c r="K301" s="16">
        <f t="shared" si="65"/>
        <v>0.14003214293707375</v>
      </c>
      <c r="M301" s="17">
        <f t="shared" si="66"/>
        <v>83.42256660051082</v>
      </c>
      <c r="N301" s="17">
        <f t="shared" si="66"/>
        <v>95.071646678523493</v>
      </c>
      <c r="O301" s="17">
        <f t="shared" si="66"/>
        <v>178.49421327903431</v>
      </c>
      <c r="Z301" s="14">
        <v>42570</v>
      </c>
      <c r="AA301" s="32">
        <v>779</v>
      </c>
      <c r="AB301" s="48">
        <f t="shared" si="72"/>
        <v>2.8915374576725643</v>
      </c>
      <c r="AC301" s="7">
        <f t="shared" si="67"/>
        <v>1905882579.3599999</v>
      </c>
      <c r="AD301" s="15">
        <f t="shared" si="68"/>
        <v>5.7773705544955672E-2</v>
      </c>
      <c r="AE301" s="15">
        <f t="shared" si="69"/>
        <v>0.12621398751692947</v>
      </c>
      <c r="AF301" s="16">
        <f t="shared" si="73"/>
        <v>0.18398769306188514</v>
      </c>
      <c r="AH301" s="17">
        <f t="shared" si="74"/>
        <v>73.642178882426094</v>
      </c>
      <c r="AI301" s="17">
        <f t="shared" si="70"/>
        <v>160.8806802075992</v>
      </c>
      <c r="AJ301" s="17">
        <f t="shared" si="71"/>
        <v>234.52285909002529</v>
      </c>
    </row>
    <row r="302" spans="1:36" x14ac:dyDescent="0.2">
      <c r="A302" s="20">
        <v>42664</v>
      </c>
      <c r="B302" s="21">
        <v>315</v>
      </c>
      <c r="C302" s="5">
        <v>295</v>
      </c>
      <c r="D302" s="14">
        <v>42572</v>
      </c>
      <c r="E302" s="31">
        <v>577</v>
      </c>
      <c r="F302" s="48">
        <f t="shared" si="64"/>
        <v>2.7611758131557314</v>
      </c>
      <c r="G302" s="7">
        <f t="shared" si="61"/>
        <v>1411674259.6799998</v>
      </c>
      <c r="I302" s="15">
        <f t="shared" si="62"/>
        <v>6.3407748648460022E-2</v>
      </c>
      <c r="J302" s="15">
        <f t="shared" si="63"/>
        <v>8.6289871992363487E-2</v>
      </c>
      <c r="K302" s="16">
        <f t="shared" si="65"/>
        <v>0.14969762064082351</v>
      </c>
      <c r="M302" s="17">
        <f t="shared" si="66"/>
        <v>89.511086631290311</v>
      </c>
      <c r="N302" s="17">
        <f t="shared" si="66"/>
        <v>121.81319116270168</v>
      </c>
      <c r="O302" s="17">
        <f t="shared" si="66"/>
        <v>211.324277793992</v>
      </c>
      <c r="Z302" s="14">
        <v>42571</v>
      </c>
      <c r="AA302" s="32">
        <v>770</v>
      </c>
      <c r="AB302" s="48">
        <f t="shared" si="72"/>
        <v>2.8864907251724818</v>
      </c>
      <c r="AC302" s="7">
        <f t="shared" si="67"/>
        <v>1883863396.8</v>
      </c>
      <c r="AD302" s="15">
        <f t="shared" si="68"/>
        <v>5.7982202813730649E-2</v>
      </c>
      <c r="AE302" s="15">
        <f t="shared" si="69"/>
        <v>0.12451534405901166</v>
      </c>
      <c r="AF302" s="16">
        <f t="shared" si="73"/>
        <v>0.18249754687274231</v>
      </c>
      <c r="AH302" s="17">
        <f t="shared" si="74"/>
        <v>81.851983231688806</v>
      </c>
      <c r="AI302" s="17">
        <f t="shared" si="70"/>
        <v>175.77510614330575</v>
      </c>
      <c r="AJ302" s="17">
        <f t="shared" si="71"/>
        <v>257.62708937499457</v>
      </c>
    </row>
    <row r="303" spans="1:36" x14ac:dyDescent="0.2">
      <c r="A303" s="20">
        <v>42665</v>
      </c>
      <c r="B303" s="21">
        <v>303</v>
      </c>
      <c r="C303" s="5">
        <v>296</v>
      </c>
      <c r="D303" s="14">
        <v>42573</v>
      </c>
      <c r="E303" s="31">
        <v>531</v>
      </c>
      <c r="F303" s="48">
        <f t="shared" si="64"/>
        <v>2.725094521081469</v>
      </c>
      <c r="G303" s="7">
        <f t="shared" si="61"/>
        <v>1299131771.04</v>
      </c>
      <c r="I303" s="15">
        <f t="shared" si="62"/>
        <v>6.5062018673465824E-2</v>
      </c>
      <c r="J303" s="15">
        <f t="shared" si="63"/>
        <v>7.6693062984238392E-2</v>
      </c>
      <c r="K303" s="16">
        <f t="shared" si="65"/>
        <v>0.14175508165770423</v>
      </c>
      <c r="M303" s="17">
        <f t="shared" si="66"/>
        <v>84.524135546697195</v>
      </c>
      <c r="N303" s="17">
        <f t="shared" si="66"/>
        <v>99.634394741195891</v>
      </c>
      <c r="O303" s="17">
        <f t="shared" si="66"/>
        <v>184.15853028789311</v>
      </c>
      <c r="Z303" s="14">
        <v>42572</v>
      </c>
      <c r="AA303" s="32">
        <v>746</v>
      </c>
      <c r="AB303" s="48">
        <f t="shared" si="72"/>
        <v>2.8727388274726686</v>
      </c>
      <c r="AC303" s="7">
        <f t="shared" si="67"/>
        <v>1825145576.6399999</v>
      </c>
      <c r="AD303" s="15">
        <f t="shared" si="68"/>
        <v>5.8554165917212977E-2</v>
      </c>
      <c r="AE303" s="15">
        <f t="shared" si="69"/>
        <v>0.11994925262257627</v>
      </c>
      <c r="AF303" s="16">
        <f t="shared" si="73"/>
        <v>0.17850341853978924</v>
      </c>
      <c r="AH303" s="17">
        <f t="shared" si="74"/>
        <v>76.069577269798899</v>
      </c>
      <c r="AI303" s="17">
        <f t="shared" si="70"/>
        <v>155.82988499449186</v>
      </c>
      <c r="AJ303" s="17">
        <f t="shared" si="71"/>
        <v>231.89946226429075</v>
      </c>
    </row>
    <row r="304" spans="1:36" x14ac:dyDescent="0.2">
      <c r="A304" s="20">
        <v>42666</v>
      </c>
      <c r="B304" s="21">
        <v>300</v>
      </c>
      <c r="C304" s="5">
        <v>297</v>
      </c>
      <c r="D304" s="14">
        <v>42574</v>
      </c>
      <c r="E304" s="31">
        <v>495</v>
      </c>
      <c r="F304" s="48">
        <f t="shared" si="64"/>
        <v>2.6946051989335689</v>
      </c>
      <c r="G304" s="7">
        <f t="shared" si="61"/>
        <v>1211055040.8</v>
      </c>
      <c r="I304" s="15">
        <f t="shared" si="62"/>
        <v>6.6493504661373215E-2</v>
      </c>
      <c r="J304" s="15">
        <f t="shared" si="63"/>
        <v>6.9074777397225784E-2</v>
      </c>
      <c r="K304" s="16">
        <f t="shared" si="65"/>
        <v>0.135568282058599</v>
      </c>
      <c r="M304" s="17">
        <f t="shared" si="66"/>
        <v>80.527294000614333</v>
      </c>
      <c r="N304" s="17">
        <f t="shared" si="66"/>
        <v>83.653357359048186</v>
      </c>
      <c r="O304" s="17">
        <f t="shared" si="66"/>
        <v>164.18065135966251</v>
      </c>
      <c r="Z304" s="14">
        <v>42573</v>
      </c>
      <c r="AA304" s="32">
        <v>755</v>
      </c>
      <c r="AB304" s="48">
        <f t="shared" si="72"/>
        <v>2.8779469516291885</v>
      </c>
      <c r="AC304" s="7">
        <f t="shared" si="67"/>
        <v>1847164759.1999998</v>
      </c>
      <c r="AD304" s="15">
        <f t="shared" si="68"/>
        <v>5.8336891045986557E-2</v>
      </c>
      <c r="AE304" s="15">
        <f t="shared" si="69"/>
        <v>0.12166775630209115</v>
      </c>
      <c r="AF304" s="16">
        <f t="shared" si="73"/>
        <v>0.1800046473480777</v>
      </c>
      <c r="AH304" s="17">
        <f t="shared" si="74"/>
        <v>70.649185965842392</v>
      </c>
      <c r="AI304" s="17">
        <f t="shared" si="70"/>
        <v>147.34634957247343</v>
      </c>
      <c r="AJ304" s="17">
        <f t="shared" si="71"/>
        <v>217.99553553831583</v>
      </c>
    </row>
    <row r="305" spans="1:36" x14ac:dyDescent="0.2">
      <c r="A305" s="20">
        <v>42667</v>
      </c>
      <c r="B305" s="21">
        <v>295</v>
      </c>
      <c r="C305" s="5">
        <v>298</v>
      </c>
      <c r="D305" s="14">
        <v>42575</v>
      </c>
      <c r="E305" s="31">
        <v>462</v>
      </c>
      <c r="F305" s="48">
        <f t="shared" si="64"/>
        <v>2.6646419755561257</v>
      </c>
      <c r="G305" s="7">
        <f t="shared" si="61"/>
        <v>1130318038.0799999</v>
      </c>
      <c r="I305" s="15">
        <f t="shared" si="62"/>
        <v>6.7930971105965549E-2</v>
      </c>
      <c r="J305" s="15">
        <f t="shared" si="63"/>
        <v>6.2026294162808915E-2</v>
      </c>
      <c r="K305" s="16">
        <f t="shared" si="65"/>
        <v>0.12995726526877446</v>
      </c>
      <c r="M305" s="17">
        <f t="shared" si="66"/>
        <v>76.783601985364143</v>
      </c>
      <c r="N305" s="17">
        <f t="shared" si="66"/>
        <v>70.109439127479121</v>
      </c>
      <c r="O305" s="17">
        <f t="shared" si="66"/>
        <v>146.89304111284326</v>
      </c>
      <c r="Z305" s="14">
        <v>42574</v>
      </c>
      <c r="AA305" s="32">
        <v>745</v>
      </c>
      <c r="AB305" s="48">
        <f t="shared" si="72"/>
        <v>2.8721562727482928</v>
      </c>
      <c r="AC305" s="7">
        <f t="shared" si="67"/>
        <v>1822699000.8</v>
      </c>
      <c r="AD305" s="15">
        <f t="shared" si="68"/>
        <v>5.8578519463416412E-2</v>
      </c>
      <c r="AE305" s="15">
        <f t="shared" si="69"/>
        <v>0.11975784575427983</v>
      </c>
      <c r="AF305" s="16">
        <f t="shared" si="73"/>
        <v>0.17833636521769625</v>
      </c>
      <c r="AH305" s="17">
        <f t="shared" si="74"/>
        <v>66.212357193519921</v>
      </c>
      <c r="AI305" s="17">
        <f t="shared" si="70"/>
        <v>135.36445325766482</v>
      </c>
      <c r="AJ305" s="17">
        <f t="shared" si="71"/>
        <v>201.57681045118474</v>
      </c>
    </row>
    <row r="306" spans="1:36" x14ac:dyDescent="0.2">
      <c r="A306" s="20">
        <v>42668</v>
      </c>
      <c r="B306" s="21">
        <v>290</v>
      </c>
      <c r="C306" s="5">
        <v>299</v>
      </c>
      <c r="D306" s="14">
        <v>42576</v>
      </c>
      <c r="E306" s="31">
        <v>441</v>
      </c>
      <c r="F306" s="48">
        <f t="shared" si="64"/>
        <v>2.6444385894678386</v>
      </c>
      <c r="G306" s="7">
        <f t="shared" si="61"/>
        <v>1078939945.4400001</v>
      </c>
      <c r="I306" s="15">
        <f t="shared" si="62"/>
        <v>6.8917715475935809E-2</v>
      </c>
      <c r="J306" s="15">
        <f t="shared" si="63"/>
        <v>5.751896930092526E-2</v>
      </c>
      <c r="K306" s="16">
        <f t="shared" si="65"/>
        <v>0.12643668477686107</v>
      </c>
      <c r="M306" s="17">
        <f t="shared" si="66"/>
        <v>74.358076175455636</v>
      </c>
      <c r="N306" s="17">
        <f t="shared" si="66"/>
        <v>62.05951359930534</v>
      </c>
      <c r="O306" s="17">
        <f t="shared" si="66"/>
        <v>136.41758977476096</v>
      </c>
      <c r="Z306" s="14">
        <v>42575</v>
      </c>
      <c r="AA306" s="32">
        <v>731</v>
      </c>
      <c r="AB306" s="48">
        <f t="shared" si="72"/>
        <v>2.8639173769578603</v>
      </c>
      <c r="AC306" s="7">
        <f t="shared" si="67"/>
        <v>1788446939.04</v>
      </c>
      <c r="AD306" s="15">
        <f t="shared" si="68"/>
        <v>5.8924030908443413E-2</v>
      </c>
      <c r="AE306" s="15">
        <f t="shared" si="69"/>
        <v>0.11706842445780752</v>
      </c>
      <c r="AF306" s="16">
        <f t="shared" si="73"/>
        <v>0.17599245536625094</v>
      </c>
      <c r="AH306" s="17">
        <f t="shared" si="74"/>
        <v>63.575490693460814</v>
      </c>
      <c r="AI306" s="17">
        <f t="shared" si="70"/>
        <v>126.30979949725361</v>
      </c>
      <c r="AJ306" s="17">
        <f t="shared" si="71"/>
        <v>189.88529019071441</v>
      </c>
    </row>
    <row r="307" spans="1:36" x14ac:dyDescent="0.2">
      <c r="A307" s="20">
        <v>42669</v>
      </c>
      <c r="B307" s="21">
        <v>290</v>
      </c>
      <c r="C307" s="5">
        <v>300</v>
      </c>
      <c r="D307" s="14">
        <v>42577</v>
      </c>
      <c r="E307" s="31">
        <v>417</v>
      </c>
      <c r="F307" s="48">
        <f t="shared" si="64"/>
        <v>2.6201360549737576</v>
      </c>
      <c r="G307" s="7">
        <f t="shared" si="61"/>
        <v>1020222125.28</v>
      </c>
      <c r="I307" s="15">
        <f t="shared" si="62"/>
        <v>7.0123673417398197E-2</v>
      </c>
      <c r="J307" s="15">
        <f t="shared" si="63"/>
        <v>5.2358883505134957E-2</v>
      </c>
      <c r="K307" s="16">
        <f t="shared" si="65"/>
        <v>0.12248255692253315</v>
      </c>
      <c r="M307" s="17">
        <f t="shared" si="66"/>
        <v>71.541723126338624</v>
      </c>
      <c r="N307" s="17">
        <f t="shared" si="66"/>
        <v>53.417691406896715</v>
      </c>
      <c r="O307" s="17">
        <f t="shared" si="66"/>
        <v>124.95941453323535</v>
      </c>
      <c r="Z307" s="14">
        <v>42576</v>
      </c>
      <c r="AA307" s="32">
        <v>699</v>
      </c>
      <c r="AB307" s="48">
        <f t="shared" si="72"/>
        <v>2.8444771757456815</v>
      </c>
      <c r="AC307" s="7">
        <f t="shared" si="67"/>
        <v>1710156512.1599998</v>
      </c>
      <c r="AD307" s="15">
        <f t="shared" si="68"/>
        <v>5.9747386240751113E-2</v>
      </c>
      <c r="AE307" s="15">
        <f t="shared" si="69"/>
        <v>0.11085278011863675</v>
      </c>
      <c r="AF307" s="16">
        <f t="shared" si="73"/>
        <v>0.17060016635938785</v>
      </c>
      <c r="AH307" s="17">
        <f t="shared" si="74"/>
        <v>60.955605370464134</v>
      </c>
      <c r="AI307" s="17">
        <f t="shared" si="70"/>
        <v>113.09445892583211</v>
      </c>
      <c r="AJ307" s="17">
        <f t="shared" si="71"/>
        <v>174.05006429629623</v>
      </c>
    </row>
    <row r="308" spans="1:36" x14ac:dyDescent="0.2">
      <c r="A308" s="20">
        <v>42670</v>
      </c>
      <c r="B308" s="21">
        <v>290</v>
      </c>
      <c r="C308" s="5">
        <v>301</v>
      </c>
      <c r="D308" s="14">
        <v>42578</v>
      </c>
      <c r="E308" s="31">
        <v>394</v>
      </c>
      <c r="F308" s="48">
        <f t="shared" si="64"/>
        <v>2.5954962218255742</v>
      </c>
      <c r="G308" s="7">
        <f t="shared" si="61"/>
        <v>963950880.95999992</v>
      </c>
      <c r="I308" s="15">
        <f t="shared" si="62"/>
        <v>7.1367914610291225E-2</v>
      </c>
      <c r="J308" s="15">
        <f t="shared" si="63"/>
        <v>4.7419015565408618E-2</v>
      </c>
      <c r="K308" s="16">
        <f t="shared" si="65"/>
        <v>0.11878693017569984</v>
      </c>
      <c r="M308" s="17">
        <f t="shared" si="66"/>
        <v>68.795164160868268</v>
      </c>
      <c r="N308" s="17">
        <f t="shared" si="66"/>
        <v>45.709601828531582</v>
      </c>
      <c r="O308" s="17">
        <f t="shared" si="66"/>
        <v>114.50476598939987</v>
      </c>
      <c r="Z308" s="14">
        <v>42577</v>
      </c>
      <c r="AA308" s="32">
        <v>663</v>
      </c>
      <c r="AB308" s="48">
        <f t="shared" si="72"/>
        <v>2.8215135284047732</v>
      </c>
      <c r="AC308" s="7">
        <f t="shared" si="67"/>
        <v>1622079781.9199998</v>
      </c>
      <c r="AD308" s="15">
        <f t="shared" si="68"/>
        <v>6.0734805035663482E-2</v>
      </c>
      <c r="AE308" s="15">
        <f t="shared" si="69"/>
        <v>0.10374622590767091</v>
      </c>
      <c r="AF308" s="16">
        <f t="shared" si="73"/>
        <v>0.16448103094333438</v>
      </c>
      <c r="AH308" s="17">
        <f t="shared" si="74"/>
        <v>58.54536881906165</v>
      </c>
      <c r="AI308" s="17">
        <f t="shared" si="70"/>
        <v>100.00626585997453</v>
      </c>
      <c r="AJ308" s="17">
        <f t="shared" si="71"/>
        <v>158.55163467903617</v>
      </c>
    </row>
    <row r="309" spans="1:36" x14ac:dyDescent="0.2">
      <c r="A309" s="20">
        <v>42671</v>
      </c>
      <c r="B309" s="21">
        <v>282</v>
      </c>
      <c r="C309" s="5">
        <v>302</v>
      </c>
      <c r="D309" s="14">
        <v>42579</v>
      </c>
      <c r="E309" s="31">
        <v>366</v>
      </c>
      <c r="F309" s="48">
        <f t="shared" si="64"/>
        <v>2.5634810853944106</v>
      </c>
      <c r="G309" s="7">
        <f t="shared" si="61"/>
        <v>895446757.43999994</v>
      </c>
      <c r="I309" s="15">
        <f t="shared" si="62"/>
        <v>7.301762436512392E-2</v>
      </c>
      <c r="J309" s="15">
        <f t="shared" si="63"/>
        <v>4.1439468229081067E-2</v>
      </c>
      <c r="K309" s="16">
        <f t="shared" si="65"/>
        <v>0.11445709259420499</v>
      </c>
      <c r="M309" s="17">
        <f t="shared" si="66"/>
        <v>65.383394973722147</v>
      </c>
      <c r="N309" s="17">
        <f t="shared" si="66"/>
        <v>37.106837455768542</v>
      </c>
      <c r="O309" s="17">
        <f t="shared" si="66"/>
        <v>102.49023242949069</v>
      </c>
      <c r="Z309" s="14">
        <v>42578</v>
      </c>
      <c r="AA309" s="32">
        <v>650</v>
      </c>
      <c r="AB309" s="48">
        <f t="shared" si="72"/>
        <v>2.8129133566428557</v>
      </c>
      <c r="AC309" s="7">
        <f t="shared" si="67"/>
        <v>1590274296</v>
      </c>
      <c r="AD309" s="15">
        <f t="shared" si="68"/>
        <v>6.1108791477366545E-2</v>
      </c>
      <c r="AE309" s="15">
        <f t="shared" si="69"/>
        <v>0.10115042483138592</v>
      </c>
      <c r="AF309" s="16">
        <f t="shared" si="73"/>
        <v>0.16225921630875245</v>
      </c>
      <c r="AH309" s="17">
        <f t="shared" si="74"/>
        <v>54.719669179484981</v>
      </c>
      <c r="AI309" s="17">
        <f t="shared" si="70"/>
        <v>90.574819928942972</v>
      </c>
      <c r="AJ309" s="17">
        <f t="shared" si="71"/>
        <v>145.29448910842794</v>
      </c>
    </row>
    <row r="310" spans="1:36" x14ac:dyDescent="0.2">
      <c r="A310" s="20">
        <v>42672</v>
      </c>
      <c r="B310" s="21">
        <v>290</v>
      </c>
      <c r="C310" s="5">
        <v>303</v>
      </c>
      <c r="D310" s="14">
        <v>42580</v>
      </c>
      <c r="E310" s="31">
        <v>352</v>
      </c>
      <c r="F310" s="48">
        <f t="shared" si="64"/>
        <v>2.5465426634781312</v>
      </c>
      <c r="G310" s="7">
        <f t="shared" si="61"/>
        <v>861194695.67999995</v>
      </c>
      <c r="I310" s="15">
        <f t="shared" si="62"/>
        <v>7.3905814875342785E-2</v>
      </c>
      <c r="J310" s="15">
        <f t="shared" si="63"/>
        <v>3.8476502118527156E-2</v>
      </c>
      <c r="K310" s="16">
        <f t="shared" si="65"/>
        <v>0.11238231699386994</v>
      </c>
      <c r="M310" s="17">
        <f t="shared" si="66"/>
        <v>63.647295750553241</v>
      </c>
      <c r="N310" s="17">
        <f t="shared" si="66"/>
        <v>33.135759532795866</v>
      </c>
      <c r="O310" s="17">
        <f t="shared" si="66"/>
        <v>96.783055283349114</v>
      </c>
      <c r="Z310" s="14">
        <v>42579</v>
      </c>
      <c r="AA310" s="32">
        <v>643</v>
      </c>
      <c r="AB310" s="48">
        <f t="shared" si="72"/>
        <v>2.8082109729242219</v>
      </c>
      <c r="AC310" s="7">
        <f t="shared" si="67"/>
        <v>1573148265.1199999</v>
      </c>
      <c r="AD310" s="15">
        <f t="shared" si="68"/>
        <v>6.1314251918333125E-2</v>
      </c>
      <c r="AE310" s="15">
        <f t="shared" si="69"/>
        <v>9.9746236211738504E-2</v>
      </c>
      <c r="AF310" s="16">
        <f t="shared" si="73"/>
        <v>0.16106048813007162</v>
      </c>
      <c r="AH310" s="17">
        <f t="shared" si="74"/>
        <v>52.803508521655743</v>
      </c>
      <c r="AI310" s="17">
        <f t="shared" si="70"/>
        <v>85.900929539593534</v>
      </c>
      <c r="AJ310" s="17">
        <f t="shared" si="71"/>
        <v>138.70443806124928</v>
      </c>
    </row>
    <row r="311" spans="1:36" x14ac:dyDescent="0.2">
      <c r="A311" s="20">
        <v>42673</v>
      </c>
      <c r="B311" s="21">
        <v>290</v>
      </c>
      <c r="C311" s="5">
        <v>304</v>
      </c>
      <c r="D311" s="14">
        <v>42581</v>
      </c>
      <c r="E311" s="31">
        <v>330</v>
      </c>
      <c r="F311" s="48">
        <f t="shared" si="64"/>
        <v>2.5185139398778875</v>
      </c>
      <c r="G311" s="7">
        <f t="shared" si="61"/>
        <v>807370027.19999993</v>
      </c>
      <c r="I311" s="15">
        <f t="shared" si="62"/>
        <v>7.5399334758229269E-2</v>
      </c>
      <c r="J311" s="15">
        <f t="shared" si="63"/>
        <v>3.3878566648582575E-2</v>
      </c>
      <c r="K311" s="16">
        <f t="shared" si="65"/>
        <v>0.10927790140681184</v>
      </c>
      <c r="M311" s="17">
        <f t="shared" si="66"/>
        <v>60.875162954613465</v>
      </c>
      <c r="N311" s="17">
        <f t="shared" si="66"/>
        <v>27.352539276563125</v>
      </c>
      <c r="O311" s="17">
        <f t="shared" si="66"/>
        <v>88.227702231176579</v>
      </c>
      <c r="Z311" s="14">
        <v>42580</v>
      </c>
      <c r="AA311" s="32">
        <v>637</v>
      </c>
      <c r="AB311" s="48">
        <f t="shared" si="72"/>
        <v>2.8041394323353503</v>
      </c>
      <c r="AC311" s="7">
        <f t="shared" si="67"/>
        <v>1558468810.0799999</v>
      </c>
      <c r="AD311" s="15">
        <f t="shared" si="68"/>
        <v>6.1492706961899575E-2</v>
      </c>
      <c r="AE311" s="15">
        <f t="shared" si="69"/>
        <v>9.8539070036239185E-2</v>
      </c>
      <c r="AF311" s="16">
        <f t="shared" si="73"/>
        <v>0.16003177699813875</v>
      </c>
      <c r="AH311" s="17">
        <f t="shared" si="74"/>
        <v>49.647368492430488</v>
      </c>
      <c r="AI311" s="17">
        <f t="shared" si="70"/>
        <v>79.557491655421117</v>
      </c>
      <c r="AJ311" s="17">
        <f t="shared" si="71"/>
        <v>129.2048601478516</v>
      </c>
    </row>
    <row r="312" spans="1:36" x14ac:dyDescent="0.2">
      <c r="A312" s="20">
        <v>42674</v>
      </c>
      <c r="B312" s="21">
        <v>287</v>
      </c>
      <c r="C312" s="5">
        <v>305</v>
      </c>
      <c r="D312" s="14">
        <v>42582</v>
      </c>
      <c r="E312" s="31">
        <v>327</v>
      </c>
      <c r="F312" s="48">
        <f t="shared" si="64"/>
        <v>2.514547752660286</v>
      </c>
      <c r="G312" s="7">
        <f t="shared" si="61"/>
        <v>800030299.67999995</v>
      </c>
      <c r="I312" s="15">
        <f t="shared" si="62"/>
        <v>7.5613097992245262E-2</v>
      </c>
      <c r="J312" s="15">
        <f t="shared" si="63"/>
        <v>3.3258647899526927E-2</v>
      </c>
      <c r="K312" s="16">
        <f t="shared" si="65"/>
        <v>0.10887174589177219</v>
      </c>
      <c r="M312" s="17">
        <f t="shared" si="66"/>
        <v>60.492769446469183</v>
      </c>
      <c r="N312" s="17">
        <f t="shared" si="66"/>
        <v>26.607926046010128</v>
      </c>
      <c r="O312" s="17">
        <f t="shared" si="66"/>
        <v>87.100695492479304</v>
      </c>
      <c r="Z312" s="14">
        <v>42581</v>
      </c>
      <c r="AA312" s="32">
        <v>599</v>
      </c>
      <c r="AB312" s="48">
        <f t="shared" si="72"/>
        <v>2.7774268223893115</v>
      </c>
      <c r="AC312" s="7">
        <f t="shared" si="67"/>
        <v>1465498928.1599998</v>
      </c>
      <c r="AD312" s="15">
        <f t="shared" si="68"/>
        <v>6.2676468841088032E-2</v>
      </c>
      <c r="AE312" s="15">
        <f t="shared" si="69"/>
        <v>9.0818083071344313E-2</v>
      </c>
      <c r="AF312" s="16">
        <f t="shared" si="73"/>
        <v>0.15349455191243233</v>
      </c>
      <c r="AH312" s="17">
        <f t="shared" si="74"/>
        <v>50.143074149819839</v>
      </c>
      <c r="AI312" s="17">
        <f t="shared" si="70"/>
        <v>72.657218215930712</v>
      </c>
      <c r="AJ312" s="17">
        <f t="shared" si="71"/>
        <v>122.80029236575055</v>
      </c>
    </row>
    <row r="313" spans="1:36" x14ac:dyDescent="0.2">
      <c r="A313" s="20">
        <v>42675</v>
      </c>
      <c r="B313" s="21">
        <v>280</v>
      </c>
      <c r="C313" s="5">
        <v>306</v>
      </c>
      <c r="D313" s="14">
        <v>42583</v>
      </c>
      <c r="E313" s="31">
        <v>337</v>
      </c>
      <c r="F313" s="48">
        <f t="shared" si="64"/>
        <v>2.5276299008713385</v>
      </c>
      <c r="G313" s="7">
        <f t="shared" si="61"/>
        <v>824496058.07999992</v>
      </c>
      <c r="I313" s="15">
        <f t="shared" si="62"/>
        <v>7.491030515801067E-2</v>
      </c>
      <c r="J313" s="15">
        <f t="shared" si="63"/>
        <v>3.5332259863381843E-2</v>
      </c>
      <c r="K313" s="16">
        <f t="shared" si="65"/>
        <v>0.11024256502139251</v>
      </c>
      <c r="M313" s="17">
        <f t="shared" si="66"/>
        <v>61.763251312349688</v>
      </c>
      <c r="N313" s="17">
        <f t="shared" si="66"/>
        <v>29.131308980416524</v>
      </c>
      <c r="O313" s="17">
        <f t="shared" si="66"/>
        <v>90.894560292766215</v>
      </c>
      <c r="Z313" s="14">
        <v>42582</v>
      </c>
      <c r="AA313" s="32">
        <v>612</v>
      </c>
      <c r="AB313" s="48">
        <f t="shared" si="72"/>
        <v>2.7867514221455614</v>
      </c>
      <c r="AC313" s="7">
        <f t="shared" si="67"/>
        <v>1497304414.0799999</v>
      </c>
      <c r="AD313" s="15">
        <f t="shared" si="68"/>
        <v>6.2260685015079691E-2</v>
      </c>
      <c r="AE313" s="15">
        <f t="shared" si="69"/>
        <v>9.3474019404991893E-2</v>
      </c>
      <c r="AF313" s="16">
        <f t="shared" si="73"/>
        <v>0.15573470442007159</v>
      </c>
      <c r="AH313" s="17">
        <f t="shared" si="74"/>
        <v>51.333689368293726</v>
      </c>
      <c r="AI313" s="17">
        <f t="shared" si="70"/>
        <v>77.068960532309234</v>
      </c>
      <c r="AJ313" s="17">
        <f t="shared" si="71"/>
        <v>128.40264990060297</v>
      </c>
    </row>
    <row r="314" spans="1:36" x14ac:dyDescent="0.2">
      <c r="A314" s="20">
        <v>42676</v>
      </c>
      <c r="B314" s="21">
        <v>280</v>
      </c>
      <c r="C314" s="5">
        <v>307</v>
      </c>
      <c r="D314" s="14">
        <v>42584</v>
      </c>
      <c r="E314" s="31">
        <v>342</v>
      </c>
      <c r="F314" s="48">
        <f t="shared" si="64"/>
        <v>2.5340261060561349</v>
      </c>
      <c r="G314" s="7">
        <f t="shared" si="61"/>
        <v>836728937.27999997</v>
      </c>
      <c r="I314" s="15">
        <f t="shared" si="62"/>
        <v>7.4569072726136429E-2</v>
      </c>
      <c r="J314" s="15">
        <f t="shared" si="63"/>
        <v>3.637625329431371E-2</v>
      </c>
      <c r="K314" s="16">
        <f t="shared" si="65"/>
        <v>0.11094532602045014</v>
      </c>
      <c r="M314" s="17">
        <f t="shared" si="66"/>
        <v>62.39410097609516</v>
      </c>
      <c r="N314" s="17">
        <f t="shared" si="66"/>
        <v>30.437063761179211</v>
      </c>
      <c r="O314" s="17">
        <f t="shared" si="66"/>
        <v>92.831164737274378</v>
      </c>
      <c r="Z314" s="14">
        <v>42583</v>
      </c>
      <c r="AA314" s="32">
        <v>603</v>
      </c>
      <c r="AB314" s="48">
        <f t="shared" si="72"/>
        <v>2.7803173121401512</v>
      </c>
      <c r="AC314" s="7">
        <f t="shared" si="67"/>
        <v>1475285231.52</v>
      </c>
      <c r="AD314" s="15">
        <f t="shared" si="68"/>
        <v>6.2547285834509914E-2</v>
      </c>
      <c r="AE314" s="15">
        <f t="shared" si="69"/>
        <v>9.1636883897870502E-2</v>
      </c>
      <c r="AF314" s="16">
        <f t="shared" si="73"/>
        <v>0.15418416973238042</v>
      </c>
      <c r="AH314" s="17">
        <f t="shared" si="74"/>
        <v>52.335124006057875</v>
      </c>
      <c r="AI314" s="17">
        <f t="shared" si="70"/>
        <v>76.675232479515927</v>
      </c>
      <c r="AJ314" s="17">
        <f t="shared" si="71"/>
        <v>129.01035648557379</v>
      </c>
    </row>
    <row r="315" spans="1:36" x14ac:dyDescent="0.2">
      <c r="A315" s="20">
        <v>42677</v>
      </c>
      <c r="B315" s="21">
        <v>280</v>
      </c>
      <c r="C315" s="5">
        <v>308</v>
      </c>
      <c r="D315" s="14">
        <v>42585</v>
      </c>
      <c r="E315" s="31">
        <v>347</v>
      </c>
      <c r="F315" s="48">
        <f t="shared" si="64"/>
        <v>2.5403294747908736</v>
      </c>
      <c r="G315" s="7">
        <f t="shared" si="61"/>
        <v>848961816.48000002</v>
      </c>
      <c r="I315" s="15">
        <f t="shared" si="62"/>
        <v>7.4234313787237105E-2</v>
      </c>
      <c r="J315" s="15">
        <f t="shared" si="63"/>
        <v>3.7424466013418201E-2</v>
      </c>
      <c r="K315" s="16">
        <f t="shared" si="65"/>
        <v>0.11165877980065531</v>
      </c>
      <c r="M315" s="17">
        <f t="shared" si="66"/>
        <v>63.022097877959126</v>
      </c>
      <c r="N315" s="17">
        <f t="shared" si="66"/>
        <v>31.77194264754554</v>
      </c>
      <c r="O315" s="17">
        <f t="shared" si="66"/>
        <v>94.79404052550467</v>
      </c>
      <c r="Z315" s="14">
        <v>42584</v>
      </c>
      <c r="AA315" s="32">
        <v>596</v>
      </c>
      <c r="AB315" s="48">
        <f t="shared" si="72"/>
        <v>2.7752462597402365</v>
      </c>
      <c r="AC315" s="7">
        <f t="shared" si="67"/>
        <v>1458159200.6399999</v>
      </c>
      <c r="AD315" s="15">
        <f t="shared" si="68"/>
        <v>6.2774100013121434E-2</v>
      </c>
      <c r="AE315" s="15">
        <f t="shared" si="69"/>
        <v>9.0203062166716252E-2</v>
      </c>
      <c r="AF315" s="16">
        <f t="shared" si="73"/>
        <v>0.1529771621798377</v>
      </c>
      <c r="AH315" s="17">
        <f t="shared" si="74"/>
        <v>53.292813975036765</v>
      </c>
      <c r="AI315" s="17">
        <f t="shared" si="70"/>
        <v>76.578955509113783</v>
      </c>
      <c r="AJ315" s="17">
        <f t="shared" si="71"/>
        <v>129.87176948415058</v>
      </c>
    </row>
    <row r="316" spans="1:36" x14ac:dyDescent="0.2">
      <c r="A316" s="20">
        <v>42678</v>
      </c>
      <c r="B316" s="21">
        <v>270</v>
      </c>
      <c r="C316" s="5">
        <v>309</v>
      </c>
      <c r="D316" s="14">
        <v>42586</v>
      </c>
      <c r="E316" s="31">
        <v>353</v>
      </c>
      <c r="F316" s="48">
        <f t="shared" si="64"/>
        <v>2.5477747053878224</v>
      </c>
      <c r="G316" s="7">
        <f t="shared" si="61"/>
        <v>863641271.51999998</v>
      </c>
      <c r="I316" s="15">
        <f t="shared" si="62"/>
        <v>7.3840848218145363E-2</v>
      </c>
      <c r="J316" s="15">
        <f t="shared" si="63"/>
        <v>3.8687335047937976E-2</v>
      </c>
      <c r="K316" s="16">
        <f t="shared" si="65"/>
        <v>0.11252818326608334</v>
      </c>
      <c r="M316" s="17">
        <f t="shared" si="66"/>
        <v>63.772004045234389</v>
      </c>
      <c r="N316" s="17">
        <f t="shared" si="66"/>
        <v>33.411979232521418</v>
      </c>
      <c r="O316" s="17">
        <f t="shared" si="66"/>
        <v>97.1839832777558</v>
      </c>
      <c r="Z316" s="14">
        <v>42585</v>
      </c>
      <c r="AA316" s="32">
        <v>611</v>
      </c>
      <c r="AB316" s="48">
        <f t="shared" si="72"/>
        <v>2.786041210242554</v>
      </c>
      <c r="AC316" s="7">
        <f t="shared" si="67"/>
        <v>1494857838.24</v>
      </c>
      <c r="AD316" s="15">
        <f t="shared" si="68"/>
        <v>6.2292256085823089E-2</v>
      </c>
      <c r="AE316" s="15">
        <f t="shared" si="69"/>
        <v>9.3270248376570608E-2</v>
      </c>
      <c r="AF316" s="16">
        <f t="shared" si="73"/>
        <v>0.1555625044623937</v>
      </c>
      <c r="AH316" s="17">
        <f t="shared" si="74"/>
        <v>53.798163251809711</v>
      </c>
      <c r="AI316" s="17">
        <f t="shared" si="70"/>
        <v>80.552035902927656</v>
      </c>
      <c r="AJ316" s="17">
        <f t="shared" si="71"/>
        <v>134.35019915473734</v>
      </c>
    </row>
    <row r="317" spans="1:36" x14ac:dyDescent="0.2">
      <c r="A317" s="20">
        <v>42679</v>
      </c>
      <c r="B317" s="21">
        <v>274</v>
      </c>
      <c r="C317" s="5">
        <v>310</v>
      </c>
      <c r="D317" s="14">
        <v>42587</v>
      </c>
      <c r="E317" s="31">
        <v>519</v>
      </c>
      <c r="F317" s="48">
        <f t="shared" si="64"/>
        <v>2.7151673578484576</v>
      </c>
      <c r="G317" s="7">
        <f t="shared" si="61"/>
        <v>1269772860.96</v>
      </c>
      <c r="I317" s="15">
        <f t="shared" si="62"/>
        <v>6.5524686924375131E-2</v>
      </c>
      <c r="J317" s="15">
        <f t="shared" si="63"/>
        <v>7.4163191204729584E-2</v>
      </c>
      <c r="K317" s="16">
        <f t="shared" si="65"/>
        <v>0.13968787812910471</v>
      </c>
      <c r="M317" s="17">
        <f t="shared" si="66"/>
        <v>83.201469179472113</v>
      </c>
      <c r="N317" s="17">
        <f t="shared" si="66"/>
        <v>94.170407473952991</v>
      </c>
      <c r="O317" s="17">
        <f t="shared" si="66"/>
        <v>177.37187665342509</v>
      </c>
      <c r="Z317" s="14">
        <v>42586</v>
      </c>
      <c r="AA317" s="32">
        <v>598</v>
      </c>
      <c r="AB317" s="48">
        <f t="shared" si="72"/>
        <v>2.7767011839884108</v>
      </c>
      <c r="AC317" s="7">
        <f t="shared" si="67"/>
        <v>1463052352.3199999</v>
      </c>
      <c r="AD317" s="15">
        <f t="shared" si="68"/>
        <v>6.2708941259889225E-2</v>
      </c>
      <c r="AE317" s="15">
        <f t="shared" si="69"/>
        <v>9.0613163528863616E-2</v>
      </c>
      <c r="AF317" s="16">
        <f t="shared" si="73"/>
        <v>0.15332210478875286</v>
      </c>
      <c r="AH317" s="17">
        <f t="shared" si="74"/>
        <v>79.626111751342137</v>
      </c>
      <c r="AI317" s="17">
        <f t="shared" si="70"/>
        <v>115.05813589468148</v>
      </c>
      <c r="AJ317" s="17">
        <f t="shared" si="71"/>
        <v>194.68424764602364</v>
      </c>
    </row>
    <row r="318" spans="1:36" x14ac:dyDescent="0.2">
      <c r="A318" s="20">
        <v>42680</v>
      </c>
      <c r="B318" s="21">
        <v>267</v>
      </c>
      <c r="C318" s="5">
        <v>311</v>
      </c>
      <c r="D318" s="14">
        <v>42588</v>
      </c>
      <c r="E318" s="31">
        <v>1220</v>
      </c>
      <c r="F318" s="48">
        <f t="shared" si="64"/>
        <v>3.0863598306747484</v>
      </c>
      <c r="G318" s="7">
        <f t="shared" si="61"/>
        <v>2984822524.7999997</v>
      </c>
      <c r="I318" s="15">
        <f t="shared" si="62"/>
        <v>5.0273056238581026E-2</v>
      </c>
      <c r="J318" s="15">
        <f t="shared" si="63"/>
        <v>0.20121108283806333</v>
      </c>
      <c r="K318" s="16">
        <f t="shared" si="65"/>
        <v>0.25148413907664435</v>
      </c>
      <c r="M318" s="17">
        <f t="shared" si="66"/>
        <v>150.05615065145381</v>
      </c>
      <c r="N318" s="17">
        <f t="shared" si="66"/>
        <v>600.57937229445008</v>
      </c>
      <c r="O318" s="17">
        <f t="shared" si="66"/>
        <v>750.63552294590386</v>
      </c>
      <c r="Z318" s="14">
        <v>42587</v>
      </c>
      <c r="AA318" s="32">
        <v>607</v>
      </c>
      <c r="AB318" s="48">
        <f t="shared" si="72"/>
        <v>2.7831886910752575</v>
      </c>
      <c r="AC318" s="7">
        <f t="shared" si="67"/>
        <v>1485071534.8799999</v>
      </c>
      <c r="AD318" s="15">
        <f t="shared" si="68"/>
        <v>6.2419220563300216E-2</v>
      </c>
      <c r="AE318" s="15">
        <f t="shared" si="69"/>
        <v>9.2454274896666355E-2</v>
      </c>
      <c r="AF318" s="16">
        <f t="shared" si="73"/>
        <v>0.15487349545996656</v>
      </c>
      <c r="AH318" s="17">
        <f t="shared" si="74"/>
        <v>186.31029551779781</v>
      </c>
      <c r="AI318" s="17">
        <f t="shared" si="70"/>
        <v>275.95960222562093</v>
      </c>
      <c r="AJ318" s="17">
        <f t="shared" si="71"/>
        <v>462.26989774341871</v>
      </c>
    </row>
    <row r="319" spans="1:36" x14ac:dyDescent="0.2">
      <c r="A319" s="20">
        <v>42681</v>
      </c>
      <c r="B319" s="21">
        <v>274</v>
      </c>
      <c r="C319" s="5">
        <v>312</v>
      </c>
      <c r="D319" s="14">
        <v>42589</v>
      </c>
      <c r="E319" s="31">
        <v>1010</v>
      </c>
      <c r="F319" s="48">
        <f t="shared" si="64"/>
        <v>3.0043213737826426</v>
      </c>
      <c r="G319" s="7">
        <f t="shared" si="61"/>
        <v>2471041598.4000001</v>
      </c>
      <c r="I319" s="15">
        <f t="shared" si="62"/>
        <v>5.3304909412025495E-2</v>
      </c>
      <c r="J319" s="15">
        <f t="shared" si="63"/>
        <v>0.16739115136103644</v>
      </c>
      <c r="K319" s="16">
        <f t="shared" si="65"/>
        <v>0.22069606077306192</v>
      </c>
      <c r="M319" s="17">
        <f t="shared" si="66"/>
        <v>131.7186485560587</v>
      </c>
      <c r="N319" s="17">
        <f t="shared" si="66"/>
        <v>413.63049821719181</v>
      </c>
      <c r="O319" s="17">
        <f t="shared" si="66"/>
        <v>545.34914677325048</v>
      </c>
      <c r="Z319" s="14">
        <v>42588</v>
      </c>
      <c r="AA319" s="32">
        <v>568</v>
      </c>
      <c r="AB319" s="48">
        <f t="shared" si="72"/>
        <v>2.7543483357110188</v>
      </c>
      <c r="AC319" s="7">
        <f t="shared" si="67"/>
        <v>1389655077.1199999</v>
      </c>
      <c r="AD319" s="15">
        <f t="shared" si="68"/>
        <v>6.3717518165624459E-2</v>
      </c>
      <c r="AE319" s="15">
        <f t="shared" si="69"/>
        <v>8.4425582548653511E-2</v>
      </c>
      <c r="AF319" s="16">
        <f t="shared" si="73"/>
        <v>0.14814310071427797</v>
      </c>
      <c r="AH319" s="17">
        <f t="shared" si="74"/>
        <v>157.44863793406569</v>
      </c>
      <c r="AI319" s="17">
        <f t="shared" si="70"/>
        <v>208.61912644687592</v>
      </c>
      <c r="AJ319" s="17">
        <f t="shared" si="71"/>
        <v>366.06776438094164</v>
      </c>
    </row>
    <row r="320" spans="1:36" x14ac:dyDescent="0.2">
      <c r="A320" s="20">
        <v>42682</v>
      </c>
      <c r="B320" s="21">
        <v>270</v>
      </c>
      <c r="C320" s="5">
        <v>313</v>
      </c>
      <c r="D320" s="14">
        <v>42590</v>
      </c>
      <c r="E320" s="31">
        <v>811</v>
      </c>
      <c r="F320" s="48">
        <f t="shared" si="64"/>
        <v>2.909020854211156</v>
      </c>
      <c r="G320" s="7">
        <f t="shared" si="61"/>
        <v>1984173006.24</v>
      </c>
      <c r="I320" s="15">
        <f t="shared" si="62"/>
        <v>5.7057188863500613E-2</v>
      </c>
      <c r="J320" s="15">
        <f t="shared" si="63"/>
        <v>0.1321939230009832</v>
      </c>
      <c r="K320" s="16">
        <f t="shared" si="65"/>
        <v>0.18925111186448382</v>
      </c>
      <c r="M320" s="17">
        <f t="shared" si="66"/>
        <v>113.21133395489547</v>
      </c>
      <c r="N320" s="17">
        <f t="shared" si="66"/>
        <v>262.2956136075199</v>
      </c>
      <c r="O320" s="17">
        <f t="shared" si="66"/>
        <v>375.50694756241535</v>
      </c>
      <c r="Z320" s="14">
        <v>42589</v>
      </c>
      <c r="AA320" s="32">
        <v>581</v>
      </c>
      <c r="AB320" s="48">
        <f t="shared" si="72"/>
        <v>2.7641761323903307</v>
      </c>
      <c r="AC320" s="7">
        <f t="shared" si="67"/>
        <v>1421460563.04</v>
      </c>
      <c r="AD320" s="15">
        <f t="shared" si="68"/>
        <v>6.3272097893336501E-2</v>
      </c>
      <c r="AE320" s="15">
        <f t="shared" si="69"/>
        <v>8.7116265433266671E-2</v>
      </c>
      <c r="AF320" s="16">
        <f t="shared" si="73"/>
        <v>0.15038836332660316</v>
      </c>
      <c r="AH320" s="17">
        <f t="shared" si="74"/>
        <v>125.54278868813306</v>
      </c>
      <c r="AI320" s="17">
        <f t="shared" si="70"/>
        <v>172.85374227712651</v>
      </c>
      <c r="AJ320" s="17">
        <f t="shared" si="71"/>
        <v>298.39653096525956</v>
      </c>
    </row>
    <row r="321" spans="1:36" x14ac:dyDescent="0.2">
      <c r="A321" s="20">
        <v>42683</v>
      </c>
      <c r="B321" s="21">
        <v>269</v>
      </c>
      <c r="C321" s="5">
        <v>314</v>
      </c>
      <c r="D321" s="14">
        <v>42591</v>
      </c>
      <c r="E321" s="31">
        <v>773</v>
      </c>
      <c r="F321" s="48">
        <f t="shared" si="64"/>
        <v>2.888179493918325</v>
      </c>
      <c r="G321" s="7">
        <f t="shared" si="61"/>
        <v>1891203124.3199999</v>
      </c>
      <c r="I321" s="15">
        <f t="shared" si="62"/>
        <v>5.7912350540639583E-2</v>
      </c>
      <c r="J321" s="15">
        <f t="shared" si="63"/>
        <v>0.12508238226676971</v>
      </c>
      <c r="K321" s="16">
        <f t="shared" si="65"/>
        <v>0.1829947328074093</v>
      </c>
      <c r="M321" s="17">
        <f t="shared" si="66"/>
        <v>109.52401827917261</v>
      </c>
      <c r="N321" s="17">
        <f t="shared" si="66"/>
        <v>236.55619214030344</v>
      </c>
      <c r="O321" s="17">
        <f t="shared" si="66"/>
        <v>346.08021041947603</v>
      </c>
      <c r="Z321" s="14">
        <v>42590</v>
      </c>
      <c r="AA321" s="32">
        <v>562</v>
      </c>
      <c r="AB321" s="48">
        <f t="shared" si="72"/>
        <v>2.7497363155690611</v>
      </c>
      <c r="AC321" s="7">
        <f t="shared" si="67"/>
        <v>1374975622.0799999</v>
      </c>
      <c r="AD321" s="15">
        <f t="shared" si="68"/>
        <v>6.392762611712352E-2</v>
      </c>
      <c r="AE321" s="15">
        <f t="shared" si="69"/>
        <v>8.3179006608882E-2</v>
      </c>
      <c r="AF321" s="16">
        <f t="shared" si="73"/>
        <v>0.14710663272600552</v>
      </c>
      <c r="AH321" s="17">
        <f t="shared" si="74"/>
        <v>120.90012624306482</v>
      </c>
      <c r="AI321" s="17">
        <f t="shared" si="70"/>
        <v>157.30839717655155</v>
      </c>
      <c r="AJ321" s="17">
        <f t="shared" si="71"/>
        <v>278.20852341961643</v>
      </c>
    </row>
    <row r="322" spans="1:36" x14ac:dyDescent="0.2">
      <c r="A322" s="20">
        <v>42684</v>
      </c>
      <c r="B322" s="21">
        <v>262</v>
      </c>
      <c r="C322" s="5">
        <v>315</v>
      </c>
      <c r="D322" s="14">
        <v>42592</v>
      </c>
      <c r="E322" s="31">
        <v>631</v>
      </c>
      <c r="F322" s="48">
        <f t="shared" si="64"/>
        <v>2.8000293592441343</v>
      </c>
      <c r="G322" s="7">
        <f t="shared" si="61"/>
        <v>1543789355.04</v>
      </c>
      <c r="I322" s="15">
        <f t="shared" si="62"/>
        <v>6.167337767399405E-2</v>
      </c>
      <c r="J322" s="15">
        <f t="shared" si="63"/>
        <v>9.7328617146748675E-2</v>
      </c>
      <c r="K322" s="16">
        <f t="shared" si="65"/>
        <v>0.15900199482074273</v>
      </c>
      <c r="M322" s="17">
        <f t="shared" si="66"/>
        <v>95.2107039424736</v>
      </c>
      <c r="N322" s="17">
        <f t="shared" si="66"/>
        <v>150.25488309191419</v>
      </c>
      <c r="O322" s="17">
        <f t="shared" si="66"/>
        <v>245.46558703438782</v>
      </c>
      <c r="Z322" s="14">
        <v>42591</v>
      </c>
      <c r="AA322" s="32">
        <v>540</v>
      </c>
      <c r="AB322" s="48">
        <f t="shared" si="72"/>
        <v>2.7323937598229686</v>
      </c>
      <c r="AC322" s="7">
        <f t="shared" si="67"/>
        <v>1321150953.5999999</v>
      </c>
      <c r="AD322" s="15">
        <f t="shared" si="68"/>
        <v>6.4723913672607408E-2</v>
      </c>
      <c r="AE322" s="15">
        <f t="shared" si="69"/>
        <v>7.858365460607275E-2</v>
      </c>
      <c r="AF322" s="16">
        <f t="shared" si="73"/>
        <v>0.14330756827868016</v>
      </c>
      <c r="AH322" s="17">
        <f t="shared" si="74"/>
        <v>99.920088944299223</v>
      </c>
      <c r="AI322" s="17">
        <f t="shared" si="70"/>
        <v>121.31660946099517</v>
      </c>
      <c r="AJ322" s="17">
        <f t="shared" si="71"/>
        <v>221.23669840529439</v>
      </c>
    </row>
    <row r="323" spans="1:36" x14ac:dyDescent="0.2">
      <c r="A323" s="20">
        <v>42685</v>
      </c>
      <c r="B323" s="21">
        <v>259</v>
      </c>
      <c r="C323" s="5">
        <v>316</v>
      </c>
      <c r="D323" s="14">
        <v>42593</v>
      </c>
      <c r="E323" s="31">
        <v>591</v>
      </c>
      <c r="F323" s="48">
        <f t="shared" si="64"/>
        <v>2.7715874808812555</v>
      </c>
      <c r="G323" s="7">
        <f t="shared" si="61"/>
        <v>1445926321.4399998</v>
      </c>
      <c r="I323" s="15">
        <f t="shared" si="62"/>
        <v>6.2938257718433643E-2</v>
      </c>
      <c r="J323" s="15">
        <f t="shared" si="63"/>
        <v>8.9176285279375378E-2</v>
      </c>
      <c r="K323" s="16">
        <f t="shared" si="65"/>
        <v>0.15211454299780902</v>
      </c>
      <c r="M323" s="17">
        <f t="shared" si="66"/>
        <v>91.004083460657426</v>
      </c>
      <c r="N323" s="17">
        <f t="shared" si="66"/>
        <v>128.94233813369124</v>
      </c>
      <c r="O323" s="17">
        <f t="shared" si="66"/>
        <v>219.94642159434866</v>
      </c>
      <c r="Z323" s="14">
        <v>42592</v>
      </c>
      <c r="AA323" s="32">
        <v>525</v>
      </c>
      <c r="AB323" s="48">
        <f t="shared" si="72"/>
        <v>2.720159303405957</v>
      </c>
      <c r="AC323" s="7">
        <f t="shared" si="67"/>
        <v>1284452316</v>
      </c>
      <c r="AD323" s="15">
        <f t="shared" si="68"/>
        <v>6.5291621067708486E-2</v>
      </c>
      <c r="AE323" s="15">
        <f t="shared" si="69"/>
        <v>7.542939346314248E-2</v>
      </c>
      <c r="AF323" s="16">
        <f t="shared" si="73"/>
        <v>0.14072101453085095</v>
      </c>
      <c r="AH323" s="17">
        <f t="shared" si="74"/>
        <v>94.406873471286119</v>
      </c>
      <c r="AI323" s="17">
        <f t="shared" si="70"/>
        <v>109.06534541861197</v>
      </c>
      <c r="AJ323" s="17">
        <f t="shared" si="71"/>
        <v>203.4722188898981</v>
      </c>
    </row>
    <row r="324" spans="1:36" x14ac:dyDescent="0.2">
      <c r="A324" s="20">
        <v>42686</v>
      </c>
      <c r="B324" s="21">
        <v>262</v>
      </c>
      <c r="C324" s="5">
        <v>317</v>
      </c>
      <c r="D324" s="14">
        <v>42594</v>
      </c>
      <c r="E324" s="31">
        <v>509</v>
      </c>
      <c r="F324" s="48">
        <f t="shared" si="64"/>
        <v>2.7067177823367587</v>
      </c>
      <c r="G324" s="7">
        <f t="shared" si="61"/>
        <v>1245307102.5599999</v>
      </c>
      <c r="I324" s="15">
        <f t="shared" si="62"/>
        <v>6.5921081379713739E-2</v>
      </c>
      <c r="J324" s="15">
        <f t="shared" si="63"/>
        <v>7.2047449571824185E-2</v>
      </c>
      <c r="K324" s="16">
        <f t="shared" si="65"/>
        <v>0.13796853095153794</v>
      </c>
      <c r="M324" s="17">
        <f t="shared" si="66"/>
        <v>82.091990850593277</v>
      </c>
      <c r="N324" s="17">
        <f t="shared" si="66"/>
        <v>89.721200673126091</v>
      </c>
      <c r="O324" s="17">
        <f t="shared" si="66"/>
        <v>171.81319152371938</v>
      </c>
      <c r="Z324" s="14">
        <v>42593</v>
      </c>
      <c r="AA324" s="32">
        <v>520</v>
      </c>
      <c r="AB324" s="48">
        <f t="shared" si="72"/>
        <v>2.716003343634799</v>
      </c>
      <c r="AC324" s="7">
        <f t="shared" si="67"/>
        <v>1272219436.8</v>
      </c>
      <c r="AD324" s="15">
        <f t="shared" si="68"/>
        <v>6.5485598185472907E-2</v>
      </c>
      <c r="AE324" s="15">
        <f t="shared" si="69"/>
        <v>7.4374397420702287E-2</v>
      </c>
      <c r="AF324" s="16">
        <f t="shared" si="73"/>
        <v>0.13985999560617518</v>
      </c>
      <c r="AH324" s="17">
        <f t="shared" si="74"/>
        <v>81.549680535759663</v>
      </c>
      <c r="AI324" s="17">
        <f t="shared" si="70"/>
        <v>92.618965356620706</v>
      </c>
      <c r="AJ324" s="17">
        <f t="shared" si="71"/>
        <v>174.16864589238034</v>
      </c>
    </row>
    <row r="325" spans="1:36" x14ac:dyDescent="0.2">
      <c r="A325" s="20">
        <v>42687</v>
      </c>
      <c r="B325" s="21">
        <v>262</v>
      </c>
      <c r="C325" s="5">
        <v>318</v>
      </c>
      <c r="D325" s="14">
        <v>42595</v>
      </c>
      <c r="E325" s="31">
        <v>445</v>
      </c>
      <c r="F325" s="48">
        <f t="shared" si="64"/>
        <v>2.6483600109809315</v>
      </c>
      <c r="G325" s="7">
        <f t="shared" si="61"/>
        <v>1088726248.8</v>
      </c>
      <c r="I325" s="15">
        <f t="shared" si="62"/>
        <v>6.8725076525313095E-2</v>
      </c>
      <c r="J325" s="15">
        <f t="shared" si="63"/>
        <v>5.8378377300171369E-2</v>
      </c>
      <c r="K325" s="16">
        <f t="shared" si="65"/>
        <v>0.12710345382548446</v>
      </c>
      <c r="M325" s="17">
        <f t="shared" si="66"/>
        <v>74.822794763897065</v>
      </c>
      <c r="N325" s="17">
        <f t="shared" si="66"/>
        <v>63.558071729046645</v>
      </c>
      <c r="O325" s="17">
        <f t="shared" si="66"/>
        <v>138.38086649294371</v>
      </c>
      <c r="Z325" s="14">
        <v>42594</v>
      </c>
      <c r="AA325" s="32">
        <v>525</v>
      </c>
      <c r="AB325" s="48">
        <f t="shared" si="72"/>
        <v>2.720159303405957</v>
      </c>
      <c r="AC325" s="7">
        <f t="shared" si="67"/>
        <v>1284452316</v>
      </c>
      <c r="AD325" s="15">
        <f t="shared" si="68"/>
        <v>6.5291621067708486E-2</v>
      </c>
      <c r="AE325" s="15">
        <f t="shared" si="69"/>
        <v>7.542939346314248E-2</v>
      </c>
      <c r="AF325" s="16">
        <f t="shared" si="73"/>
        <v>0.14072101453085095</v>
      </c>
      <c r="AH325" s="17">
        <f t="shared" si="74"/>
        <v>71.084701683117302</v>
      </c>
      <c r="AI325" s="17">
        <f t="shared" si="70"/>
        <v>82.121960594386351</v>
      </c>
      <c r="AJ325" s="17">
        <f t="shared" si="71"/>
        <v>153.20666227750365</v>
      </c>
    </row>
    <row r="326" spans="1:36" x14ac:dyDescent="0.2">
      <c r="A326" s="20">
        <v>42688</v>
      </c>
      <c r="B326" s="21">
        <v>258</v>
      </c>
      <c r="C326" s="5">
        <v>319</v>
      </c>
      <c r="D326" s="14">
        <v>42596</v>
      </c>
      <c r="E326" s="31">
        <v>410</v>
      </c>
      <c r="F326" s="48">
        <f t="shared" si="64"/>
        <v>2.6127838567197355</v>
      </c>
      <c r="G326" s="7">
        <f t="shared" si="61"/>
        <v>1003096094.4</v>
      </c>
      <c r="I326" s="15">
        <f t="shared" si="62"/>
        <v>7.0492650454818298E-2</v>
      </c>
      <c r="J326" s="15">
        <f t="shared" si="63"/>
        <v>5.0854133948988522E-2</v>
      </c>
      <c r="K326" s="16">
        <f t="shared" si="65"/>
        <v>0.12134678440380682</v>
      </c>
      <c r="M326" s="17">
        <f t="shared" si="66"/>
        <v>70.710902355132603</v>
      </c>
      <c r="N326" s="17">
        <f t="shared" si="66"/>
        <v>51.011583148324831</v>
      </c>
      <c r="O326" s="17">
        <f t="shared" si="66"/>
        <v>121.72248550345746</v>
      </c>
      <c r="Z326" s="14">
        <v>42595</v>
      </c>
      <c r="AA326" s="32">
        <v>522</v>
      </c>
      <c r="AB326" s="48">
        <f t="shared" si="72"/>
        <v>2.7176705030022621</v>
      </c>
      <c r="AC326" s="7">
        <f t="shared" si="67"/>
        <v>1277112588.48</v>
      </c>
      <c r="AD326" s="15">
        <f t="shared" si="68"/>
        <v>6.5407715321312315E-2</v>
      </c>
      <c r="AE326" s="15">
        <f t="shared" si="69"/>
        <v>7.479660398153154E-2</v>
      </c>
      <c r="AF326" s="16">
        <f t="shared" si="73"/>
        <v>0.14020431930284386</v>
      </c>
      <c r="AH326" s="17">
        <f t="shared" si="74"/>
        <v>65.610223782435426</v>
      </c>
      <c r="AI326" s="17">
        <f t="shared" si="70"/>
        <v>75.028181328257773</v>
      </c>
      <c r="AJ326" s="17">
        <f t="shared" si="71"/>
        <v>140.63840511069318</v>
      </c>
    </row>
    <row r="327" spans="1:36" x14ac:dyDescent="0.2">
      <c r="A327" s="20">
        <v>42689</v>
      </c>
      <c r="B327" s="21">
        <v>262</v>
      </c>
      <c r="C327" s="5">
        <v>320</v>
      </c>
      <c r="D327" s="14">
        <v>42597</v>
      </c>
      <c r="E327" s="31">
        <v>385</v>
      </c>
      <c r="F327" s="48">
        <f t="shared" si="64"/>
        <v>2.5854607295085006</v>
      </c>
      <c r="G327" s="7">
        <f t="shared" si="61"/>
        <v>941931698.39999998</v>
      </c>
      <c r="I327" s="15">
        <f t="shared" si="62"/>
        <v>7.1880983287605851E-2</v>
      </c>
      <c r="J327" s="15">
        <f t="shared" si="63"/>
        <v>4.5491281967836583E-2</v>
      </c>
      <c r="K327" s="16">
        <f t="shared" si="65"/>
        <v>0.11737226525544243</v>
      </c>
      <c r="M327" s="17">
        <f t="shared" si="66"/>
        <v>67.706976670756589</v>
      </c>
      <c r="N327" s="17">
        <f t="shared" si="66"/>
        <v>42.849680486357606</v>
      </c>
      <c r="O327" s="17">
        <f t="shared" si="66"/>
        <v>110.55665715711419</v>
      </c>
      <c r="Z327" s="14">
        <v>42596</v>
      </c>
      <c r="AA327" s="32">
        <v>496</v>
      </c>
      <c r="AB327" s="48">
        <f t="shared" si="72"/>
        <v>2.6954816764901977</v>
      </c>
      <c r="AC327" s="7">
        <f t="shared" si="67"/>
        <v>1213501616.6399999</v>
      </c>
      <c r="AD327" s="15">
        <f t="shared" si="68"/>
        <v>6.6451917281508052E-2</v>
      </c>
      <c r="AE327" s="15">
        <f t="shared" si="69"/>
        <v>6.9287499397603147E-2</v>
      </c>
      <c r="AF327" s="16">
        <f t="shared" si="73"/>
        <v>0.13573941667911121</v>
      </c>
      <c r="AH327" s="17">
        <f t="shared" si="74"/>
        <v>62.593167306907191</v>
      </c>
      <c r="AI327" s="17">
        <f t="shared" si="70"/>
        <v>65.2640919854733</v>
      </c>
      <c r="AJ327" s="17">
        <f t="shared" si="71"/>
        <v>127.8572592923805</v>
      </c>
    </row>
    <row r="328" spans="1:36" x14ac:dyDescent="0.2">
      <c r="A328" s="20">
        <v>42690</v>
      </c>
      <c r="B328" s="21">
        <v>262</v>
      </c>
      <c r="C328" s="5">
        <v>321</v>
      </c>
      <c r="D328" s="14">
        <v>42598</v>
      </c>
      <c r="E328" s="31">
        <v>367</v>
      </c>
      <c r="F328" s="48">
        <f t="shared" si="64"/>
        <v>2.5646660642520893</v>
      </c>
      <c r="G328" s="7">
        <f t="shared" ref="G328:G373" si="75">(E328*60*60*24)*28.31685</f>
        <v>897893333.27999997</v>
      </c>
      <c r="I328" s="15">
        <f t="shared" ref="I328:I373" si="76">(POWER(E328,$I$6))*$J$6</f>
        <v>7.2955889283804115E-2</v>
      </c>
      <c r="J328" s="15">
        <f t="shared" ref="J328:J373" si="77">(((F328*F328)*$K$6)+($L$6*F328)+$M$6)</f>
        <v>4.1651948696121543E-2</v>
      </c>
      <c r="K328" s="16">
        <f t="shared" si="65"/>
        <v>0.11460783797992566</v>
      </c>
      <c r="M328" s="17">
        <f t="shared" si="66"/>
        <v>65.506606611441512</v>
      </c>
      <c r="N328" s="17">
        <f t="shared" si="66"/>
        <v>37.39900705236812</v>
      </c>
      <c r="O328" s="17">
        <f t="shared" si="66"/>
        <v>102.90561366380963</v>
      </c>
      <c r="Z328" s="14">
        <v>42597</v>
      </c>
      <c r="AA328" s="32">
        <v>467</v>
      </c>
      <c r="AB328" s="48">
        <f t="shared" si="72"/>
        <v>2.6693168805661123</v>
      </c>
      <c r="AC328" s="7">
        <f t="shared" si="67"/>
        <v>1142550917.28</v>
      </c>
      <c r="AD328" s="15">
        <f t="shared" si="68"/>
        <v>6.7704666398682944E-2</v>
      </c>
      <c r="AE328" s="15">
        <f t="shared" si="69"/>
        <v>6.3097399250756858E-2</v>
      </c>
      <c r="AF328" s="16">
        <f t="shared" si="73"/>
        <v>0.1308020656494398</v>
      </c>
      <c r="AH328" s="17">
        <f t="shared" si="74"/>
        <v>60.791568591323838</v>
      </c>
      <c r="AI328" s="17">
        <f t="shared" si="70"/>
        <v>56.654734134561046</v>
      </c>
      <c r="AJ328" s="17">
        <f t="shared" si="71"/>
        <v>117.44630272588489</v>
      </c>
    </row>
    <row r="329" spans="1:36" x14ac:dyDescent="0.2">
      <c r="A329" s="20">
        <v>42691</v>
      </c>
      <c r="B329" s="21">
        <v>262</v>
      </c>
      <c r="C329" s="5">
        <v>322</v>
      </c>
      <c r="D329" s="14">
        <v>42599</v>
      </c>
      <c r="E329" s="31">
        <v>360</v>
      </c>
      <c r="F329" s="48">
        <f t="shared" ref="F329:F373" si="78">LOG10(E329)</f>
        <v>2.5563025007672873</v>
      </c>
      <c r="G329" s="7">
        <f t="shared" si="75"/>
        <v>880767302.39999998</v>
      </c>
      <c r="I329" s="15">
        <f t="shared" si="76"/>
        <v>7.3392733000259253E-2</v>
      </c>
      <c r="J329" s="15">
        <f t="shared" si="77"/>
        <v>4.0166793989209637E-2</v>
      </c>
      <c r="K329" s="16">
        <f t="shared" ref="K329:K373" si="79">I329+J329</f>
        <v>0.11355952698946889</v>
      </c>
      <c r="M329" s="17">
        <f t="shared" ref="M329:O373" si="80">(I329*$G329)/1000000</f>
        <v>64.641919460401795</v>
      </c>
      <c r="N329" s="17">
        <f t="shared" si="80"/>
        <v>35.377598787932712</v>
      </c>
      <c r="O329" s="17">
        <f t="shared" si="80"/>
        <v>100.01951824833449</v>
      </c>
      <c r="Z329" s="14">
        <v>42598</v>
      </c>
      <c r="AA329" s="32">
        <v>462</v>
      </c>
      <c r="AB329" s="48">
        <f t="shared" si="72"/>
        <v>2.6646419755561257</v>
      </c>
      <c r="AC329" s="7">
        <f t="shared" ref="AC329:AC374" si="81">(AA329*60*60*24)*28.31685</f>
        <v>1130318038.0799999</v>
      </c>
      <c r="AD329" s="15">
        <f t="shared" ref="AD329:AD374" si="82">(POWER(AA329,$I$6))*$J$6</f>
        <v>6.7930971105965549E-2</v>
      </c>
      <c r="AE329" s="15">
        <f t="shared" ref="AE329:AE374" si="83">(((AB329*AB329)*$K$6)+($L$6*AB329)+$M$6)</f>
        <v>6.2026294162808915E-2</v>
      </c>
      <c r="AF329" s="16">
        <f t="shared" si="73"/>
        <v>0.12995726526877446</v>
      </c>
      <c r="AH329" s="17">
        <f t="shared" si="74"/>
        <v>59.831378170413622</v>
      </c>
      <c r="AI329" s="17">
        <f t="shared" ref="AI329:AI374" si="84">(AE329*$G329)/1000000</f>
        <v>54.63073178764607</v>
      </c>
      <c r="AJ329" s="17">
        <f t="shared" ref="AJ329:AJ374" si="85">(AF329*$G329)/1000000</f>
        <v>114.4621099580597</v>
      </c>
    </row>
    <row r="330" spans="1:36" x14ac:dyDescent="0.2">
      <c r="A330" s="20">
        <v>42692</v>
      </c>
      <c r="B330" s="21">
        <v>254</v>
      </c>
      <c r="C330" s="5">
        <v>323</v>
      </c>
      <c r="D330" s="14">
        <v>42600</v>
      </c>
      <c r="E330" s="31">
        <v>356</v>
      </c>
      <c r="F330" s="48">
        <f t="shared" si="78"/>
        <v>2.5514499979728753</v>
      </c>
      <c r="G330" s="7">
        <f t="shared" si="75"/>
        <v>870980999.03999996</v>
      </c>
      <c r="I330" s="15">
        <f t="shared" si="76"/>
        <v>7.3647385880138444E-2</v>
      </c>
      <c r="J330" s="15">
        <f t="shared" si="77"/>
        <v>3.9320633453898024E-2</v>
      </c>
      <c r="K330" s="16">
        <f t="shared" si="79"/>
        <v>0.11296801933403647</v>
      </c>
      <c r="M330" s="17">
        <f t="shared" si="80"/>
        <v>64.14547373056736</v>
      </c>
      <c r="N330" s="17">
        <f t="shared" si="80"/>
        <v>34.247524608561747</v>
      </c>
      <c r="O330" s="17">
        <f t="shared" si="80"/>
        <v>98.392998339129122</v>
      </c>
      <c r="Z330" s="14">
        <v>42599</v>
      </c>
      <c r="AA330" s="32">
        <v>468</v>
      </c>
      <c r="AB330" s="48">
        <f t="shared" ref="AB330:AB374" si="86">LOG10(AA330)</f>
        <v>2.6702458530741242</v>
      </c>
      <c r="AC330" s="7">
        <f t="shared" si="81"/>
        <v>1144997493.1199999</v>
      </c>
      <c r="AD330" s="15">
        <f t="shared" si="82"/>
        <v>6.7659786190378046E-2</v>
      </c>
      <c r="AE330" s="15">
        <f t="shared" si="83"/>
        <v>6.3311503429215099E-2</v>
      </c>
      <c r="AF330" s="16">
        <f t="shared" ref="AF330:AF374" si="87">AD330+AE330</f>
        <v>0.13097128961959315</v>
      </c>
      <c r="AH330" s="17">
        <f t="shared" ref="AH330:AH374" si="88">(AD330*$G330)/1000000</f>
        <v>58.930388170928261</v>
      </c>
      <c r="AI330" s="17">
        <f t="shared" si="84"/>
        <v>55.143116507502157</v>
      </c>
      <c r="AJ330" s="17">
        <f t="shared" si="85"/>
        <v>114.07350467843041</v>
      </c>
    </row>
    <row r="331" spans="1:36" x14ac:dyDescent="0.2">
      <c r="A331" s="20">
        <v>42693</v>
      </c>
      <c r="B331" s="21">
        <v>247</v>
      </c>
      <c r="C331" s="5">
        <v>324</v>
      </c>
      <c r="D331" s="14">
        <v>42601</v>
      </c>
      <c r="E331" s="31">
        <v>358</v>
      </c>
      <c r="F331" s="48">
        <f t="shared" si="78"/>
        <v>2.5538830266438746</v>
      </c>
      <c r="G331" s="7">
        <f t="shared" si="75"/>
        <v>875874150.71999991</v>
      </c>
      <c r="I331" s="15">
        <f t="shared" si="76"/>
        <v>7.3519593523082141E-2</v>
      </c>
      <c r="J331" s="15">
        <f t="shared" si="77"/>
        <v>3.9743470946880244E-2</v>
      </c>
      <c r="K331" s="16">
        <f t="shared" si="79"/>
        <v>0.11326306446996239</v>
      </c>
      <c r="M331" s="17">
        <f t="shared" si="80"/>
        <v>64.393911538309183</v>
      </c>
      <c r="N331" s="17">
        <f t="shared" si="80"/>
        <v>34.810278862263722</v>
      </c>
      <c r="O331" s="17">
        <f t="shared" si="80"/>
        <v>99.204190400572898</v>
      </c>
      <c r="Z331" s="14">
        <v>42600</v>
      </c>
      <c r="AA331" s="32">
        <v>453</v>
      </c>
      <c r="AB331" s="48">
        <f t="shared" si="86"/>
        <v>2.6560982020128319</v>
      </c>
      <c r="AC331" s="7">
        <f t="shared" si="81"/>
        <v>1108298855.52</v>
      </c>
      <c r="AD331" s="15">
        <f t="shared" si="82"/>
        <v>6.8346517858033681E-2</v>
      </c>
      <c r="AE331" s="15">
        <f t="shared" si="83"/>
        <v>6.0096092337039497E-2</v>
      </c>
      <c r="AF331" s="16">
        <f t="shared" si="87"/>
        <v>0.12844261019507319</v>
      </c>
      <c r="AH331" s="17">
        <f t="shared" si="88"/>
        <v>59.862948283574561</v>
      </c>
      <c r="AI331" s="17">
        <f t="shared" si="84"/>
        <v>52.636613837295165</v>
      </c>
      <c r="AJ331" s="17">
        <f t="shared" si="85"/>
        <v>112.49956212086974</v>
      </c>
    </row>
    <row r="332" spans="1:36" x14ac:dyDescent="0.2">
      <c r="A332" s="20">
        <v>42694</v>
      </c>
      <c r="B332" s="21">
        <v>246</v>
      </c>
      <c r="C332" s="5">
        <v>325</v>
      </c>
      <c r="D332" s="14">
        <v>42602</v>
      </c>
      <c r="E332" s="31">
        <v>343</v>
      </c>
      <c r="F332" s="48">
        <f t="shared" si="78"/>
        <v>2.5352941200427703</v>
      </c>
      <c r="G332" s="7">
        <f t="shared" si="75"/>
        <v>839175513.12</v>
      </c>
      <c r="I332" s="15">
        <f t="shared" si="76"/>
        <v>7.4501610038062493E-2</v>
      </c>
      <c r="J332" s="15">
        <f t="shared" si="77"/>
        <v>3.6585571330464139E-2</v>
      </c>
      <c r="K332" s="16">
        <f t="shared" si="79"/>
        <v>0.11108718136852663</v>
      </c>
      <c r="M332" s="17">
        <f t="shared" si="80"/>
        <v>62.519926831957235</v>
      </c>
      <c r="N332" s="17">
        <f t="shared" si="80"/>
        <v>30.701715594030603</v>
      </c>
      <c r="O332" s="17">
        <f t="shared" si="80"/>
        <v>93.221642425987838</v>
      </c>
      <c r="Z332" s="14">
        <v>42601</v>
      </c>
      <c r="AA332" s="32">
        <v>450</v>
      </c>
      <c r="AB332" s="48">
        <f t="shared" si="86"/>
        <v>2.6532125137753435</v>
      </c>
      <c r="AC332" s="7">
        <f t="shared" si="81"/>
        <v>1100959128</v>
      </c>
      <c r="AD332" s="15">
        <f t="shared" si="82"/>
        <v>6.8487443669130357E-2</v>
      </c>
      <c r="AE332" s="15">
        <f t="shared" si="83"/>
        <v>5.9452141792204483E-2</v>
      </c>
      <c r="AF332" s="16">
        <f t="shared" si="87"/>
        <v>0.12793958546133483</v>
      </c>
      <c r="AH332" s="17">
        <f t="shared" si="88"/>
        <v>57.472985683319564</v>
      </c>
      <c r="AI332" s="17">
        <f t="shared" si="84"/>
        <v>49.890781594556188</v>
      </c>
      <c r="AJ332" s="17">
        <f t="shared" si="85"/>
        <v>107.36376727787575</v>
      </c>
    </row>
    <row r="333" spans="1:36" x14ac:dyDescent="0.2">
      <c r="A333" s="20">
        <v>42695</v>
      </c>
      <c r="B333" s="21">
        <v>246</v>
      </c>
      <c r="C333" s="5">
        <v>326</v>
      </c>
      <c r="D333" s="14">
        <v>42603</v>
      </c>
      <c r="E333" s="31">
        <v>318</v>
      </c>
      <c r="F333" s="48">
        <f t="shared" si="78"/>
        <v>2.5024271199844326</v>
      </c>
      <c r="G333" s="7">
        <f t="shared" si="75"/>
        <v>778011117.12</v>
      </c>
      <c r="I333" s="15">
        <f t="shared" si="76"/>
        <v>7.6270119758073032E-2</v>
      </c>
      <c r="J333" s="15">
        <f t="shared" si="77"/>
        <v>3.1411367494254439E-2</v>
      </c>
      <c r="K333" s="16">
        <f t="shared" si="79"/>
        <v>0.10768148725232747</v>
      </c>
      <c r="M333" s="17">
        <f t="shared" si="80"/>
        <v>59.339001075854583</v>
      </c>
      <c r="N333" s="17">
        <f t="shared" si="80"/>
        <v>24.438393114471751</v>
      </c>
      <c r="O333" s="17">
        <f t="shared" si="80"/>
        <v>83.777394190326334</v>
      </c>
      <c r="Z333" s="14">
        <v>42602</v>
      </c>
      <c r="AA333" s="32">
        <v>448</v>
      </c>
      <c r="AB333" s="48">
        <f t="shared" si="86"/>
        <v>2.651278013998144</v>
      </c>
      <c r="AC333" s="7">
        <f t="shared" si="81"/>
        <v>1096065976.3199999</v>
      </c>
      <c r="AD333" s="15">
        <f t="shared" si="82"/>
        <v>6.8582079784444291E-2</v>
      </c>
      <c r="AE333" s="15">
        <f t="shared" si="83"/>
        <v>5.9022708555576564E-2</v>
      </c>
      <c r="AF333" s="16">
        <f t="shared" si="87"/>
        <v>0.12760478834002087</v>
      </c>
      <c r="AH333" s="17">
        <f t="shared" si="88"/>
        <v>53.357620507508472</v>
      </c>
      <c r="AI333" s="17">
        <f t="shared" si="84"/>
        <v>45.920323418772306</v>
      </c>
      <c r="AJ333" s="17">
        <f t="shared" si="85"/>
        <v>99.277943926280784</v>
      </c>
    </row>
    <row r="334" spans="1:36" x14ac:dyDescent="0.2">
      <c r="A334" s="20">
        <v>42696</v>
      </c>
      <c r="B334" s="21">
        <v>242</v>
      </c>
      <c r="C334" s="5">
        <v>327</v>
      </c>
      <c r="D334" s="14">
        <v>42604</v>
      </c>
      <c r="E334" s="31">
        <v>306</v>
      </c>
      <c r="F334" s="48">
        <f t="shared" si="78"/>
        <v>2.4857214264815801</v>
      </c>
      <c r="G334" s="7">
        <f t="shared" si="75"/>
        <v>748652207.03999996</v>
      </c>
      <c r="I334" s="15">
        <f t="shared" si="76"/>
        <v>7.7185050616670178E-2</v>
      </c>
      <c r="J334" s="15">
        <f t="shared" si="77"/>
        <v>2.8981825941354789E-2</v>
      </c>
      <c r="K334" s="16">
        <f t="shared" si="79"/>
        <v>0.10616687655802497</v>
      </c>
      <c r="M334" s="17">
        <f t="shared" si="80"/>
        <v>57.784758494664239</v>
      </c>
      <c r="N334" s="17">
        <f t="shared" si="80"/>
        <v>21.697307955044387</v>
      </c>
      <c r="O334" s="17">
        <f t="shared" si="80"/>
        <v>79.482066449708626</v>
      </c>
      <c r="Z334" s="14">
        <v>42603</v>
      </c>
      <c r="AA334" s="32">
        <v>442</v>
      </c>
      <c r="AB334" s="48">
        <f t="shared" si="86"/>
        <v>2.6454222693490919</v>
      </c>
      <c r="AC334" s="7">
        <f t="shared" si="81"/>
        <v>1081386521.28</v>
      </c>
      <c r="AD334" s="15">
        <f t="shared" si="82"/>
        <v>6.8869341745194268E-2</v>
      </c>
      <c r="AE334" s="15">
        <f t="shared" si="83"/>
        <v>5.7733850558749022E-2</v>
      </c>
      <c r="AF334" s="16">
        <f t="shared" si="87"/>
        <v>0.12660319230394329</v>
      </c>
      <c r="AH334" s="17">
        <f t="shared" si="88"/>
        <v>51.559184694931695</v>
      </c>
      <c r="AI334" s="17">
        <f t="shared" si="84"/>
        <v>43.222574641724989</v>
      </c>
      <c r="AJ334" s="17">
        <f t="shared" si="85"/>
        <v>94.781759336656677</v>
      </c>
    </row>
    <row r="335" spans="1:36" x14ac:dyDescent="0.2">
      <c r="A335" s="20">
        <v>42697</v>
      </c>
      <c r="B335" s="21">
        <v>244</v>
      </c>
      <c r="C335" s="5">
        <v>328</v>
      </c>
      <c r="D335" s="14">
        <v>42605</v>
      </c>
      <c r="E335" s="31">
        <v>319</v>
      </c>
      <c r="F335" s="48">
        <f t="shared" si="78"/>
        <v>2.503790683057181</v>
      </c>
      <c r="G335" s="7">
        <f t="shared" si="75"/>
        <v>780457692.95999992</v>
      </c>
      <c r="I335" s="15">
        <f t="shared" si="76"/>
        <v>7.6195921158732291E-2</v>
      </c>
      <c r="J335" s="15">
        <f t="shared" si="77"/>
        <v>3.1615635662665564E-2</v>
      </c>
      <c r="K335" s="16">
        <f t="shared" si="79"/>
        <v>0.10781155682139786</v>
      </c>
      <c r="M335" s="17">
        <f t="shared" si="80"/>
        <v>59.467692840506245</v>
      </c>
      <c r="N335" s="17">
        <f t="shared" si="80"/>
        <v>24.674666070747865</v>
      </c>
      <c r="O335" s="17">
        <f t="shared" si="80"/>
        <v>84.142358911254107</v>
      </c>
      <c r="Z335" s="14">
        <v>42604</v>
      </c>
      <c r="AA335" s="32">
        <v>430</v>
      </c>
      <c r="AB335" s="48">
        <f t="shared" si="86"/>
        <v>2.6334684555795866</v>
      </c>
      <c r="AC335" s="7">
        <f t="shared" si="81"/>
        <v>1052027611.1999999</v>
      </c>
      <c r="AD335" s="15">
        <f t="shared" si="82"/>
        <v>6.9459493847762566E-2</v>
      </c>
      <c r="AE335" s="15">
        <f t="shared" si="83"/>
        <v>5.5154318492073973E-2</v>
      </c>
      <c r="AF335" s="16">
        <f t="shared" si="87"/>
        <v>0.12461381233983654</v>
      </c>
      <c r="AH335" s="17">
        <f t="shared" si="88"/>
        <v>54.210196322594079</v>
      </c>
      <c r="AI335" s="17">
        <f t="shared" si="84"/>
        <v>43.045612167105119</v>
      </c>
      <c r="AJ335" s="17">
        <f t="shared" si="85"/>
        <v>97.255808489699206</v>
      </c>
    </row>
    <row r="336" spans="1:36" x14ac:dyDescent="0.2">
      <c r="A336" s="20">
        <v>42698</v>
      </c>
      <c r="B336" s="21">
        <v>247</v>
      </c>
      <c r="C336" s="5">
        <v>329</v>
      </c>
      <c r="D336" s="14">
        <v>42606</v>
      </c>
      <c r="E336" s="31">
        <v>457</v>
      </c>
      <c r="F336" s="48">
        <f t="shared" si="78"/>
        <v>2.6599162000698504</v>
      </c>
      <c r="G336" s="7">
        <f t="shared" si="75"/>
        <v>1118085158.8799999</v>
      </c>
      <c r="I336" s="15">
        <f t="shared" si="76"/>
        <v>6.8160507202553636E-2</v>
      </c>
      <c r="J336" s="15">
        <f t="shared" si="77"/>
        <v>6.0954284703195416E-2</v>
      </c>
      <c r="K336" s="16">
        <f t="shared" si="79"/>
        <v>0.12911479190574904</v>
      </c>
      <c r="M336" s="17">
        <f t="shared" si="80"/>
        <v>76.209251524908552</v>
      </c>
      <c r="N336" s="17">
        <f t="shared" si="80"/>
        <v>68.15208109678899</v>
      </c>
      <c r="O336" s="17">
        <f t="shared" si="80"/>
        <v>144.36133262169756</v>
      </c>
      <c r="Z336" s="14">
        <v>42605</v>
      </c>
      <c r="AA336" s="32">
        <v>418</v>
      </c>
      <c r="AB336" s="48">
        <f t="shared" si="86"/>
        <v>2.621176281775035</v>
      </c>
      <c r="AC336" s="7">
        <f t="shared" si="81"/>
        <v>1022668701.12</v>
      </c>
      <c r="AD336" s="15">
        <f t="shared" si="82"/>
        <v>7.0071624841061372E-2</v>
      </c>
      <c r="AE336" s="15">
        <f t="shared" si="83"/>
        <v>5.2573895873324394E-2</v>
      </c>
      <c r="AF336" s="16">
        <f t="shared" si="87"/>
        <v>0.12264552071438577</v>
      </c>
      <c r="AH336" s="17">
        <f t="shared" si="88"/>
        <v>78.34604379339784</v>
      </c>
      <c r="AI336" s="17">
        <f t="shared" si="84"/>
        <v>58.782092720466473</v>
      </c>
      <c r="AJ336" s="17">
        <f t="shared" si="85"/>
        <v>137.12813651386435</v>
      </c>
    </row>
    <row r="337" spans="1:36" x14ac:dyDescent="0.2">
      <c r="A337" s="20">
        <v>42699</v>
      </c>
      <c r="B337" s="21">
        <v>244</v>
      </c>
      <c r="C337" s="5">
        <v>330</v>
      </c>
      <c r="D337" s="14">
        <v>42607</v>
      </c>
      <c r="E337" s="31">
        <v>454</v>
      </c>
      <c r="F337" s="48">
        <f t="shared" si="78"/>
        <v>2.6570558528571038</v>
      </c>
      <c r="G337" s="7">
        <f t="shared" si="75"/>
        <v>1110745431.3599999</v>
      </c>
      <c r="I337" s="15">
        <f t="shared" si="76"/>
        <v>6.8299814022975427E-2</v>
      </c>
      <c r="J337" s="15">
        <f t="shared" si="77"/>
        <v>6.0310685880543113E-2</v>
      </c>
      <c r="K337" s="16">
        <f t="shared" si="79"/>
        <v>0.12861049990351853</v>
      </c>
      <c r="M337" s="17">
        <f t="shared" si="80"/>
        <v>75.86370638875762</v>
      </c>
      <c r="N337" s="17">
        <f t="shared" si="80"/>
        <v>66.989818804001317</v>
      </c>
      <c r="O337" s="17">
        <f t="shared" si="80"/>
        <v>142.85352519275892</v>
      </c>
      <c r="Z337" s="14">
        <v>42606</v>
      </c>
      <c r="AA337" s="32">
        <v>419</v>
      </c>
      <c r="AB337" s="48">
        <f t="shared" si="86"/>
        <v>2.6222140229662951</v>
      </c>
      <c r="AC337" s="7">
        <f t="shared" si="81"/>
        <v>1025115276.9599999</v>
      </c>
      <c r="AD337" s="15">
        <f t="shared" si="82"/>
        <v>7.0019739128387354E-2</v>
      </c>
      <c r="AE337" s="15">
        <f t="shared" si="83"/>
        <v>5.2788916319025825E-2</v>
      </c>
      <c r="AF337" s="16">
        <f t="shared" si="87"/>
        <v>0.12280865544741318</v>
      </c>
      <c r="AH337" s="17">
        <f t="shared" si="88"/>
        <v>77.77410534187527</v>
      </c>
      <c r="AI337" s="17">
        <f t="shared" si="84"/>
        <v>58.635047627803282</v>
      </c>
      <c r="AJ337" s="17">
        <f t="shared" si="85"/>
        <v>136.40915296967856</v>
      </c>
    </row>
    <row r="338" spans="1:36" x14ac:dyDescent="0.2">
      <c r="A338" s="20">
        <v>42700</v>
      </c>
      <c r="B338" s="21">
        <v>242</v>
      </c>
      <c r="C338" s="5">
        <v>331</v>
      </c>
      <c r="D338" s="14">
        <v>42608</v>
      </c>
      <c r="E338" s="31">
        <v>433</v>
      </c>
      <c r="F338" s="48">
        <f t="shared" si="78"/>
        <v>2.6364878963533656</v>
      </c>
      <c r="G338" s="7">
        <f t="shared" si="75"/>
        <v>1059367338.7199999</v>
      </c>
      <c r="I338" s="15">
        <f t="shared" si="76"/>
        <v>6.9309950333298745E-2</v>
      </c>
      <c r="J338" s="15">
        <f t="shared" si="77"/>
        <v>5.5799359925137848E-2</v>
      </c>
      <c r="K338" s="16">
        <f t="shared" si="79"/>
        <v>0.12510931025843658</v>
      </c>
      <c r="M338" s="17">
        <f t="shared" si="80"/>
        <v>73.424697631402054</v>
      </c>
      <c r="N338" s="17">
        <f t="shared" si="80"/>
        <v>59.112019426172694</v>
      </c>
      <c r="O338" s="17">
        <f t="shared" si="80"/>
        <v>132.53671705757475</v>
      </c>
      <c r="Z338" s="14">
        <v>42607</v>
      </c>
      <c r="AA338" s="32">
        <v>435</v>
      </c>
      <c r="AB338" s="48">
        <f t="shared" si="86"/>
        <v>2.6384892569546374</v>
      </c>
      <c r="AC338" s="7">
        <f t="shared" si="81"/>
        <v>1064260490.4</v>
      </c>
      <c r="AD338" s="15">
        <f t="shared" si="82"/>
        <v>6.9211006634333994E-2</v>
      </c>
      <c r="AE338" s="15">
        <f t="shared" si="83"/>
        <v>5.622934118499967E-2</v>
      </c>
      <c r="AF338" s="16">
        <f t="shared" si="87"/>
        <v>0.12544034781933366</v>
      </c>
      <c r="AH338" s="17">
        <f t="shared" si="88"/>
        <v>73.319879908346664</v>
      </c>
      <c r="AI338" s="17">
        <f t="shared" si="84"/>
        <v>59.567527529131986</v>
      </c>
      <c r="AJ338" s="17">
        <f t="shared" si="85"/>
        <v>132.88740743747866</v>
      </c>
    </row>
    <row r="339" spans="1:36" x14ac:dyDescent="0.2">
      <c r="A339" s="20">
        <v>42701</v>
      </c>
      <c r="B339" s="21">
        <v>239</v>
      </c>
      <c r="C339" s="5">
        <v>332</v>
      </c>
      <c r="D339" s="14">
        <v>42609</v>
      </c>
      <c r="E339" s="31">
        <v>456</v>
      </c>
      <c r="F339" s="48">
        <f t="shared" si="78"/>
        <v>2.6589648426644348</v>
      </c>
      <c r="G339" s="7">
        <f t="shared" si="75"/>
        <v>1115638583.04</v>
      </c>
      <c r="I339" s="15">
        <f t="shared" si="76"/>
        <v>6.8206809374973407E-2</v>
      </c>
      <c r="J339" s="15">
        <f t="shared" si="77"/>
        <v>6.0739782898340922E-2</v>
      </c>
      <c r="K339" s="16">
        <f t="shared" si="79"/>
        <v>0.12894659227331434</v>
      </c>
      <c r="M339" s="17">
        <f t="shared" si="80"/>
        <v>76.094148164774722</v>
      </c>
      <c r="N339" s="17">
        <f t="shared" si="80"/>
        <v>67.763645326862289</v>
      </c>
      <c r="O339" s="17">
        <f t="shared" si="80"/>
        <v>143.85779349163701</v>
      </c>
      <c r="Z339" s="14">
        <v>42608</v>
      </c>
      <c r="AA339" s="32">
        <v>425</v>
      </c>
      <c r="AB339" s="48">
        <f t="shared" si="86"/>
        <v>2.6283889300503116</v>
      </c>
      <c r="AC339" s="7">
        <f t="shared" si="81"/>
        <v>1039794732</v>
      </c>
      <c r="AD339" s="15">
        <f t="shared" si="82"/>
        <v>6.9711795275741548E-2</v>
      </c>
      <c r="AE339" s="15">
        <f t="shared" si="83"/>
        <v>5.4079137927451004E-2</v>
      </c>
      <c r="AF339" s="16">
        <f t="shared" si="87"/>
        <v>0.12379093320319255</v>
      </c>
      <c r="AH339" s="17">
        <f t="shared" si="88"/>
        <v>77.773168502602857</v>
      </c>
      <c r="AI339" s="17">
        <f t="shared" si="84"/>
        <v>60.332772809406158</v>
      </c>
      <c r="AJ339" s="17">
        <f t="shared" si="85"/>
        <v>138.10594131200904</v>
      </c>
    </row>
    <row r="340" spans="1:36" x14ac:dyDescent="0.2">
      <c r="A340" s="20">
        <v>42702</v>
      </c>
      <c r="B340" s="21">
        <v>231</v>
      </c>
      <c r="C340" s="5">
        <v>333</v>
      </c>
      <c r="D340" s="14">
        <v>42610</v>
      </c>
      <c r="E340" s="31">
        <v>511</v>
      </c>
      <c r="F340" s="48">
        <f t="shared" si="78"/>
        <v>2.7084209001347128</v>
      </c>
      <c r="G340" s="7">
        <f t="shared" si="75"/>
        <v>1250200254.24</v>
      </c>
      <c r="I340" s="15">
        <f t="shared" si="76"/>
        <v>6.584099061572353E-2</v>
      </c>
      <c r="J340" s="15">
        <f t="shared" si="77"/>
        <v>7.2471123220315015E-2</v>
      </c>
      <c r="K340" s="16">
        <f t="shared" si="79"/>
        <v>0.13831211383603853</v>
      </c>
      <c r="M340" s="17">
        <f t="shared" si="80"/>
        <v>82.314423207190998</v>
      </c>
      <c r="N340" s="17">
        <f t="shared" si="80"/>
        <v>90.603416675096199</v>
      </c>
      <c r="O340" s="17">
        <f t="shared" si="80"/>
        <v>172.91783988228721</v>
      </c>
      <c r="Z340" s="14">
        <v>42609</v>
      </c>
      <c r="AA340" s="32">
        <v>406</v>
      </c>
      <c r="AB340" s="48">
        <f t="shared" si="86"/>
        <v>2.6085260335771943</v>
      </c>
      <c r="AC340" s="7">
        <f t="shared" si="81"/>
        <v>993309791.03999996</v>
      </c>
      <c r="AD340" s="15">
        <f t="shared" si="82"/>
        <v>7.0707220439576626E-2</v>
      </c>
      <c r="AE340" s="15">
        <f t="shared" si="83"/>
        <v>4.999466257078522E-2</v>
      </c>
      <c r="AF340" s="16">
        <f t="shared" si="87"/>
        <v>0.12070188301036185</v>
      </c>
      <c r="AH340" s="17">
        <f t="shared" si="88"/>
        <v>88.398184970162418</v>
      </c>
      <c r="AI340" s="17">
        <f t="shared" si="84"/>
        <v>62.503339856638689</v>
      </c>
      <c r="AJ340" s="17">
        <f t="shared" si="85"/>
        <v>150.90152482680111</v>
      </c>
    </row>
    <row r="341" spans="1:36" x14ac:dyDescent="0.2">
      <c r="A341" s="20">
        <v>42703</v>
      </c>
      <c r="B341" s="21">
        <v>235</v>
      </c>
      <c r="C341" s="5">
        <v>334</v>
      </c>
      <c r="D341" s="14">
        <v>42611</v>
      </c>
      <c r="E341" s="31">
        <v>565</v>
      </c>
      <c r="F341" s="48">
        <f t="shared" si="78"/>
        <v>2.7520484478194387</v>
      </c>
      <c r="G341" s="7">
        <f t="shared" si="75"/>
        <v>1382315349.5999999</v>
      </c>
      <c r="I341" s="15">
        <f t="shared" si="76"/>
        <v>6.3822206775293627E-2</v>
      </c>
      <c r="J341" s="15">
        <f t="shared" si="77"/>
        <v>8.3802662463284161E-2</v>
      </c>
      <c r="K341" s="16">
        <f t="shared" si="79"/>
        <v>0.14762486923857779</v>
      </c>
      <c r="M341" s="17">
        <f t="shared" si="80"/>
        <v>88.222416070833489</v>
      </c>
      <c r="N341" s="17">
        <f t="shared" si="80"/>
        <v>115.84170666034544</v>
      </c>
      <c r="O341" s="17">
        <f t="shared" si="80"/>
        <v>204.06412273117894</v>
      </c>
      <c r="Z341" s="14">
        <v>42610</v>
      </c>
      <c r="AA341" s="32">
        <v>398</v>
      </c>
      <c r="AB341" s="48">
        <f t="shared" si="86"/>
        <v>2.5998830720736876</v>
      </c>
      <c r="AC341" s="7">
        <f t="shared" si="81"/>
        <v>973737184.31999993</v>
      </c>
      <c r="AD341" s="15">
        <f t="shared" si="82"/>
        <v>7.1144786948560468E-2</v>
      </c>
      <c r="AE341" s="15">
        <f t="shared" si="83"/>
        <v>4.8277003585552203E-2</v>
      </c>
      <c r="AF341" s="16">
        <f t="shared" si="87"/>
        <v>0.11942179053411267</v>
      </c>
      <c r="AH341" s="17">
        <f t="shared" si="88"/>
        <v>98.344531043016886</v>
      </c>
      <c r="AI341" s="17">
        <f t="shared" si="84"/>
        <v>66.734043089003038</v>
      </c>
      <c r="AJ341" s="17">
        <f t="shared" si="85"/>
        <v>165.0785741320199</v>
      </c>
    </row>
    <row r="342" spans="1:36" x14ac:dyDescent="0.2">
      <c r="A342" s="20">
        <v>42704</v>
      </c>
      <c r="B342" s="21">
        <v>235</v>
      </c>
      <c r="C342" s="5">
        <v>335</v>
      </c>
      <c r="D342" s="14">
        <v>42612</v>
      </c>
      <c r="E342" s="31">
        <v>556</v>
      </c>
      <c r="F342" s="48">
        <f t="shared" si="78"/>
        <v>2.7450747915820575</v>
      </c>
      <c r="G342" s="7">
        <f t="shared" si="75"/>
        <v>1360296167.04</v>
      </c>
      <c r="I342" s="15">
        <f t="shared" si="76"/>
        <v>6.4140693327636902E-2</v>
      </c>
      <c r="J342" s="15">
        <f t="shared" si="77"/>
        <v>8.1929511731114069E-2</v>
      </c>
      <c r="K342" s="16">
        <f t="shared" si="79"/>
        <v>0.14607020505875096</v>
      </c>
      <c r="M342" s="17">
        <f t="shared" si="80"/>
        <v>87.250339284872581</v>
      </c>
      <c r="N342" s="17">
        <f t="shared" si="80"/>
        <v>111.44840077529318</v>
      </c>
      <c r="O342" s="17">
        <f t="shared" si="80"/>
        <v>198.69874006016573</v>
      </c>
      <c r="Z342" s="14">
        <v>42611</v>
      </c>
      <c r="AA342" s="32">
        <v>385</v>
      </c>
      <c r="AB342" s="48">
        <f t="shared" si="86"/>
        <v>2.5854607295085006</v>
      </c>
      <c r="AC342" s="7">
        <f t="shared" si="81"/>
        <v>941931698.39999998</v>
      </c>
      <c r="AD342" s="15">
        <f t="shared" si="82"/>
        <v>7.1880983287605851E-2</v>
      </c>
      <c r="AE342" s="15">
        <f t="shared" si="83"/>
        <v>4.5491281967836583E-2</v>
      </c>
      <c r="AF342" s="16">
        <f t="shared" si="87"/>
        <v>0.11737226525544243</v>
      </c>
      <c r="AH342" s="17">
        <f t="shared" si="88"/>
        <v>97.779426049196545</v>
      </c>
      <c r="AI342" s="17">
        <f t="shared" si="84"/>
        <v>61.881616494583973</v>
      </c>
      <c r="AJ342" s="17">
        <f t="shared" si="85"/>
        <v>159.6610425437805</v>
      </c>
    </row>
    <row r="343" spans="1:36" x14ac:dyDescent="0.2">
      <c r="A343" s="20">
        <v>42705</v>
      </c>
      <c r="B343" s="21">
        <v>234</v>
      </c>
      <c r="C343" s="5">
        <v>336</v>
      </c>
      <c r="D343" s="14">
        <v>42613</v>
      </c>
      <c r="E343" s="31">
        <v>546</v>
      </c>
      <c r="F343" s="48">
        <f t="shared" si="78"/>
        <v>2.7371926427047373</v>
      </c>
      <c r="G343" s="7">
        <f t="shared" si="75"/>
        <v>1335830408.6399999</v>
      </c>
      <c r="I343" s="15">
        <f t="shared" si="76"/>
        <v>6.4502584485504888E-2</v>
      </c>
      <c r="J343" s="15">
        <f t="shared" si="77"/>
        <v>7.9840673553400743E-2</v>
      </c>
      <c r="K343" s="16">
        <f t="shared" si="79"/>
        <v>0.14434325803890563</v>
      </c>
      <c r="M343" s="17">
        <f t="shared" si="80"/>
        <v>86.164513791608115</v>
      </c>
      <c r="N343" s="17">
        <f t="shared" si="80"/>
        <v>106.65359957893214</v>
      </c>
      <c r="O343" s="17">
        <f t="shared" si="80"/>
        <v>192.81811337054026</v>
      </c>
      <c r="Z343" s="14">
        <v>42612</v>
      </c>
      <c r="AA343" s="32">
        <v>371</v>
      </c>
      <c r="AB343" s="48">
        <f t="shared" si="86"/>
        <v>2.5693739096150461</v>
      </c>
      <c r="AC343" s="7">
        <f t="shared" si="81"/>
        <v>907679636.63999999</v>
      </c>
      <c r="AD343" s="15">
        <f t="shared" si="82"/>
        <v>7.2711134935781185E-2</v>
      </c>
      <c r="AE343" s="15">
        <f t="shared" si="83"/>
        <v>4.2502833715047927E-2</v>
      </c>
      <c r="AF343" s="16">
        <f t="shared" si="87"/>
        <v>0.11521396865082911</v>
      </c>
      <c r="AH343" s="17">
        <f t="shared" si="88"/>
        <v>97.129745093942745</v>
      </c>
      <c r="AI343" s="17">
        <f t="shared" si="84"/>
        <v>56.776577729930437</v>
      </c>
      <c r="AJ343" s="17">
        <f t="shared" si="85"/>
        <v>153.90632282387318</v>
      </c>
    </row>
    <row r="344" spans="1:36" x14ac:dyDescent="0.2">
      <c r="A344" s="20">
        <v>42706</v>
      </c>
      <c r="B344" s="21">
        <v>227</v>
      </c>
      <c r="C344" s="5">
        <v>337</v>
      </c>
      <c r="D344" s="14">
        <v>42614</v>
      </c>
      <c r="E344" s="31">
        <v>536</v>
      </c>
      <c r="F344" s="48">
        <f t="shared" si="78"/>
        <v>2.7291647896927702</v>
      </c>
      <c r="G344" s="7">
        <f t="shared" si="75"/>
        <v>1311364650.24</v>
      </c>
      <c r="I344" s="15">
        <f t="shared" si="76"/>
        <v>6.4873264202070055E-2</v>
      </c>
      <c r="J344" s="15">
        <f t="shared" si="77"/>
        <v>7.7744131513491022E-2</v>
      </c>
      <c r="K344" s="16">
        <f t="shared" si="79"/>
        <v>0.14261739571556109</v>
      </c>
      <c r="M344" s="17">
        <f t="shared" si="80"/>
        <v>85.072505420274709</v>
      </c>
      <c r="N344" s="17">
        <f t="shared" si="80"/>
        <v>101.95090583040172</v>
      </c>
      <c r="O344" s="17">
        <f t="shared" si="80"/>
        <v>187.02341125067645</v>
      </c>
      <c r="Z344" s="14">
        <v>42613</v>
      </c>
      <c r="AA344" s="32">
        <v>370</v>
      </c>
      <c r="AB344" s="48">
        <f t="shared" si="86"/>
        <v>2.568201724066995</v>
      </c>
      <c r="AC344" s="7">
        <f t="shared" si="81"/>
        <v>905233060.79999995</v>
      </c>
      <c r="AD344" s="15">
        <f t="shared" si="82"/>
        <v>7.2771998358276468E-2</v>
      </c>
      <c r="AE344" s="15">
        <f t="shared" si="83"/>
        <v>4.2289972669237175E-2</v>
      </c>
      <c r="AF344" s="16">
        <f t="shared" si="87"/>
        <v>0.11506197102751364</v>
      </c>
      <c r="AH344" s="17">
        <f t="shared" si="88"/>
        <v>95.430626174367063</v>
      </c>
      <c r="AI344" s="17">
        <f t="shared" si="84"/>
        <v>55.457575218053371</v>
      </c>
      <c r="AJ344" s="17">
        <f t="shared" si="85"/>
        <v>150.88820139242043</v>
      </c>
    </row>
    <row r="345" spans="1:36" x14ac:dyDescent="0.2">
      <c r="A345" s="20">
        <v>42707</v>
      </c>
      <c r="B345" s="21">
        <v>224</v>
      </c>
      <c r="C345" s="5">
        <v>338</v>
      </c>
      <c r="D345" s="14">
        <v>42615</v>
      </c>
      <c r="E345" s="31">
        <v>526</v>
      </c>
      <c r="F345" s="48">
        <f t="shared" si="78"/>
        <v>2.7209857441537393</v>
      </c>
      <c r="G345" s="7">
        <f t="shared" si="75"/>
        <v>1286898891.8399999</v>
      </c>
      <c r="I345" s="15">
        <f t="shared" si="76"/>
        <v>6.5253115949236662E-2</v>
      </c>
      <c r="J345" s="15">
        <f t="shared" si="77"/>
        <v>7.5640183044841436E-2</v>
      </c>
      <c r="K345" s="16">
        <f t="shared" si="79"/>
        <v>0.1408932989940781</v>
      </c>
      <c r="M345" s="17">
        <f t="shared" si="80"/>
        <v>83.974162604179682</v>
      </c>
      <c r="N345" s="17">
        <f t="shared" si="80"/>
        <v>97.341267738981188</v>
      </c>
      <c r="O345" s="17">
        <f t="shared" si="80"/>
        <v>181.31543034316087</v>
      </c>
      <c r="Z345" s="14">
        <v>42614</v>
      </c>
      <c r="AA345" s="32">
        <v>406</v>
      </c>
      <c r="AB345" s="48">
        <f t="shared" si="86"/>
        <v>2.6085260335771943</v>
      </c>
      <c r="AC345" s="7">
        <f t="shared" si="81"/>
        <v>993309791.03999996</v>
      </c>
      <c r="AD345" s="15">
        <f t="shared" si="82"/>
        <v>7.0707220439576626E-2</v>
      </c>
      <c r="AE345" s="15">
        <f t="shared" si="83"/>
        <v>4.999466257078522E-2</v>
      </c>
      <c r="AF345" s="16">
        <f t="shared" si="87"/>
        <v>0.12070188301036185</v>
      </c>
      <c r="AH345" s="17">
        <f t="shared" si="88"/>
        <v>90.993043628777755</v>
      </c>
      <c r="AI345" s="17">
        <f t="shared" si="84"/>
        <v>64.338075860258215</v>
      </c>
      <c r="AJ345" s="17">
        <f t="shared" si="85"/>
        <v>155.33111948903596</v>
      </c>
    </row>
    <row r="346" spans="1:36" x14ac:dyDescent="0.2">
      <c r="A346" s="20">
        <v>42708</v>
      </c>
      <c r="B346" s="21">
        <v>224</v>
      </c>
      <c r="C346" s="5">
        <v>339</v>
      </c>
      <c r="D346" s="14">
        <v>42616</v>
      </c>
      <c r="E346" s="31">
        <v>516</v>
      </c>
      <c r="F346" s="48">
        <f t="shared" si="78"/>
        <v>2.7126497016272113</v>
      </c>
      <c r="G346" s="7">
        <f t="shared" si="75"/>
        <v>1262433133.4400001</v>
      </c>
      <c r="I346" s="15">
        <f t="shared" si="76"/>
        <v>6.5642547636391796E-2</v>
      </c>
      <c r="J346" s="15">
        <f t="shared" si="77"/>
        <v>7.3529165487033588E-2</v>
      </c>
      <c r="K346" s="16">
        <f t="shared" si="79"/>
        <v>0.13917171312342538</v>
      </c>
      <c r="M346" s="17">
        <f t="shared" si="80"/>
        <v>82.869327099594557</v>
      </c>
      <c r="N346" s="17">
        <f t="shared" si="80"/>
        <v>92.825654785024128</v>
      </c>
      <c r="O346" s="17">
        <f t="shared" si="80"/>
        <v>175.69498188461867</v>
      </c>
      <c r="Z346" s="14">
        <v>42615</v>
      </c>
      <c r="AA346" s="32">
        <v>382</v>
      </c>
      <c r="AB346" s="48">
        <f t="shared" si="86"/>
        <v>2.5820633629117089</v>
      </c>
      <c r="AC346" s="7">
        <f t="shared" si="81"/>
        <v>934591970.88</v>
      </c>
      <c r="AD346" s="15">
        <f t="shared" si="82"/>
        <v>7.2055509435279178E-2</v>
      </c>
      <c r="AE346" s="15">
        <f t="shared" si="83"/>
        <v>4.4849720438641771E-2</v>
      </c>
      <c r="AF346" s="16">
        <f t="shared" si="87"/>
        <v>0.11690522987392095</v>
      </c>
      <c r="AH346" s="17">
        <f t="shared" si="88"/>
        <v>90.965262557994976</v>
      </c>
      <c r="AI346" s="17">
        <f t="shared" si="84"/>
        <v>56.619773107262546</v>
      </c>
      <c r="AJ346" s="17">
        <f t="shared" si="85"/>
        <v>147.58503566525752</v>
      </c>
    </row>
    <row r="347" spans="1:36" x14ac:dyDescent="0.2">
      <c r="A347" s="20">
        <v>42709</v>
      </c>
      <c r="B347" s="21">
        <v>221</v>
      </c>
      <c r="C347" s="5">
        <v>340</v>
      </c>
      <c r="D347" s="14">
        <v>42617</v>
      </c>
      <c r="E347" s="31">
        <v>506</v>
      </c>
      <c r="F347" s="48">
        <f t="shared" si="78"/>
        <v>2.7041505168397992</v>
      </c>
      <c r="G347" s="7">
        <f t="shared" si="75"/>
        <v>1237967375.04</v>
      </c>
      <c r="I347" s="15">
        <f t="shared" si="76"/>
        <v>6.6041993678075173E-2</v>
      </c>
      <c r="J347" s="15">
        <f t="shared" si="77"/>
        <v>7.1411460560623308E-2</v>
      </c>
      <c r="K347" s="16">
        <f t="shared" si="79"/>
        <v>0.13745345423869848</v>
      </c>
      <c r="M347" s="17">
        <f t="shared" si="80"/>
        <v>81.75783355605499</v>
      </c>
      <c r="N347" s="17">
        <f t="shared" si="80"/>
        <v>88.405058378007325</v>
      </c>
      <c r="O347" s="17">
        <f t="shared" si="80"/>
        <v>170.16289193406232</v>
      </c>
      <c r="Z347" s="14">
        <v>42616</v>
      </c>
      <c r="AA347" s="32">
        <v>370</v>
      </c>
      <c r="AB347" s="48">
        <f t="shared" si="86"/>
        <v>2.568201724066995</v>
      </c>
      <c r="AC347" s="7">
        <f t="shared" si="81"/>
        <v>905233060.79999995</v>
      </c>
      <c r="AD347" s="15">
        <f t="shared" si="82"/>
        <v>7.2771998358276468E-2</v>
      </c>
      <c r="AE347" s="15">
        <f t="shared" si="83"/>
        <v>4.2289972669237175E-2</v>
      </c>
      <c r="AF347" s="16">
        <f t="shared" si="87"/>
        <v>0.11506197102751364</v>
      </c>
      <c r="AH347" s="17">
        <f t="shared" si="88"/>
        <v>90.089359784010711</v>
      </c>
      <c r="AI347" s="17">
        <f t="shared" si="84"/>
        <v>52.35360645584889</v>
      </c>
      <c r="AJ347" s="17">
        <f t="shared" si="85"/>
        <v>142.44296623985957</v>
      </c>
    </row>
    <row r="348" spans="1:36" x14ac:dyDescent="0.2">
      <c r="A348" s="20">
        <v>42710</v>
      </c>
      <c r="B348" s="21">
        <v>215</v>
      </c>
      <c r="C348" s="5">
        <v>341</v>
      </c>
      <c r="D348" s="14">
        <v>42618</v>
      </c>
      <c r="E348" s="31">
        <v>496</v>
      </c>
      <c r="F348" s="48">
        <f t="shared" si="78"/>
        <v>2.6954816764901977</v>
      </c>
      <c r="G348" s="7">
        <f t="shared" si="75"/>
        <v>1213501616.6399999</v>
      </c>
      <c r="I348" s="15">
        <f t="shared" si="76"/>
        <v>6.6451917281508052E-2</v>
      </c>
      <c r="J348" s="15">
        <f t="shared" si="77"/>
        <v>6.9287499397603147E-2</v>
      </c>
      <c r="K348" s="16">
        <f t="shared" si="79"/>
        <v>0.13573941667911121</v>
      </c>
      <c r="M348" s="17">
        <f t="shared" si="80"/>
        <v>80.639509049937558</v>
      </c>
      <c r="N348" s="17">
        <f t="shared" si="80"/>
        <v>84.080492531934439</v>
      </c>
      <c r="O348" s="17">
        <f t="shared" si="80"/>
        <v>164.72000158187203</v>
      </c>
      <c r="Z348" s="14">
        <v>42617</v>
      </c>
      <c r="AA348" s="32">
        <v>361</v>
      </c>
      <c r="AB348" s="48">
        <f t="shared" si="86"/>
        <v>2.5575072019056577</v>
      </c>
      <c r="AC348" s="7">
        <f t="shared" si="81"/>
        <v>883213878.24000001</v>
      </c>
      <c r="AD348" s="15">
        <f t="shared" si="82"/>
        <v>7.3329648444627582E-2</v>
      </c>
      <c r="AE348" s="15">
        <f t="shared" si="83"/>
        <v>4.0378630984195141E-2</v>
      </c>
      <c r="AF348" s="16">
        <f t="shared" si="87"/>
        <v>0.11370827942882272</v>
      </c>
      <c r="AH348" s="17">
        <f t="shared" si="88"/>
        <v>88.985646935198432</v>
      </c>
      <c r="AI348" s="17">
        <f t="shared" si="84"/>
        <v>48.999533977030794</v>
      </c>
      <c r="AJ348" s="17">
        <f t="shared" si="85"/>
        <v>137.9851809122292</v>
      </c>
    </row>
    <row r="349" spans="1:36" x14ac:dyDescent="0.2">
      <c r="A349" s="20">
        <v>42711</v>
      </c>
      <c r="B349" s="21">
        <v>215</v>
      </c>
      <c r="C349" s="5">
        <v>342</v>
      </c>
      <c r="D349" s="14">
        <v>42619</v>
      </c>
      <c r="E349" s="31">
        <v>486</v>
      </c>
      <c r="F349" s="48">
        <f t="shared" si="78"/>
        <v>2.6866362692622934</v>
      </c>
      <c r="G349" s="7">
        <f t="shared" si="75"/>
        <v>1189035858.24</v>
      </c>
      <c r="I349" s="15">
        <f t="shared" si="76"/>
        <v>6.6872812982329471E-2</v>
      </c>
      <c r="J349" s="15">
        <f t="shared" si="77"/>
        <v>6.7157768206601354E-2</v>
      </c>
      <c r="K349" s="16">
        <f t="shared" si="79"/>
        <v>0.13403058118893083</v>
      </c>
      <c r="M349" s="17">
        <f t="shared" si="80"/>
        <v>79.514172577367148</v>
      </c>
      <c r="N349" s="17">
        <f t="shared" si="80"/>
        <v>79.85299455701923</v>
      </c>
      <c r="O349" s="17">
        <f t="shared" si="80"/>
        <v>159.36716713438636</v>
      </c>
      <c r="Z349" s="14">
        <v>42618</v>
      </c>
      <c r="AA349" s="32">
        <v>356</v>
      </c>
      <c r="AB349" s="48">
        <f t="shared" si="86"/>
        <v>2.5514499979728753</v>
      </c>
      <c r="AC349" s="7">
        <f t="shared" si="81"/>
        <v>870980999.03999996</v>
      </c>
      <c r="AD349" s="15">
        <f t="shared" si="82"/>
        <v>7.3647385880138444E-2</v>
      </c>
      <c r="AE349" s="15">
        <f t="shared" si="83"/>
        <v>3.9320633453898024E-2</v>
      </c>
      <c r="AF349" s="16">
        <f t="shared" si="87"/>
        <v>0.11296801933403647</v>
      </c>
      <c r="AH349" s="17">
        <f t="shared" si="88"/>
        <v>87.569382677122874</v>
      </c>
      <c r="AI349" s="17">
        <f t="shared" si="84"/>
        <v>46.75364314539609</v>
      </c>
      <c r="AJ349" s="17">
        <f t="shared" si="85"/>
        <v>134.32302582251899</v>
      </c>
    </row>
    <row r="350" spans="1:36" x14ac:dyDescent="0.2">
      <c r="A350" s="20">
        <v>42712</v>
      </c>
      <c r="B350" s="21">
        <v>212</v>
      </c>
      <c r="C350" s="5">
        <v>343</v>
      </c>
      <c r="D350" s="14">
        <v>42620</v>
      </c>
      <c r="E350" s="31">
        <v>476</v>
      </c>
      <c r="F350" s="48">
        <f t="shared" si="78"/>
        <v>2.6776069527204931</v>
      </c>
      <c r="G350" s="7">
        <f t="shared" si="75"/>
        <v>1164570099.8399999</v>
      </c>
      <c r="I350" s="15">
        <f t="shared" si="76"/>
        <v>6.7305209461212517E-2</v>
      </c>
      <c r="J350" s="15">
        <f t="shared" si="77"/>
        <v>6.5022814664876361E-2</v>
      </c>
      <c r="K350" s="16">
        <f t="shared" si="79"/>
        <v>0.13232802412608888</v>
      </c>
      <c r="M350" s="17">
        <f t="shared" si="80"/>
        <v>78.381634501996373</v>
      </c>
      <c r="N350" s="17">
        <f t="shared" si="80"/>
        <v>75.723625766152878</v>
      </c>
      <c r="O350" s="17">
        <f t="shared" si="80"/>
        <v>154.10526026814927</v>
      </c>
      <c r="Z350" s="14">
        <v>42619</v>
      </c>
      <c r="AA350" s="32">
        <v>365</v>
      </c>
      <c r="AB350" s="48">
        <f t="shared" si="86"/>
        <v>2.5622928644564746</v>
      </c>
      <c r="AC350" s="7">
        <f t="shared" si="81"/>
        <v>893000181.5999999</v>
      </c>
      <c r="AD350" s="15">
        <f t="shared" si="82"/>
        <v>7.3079580807176345E-2</v>
      </c>
      <c r="AE350" s="15">
        <f t="shared" si="83"/>
        <v>4.1227088831745418E-2</v>
      </c>
      <c r="AF350" s="16">
        <f t="shared" si="87"/>
        <v>0.11430666963892176</v>
      </c>
      <c r="AH350" s="17">
        <f t="shared" si="88"/>
        <v>85.106294716878693</v>
      </c>
      <c r="AI350" s="17">
        <f t="shared" si="84"/>
        <v>48.011834956898312</v>
      </c>
      <c r="AJ350" s="17">
        <f t="shared" si="85"/>
        <v>133.11812967377699</v>
      </c>
    </row>
    <row r="351" spans="1:36" x14ac:dyDescent="0.2">
      <c r="A351" s="20">
        <v>42713</v>
      </c>
      <c r="B351" s="21">
        <v>210</v>
      </c>
      <c r="C351" s="5">
        <v>344</v>
      </c>
      <c r="D351" s="14">
        <v>42621</v>
      </c>
      <c r="E351" s="31">
        <v>466</v>
      </c>
      <c r="F351" s="48">
        <f t="shared" si="78"/>
        <v>2.6683859166900001</v>
      </c>
      <c r="G351" s="7">
        <f t="shared" si="75"/>
        <v>1140104341.4400001</v>
      </c>
      <c r="I351" s="15">
        <f t="shared" si="76"/>
        <v>6.7749672679120576E-2</v>
      </c>
      <c r="J351" s="15">
        <f t="shared" si="77"/>
        <v>6.2883255144493777E-2</v>
      </c>
      <c r="K351" s="16">
        <f t="shared" si="79"/>
        <v>0.13063292782361435</v>
      </c>
      <c r="M351" s="17">
        <f t="shared" si="80"/>
        <v>77.241695952604317</v>
      </c>
      <c r="N351" s="17">
        <f t="shared" si="80"/>
        <v>71.69347219411658</v>
      </c>
      <c r="O351" s="17">
        <f t="shared" si="80"/>
        <v>148.93516814672091</v>
      </c>
      <c r="Z351" s="14">
        <v>42620</v>
      </c>
      <c r="AA351" s="32">
        <v>361</v>
      </c>
      <c r="AB351" s="48">
        <f t="shared" si="86"/>
        <v>2.5575072019056577</v>
      </c>
      <c r="AC351" s="7">
        <f t="shared" si="81"/>
        <v>883213878.24000001</v>
      </c>
      <c r="AD351" s="15">
        <f t="shared" si="82"/>
        <v>7.3329648444627582E-2</v>
      </c>
      <c r="AE351" s="15">
        <f t="shared" si="83"/>
        <v>4.0378630984195141E-2</v>
      </c>
      <c r="AF351" s="16">
        <f t="shared" si="87"/>
        <v>0.11370827942882272</v>
      </c>
      <c r="AH351" s="17">
        <f t="shared" si="88"/>
        <v>83.603450547988842</v>
      </c>
      <c r="AI351" s="17">
        <f t="shared" si="84"/>
        <v>46.035852486484579</v>
      </c>
      <c r="AJ351" s="17">
        <f t="shared" si="85"/>
        <v>129.63930303447344</v>
      </c>
    </row>
    <row r="352" spans="1:36" x14ac:dyDescent="0.2">
      <c r="A352" s="20">
        <v>42714</v>
      </c>
      <c r="B352" s="21">
        <v>214</v>
      </c>
      <c r="C352" s="5">
        <v>345</v>
      </c>
      <c r="D352" s="14">
        <v>42622</v>
      </c>
      <c r="E352" s="31">
        <v>456</v>
      </c>
      <c r="F352" s="48">
        <f t="shared" si="78"/>
        <v>2.6589648426644348</v>
      </c>
      <c r="G352" s="7">
        <f t="shared" si="75"/>
        <v>1115638583.04</v>
      </c>
      <c r="I352" s="15">
        <f t="shared" si="76"/>
        <v>6.8206809374973407E-2</v>
      </c>
      <c r="J352" s="15">
        <f t="shared" si="77"/>
        <v>6.0739782898340922E-2</v>
      </c>
      <c r="K352" s="16">
        <f t="shared" si="79"/>
        <v>0.12894659227331434</v>
      </c>
      <c r="M352" s="17">
        <f t="shared" si="80"/>
        <v>76.094148164774722</v>
      </c>
      <c r="N352" s="17">
        <f t="shared" si="80"/>
        <v>67.763645326862289</v>
      </c>
      <c r="O352" s="17">
        <f t="shared" si="80"/>
        <v>143.85779349163701</v>
      </c>
      <c r="Z352" s="14">
        <v>42621</v>
      </c>
      <c r="AA352" s="32">
        <v>356</v>
      </c>
      <c r="AB352" s="48">
        <f t="shared" si="86"/>
        <v>2.5514499979728753</v>
      </c>
      <c r="AC352" s="7">
        <f t="shared" si="81"/>
        <v>870980999.03999996</v>
      </c>
      <c r="AD352" s="15">
        <f t="shared" si="82"/>
        <v>7.3647385880138444E-2</v>
      </c>
      <c r="AE352" s="15">
        <f t="shared" si="83"/>
        <v>3.9320633453898024E-2</v>
      </c>
      <c r="AF352" s="16">
        <f t="shared" si="87"/>
        <v>0.11296801933403647</v>
      </c>
      <c r="AH352" s="17">
        <f t="shared" si="88"/>
        <v>82.163865227917768</v>
      </c>
      <c r="AI352" s="17">
        <f t="shared" si="84"/>
        <v>43.867615790742008</v>
      </c>
      <c r="AJ352" s="17">
        <f t="shared" si="85"/>
        <v>126.03148101865978</v>
      </c>
    </row>
    <row r="353" spans="1:36" x14ac:dyDescent="0.2">
      <c r="A353" s="20">
        <v>42715</v>
      </c>
      <c r="B353" s="21">
        <v>214</v>
      </c>
      <c r="C353" s="5">
        <v>346</v>
      </c>
      <c r="D353" s="14">
        <v>42623</v>
      </c>
      <c r="E353" s="31">
        <v>446</v>
      </c>
      <c r="F353" s="48">
        <f t="shared" si="78"/>
        <v>2.6493348587121419</v>
      </c>
      <c r="G353" s="7">
        <f t="shared" si="75"/>
        <v>1091172824.6399999</v>
      </c>
      <c r="I353" s="15">
        <f t="shared" si="76"/>
        <v>6.8677270976613317E-2</v>
      </c>
      <c r="J353" s="15">
        <f t="shared" si="77"/>
        <v>5.8593177353441606E-2</v>
      </c>
      <c r="K353" s="16">
        <f t="shared" si="79"/>
        <v>0.12727044833005491</v>
      </c>
      <c r="M353" s="17">
        <f t="shared" si="80"/>
        <v>74.938771760117831</v>
      </c>
      <c r="N353" s="17">
        <f t="shared" si="80"/>
        <v>63.935282837387348</v>
      </c>
      <c r="O353" s="17">
        <f t="shared" si="80"/>
        <v>138.87405459750519</v>
      </c>
      <c r="Z353" s="14">
        <v>42622</v>
      </c>
      <c r="AA353" s="32">
        <v>357</v>
      </c>
      <c r="AB353" s="48">
        <f t="shared" si="86"/>
        <v>2.5526682161121932</v>
      </c>
      <c r="AC353" s="7">
        <f t="shared" si="81"/>
        <v>873427574.88</v>
      </c>
      <c r="AD353" s="15">
        <f t="shared" si="82"/>
        <v>7.3583372469003705E-2</v>
      </c>
      <c r="AE353" s="15">
        <f t="shared" si="83"/>
        <v>3.9531990168640618E-2</v>
      </c>
      <c r="AF353" s="16">
        <f t="shared" si="87"/>
        <v>0.11311536263764432</v>
      </c>
      <c r="AH353" s="17">
        <f t="shared" si="88"/>
        <v>80.292176383539982</v>
      </c>
      <c r="AI353" s="17">
        <f t="shared" si="84"/>
        <v>43.136233375956287</v>
      </c>
      <c r="AJ353" s="17">
        <f t="shared" si="85"/>
        <v>123.42840975949626</v>
      </c>
    </row>
    <row r="354" spans="1:36" x14ac:dyDescent="0.2">
      <c r="A354" s="20">
        <v>42716</v>
      </c>
      <c r="B354" s="21">
        <v>215</v>
      </c>
      <c r="C354" s="5">
        <v>347</v>
      </c>
      <c r="D354" s="14">
        <v>42624</v>
      </c>
      <c r="E354" s="31">
        <v>436</v>
      </c>
      <c r="F354" s="48">
        <f t="shared" si="78"/>
        <v>2.6394864892685859</v>
      </c>
      <c r="G354" s="7">
        <f t="shared" si="75"/>
        <v>1066707066.24</v>
      </c>
      <c r="I354" s="15">
        <f t="shared" si="76"/>
        <v>6.9161757984427988E-2</v>
      </c>
      <c r="J354" s="15">
        <f t="shared" si="77"/>
        <v>5.6444314685142105E-2</v>
      </c>
      <c r="K354" s="16">
        <f t="shared" si="79"/>
        <v>0.12560607266957008</v>
      </c>
      <c r="M354" s="17">
        <f t="shared" si="80"/>
        <v>73.775335955570071</v>
      </c>
      <c r="N354" s="17">
        <f t="shared" si="80"/>
        <v>60.209549323715287</v>
      </c>
      <c r="O354" s="17">
        <f t="shared" si="80"/>
        <v>133.98488527928535</v>
      </c>
      <c r="Z354" s="14">
        <v>42623</v>
      </c>
      <c r="AA354" s="32">
        <v>370</v>
      </c>
      <c r="AB354" s="48">
        <f t="shared" si="86"/>
        <v>2.568201724066995</v>
      </c>
      <c r="AC354" s="7">
        <f t="shared" si="81"/>
        <v>905233060.79999995</v>
      </c>
      <c r="AD354" s="15">
        <f t="shared" si="82"/>
        <v>7.2771998358276468E-2</v>
      </c>
      <c r="AE354" s="15">
        <f t="shared" si="83"/>
        <v>4.2289972669237175E-2</v>
      </c>
      <c r="AF354" s="16">
        <f t="shared" si="87"/>
        <v>0.11506197102751364</v>
      </c>
      <c r="AH354" s="17">
        <f t="shared" si="88"/>
        <v>77.626404873179183</v>
      </c>
      <c r="AI354" s="17">
        <f t="shared" si="84"/>
        <v>45.111012677371768</v>
      </c>
      <c r="AJ354" s="17">
        <f t="shared" si="85"/>
        <v>122.73741755055096</v>
      </c>
    </row>
    <row r="355" spans="1:36" x14ac:dyDescent="0.2">
      <c r="A355" s="20">
        <v>42717</v>
      </c>
      <c r="B355" s="21">
        <v>205</v>
      </c>
      <c r="C355" s="5">
        <v>348</v>
      </c>
      <c r="D355" s="14">
        <v>42625</v>
      </c>
      <c r="E355" s="31">
        <v>426</v>
      </c>
      <c r="F355" s="48">
        <f t="shared" si="78"/>
        <v>2.6294095991027189</v>
      </c>
      <c r="G355" s="7">
        <f t="shared" si="75"/>
        <v>1042241307.8399999</v>
      </c>
      <c r="I355" s="15">
        <f t="shared" si="76"/>
        <v>6.9661024897094026E-2</v>
      </c>
      <c r="J355" s="15">
        <f t="shared" si="77"/>
        <v>5.4294179877195203E-2</v>
      </c>
      <c r="K355" s="16">
        <f t="shared" si="79"/>
        <v>0.12395520477428923</v>
      </c>
      <c r="M355" s="17">
        <f t="shared" si="80"/>
        <v>72.603597694222074</v>
      </c>
      <c r="N355" s="17">
        <f t="shared" si="80"/>
        <v>56.587637043308135</v>
      </c>
      <c r="O355" s="17">
        <f t="shared" si="80"/>
        <v>129.19123473753021</v>
      </c>
      <c r="Z355" s="14">
        <v>42624</v>
      </c>
      <c r="AA355" s="32">
        <v>369</v>
      </c>
      <c r="AB355" s="48">
        <f t="shared" si="86"/>
        <v>2.5670263661590602</v>
      </c>
      <c r="AC355" s="7">
        <f t="shared" si="81"/>
        <v>902786484.95999992</v>
      </c>
      <c r="AD355" s="15">
        <f t="shared" si="82"/>
        <v>7.2833077652547359E-2</v>
      </c>
      <c r="AE355" s="15">
        <f t="shared" si="83"/>
        <v>4.20772032714265E-2</v>
      </c>
      <c r="AF355" s="16">
        <f t="shared" si="87"/>
        <v>0.11491028092397386</v>
      </c>
      <c r="AH355" s="17">
        <f t="shared" si="88"/>
        <v>75.909642106603229</v>
      </c>
      <c r="AI355" s="17">
        <f t="shared" si="84"/>
        <v>43.854599367861077</v>
      </c>
      <c r="AJ355" s="17">
        <f t="shared" si="85"/>
        <v>119.76424147446431</v>
      </c>
    </row>
    <row r="356" spans="1:36" x14ac:dyDescent="0.2">
      <c r="A356" s="20">
        <v>42718</v>
      </c>
      <c r="B356" s="21">
        <v>205</v>
      </c>
      <c r="C356" s="5">
        <v>349</v>
      </c>
      <c r="D356" s="14">
        <v>42626</v>
      </c>
      <c r="E356" s="31">
        <v>416</v>
      </c>
      <c r="F356" s="48">
        <f t="shared" si="78"/>
        <v>2.6190933306267428</v>
      </c>
      <c r="G356" s="7">
        <f t="shared" si="75"/>
        <v>1017775549.4399999</v>
      </c>
      <c r="I356" s="15">
        <f t="shared" si="76"/>
        <v>7.0175885761012552E-2</v>
      </c>
      <c r="J356" s="15">
        <f t="shared" si="77"/>
        <v>5.214388051069041E-2</v>
      </c>
      <c r="K356" s="16">
        <f t="shared" si="79"/>
        <v>0.12231976627170296</v>
      </c>
      <c r="M356" s="17">
        <f t="shared" si="80"/>
        <v>71.423300687853214</v>
      </c>
      <c r="N356" s="17">
        <f t="shared" si="80"/>
        <v>53.070766636701634</v>
      </c>
      <c r="O356" s="17">
        <f t="shared" si="80"/>
        <v>124.49406732455486</v>
      </c>
      <c r="Z356" s="14">
        <v>42625</v>
      </c>
      <c r="AA356" s="32">
        <v>364</v>
      </c>
      <c r="AB356" s="48">
        <f t="shared" si="86"/>
        <v>2.5611013836490559</v>
      </c>
      <c r="AC356" s="7">
        <f t="shared" si="81"/>
        <v>890553605.75999999</v>
      </c>
      <c r="AD356" s="15">
        <f t="shared" si="82"/>
        <v>7.3141760013422485E-2</v>
      </c>
      <c r="AE356" s="15">
        <f t="shared" si="83"/>
        <v>4.1014812933441336E-2</v>
      </c>
      <c r="AF356" s="16">
        <f t="shared" si="87"/>
        <v>0.11415657294686382</v>
      </c>
      <c r="AH356" s="17">
        <f t="shared" si="88"/>
        <v>74.441894984669688</v>
      </c>
      <c r="AI356" s="17">
        <f t="shared" si="84"/>
        <v>41.743873768512067</v>
      </c>
      <c r="AJ356" s="17">
        <f t="shared" si="85"/>
        <v>116.18576875318176</v>
      </c>
    </row>
    <row r="357" spans="1:36" x14ac:dyDescent="0.2">
      <c r="A357" s="20">
        <v>42719</v>
      </c>
      <c r="B357" s="21">
        <v>203</v>
      </c>
      <c r="C357" s="5">
        <v>350</v>
      </c>
      <c r="D357" s="14">
        <v>42627</v>
      </c>
      <c r="E357" s="31">
        <v>406</v>
      </c>
      <c r="F357" s="48">
        <f t="shared" si="78"/>
        <v>2.6085260335771943</v>
      </c>
      <c r="G357" s="7">
        <f t="shared" si="75"/>
        <v>993309791.03999996</v>
      </c>
      <c r="I357" s="15">
        <f t="shared" si="76"/>
        <v>7.0707220439576626E-2</v>
      </c>
      <c r="J357" s="15">
        <f t="shared" si="77"/>
        <v>4.999466257078522E-2</v>
      </c>
      <c r="K357" s="16">
        <f t="shared" si="79"/>
        <v>0.12070188301036185</v>
      </c>
      <c r="M357" s="17">
        <f t="shared" si="80"/>
        <v>70.234174359855075</v>
      </c>
      <c r="N357" s="17">
        <f t="shared" si="80"/>
        <v>49.660187831301975</v>
      </c>
      <c r="O357" s="17">
        <f t="shared" si="80"/>
        <v>119.89436219115704</v>
      </c>
      <c r="Z357" s="14">
        <v>42626</v>
      </c>
      <c r="AA357" s="32">
        <v>380</v>
      </c>
      <c r="AB357" s="48">
        <f t="shared" si="86"/>
        <v>2.5797835966168101</v>
      </c>
      <c r="AC357" s="7">
        <f t="shared" si="81"/>
        <v>929698819.19999993</v>
      </c>
      <c r="AD357" s="15">
        <f t="shared" si="82"/>
        <v>7.2172860846277984E-2</v>
      </c>
      <c r="AE357" s="15">
        <f t="shared" si="83"/>
        <v>4.442233957223829E-2</v>
      </c>
      <c r="AF357" s="16">
        <f t="shared" si="87"/>
        <v>0.11659520041851627</v>
      </c>
      <c r="AH357" s="17">
        <f t="shared" si="88"/>
        <v>71.690009325975367</v>
      </c>
      <c r="AI357" s="17">
        <f t="shared" si="84"/>
        <v>44.125144838007934</v>
      </c>
      <c r="AJ357" s="17">
        <f t="shared" si="85"/>
        <v>115.81515416398331</v>
      </c>
    </row>
    <row r="358" spans="1:36" x14ac:dyDescent="0.2">
      <c r="A358" s="20">
        <v>42720</v>
      </c>
      <c r="B358" s="21">
        <v>200</v>
      </c>
      <c r="C358" s="5">
        <v>351</v>
      </c>
      <c r="D358" s="14">
        <v>42628</v>
      </c>
      <c r="E358" s="31">
        <v>396</v>
      </c>
      <c r="F358" s="48">
        <f t="shared" si="78"/>
        <v>2.5976951859255122</v>
      </c>
      <c r="G358" s="7">
        <f t="shared" si="75"/>
        <v>968844032.63999999</v>
      </c>
      <c r="I358" s="15">
        <f t="shared" si="76"/>
        <v>7.125598171600768E-2</v>
      </c>
      <c r="J358" s="15">
        <f t="shared" si="77"/>
        <v>4.7847928616184365E-2</v>
      </c>
      <c r="K358" s="16">
        <f t="shared" si="79"/>
        <v>0.11910391033219205</v>
      </c>
      <c r="M358" s="17">
        <f t="shared" si="80"/>
        <v>69.03593267545898</v>
      </c>
      <c r="N358" s="17">
        <f t="shared" si="80"/>
        <v>46.357180113974913</v>
      </c>
      <c r="O358" s="17">
        <f t="shared" si="80"/>
        <v>115.3931127894339</v>
      </c>
      <c r="Z358" s="14">
        <v>42627</v>
      </c>
      <c r="AA358" s="32">
        <v>360</v>
      </c>
      <c r="AB358" s="48">
        <f t="shared" si="86"/>
        <v>2.5563025007672873</v>
      </c>
      <c r="AC358" s="7">
        <f t="shared" si="81"/>
        <v>880767302.39999998</v>
      </c>
      <c r="AD358" s="15">
        <f t="shared" si="82"/>
        <v>7.3392733000259253E-2</v>
      </c>
      <c r="AE358" s="15">
        <f t="shared" si="83"/>
        <v>4.0166793989209637E-2</v>
      </c>
      <c r="AF358" s="16">
        <f t="shared" si="87"/>
        <v>0.11355952698946889</v>
      </c>
      <c r="AH358" s="17">
        <f t="shared" si="88"/>
        <v>71.106111406441983</v>
      </c>
      <c r="AI358" s="17">
        <f t="shared" si="84"/>
        <v>38.915358666725979</v>
      </c>
      <c r="AJ358" s="17">
        <f t="shared" si="85"/>
        <v>110.02147007316795</v>
      </c>
    </row>
    <row r="359" spans="1:36" x14ac:dyDescent="0.2">
      <c r="A359" s="20">
        <v>42721</v>
      </c>
      <c r="B359" s="21">
        <v>199</v>
      </c>
      <c r="C359" s="5">
        <v>352</v>
      </c>
      <c r="D359" s="14">
        <v>42629</v>
      </c>
      <c r="E359" s="31">
        <v>386</v>
      </c>
      <c r="F359" s="48">
        <f t="shared" si="78"/>
        <v>2.5865873046717551</v>
      </c>
      <c r="G359" s="7">
        <f t="shared" si="75"/>
        <v>944378274.24000001</v>
      </c>
      <c r="I359" s="15">
        <f t="shared" si="76"/>
        <v>7.1823203364853372E-2</v>
      </c>
      <c r="J359" s="15">
        <f t="shared" si="77"/>
        <v>4.5705258724758613E-2</v>
      </c>
      <c r="K359" s="16">
        <f t="shared" si="79"/>
        <v>0.11752846208961198</v>
      </c>
      <c r="M359" s="17">
        <f t="shared" si="80"/>
        <v>67.828272844088787</v>
      </c>
      <c r="N359" s="17">
        <f t="shared" si="80"/>
        <v>43.163053358180242</v>
      </c>
      <c r="O359" s="17">
        <f t="shared" si="80"/>
        <v>110.99132620226904</v>
      </c>
      <c r="Z359" s="14">
        <v>42628</v>
      </c>
      <c r="AA359" s="32">
        <v>358</v>
      </c>
      <c r="AB359" s="48">
        <f t="shared" si="86"/>
        <v>2.5538830266438746</v>
      </c>
      <c r="AC359" s="7">
        <f t="shared" si="81"/>
        <v>875874150.71999991</v>
      </c>
      <c r="AD359" s="15">
        <f t="shared" si="82"/>
        <v>7.3519593523082141E-2</v>
      </c>
      <c r="AE359" s="15">
        <f t="shared" si="83"/>
        <v>3.9743470946880244E-2</v>
      </c>
      <c r="AF359" s="16">
        <f t="shared" si="87"/>
        <v>0.11326306446996239</v>
      </c>
      <c r="AH359" s="17">
        <f t="shared" si="88"/>
        <v>69.430306854154608</v>
      </c>
      <c r="AI359" s="17">
        <f t="shared" si="84"/>
        <v>37.532870505122339</v>
      </c>
      <c r="AJ359" s="17">
        <f t="shared" si="85"/>
        <v>106.96317735927694</v>
      </c>
    </row>
    <row r="360" spans="1:36" x14ac:dyDescent="0.2">
      <c r="A360" s="20">
        <v>42722</v>
      </c>
      <c r="B360" s="21">
        <v>203</v>
      </c>
      <c r="C360" s="5">
        <v>353</v>
      </c>
      <c r="D360" s="14">
        <v>42630</v>
      </c>
      <c r="E360" s="31">
        <v>376</v>
      </c>
      <c r="F360" s="48">
        <f t="shared" si="78"/>
        <v>2.5751878449276608</v>
      </c>
      <c r="G360" s="7">
        <f t="shared" si="75"/>
        <v>919912515.83999991</v>
      </c>
      <c r="I360" s="15">
        <f t="shared" si="76"/>
        <v>7.2410009353272686E-2</v>
      </c>
      <c r="J360" s="15">
        <f t="shared" si="77"/>
        <v>4.3568434712789594E-2</v>
      </c>
      <c r="K360" s="16">
        <f t="shared" si="79"/>
        <v>0.11597844406606228</v>
      </c>
      <c r="M360" s="17">
        <f t="shared" si="80"/>
        <v>66.610873876167005</v>
      </c>
      <c r="N360" s="17">
        <f t="shared" si="80"/>
        <v>40.079148387853053</v>
      </c>
      <c r="O360" s="17">
        <f t="shared" si="80"/>
        <v>106.69002226402006</v>
      </c>
      <c r="Z360" s="14">
        <v>42629</v>
      </c>
      <c r="AA360" s="32">
        <v>360</v>
      </c>
      <c r="AB360" s="48">
        <f t="shared" si="86"/>
        <v>2.5563025007672873</v>
      </c>
      <c r="AC360" s="7">
        <f t="shared" si="81"/>
        <v>880767302.39999998</v>
      </c>
      <c r="AD360" s="15">
        <f t="shared" si="82"/>
        <v>7.3392733000259253E-2</v>
      </c>
      <c r="AE360" s="15">
        <f t="shared" si="83"/>
        <v>4.0166793989209637E-2</v>
      </c>
      <c r="AF360" s="16">
        <f t="shared" si="87"/>
        <v>0.11355952698946889</v>
      </c>
      <c r="AH360" s="17">
        <f t="shared" si="88"/>
        <v>67.514893658641881</v>
      </c>
      <c r="AI360" s="17">
        <f t="shared" si="84"/>
        <v>36.949936511840818</v>
      </c>
      <c r="AJ360" s="17">
        <f t="shared" si="85"/>
        <v>104.4648301704827</v>
      </c>
    </row>
    <row r="361" spans="1:36" x14ac:dyDescent="0.2">
      <c r="A361" s="20">
        <v>42723</v>
      </c>
      <c r="B361" s="21">
        <v>202</v>
      </c>
      <c r="C361" s="5">
        <v>354</v>
      </c>
      <c r="D361" s="14">
        <v>42631</v>
      </c>
      <c r="E361" s="31">
        <v>366</v>
      </c>
      <c r="F361" s="48">
        <f t="shared" si="78"/>
        <v>2.5634810853944106</v>
      </c>
      <c r="G361" s="7">
        <f t="shared" si="75"/>
        <v>895446757.43999994</v>
      </c>
      <c r="I361" s="15">
        <f t="shared" si="76"/>
        <v>7.301762436512392E-2</v>
      </c>
      <c r="J361" s="15">
        <f t="shared" si="77"/>
        <v>4.1439468229081067E-2</v>
      </c>
      <c r="K361" s="16">
        <f t="shared" si="79"/>
        <v>0.11445709259420499</v>
      </c>
      <c r="M361" s="17">
        <f t="shared" si="80"/>
        <v>65.383394973722147</v>
      </c>
      <c r="N361" s="17">
        <f t="shared" si="80"/>
        <v>37.106837455768542</v>
      </c>
      <c r="O361" s="17">
        <f t="shared" si="80"/>
        <v>102.49023242949069</v>
      </c>
      <c r="Z361" s="14">
        <v>42630</v>
      </c>
      <c r="AA361" s="32">
        <v>350</v>
      </c>
      <c r="AB361" s="48">
        <f t="shared" si="86"/>
        <v>2.5440680443502757</v>
      </c>
      <c r="AC361" s="7">
        <f t="shared" si="81"/>
        <v>856301544</v>
      </c>
      <c r="AD361" s="15">
        <f t="shared" si="82"/>
        <v>7.4036476477850596E-2</v>
      </c>
      <c r="AE361" s="15">
        <f t="shared" si="83"/>
        <v>3.8055253170097281E-2</v>
      </c>
      <c r="AF361" s="16">
        <f t="shared" si="87"/>
        <v>0.11209172964794788</v>
      </c>
      <c r="AH361" s="17">
        <f t="shared" si="88"/>
        <v>66.295722794374143</v>
      </c>
      <c r="AI361" s="17">
        <f t="shared" si="84"/>
        <v>34.076453054721895</v>
      </c>
      <c r="AJ361" s="17">
        <f t="shared" si="85"/>
        <v>100.37217584909602</v>
      </c>
    </row>
    <row r="362" spans="1:36" x14ac:dyDescent="0.2">
      <c r="A362" s="20">
        <v>42724</v>
      </c>
      <c r="B362" s="21">
        <v>200</v>
      </c>
      <c r="C362" s="5">
        <v>355</v>
      </c>
      <c r="D362" s="14">
        <v>42632</v>
      </c>
      <c r="E362" s="31">
        <v>361</v>
      </c>
      <c r="F362" s="48">
        <f t="shared" si="78"/>
        <v>2.5575072019056577</v>
      </c>
      <c r="G362" s="7">
        <f t="shared" si="75"/>
        <v>883213878.24000001</v>
      </c>
      <c r="I362" s="15">
        <f t="shared" si="76"/>
        <v>7.3329648444627582E-2</v>
      </c>
      <c r="J362" s="15">
        <f t="shared" si="77"/>
        <v>4.0378630984195141E-2</v>
      </c>
      <c r="K362" s="16">
        <f t="shared" si="79"/>
        <v>0.11370827942882272</v>
      </c>
      <c r="M362" s="17">
        <f t="shared" si="80"/>
        <v>64.765763192755315</v>
      </c>
      <c r="N362" s="17">
        <f t="shared" si="80"/>
        <v>35.662967269572817</v>
      </c>
      <c r="O362" s="17">
        <f t="shared" si="80"/>
        <v>100.42873046232813</v>
      </c>
      <c r="Z362" s="14">
        <v>42631</v>
      </c>
      <c r="AA362" s="32">
        <v>341</v>
      </c>
      <c r="AB362" s="48">
        <f t="shared" si="86"/>
        <v>2.5327543789924976</v>
      </c>
      <c r="AC362" s="7">
        <f t="shared" si="81"/>
        <v>834282361.43999994</v>
      </c>
      <c r="AD362" s="15">
        <f t="shared" si="82"/>
        <v>7.4636794320073724E-2</v>
      </c>
      <c r="AE362" s="15">
        <f t="shared" si="83"/>
        <v>3.6167103945637935E-2</v>
      </c>
      <c r="AF362" s="16">
        <f t="shared" si="87"/>
        <v>0.11080389826571166</v>
      </c>
      <c r="AH362" s="17">
        <f t="shared" si="88"/>
        <v>65.920252570833526</v>
      </c>
      <c r="AI362" s="17">
        <f t="shared" si="84"/>
        <v>31.94328814053609</v>
      </c>
      <c r="AJ362" s="17">
        <f t="shared" si="85"/>
        <v>97.863540711369609</v>
      </c>
    </row>
    <row r="363" spans="1:36" x14ac:dyDescent="0.2">
      <c r="A363" s="20">
        <v>42725</v>
      </c>
      <c r="B363" s="21">
        <v>199</v>
      </c>
      <c r="C363" s="5">
        <v>356</v>
      </c>
      <c r="D363" s="14">
        <v>42633</v>
      </c>
      <c r="E363" s="31">
        <v>356</v>
      </c>
      <c r="F363" s="48">
        <f t="shared" si="78"/>
        <v>2.5514499979728753</v>
      </c>
      <c r="G363" s="7">
        <f t="shared" si="75"/>
        <v>870980999.03999996</v>
      </c>
      <c r="I363" s="15">
        <f t="shared" si="76"/>
        <v>7.3647385880138444E-2</v>
      </c>
      <c r="J363" s="15">
        <f t="shared" si="77"/>
        <v>3.9320633453898024E-2</v>
      </c>
      <c r="K363" s="16">
        <f t="shared" si="79"/>
        <v>0.11296801933403647</v>
      </c>
      <c r="M363" s="17">
        <f t="shared" si="80"/>
        <v>64.14547373056736</v>
      </c>
      <c r="N363" s="17">
        <f t="shared" si="80"/>
        <v>34.247524608561747</v>
      </c>
      <c r="O363" s="17">
        <f t="shared" si="80"/>
        <v>98.392998339129122</v>
      </c>
      <c r="Z363" s="14">
        <v>42632</v>
      </c>
      <c r="AA363" s="32">
        <v>339</v>
      </c>
      <c r="AB363" s="48">
        <f t="shared" si="86"/>
        <v>2.5301996982030821</v>
      </c>
      <c r="AC363" s="7">
        <f t="shared" si="81"/>
        <v>829389209.75999999</v>
      </c>
      <c r="AD363" s="15">
        <f t="shared" si="82"/>
        <v>7.4773021271705625E-2</v>
      </c>
      <c r="AE363" s="15">
        <f t="shared" si="83"/>
        <v>3.5749324512233782E-2</v>
      </c>
      <c r="AF363" s="16">
        <f t="shared" si="87"/>
        <v>0.11052234578393941</v>
      </c>
      <c r="AH363" s="17">
        <f t="shared" si="88"/>
        <v>65.125880768469329</v>
      </c>
      <c r="AI363" s="17">
        <f t="shared" si="84"/>
        <v>31.136982378670538</v>
      </c>
      <c r="AJ363" s="17">
        <f t="shared" si="85"/>
        <v>96.262863147139882</v>
      </c>
    </row>
    <row r="364" spans="1:36" x14ac:dyDescent="0.2">
      <c r="A364" s="20">
        <v>42726</v>
      </c>
      <c r="B364" s="21">
        <v>200</v>
      </c>
      <c r="C364" s="5">
        <v>357</v>
      </c>
      <c r="D364" s="14">
        <v>42634</v>
      </c>
      <c r="E364" s="31">
        <v>351</v>
      </c>
      <c r="F364" s="48">
        <f t="shared" si="78"/>
        <v>2.5453071164658239</v>
      </c>
      <c r="G364" s="7">
        <f t="shared" si="75"/>
        <v>858748119.83999991</v>
      </c>
      <c r="I364" s="15">
        <f t="shared" si="76"/>
        <v>7.3971023762861784E-2</v>
      </c>
      <c r="J364" s="15">
        <f t="shared" si="77"/>
        <v>3.826580719407402E-2</v>
      </c>
      <c r="K364" s="16">
        <f t="shared" si="79"/>
        <v>0.1122368309569358</v>
      </c>
      <c r="M364" s="17">
        <f t="shared" si="80"/>
        <v>63.522477578997517</v>
      </c>
      <c r="N364" s="17">
        <f t="shared" si="80"/>
        <v>32.860689982071008</v>
      </c>
      <c r="O364" s="17">
        <f t="shared" si="80"/>
        <v>96.383167561068518</v>
      </c>
      <c r="Z364" s="14">
        <v>42633</v>
      </c>
      <c r="AA364" s="32">
        <v>344</v>
      </c>
      <c r="AB364" s="48">
        <f t="shared" si="86"/>
        <v>2.53655844257153</v>
      </c>
      <c r="AC364" s="7">
        <f t="shared" si="81"/>
        <v>841622088.95999992</v>
      </c>
      <c r="AD364" s="15">
        <f t="shared" si="82"/>
        <v>7.4434404515520719E-2</v>
      </c>
      <c r="AE364" s="15">
        <f t="shared" si="83"/>
        <v>3.6795054806385341E-2</v>
      </c>
      <c r="AF364" s="16">
        <f t="shared" si="87"/>
        <v>0.11122945932190606</v>
      </c>
      <c r="AH364" s="17">
        <f t="shared" si="88"/>
        <v>63.920404929113417</v>
      </c>
      <c r="AI364" s="17">
        <f t="shared" si="84"/>
        <v>31.597684134393162</v>
      </c>
      <c r="AJ364" s="17">
        <f t="shared" si="85"/>
        <v>95.518089063506594</v>
      </c>
    </row>
    <row r="365" spans="1:36" x14ac:dyDescent="0.2">
      <c r="A365" s="20">
        <v>42727</v>
      </c>
      <c r="B365" s="21">
        <v>200</v>
      </c>
      <c r="C365" s="5">
        <v>358</v>
      </c>
      <c r="D365" s="14">
        <v>42635</v>
      </c>
      <c r="E365" s="31">
        <v>346</v>
      </c>
      <c r="F365" s="48">
        <f t="shared" si="78"/>
        <v>2.5390760987927767</v>
      </c>
      <c r="G365" s="7">
        <f t="shared" si="75"/>
        <v>846515240.63999999</v>
      </c>
      <c r="I365" s="15">
        <f t="shared" si="76"/>
        <v>7.4300758089069815E-2</v>
      </c>
      <c r="J365" s="15">
        <f t="shared" si="77"/>
        <v>3.7214505293209577E-2</v>
      </c>
      <c r="K365" s="16">
        <f t="shared" si="79"/>
        <v>0.11151526338227939</v>
      </c>
      <c r="M365" s="17">
        <f t="shared" si="80"/>
        <v>62.89672411350336</v>
      </c>
      <c r="N365" s="17">
        <f t="shared" si="80"/>
        <v>31.502645903579857</v>
      </c>
      <c r="O365" s="17">
        <f t="shared" si="80"/>
        <v>94.399370017083214</v>
      </c>
      <c r="Z365" s="14">
        <v>42634</v>
      </c>
      <c r="AA365" s="32">
        <v>344</v>
      </c>
      <c r="AB365" s="48">
        <f t="shared" si="86"/>
        <v>2.53655844257153</v>
      </c>
      <c r="AC365" s="7">
        <f t="shared" si="81"/>
        <v>841622088.95999992</v>
      </c>
      <c r="AD365" s="15">
        <f t="shared" si="82"/>
        <v>7.4434404515520719E-2</v>
      </c>
      <c r="AE365" s="15">
        <f t="shared" si="83"/>
        <v>3.6795054806385341E-2</v>
      </c>
      <c r="AF365" s="16">
        <f t="shared" si="87"/>
        <v>0.11122945932190606</v>
      </c>
      <c r="AH365" s="17">
        <f t="shared" si="88"/>
        <v>63.009857850351125</v>
      </c>
      <c r="AI365" s="17">
        <f t="shared" si="84"/>
        <v>31.147574673789276</v>
      </c>
      <c r="AJ365" s="17">
        <f t="shared" si="85"/>
        <v>94.157432524140404</v>
      </c>
    </row>
    <row r="366" spans="1:36" x14ac:dyDescent="0.2">
      <c r="A366" s="20">
        <v>42728</v>
      </c>
      <c r="B366" s="21">
        <v>195</v>
      </c>
      <c r="C366" s="5">
        <v>359</v>
      </c>
      <c r="D366" s="14">
        <v>42636</v>
      </c>
      <c r="E366" s="31">
        <v>341</v>
      </c>
      <c r="F366" s="48">
        <f t="shared" si="78"/>
        <v>2.5327543789924976</v>
      </c>
      <c r="G366" s="7">
        <f t="shared" si="75"/>
        <v>834282361.43999994</v>
      </c>
      <c r="I366" s="15">
        <f t="shared" si="76"/>
        <v>7.4636794320073724E-2</v>
      </c>
      <c r="J366" s="15">
        <f t="shared" si="77"/>
        <v>3.6167103945637935E-2</v>
      </c>
      <c r="K366" s="16">
        <f t="shared" si="79"/>
        <v>0.11080389826571166</v>
      </c>
      <c r="M366" s="17">
        <f t="shared" si="80"/>
        <v>62.268161015662677</v>
      </c>
      <c r="N366" s="17">
        <f t="shared" si="80"/>
        <v>30.173576886212754</v>
      </c>
      <c r="O366" s="17">
        <f t="shared" si="80"/>
        <v>92.441737901875442</v>
      </c>
      <c r="Z366" s="14">
        <v>42635</v>
      </c>
      <c r="AA366" s="32">
        <v>330</v>
      </c>
      <c r="AB366" s="48">
        <f t="shared" si="86"/>
        <v>2.5185139398778875</v>
      </c>
      <c r="AC366" s="7">
        <f t="shared" si="81"/>
        <v>807370027.19999993</v>
      </c>
      <c r="AD366" s="15">
        <f t="shared" si="82"/>
        <v>7.5399334758229269E-2</v>
      </c>
      <c r="AE366" s="15">
        <f t="shared" si="83"/>
        <v>3.3878566648582575E-2</v>
      </c>
      <c r="AF366" s="16">
        <f t="shared" si="87"/>
        <v>0.10927790140681184</v>
      </c>
      <c r="AH366" s="17">
        <f t="shared" si="88"/>
        <v>62.904335053100581</v>
      </c>
      <c r="AI366" s="17">
        <f t="shared" si="84"/>
        <v>28.264290585781893</v>
      </c>
      <c r="AJ366" s="17">
        <f t="shared" si="85"/>
        <v>91.168625638882475</v>
      </c>
    </row>
    <row r="367" spans="1:36" x14ac:dyDescent="0.2">
      <c r="A367" s="20">
        <v>42729</v>
      </c>
      <c r="B367" s="21">
        <v>195</v>
      </c>
      <c r="C367" s="5">
        <v>360</v>
      </c>
      <c r="D367" s="14">
        <v>42637</v>
      </c>
      <c r="E367" s="31">
        <v>336</v>
      </c>
      <c r="F367" s="48">
        <f t="shared" si="78"/>
        <v>2.5263392773898441</v>
      </c>
      <c r="G367" s="7">
        <f t="shared" si="75"/>
        <v>822049482.24000001</v>
      </c>
      <c r="I367" s="15">
        <f t="shared" si="76"/>
        <v>7.4979347986220177E-2</v>
      </c>
      <c r="J367" s="15">
        <f t="shared" si="77"/>
        <v>3.5124004160000943E-2</v>
      </c>
      <c r="K367" s="16">
        <f t="shared" si="79"/>
        <v>0.11010335214622112</v>
      </c>
      <c r="M367" s="17">
        <f t="shared" si="80"/>
        <v>61.636734190765083</v>
      </c>
      <c r="N367" s="17">
        <f t="shared" si="80"/>
        <v>28.87366943392438</v>
      </c>
      <c r="O367" s="17">
        <f t="shared" si="80"/>
        <v>90.510403624689459</v>
      </c>
      <c r="Z367" s="14">
        <v>42636</v>
      </c>
      <c r="AA367" s="32">
        <v>338</v>
      </c>
      <c r="AB367" s="48">
        <f t="shared" si="86"/>
        <v>2.5289167002776547</v>
      </c>
      <c r="AC367" s="7">
        <f t="shared" si="81"/>
        <v>826942633.91999996</v>
      </c>
      <c r="AD367" s="15">
        <f t="shared" si="82"/>
        <v>7.4841530195553299E-2</v>
      </c>
      <c r="AE367" s="15">
        <f t="shared" si="83"/>
        <v>3.5540701135473141E-2</v>
      </c>
      <c r="AF367" s="16">
        <f t="shared" si="87"/>
        <v>0.11038223133102644</v>
      </c>
      <c r="AH367" s="17">
        <f t="shared" si="88"/>
        <v>61.523441147303913</v>
      </c>
      <c r="AI367" s="17">
        <f t="shared" si="84"/>
        <v>29.216214966862275</v>
      </c>
      <c r="AJ367" s="17">
        <f t="shared" si="85"/>
        <v>90.739656114166181</v>
      </c>
    </row>
    <row r="368" spans="1:36" x14ac:dyDescent="0.2">
      <c r="A368" s="20">
        <v>42730</v>
      </c>
      <c r="B368" s="21">
        <v>190</v>
      </c>
      <c r="C368" s="5">
        <v>361</v>
      </c>
      <c r="D368" s="14">
        <v>42638</v>
      </c>
      <c r="E368" s="31">
        <v>331</v>
      </c>
      <c r="F368" s="48">
        <f t="shared" si="78"/>
        <v>2.5198279937757189</v>
      </c>
      <c r="G368" s="7">
        <f t="shared" si="75"/>
        <v>809816603.03999996</v>
      </c>
      <c r="I368" s="15">
        <f t="shared" si="76"/>
        <v>7.5328645339088313E-2</v>
      </c>
      <c r="J368" s="15">
        <f t="shared" si="77"/>
        <v>3.408563361653405E-2</v>
      </c>
      <c r="K368" s="16">
        <f t="shared" si="79"/>
        <v>0.10941427895562236</v>
      </c>
      <c r="M368" s="17">
        <f t="shared" si="80"/>
        <v>61.002387680105429</v>
      </c>
      <c r="N368" s="17">
        <f t="shared" si="80"/>
        <v>27.603112027807633</v>
      </c>
      <c r="O368" s="17">
        <f t="shared" si="80"/>
        <v>88.605499707913054</v>
      </c>
      <c r="Z368" s="14">
        <v>42637</v>
      </c>
      <c r="AA368" s="32">
        <v>345</v>
      </c>
      <c r="AB368" s="48">
        <f t="shared" si="86"/>
        <v>2.537819095073274</v>
      </c>
      <c r="AC368" s="7">
        <f t="shared" si="81"/>
        <v>844068664.79999995</v>
      </c>
      <c r="AD368" s="15">
        <f t="shared" si="82"/>
        <v>7.4367454434893787E-2</v>
      </c>
      <c r="AE368" s="15">
        <f t="shared" si="83"/>
        <v>3.7004700515789413E-2</v>
      </c>
      <c r="AF368" s="16">
        <f t="shared" si="87"/>
        <v>0.1113721549506832</v>
      </c>
      <c r="AH368" s="17">
        <f t="shared" si="88"/>
        <v>60.22399932719766</v>
      </c>
      <c r="AI368" s="17">
        <f t="shared" si="84"/>
        <v>29.967020868209115</v>
      </c>
      <c r="AJ368" s="17">
        <f t="shared" si="85"/>
        <v>90.191020195406779</v>
      </c>
    </row>
    <row r="369" spans="1:36" x14ac:dyDescent="0.2">
      <c r="A369" s="20">
        <v>42731</v>
      </c>
      <c r="B369" s="21">
        <v>189</v>
      </c>
      <c r="C369" s="5">
        <v>362</v>
      </c>
      <c r="D369" s="14">
        <v>42639</v>
      </c>
      <c r="E369" s="31">
        <v>326</v>
      </c>
      <c r="F369" s="48">
        <f t="shared" si="78"/>
        <v>2.5132176000679389</v>
      </c>
      <c r="G369" s="7">
        <f t="shared" si="75"/>
        <v>797583723.83999991</v>
      </c>
      <c r="I369" s="15">
        <f t="shared" si="76"/>
        <v>7.5684924056527547E-2</v>
      </c>
      <c r="J369" s="15">
        <f t="shared" si="77"/>
        <v>3.3052448688351443E-2</v>
      </c>
      <c r="K369" s="16">
        <f t="shared" si="79"/>
        <v>0.10873737274487899</v>
      </c>
      <c r="M369" s="17">
        <f t="shared" si="80"/>
        <v>60.365063567552838</v>
      </c>
      <c r="N369" s="17">
        <f t="shared" si="80"/>
        <v>26.362095106885864</v>
      </c>
      <c r="O369" s="17">
        <f t="shared" si="80"/>
        <v>86.727158674438698</v>
      </c>
      <c r="Z369" s="14">
        <v>42638</v>
      </c>
      <c r="AA369" s="32">
        <v>350</v>
      </c>
      <c r="AB369" s="48">
        <f t="shared" si="86"/>
        <v>2.5440680443502757</v>
      </c>
      <c r="AC369" s="7">
        <f t="shared" si="81"/>
        <v>856301544</v>
      </c>
      <c r="AD369" s="15">
        <f t="shared" si="82"/>
        <v>7.4036476477850596E-2</v>
      </c>
      <c r="AE369" s="15">
        <f t="shared" si="83"/>
        <v>3.8055253170097281E-2</v>
      </c>
      <c r="AF369" s="16">
        <f t="shared" si="87"/>
        <v>0.11209172964794788</v>
      </c>
      <c r="AH369" s="17">
        <f t="shared" si="88"/>
        <v>59.050288609196642</v>
      </c>
      <c r="AI369" s="17">
        <f t="shared" si="84"/>
        <v>30.352250535080149</v>
      </c>
      <c r="AJ369" s="17">
        <f t="shared" si="85"/>
        <v>89.402539144276787</v>
      </c>
    </row>
    <row r="370" spans="1:36" x14ac:dyDescent="0.2">
      <c r="A370" s="20">
        <v>42732</v>
      </c>
      <c r="B370" s="21">
        <v>194</v>
      </c>
      <c r="C370" s="5">
        <v>363</v>
      </c>
      <c r="D370" s="14">
        <v>42640</v>
      </c>
      <c r="E370" s="31">
        <v>321</v>
      </c>
      <c r="F370" s="48">
        <f t="shared" si="78"/>
        <v>2.5065050324048719</v>
      </c>
      <c r="G370" s="7">
        <f t="shared" si="75"/>
        <v>785350844.63999999</v>
      </c>
      <c r="I370" s="15">
        <f t="shared" si="76"/>
        <v>7.6048434005701965E-2</v>
      </c>
      <c r="J370" s="15">
        <f t="shared" si="77"/>
        <v>3.2024936643716639E-2</v>
      </c>
      <c r="K370" s="16">
        <f t="shared" si="79"/>
        <v>0.1080733706494186</v>
      </c>
      <c r="M370" s="17">
        <f t="shared" si="80"/>
        <v>59.724701879927338</v>
      </c>
      <c r="N370" s="17">
        <f t="shared" si="80"/>
        <v>25.150811042685348</v>
      </c>
      <c r="O370" s="17">
        <f t="shared" si="80"/>
        <v>84.875512922612685</v>
      </c>
      <c r="Z370" s="14">
        <v>42639</v>
      </c>
      <c r="AA370" s="32">
        <v>341</v>
      </c>
      <c r="AB370" s="48">
        <f t="shared" si="86"/>
        <v>2.5327543789924976</v>
      </c>
      <c r="AC370" s="7">
        <f t="shared" si="81"/>
        <v>834282361.43999994</v>
      </c>
      <c r="AD370" s="15">
        <f t="shared" si="82"/>
        <v>7.4636794320073724E-2</v>
      </c>
      <c r="AE370" s="15">
        <f t="shared" si="83"/>
        <v>3.6167103945637935E-2</v>
      </c>
      <c r="AF370" s="16">
        <f t="shared" si="87"/>
        <v>0.11080389826571166</v>
      </c>
      <c r="AH370" s="17">
        <f t="shared" si="88"/>
        <v>58.61606946049185</v>
      </c>
      <c r="AI370" s="17">
        <f t="shared" si="84"/>
        <v>28.403865631889428</v>
      </c>
      <c r="AJ370" s="17">
        <f t="shared" si="85"/>
        <v>87.019935092381289</v>
      </c>
    </row>
    <row r="371" spans="1:36" x14ac:dyDescent="0.2">
      <c r="A371" s="20">
        <v>42733</v>
      </c>
      <c r="B371" s="21">
        <v>192</v>
      </c>
      <c r="C371" s="5">
        <v>364</v>
      </c>
      <c r="D371" s="14">
        <v>42641</v>
      </c>
      <c r="E371" s="31">
        <v>316</v>
      </c>
      <c r="F371" s="48">
        <f t="shared" si="78"/>
        <v>2.4996870826184039</v>
      </c>
      <c r="G371" s="7">
        <f t="shared" si="75"/>
        <v>773117965.43999994</v>
      </c>
      <c r="I371" s="15">
        <f t="shared" si="76"/>
        <v>7.6419438069902965E-2</v>
      </c>
      <c r="J371" s="15">
        <f t="shared" si="77"/>
        <v>3.1003618048292658E-2</v>
      </c>
      <c r="K371" s="16">
        <f t="shared" si="79"/>
        <v>0.10742305611819562</v>
      </c>
      <c r="M371" s="17">
        <f t="shared" si="80"/>
        <v>59.081240480671461</v>
      </c>
      <c r="N371" s="17">
        <f t="shared" si="80"/>
        <v>23.969454106774883</v>
      </c>
      <c r="O371" s="17">
        <f t="shared" si="80"/>
        <v>83.05069458744633</v>
      </c>
      <c r="Z371" s="14">
        <v>42640</v>
      </c>
      <c r="AA371" s="32">
        <v>330</v>
      </c>
      <c r="AB371" s="48">
        <f t="shared" si="86"/>
        <v>2.5185139398778875</v>
      </c>
      <c r="AC371" s="7">
        <f t="shared" si="81"/>
        <v>807370027.19999993</v>
      </c>
      <c r="AD371" s="15">
        <f t="shared" si="82"/>
        <v>7.5399334758229269E-2</v>
      </c>
      <c r="AE371" s="15">
        <f t="shared" si="83"/>
        <v>3.3878566648582575E-2</v>
      </c>
      <c r="AF371" s="16">
        <f t="shared" si="87"/>
        <v>0.10927790140681184</v>
      </c>
      <c r="AH371" s="17">
        <f t="shared" si="88"/>
        <v>58.292580283811681</v>
      </c>
      <c r="AI371" s="17">
        <f t="shared" si="84"/>
        <v>26.192128519375597</v>
      </c>
      <c r="AJ371" s="17">
        <f t="shared" si="85"/>
        <v>84.484708803187274</v>
      </c>
    </row>
    <row r="372" spans="1:36" x14ac:dyDescent="0.2">
      <c r="A372" s="20">
        <v>42734</v>
      </c>
      <c r="B372" s="21">
        <v>191</v>
      </c>
      <c r="C372" s="5">
        <v>365</v>
      </c>
      <c r="D372" s="14">
        <v>42642</v>
      </c>
      <c r="E372" s="31">
        <v>311</v>
      </c>
      <c r="F372" s="48">
        <f t="shared" si="78"/>
        <v>2.4927603890268375</v>
      </c>
      <c r="G372" s="7">
        <f t="shared" si="75"/>
        <v>760885086.24000001</v>
      </c>
      <c r="I372" s="15">
        <f t="shared" si="76"/>
        <v>7.6798213045563099E-2</v>
      </c>
      <c r="J372" s="15">
        <f t="shared" si="77"/>
        <v>2.9989049388704059E-2</v>
      </c>
      <c r="K372" s="16">
        <f t="shared" si="79"/>
        <v>0.10678726243426716</v>
      </c>
      <c r="M372" s="17">
        <f t="shared" si="80"/>
        <v>58.434614956251174</v>
      </c>
      <c r="N372" s="17">
        <f t="shared" si="80"/>
        <v>22.818220430379707</v>
      </c>
      <c r="O372" s="17">
        <f t="shared" si="80"/>
        <v>81.252835386630878</v>
      </c>
      <c r="Z372" s="14">
        <v>42641</v>
      </c>
      <c r="AA372" s="32">
        <v>340</v>
      </c>
      <c r="AB372" s="48">
        <f t="shared" si="86"/>
        <v>2.5314789170422549</v>
      </c>
      <c r="AC372" s="7">
        <f t="shared" si="81"/>
        <v>831835785.5999999</v>
      </c>
      <c r="AD372" s="15">
        <f t="shared" si="82"/>
        <v>7.4704776577131066E-2</v>
      </c>
      <c r="AE372" s="15">
        <f t="shared" si="83"/>
        <v>3.595812657415931E-2</v>
      </c>
      <c r="AF372" s="16">
        <f t="shared" si="87"/>
        <v>0.11066290315129038</v>
      </c>
      <c r="AH372" s="17">
        <f t="shared" si="88"/>
        <v>56.841750368430304</v>
      </c>
      <c r="AI372" s="17">
        <f t="shared" si="84"/>
        <v>27.360002239408043</v>
      </c>
      <c r="AJ372" s="17">
        <f t="shared" si="85"/>
        <v>84.201752607838344</v>
      </c>
    </row>
    <row r="373" spans="1:36" x14ac:dyDescent="0.2">
      <c r="A373" s="20">
        <v>42735</v>
      </c>
      <c r="B373" s="21">
        <v>194</v>
      </c>
      <c r="C373" s="5">
        <v>366</v>
      </c>
      <c r="D373" s="14">
        <v>42643</v>
      </c>
      <c r="E373" s="31">
        <v>306</v>
      </c>
      <c r="F373" s="48">
        <f t="shared" si="78"/>
        <v>2.4857214264815801</v>
      </c>
      <c r="G373" s="7">
        <f t="shared" si="75"/>
        <v>748652207.03999996</v>
      </c>
      <c r="I373" s="15">
        <f t="shared" si="76"/>
        <v>7.7185050616670178E-2</v>
      </c>
      <c r="J373" s="15">
        <f t="shared" si="77"/>
        <v>2.8981825941354789E-2</v>
      </c>
      <c r="K373" s="16">
        <f t="shared" si="79"/>
        <v>0.10616687655802497</v>
      </c>
      <c r="M373" s="17">
        <f t="shared" si="80"/>
        <v>57.784758494664239</v>
      </c>
      <c r="N373" s="17">
        <f t="shared" si="80"/>
        <v>21.697307955044387</v>
      </c>
      <c r="O373" s="17">
        <f t="shared" si="80"/>
        <v>79.482066449708626</v>
      </c>
      <c r="Z373" s="14">
        <v>42642</v>
      </c>
      <c r="AA373" s="32">
        <v>325</v>
      </c>
      <c r="AB373" s="48">
        <f t="shared" si="86"/>
        <v>2.5118833609788744</v>
      </c>
      <c r="AC373" s="7">
        <f t="shared" si="81"/>
        <v>795137148</v>
      </c>
      <c r="AD373" s="15">
        <f t="shared" si="82"/>
        <v>7.5757039328457218E-2</v>
      </c>
      <c r="AE373" s="15">
        <f t="shared" si="83"/>
        <v>3.28464762860603E-2</v>
      </c>
      <c r="AF373" s="16">
        <f t="shared" si="87"/>
        <v>0.10860351561451752</v>
      </c>
      <c r="AH373" s="17">
        <f t="shared" si="88"/>
        <v>56.715674692065576</v>
      </c>
      <c r="AI373" s="17">
        <f t="shared" si="84"/>
        <v>24.590586965046064</v>
      </c>
      <c r="AJ373" s="17">
        <f t="shared" si="85"/>
        <v>81.306261657111648</v>
      </c>
    </row>
    <row r="374" spans="1:36" x14ac:dyDescent="0.2">
      <c r="A374" s="4"/>
      <c r="Z374" s="14">
        <v>42643</v>
      </c>
      <c r="AA374" s="32">
        <v>326</v>
      </c>
      <c r="AB374" s="48">
        <f t="shared" si="86"/>
        <v>2.5132176000679389</v>
      </c>
      <c r="AC374" s="7">
        <f t="shared" si="81"/>
        <v>797583723.83999991</v>
      </c>
      <c r="AD374" s="15">
        <f t="shared" si="82"/>
        <v>7.5684924056527547E-2</v>
      </c>
      <c r="AE374" s="15">
        <f t="shared" si="83"/>
        <v>3.3052448688351443E-2</v>
      </c>
      <c r="AF374" s="16">
        <f t="shared" si="87"/>
        <v>0.10873737274487899</v>
      </c>
      <c r="AH374" s="17">
        <f t="shared" si="88"/>
        <v>0</v>
      </c>
      <c r="AI374" s="17">
        <f t="shared" si="84"/>
        <v>0</v>
      </c>
      <c r="AJ374" s="17">
        <f t="shared" si="85"/>
        <v>0</v>
      </c>
    </row>
    <row r="375" spans="1:36" x14ac:dyDescent="0.2">
      <c r="A375" s="4"/>
    </row>
  </sheetData>
  <sheetProtection algorithmName="SHA-512" hashValue="3Idbj7ZGD21nZCq67jqv7Sxq/bKxRRkbi/xYegdQuF3W4gD+njWjAj6WYC8lgivzjEx3GeqjPYOwOs2RY4l9ew==" saltValue="U1N2VYuSQC39zlfMZth9Fw==" spinCount="100000" sheet="1" scenarios="1"/>
  <mergeCells count="2">
    <mergeCell ref="A6:B6"/>
    <mergeCell ref="C6:E6"/>
  </mergeCells>
  <pageMargins left="0.7" right="0.7" top="0.75" bottom="0.75" header="0.3" footer="0.3"/>
  <pageSetup paperSize="3" scale="60" orientation="landscape" r:id="rId1"/>
  <headerFooter>
    <oddFooter>&amp;L&amp;Z&amp;F&amp;R&amp;D &amp;T</oddFooter>
  </headerFooter>
  <drawing r:id="rId2"/>
  <legacyDrawing r:id="rId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J375"/>
  <sheetViews>
    <sheetView workbookViewId="0">
      <selection activeCell="A5" sqref="A5:E6"/>
    </sheetView>
  </sheetViews>
  <sheetFormatPr defaultRowHeight="12.75" x14ac:dyDescent="0.2"/>
  <cols>
    <col min="4" max="4" width="12.7109375" customWidth="1"/>
    <col min="5" max="6" width="10.7109375" customWidth="1"/>
    <col min="7" max="7" width="14.7109375" customWidth="1"/>
    <col min="10" max="10" width="8.85546875" customWidth="1"/>
    <col min="12" max="12" width="11.7109375" customWidth="1"/>
    <col min="13" max="13" width="10.5703125" customWidth="1"/>
    <col min="14" max="14" width="10.140625" customWidth="1"/>
    <col min="15" max="15" width="12.42578125" customWidth="1"/>
    <col min="16" max="16" width="11" customWidth="1"/>
    <col min="27" max="27" width="12.7109375" customWidth="1"/>
    <col min="32" max="32" width="10.5703125" customWidth="1"/>
    <col min="35" max="35" width="11" customWidth="1"/>
    <col min="36" max="36" width="10" customWidth="1"/>
  </cols>
  <sheetData>
    <row r="1" spans="1:36" s="2" customFormat="1" ht="21.75" thickBot="1" x14ac:dyDescent="0.4">
      <c r="A1" s="2" t="s">
        <v>108</v>
      </c>
      <c r="H1" s="2" t="s">
        <v>3</v>
      </c>
      <c r="Q1" s="50"/>
      <c r="R1" s="1" t="s">
        <v>132</v>
      </c>
    </row>
    <row r="2" spans="1:36" s="2" customFormat="1" ht="21" x14ac:dyDescent="0.35">
      <c r="D2" s="27"/>
      <c r="H2" s="18"/>
      <c r="K2"/>
      <c r="L2"/>
      <c r="M2" s="165" t="s">
        <v>133</v>
      </c>
      <c r="O2" s="49"/>
      <c r="P2" s="50"/>
      <c r="Q2"/>
      <c r="R2" s="166" t="s">
        <v>50</v>
      </c>
      <c r="S2" s="167" t="s">
        <v>18</v>
      </c>
      <c r="T2" s="167" t="s">
        <v>130</v>
      </c>
      <c r="U2" s="168" t="s">
        <v>104</v>
      </c>
      <c r="V2"/>
      <c r="W2"/>
      <c r="X2" s="3" t="s">
        <v>128</v>
      </c>
      <c r="AB2" s="18"/>
      <c r="AE2"/>
      <c r="AF2"/>
      <c r="AG2" s="165" t="s">
        <v>134</v>
      </c>
    </row>
    <row r="3" spans="1:36" ht="18.75" x14ac:dyDescent="0.3">
      <c r="B3" s="3" t="s">
        <v>135</v>
      </c>
      <c r="D3" s="1"/>
      <c r="E3" s="1"/>
      <c r="F3" s="1"/>
      <c r="G3" t="s">
        <v>17</v>
      </c>
      <c r="H3" t="s">
        <v>17</v>
      </c>
      <c r="I3" s="70" t="s">
        <v>69</v>
      </c>
      <c r="J3" s="71"/>
      <c r="N3" t="s">
        <v>18</v>
      </c>
      <c r="O3" t="s">
        <v>103</v>
      </c>
      <c r="P3" t="s">
        <v>104</v>
      </c>
      <c r="R3" s="159" t="s">
        <v>95</v>
      </c>
      <c r="S3" s="160">
        <f>N4</f>
        <v>23417.612389282636</v>
      </c>
      <c r="T3" s="160">
        <f t="shared" ref="T3:U3" si="0">O4</f>
        <v>1472833.6211269589</v>
      </c>
      <c r="U3" s="161">
        <f t="shared" si="0"/>
        <v>1496251.2335162405</v>
      </c>
      <c r="X3" s="1"/>
      <c r="Y3" s="1"/>
      <c r="Z3" s="1"/>
      <c r="AA3" t="s">
        <v>17</v>
      </c>
      <c r="AB3" t="s">
        <v>17</v>
      </c>
      <c r="AC3" s="70" t="s">
        <v>69</v>
      </c>
      <c r="AD3" s="71"/>
      <c r="AH3" t="s">
        <v>18</v>
      </c>
      <c r="AI3" t="s">
        <v>103</v>
      </c>
      <c r="AJ3" t="s">
        <v>104</v>
      </c>
    </row>
    <row r="4" spans="1:36" ht="16.5" thickBot="1" x14ac:dyDescent="0.3">
      <c r="D4" s="1"/>
      <c r="E4" s="1"/>
      <c r="F4" s="1"/>
      <c r="G4" s="62" t="s">
        <v>66</v>
      </c>
      <c r="H4" s="62"/>
      <c r="I4" s="54" t="s">
        <v>58</v>
      </c>
      <c r="J4" s="63"/>
      <c r="K4" s="63"/>
      <c r="L4" s="24"/>
      <c r="M4" s="9" t="s">
        <v>7</v>
      </c>
      <c r="N4" s="45">
        <f>SUM(L8:L373)</f>
        <v>23417.612389282636</v>
      </c>
      <c r="O4" s="45">
        <f>SUM(M8:M373)</f>
        <v>1472833.6211269589</v>
      </c>
      <c r="P4" s="45">
        <f>SUM(N8:N373)</f>
        <v>1496251.2335162405</v>
      </c>
      <c r="R4" s="162" t="s">
        <v>131</v>
      </c>
      <c r="S4" s="163">
        <f>AH4</f>
        <v>22985.500159935546</v>
      </c>
      <c r="T4" s="163">
        <f t="shared" ref="T4:U4" si="1">AI4</f>
        <v>1383719.3523973355</v>
      </c>
      <c r="U4" s="164">
        <f t="shared" si="1"/>
        <v>1406704.8525572722</v>
      </c>
      <c r="X4" s="1"/>
      <c r="Y4" s="1"/>
      <c r="Z4" s="1"/>
      <c r="AA4" s="62" t="s">
        <v>66</v>
      </c>
      <c r="AB4" s="62"/>
      <c r="AC4" s="54" t="s">
        <v>58</v>
      </c>
      <c r="AD4" s="63"/>
      <c r="AE4" s="63"/>
      <c r="AF4" s="24"/>
      <c r="AG4" s="9" t="s">
        <v>7</v>
      </c>
      <c r="AH4" s="144">
        <f>SUM(AF8:AF373)</f>
        <v>22985.500159935546</v>
      </c>
      <c r="AI4" s="144">
        <f>SUM(AG8:AG373)</f>
        <v>1383719.3523973355</v>
      </c>
      <c r="AJ4" s="144">
        <f>SUM(AH8:AH373)</f>
        <v>1406704.8525572722</v>
      </c>
    </row>
    <row r="5" spans="1:36" ht="17.25" x14ac:dyDescent="0.25">
      <c r="D5" s="1"/>
      <c r="E5" s="79" t="s">
        <v>95</v>
      </c>
      <c r="F5" s="1"/>
      <c r="G5" s="58" t="s">
        <v>53</v>
      </c>
      <c r="H5" s="59" t="s">
        <v>54</v>
      </c>
      <c r="I5" s="64" t="s">
        <v>110</v>
      </c>
      <c r="J5" s="65" t="s">
        <v>56</v>
      </c>
      <c r="K5" s="66" t="s">
        <v>57</v>
      </c>
      <c r="L5" s="24"/>
      <c r="M5" s="172" t="s">
        <v>137</v>
      </c>
      <c r="N5" s="173">
        <f>SUM(L173:L281)</f>
        <v>16787.209079355674</v>
      </c>
      <c r="O5" s="173">
        <f t="shared" ref="O5:P5" si="2">SUM(M173:M281)</f>
        <v>1292783.0448559076</v>
      </c>
      <c r="P5" s="173">
        <f t="shared" si="2"/>
        <v>1309570.2539352628</v>
      </c>
      <c r="X5" s="1"/>
      <c r="Y5" s="1"/>
      <c r="Z5" s="1"/>
      <c r="AA5" s="58" t="s">
        <v>53</v>
      </c>
      <c r="AB5" s="59" t="s">
        <v>54</v>
      </c>
      <c r="AC5" s="64" t="s">
        <v>110</v>
      </c>
      <c r="AD5" s="65" t="s">
        <v>56</v>
      </c>
      <c r="AE5" s="66" t="s">
        <v>57</v>
      </c>
      <c r="AF5" s="24"/>
      <c r="AG5" s="172" t="s">
        <v>137</v>
      </c>
      <c r="AH5" s="173">
        <f>SUM(AF173:AF281)</f>
        <v>16457.985262530088</v>
      </c>
      <c r="AI5" s="173">
        <f t="shared" ref="AI5" si="3">SUM(AG173:AG281)</f>
        <v>1211489.1388327943</v>
      </c>
      <c r="AJ5" s="173">
        <f t="shared" ref="AJ5" si="4">SUM(AH173:AH281)</f>
        <v>1227947.1240953244</v>
      </c>
    </row>
    <row r="6" spans="1:36" ht="16.5" thickBot="1" x14ac:dyDescent="0.3">
      <c r="A6" s="229" t="s">
        <v>2</v>
      </c>
      <c r="B6" s="229"/>
      <c r="C6" s="230" t="s">
        <v>3</v>
      </c>
      <c r="D6" s="230"/>
      <c r="E6" s="230"/>
      <c r="F6" s="73" t="s">
        <v>65</v>
      </c>
      <c r="G6" s="60">
        <v>0.22520000000000001</v>
      </c>
      <c r="H6" s="61">
        <v>7.1000000000000004E-3</v>
      </c>
      <c r="I6" s="67">
        <v>2.0680000000000001</v>
      </c>
      <c r="J6" s="68">
        <v>-8.9528999999999996</v>
      </c>
      <c r="K6" s="69">
        <v>9.8679000000000006</v>
      </c>
      <c r="L6" s="24"/>
      <c r="O6" s="11"/>
      <c r="P6" s="12"/>
      <c r="X6" s="1"/>
      <c r="Y6" s="170" t="s">
        <v>129</v>
      </c>
      <c r="Z6" s="73"/>
      <c r="AA6" s="60">
        <v>0.22520000000000001</v>
      </c>
      <c r="AB6" s="61">
        <v>7.1000000000000004E-3</v>
      </c>
      <c r="AC6" s="67">
        <v>2.0680000000000001</v>
      </c>
      <c r="AD6" s="68">
        <v>-8.9528999999999996</v>
      </c>
      <c r="AE6" s="69">
        <v>9.8679000000000006</v>
      </c>
      <c r="AF6" s="24"/>
      <c r="AI6" s="11"/>
      <c r="AJ6" s="12"/>
    </row>
    <row r="7" spans="1:36" ht="39.75" customHeight="1" x14ac:dyDescent="0.25">
      <c r="A7" s="19" t="s">
        <v>0</v>
      </c>
      <c r="B7" s="19" t="s">
        <v>1</v>
      </c>
      <c r="C7" s="22" t="s">
        <v>156</v>
      </c>
      <c r="D7" s="11" t="s">
        <v>0</v>
      </c>
      <c r="E7" s="11" t="s">
        <v>1</v>
      </c>
      <c r="F7" s="11" t="s">
        <v>45</v>
      </c>
      <c r="G7" s="5" t="s">
        <v>6</v>
      </c>
      <c r="H7" s="51" t="s">
        <v>51</v>
      </c>
      <c r="I7" s="22" t="s">
        <v>52</v>
      </c>
      <c r="J7" s="6" t="s">
        <v>8</v>
      </c>
      <c r="L7" s="13" t="s">
        <v>96</v>
      </c>
      <c r="M7" s="13" t="s">
        <v>97</v>
      </c>
      <c r="N7" s="13" t="s">
        <v>98</v>
      </c>
      <c r="O7" s="13"/>
      <c r="P7" s="13"/>
      <c r="Q7" s="13"/>
      <c r="R7" s="13"/>
      <c r="S7" s="13"/>
      <c r="T7" s="13"/>
      <c r="U7" s="13"/>
      <c r="V7" s="13"/>
      <c r="X7" s="11" t="s">
        <v>0</v>
      </c>
      <c r="Y7" s="11" t="s">
        <v>1</v>
      </c>
      <c r="Z7" s="11" t="s">
        <v>45</v>
      </c>
      <c r="AA7" s="5" t="s">
        <v>6</v>
      </c>
      <c r="AB7" s="51" t="s">
        <v>51</v>
      </c>
      <c r="AC7" s="22" t="s">
        <v>52</v>
      </c>
      <c r="AD7" s="6" t="s">
        <v>8</v>
      </c>
      <c r="AF7" s="13" t="s">
        <v>10</v>
      </c>
      <c r="AG7" s="13" t="s">
        <v>11</v>
      </c>
      <c r="AH7" s="13" t="s">
        <v>12</v>
      </c>
      <c r="AI7" s="13"/>
      <c r="AJ7" s="13"/>
    </row>
    <row r="8" spans="1:36" x14ac:dyDescent="0.2">
      <c r="A8" s="20">
        <v>42370</v>
      </c>
      <c r="B8" s="19">
        <v>194</v>
      </c>
      <c r="C8" s="5">
        <v>1</v>
      </c>
      <c r="D8" s="14">
        <v>42644</v>
      </c>
      <c r="E8" s="5">
        <v>213</v>
      </c>
      <c r="F8" s="48">
        <f>LOG10(E8)</f>
        <v>2.3283796034387376</v>
      </c>
      <c r="G8" s="7">
        <f>(E8*60*60*24)*28.31685</f>
        <v>521120653.91999996</v>
      </c>
      <c r="H8" s="23">
        <f>(POWER(E8,$G$6))*$H$6</f>
        <v>2.3747037355303945E-2</v>
      </c>
      <c r="I8" s="23">
        <f>(($I$6*(F8*F8))+($J$6*F8)+$K$6)</f>
        <v>0.23350531107664274</v>
      </c>
      <c r="J8" s="23">
        <f>H8+I8</f>
        <v>0.25725234843194666</v>
      </c>
      <c r="L8" s="8">
        <f>(H8*$G8)/1000000</f>
        <v>12.375071635258658</v>
      </c>
      <c r="M8" s="8">
        <f>(I8*$G8)/1000000</f>
        <v>121.68444040205307</v>
      </c>
      <c r="N8" s="10">
        <f>L8+M8</f>
        <v>134.05951203731172</v>
      </c>
      <c r="O8" s="10"/>
      <c r="P8" s="10"/>
      <c r="Q8" s="10"/>
      <c r="R8" s="10"/>
      <c r="S8" s="10"/>
      <c r="T8" s="10"/>
      <c r="U8" s="10"/>
      <c r="V8" s="10"/>
      <c r="X8" s="14">
        <v>42644</v>
      </c>
      <c r="Y8" s="32">
        <v>332</v>
      </c>
      <c r="Z8" s="48">
        <f>LOG10(Y8)</f>
        <v>2.5211380837040362</v>
      </c>
      <c r="AA8" s="7">
        <f>(Y8*60*60*24)*28.31685</f>
        <v>812263178.88</v>
      </c>
      <c r="AB8" s="23">
        <f>(POWER(Y8,$G$6))*$H$6</f>
        <v>2.624331208986214E-2</v>
      </c>
      <c r="AC8" s="23">
        <f>(($I$6*(Z8*Z8))+($J$6*Z8)+$K$6)</f>
        <v>0.44089465673485329</v>
      </c>
      <c r="AD8" s="23">
        <f>AB8+AC8</f>
        <v>0.46713796882471542</v>
      </c>
      <c r="AF8" s="8">
        <f>(AB8*$G8)/1000000</f>
        <v>13.675931957295598</v>
      </c>
      <c r="AG8" s="8">
        <f>(AC8*$G8)/1000000</f>
        <v>229.75931182750068</v>
      </c>
      <c r="AH8" s="10">
        <f>AF8+AG8</f>
        <v>243.43524378479628</v>
      </c>
      <c r="AI8" s="10"/>
      <c r="AJ8" s="10"/>
    </row>
    <row r="9" spans="1:36" x14ac:dyDescent="0.2">
      <c r="A9" s="20">
        <v>42371</v>
      </c>
      <c r="B9" s="19">
        <v>194</v>
      </c>
      <c r="C9" s="5">
        <v>2</v>
      </c>
      <c r="D9" s="14">
        <v>42645</v>
      </c>
      <c r="E9" s="5">
        <v>205</v>
      </c>
      <c r="F9" s="48">
        <f t="shared" ref="F9:F72" si="5">LOG10(E9)</f>
        <v>2.3117538610557542</v>
      </c>
      <c r="G9" s="7">
        <f t="shared" ref="G9:G72" si="6">(E9*60*60*24)*28.31685</f>
        <v>501548047.19999999</v>
      </c>
      <c r="H9" s="23">
        <f t="shared" ref="H9:H72" si="7">(POWER(E9,$G$6))*$H$6</f>
        <v>2.3543190581036811E-2</v>
      </c>
      <c r="I9" s="23">
        <f t="shared" ref="I9:I72" si="8">(($I$6*(F9*F9))+($J$6*F9)+$K$6)</f>
        <v>0.22281668772553509</v>
      </c>
      <c r="J9" s="23">
        <f t="shared" ref="J9:J72" si="9">H9+I9</f>
        <v>0.24635987830657191</v>
      </c>
      <c r="L9" s="8">
        <f t="shared" ref="L9:M72" si="10">(H9*$G9)/1000000</f>
        <v>11.808041260776445</v>
      </c>
      <c r="M9" s="8">
        <f t="shared" si="10"/>
        <v>111.75327461231433</v>
      </c>
      <c r="N9" s="10">
        <f t="shared" ref="N9:N72" si="11">L9+M9</f>
        <v>123.56131587309078</v>
      </c>
      <c r="O9" s="10"/>
      <c r="P9" s="10"/>
      <c r="Q9" s="10"/>
      <c r="R9" s="10"/>
      <c r="S9" s="10"/>
      <c r="T9" s="10"/>
      <c r="U9" s="10"/>
      <c r="V9" s="10"/>
      <c r="X9" s="14">
        <v>42645</v>
      </c>
      <c r="Y9" s="32">
        <v>326</v>
      </c>
      <c r="Z9" s="48">
        <f t="shared" ref="Z9:Z72" si="12">LOG10(Y9)</f>
        <v>2.5132176000679389</v>
      </c>
      <c r="AA9" s="7">
        <f t="shared" ref="AA9:AA72" si="13">(Y9*60*60*24)*28.31685</f>
        <v>797583723.83999991</v>
      </c>
      <c r="AB9" s="23">
        <f t="shared" ref="AB9:AB72" si="14">(POWER(Y9,$G$6))*$H$6</f>
        <v>2.6135749096448092E-2</v>
      </c>
      <c r="AC9" s="23">
        <f t="shared" ref="AC9:AC72" si="15">(($I$6*(Z9*Z9))+($J$6*Z9)+$K$6)</f>
        <v>0.42934542289405719</v>
      </c>
      <c r="AD9" s="23">
        <f t="shared" ref="AD9:AD72" si="16">AB9+AC9</f>
        <v>0.45548117199050531</v>
      </c>
      <c r="AF9" s="8">
        <f t="shared" ref="AF9:AF72" si="17">(AB9*$G9)/1000000</f>
        <v>13.108333921432706</v>
      </c>
      <c r="AG9" s="8">
        <f t="shared" ref="AG9:AG72" si="18">(AC9*$G9)/1000000</f>
        <v>215.33735842677257</v>
      </c>
      <c r="AH9" s="10">
        <f t="shared" ref="AH9:AH72" si="19">AF9+AG9</f>
        <v>228.44569234820528</v>
      </c>
      <c r="AI9" s="10"/>
      <c r="AJ9" s="10"/>
    </row>
    <row r="10" spans="1:36" x14ac:dyDescent="0.2">
      <c r="A10" s="20">
        <v>42372</v>
      </c>
      <c r="B10" s="19">
        <v>198</v>
      </c>
      <c r="C10" s="5">
        <v>3</v>
      </c>
      <c r="D10" s="14">
        <v>42646</v>
      </c>
      <c r="E10" s="5">
        <v>199</v>
      </c>
      <c r="F10" s="48">
        <f t="shared" si="5"/>
        <v>2.2988530764097068</v>
      </c>
      <c r="G10" s="7">
        <f t="shared" si="6"/>
        <v>486868592.15999997</v>
      </c>
      <c r="H10" s="23">
        <f t="shared" si="7"/>
        <v>2.3386221650216494E-2</v>
      </c>
      <c r="I10" s="23">
        <f t="shared" si="8"/>
        <v>0.21531055779873398</v>
      </c>
      <c r="J10" s="23">
        <f t="shared" si="9"/>
        <v>0.23869677944895049</v>
      </c>
      <c r="L10" s="8">
        <f t="shared" si="10"/>
        <v>11.386016810782616</v>
      </c>
      <c r="M10" s="8">
        <f t="shared" si="10"/>
        <v>104.82794815265392</v>
      </c>
      <c r="N10" s="10">
        <f t="shared" si="11"/>
        <v>116.21396496343654</v>
      </c>
      <c r="O10" s="10"/>
      <c r="P10" s="10"/>
      <c r="Q10" s="10"/>
      <c r="R10" s="10"/>
      <c r="S10" s="10"/>
      <c r="T10" s="10"/>
      <c r="U10" s="10"/>
      <c r="V10" s="10"/>
      <c r="X10" s="14">
        <v>42646</v>
      </c>
      <c r="Y10" s="32">
        <v>330</v>
      </c>
      <c r="Z10" s="48">
        <f t="shared" si="12"/>
        <v>2.5185139398778875</v>
      </c>
      <c r="AA10" s="7">
        <f t="shared" si="13"/>
        <v>807370027.19999993</v>
      </c>
      <c r="AB10" s="23">
        <f t="shared" si="14"/>
        <v>2.6207626333222513E-2</v>
      </c>
      <c r="AC10" s="23">
        <f t="shared" si="15"/>
        <v>0.43703952603016738</v>
      </c>
      <c r="AD10" s="23">
        <f t="shared" si="16"/>
        <v>0.46324715236338987</v>
      </c>
      <c r="AF10" s="8">
        <f t="shared" si="17"/>
        <v>12.759670136711387</v>
      </c>
      <c r="AG10" s="8">
        <f t="shared" si="18"/>
        <v>212.78081875658125</v>
      </c>
      <c r="AH10" s="10">
        <f t="shared" si="19"/>
        <v>225.54048889329263</v>
      </c>
      <c r="AI10" s="10"/>
      <c r="AJ10" s="10"/>
    </row>
    <row r="11" spans="1:36" x14ac:dyDescent="0.2">
      <c r="A11" s="20">
        <v>42373</v>
      </c>
      <c r="B11" s="19">
        <v>195</v>
      </c>
      <c r="C11" s="5">
        <v>4</v>
      </c>
      <c r="D11" s="14">
        <v>42647</v>
      </c>
      <c r="E11" s="5">
        <v>200</v>
      </c>
      <c r="F11" s="48">
        <f t="shared" si="5"/>
        <v>2.3010299956639813</v>
      </c>
      <c r="G11" s="7">
        <f t="shared" si="6"/>
        <v>489315168</v>
      </c>
      <c r="H11" s="23">
        <f t="shared" si="7"/>
        <v>2.3412635493766487E-2</v>
      </c>
      <c r="I11" s="23">
        <f t="shared" si="8"/>
        <v>0.21652888849499163</v>
      </c>
      <c r="J11" s="23">
        <f t="shared" si="9"/>
        <v>0.23994152398875812</v>
      </c>
      <c r="L11" s="8">
        <f t="shared" si="10"/>
        <v>11.456157669955113</v>
      </c>
      <c r="M11" s="8">
        <f t="shared" si="10"/>
        <v>105.95086945078009</v>
      </c>
      <c r="N11" s="10">
        <f t="shared" si="11"/>
        <v>117.40702712073521</v>
      </c>
      <c r="O11" s="10"/>
      <c r="P11" s="10"/>
      <c r="Q11" s="10"/>
      <c r="R11" s="10"/>
      <c r="S11" s="10"/>
      <c r="T11" s="10"/>
      <c r="U11" s="10"/>
      <c r="V11" s="10"/>
      <c r="X11" s="14">
        <v>42647</v>
      </c>
      <c r="Y11" s="32">
        <v>322</v>
      </c>
      <c r="Z11" s="48">
        <f t="shared" si="12"/>
        <v>2.5078558716958308</v>
      </c>
      <c r="AA11" s="7">
        <f t="shared" si="13"/>
        <v>787797420.48000002</v>
      </c>
      <c r="AB11" s="23">
        <f t="shared" si="14"/>
        <v>2.6063185258458719E-2</v>
      </c>
      <c r="AC11" s="23">
        <f t="shared" si="15"/>
        <v>0.42167450567045783</v>
      </c>
      <c r="AD11" s="23">
        <f t="shared" si="16"/>
        <v>0.44773769092891658</v>
      </c>
      <c r="AF11" s="8">
        <f t="shared" si="17"/>
        <v>12.753111873357851</v>
      </c>
      <c r="AG11" s="8">
        <f t="shared" si="18"/>
        <v>206.33173158345701</v>
      </c>
      <c r="AH11" s="10">
        <f t="shared" si="19"/>
        <v>219.08484345681487</v>
      </c>
      <c r="AI11" s="10"/>
      <c r="AJ11" s="10"/>
    </row>
    <row r="12" spans="1:36" x14ac:dyDescent="0.2">
      <c r="A12" s="20">
        <v>42374</v>
      </c>
      <c r="B12" s="19">
        <v>191</v>
      </c>
      <c r="C12" s="5">
        <v>5</v>
      </c>
      <c r="D12" s="14">
        <v>42648</v>
      </c>
      <c r="E12" s="5">
        <v>242</v>
      </c>
      <c r="F12" s="48">
        <f t="shared" si="5"/>
        <v>2.3838153659804311</v>
      </c>
      <c r="G12" s="7">
        <f t="shared" si="6"/>
        <v>592071353.27999997</v>
      </c>
      <c r="H12" s="23">
        <f t="shared" si="7"/>
        <v>2.4439570487255594E-2</v>
      </c>
      <c r="I12" s="23">
        <f t="shared" si="8"/>
        <v>0.27740595562037385</v>
      </c>
      <c r="J12" s="23">
        <f t="shared" si="9"/>
        <v>0.30184552610762944</v>
      </c>
      <c r="L12" s="8">
        <f t="shared" si="10"/>
        <v>14.469969571971369</v>
      </c>
      <c r="M12" s="8">
        <f t="shared" si="10"/>
        <v>164.24411955208635</v>
      </c>
      <c r="N12" s="10">
        <f t="shared" si="11"/>
        <v>178.71408912405772</v>
      </c>
      <c r="O12" s="10"/>
      <c r="P12" s="10"/>
      <c r="Q12" s="10"/>
      <c r="R12" s="10"/>
      <c r="S12" s="10"/>
      <c r="T12" s="10"/>
      <c r="U12" s="10"/>
      <c r="V12" s="10"/>
      <c r="X12" s="14">
        <v>42648</v>
      </c>
      <c r="Y12" s="32">
        <v>330</v>
      </c>
      <c r="Z12" s="48">
        <f t="shared" si="12"/>
        <v>2.5185139398778875</v>
      </c>
      <c r="AA12" s="7">
        <f t="shared" si="13"/>
        <v>807370027.19999993</v>
      </c>
      <c r="AB12" s="23">
        <f t="shared" si="14"/>
        <v>2.6207626333222513E-2</v>
      </c>
      <c r="AC12" s="23">
        <f t="shared" si="15"/>
        <v>0.43703952603016738</v>
      </c>
      <c r="AD12" s="23">
        <f t="shared" si="16"/>
        <v>0.46324715236338987</v>
      </c>
      <c r="AF12" s="8">
        <f t="shared" si="17"/>
        <v>15.516784789367616</v>
      </c>
      <c r="AG12" s="8">
        <f t="shared" si="18"/>
        <v>258.75858361353096</v>
      </c>
      <c r="AH12" s="10">
        <f t="shared" si="19"/>
        <v>274.27536840289855</v>
      </c>
      <c r="AI12" s="10"/>
      <c r="AJ12" s="10"/>
    </row>
    <row r="13" spans="1:36" x14ac:dyDescent="0.2">
      <c r="A13" s="20">
        <v>42375</v>
      </c>
      <c r="B13" s="19">
        <v>195</v>
      </c>
      <c r="C13" s="5">
        <v>6</v>
      </c>
      <c r="D13" s="14">
        <v>42649</v>
      </c>
      <c r="E13" s="5">
        <v>420</v>
      </c>
      <c r="F13" s="48">
        <f t="shared" si="5"/>
        <v>2.6232492903979003</v>
      </c>
      <c r="G13" s="7">
        <f t="shared" si="6"/>
        <v>1027561852.8</v>
      </c>
      <c r="H13" s="23">
        <f t="shared" si="7"/>
        <v>2.7670314090264429E-2</v>
      </c>
      <c r="I13" s="23">
        <f t="shared" si="8"/>
        <v>0.6130228122337833</v>
      </c>
      <c r="J13" s="23">
        <f t="shared" si="9"/>
        <v>0.64069312632404773</v>
      </c>
      <c r="L13" s="8">
        <f t="shared" si="10"/>
        <v>28.432959214150063</v>
      </c>
      <c r="M13" s="8">
        <f t="shared" si="10"/>
        <v>629.91885674761284</v>
      </c>
      <c r="N13" s="10">
        <f t="shared" si="11"/>
        <v>658.3518159617629</v>
      </c>
      <c r="O13" s="10"/>
      <c r="P13" s="10"/>
      <c r="Q13" s="10"/>
      <c r="R13" s="10"/>
      <c r="S13" s="10"/>
      <c r="T13" s="10"/>
      <c r="U13" s="10"/>
      <c r="V13" s="10"/>
      <c r="X13" s="14">
        <v>42649</v>
      </c>
      <c r="Y13" s="32">
        <v>335</v>
      </c>
      <c r="Z13" s="48">
        <f t="shared" si="12"/>
        <v>2.5250448070368452</v>
      </c>
      <c r="AA13" s="7">
        <f t="shared" si="13"/>
        <v>819602906.39999998</v>
      </c>
      <c r="AB13" s="23">
        <f t="shared" si="14"/>
        <v>2.6296529697558118E-2</v>
      </c>
      <c r="AC13" s="23">
        <f t="shared" si="15"/>
        <v>0.44668678904028525</v>
      </c>
      <c r="AD13" s="23">
        <f t="shared" si="16"/>
        <v>0.47298331873784338</v>
      </c>
      <c r="AF13" s="8">
        <f t="shared" si="17"/>
        <v>27.021310778233044</v>
      </c>
      <c r="AG13" s="8">
        <f t="shared" si="18"/>
        <v>458.99830456751823</v>
      </c>
      <c r="AH13" s="10">
        <f t="shared" si="19"/>
        <v>486.01961534575128</v>
      </c>
      <c r="AI13" s="10"/>
      <c r="AJ13" s="10"/>
    </row>
    <row r="14" spans="1:36" x14ac:dyDescent="0.2">
      <c r="A14" s="20">
        <v>42376</v>
      </c>
      <c r="B14" s="19">
        <v>194</v>
      </c>
      <c r="C14" s="5">
        <v>7</v>
      </c>
      <c r="D14" s="14">
        <v>42650</v>
      </c>
      <c r="E14" s="5">
        <v>433</v>
      </c>
      <c r="F14" s="48">
        <f t="shared" si="5"/>
        <v>2.6364878963533656</v>
      </c>
      <c r="G14" s="7">
        <f t="shared" si="6"/>
        <v>1059367338.7199999</v>
      </c>
      <c r="H14" s="23">
        <f t="shared" si="7"/>
        <v>2.7860918059009615E-2</v>
      </c>
      <c r="I14" s="23">
        <f t="shared" si="8"/>
        <v>0.63849702105155437</v>
      </c>
      <c r="J14" s="23">
        <f t="shared" si="9"/>
        <v>0.66635793911056396</v>
      </c>
      <c r="L14" s="8">
        <f t="shared" si="10"/>
        <v>29.514946618469001</v>
      </c>
      <c r="M14" s="8">
        <f t="shared" si="10"/>
        <v>676.40288997203288</v>
      </c>
      <c r="N14" s="10">
        <f t="shared" si="11"/>
        <v>705.91783659050191</v>
      </c>
      <c r="O14" s="10"/>
      <c r="P14" s="10"/>
      <c r="Q14" s="10"/>
      <c r="R14" s="10"/>
      <c r="S14" s="10"/>
      <c r="T14" s="10"/>
      <c r="U14" s="10"/>
      <c r="V14" s="10"/>
      <c r="X14" s="14">
        <v>42650</v>
      </c>
      <c r="Y14" s="32">
        <v>331</v>
      </c>
      <c r="Z14" s="48">
        <f t="shared" si="12"/>
        <v>2.5198279937757189</v>
      </c>
      <c r="AA14" s="7">
        <f t="shared" si="13"/>
        <v>809816603.03999996</v>
      </c>
      <c r="AB14" s="23">
        <f t="shared" si="14"/>
        <v>2.6225490094752283E-2</v>
      </c>
      <c r="AC14" s="23">
        <f t="shared" si="15"/>
        <v>0.43896644299556797</v>
      </c>
      <c r="AD14" s="23">
        <f t="shared" si="16"/>
        <v>0.46519193309032025</v>
      </c>
      <c r="AF14" s="8">
        <f t="shared" si="17"/>
        <v>27.782427648305447</v>
      </c>
      <c r="AG14" s="8">
        <f t="shared" si="18"/>
        <v>465.02671250359941</v>
      </c>
      <c r="AH14" s="10">
        <f t="shared" si="19"/>
        <v>492.80914015190484</v>
      </c>
      <c r="AI14" s="10"/>
      <c r="AJ14" s="10"/>
    </row>
    <row r="15" spans="1:36" x14ac:dyDescent="0.2">
      <c r="A15" s="20">
        <v>42377</v>
      </c>
      <c r="B15" s="19">
        <v>196</v>
      </c>
      <c r="C15" s="5">
        <v>8</v>
      </c>
      <c r="D15" s="14">
        <v>42651</v>
      </c>
      <c r="E15" s="5">
        <v>373</v>
      </c>
      <c r="F15" s="48">
        <f t="shared" si="5"/>
        <v>2.5717088318086878</v>
      </c>
      <c r="G15" s="7">
        <f t="shared" si="6"/>
        <v>912572788.31999993</v>
      </c>
      <c r="H15" s="23">
        <f t="shared" si="7"/>
        <v>2.6940594657731496E-2</v>
      </c>
      <c r="I15" s="23">
        <f t="shared" si="8"/>
        <v>0.52075130036660333</v>
      </c>
      <c r="J15" s="23">
        <f t="shared" si="9"/>
        <v>0.5476918950243348</v>
      </c>
      <c r="L15" s="8">
        <f t="shared" si="10"/>
        <v>24.585253585804924</v>
      </c>
      <c r="M15" s="8">
        <f t="shared" si="10"/>
        <v>475.22346619681696</v>
      </c>
      <c r="N15" s="10">
        <f t="shared" si="11"/>
        <v>499.80871978262189</v>
      </c>
      <c r="O15" s="10"/>
      <c r="P15" s="10"/>
      <c r="Q15" s="10"/>
      <c r="R15" s="10"/>
      <c r="S15" s="10"/>
      <c r="T15" s="10"/>
      <c r="U15" s="10"/>
      <c r="V15" s="10"/>
      <c r="X15" s="14">
        <v>42651</v>
      </c>
      <c r="Y15" s="32">
        <v>342</v>
      </c>
      <c r="Z15" s="48">
        <f t="shared" si="12"/>
        <v>2.5340261060561349</v>
      </c>
      <c r="AA15" s="7">
        <f t="shared" si="13"/>
        <v>836728937.27999997</v>
      </c>
      <c r="AB15" s="23">
        <f t="shared" si="14"/>
        <v>2.6419283048591969E-2</v>
      </c>
      <c r="AC15" s="23">
        <f t="shared" si="15"/>
        <v>0.46024189225789947</v>
      </c>
      <c r="AD15" s="23">
        <f t="shared" si="16"/>
        <v>0.48666117530649144</v>
      </c>
      <c r="AF15" s="8">
        <f t="shared" si="17"/>
        <v>24.109518797068883</v>
      </c>
      <c r="AG15" s="8">
        <f t="shared" si="18"/>
        <v>420.00422691946432</v>
      </c>
      <c r="AH15" s="10">
        <f t="shared" si="19"/>
        <v>444.11374571653317</v>
      </c>
      <c r="AI15" s="10"/>
      <c r="AJ15" s="10"/>
    </row>
    <row r="16" spans="1:36" x14ac:dyDescent="0.2">
      <c r="A16" s="20">
        <v>42378</v>
      </c>
      <c r="B16" s="19">
        <v>200</v>
      </c>
      <c r="C16" s="5">
        <v>9</v>
      </c>
      <c r="D16" s="14">
        <v>42652</v>
      </c>
      <c r="E16" s="5">
        <v>345</v>
      </c>
      <c r="F16" s="48">
        <f t="shared" si="5"/>
        <v>2.537819095073274</v>
      </c>
      <c r="G16" s="7">
        <f t="shared" si="6"/>
        <v>844068664.79999995</v>
      </c>
      <c r="H16" s="23">
        <f t="shared" si="7"/>
        <v>2.6471296281502462E-2</v>
      </c>
      <c r="I16" s="23">
        <f t="shared" si="8"/>
        <v>0.46606669398920886</v>
      </c>
      <c r="J16" s="23">
        <f t="shared" si="9"/>
        <v>0.49253799027071132</v>
      </c>
      <c r="L16" s="8">
        <f t="shared" si="10"/>
        <v>22.343591707852987</v>
      </c>
      <c r="M16" s="8">
        <f t="shared" si="10"/>
        <v>393.39229210322168</v>
      </c>
      <c r="N16" s="10">
        <f t="shared" si="11"/>
        <v>415.73588381107464</v>
      </c>
      <c r="O16" s="10"/>
      <c r="P16" s="10"/>
      <c r="Q16" s="10"/>
      <c r="R16" s="10"/>
      <c r="S16" s="10"/>
      <c r="T16" s="10"/>
      <c r="U16" s="10"/>
      <c r="V16" s="10"/>
      <c r="X16" s="14">
        <v>42652</v>
      </c>
      <c r="Y16" s="32">
        <v>330</v>
      </c>
      <c r="Z16" s="48">
        <f t="shared" si="12"/>
        <v>2.5185139398778875</v>
      </c>
      <c r="AA16" s="7">
        <f t="shared" si="13"/>
        <v>807370027.19999993</v>
      </c>
      <c r="AB16" s="23">
        <f t="shared" si="14"/>
        <v>2.6207626333222513E-2</v>
      </c>
      <c r="AC16" s="23">
        <f t="shared" si="15"/>
        <v>0.43703952603016738</v>
      </c>
      <c r="AD16" s="23">
        <f t="shared" si="16"/>
        <v>0.46324715236338987</v>
      </c>
      <c r="AF16" s="8">
        <f t="shared" si="17"/>
        <v>22.121036166660446</v>
      </c>
      <c r="AG16" s="8">
        <f t="shared" si="18"/>
        <v>368.8913692011082</v>
      </c>
      <c r="AH16" s="10">
        <f t="shared" si="19"/>
        <v>391.01240536776868</v>
      </c>
      <c r="AI16" s="10"/>
      <c r="AJ16" s="10"/>
    </row>
    <row r="17" spans="1:36" x14ac:dyDescent="0.2">
      <c r="A17" s="20">
        <v>42379</v>
      </c>
      <c r="B17" s="19">
        <v>194</v>
      </c>
      <c r="C17" s="5">
        <v>10</v>
      </c>
      <c r="D17" s="14">
        <v>42653</v>
      </c>
      <c r="E17" s="5">
        <v>344</v>
      </c>
      <c r="F17" s="48">
        <f t="shared" si="5"/>
        <v>2.53655844257153</v>
      </c>
      <c r="G17" s="7">
        <f t="shared" si="6"/>
        <v>841622088.95999992</v>
      </c>
      <c r="H17" s="23">
        <f t="shared" si="7"/>
        <v>2.6453997610778091E-2</v>
      </c>
      <c r="I17" s="23">
        <f t="shared" si="8"/>
        <v>0.46412413847866496</v>
      </c>
      <c r="J17" s="23">
        <f t="shared" si="9"/>
        <v>0.49057813608944306</v>
      </c>
      <c r="L17" s="8">
        <f t="shared" si="10"/>
        <v>22.264268730525902</v>
      </c>
      <c r="M17" s="8">
        <f t="shared" si="10"/>
        <v>390.61712696317426</v>
      </c>
      <c r="N17" s="10">
        <f t="shared" si="11"/>
        <v>412.88139569370014</v>
      </c>
      <c r="O17" s="10"/>
      <c r="P17" s="10"/>
      <c r="Q17" s="10"/>
      <c r="R17" s="10"/>
      <c r="S17" s="10"/>
      <c r="T17" s="10"/>
      <c r="U17" s="10"/>
      <c r="V17" s="10"/>
      <c r="X17" s="14">
        <v>42653</v>
      </c>
      <c r="Y17" s="32">
        <v>320</v>
      </c>
      <c r="Z17" s="48">
        <f t="shared" si="12"/>
        <v>2.5051499783199058</v>
      </c>
      <c r="AA17" s="7">
        <f t="shared" si="13"/>
        <v>782904268.79999995</v>
      </c>
      <c r="AB17" s="23">
        <f t="shared" si="14"/>
        <v>2.6026641130961346E-2</v>
      </c>
      <c r="AC17" s="23">
        <f t="shared" si="15"/>
        <v>0.41784838299575</v>
      </c>
      <c r="AD17" s="23">
        <f t="shared" si="16"/>
        <v>0.44387502412671137</v>
      </c>
      <c r="AF17" s="8">
        <f t="shared" si="17"/>
        <v>21.904596077251941</v>
      </c>
      <c r="AG17" s="8">
        <f t="shared" si="18"/>
        <v>351.6704289654412</v>
      </c>
      <c r="AH17" s="10">
        <f t="shared" si="19"/>
        <v>373.57502504269314</v>
      </c>
      <c r="AI17" s="10"/>
      <c r="AJ17" s="10"/>
    </row>
    <row r="18" spans="1:36" x14ac:dyDescent="0.2">
      <c r="A18" s="20">
        <v>42380</v>
      </c>
      <c r="B18" s="19">
        <v>193</v>
      </c>
      <c r="C18" s="5">
        <v>11</v>
      </c>
      <c r="D18" s="14">
        <v>42654</v>
      </c>
      <c r="E18" s="5">
        <v>334</v>
      </c>
      <c r="F18" s="48">
        <f t="shared" si="5"/>
        <v>2.5237464668115646</v>
      </c>
      <c r="G18" s="7">
        <f t="shared" si="6"/>
        <v>817156330.55999994</v>
      </c>
      <c r="H18" s="23">
        <f t="shared" si="7"/>
        <v>2.6278831671024273E-2</v>
      </c>
      <c r="I18" s="23">
        <f t="shared" si="8"/>
        <v>0.44475485832503914</v>
      </c>
      <c r="J18" s="23">
        <f t="shared" si="9"/>
        <v>0.47103368999606343</v>
      </c>
      <c r="L18" s="8">
        <f t="shared" si="10"/>
        <v>21.473913659698106</v>
      </c>
      <c r="M18" s="8">
        <f t="shared" si="10"/>
        <v>363.43424802762161</v>
      </c>
      <c r="N18" s="10">
        <f t="shared" si="11"/>
        <v>384.9081616873197</v>
      </c>
      <c r="O18" s="10"/>
      <c r="P18" s="10"/>
      <c r="Q18" s="10"/>
      <c r="R18" s="10"/>
      <c r="S18" s="10"/>
      <c r="T18" s="10"/>
      <c r="U18" s="10"/>
      <c r="V18" s="10"/>
      <c r="X18" s="14">
        <v>42654</v>
      </c>
      <c r="Y18" s="32">
        <v>320</v>
      </c>
      <c r="Z18" s="48">
        <f t="shared" si="12"/>
        <v>2.5051499783199058</v>
      </c>
      <c r="AA18" s="7">
        <f t="shared" si="13"/>
        <v>782904268.79999995</v>
      </c>
      <c r="AB18" s="23">
        <f t="shared" si="14"/>
        <v>2.6026641130961346E-2</v>
      </c>
      <c r="AC18" s="23">
        <f t="shared" si="15"/>
        <v>0.41784838299575</v>
      </c>
      <c r="AD18" s="23">
        <f t="shared" si="16"/>
        <v>0.44387502412671137</v>
      </c>
      <c r="AF18" s="8">
        <f t="shared" si="17"/>
        <v>21.26783456337834</v>
      </c>
      <c r="AG18" s="8">
        <f t="shared" si="18"/>
        <v>341.4474513792365</v>
      </c>
      <c r="AH18" s="10">
        <f t="shared" si="19"/>
        <v>362.71528594261486</v>
      </c>
      <c r="AI18" s="10"/>
      <c r="AJ18" s="10"/>
    </row>
    <row r="19" spans="1:36" x14ac:dyDescent="0.2">
      <c r="A19" s="20">
        <v>42381</v>
      </c>
      <c r="B19" s="19">
        <v>190</v>
      </c>
      <c r="C19" s="5">
        <v>12</v>
      </c>
      <c r="D19" s="14">
        <v>42655</v>
      </c>
      <c r="E19" s="5">
        <v>324</v>
      </c>
      <c r="F19" s="48">
        <f t="shared" si="5"/>
        <v>2.510545010206612</v>
      </c>
      <c r="G19" s="7">
        <f t="shared" si="6"/>
        <v>792690572.15999997</v>
      </c>
      <c r="H19" s="23">
        <f t="shared" si="7"/>
        <v>2.6099553941110624E-2</v>
      </c>
      <c r="I19" s="23">
        <f t="shared" si="8"/>
        <v>0.42550693955044672</v>
      </c>
      <c r="J19" s="23">
        <f t="shared" si="9"/>
        <v>0.45160649349155735</v>
      </c>
      <c r="L19" s="8">
        <f t="shared" si="10"/>
        <v>20.688870346699762</v>
      </c>
      <c r="M19" s="8">
        <f t="shared" si="10"/>
        <v>337.29533937029413</v>
      </c>
      <c r="N19" s="10">
        <f t="shared" si="11"/>
        <v>357.98420971699392</v>
      </c>
      <c r="O19" s="10"/>
      <c r="P19" s="10"/>
      <c r="Q19" s="10"/>
      <c r="R19" s="10"/>
      <c r="S19" s="10"/>
      <c r="T19" s="10"/>
      <c r="U19" s="10"/>
      <c r="V19" s="10"/>
      <c r="X19" s="14">
        <v>42655</v>
      </c>
      <c r="Y19" s="32">
        <v>320</v>
      </c>
      <c r="Z19" s="48">
        <f t="shared" si="12"/>
        <v>2.5051499783199058</v>
      </c>
      <c r="AA19" s="7">
        <f t="shared" si="13"/>
        <v>782904268.79999995</v>
      </c>
      <c r="AB19" s="23">
        <f t="shared" si="14"/>
        <v>2.6026641130961346E-2</v>
      </c>
      <c r="AC19" s="23">
        <f t="shared" si="15"/>
        <v>0.41784838299575</v>
      </c>
      <c r="AD19" s="23">
        <f t="shared" si="16"/>
        <v>0.44387502412671137</v>
      </c>
      <c r="AF19" s="8">
        <f t="shared" si="17"/>
        <v>20.631073049504739</v>
      </c>
      <c r="AG19" s="8">
        <f t="shared" si="18"/>
        <v>331.22447379303185</v>
      </c>
      <c r="AH19" s="10">
        <f t="shared" si="19"/>
        <v>351.85554684253657</v>
      </c>
      <c r="AI19" s="10"/>
      <c r="AJ19" s="10"/>
    </row>
    <row r="20" spans="1:36" x14ac:dyDescent="0.2">
      <c r="A20" s="20">
        <v>42382</v>
      </c>
      <c r="B20" s="19">
        <v>195</v>
      </c>
      <c r="C20" s="5">
        <v>13</v>
      </c>
      <c r="D20" s="14">
        <v>42656</v>
      </c>
      <c r="E20" s="5">
        <v>314</v>
      </c>
      <c r="F20" s="48">
        <f t="shared" si="5"/>
        <v>2.4969296480732148</v>
      </c>
      <c r="G20" s="7">
        <f t="shared" si="6"/>
        <v>768224813.75999999</v>
      </c>
      <c r="H20" s="23">
        <f t="shared" si="7"/>
        <v>2.5915936399262148E-2</v>
      </c>
      <c r="I20" s="23">
        <f t="shared" si="8"/>
        <v>0.40641061000441248</v>
      </c>
      <c r="J20" s="23">
        <f t="shared" si="9"/>
        <v>0.43232654640367463</v>
      </c>
      <c r="L20" s="8">
        <f t="shared" si="10"/>
        <v>19.909265413739167</v>
      </c>
      <c r="M20" s="8">
        <f t="shared" si="10"/>
        <v>312.21471518072781</v>
      </c>
      <c r="N20" s="10">
        <f t="shared" si="11"/>
        <v>332.12398059446696</v>
      </c>
      <c r="O20" s="10"/>
      <c r="P20" s="10"/>
      <c r="Q20" s="10"/>
      <c r="R20" s="10"/>
      <c r="S20" s="10"/>
      <c r="T20" s="10"/>
      <c r="U20" s="10"/>
      <c r="V20" s="10"/>
      <c r="X20" s="14">
        <v>42656</v>
      </c>
      <c r="Y20" s="32">
        <v>314</v>
      </c>
      <c r="Z20" s="48">
        <f t="shared" si="12"/>
        <v>2.4969296480732148</v>
      </c>
      <c r="AA20" s="7">
        <f t="shared" si="13"/>
        <v>768224813.75999999</v>
      </c>
      <c r="AB20" s="23">
        <f t="shared" si="14"/>
        <v>2.5915936399262148E-2</v>
      </c>
      <c r="AC20" s="23">
        <f t="shared" si="15"/>
        <v>0.40641061000441248</v>
      </c>
      <c r="AD20" s="23">
        <f t="shared" si="16"/>
        <v>0.43232654640367463</v>
      </c>
      <c r="AF20" s="8">
        <f t="shared" si="17"/>
        <v>19.909265413739167</v>
      </c>
      <c r="AG20" s="8">
        <f t="shared" si="18"/>
        <v>312.21471518072781</v>
      </c>
      <c r="AH20" s="10">
        <f t="shared" si="19"/>
        <v>332.12398059446696</v>
      </c>
      <c r="AI20" s="10"/>
      <c r="AJ20" s="10"/>
    </row>
    <row r="21" spans="1:36" x14ac:dyDescent="0.2">
      <c r="A21" s="20">
        <v>42383</v>
      </c>
      <c r="B21" s="19">
        <v>198</v>
      </c>
      <c r="C21" s="5">
        <v>14</v>
      </c>
      <c r="D21" s="14">
        <v>42657</v>
      </c>
      <c r="E21" s="5">
        <v>300</v>
      </c>
      <c r="F21" s="48">
        <f t="shared" si="5"/>
        <v>2.4771212547196626</v>
      </c>
      <c r="G21" s="7">
        <f t="shared" si="6"/>
        <v>733972752</v>
      </c>
      <c r="H21" s="23">
        <f t="shared" si="7"/>
        <v>2.5651103633538831E-2</v>
      </c>
      <c r="I21" s="23">
        <f t="shared" si="8"/>
        <v>0.37999736010787366</v>
      </c>
      <c r="J21" s="23">
        <f t="shared" si="9"/>
        <v>0.4056484637414125</v>
      </c>
      <c r="L21" s="8">
        <f t="shared" si="10"/>
        <v>18.827211125745695</v>
      </c>
      <c r="M21" s="8">
        <f t="shared" si="10"/>
        <v>278.90770815111108</v>
      </c>
      <c r="N21" s="10">
        <f t="shared" si="11"/>
        <v>297.73491927685677</v>
      </c>
      <c r="O21" s="10"/>
      <c r="P21" s="10"/>
      <c r="Q21" s="10"/>
      <c r="R21" s="10"/>
      <c r="S21" s="10"/>
      <c r="T21" s="10"/>
      <c r="U21" s="10"/>
      <c r="V21" s="10"/>
      <c r="X21" s="14">
        <v>42657</v>
      </c>
      <c r="Y21" s="32">
        <v>310</v>
      </c>
      <c r="Z21" s="48">
        <f t="shared" si="12"/>
        <v>2.4913616938342726</v>
      </c>
      <c r="AA21" s="7">
        <f t="shared" si="13"/>
        <v>758438510.39999998</v>
      </c>
      <c r="AB21" s="23">
        <f t="shared" si="14"/>
        <v>2.5841219328578437E-2</v>
      </c>
      <c r="AC21" s="23">
        <f t="shared" si="15"/>
        <v>0.39882212036702214</v>
      </c>
      <c r="AD21" s="23">
        <f t="shared" si="16"/>
        <v>0.42466333969560055</v>
      </c>
      <c r="AF21" s="8">
        <f t="shared" si="17"/>
        <v>18.966750865632306</v>
      </c>
      <c r="AG21" s="8">
        <f t="shared" si="18"/>
        <v>292.72456924425848</v>
      </c>
      <c r="AH21" s="10">
        <f t="shared" si="19"/>
        <v>311.6913201098908</v>
      </c>
      <c r="AI21" s="10"/>
      <c r="AJ21" s="10"/>
    </row>
    <row r="22" spans="1:36" x14ac:dyDescent="0.2">
      <c r="A22" s="20">
        <v>42384</v>
      </c>
      <c r="B22" s="19">
        <v>195</v>
      </c>
      <c r="C22" s="5">
        <v>15</v>
      </c>
      <c r="D22" s="14">
        <v>42658</v>
      </c>
      <c r="E22" s="5">
        <v>291</v>
      </c>
      <c r="F22" s="48">
        <f t="shared" si="5"/>
        <v>2.4638929889859074</v>
      </c>
      <c r="G22" s="7">
        <f t="shared" si="6"/>
        <v>711953569.43999994</v>
      </c>
      <c r="H22" s="23">
        <f t="shared" si="7"/>
        <v>2.5475754191036398E-2</v>
      </c>
      <c r="I22" s="23">
        <f t="shared" si="8"/>
        <v>0.36326205021571312</v>
      </c>
      <c r="J22" s="23">
        <f t="shared" si="9"/>
        <v>0.38873780440674954</v>
      </c>
      <c r="L22" s="8">
        <f t="shared" si="10"/>
        <v>18.137554130484403</v>
      </c>
      <c r="M22" s="8">
        <f t="shared" si="10"/>
        <v>258.62571329316944</v>
      </c>
      <c r="N22" s="10">
        <f t="shared" si="11"/>
        <v>276.76326742365382</v>
      </c>
      <c r="O22" s="10"/>
      <c r="P22" s="10"/>
      <c r="Q22" s="10"/>
      <c r="R22" s="10"/>
      <c r="S22" s="10"/>
      <c r="T22" s="10"/>
      <c r="U22" s="10"/>
      <c r="V22" s="10"/>
      <c r="X22" s="14">
        <v>42658</v>
      </c>
      <c r="Y22" s="32">
        <v>310</v>
      </c>
      <c r="Z22" s="48">
        <f t="shared" si="12"/>
        <v>2.4913616938342726</v>
      </c>
      <c r="AA22" s="7">
        <f t="shared" si="13"/>
        <v>758438510.39999998</v>
      </c>
      <c r="AB22" s="23">
        <f t="shared" si="14"/>
        <v>2.5841219328578437E-2</v>
      </c>
      <c r="AC22" s="23">
        <f t="shared" si="15"/>
        <v>0.39882212036702214</v>
      </c>
      <c r="AD22" s="23">
        <f t="shared" si="16"/>
        <v>0.42466333969560055</v>
      </c>
      <c r="AF22" s="8">
        <f t="shared" si="17"/>
        <v>18.397748339663337</v>
      </c>
      <c r="AG22" s="8">
        <f t="shared" si="18"/>
        <v>283.94283216693071</v>
      </c>
      <c r="AH22" s="10">
        <f t="shared" si="19"/>
        <v>302.34058050659405</v>
      </c>
      <c r="AI22" s="10"/>
      <c r="AJ22" s="10"/>
    </row>
    <row r="23" spans="1:36" x14ac:dyDescent="0.2">
      <c r="A23" s="20">
        <v>42385</v>
      </c>
      <c r="B23" s="19">
        <v>195</v>
      </c>
      <c r="C23" s="5">
        <v>16</v>
      </c>
      <c r="D23" s="14">
        <v>42659</v>
      </c>
      <c r="E23" s="5">
        <v>283</v>
      </c>
      <c r="F23" s="48">
        <f t="shared" si="5"/>
        <v>2.4517864355242902</v>
      </c>
      <c r="G23" s="7">
        <f t="shared" si="6"/>
        <v>692380962.72000003</v>
      </c>
      <c r="H23" s="23">
        <f t="shared" si="7"/>
        <v>2.5316324514807365E-2</v>
      </c>
      <c r="I23" s="23">
        <f t="shared" si="8"/>
        <v>0.34858012956501305</v>
      </c>
      <c r="J23" s="23">
        <f t="shared" si="9"/>
        <v>0.37389645407982042</v>
      </c>
      <c r="L23" s="8">
        <f t="shared" si="10"/>
        <v>17.528541140094262</v>
      </c>
      <c r="M23" s="8">
        <f t="shared" si="10"/>
        <v>241.3502456932861</v>
      </c>
      <c r="N23" s="10">
        <f t="shared" si="11"/>
        <v>258.87878683338033</v>
      </c>
      <c r="O23" s="10"/>
      <c r="P23" s="10"/>
      <c r="Q23" s="10"/>
      <c r="R23" s="10"/>
      <c r="S23" s="10"/>
      <c r="T23" s="10"/>
      <c r="U23" s="10"/>
      <c r="V23" s="10"/>
      <c r="X23" s="14">
        <v>42659</v>
      </c>
      <c r="Y23" s="32">
        <v>305</v>
      </c>
      <c r="Z23" s="48">
        <f t="shared" si="12"/>
        <v>2.4842998393467859</v>
      </c>
      <c r="AA23" s="7">
        <f t="shared" si="13"/>
        <v>746205631.19999993</v>
      </c>
      <c r="AB23" s="23">
        <f t="shared" si="14"/>
        <v>2.5746765205709409E-2</v>
      </c>
      <c r="AC23" s="23">
        <f t="shared" si="15"/>
        <v>0.38938205891002831</v>
      </c>
      <c r="AD23" s="23">
        <f t="shared" si="16"/>
        <v>0.4151288241157377</v>
      </c>
      <c r="AF23" s="8">
        <f t="shared" si="17"/>
        <v>17.826570080054879</v>
      </c>
      <c r="AG23" s="8">
        <f t="shared" si="18"/>
        <v>269.60072481402119</v>
      </c>
      <c r="AH23" s="10">
        <f t="shared" si="19"/>
        <v>287.42729489407606</v>
      </c>
      <c r="AI23" s="10"/>
      <c r="AJ23" s="10"/>
    </row>
    <row r="24" spans="1:36" x14ac:dyDescent="0.2">
      <c r="A24" s="20">
        <v>42386</v>
      </c>
      <c r="B24" s="19">
        <v>190</v>
      </c>
      <c r="C24" s="5">
        <v>17</v>
      </c>
      <c r="D24" s="14">
        <v>42660</v>
      </c>
      <c r="E24" s="5">
        <v>279</v>
      </c>
      <c r="F24" s="48">
        <f t="shared" si="5"/>
        <v>2.4456042032735974</v>
      </c>
      <c r="G24" s="7">
        <f t="shared" si="6"/>
        <v>682594659.36000001</v>
      </c>
      <c r="H24" s="23">
        <f t="shared" si="7"/>
        <v>2.5235296702792117E-2</v>
      </c>
      <c r="I24" s="23">
        <f t="shared" si="8"/>
        <v>0.3413166011475095</v>
      </c>
      <c r="J24" s="23">
        <f t="shared" si="9"/>
        <v>0.36655189785030162</v>
      </c>
      <c r="L24" s="8">
        <f t="shared" si="10"/>
        <v>17.225478756690915</v>
      </c>
      <c r="M24" s="8">
        <f t="shared" si="10"/>
        <v>232.98088909419724</v>
      </c>
      <c r="N24" s="10">
        <f t="shared" si="11"/>
        <v>250.20636785088814</v>
      </c>
      <c r="O24" s="10"/>
      <c r="P24" s="10"/>
      <c r="Q24" s="10"/>
      <c r="R24" s="10"/>
      <c r="S24" s="10"/>
      <c r="T24" s="10"/>
      <c r="U24" s="10"/>
      <c r="V24" s="10"/>
      <c r="X24" s="14">
        <v>42660</v>
      </c>
      <c r="Y24" s="32">
        <v>309</v>
      </c>
      <c r="Z24" s="48">
        <f t="shared" si="12"/>
        <v>2.4899584794248346</v>
      </c>
      <c r="AA24" s="7">
        <f t="shared" si="13"/>
        <v>755991934.55999994</v>
      </c>
      <c r="AB24" s="23">
        <f t="shared" si="14"/>
        <v>2.5822423428808975E-2</v>
      </c>
      <c r="AC24" s="23">
        <f t="shared" si="15"/>
        <v>0.39692992766632607</v>
      </c>
      <c r="AD24" s="23">
        <f t="shared" si="16"/>
        <v>0.42275235109513504</v>
      </c>
      <c r="AF24" s="8">
        <f t="shared" si="17"/>
        <v>17.626248324237544</v>
      </c>
      <c r="AG24" s="8">
        <f t="shared" si="18"/>
        <v>270.9422487651853</v>
      </c>
      <c r="AH24" s="10">
        <f t="shared" si="19"/>
        <v>288.56849708942286</v>
      </c>
      <c r="AI24" s="10"/>
      <c r="AJ24" s="10"/>
    </row>
    <row r="25" spans="1:36" x14ac:dyDescent="0.2">
      <c r="A25" s="20">
        <v>42387</v>
      </c>
      <c r="B25" s="19">
        <v>192</v>
      </c>
      <c r="C25" s="5">
        <v>18</v>
      </c>
      <c r="D25" s="14">
        <v>42661</v>
      </c>
      <c r="E25" s="5">
        <v>303</v>
      </c>
      <c r="F25" s="48">
        <f t="shared" si="5"/>
        <v>2.4814426285023048</v>
      </c>
      <c r="G25" s="7">
        <f t="shared" si="6"/>
        <v>741312479.51999998</v>
      </c>
      <c r="H25" s="23">
        <f t="shared" si="7"/>
        <v>2.5708647447138196E-2</v>
      </c>
      <c r="I25" s="23">
        <f t="shared" si="8"/>
        <v>0.38562123963986394</v>
      </c>
      <c r="J25" s="23">
        <f t="shared" si="9"/>
        <v>0.41132988708700213</v>
      </c>
      <c r="L25" s="8">
        <f t="shared" si="10"/>
        <v>19.058141184143533</v>
      </c>
      <c r="M25" s="8">
        <f t="shared" si="10"/>
        <v>285.86583731300368</v>
      </c>
      <c r="N25" s="10">
        <f t="shared" si="11"/>
        <v>304.92397849714723</v>
      </c>
      <c r="O25" s="10"/>
      <c r="P25" s="10"/>
      <c r="Q25" s="10"/>
      <c r="R25" s="10"/>
      <c r="S25" s="10"/>
      <c r="T25" s="10"/>
      <c r="U25" s="10"/>
      <c r="V25" s="10"/>
      <c r="X25" s="14">
        <v>42661</v>
      </c>
      <c r="Y25" s="32">
        <v>304</v>
      </c>
      <c r="Z25" s="48">
        <f t="shared" si="12"/>
        <v>2.4828735836087539</v>
      </c>
      <c r="AA25" s="7">
        <f t="shared" si="13"/>
        <v>743759055.36000001</v>
      </c>
      <c r="AB25" s="23">
        <f t="shared" si="14"/>
        <v>2.5727730614003783E-2</v>
      </c>
      <c r="AC25" s="23">
        <f t="shared" si="15"/>
        <v>0.38750052146192893</v>
      </c>
      <c r="AD25" s="23">
        <f t="shared" si="16"/>
        <v>0.41322825207593272</v>
      </c>
      <c r="AF25" s="8">
        <f t="shared" si="17"/>
        <v>19.072287773889755</v>
      </c>
      <c r="AG25" s="8">
        <f t="shared" si="18"/>
        <v>287.25897238023549</v>
      </c>
      <c r="AH25" s="10">
        <f t="shared" si="19"/>
        <v>306.33126015412523</v>
      </c>
      <c r="AI25" s="10"/>
      <c r="AJ25" s="10"/>
    </row>
    <row r="26" spans="1:36" x14ac:dyDescent="0.2">
      <c r="A26" s="20">
        <v>42388</v>
      </c>
      <c r="B26" s="19">
        <v>198</v>
      </c>
      <c r="C26" s="5">
        <v>19</v>
      </c>
      <c r="D26" s="14">
        <v>42662</v>
      </c>
      <c r="E26" s="5">
        <v>381</v>
      </c>
      <c r="F26" s="48">
        <f t="shared" si="5"/>
        <v>2.5809249756756194</v>
      </c>
      <c r="G26" s="7">
        <f t="shared" si="6"/>
        <v>932145395.03999996</v>
      </c>
      <c r="H26" s="23">
        <f t="shared" si="7"/>
        <v>2.7069650791120437E-2</v>
      </c>
      <c r="I26" s="23">
        <f t="shared" si="8"/>
        <v>0.53644405905064119</v>
      </c>
      <c r="J26" s="23">
        <f t="shared" si="9"/>
        <v>0.56351370984176163</v>
      </c>
      <c r="L26" s="8">
        <f t="shared" si="10"/>
        <v>25.232850330283807</v>
      </c>
      <c r="M26" s="8">
        <f t="shared" si="10"/>
        <v>500.043859340621</v>
      </c>
      <c r="N26" s="10">
        <f t="shared" si="11"/>
        <v>525.27670967090478</v>
      </c>
      <c r="O26" s="10"/>
      <c r="P26" s="10"/>
      <c r="Q26" s="10"/>
      <c r="R26" s="10"/>
      <c r="S26" s="10"/>
      <c r="T26" s="10"/>
      <c r="U26" s="10"/>
      <c r="V26" s="10"/>
      <c r="X26" s="14">
        <v>42662</v>
      </c>
      <c r="Y26" s="32">
        <v>307</v>
      </c>
      <c r="Z26" s="48">
        <f t="shared" si="12"/>
        <v>2.4871383754771865</v>
      </c>
      <c r="AA26" s="7">
        <f t="shared" si="13"/>
        <v>751098782.88</v>
      </c>
      <c r="AB26" s="23">
        <f t="shared" si="14"/>
        <v>2.5784689790291904E-2</v>
      </c>
      <c r="AC26" s="23">
        <f t="shared" si="15"/>
        <v>0.39315173204934517</v>
      </c>
      <c r="AD26" s="23">
        <f t="shared" si="16"/>
        <v>0.41893642183963709</v>
      </c>
      <c r="AF26" s="8">
        <f t="shared" si="17"/>
        <v>24.035079850555501</v>
      </c>
      <c r="AG26" s="8">
        <f t="shared" si="18"/>
        <v>366.47457658179707</v>
      </c>
      <c r="AH26" s="10">
        <f t="shared" si="19"/>
        <v>390.50965643235259</v>
      </c>
      <c r="AI26" s="10"/>
      <c r="AJ26" s="10"/>
    </row>
    <row r="27" spans="1:36" x14ac:dyDescent="0.2">
      <c r="A27" s="20">
        <v>42389</v>
      </c>
      <c r="B27" s="19">
        <v>199</v>
      </c>
      <c r="C27" s="5">
        <v>20</v>
      </c>
      <c r="D27" s="14">
        <v>42663</v>
      </c>
      <c r="E27" s="5">
        <v>569</v>
      </c>
      <c r="F27" s="48">
        <f t="shared" si="5"/>
        <v>2.7551122663950713</v>
      </c>
      <c r="G27" s="7">
        <f t="shared" si="6"/>
        <v>1392101652.96</v>
      </c>
      <c r="H27" s="23">
        <f t="shared" si="7"/>
        <v>2.96284976852942E-2</v>
      </c>
      <c r="I27" s="23">
        <f t="shared" si="8"/>
        <v>0.89910635590269905</v>
      </c>
      <c r="J27" s="23">
        <f t="shared" si="9"/>
        <v>0.92873485358799324</v>
      </c>
      <c r="L27" s="8">
        <f t="shared" si="10"/>
        <v>41.245880602419589</v>
      </c>
      <c r="M27" s="8">
        <f t="shared" si="10"/>
        <v>1251.6474442389895</v>
      </c>
      <c r="N27" s="10">
        <f t="shared" si="11"/>
        <v>1292.8933248414091</v>
      </c>
      <c r="O27" s="10"/>
      <c r="P27" s="10"/>
      <c r="Q27" s="10"/>
      <c r="R27" s="10"/>
      <c r="S27" s="10"/>
      <c r="T27" s="10"/>
      <c r="U27" s="10"/>
      <c r="V27" s="10"/>
      <c r="X27" s="14">
        <v>42663</v>
      </c>
      <c r="Y27" s="32">
        <v>311</v>
      </c>
      <c r="Z27" s="48">
        <f t="shared" si="12"/>
        <v>2.4927603890268375</v>
      </c>
      <c r="AA27" s="7">
        <f t="shared" si="13"/>
        <v>760885086.24000001</v>
      </c>
      <c r="AB27" s="23">
        <f t="shared" si="14"/>
        <v>2.5859968309270107E-2</v>
      </c>
      <c r="AC27" s="23">
        <f t="shared" si="15"/>
        <v>0.40071632356697151</v>
      </c>
      <c r="AD27" s="23">
        <f t="shared" si="16"/>
        <v>0.42657629187624163</v>
      </c>
      <c r="AF27" s="8">
        <f t="shared" si="17"/>
        <v>35.999704628828134</v>
      </c>
      <c r="AG27" s="8">
        <f t="shared" si="18"/>
        <v>557.83785640563519</v>
      </c>
      <c r="AH27" s="10">
        <f t="shared" si="19"/>
        <v>593.83756103446331</v>
      </c>
      <c r="AI27" s="10"/>
      <c r="AJ27" s="10"/>
    </row>
    <row r="28" spans="1:36" x14ac:dyDescent="0.2">
      <c r="A28" s="20">
        <v>42390</v>
      </c>
      <c r="B28" s="19">
        <v>196</v>
      </c>
      <c r="C28" s="5">
        <v>21</v>
      </c>
      <c r="D28" s="14">
        <v>42664</v>
      </c>
      <c r="E28" s="5">
        <v>571</v>
      </c>
      <c r="F28" s="48">
        <f t="shared" si="5"/>
        <v>2.7566361082458481</v>
      </c>
      <c r="G28" s="7">
        <f t="shared" si="6"/>
        <v>1396994804.6399999</v>
      </c>
      <c r="H28" s="23">
        <f t="shared" si="7"/>
        <v>2.9651918672602404E-2</v>
      </c>
      <c r="I28" s="23">
        <f t="shared" si="8"/>
        <v>0.90283275211874781</v>
      </c>
      <c r="J28" s="23">
        <f t="shared" si="9"/>
        <v>0.93248467079135022</v>
      </c>
      <c r="L28" s="8">
        <f t="shared" si="10"/>
        <v>41.423576333233356</v>
      </c>
      <c r="M28" s="8">
        <f t="shared" si="10"/>
        <v>1261.2526641687236</v>
      </c>
      <c r="N28" s="10">
        <f t="shared" si="11"/>
        <v>1302.676240501957</v>
      </c>
      <c r="O28" s="10"/>
      <c r="P28" s="10"/>
      <c r="Q28" s="10"/>
      <c r="R28" s="10"/>
      <c r="S28" s="10"/>
      <c r="T28" s="10"/>
      <c r="U28" s="10"/>
      <c r="V28" s="10"/>
      <c r="X28" s="14">
        <v>42664</v>
      </c>
      <c r="Y28" s="32">
        <v>315</v>
      </c>
      <c r="Z28" s="48">
        <f t="shared" si="12"/>
        <v>2.4983105537896004</v>
      </c>
      <c r="AA28" s="7">
        <f t="shared" si="13"/>
        <v>770671389.60000002</v>
      </c>
      <c r="AB28" s="23">
        <f t="shared" si="14"/>
        <v>2.5934500354263406E-2</v>
      </c>
      <c r="AC28" s="23">
        <f t="shared" si="15"/>
        <v>0.40831247170608975</v>
      </c>
      <c r="AD28" s="23">
        <f t="shared" si="16"/>
        <v>0.43424697206035318</v>
      </c>
      <c r="AF28" s="8">
        <f t="shared" si="17"/>
        <v>36.230362255840213</v>
      </c>
      <c r="AG28" s="8">
        <f t="shared" si="18"/>
        <v>570.41040164312437</v>
      </c>
      <c r="AH28" s="10">
        <f t="shared" si="19"/>
        <v>606.64076389896456</v>
      </c>
      <c r="AI28" s="10"/>
      <c r="AJ28" s="10"/>
    </row>
    <row r="29" spans="1:36" x14ac:dyDescent="0.2">
      <c r="A29" s="20">
        <v>42391</v>
      </c>
      <c r="B29" s="19">
        <v>196</v>
      </c>
      <c r="C29" s="5">
        <v>22</v>
      </c>
      <c r="D29" s="14">
        <v>42665</v>
      </c>
      <c r="E29" s="5">
        <v>533</v>
      </c>
      <c r="F29" s="48">
        <f t="shared" si="5"/>
        <v>2.7267272090265724</v>
      </c>
      <c r="G29" s="7">
        <f t="shared" si="6"/>
        <v>1304024922.72</v>
      </c>
      <c r="H29" s="23">
        <f t="shared" si="7"/>
        <v>2.9195594037698641E-2</v>
      </c>
      <c r="I29" s="23">
        <f t="shared" si="8"/>
        <v>0.8314493217240031</v>
      </c>
      <c r="J29" s="23">
        <f t="shared" si="9"/>
        <v>0.86064491576170177</v>
      </c>
      <c r="L29" s="8">
        <f t="shared" si="10"/>
        <v>38.071782258774469</v>
      </c>
      <c r="M29" s="8">
        <f t="shared" si="10"/>
        <v>1084.2306375067396</v>
      </c>
      <c r="N29" s="10">
        <f t="shared" si="11"/>
        <v>1122.3024197655141</v>
      </c>
      <c r="O29" s="10"/>
      <c r="P29" s="10"/>
      <c r="Q29" s="10"/>
      <c r="R29" s="10"/>
      <c r="S29" s="10"/>
      <c r="T29" s="10"/>
      <c r="U29" s="10"/>
      <c r="V29" s="10"/>
      <c r="X29" s="14">
        <v>42665</v>
      </c>
      <c r="Y29" s="32">
        <v>303</v>
      </c>
      <c r="Z29" s="48">
        <f t="shared" si="12"/>
        <v>2.4814426285023048</v>
      </c>
      <c r="AA29" s="7">
        <f t="shared" si="13"/>
        <v>741312479.51999998</v>
      </c>
      <c r="AB29" s="23">
        <f t="shared" si="14"/>
        <v>2.5708647447138196E-2</v>
      </c>
      <c r="AC29" s="23">
        <f t="shared" si="15"/>
        <v>0.38562123963986394</v>
      </c>
      <c r="AD29" s="23">
        <f t="shared" si="16"/>
        <v>0.41132988708700213</v>
      </c>
      <c r="AF29" s="8">
        <f t="shared" si="17"/>
        <v>33.524717000490114</v>
      </c>
      <c r="AG29" s="8">
        <f t="shared" si="18"/>
        <v>502.85970722056419</v>
      </c>
      <c r="AH29" s="10">
        <f t="shared" si="19"/>
        <v>536.38442422105436</v>
      </c>
      <c r="AI29" s="10"/>
      <c r="AJ29" s="10"/>
    </row>
    <row r="30" spans="1:36" x14ac:dyDescent="0.2">
      <c r="A30" s="20">
        <v>42392</v>
      </c>
      <c r="B30" s="19">
        <v>193</v>
      </c>
      <c r="C30" s="5">
        <v>23</v>
      </c>
      <c r="D30" s="14">
        <v>42666</v>
      </c>
      <c r="E30" s="5">
        <v>527</v>
      </c>
      <c r="F30" s="48">
        <f t="shared" si="5"/>
        <v>2.7218106152125467</v>
      </c>
      <c r="G30" s="7">
        <f t="shared" si="6"/>
        <v>1289345467.6799998</v>
      </c>
      <c r="H30" s="23">
        <f t="shared" si="7"/>
        <v>2.9121255805246361E-2</v>
      </c>
      <c r="I30" s="23">
        <f t="shared" si="8"/>
        <v>0.82006899893668717</v>
      </c>
      <c r="J30" s="23">
        <f t="shared" si="9"/>
        <v>0.84919025474193355</v>
      </c>
      <c r="L30" s="8">
        <f t="shared" si="10"/>
        <v>37.547359185644275</v>
      </c>
      <c r="M30" s="8">
        <f t="shared" si="10"/>
        <v>1057.3522469638922</v>
      </c>
      <c r="N30" s="10">
        <f t="shared" si="11"/>
        <v>1094.8996061495366</v>
      </c>
      <c r="O30" s="10"/>
      <c r="P30" s="10"/>
      <c r="Q30" s="10"/>
      <c r="R30" s="10"/>
      <c r="S30" s="10"/>
      <c r="T30" s="10"/>
      <c r="U30" s="10"/>
      <c r="V30" s="10"/>
      <c r="X30" s="14">
        <v>42666</v>
      </c>
      <c r="Y30" s="32">
        <v>300</v>
      </c>
      <c r="Z30" s="48">
        <f t="shared" si="12"/>
        <v>2.4771212547196626</v>
      </c>
      <c r="AA30" s="7">
        <f t="shared" si="13"/>
        <v>733972752</v>
      </c>
      <c r="AB30" s="23">
        <f t="shared" si="14"/>
        <v>2.5651103633538831E-2</v>
      </c>
      <c r="AC30" s="23">
        <f t="shared" si="15"/>
        <v>0.37999736010787366</v>
      </c>
      <c r="AD30" s="23">
        <f t="shared" si="16"/>
        <v>0.4056484637414125</v>
      </c>
      <c r="AF30" s="8">
        <f t="shared" si="17"/>
        <v>33.073134210893265</v>
      </c>
      <c r="AG30" s="8">
        <f t="shared" si="18"/>
        <v>489.94787398545168</v>
      </c>
      <c r="AH30" s="10">
        <f t="shared" si="19"/>
        <v>523.02100819634495</v>
      </c>
      <c r="AI30" s="10"/>
      <c r="AJ30" s="10"/>
    </row>
    <row r="31" spans="1:36" x14ac:dyDescent="0.2">
      <c r="A31" s="20">
        <v>42393</v>
      </c>
      <c r="B31" s="19">
        <v>194</v>
      </c>
      <c r="C31" s="5">
        <v>24</v>
      </c>
      <c r="D31" s="14">
        <v>42667</v>
      </c>
      <c r="E31" s="5">
        <v>507</v>
      </c>
      <c r="F31" s="48">
        <f t="shared" si="5"/>
        <v>2.705007959333336</v>
      </c>
      <c r="G31" s="7">
        <f t="shared" si="6"/>
        <v>1240413950.8799999</v>
      </c>
      <c r="H31" s="23">
        <f t="shared" si="7"/>
        <v>2.8868627794775933E-2</v>
      </c>
      <c r="I31" s="23">
        <f t="shared" si="8"/>
        <v>0.78193098908183067</v>
      </c>
      <c r="J31" s="23">
        <f t="shared" si="9"/>
        <v>0.81079961687660662</v>
      </c>
      <c r="L31" s="8">
        <f t="shared" si="10"/>
        <v>35.809048659402194</v>
      </c>
      <c r="M31" s="8">
        <f t="shared" si="10"/>
        <v>969.91810748249964</v>
      </c>
      <c r="N31" s="10">
        <f t="shared" si="11"/>
        <v>1005.7271561419018</v>
      </c>
      <c r="O31" s="10"/>
      <c r="P31" s="10"/>
      <c r="Q31" s="10"/>
      <c r="R31" s="10"/>
      <c r="S31" s="10"/>
      <c r="T31" s="10"/>
      <c r="U31" s="10"/>
      <c r="V31" s="10"/>
      <c r="X31" s="14">
        <v>42667</v>
      </c>
      <c r="Y31" s="32">
        <v>295</v>
      </c>
      <c r="Z31" s="48">
        <f t="shared" si="12"/>
        <v>2.469822015978163</v>
      </c>
      <c r="AA31" s="7">
        <f t="shared" si="13"/>
        <v>721739872.79999995</v>
      </c>
      <c r="AB31" s="23">
        <f t="shared" si="14"/>
        <v>2.5554198660784587E-2</v>
      </c>
      <c r="AC31" s="23">
        <f t="shared" si="15"/>
        <v>0.37067346813148916</v>
      </c>
      <c r="AD31" s="23">
        <f t="shared" si="16"/>
        <v>0.39622766679227372</v>
      </c>
      <c r="AF31" s="8">
        <f t="shared" si="17"/>
        <v>31.697784522396212</v>
      </c>
      <c r="AG31" s="8">
        <f t="shared" si="18"/>
        <v>459.78854109137217</v>
      </c>
      <c r="AH31" s="10">
        <f t="shared" si="19"/>
        <v>491.48632561376837</v>
      </c>
      <c r="AI31" s="10"/>
      <c r="AJ31" s="10"/>
    </row>
    <row r="32" spans="1:36" x14ac:dyDescent="0.2">
      <c r="A32" s="20">
        <v>42394</v>
      </c>
      <c r="B32" s="19">
        <v>193</v>
      </c>
      <c r="C32" s="5">
        <v>25</v>
      </c>
      <c r="D32" s="14">
        <v>42668</v>
      </c>
      <c r="E32" s="5">
        <v>479</v>
      </c>
      <c r="F32" s="48">
        <f t="shared" si="5"/>
        <v>2.6803355134145632</v>
      </c>
      <c r="G32" s="7">
        <f t="shared" si="6"/>
        <v>1171909827.3599999</v>
      </c>
      <c r="H32" s="23">
        <f t="shared" si="7"/>
        <v>2.8501643679719808E-2</v>
      </c>
      <c r="I32" s="23">
        <f t="shared" si="8"/>
        <v>0.72804660647743091</v>
      </c>
      <c r="J32" s="23">
        <f t="shared" si="9"/>
        <v>0.75654825015715077</v>
      </c>
      <c r="L32" s="8">
        <f t="shared" si="10"/>
        <v>33.401356324176675</v>
      </c>
      <c r="M32" s="8">
        <f t="shared" si="10"/>
        <v>853.20497290699984</v>
      </c>
      <c r="N32" s="10">
        <f t="shared" si="11"/>
        <v>886.60632923117646</v>
      </c>
      <c r="O32" s="10"/>
      <c r="P32" s="10"/>
      <c r="Q32" s="10"/>
      <c r="R32" s="10"/>
      <c r="S32" s="10"/>
      <c r="T32" s="10"/>
      <c r="U32" s="10"/>
      <c r="V32" s="10"/>
      <c r="X32" s="14">
        <v>42668</v>
      </c>
      <c r="Y32" s="32">
        <v>290</v>
      </c>
      <c r="Z32" s="48">
        <f t="shared" si="12"/>
        <v>2.4623979978989561</v>
      </c>
      <c r="AA32" s="7">
        <f t="shared" si="13"/>
        <v>709506993.60000002</v>
      </c>
      <c r="AB32" s="23">
        <f t="shared" si="14"/>
        <v>2.545601263399545E-2</v>
      </c>
      <c r="AC32" s="23">
        <f t="shared" si="15"/>
        <v>0.36141622992787603</v>
      </c>
      <c r="AD32" s="23">
        <f t="shared" si="16"/>
        <v>0.38687224256187147</v>
      </c>
      <c r="AF32" s="8">
        <f t="shared" si="17"/>
        <v>29.832151371179584</v>
      </c>
      <c r="AG32" s="8">
        <f t="shared" si="18"/>
        <v>423.54723161987926</v>
      </c>
      <c r="AH32" s="10">
        <f t="shared" si="19"/>
        <v>453.37938299105883</v>
      </c>
      <c r="AI32" s="10"/>
      <c r="AJ32" s="10"/>
    </row>
    <row r="33" spans="1:36" x14ac:dyDescent="0.2">
      <c r="A33" s="20">
        <v>42395</v>
      </c>
      <c r="B33" s="19">
        <v>190</v>
      </c>
      <c r="C33" s="5">
        <v>26</v>
      </c>
      <c r="D33" s="14">
        <v>42669</v>
      </c>
      <c r="E33" s="5">
        <v>463</v>
      </c>
      <c r="F33" s="48">
        <f t="shared" si="5"/>
        <v>2.6655809910179533</v>
      </c>
      <c r="G33" s="7">
        <f t="shared" si="6"/>
        <v>1132764613.9199998</v>
      </c>
      <c r="H33" s="23">
        <f t="shared" si="7"/>
        <v>2.8284414162405614E-2</v>
      </c>
      <c r="I33" s="23">
        <f t="shared" si="8"/>
        <v>0.69702588220586215</v>
      </c>
      <c r="J33" s="23">
        <f t="shared" si="9"/>
        <v>0.72531029636826772</v>
      </c>
      <c r="L33" s="8">
        <f t="shared" si="10"/>
        <v>32.039583488630768</v>
      </c>
      <c r="M33" s="8">
        <f t="shared" si="10"/>
        <v>789.56625434917066</v>
      </c>
      <c r="N33" s="10">
        <f t="shared" si="11"/>
        <v>821.60583783780146</v>
      </c>
      <c r="O33" s="10"/>
      <c r="P33" s="10"/>
      <c r="Q33" s="10"/>
      <c r="R33" s="10"/>
      <c r="S33" s="10"/>
      <c r="T33" s="10"/>
      <c r="U33" s="10"/>
      <c r="V33" s="10"/>
      <c r="X33" s="14">
        <v>42669</v>
      </c>
      <c r="Y33" s="32">
        <v>290</v>
      </c>
      <c r="Z33" s="48">
        <f t="shared" si="12"/>
        <v>2.4623979978989561</v>
      </c>
      <c r="AA33" s="7">
        <f t="shared" si="13"/>
        <v>709506993.60000002</v>
      </c>
      <c r="AB33" s="23">
        <f t="shared" si="14"/>
        <v>2.545601263399545E-2</v>
      </c>
      <c r="AC33" s="23">
        <f t="shared" si="15"/>
        <v>0.36141622992787603</v>
      </c>
      <c r="AD33" s="23">
        <f t="shared" si="16"/>
        <v>0.38687224256187147</v>
      </c>
      <c r="AF33" s="8">
        <f t="shared" si="17"/>
        <v>28.835670323290493</v>
      </c>
      <c r="AG33" s="8">
        <f t="shared" si="18"/>
        <v>409.39951615867238</v>
      </c>
      <c r="AH33" s="10">
        <f t="shared" si="19"/>
        <v>438.2351864819629</v>
      </c>
      <c r="AI33" s="10"/>
      <c r="AJ33" s="10"/>
    </row>
    <row r="34" spans="1:36" x14ac:dyDescent="0.2">
      <c r="A34" s="20">
        <v>42396</v>
      </c>
      <c r="B34" s="19">
        <v>191</v>
      </c>
      <c r="C34" s="5">
        <v>27</v>
      </c>
      <c r="D34" s="14">
        <v>42670</v>
      </c>
      <c r="E34" s="5">
        <v>445</v>
      </c>
      <c r="F34" s="48">
        <f t="shared" si="5"/>
        <v>2.6483600109809315</v>
      </c>
      <c r="G34" s="7">
        <f t="shared" si="6"/>
        <v>1088726248.8</v>
      </c>
      <c r="H34" s="23">
        <f t="shared" si="7"/>
        <v>2.8032964251147811E-2</v>
      </c>
      <c r="I34" s="23">
        <f t="shared" si="8"/>
        <v>0.66195828406253732</v>
      </c>
      <c r="J34" s="23">
        <f t="shared" si="9"/>
        <v>0.68999124831368508</v>
      </c>
      <c r="L34" s="8">
        <f t="shared" si="10"/>
        <v>30.520224011896655</v>
      </c>
      <c r="M34" s="8">
        <f t="shared" si="10"/>
        <v>720.69135946949098</v>
      </c>
      <c r="N34" s="10">
        <f t="shared" si="11"/>
        <v>751.21158348138761</v>
      </c>
      <c r="O34" s="10"/>
      <c r="P34" s="10"/>
      <c r="Q34" s="10"/>
      <c r="R34" s="10"/>
      <c r="S34" s="10"/>
      <c r="T34" s="10"/>
      <c r="U34" s="10"/>
      <c r="V34" s="10"/>
      <c r="X34" s="14">
        <v>42670</v>
      </c>
      <c r="Y34" s="32">
        <v>290</v>
      </c>
      <c r="Z34" s="48">
        <f t="shared" si="12"/>
        <v>2.4623979978989561</v>
      </c>
      <c r="AA34" s="7">
        <f t="shared" si="13"/>
        <v>709506993.60000002</v>
      </c>
      <c r="AB34" s="23">
        <f t="shared" si="14"/>
        <v>2.545601263399545E-2</v>
      </c>
      <c r="AC34" s="23">
        <f t="shared" si="15"/>
        <v>0.36141622992787603</v>
      </c>
      <c r="AD34" s="23">
        <f t="shared" si="16"/>
        <v>0.38687224256187147</v>
      </c>
      <c r="AF34" s="8">
        <f t="shared" si="17"/>
        <v>27.714629144415269</v>
      </c>
      <c r="AG34" s="8">
        <f t="shared" si="18"/>
        <v>393.48333626481474</v>
      </c>
      <c r="AH34" s="10">
        <f t="shared" si="19"/>
        <v>421.19796540922999</v>
      </c>
      <c r="AI34" s="10"/>
      <c r="AJ34" s="10"/>
    </row>
    <row r="35" spans="1:36" x14ac:dyDescent="0.2">
      <c r="A35" s="20">
        <v>42397</v>
      </c>
      <c r="B35" s="19">
        <v>190</v>
      </c>
      <c r="C35" s="5">
        <v>28</v>
      </c>
      <c r="D35" s="14">
        <v>42671</v>
      </c>
      <c r="E35" s="5">
        <v>417</v>
      </c>
      <c r="F35" s="48">
        <f t="shared" si="5"/>
        <v>2.6201360549737576</v>
      </c>
      <c r="G35" s="7">
        <f t="shared" si="6"/>
        <v>1020222125.28</v>
      </c>
      <c r="H35" s="23">
        <f t="shared" si="7"/>
        <v>2.7625680725913964E-2</v>
      </c>
      <c r="I35" s="23">
        <f t="shared" si="8"/>
        <v>0.60713748693933312</v>
      </c>
      <c r="J35" s="23">
        <f t="shared" si="9"/>
        <v>0.6347631676652471</v>
      </c>
      <c r="L35" s="8">
        <f t="shared" si="10"/>
        <v>28.184330702498677</v>
      </c>
      <c r="M35" s="8">
        <f t="shared" si="10"/>
        <v>619.41509726240463</v>
      </c>
      <c r="N35" s="10">
        <f t="shared" si="11"/>
        <v>647.59942796490327</v>
      </c>
      <c r="O35" s="10"/>
      <c r="P35" s="10"/>
      <c r="Q35" s="10"/>
      <c r="R35" s="10"/>
      <c r="S35" s="10"/>
      <c r="T35" s="10"/>
      <c r="U35" s="10"/>
      <c r="V35" s="10"/>
      <c r="X35" s="14">
        <v>42671</v>
      </c>
      <c r="Y35" s="32">
        <v>282</v>
      </c>
      <c r="Z35" s="48">
        <f t="shared" si="12"/>
        <v>2.4502491083193609</v>
      </c>
      <c r="AA35" s="7">
        <f t="shared" si="13"/>
        <v>689934386.88</v>
      </c>
      <c r="AB35" s="23">
        <f t="shared" si="14"/>
        <v>2.5296151168219913E-2</v>
      </c>
      <c r="AC35" s="23">
        <f t="shared" si="15"/>
        <v>0.34675915087898979</v>
      </c>
      <c r="AD35" s="23">
        <f t="shared" si="16"/>
        <v>0.37205530204720971</v>
      </c>
      <c r="AF35" s="8">
        <f t="shared" si="17"/>
        <v>25.807693106245473</v>
      </c>
      <c r="AG35" s="8">
        <f t="shared" si="18"/>
        <v>353.77135787005113</v>
      </c>
      <c r="AH35" s="10">
        <f t="shared" si="19"/>
        <v>379.57905097629663</v>
      </c>
      <c r="AI35" s="10"/>
      <c r="AJ35" s="10"/>
    </row>
    <row r="36" spans="1:36" x14ac:dyDescent="0.2">
      <c r="A36" s="20">
        <v>42398</v>
      </c>
      <c r="B36" s="19">
        <v>190</v>
      </c>
      <c r="C36" s="5">
        <v>29</v>
      </c>
      <c r="D36" s="14">
        <v>42672</v>
      </c>
      <c r="E36" s="5">
        <v>394</v>
      </c>
      <c r="F36" s="48">
        <f t="shared" si="5"/>
        <v>2.5954962218255742</v>
      </c>
      <c r="G36" s="7">
        <f t="shared" si="6"/>
        <v>963950880.95999992</v>
      </c>
      <c r="H36" s="23">
        <f t="shared" si="7"/>
        <v>2.7274958462989499E-2</v>
      </c>
      <c r="I36" s="23">
        <f t="shared" si="8"/>
        <v>0.56197199399021613</v>
      </c>
      <c r="J36" s="23">
        <f t="shared" si="9"/>
        <v>0.58924695245320569</v>
      </c>
      <c r="L36" s="8">
        <f t="shared" si="10"/>
        <v>26.291720238546134</v>
      </c>
      <c r="M36" s="8">
        <f t="shared" si="10"/>
        <v>541.71339868171663</v>
      </c>
      <c r="N36" s="10">
        <f t="shared" si="11"/>
        <v>568.0051189202627</v>
      </c>
      <c r="O36" s="10"/>
      <c r="P36" s="10"/>
      <c r="Q36" s="10"/>
      <c r="R36" s="10"/>
      <c r="S36" s="10"/>
      <c r="T36" s="10"/>
      <c r="U36" s="10"/>
      <c r="V36" s="10"/>
      <c r="X36" s="14">
        <v>42672</v>
      </c>
      <c r="Y36" s="32">
        <v>290</v>
      </c>
      <c r="Z36" s="48">
        <f t="shared" si="12"/>
        <v>2.4623979978989561</v>
      </c>
      <c r="AA36" s="7">
        <f t="shared" si="13"/>
        <v>709506993.60000002</v>
      </c>
      <c r="AB36" s="23">
        <f t="shared" si="14"/>
        <v>2.545601263399545E-2</v>
      </c>
      <c r="AC36" s="23">
        <f t="shared" si="15"/>
        <v>0.36141622992787603</v>
      </c>
      <c r="AD36" s="23">
        <f t="shared" si="16"/>
        <v>0.38687224256187147</v>
      </c>
      <c r="AF36" s="8">
        <f t="shared" si="17"/>
        <v>24.538345804268804</v>
      </c>
      <c r="AG36" s="8">
        <f t="shared" si="18"/>
        <v>348.38749323221799</v>
      </c>
      <c r="AH36" s="10">
        <f t="shared" si="19"/>
        <v>372.92583903648682</v>
      </c>
      <c r="AI36" s="10"/>
      <c r="AJ36" s="10"/>
    </row>
    <row r="37" spans="1:36" x14ac:dyDescent="0.2">
      <c r="A37" s="20">
        <v>42399</v>
      </c>
      <c r="B37" s="19">
        <v>192</v>
      </c>
      <c r="C37" s="5">
        <v>30</v>
      </c>
      <c r="D37" s="14">
        <v>42673</v>
      </c>
      <c r="E37" s="5">
        <v>390</v>
      </c>
      <c r="F37" s="48">
        <f t="shared" si="5"/>
        <v>2.5910646070264991</v>
      </c>
      <c r="G37" s="7">
        <f t="shared" si="6"/>
        <v>954164577.5999999</v>
      </c>
      <c r="H37" s="23">
        <f t="shared" si="7"/>
        <v>2.7212353138268971E-2</v>
      </c>
      <c r="I37" s="23">
        <f t="shared" si="8"/>
        <v>0.55411514957263641</v>
      </c>
      <c r="J37" s="23">
        <f t="shared" si="9"/>
        <v>0.58132750271090539</v>
      </c>
      <c r="L37" s="8">
        <f t="shared" si="10"/>
        <v>25.965063437678445</v>
      </c>
      <c r="M37" s="8">
        <f t="shared" si="10"/>
        <v>528.71704763373543</v>
      </c>
      <c r="N37" s="10">
        <f t="shared" si="11"/>
        <v>554.68211107141383</v>
      </c>
      <c r="O37" s="10"/>
      <c r="P37" s="10"/>
      <c r="Q37" s="10"/>
      <c r="R37" s="10"/>
      <c r="S37" s="10"/>
      <c r="T37" s="10"/>
      <c r="U37" s="10"/>
      <c r="V37" s="10"/>
      <c r="X37" s="14">
        <v>42673</v>
      </c>
      <c r="Y37" s="32">
        <v>290</v>
      </c>
      <c r="Z37" s="48">
        <f t="shared" si="12"/>
        <v>2.4623979978989561</v>
      </c>
      <c r="AA37" s="7">
        <f t="shared" si="13"/>
        <v>709506993.60000002</v>
      </c>
      <c r="AB37" s="23">
        <f t="shared" si="14"/>
        <v>2.545601263399545E-2</v>
      </c>
      <c r="AC37" s="23">
        <f t="shared" si="15"/>
        <v>0.36141622992787603</v>
      </c>
      <c r="AD37" s="23">
        <f t="shared" si="16"/>
        <v>0.38687224256187147</v>
      </c>
      <c r="AF37" s="8">
        <f t="shared" si="17"/>
        <v>24.289225542296528</v>
      </c>
      <c r="AG37" s="8">
        <f t="shared" si="18"/>
        <v>344.85056436691627</v>
      </c>
      <c r="AH37" s="10">
        <f t="shared" si="19"/>
        <v>369.13978990921282</v>
      </c>
      <c r="AI37" s="10"/>
      <c r="AJ37" s="10"/>
    </row>
    <row r="38" spans="1:36" x14ac:dyDescent="0.2">
      <c r="A38" s="20">
        <v>42400</v>
      </c>
      <c r="B38" s="19">
        <v>192</v>
      </c>
      <c r="C38" s="5">
        <v>31</v>
      </c>
      <c r="D38" s="14">
        <v>42674</v>
      </c>
      <c r="E38" s="5">
        <v>375</v>
      </c>
      <c r="F38" s="48">
        <f t="shared" si="5"/>
        <v>2.5740312677277188</v>
      </c>
      <c r="G38" s="7">
        <f t="shared" si="6"/>
        <v>917465940</v>
      </c>
      <c r="H38" s="23">
        <f t="shared" si="7"/>
        <v>2.6973058246235054E-2</v>
      </c>
      <c r="I38" s="23">
        <f t="shared" si="8"/>
        <v>0.52467271141275873</v>
      </c>
      <c r="J38" s="23">
        <f t="shared" si="9"/>
        <v>0.55164576965899381</v>
      </c>
      <c r="L38" s="8">
        <f t="shared" si="10"/>
        <v>24.746862238556794</v>
      </c>
      <c r="M38" s="8">
        <f t="shared" si="10"/>
        <v>481.36934236865545</v>
      </c>
      <c r="N38" s="10">
        <f t="shared" si="11"/>
        <v>506.11620460721224</v>
      </c>
      <c r="O38" s="10"/>
      <c r="P38" s="10"/>
      <c r="Q38" s="10"/>
      <c r="R38" s="10"/>
      <c r="S38" s="10"/>
      <c r="T38" s="10"/>
      <c r="U38" s="10"/>
      <c r="V38" s="10"/>
      <c r="X38" s="14">
        <v>42674</v>
      </c>
      <c r="Y38" s="32">
        <v>287</v>
      </c>
      <c r="Z38" s="48">
        <f t="shared" si="12"/>
        <v>2.4578818967339924</v>
      </c>
      <c r="AA38" s="7">
        <f t="shared" si="13"/>
        <v>702167266.07999992</v>
      </c>
      <c r="AB38" s="23">
        <f t="shared" si="14"/>
        <v>2.5396469772648519E-2</v>
      </c>
      <c r="AC38" s="23">
        <f t="shared" si="15"/>
        <v>0.35589647575952021</v>
      </c>
      <c r="AD38" s="23">
        <f t="shared" si="16"/>
        <v>0.38129294553216875</v>
      </c>
      <c r="AF38" s="8">
        <f t="shared" si="17"/>
        <v>23.300396012644558</v>
      </c>
      <c r="AG38" s="8">
        <f t="shared" si="18"/>
        <v>326.52289467539543</v>
      </c>
      <c r="AH38" s="10">
        <f t="shared" si="19"/>
        <v>349.82329068804</v>
      </c>
      <c r="AI38" s="10"/>
      <c r="AJ38" s="10"/>
    </row>
    <row r="39" spans="1:36" x14ac:dyDescent="0.2">
      <c r="A39" s="20">
        <v>42401</v>
      </c>
      <c r="B39" s="19">
        <v>191</v>
      </c>
      <c r="C39" s="5">
        <v>32</v>
      </c>
      <c r="D39" s="14">
        <v>42675</v>
      </c>
      <c r="E39" s="5">
        <v>355</v>
      </c>
      <c r="F39" s="48">
        <f t="shared" si="5"/>
        <v>2.5502283530550942</v>
      </c>
      <c r="G39" s="7">
        <f t="shared" si="6"/>
        <v>868534423.19999993</v>
      </c>
      <c r="H39" s="23">
        <f t="shared" si="7"/>
        <v>2.6642180961280643E-2</v>
      </c>
      <c r="I39" s="23">
        <f t="shared" si="8"/>
        <v>0.48553907977062138</v>
      </c>
      <c r="J39" s="23">
        <f t="shared" si="9"/>
        <v>0.51218126073190207</v>
      </c>
      <c r="L39" s="8">
        <f t="shared" si="10"/>
        <v>23.139651273995902</v>
      </c>
      <c r="M39" s="8">
        <f t="shared" si="10"/>
        <v>421.70740458963536</v>
      </c>
      <c r="N39" s="10">
        <f t="shared" si="11"/>
        <v>444.84705586363128</v>
      </c>
      <c r="O39" s="10"/>
      <c r="P39" s="10"/>
      <c r="Q39" s="10"/>
      <c r="R39" s="10"/>
      <c r="S39" s="10"/>
      <c r="T39" s="10"/>
      <c r="U39" s="10"/>
      <c r="V39" s="10"/>
      <c r="X39" s="14">
        <v>42675</v>
      </c>
      <c r="Y39" s="32">
        <v>280</v>
      </c>
      <c r="Z39" s="48">
        <f t="shared" si="12"/>
        <v>2.4471580313422194</v>
      </c>
      <c r="AA39" s="7">
        <f t="shared" si="13"/>
        <v>685041235.19999993</v>
      </c>
      <c r="AB39" s="23">
        <f t="shared" si="14"/>
        <v>2.5255637614997092E-2</v>
      </c>
      <c r="AC39" s="23">
        <f t="shared" si="15"/>
        <v>0.34312732718636241</v>
      </c>
      <c r="AD39" s="23">
        <f t="shared" si="16"/>
        <v>0.36838296480135951</v>
      </c>
      <c r="AF39" s="8">
        <f t="shared" si="17"/>
        <v>21.935390648489722</v>
      </c>
      <c r="AG39" s="8">
        <f t="shared" si="18"/>
        <v>298.0178952019649</v>
      </c>
      <c r="AH39" s="10">
        <f t="shared" si="19"/>
        <v>319.95328585045462</v>
      </c>
      <c r="AI39" s="10"/>
      <c r="AJ39" s="10"/>
    </row>
    <row r="40" spans="1:36" x14ac:dyDescent="0.2">
      <c r="A40" s="20">
        <v>42402</v>
      </c>
      <c r="B40" s="19">
        <v>190</v>
      </c>
      <c r="C40" s="5">
        <v>33</v>
      </c>
      <c r="D40" s="14">
        <v>42676</v>
      </c>
      <c r="E40" s="5">
        <v>341</v>
      </c>
      <c r="F40" s="48">
        <f t="shared" si="5"/>
        <v>2.5327543789924976</v>
      </c>
      <c r="G40" s="7">
        <f t="shared" si="6"/>
        <v>834282361.43999994</v>
      </c>
      <c r="H40" s="23">
        <f t="shared" si="7"/>
        <v>2.6401866751368276E-2</v>
      </c>
      <c r="I40" s="23">
        <f t="shared" si="8"/>
        <v>0.45830225154219839</v>
      </c>
      <c r="J40" s="23">
        <f t="shared" si="9"/>
        <v>0.48470411829356669</v>
      </c>
      <c r="L40" s="8">
        <f t="shared" si="10"/>
        <v>22.026611739755747</v>
      </c>
      <c r="M40" s="8">
        <f t="shared" si="10"/>
        <v>382.3534846698941</v>
      </c>
      <c r="N40" s="10">
        <f t="shared" si="11"/>
        <v>404.38009640964987</v>
      </c>
      <c r="O40" s="10"/>
      <c r="P40" s="10"/>
      <c r="Q40" s="10"/>
      <c r="R40" s="10"/>
      <c r="S40" s="10"/>
      <c r="T40" s="10"/>
      <c r="U40" s="10"/>
      <c r="V40" s="10"/>
      <c r="X40" s="14">
        <v>42676</v>
      </c>
      <c r="Y40" s="32">
        <v>280</v>
      </c>
      <c r="Z40" s="48">
        <f t="shared" si="12"/>
        <v>2.4471580313422194</v>
      </c>
      <c r="AA40" s="7">
        <f t="shared" si="13"/>
        <v>685041235.19999993</v>
      </c>
      <c r="AB40" s="23">
        <f t="shared" si="14"/>
        <v>2.5255637614997092E-2</v>
      </c>
      <c r="AC40" s="23">
        <f t="shared" si="15"/>
        <v>0.34312732718636241</v>
      </c>
      <c r="AD40" s="23">
        <f t="shared" si="16"/>
        <v>0.36838296480135951</v>
      </c>
      <c r="AF40" s="8">
        <f t="shared" si="17"/>
        <v>21.070332989112664</v>
      </c>
      <c r="AG40" s="8">
        <f t="shared" si="18"/>
        <v>286.2650767996339</v>
      </c>
      <c r="AH40" s="10">
        <f t="shared" si="19"/>
        <v>307.33540978874657</v>
      </c>
      <c r="AI40" s="10"/>
      <c r="AJ40" s="10"/>
    </row>
    <row r="41" spans="1:36" x14ac:dyDescent="0.2">
      <c r="A41" s="20">
        <v>42403</v>
      </c>
      <c r="B41" s="19">
        <v>191</v>
      </c>
      <c r="C41" s="5">
        <v>34</v>
      </c>
      <c r="D41" s="14">
        <v>42677</v>
      </c>
      <c r="E41" s="5">
        <v>332</v>
      </c>
      <c r="F41" s="48">
        <f t="shared" si="5"/>
        <v>2.5211380837040362</v>
      </c>
      <c r="G41" s="7">
        <f t="shared" si="6"/>
        <v>812263178.88</v>
      </c>
      <c r="H41" s="23">
        <f t="shared" si="7"/>
        <v>2.624331208986214E-2</v>
      </c>
      <c r="I41" s="23">
        <f t="shared" si="8"/>
        <v>0.44089465673485329</v>
      </c>
      <c r="J41" s="23">
        <f t="shared" si="9"/>
        <v>0.46713796882471542</v>
      </c>
      <c r="L41" s="8">
        <f t="shared" si="10"/>
        <v>21.316476102451357</v>
      </c>
      <c r="M41" s="8">
        <f t="shared" si="10"/>
        <v>358.12249543065832</v>
      </c>
      <c r="N41" s="10">
        <f t="shared" si="11"/>
        <v>379.43897153310968</v>
      </c>
      <c r="O41" s="10"/>
      <c r="P41" s="10"/>
      <c r="Q41" s="10"/>
      <c r="R41" s="10"/>
      <c r="S41" s="10"/>
      <c r="T41" s="10"/>
      <c r="U41" s="10"/>
      <c r="V41" s="10"/>
      <c r="X41" s="14">
        <v>42677</v>
      </c>
      <c r="Y41" s="32">
        <v>280</v>
      </c>
      <c r="Z41" s="48">
        <f t="shared" si="12"/>
        <v>2.4471580313422194</v>
      </c>
      <c r="AA41" s="7">
        <f t="shared" si="13"/>
        <v>685041235.19999993</v>
      </c>
      <c r="AB41" s="23">
        <f t="shared" si="14"/>
        <v>2.5255637614997092E-2</v>
      </c>
      <c r="AC41" s="23">
        <f t="shared" si="15"/>
        <v>0.34312732718636241</v>
      </c>
      <c r="AD41" s="23">
        <f t="shared" si="16"/>
        <v>0.36838296480135951</v>
      </c>
      <c r="AF41" s="8">
        <f t="shared" si="17"/>
        <v>20.514224493798842</v>
      </c>
      <c r="AG41" s="8">
        <f t="shared" si="18"/>
        <v>278.70969354099253</v>
      </c>
      <c r="AH41" s="10">
        <f t="shared" si="19"/>
        <v>299.22391803479138</v>
      </c>
      <c r="AI41" s="10"/>
      <c r="AJ41" s="10"/>
    </row>
    <row r="42" spans="1:36" x14ac:dyDescent="0.2">
      <c r="A42" s="20">
        <v>42404</v>
      </c>
      <c r="B42" s="19">
        <v>192</v>
      </c>
      <c r="C42" s="5">
        <v>35</v>
      </c>
      <c r="D42" s="14">
        <v>42678</v>
      </c>
      <c r="E42" s="5">
        <v>348</v>
      </c>
      <c r="F42" s="48">
        <f t="shared" si="5"/>
        <v>2.5415792439465807</v>
      </c>
      <c r="G42" s="7">
        <f t="shared" si="6"/>
        <v>851408392.31999993</v>
      </c>
      <c r="H42" s="23">
        <f t="shared" si="7"/>
        <v>2.652296025268067E-2</v>
      </c>
      <c r="I42" s="23">
        <f t="shared" si="8"/>
        <v>0.4718997970124903</v>
      </c>
      <c r="J42" s="23">
        <f t="shared" si="9"/>
        <v>0.49842275726517099</v>
      </c>
      <c r="L42" s="8">
        <f t="shared" si="10"/>
        <v>22.581870948302107</v>
      </c>
      <c r="M42" s="8">
        <f t="shared" si="10"/>
        <v>401.77944751053872</v>
      </c>
      <c r="N42" s="10">
        <f t="shared" si="11"/>
        <v>424.3613184588408</v>
      </c>
      <c r="O42" s="10"/>
      <c r="P42" s="10"/>
      <c r="Q42" s="10"/>
      <c r="R42" s="10"/>
      <c r="S42" s="10"/>
      <c r="T42" s="10"/>
      <c r="U42" s="10"/>
      <c r="V42" s="10"/>
      <c r="X42" s="14">
        <v>42678</v>
      </c>
      <c r="Y42" s="32">
        <v>270</v>
      </c>
      <c r="Z42" s="48">
        <f t="shared" si="12"/>
        <v>2.4313637641589874</v>
      </c>
      <c r="AA42" s="7">
        <f t="shared" si="13"/>
        <v>660575476.79999995</v>
      </c>
      <c r="AB42" s="23">
        <f t="shared" si="14"/>
        <v>2.5049638823758678E-2</v>
      </c>
      <c r="AC42" s="23">
        <f t="shared" si="15"/>
        <v>0.32518688644096727</v>
      </c>
      <c r="AD42" s="23">
        <f t="shared" si="16"/>
        <v>0.35023652526472593</v>
      </c>
      <c r="AF42" s="8">
        <f t="shared" si="17"/>
        <v>21.327472719133031</v>
      </c>
      <c r="AG42" s="8">
        <f t="shared" si="18"/>
        <v>276.8668441882503</v>
      </c>
      <c r="AH42" s="10">
        <f t="shared" si="19"/>
        <v>298.19431690738332</v>
      </c>
      <c r="AI42" s="10"/>
      <c r="AJ42" s="10"/>
    </row>
    <row r="43" spans="1:36" x14ac:dyDescent="0.2">
      <c r="A43" s="20">
        <v>42405</v>
      </c>
      <c r="B43" s="19">
        <v>193</v>
      </c>
      <c r="C43" s="5">
        <v>36</v>
      </c>
      <c r="D43" s="14">
        <v>42679</v>
      </c>
      <c r="E43" s="5">
        <v>337</v>
      </c>
      <c r="F43" s="48">
        <f t="shared" si="5"/>
        <v>2.5276299008713385</v>
      </c>
      <c r="G43" s="7">
        <f t="shared" si="6"/>
        <v>824496058.07999992</v>
      </c>
      <c r="H43" s="23">
        <f t="shared" si="7"/>
        <v>2.6331803310094899E-2</v>
      </c>
      <c r="I43" s="23">
        <f t="shared" si="8"/>
        <v>0.45055417031966449</v>
      </c>
      <c r="J43" s="23">
        <f t="shared" si="9"/>
        <v>0.47688597362975937</v>
      </c>
      <c r="L43" s="8">
        <f t="shared" si="10"/>
        <v>21.710468031311141</v>
      </c>
      <c r="M43" s="8">
        <f t="shared" si="10"/>
        <v>371.4801373800683</v>
      </c>
      <c r="N43" s="10">
        <f t="shared" si="11"/>
        <v>393.19060541137947</v>
      </c>
      <c r="O43" s="10"/>
      <c r="P43" s="10"/>
      <c r="Q43" s="10"/>
      <c r="R43" s="10"/>
      <c r="S43" s="10"/>
      <c r="T43" s="10"/>
      <c r="U43" s="10"/>
      <c r="V43" s="10"/>
      <c r="X43" s="14">
        <v>42679</v>
      </c>
      <c r="Y43" s="32">
        <v>274</v>
      </c>
      <c r="Z43" s="48">
        <f t="shared" si="12"/>
        <v>2.4377505628203879</v>
      </c>
      <c r="AA43" s="7">
        <f t="shared" si="13"/>
        <v>670361780.15999997</v>
      </c>
      <c r="AB43" s="23">
        <f t="shared" si="14"/>
        <v>2.5132736354892871E-2</v>
      </c>
      <c r="AC43" s="23">
        <f t="shared" si="15"/>
        <v>0.33231729003170329</v>
      </c>
      <c r="AD43" s="23">
        <f t="shared" si="16"/>
        <v>0.35745002638659618</v>
      </c>
      <c r="AF43" s="8">
        <f t="shared" si="17"/>
        <v>20.721842053373081</v>
      </c>
      <c r="AG43" s="8">
        <f t="shared" si="18"/>
        <v>273.99429566296743</v>
      </c>
      <c r="AH43" s="10">
        <f t="shared" si="19"/>
        <v>294.71613771634054</v>
      </c>
      <c r="AI43" s="10"/>
      <c r="AJ43" s="10"/>
    </row>
    <row r="44" spans="1:36" x14ac:dyDescent="0.2">
      <c r="A44" s="20">
        <v>42406</v>
      </c>
      <c r="B44" s="19">
        <v>192</v>
      </c>
      <c r="C44" s="5">
        <v>37</v>
      </c>
      <c r="D44" s="14">
        <v>42680</v>
      </c>
      <c r="E44" s="5">
        <v>326</v>
      </c>
      <c r="F44" s="48">
        <f t="shared" si="5"/>
        <v>2.5132176000679389</v>
      </c>
      <c r="G44" s="7">
        <f t="shared" si="6"/>
        <v>797583723.83999991</v>
      </c>
      <c r="H44" s="23">
        <f t="shared" si="7"/>
        <v>2.6135749096448092E-2</v>
      </c>
      <c r="I44" s="23">
        <f t="shared" si="8"/>
        <v>0.42934542289405719</v>
      </c>
      <c r="J44" s="23">
        <f t="shared" si="9"/>
        <v>0.45548117199050531</v>
      </c>
      <c r="L44" s="8">
        <f t="shared" si="10"/>
        <v>20.845448089692983</v>
      </c>
      <c r="M44" s="8">
        <f t="shared" si="10"/>
        <v>342.43892120550169</v>
      </c>
      <c r="N44" s="10">
        <f t="shared" si="11"/>
        <v>363.28436929519467</v>
      </c>
      <c r="O44" s="10"/>
      <c r="P44" s="10"/>
      <c r="Q44" s="10"/>
      <c r="R44" s="10"/>
      <c r="S44" s="10"/>
      <c r="T44" s="10"/>
      <c r="U44" s="10"/>
      <c r="V44" s="10"/>
      <c r="X44" s="14">
        <v>42680</v>
      </c>
      <c r="Y44" s="32">
        <v>267</v>
      </c>
      <c r="Z44" s="48">
        <f t="shared" si="12"/>
        <v>2.4265112613645754</v>
      </c>
      <c r="AA44" s="7">
        <f t="shared" si="13"/>
        <v>653235749.27999997</v>
      </c>
      <c r="AB44" s="23">
        <f t="shared" si="14"/>
        <v>2.4986687471996959E-2</v>
      </c>
      <c r="AC44" s="23">
        <f t="shared" si="15"/>
        <v>0.31988220049128024</v>
      </c>
      <c r="AD44" s="23">
        <f t="shared" si="16"/>
        <v>0.34486888796327719</v>
      </c>
      <c r="AF44" s="8">
        <f t="shared" si="17"/>
        <v>19.928975240341607</v>
      </c>
      <c r="AG44" s="8">
        <f t="shared" si="18"/>
        <v>255.13283665796877</v>
      </c>
      <c r="AH44" s="10">
        <f t="shared" si="19"/>
        <v>275.0618118983104</v>
      </c>
      <c r="AI44" s="10"/>
      <c r="AJ44" s="10"/>
    </row>
    <row r="45" spans="1:36" x14ac:dyDescent="0.2">
      <c r="A45" s="20">
        <v>42407</v>
      </c>
      <c r="B45" s="19">
        <v>194</v>
      </c>
      <c r="C45" s="5">
        <v>38</v>
      </c>
      <c r="D45" s="14">
        <v>42681</v>
      </c>
      <c r="E45" s="5">
        <v>316</v>
      </c>
      <c r="F45" s="48">
        <f t="shared" si="5"/>
        <v>2.4996870826184039</v>
      </c>
      <c r="G45" s="7">
        <f t="shared" si="6"/>
        <v>773117965.43999994</v>
      </c>
      <c r="H45" s="23">
        <f t="shared" si="7"/>
        <v>2.595301870383283E-2</v>
      </c>
      <c r="I45" s="23">
        <f t="shared" si="8"/>
        <v>0.41021615479294127</v>
      </c>
      <c r="J45" s="23">
        <f t="shared" si="9"/>
        <v>0.43616917349677409</v>
      </c>
      <c r="L45" s="8">
        <f t="shared" si="10"/>
        <v>20.064745017333504</v>
      </c>
      <c r="M45" s="8">
        <f t="shared" si="10"/>
        <v>317.14547898413883</v>
      </c>
      <c r="N45" s="10">
        <f t="shared" si="11"/>
        <v>337.21022400147234</v>
      </c>
      <c r="O45" s="10"/>
      <c r="P45" s="10"/>
      <c r="Q45" s="10"/>
      <c r="R45" s="10"/>
      <c r="S45" s="10"/>
      <c r="T45" s="10"/>
      <c r="U45" s="10"/>
      <c r="V45" s="10"/>
      <c r="X45" s="14">
        <v>42681</v>
      </c>
      <c r="Y45" s="32">
        <v>274</v>
      </c>
      <c r="Z45" s="48">
        <f t="shared" si="12"/>
        <v>2.4377505628203879</v>
      </c>
      <c r="AA45" s="7">
        <f t="shared" si="13"/>
        <v>670361780.15999997</v>
      </c>
      <c r="AB45" s="23">
        <f t="shared" si="14"/>
        <v>2.5132736354892871E-2</v>
      </c>
      <c r="AC45" s="23">
        <f t="shared" si="15"/>
        <v>0.33231729003170329</v>
      </c>
      <c r="AD45" s="23">
        <f t="shared" si="16"/>
        <v>0.35745002638659618</v>
      </c>
      <c r="AF45" s="8">
        <f t="shared" si="17"/>
        <v>19.430569996634695</v>
      </c>
      <c r="AG45" s="8">
        <f t="shared" si="18"/>
        <v>256.92046714984485</v>
      </c>
      <c r="AH45" s="10">
        <f t="shared" si="19"/>
        <v>276.35103714647954</v>
      </c>
      <c r="AI45" s="10"/>
      <c r="AJ45" s="10"/>
    </row>
    <row r="46" spans="1:36" x14ac:dyDescent="0.2">
      <c r="A46" s="20">
        <v>42408</v>
      </c>
      <c r="B46" s="19">
        <v>192</v>
      </c>
      <c r="C46" s="5">
        <v>39</v>
      </c>
      <c r="D46" s="14">
        <v>42682</v>
      </c>
      <c r="E46" s="5">
        <v>304</v>
      </c>
      <c r="F46" s="48">
        <f t="shared" si="5"/>
        <v>2.4828735836087539</v>
      </c>
      <c r="G46" s="7">
        <f t="shared" si="6"/>
        <v>743759055.36000001</v>
      </c>
      <c r="H46" s="23">
        <f t="shared" si="7"/>
        <v>2.5727730614003783E-2</v>
      </c>
      <c r="I46" s="23">
        <f t="shared" si="8"/>
        <v>0.38750052146192893</v>
      </c>
      <c r="J46" s="23">
        <f t="shared" si="9"/>
        <v>0.41322825207593272</v>
      </c>
      <c r="L46" s="8">
        <f t="shared" si="10"/>
        <v>19.135232618028006</v>
      </c>
      <c r="M46" s="8">
        <f t="shared" si="10"/>
        <v>288.20702179403168</v>
      </c>
      <c r="N46" s="10">
        <f t="shared" si="11"/>
        <v>307.34225441205967</v>
      </c>
      <c r="O46" s="10"/>
      <c r="P46" s="10"/>
      <c r="Q46" s="10"/>
      <c r="R46" s="10"/>
      <c r="S46" s="10"/>
      <c r="T46" s="10"/>
      <c r="U46" s="10"/>
      <c r="V46" s="10"/>
      <c r="X46" s="14">
        <v>42682</v>
      </c>
      <c r="Y46" s="32">
        <v>270</v>
      </c>
      <c r="Z46" s="48">
        <f t="shared" si="12"/>
        <v>2.4313637641589874</v>
      </c>
      <c r="AA46" s="7">
        <f t="shared" si="13"/>
        <v>660575476.79999995</v>
      </c>
      <c r="AB46" s="23">
        <f t="shared" si="14"/>
        <v>2.5049638823758678E-2</v>
      </c>
      <c r="AC46" s="23">
        <f t="shared" si="15"/>
        <v>0.32518688644096727</v>
      </c>
      <c r="AD46" s="23">
        <f t="shared" si="16"/>
        <v>0.35023652526472593</v>
      </c>
      <c r="AF46" s="8">
        <f t="shared" si="17"/>
        <v>18.630895708667939</v>
      </c>
      <c r="AG46" s="8">
        <f t="shared" si="18"/>
        <v>241.86069147479341</v>
      </c>
      <c r="AH46" s="10">
        <f t="shared" si="19"/>
        <v>260.49158718346138</v>
      </c>
      <c r="AI46" s="10"/>
      <c r="AJ46" s="10"/>
    </row>
    <row r="47" spans="1:36" x14ac:dyDescent="0.2">
      <c r="A47" s="20">
        <v>42409</v>
      </c>
      <c r="B47" s="19">
        <v>194</v>
      </c>
      <c r="C47" s="5">
        <v>40</v>
      </c>
      <c r="D47" s="14">
        <v>42683</v>
      </c>
      <c r="E47" s="5">
        <v>302</v>
      </c>
      <c r="F47" s="48">
        <f t="shared" si="5"/>
        <v>2.4800069429571505</v>
      </c>
      <c r="G47" s="7">
        <f t="shared" si="6"/>
        <v>738865903.67999995</v>
      </c>
      <c r="H47" s="23">
        <f t="shared" si="7"/>
        <v>2.5689515420222155E-2</v>
      </c>
      <c r="I47" s="23">
        <f t="shared" si="8"/>
        <v>0.38374425635413623</v>
      </c>
      <c r="J47" s="23">
        <f t="shared" si="9"/>
        <v>0.40943377177435836</v>
      </c>
      <c r="L47" s="8">
        <f t="shared" si="10"/>
        <v>18.981107026063736</v>
      </c>
      <c r="M47" s="8">
        <f t="shared" si="10"/>
        <v>283.53554675310846</v>
      </c>
      <c r="N47" s="10">
        <f t="shared" si="11"/>
        <v>302.5166537791722</v>
      </c>
      <c r="O47" s="10"/>
      <c r="P47" s="10"/>
      <c r="Q47" s="10"/>
      <c r="R47" s="10"/>
      <c r="S47" s="10"/>
      <c r="T47" s="10"/>
      <c r="U47" s="10"/>
      <c r="V47" s="10"/>
      <c r="X47" s="14">
        <v>42683</v>
      </c>
      <c r="Y47" s="32">
        <v>269</v>
      </c>
      <c r="Z47" s="48">
        <f t="shared" si="12"/>
        <v>2.4297522800024081</v>
      </c>
      <c r="AA47" s="7">
        <f t="shared" si="13"/>
        <v>658128900.95999992</v>
      </c>
      <c r="AB47" s="23">
        <f t="shared" si="14"/>
        <v>2.5028715525645791E-2</v>
      </c>
      <c r="AC47" s="23">
        <f t="shared" si="15"/>
        <v>0.32341443438827433</v>
      </c>
      <c r="AD47" s="23">
        <f t="shared" si="16"/>
        <v>0.34844314991392011</v>
      </c>
      <c r="AF47" s="8">
        <f t="shared" si="17"/>
        <v>18.49286451480592</v>
      </c>
      <c r="AG47" s="8">
        <f t="shared" si="18"/>
        <v>238.95989832744837</v>
      </c>
      <c r="AH47" s="10">
        <f t="shared" si="19"/>
        <v>257.45276284225429</v>
      </c>
      <c r="AI47" s="10"/>
      <c r="AJ47" s="10"/>
    </row>
    <row r="48" spans="1:36" x14ac:dyDescent="0.2">
      <c r="A48" s="20">
        <v>42410</v>
      </c>
      <c r="B48" s="19">
        <v>197</v>
      </c>
      <c r="C48" s="5">
        <v>41</v>
      </c>
      <c r="D48" s="14">
        <v>42684</v>
      </c>
      <c r="E48" s="5">
        <v>306</v>
      </c>
      <c r="F48" s="48">
        <f t="shared" si="5"/>
        <v>2.4857214264815801</v>
      </c>
      <c r="G48" s="7">
        <f t="shared" si="6"/>
        <v>748652207.03999996</v>
      </c>
      <c r="H48" s="23">
        <f t="shared" si="7"/>
        <v>2.5765751504557028E-2</v>
      </c>
      <c r="I48" s="23">
        <f t="shared" si="8"/>
        <v>0.39126580967704072</v>
      </c>
      <c r="J48" s="23">
        <f t="shared" si="9"/>
        <v>0.41703156118159773</v>
      </c>
      <c r="L48" s="8">
        <f t="shared" si="10"/>
        <v>19.289586729930818</v>
      </c>
      <c r="M48" s="8">
        <f t="shared" si="10"/>
        <v>292.92201195400912</v>
      </c>
      <c r="N48" s="10">
        <f t="shared" si="11"/>
        <v>312.21159868393994</v>
      </c>
      <c r="O48" s="10"/>
      <c r="P48" s="10"/>
      <c r="Q48" s="10"/>
      <c r="R48" s="10"/>
      <c r="S48" s="10"/>
      <c r="T48" s="10"/>
      <c r="U48" s="10"/>
      <c r="V48" s="10"/>
      <c r="X48" s="14">
        <v>42684</v>
      </c>
      <c r="Y48" s="32">
        <v>262</v>
      </c>
      <c r="Z48" s="48">
        <f t="shared" si="12"/>
        <v>2.4183012913197452</v>
      </c>
      <c r="AA48" s="7">
        <f t="shared" si="13"/>
        <v>641002870.07999992</v>
      </c>
      <c r="AB48" s="23">
        <f t="shared" si="14"/>
        <v>2.4880539862628517E-2</v>
      </c>
      <c r="AC48" s="23">
        <f t="shared" si="15"/>
        <v>0.31112895736166557</v>
      </c>
      <c r="AD48" s="23">
        <f t="shared" si="16"/>
        <v>0.33600949722429407</v>
      </c>
      <c r="AF48" s="8">
        <f t="shared" si="17"/>
        <v>18.626871080503538</v>
      </c>
      <c r="AG48" s="8">
        <f t="shared" si="18"/>
        <v>232.92738060286499</v>
      </c>
      <c r="AH48" s="10">
        <f t="shared" si="19"/>
        <v>251.55425168336853</v>
      </c>
      <c r="AI48" s="10"/>
      <c r="AJ48" s="10"/>
    </row>
    <row r="49" spans="1:36" x14ac:dyDescent="0.2">
      <c r="A49" s="20">
        <v>42411</v>
      </c>
      <c r="B49" s="19">
        <v>192</v>
      </c>
      <c r="C49" s="5">
        <v>42</v>
      </c>
      <c r="D49" s="14">
        <v>42685</v>
      </c>
      <c r="E49" s="5">
        <v>312</v>
      </c>
      <c r="F49" s="48">
        <f t="shared" si="5"/>
        <v>2.4941545940184429</v>
      </c>
      <c r="G49" s="7">
        <f t="shared" si="6"/>
        <v>763331662.07999992</v>
      </c>
      <c r="H49" s="23">
        <f t="shared" si="7"/>
        <v>2.5878670638307205E-2</v>
      </c>
      <c r="I49" s="23">
        <f t="shared" si="8"/>
        <v>0.40261249838159507</v>
      </c>
      <c r="J49" s="23">
        <f t="shared" si="9"/>
        <v>0.42849116901990225</v>
      </c>
      <c r="L49" s="8">
        <f t="shared" si="10"/>
        <v>19.75400867075993</v>
      </c>
      <c r="M49" s="8">
        <f t="shared" si="10"/>
        <v>307.32686756380429</v>
      </c>
      <c r="N49" s="10">
        <f t="shared" si="11"/>
        <v>327.08087623456424</v>
      </c>
      <c r="O49" s="10"/>
      <c r="P49" s="10"/>
      <c r="Q49" s="10"/>
      <c r="R49" s="10"/>
      <c r="S49" s="10"/>
      <c r="T49" s="10"/>
      <c r="U49" s="10"/>
      <c r="V49" s="10"/>
      <c r="X49" s="14">
        <v>42685</v>
      </c>
      <c r="Y49" s="32">
        <v>259</v>
      </c>
      <c r="Z49" s="48">
        <f t="shared" si="12"/>
        <v>2.4132997640812519</v>
      </c>
      <c r="AA49" s="7">
        <f t="shared" si="13"/>
        <v>633663142.55999994</v>
      </c>
      <c r="AB49" s="23">
        <f t="shared" si="14"/>
        <v>2.4816095718172327E-2</v>
      </c>
      <c r="AC49" s="23">
        <f t="shared" si="15"/>
        <v>0.30593311587560912</v>
      </c>
      <c r="AD49" s="23">
        <f t="shared" si="16"/>
        <v>0.33074921159378146</v>
      </c>
      <c r="AF49" s="8">
        <f t="shared" si="17"/>
        <v>18.942911590888851</v>
      </c>
      <c r="AG49" s="8">
        <f t="shared" si="18"/>
        <v>233.52843382664193</v>
      </c>
      <c r="AH49" s="10">
        <f t="shared" si="19"/>
        <v>252.47134541753078</v>
      </c>
      <c r="AI49" s="10"/>
      <c r="AJ49" s="10"/>
    </row>
    <row r="50" spans="1:36" x14ac:dyDescent="0.2">
      <c r="A50" s="20">
        <v>42412</v>
      </c>
      <c r="B50" s="19">
        <v>193</v>
      </c>
      <c r="C50" s="5">
        <v>43</v>
      </c>
      <c r="D50" s="14">
        <v>42686</v>
      </c>
      <c r="E50" s="5">
        <v>298</v>
      </c>
      <c r="F50" s="48">
        <f t="shared" si="5"/>
        <v>2.4742162640762553</v>
      </c>
      <c r="G50" s="7">
        <f t="shared" si="6"/>
        <v>729079600.31999993</v>
      </c>
      <c r="H50" s="23">
        <f t="shared" si="7"/>
        <v>2.5612492921814202E-2</v>
      </c>
      <c r="I50" s="23">
        <f t="shared" si="8"/>
        <v>0.3762601884471426</v>
      </c>
      <c r="J50" s="23">
        <f t="shared" si="9"/>
        <v>0.40187268136895682</v>
      </c>
      <c r="L50" s="8">
        <f t="shared" si="10"/>
        <v>18.673546102635125</v>
      </c>
      <c r="M50" s="8">
        <f t="shared" si="10"/>
        <v>274.32362780937058</v>
      </c>
      <c r="N50" s="10">
        <f t="shared" si="11"/>
        <v>292.99717391200568</v>
      </c>
      <c r="O50" s="10"/>
      <c r="P50" s="10"/>
      <c r="Q50" s="10"/>
      <c r="R50" s="10"/>
      <c r="S50" s="10"/>
      <c r="T50" s="10"/>
      <c r="U50" s="10"/>
      <c r="V50" s="10"/>
      <c r="X50" s="14">
        <v>42686</v>
      </c>
      <c r="Y50" s="32">
        <v>262</v>
      </c>
      <c r="Z50" s="48">
        <f t="shared" si="12"/>
        <v>2.4183012913197452</v>
      </c>
      <c r="AA50" s="7">
        <f t="shared" si="13"/>
        <v>641002870.07999992</v>
      </c>
      <c r="AB50" s="23">
        <f t="shared" si="14"/>
        <v>2.4880539862628517E-2</v>
      </c>
      <c r="AC50" s="23">
        <f t="shared" si="15"/>
        <v>0.31112895736166557</v>
      </c>
      <c r="AD50" s="23">
        <f t="shared" si="16"/>
        <v>0.33600949722429407</v>
      </c>
      <c r="AF50" s="8">
        <f t="shared" si="17"/>
        <v>18.139894058791025</v>
      </c>
      <c r="AG50" s="8">
        <f t="shared" si="18"/>
        <v>226.83777588122143</v>
      </c>
      <c r="AH50" s="10">
        <f t="shared" si="19"/>
        <v>244.97766994001245</v>
      </c>
      <c r="AI50" s="10"/>
      <c r="AJ50" s="10"/>
    </row>
    <row r="51" spans="1:36" x14ac:dyDescent="0.2">
      <c r="A51" s="20">
        <v>42413</v>
      </c>
      <c r="B51" s="19">
        <v>197</v>
      </c>
      <c r="C51" s="5">
        <v>44</v>
      </c>
      <c r="D51" s="14">
        <v>42687</v>
      </c>
      <c r="E51" s="5">
        <v>295</v>
      </c>
      <c r="F51" s="48">
        <f t="shared" si="5"/>
        <v>2.469822015978163</v>
      </c>
      <c r="G51" s="7">
        <f t="shared" si="6"/>
        <v>721739872.79999995</v>
      </c>
      <c r="H51" s="23">
        <f t="shared" si="7"/>
        <v>2.5554198660784587E-2</v>
      </c>
      <c r="I51" s="23">
        <f t="shared" si="8"/>
        <v>0.37067346813148916</v>
      </c>
      <c r="J51" s="23">
        <f t="shared" si="9"/>
        <v>0.39622766679227372</v>
      </c>
      <c r="L51" s="8">
        <f t="shared" si="10"/>
        <v>18.443484090940597</v>
      </c>
      <c r="M51" s="8">
        <f t="shared" si="10"/>
        <v>267.52982173955581</v>
      </c>
      <c r="N51" s="10">
        <f t="shared" si="11"/>
        <v>285.97330583049643</v>
      </c>
      <c r="O51" s="10"/>
      <c r="P51" s="10"/>
      <c r="Q51" s="10"/>
      <c r="R51" s="10"/>
      <c r="S51" s="10"/>
      <c r="T51" s="10"/>
      <c r="U51" s="10"/>
      <c r="V51" s="10"/>
      <c r="X51" s="14">
        <v>42687</v>
      </c>
      <c r="Y51" s="32">
        <v>262</v>
      </c>
      <c r="Z51" s="48">
        <f t="shared" si="12"/>
        <v>2.4183012913197452</v>
      </c>
      <c r="AA51" s="7">
        <f t="shared" si="13"/>
        <v>641002870.07999992</v>
      </c>
      <c r="AB51" s="23">
        <f t="shared" si="14"/>
        <v>2.4880539862628517E-2</v>
      </c>
      <c r="AC51" s="23">
        <f t="shared" si="15"/>
        <v>0.31112895736166557</v>
      </c>
      <c r="AD51" s="23">
        <f t="shared" si="16"/>
        <v>0.33600949722429407</v>
      </c>
      <c r="AF51" s="8">
        <f t="shared" si="17"/>
        <v>17.957277675648836</v>
      </c>
      <c r="AG51" s="8">
        <f t="shared" si="18"/>
        <v>224.55417411060512</v>
      </c>
      <c r="AH51" s="10">
        <f t="shared" si="19"/>
        <v>242.51145178625396</v>
      </c>
      <c r="AI51" s="10"/>
      <c r="AJ51" s="10"/>
    </row>
    <row r="52" spans="1:36" x14ac:dyDescent="0.2">
      <c r="A52" s="20">
        <v>42414</v>
      </c>
      <c r="B52" s="19">
        <v>192</v>
      </c>
      <c r="C52" s="5">
        <v>45</v>
      </c>
      <c r="D52" s="14">
        <v>42688</v>
      </c>
      <c r="E52" s="5">
        <v>299</v>
      </c>
      <c r="F52" s="48">
        <f t="shared" si="5"/>
        <v>2.4756711883244296</v>
      </c>
      <c r="G52" s="7">
        <f t="shared" si="6"/>
        <v>731526176.15999997</v>
      </c>
      <c r="H52" s="23">
        <f t="shared" si="7"/>
        <v>2.563182329075351E-2</v>
      </c>
      <c r="I52" s="23">
        <f t="shared" si="8"/>
        <v>0.37812753607318328</v>
      </c>
      <c r="J52" s="23">
        <f t="shared" si="9"/>
        <v>0.40375935936393681</v>
      </c>
      <c r="L52" s="8">
        <f t="shared" si="10"/>
        <v>18.750349679893745</v>
      </c>
      <c r="M52" s="8">
        <f t="shared" si="10"/>
        <v>276.61019056441819</v>
      </c>
      <c r="N52" s="10">
        <f t="shared" si="11"/>
        <v>295.36054024431195</v>
      </c>
      <c r="O52" s="10"/>
      <c r="P52" s="10"/>
      <c r="Q52" s="10"/>
      <c r="R52" s="10"/>
      <c r="S52" s="10"/>
      <c r="T52" s="10"/>
      <c r="U52" s="10"/>
      <c r="V52" s="10"/>
      <c r="X52" s="14">
        <v>42688</v>
      </c>
      <c r="Y52" s="32">
        <v>258</v>
      </c>
      <c r="Z52" s="48">
        <f t="shared" si="12"/>
        <v>2.4116197059632301</v>
      </c>
      <c r="AA52" s="7">
        <f t="shared" si="13"/>
        <v>631216566.72000003</v>
      </c>
      <c r="AB52" s="23">
        <f t="shared" si="14"/>
        <v>2.479448582225513E-2</v>
      </c>
      <c r="AC52" s="23">
        <f t="shared" si="15"/>
        <v>0.30421100008308244</v>
      </c>
      <c r="AD52" s="23">
        <f t="shared" si="16"/>
        <v>0.32900548590533757</v>
      </c>
      <c r="AF52" s="8">
        <f t="shared" si="17"/>
        <v>18.137815403407629</v>
      </c>
      <c r="AG52" s="8">
        <f t="shared" si="18"/>
        <v>222.53830963658672</v>
      </c>
      <c r="AH52" s="10">
        <f t="shared" si="19"/>
        <v>240.67612503999436</v>
      </c>
      <c r="AI52" s="10"/>
      <c r="AJ52" s="10"/>
    </row>
    <row r="53" spans="1:36" x14ac:dyDescent="0.2">
      <c r="A53" s="20">
        <v>42415</v>
      </c>
      <c r="B53" s="19">
        <v>194</v>
      </c>
      <c r="C53" s="5">
        <v>46</v>
      </c>
      <c r="D53" s="14">
        <v>42689</v>
      </c>
      <c r="E53" s="5">
        <v>290</v>
      </c>
      <c r="F53" s="48">
        <f t="shared" si="5"/>
        <v>2.4623979978989561</v>
      </c>
      <c r="G53" s="7">
        <f t="shared" si="6"/>
        <v>709506993.60000002</v>
      </c>
      <c r="H53" s="23">
        <f t="shared" si="7"/>
        <v>2.545601263399545E-2</v>
      </c>
      <c r="I53" s="23">
        <f t="shared" si="8"/>
        <v>0.36141622992787603</v>
      </c>
      <c r="J53" s="23">
        <f t="shared" si="9"/>
        <v>0.38687224256187147</v>
      </c>
      <c r="L53" s="8">
        <f t="shared" si="10"/>
        <v>18.06121899298973</v>
      </c>
      <c r="M53" s="8">
        <f t="shared" si="10"/>
        <v>256.42734273437367</v>
      </c>
      <c r="N53" s="10">
        <f t="shared" si="11"/>
        <v>274.48856172736339</v>
      </c>
      <c r="O53" s="10"/>
      <c r="P53" s="10"/>
      <c r="Q53" s="10"/>
      <c r="R53" s="10"/>
      <c r="S53" s="10"/>
      <c r="T53" s="10"/>
      <c r="U53" s="10"/>
      <c r="V53" s="10"/>
      <c r="X53" s="14">
        <v>42689</v>
      </c>
      <c r="Y53" s="32">
        <v>262</v>
      </c>
      <c r="Z53" s="48">
        <f t="shared" si="12"/>
        <v>2.4183012913197452</v>
      </c>
      <c r="AA53" s="7">
        <f t="shared" si="13"/>
        <v>641002870.07999992</v>
      </c>
      <c r="AB53" s="23">
        <f t="shared" si="14"/>
        <v>2.4880539862628517E-2</v>
      </c>
      <c r="AC53" s="23">
        <f t="shared" si="15"/>
        <v>0.31112895736166557</v>
      </c>
      <c r="AD53" s="23">
        <f t="shared" si="16"/>
        <v>0.33600949722429407</v>
      </c>
      <c r="AF53" s="8">
        <f t="shared" si="17"/>
        <v>17.652917037078517</v>
      </c>
      <c r="AG53" s="8">
        <f t="shared" si="18"/>
        <v>220.74817115957794</v>
      </c>
      <c r="AH53" s="10">
        <f t="shared" si="19"/>
        <v>238.40108819665645</v>
      </c>
      <c r="AI53" s="10"/>
      <c r="AJ53" s="10"/>
    </row>
    <row r="54" spans="1:36" x14ac:dyDescent="0.2">
      <c r="A54" s="20">
        <v>42416</v>
      </c>
      <c r="B54" s="19">
        <v>195</v>
      </c>
      <c r="C54" s="5">
        <v>47</v>
      </c>
      <c r="D54" s="14">
        <v>42690</v>
      </c>
      <c r="E54" s="5">
        <v>318</v>
      </c>
      <c r="F54" s="48">
        <f t="shared" si="5"/>
        <v>2.5024271199844326</v>
      </c>
      <c r="G54" s="7">
        <f t="shared" si="6"/>
        <v>778011117.12</v>
      </c>
      <c r="H54" s="23">
        <f t="shared" si="7"/>
        <v>2.5989919607751516E-2</v>
      </c>
      <c r="I54" s="23">
        <f t="shared" si="8"/>
        <v>0.41402884053522016</v>
      </c>
      <c r="J54" s="23">
        <f t="shared" si="9"/>
        <v>0.4400187601429717</v>
      </c>
      <c r="L54" s="8">
        <f t="shared" si="10"/>
        <v>20.220446387885751</v>
      </c>
      <c r="M54" s="8">
        <f t="shared" si="10"/>
        <v>322.11904074470499</v>
      </c>
      <c r="N54" s="10">
        <f t="shared" si="11"/>
        <v>342.33948713259076</v>
      </c>
      <c r="O54" s="10"/>
      <c r="P54" s="10"/>
      <c r="Q54" s="10"/>
      <c r="R54" s="10"/>
      <c r="S54" s="10"/>
      <c r="T54" s="10"/>
      <c r="U54" s="10"/>
      <c r="V54" s="10"/>
      <c r="X54" s="14">
        <v>42690</v>
      </c>
      <c r="Y54" s="32">
        <v>262</v>
      </c>
      <c r="Z54" s="48">
        <f t="shared" si="12"/>
        <v>2.4183012913197452</v>
      </c>
      <c r="AA54" s="7">
        <f t="shared" si="13"/>
        <v>641002870.07999992</v>
      </c>
      <c r="AB54" s="23">
        <f t="shared" si="14"/>
        <v>2.4880539862628517E-2</v>
      </c>
      <c r="AC54" s="23">
        <f t="shared" si="15"/>
        <v>0.31112895736166557</v>
      </c>
      <c r="AD54" s="23">
        <f t="shared" si="16"/>
        <v>0.33600949722429407</v>
      </c>
      <c r="AF54" s="8">
        <f t="shared" si="17"/>
        <v>19.357336613072306</v>
      </c>
      <c r="AG54" s="8">
        <f t="shared" si="18"/>
        <v>242.06178768533027</v>
      </c>
      <c r="AH54" s="10">
        <f t="shared" si="19"/>
        <v>261.41912429840261</v>
      </c>
      <c r="AI54" s="10"/>
      <c r="AJ54" s="10"/>
    </row>
    <row r="55" spans="1:36" x14ac:dyDescent="0.2">
      <c r="A55" s="20">
        <v>42417</v>
      </c>
      <c r="B55" s="19">
        <v>198</v>
      </c>
      <c r="C55" s="5">
        <v>48</v>
      </c>
      <c r="D55" s="14">
        <v>42691</v>
      </c>
      <c r="E55" s="5">
        <v>312</v>
      </c>
      <c r="F55" s="48">
        <f t="shared" si="5"/>
        <v>2.4941545940184429</v>
      </c>
      <c r="G55" s="7">
        <f t="shared" si="6"/>
        <v>763331662.07999992</v>
      </c>
      <c r="H55" s="23">
        <f t="shared" si="7"/>
        <v>2.5878670638307205E-2</v>
      </c>
      <c r="I55" s="23">
        <f t="shared" si="8"/>
        <v>0.40261249838159507</v>
      </c>
      <c r="J55" s="23">
        <f t="shared" si="9"/>
        <v>0.42849116901990225</v>
      </c>
      <c r="L55" s="8">
        <f t="shared" si="10"/>
        <v>19.75400867075993</v>
      </c>
      <c r="M55" s="8">
        <f t="shared" si="10"/>
        <v>307.32686756380429</v>
      </c>
      <c r="N55" s="10">
        <f t="shared" si="11"/>
        <v>327.08087623456424</v>
      </c>
      <c r="O55" s="10"/>
      <c r="P55" s="10"/>
      <c r="Q55" s="10"/>
      <c r="R55" s="10"/>
      <c r="S55" s="10"/>
      <c r="T55" s="10"/>
      <c r="U55" s="10"/>
      <c r="V55" s="10"/>
      <c r="X55" s="14">
        <v>42691</v>
      </c>
      <c r="Y55" s="32">
        <v>262</v>
      </c>
      <c r="Z55" s="48">
        <f t="shared" si="12"/>
        <v>2.4183012913197452</v>
      </c>
      <c r="AA55" s="7">
        <f t="shared" si="13"/>
        <v>641002870.07999992</v>
      </c>
      <c r="AB55" s="23">
        <f t="shared" si="14"/>
        <v>2.4880539862628517E-2</v>
      </c>
      <c r="AC55" s="23">
        <f t="shared" si="15"/>
        <v>0.31112895736166557</v>
      </c>
      <c r="AD55" s="23">
        <f t="shared" si="16"/>
        <v>0.33600949722429407</v>
      </c>
      <c r="AF55" s="8">
        <f t="shared" si="17"/>
        <v>18.99210384678792</v>
      </c>
      <c r="AG55" s="8">
        <f t="shared" si="18"/>
        <v>237.49458414409759</v>
      </c>
      <c r="AH55" s="10">
        <f t="shared" si="19"/>
        <v>256.48668799088551</v>
      </c>
      <c r="AI55" s="10"/>
      <c r="AJ55" s="10"/>
    </row>
    <row r="56" spans="1:36" x14ac:dyDescent="0.2">
      <c r="A56" s="20">
        <v>42418</v>
      </c>
      <c r="B56" s="19">
        <v>193</v>
      </c>
      <c r="C56" s="5">
        <v>49</v>
      </c>
      <c r="D56" s="14">
        <v>42692</v>
      </c>
      <c r="E56" s="5">
        <v>293</v>
      </c>
      <c r="F56" s="48">
        <f t="shared" si="5"/>
        <v>2.4668676203541096</v>
      </c>
      <c r="G56" s="7">
        <f t="shared" si="6"/>
        <v>716846721.12</v>
      </c>
      <c r="H56" s="23">
        <f t="shared" si="7"/>
        <v>2.5515080144832558E-2</v>
      </c>
      <c r="I56" s="23">
        <f t="shared" si="8"/>
        <v>0.3669622326666957</v>
      </c>
      <c r="J56" s="23">
        <f t="shared" si="9"/>
        <v>0.39247731281152826</v>
      </c>
      <c r="L56" s="8">
        <f t="shared" si="10"/>
        <v>18.290401540937232</v>
      </c>
      <c r="M56" s="8">
        <f t="shared" si="10"/>
        <v>263.05567326199537</v>
      </c>
      <c r="N56" s="10">
        <f t="shared" si="11"/>
        <v>281.34607480293261</v>
      </c>
      <c r="O56" s="10"/>
      <c r="P56" s="10"/>
      <c r="Q56" s="10"/>
      <c r="R56" s="10"/>
      <c r="S56" s="10"/>
      <c r="T56" s="10"/>
      <c r="U56" s="10"/>
      <c r="V56" s="10"/>
      <c r="X56" s="14">
        <v>42692</v>
      </c>
      <c r="Y56" s="32">
        <v>254</v>
      </c>
      <c r="Z56" s="48">
        <f t="shared" si="12"/>
        <v>2.4048337166199381</v>
      </c>
      <c r="AA56" s="7">
        <f t="shared" si="13"/>
        <v>621430263.36000001</v>
      </c>
      <c r="AB56" s="23">
        <f t="shared" si="14"/>
        <v>2.4707391774262434E-2</v>
      </c>
      <c r="AC56" s="23">
        <f t="shared" si="15"/>
        <v>0.29737394156974872</v>
      </c>
      <c r="AD56" s="23">
        <f t="shared" si="16"/>
        <v>0.32208133334401118</v>
      </c>
      <c r="AF56" s="8">
        <f t="shared" si="17"/>
        <v>17.711412780807287</v>
      </c>
      <c r="AG56" s="8">
        <f t="shared" si="18"/>
        <v>213.17153496080485</v>
      </c>
      <c r="AH56" s="10">
        <f t="shared" si="19"/>
        <v>230.88294774161213</v>
      </c>
      <c r="AI56" s="10"/>
      <c r="AJ56" s="10"/>
    </row>
    <row r="57" spans="1:36" x14ac:dyDescent="0.2">
      <c r="A57" s="20">
        <v>42419</v>
      </c>
      <c r="B57" s="19">
        <v>198</v>
      </c>
      <c r="C57" s="5">
        <v>50</v>
      </c>
      <c r="D57" s="14">
        <v>42693</v>
      </c>
      <c r="E57" s="5">
        <v>291</v>
      </c>
      <c r="F57" s="48">
        <f t="shared" si="5"/>
        <v>2.4638929889859074</v>
      </c>
      <c r="G57" s="7">
        <f t="shared" si="6"/>
        <v>711953569.43999994</v>
      </c>
      <c r="H57" s="23">
        <f t="shared" si="7"/>
        <v>2.5475754191036398E-2</v>
      </c>
      <c r="I57" s="23">
        <f t="shared" si="8"/>
        <v>0.36326205021571312</v>
      </c>
      <c r="J57" s="23">
        <f t="shared" si="9"/>
        <v>0.38873780440674954</v>
      </c>
      <c r="L57" s="8">
        <f t="shared" si="10"/>
        <v>18.137554130484403</v>
      </c>
      <c r="M57" s="8">
        <f t="shared" si="10"/>
        <v>258.62571329316944</v>
      </c>
      <c r="N57" s="10">
        <f t="shared" si="11"/>
        <v>276.76326742365382</v>
      </c>
      <c r="O57" s="10"/>
      <c r="P57" s="10"/>
      <c r="Q57" s="10"/>
      <c r="R57" s="10"/>
      <c r="S57" s="10"/>
      <c r="T57" s="10"/>
      <c r="U57" s="10"/>
      <c r="V57" s="10"/>
      <c r="X57" s="14">
        <v>42693</v>
      </c>
      <c r="Y57" s="32">
        <v>247</v>
      </c>
      <c r="Z57" s="48">
        <f t="shared" si="12"/>
        <v>2.3926969532596658</v>
      </c>
      <c r="AA57" s="7">
        <f t="shared" si="13"/>
        <v>604304232.48000002</v>
      </c>
      <c r="AB57" s="23">
        <f t="shared" si="14"/>
        <v>2.455238596387305E-2</v>
      </c>
      <c r="AC57" s="23">
        <f t="shared" si="15"/>
        <v>0.28562077972710576</v>
      </c>
      <c r="AD57" s="23">
        <f t="shared" si="16"/>
        <v>0.3101731656909788</v>
      </c>
      <c r="AF57" s="8">
        <f t="shared" si="17"/>
        <v>17.480158825247972</v>
      </c>
      <c r="AG57" s="8">
        <f t="shared" si="18"/>
        <v>203.34873363294889</v>
      </c>
      <c r="AH57" s="10">
        <f t="shared" si="19"/>
        <v>220.82889245819686</v>
      </c>
      <c r="AI57" s="10"/>
      <c r="AJ57" s="10"/>
    </row>
    <row r="58" spans="1:36" x14ac:dyDescent="0.2">
      <c r="A58" s="20">
        <v>42420</v>
      </c>
      <c r="B58" s="19">
        <v>198</v>
      </c>
      <c r="C58" s="5">
        <v>51</v>
      </c>
      <c r="D58" s="14">
        <v>42694</v>
      </c>
      <c r="E58" s="5">
        <v>291</v>
      </c>
      <c r="F58" s="48">
        <f t="shared" si="5"/>
        <v>2.4638929889859074</v>
      </c>
      <c r="G58" s="7">
        <f t="shared" si="6"/>
        <v>711953569.43999994</v>
      </c>
      <c r="H58" s="23">
        <f t="shared" si="7"/>
        <v>2.5475754191036398E-2</v>
      </c>
      <c r="I58" s="23">
        <f t="shared" si="8"/>
        <v>0.36326205021571312</v>
      </c>
      <c r="J58" s="23">
        <f t="shared" si="9"/>
        <v>0.38873780440674954</v>
      </c>
      <c r="L58" s="8">
        <f t="shared" si="10"/>
        <v>18.137554130484403</v>
      </c>
      <c r="M58" s="8">
        <f t="shared" si="10"/>
        <v>258.62571329316944</v>
      </c>
      <c r="N58" s="10">
        <f t="shared" si="11"/>
        <v>276.76326742365382</v>
      </c>
      <c r="O58" s="10"/>
      <c r="P58" s="10"/>
      <c r="Q58" s="10"/>
      <c r="R58" s="10"/>
      <c r="S58" s="10"/>
      <c r="T58" s="10"/>
      <c r="U58" s="10"/>
      <c r="V58" s="10"/>
      <c r="X58" s="14">
        <v>42694</v>
      </c>
      <c r="Y58" s="32">
        <v>246</v>
      </c>
      <c r="Z58" s="48">
        <f t="shared" si="12"/>
        <v>2.3909351071033793</v>
      </c>
      <c r="AA58" s="7">
        <f t="shared" si="13"/>
        <v>601857656.63999999</v>
      </c>
      <c r="AB58" s="23">
        <f t="shared" si="14"/>
        <v>2.4529965355541111E-2</v>
      </c>
      <c r="AC58" s="23">
        <f t="shared" si="15"/>
        <v>0.28396525904685532</v>
      </c>
      <c r="AD58" s="23">
        <f t="shared" si="16"/>
        <v>0.30849522440239641</v>
      </c>
      <c r="AF58" s="8">
        <f t="shared" si="17"/>
        <v>17.464196393117032</v>
      </c>
      <c r="AG58" s="8">
        <f t="shared" si="18"/>
        <v>202.17007977536286</v>
      </c>
      <c r="AH58" s="10">
        <f t="shared" si="19"/>
        <v>219.63427616847989</v>
      </c>
      <c r="AI58" s="10"/>
      <c r="AJ58" s="10"/>
    </row>
    <row r="59" spans="1:36" x14ac:dyDescent="0.2">
      <c r="A59" s="20">
        <v>42421</v>
      </c>
      <c r="B59" s="19">
        <v>200</v>
      </c>
      <c r="C59" s="5">
        <v>52</v>
      </c>
      <c r="D59" s="14">
        <v>42695</v>
      </c>
      <c r="E59" s="5">
        <v>289</v>
      </c>
      <c r="F59" s="48">
        <f t="shared" si="5"/>
        <v>2.4608978427565478</v>
      </c>
      <c r="G59" s="7">
        <f t="shared" si="6"/>
        <v>707060417.75999999</v>
      </c>
      <c r="H59" s="23">
        <f t="shared" si="7"/>
        <v>2.5436218262293132E-2</v>
      </c>
      <c r="I59" s="23">
        <f t="shared" si="8"/>
        <v>0.3595733256414686</v>
      </c>
      <c r="J59" s="23">
        <f t="shared" si="9"/>
        <v>0.38500954390376174</v>
      </c>
      <c r="L59" s="8">
        <f t="shared" si="10"/>
        <v>17.984943110771521</v>
      </c>
      <c r="M59" s="8">
        <f t="shared" si="10"/>
        <v>254.2400658434093</v>
      </c>
      <c r="N59" s="10">
        <f t="shared" si="11"/>
        <v>272.22500895418079</v>
      </c>
      <c r="O59" s="10"/>
      <c r="P59" s="10"/>
      <c r="Q59" s="10"/>
      <c r="R59" s="10"/>
      <c r="S59" s="10"/>
      <c r="T59" s="10"/>
      <c r="U59" s="10"/>
      <c r="V59" s="10"/>
      <c r="X59" s="14">
        <v>42695</v>
      </c>
      <c r="Y59" s="32">
        <v>246</v>
      </c>
      <c r="Z59" s="48">
        <f t="shared" si="12"/>
        <v>2.3909351071033793</v>
      </c>
      <c r="AA59" s="7">
        <f t="shared" si="13"/>
        <v>601857656.63999999</v>
      </c>
      <c r="AB59" s="23">
        <f t="shared" si="14"/>
        <v>2.4529965355541111E-2</v>
      </c>
      <c r="AC59" s="23">
        <f t="shared" si="15"/>
        <v>0.28396525904685532</v>
      </c>
      <c r="AD59" s="23">
        <f t="shared" si="16"/>
        <v>0.30849522440239641</v>
      </c>
      <c r="AF59" s="8">
        <f t="shared" si="17"/>
        <v>17.344167551927224</v>
      </c>
      <c r="AG59" s="8">
        <f t="shared" si="18"/>
        <v>200.78059469099614</v>
      </c>
      <c r="AH59" s="10">
        <f t="shared" si="19"/>
        <v>218.12476224292337</v>
      </c>
      <c r="AI59" s="10"/>
      <c r="AJ59" s="10"/>
    </row>
    <row r="60" spans="1:36" x14ac:dyDescent="0.2">
      <c r="A60" s="20">
        <v>42422</v>
      </c>
      <c r="B60" s="19">
        <v>202</v>
      </c>
      <c r="C60" s="5">
        <v>53</v>
      </c>
      <c r="D60" s="14">
        <v>42696</v>
      </c>
      <c r="E60" s="5">
        <v>273</v>
      </c>
      <c r="F60" s="48">
        <f t="shared" si="5"/>
        <v>2.436162647040756</v>
      </c>
      <c r="G60" s="7">
        <f t="shared" si="6"/>
        <v>667915204.31999993</v>
      </c>
      <c r="H60" s="23">
        <f t="shared" si="7"/>
        <v>2.5112050545064355E-2</v>
      </c>
      <c r="I60" s="23">
        <f t="shared" si="8"/>
        <v>0.33052873709495323</v>
      </c>
      <c r="J60" s="23">
        <f t="shared" si="9"/>
        <v>0.35564078764001761</v>
      </c>
      <c r="L60" s="8">
        <f t="shared" si="10"/>
        <v>16.772720370700824</v>
      </c>
      <c r="M60" s="8">
        <f t="shared" si="10"/>
        <v>220.76516897040722</v>
      </c>
      <c r="N60" s="10">
        <f t="shared" si="11"/>
        <v>237.53788934110804</v>
      </c>
      <c r="O60" s="10"/>
      <c r="P60" s="10"/>
      <c r="Q60" s="10"/>
      <c r="R60" s="10"/>
      <c r="S60" s="10"/>
      <c r="T60" s="10"/>
      <c r="U60" s="10"/>
      <c r="V60" s="10"/>
      <c r="X60" s="14">
        <v>42696</v>
      </c>
      <c r="Y60" s="32">
        <v>242</v>
      </c>
      <c r="Z60" s="48">
        <f t="shared" si="12"/>
        <v>2.3838153659804311</v>
      </c>
      <c r="AA60" s="7">
        <f t="shared" si="13"/>
        <v>592071353.27999997</v>
      </c>
      <c r="AB60" s="23">
        <f t="shared" si="14"/>
        <v>2.4439570487255594E-2</v>
      </c>
      <c r="AC60" s="23">
        <f t="shared" si="15"/>
        <v>0.27740595562037385</v>
      </c>
      <c r="AD60" s="23">
        <f t="shared" si="16"/>
        <v>0.30184552610762944</v>
      </c>
      <c r="AF60" s="8">
        <f t="shared" si="17"/>
        <v>16.323560715488362</v>
      </c>
      <c r="AG60" s="8">
        <f t="shared" si="18"/>
        <v>185.28365552776683</v>
      </c>
      <c r="AH60" s="10">
        <f t="shared" si="19"/>
        <v>201.60721624325518</v>
      </c>
      <c r="AI60" s="10"/>
      <c r="AJ60" s="10"/>
    </row>
    <row r="61" spans="1:36" x14ac:dyDescent="0.2">
      <c r="A61" s="20">
        <v>42423</v>
      </c>
      <c r="B61" s="19">
        <v>198</v>
      </c>
      <c r="C61" s="5">
        <v>54</v>
      </c>
      <c r="D61" s="14">
        <v>42697</v>
      </c>
      <c r="E61" s="5">
        <v>276</v>
      </c>
      <c r="F61" s="48">
        <f t="shared" si="5"/>
        <v>2.4409090820652177</v>
      </c>
      <c r="G61" s="7">
        <f t="shared" si="6"/>
        <v>675254931.83999991</v>
      </c>
      <c r="H61" s="23">
        <f t="shared" si="7"/>
        <v>2.5173933116231235E-2</v>
      </c>
      <c r="I61" s="23">
        <f t="shared" si="8"/>
        <v>0.33590589898501655</v>
      </c>
      <c r="J61" s="23">
        <f t="shared" si="9"/>
        <v>0.36107983210124778</v>
      </c>
      <c r="L61" s="8">
        <f t="shared" si="10"/>
        <v>16.998822490545439</v>
      </c>
      <c r="M61" s="8">
        <f t="shared" si="10"/>
        <v>226.82211492378124</v>
      </c>
      <c r="N61" s="10">
        <f t="shared" si="11"/>
        <v>243.82093741432669</v>
      </c>
      <c r="O61" s="10"/>
      <c r="P61" s="10"/>
      <c r="Q61" s="10"/>
      <c r="R61" s="10"/>
      <c r="S61" s="10"/>
      <c r="T61" s="10"/>
      <c r="U61" s="10"/>
      <c r="V61" s="10"/>
      <c r="X61" s="14">
        <v>42697</v>
      </c>
      <c r="Y61" s="32">
        <v>244</v>
      </c>
      <c r="Z61" s="48">
        <f t="shared" si="12"/>
        <v>2.3873898263387292</v>
      </c>
      <c r="AA61" s="7">
        <f t="shared" si="13"/>
        <v>596964504.95999992</v>
      </c>
      <c r="AB61" s="23">
        <f t="shared" si="14"/>
        <v>2.4484911443522658E-2</v>
      </c>
      <c r="AC61" s="23">
        <f t="shared" si="15"/>
        <v>0.28067284202091436</v>
      </c>
      <c r="AD61" s="23">
        <f t="shared" si="16"/>
        <v>0.30515775346443702</v>
      </c>
      <c r="AF61" s="8">
        <f t="shared" si="17"/>
        <v>16.533557207904327</v>
      </c>
      <c r="AG61" s="8">
        <f t="shared" si="18"/>
        <v>189.5257208081716</v>
      </c>
      <c r="AH61" s="10">
        <f t="shared" si="19"/>
        <v>206.05927801607592</v>
      </c>
      <c r="AI61" s="10"/>
      <c r="AJ61" s="10"/>
    </row>
    <row r="62" spans="1:36" x14ac:dyDescent="0.2">
      <c r="A62" s="20">
        <v>42424</v>
      </c>
      <c r="B62" s="19">
        <v>200</v>
      </c>
      <c r="C62" s="5">
        <v>55</v>
      </c>
      <c r="D62" s="14">
        <v>42698</v>
      </c>
      <c r="E62" s="5">
        <v>276</v>
      </c>
      <c r="F62" s="48">
        <f t="shared" si="5"/>
        <v>2.4409090820652177</v>
      </c>
      <c r="G62" s="7">
        <f t="shared" si="6"/>
        <v>675254931.83999991</v>
      </c>
      <c r="H62" s="23">
        <f t="shared" si="7"/>
        <v>2.5173933116231235E-2</v>
      </c>
      <c r="I62" s="23">
        <f t="shared" si="8"/>
        <v>0.33590589898501655</v>
      </c>
      <c r="J62" s="23">
        <f t="shared" si="9"/>
        <v>0.36107983210124778</v>
      </c>
      <c r="L62" s="8">
        <f t="shared" si="10"/>
        <v>16.998822490545439</v>
      </c>
      <c r="M62" s="8">
        <f t="shared" si="10"/>
        <v>226.82211492378124</v>
      </c>
      <c r="N62" s="10">
        <f t="shared" si="11"/>
        <v>243.82093741432669</v>
      </c>
      <c r="O62" s="10"/>
      <c r="P62" s="10"/>
      <c r="Q62" s="10"/>
      <c r="R62" s="10"/>
      <c r="S62" s="10"/>
      <c r="T62" s="10"/>
      <c r="U62" s="10"/>
      <c r="V62" s="10"/>
      <c r="X62" s="14">
        <v>42698</v>
      </c>
      <c r="Y62" s="32">
        <v>247</v>
      </c>
      <c r="Z62" s="48">
        <f t="shared" si="12"/>
        <v>2.3926969532596658</v>
      </c>
      <c r="AA62" s="7">
        <f t="shared" si="13"/>
        <v>604304232.48000002</v>
      </c>
      <c r="AB62" s="23">
        <f t="shared" si="14"/>
        <v>2.455238596387305E-2</v>
      </c>
      <c r="AC62" s="23">
        <f t="shared" si="15"/>
        <v>0.28562077972710576</v>
      </c>
      <c r="AD62" s="23">
        <f t="shared" si="16"/>
        <v>0.3101731656909788</v>
      </c>
      <c r="AF62" s="8">
        <f t="shared" si="17"/>
        <v>16.579119710544468</v>
      </c>
      <c r="AG62" s="8">
        <f t="shared" si="18"/>
        <v>192.86684014671442</v>
      </c>
      <c r="AH62" s="10">
        <f t="shared" si="19"/>
        <v>209.44595985725888</v>
      </c>
      <c r="AI62" s="10"/>
      <c r="AJ62" s="10"/>
    </row>
    <row r="63" spans="1:36" x14ac:dyDescent="0.2">
      <c r="A63" s="20">
        <v>42425</v>
      </c>
      <c r="B63" s="19">
        <v>204</v>
      </c>
      <c r="C63" s="5">
        <v>56</v>
      </c>
      <c r="D63" s="14">
        <v>42699</v>
      </c>
      <c r="E63" s="5">
        <v>273</v>
      </c>
      <c r="F63" s="48">
        <f t="shared" si="5"/>
        <v>2.436162647040756</v>
      </c>
      <c r="G63" s="7">
        <f t="shared" si="6"/>
        <v>667915204.31999993</v>
      </c>
      <c r="H63" s="23">
        <f t="shared" si="7"/>
        <v>2.5112050545064355E-2</v>
      </c>
      <c r="I63" s="23">
        <f t="shared" si="8"/>
        <v>0.33052873709495323</v>
      </c>
      <c r="J63" s="23">
        <f t="shared" si="9"/>
        <v>0.35564078764001761</v>
      </c>
      <c r="L63" s="8">
        <f t="shared" si="10"/>
        <v>16.772720370700824</v>
      </c>
      <c r="M63" s="8">
        <f t="shared" si="10"/>
        <v>220.76516897040722</v>
      </c>
      <c r="N63" s="10">
        <f t="shared" si="11"/>
        <v>237.53788934110804</v>
      </c>
      <c r="O63" s="10"/>
      <c r="P63" s="10"/>
      <c r="Q63" s="10"/>
      <c r="R63" s="10"/>
      <c r="S63" s="10"/>
      <c r="T63" s="10"/>
      <c r="U63" s="10"/>
      <c r="V63" s="10"/>
      <c r="X63" s="14">
        <v>42699</v>
      </c>
      <c r="Y63" s="32">
        <v>244</v>
      </c>
      <c r="Z63" s="48">
        <f t="shared" si="12"/>
        <v>2.3873898263387292</v>
      </c>
      <c r="AA63" s="7">
        <f t="shared" si="13"/>
        <v>596964504.95999992</v>
      </c>
      <c r="AB63" s="23">
        <f t="shared" si="14"/>
        <v>2.4484911443522658E-2</v>
      </c>
      <c r="AC63" s="23">
        <f t="shared" si="15"/>
        <v>0.28067284202091436</v>
      </c>
      <c r="AD63" s="23">
        <f t="shared" si="16"/>
        <v>0.30515775346443702</v>
      </c>
      <c r="AF63" s="8">
        <f t="shared" si="17"/>
        <v>16.353844629557539</v>
      </c>
      <c r="AG63" s="8">
        <f t="shared" si="18"/>
        <v>187.46565862547408</v>
      </c>
      <c r="AH63" s="10">
        <f t="shared" si="19"/>
        <v>203.81950325503161</v>
      </c>
      <c r="AI63" s="10"/>
      <c r="AJ63" s="10"/>
    </row>
    <row r="64" spans="1:36" x14ac:dyDescent="0.2">
      <c r="A64" s="20">
        <v>42426</v>
      </c>
      <c r="B64" s="19">
        <v>205</v>
      </c>
      <c r="C64" s="5">
        <v>57</v>
      </c>
      <c r="D64" s="14">
        <v>42700</v>
      </c>
      <c r="E64" s="5">
        <v>273</v>
      </c>
      <c r="F64" s="48">
        <f t="shared" si="5"/>
        <v>2.436162647040756</v>
      </c>
      <c r="G64" s="7">
        <f t="shared" si="6"/>
        <v>667915204.31999993</v>
      </c>
      <c r="H64" s="23">
        <f t="shared" si="7"/>
        <v>2.5112050545064355E-2</v>
      </c>
      <c r="I64" s="23">
        <f t="shared" si="8"/>
        <v>0.33052873709495323</v>
      </c>
      <c r="J64" s="23">
        <f t="shared" si="9"/>
        <v>0.35564078764001761</v>
      </c>
      <c r="L64" s="8">
        <f t="shared" si="10"/>
        <v>16.772720370700824</v>
      </c>
      <c r="M64" s="8">
        <f t="shared" si="10"/>
        <v>220.76516897040722</v>
      </c>
      <c r="N64" s="10">
        <f t="shared" si="11"/>
        <v>237.53788934110804</v>
      </c>
      <c r="O64" s="10"/>
      <c r="P64" s="10"/>
      <c r="Q64" s="10"/>
      <c r="R64" s="10"/>
      <c r="S64" s="10"/>
      <c r="T64" s="10"/>
      <c r="U64" s="10"/>
      <c r="V64" s="10"/>
      <c r="X64" s="14">
        <v>42700</v>
      </c>
      <c r="Y64" s="32">
        <v>242</v>
      </c>
      <c r="Z64" s="48">
        <f t="shared" si="12"/>
        <v>2.3838153659804311</v>
      </c>
      <c r="AA64" s="7">
        <f t="shared" si="13"/>
        <v>592071353.27999997</v>
      </c>
      <c r="AB64" s="23">
        <f t="shared" si="14"/>
        <v>2.4439570487255594E-2</v>
      </c>
      <c r="AC64" s="23">
        <f t="shared" si="15"/>
        <v>0.27740595562037385</v>
      </c>
      <c r="AD64" s="23">
        <f t="shared" si="16"/>
        <v>0.30184552610762944</v>
      </c>
      <c r="AF64" s="8">
        <f t="shared" si="17"/>
        <v>16.323560715488362</v>
      </c>
      <c r="AG64" s="8">
        <f t="shared" si="18"/>
        <v>185.28365552776683</v>
      </c>
      <c r="AH64" s="10">
        <f t="shared" si="19"/>
        <v>201.60721624325518</v>
      </c>
      <c r="AI64" s="10"/>
      <c r="AJ64" s="10"/>
    </row>
    <row r="65" spans="1:36" x14ac:dyDescent="0.2">
      <c r="A65" s="20">
        <v>42427</v>
      </c>
      <c r="B65" s="19">
        <v>205</v>
      </c>
      <c r="C65" s="5">
        <v>58</v>
      </c>
      <c r="D65" s="14">
        <v>42701</v>
      </c>
      <c r="E65" s="5">
        <v>268</v>
      </c>
      <c r="F65" s="48">
        <f t="shared" si="5"/>
        <v>2.428134794028789</v>
      </c>
      <c r="G65" s="7">
        <f t="shared" si="6"/>
        <v>655682325.12</v>
      </c>
      <c r="H65" s="23">
        <f t="shared" si="7"/>
        <v>2.5007731875144251E-2</v>
      </c>
      <c r="I65" s="23">
        <f t="shared" si="8"/>
        <v>0.32164618178829585</v>
      </c>
      <c r="J65" s="23">
        <f t="shared" si="9"/>
        <v>0.34665391366344012</v>
      </c>
      <c r="L65" s="8">
        <f t="shared" si="10"/>
        <v>16.397127781872118</v>
      </c>
      <c r="M65" s="8">
        <f t="shared" si="10"/>
        <v>210.89771634092003</v>
      </c>
      <c r="N65" s="10">
        <f t="shared" si="11"/>
        <v>227.29484412279214</v>
      </c>
      <c r="O65" s="10"/>
      <c r="P65" s="10"/>
      <c r="Q65" s="10"/>
      <c r="R65" s="10"/>
      <c r="S65" s="10"/>
      <c r="T65" s="10"/>
      <c r="U65" s="10"/>
      <c r="V65" s="10"/>
      <c r="X65" s="14">
        <v>42701</v>
      </c>
      <c r="Y65" s="32">
        <v>239</v>
      </c>
      <c r="Z65" s="48">
        <f t="shared" si="12"/>
        <v>2.3783979009481375</v>
      </c>
      <c r="AA65" s="7">
        <f t="shared" si="13"/>
        <v>584731625.75999999</v>
      </c>
      <c r="AB65" s="23">
        <f t="shared" si="14"/>
        <v>2.4371011578390354E-2</v>
      </c>
      <c r="AC65" s="23">
        <f t="shared" si="15"/>
        <v>0.27255539018638153</v>
      </c>
      <c r="AD65" s="23">
        <f t="shared" si="16"/>
        <v>0.29692640176477186</v>
      </c>
      <c r="AF65" s="8">
        <f t="shared" si="17"/>
        <v>15.979641537245428</v>
      </c>
      <c r="AG65" s="8">
        <f t="shared" si="18"/>
        <v>178.70975196139548</v>
      </c>
      <c r="AH65" s="10">
        <f t="shared" si="19"/>
        <v>194.68939349864092</v>
      </c>
      <c r="AI65" s="10"/>
      <c r="AJ65" s="10"/>
    </row>
    <row r="66" spans="1:36" x14ac:dyDescent="0.2">
      <c r="A66" s="20">
        <v>42428</v>
      </c>
      <c r="B66" s="19">
        <v>202</v>
      </c>
      <c r="C66" s="5">
        <v>59</v>
      </c>
      <c r="D66" s="14">
        <v>42702</v>
      </c>
      <c r="E66" s="5">
        <v>266</v>
      </c>
      <c r="F66" s="48">
        <f t="shared" si="5"/>
        <v>2.424881636631067</v>
      </c>
      <c r="G66" s="7">
        <f t="shared" si="6"/>
        <v>650789173.43999994</v>
      </c>
      <c r="H66" s="23">
        <f t="shared" si="7"/>
        <v>2.4965581911781082E-2</v>
      </c>
      <c r="I66" s="23">
        <f t="shared" si="8"/>
        <v>0.31812256346044521</v>
      </c>
      <c r="J66" s="23">
        <f t="shared" si="9"/>
        <v>0.34308814537222632</v>
      </c>
      <c r="L66" s="8">
        <f t="shared" si="10"/>
        <v>16.247330416816624</v>
      </c>
      <c r="M66" s="8">
        <f t="shared" si="10"/>
        <v>207.03072012703706</v>
      </c>
      <c r="N66" s="10">
        <f t="shared" si="11"/>
        <v>223.27805054385368</v>
      </c>
      <c r="O66" s="10"/>
      <c r="P66" s="10"/>
      <c r="Q66" s="10"/>
      <c r="R66" s="10"/>
      <c r="S66" s="10"/>
      <c r="T66" s="10"/>
      <c r="U66" s="10"/>
      <c r="V66" s="10"/>
      <c r="X66" s="14">
        <v>42702</v>
      </c>
      <c r="Y66" s="32">
        <v>231</v>
      </c>
      <c r="Z66" s="48">
        <f t="shared" si="12"/>
        <v>2.3636119798921444</v>
      </c>
      <c r="AA66" s="7">
        <f t="shared" si="13"/>
        <v>565159019.03999996</v>
      </c>
      <c r="AB66" s="23">
        <f t="shared" si="14"/>
        <v>2.4184870518254197E-2</v>
      </c>
      <c r="AC66" s="23">
        <f t="shared" si="15"/>
        <v>0.25993447642424528</v>
      </c>
      <c r="AD66" s="23">
        <f t="shared" si="16"/>
        <v>0.28411934694249946</v>
      </c>
      <c r="AF66" s="8">
        <f t="shared" si="17"/>
        <v>15.739251894328072</v>
      </c>
      <c r="AG66" s="8">
        <f t="shared" si="18"/>
        <v>169.16254306069374</v>
      </c>
      <c r="AH66" s="10">
        <f t="shared" si="19"/>
        <v>184.90179495502181</v>
      </c>
      <c r="AI66" s="10"/>
      <c r="AJ66" s="10"/>
    </row>
    <row r="67" spans="1:36" x14ac:dyDescent="0.2">
      <c r="A67" s="20">
        <v>42429</v>
      </c>
      <c r="B67" s="19">
        <v>209</v>
      </c>
      <c r="C67" s="5">
        <v>60</v>
      </c>
      <c r="D67" s="14">
        <v>42703</v>
      </c>
      <c r="E67" s="5">
        <v>260</v>
      </c>
      <c r="F67" s="48">
        <f t="shared" si="5"/>
        <v>2.4149733479708178</v>
      </c>
      <c r="G67" s="7">
        <f t="shared" si="6"/>
        <v>636109718.39999998</v>
      </c>
      <c r="H67" s="23">
        <f t="shared" si="7"/>
        <v>2.4837641064336839E-2</v>
      </c>
      <c r="I67" s="23">
        <f t="shared" si="8"/>
        <v>0.30766020222666413</v>
      </c>
      <c r="J67" s="23">
        <f t="shared" si="9"/>
        <v>0.33249784329100096</v>
      </c>
      <c r="L67" s="8">
        <f t="shared" si="10"/>
        <v>15.799464863155583</v>
      </c>
      <c r="M67" s="8">
        <f t="shared" si="10"/>
        <v>195.70564460129037</v>
      </c>
      <c r="N67" s="10">
        <f t="shared" si="11"/>
        <v>211.50510946444595</v>
      </c>
      <c r="O67" s="10"/>
      <c r="P67" s="10"/>
      <c r="Q67" s="10"/>
      <c r="R67" s="10"/>
      <c r="S67" s="10"/>
      <c r="T67" s="10"/>
      <c r="U67" s="10"/>
      <c r="V67" s="10"/>
      <c r="X67" s="14">
        <v>42703</v>
      </c>
      <c r="Y67" s="32">
        <v>235</v>
      </c>
      <c r="Z67" s="48">
        <f t="shared" si="12"/>
        <v>2.3710678622717363</v>
      </c>
      <c r="AA67" s="7">
        <f t="shared" si="13"/>
        <v>574945322.39999998</v>
      </c>
      <c r="AB67" s="23">
        <f t="shared" si="14"/>
        <v>2.4278554791582214E-2</v>
      </c>
      <c r="AC67" s="23">
        <f t="shared" si="15"/>
        <v>0.26618562177295324</v>
      </c>
      <c r="AD67" s="23">
        <f t="shared" si="16"/>
        <v>0.29046417656453544</v>
      </c>
      <c r="AF67" s="8">
        <f t="shared" si="17"/>
        <v>15.443824651632331</v>
      </c>
      <c r="AG67" s="8">
        <f t="shared" si="18"/>
        <v>169.32326090812219</v>
      </c>
      <c r="AH67" s="10">
        <f t="shared" si="19"/>
        <v>184.76708555975452</v>
      </c>
      <c r="AI67" s="10"/>
      <c r="AJ67" s="10"/>
    </row>
    <row r="68" spans="1:36" x14ac:dyDescent="0.2">
      <c r="A68" s="20">
        <v>42430</v>
      </c>
      <c r="B68" s="19">
        <v>206</v>
      </c>
      <c r="C68" s="5">
        <v>61</v>
      </c>
      <c r="D68" s="14">
        <v>42704</v>
      </c>
      <c r="E68" s="5">
        <v>257</v>
      </c>
      <c r="F68" s="48">
        <f t="shared" si="5"/>
        <v>2.4099331233312946</v>
      </c>
      <c r="G68" s="7">
        <f t="shared" si="6"/>
        <v>628769990.88</v>
      </c>
      <c r="H68" s="23">
        <f t="shared" si="7"/>
        <v>2.4772810931873356E-2</v>
      </c>
      <c r="I68" s="23">
        <f t="shared" si="8"/>
        <v>0.3024939387931056</v>
      </c>
      <c r="J68" s="23">
        <f t="shared" si="9"/>
        <v>0.32726674972497893</v>
      </c>
      <c r="L68" s="8">
        <f t="shared" si="10"/>
        <v>15.576400103705975</v>
      </c>
      <c r="M68" s="8">
        <f t="shared" si="10"/>
        <v>190.19911113619628</v>
      </c>
      <c r="N68" s="10">
        <f t="shared" si="11"/>
        <v>205.77551123990224</v>
      </c>
      <c r="O68" s="10"/>
      <c r="P68" s="10"/>
      <c r="Q68" s="10"/>
      <c r="R68" s="10"/>
      <c r="S68" s="10"/>
      <c r="T68" s="10"/>
      <c r="U68" s="10"/>
      <c r="V68" s="10"/>
      <c r="X68" s="14">
        <v>42704</v>
      </c>
      <c r="Y68" s="32">
        <v>235</v>
      </c>
      <c r="Z68" s="48">
        <f t="shared" si="12"/>
        <v>2.3710678622717363</v>
      </c>
      <c r="AA68" s="7">
        <f t="shared" si="13"/>
        <v>574945322.39999998</v>
      </c>
      <c r="AB68" s="23">
        <f t="shared" si="14"/>
        <v>2.4278554791582214E-2</v>
      </c>
      <c r="AC68" s="23">
        <f t="shared" si="15"/>
        <v>0.26618562177295324</v>
      </c>
      <c r="AD68" s="23">
        <f t="shared" si="16"/>
        <v>0.29046417656453544</v>
      </c>
      <c r="AF68" s="8">
        <f t="shared" si="17"/>
        <v>15.265626674882729</v>
      </c>
      <c r="AG68" s="8">
        <f t="shared" si="18"/>
        <v>167.36953097456694</v>
      </c>
      <c r="AH68" s="10">
        <f t="shared" si="19"/>
        <v>182.63515764944967</v>
      </c>
      <c r="AI68" s="10"/>
      <c r="AJ68" s="10"/>
    </row>
    <row r="69" spans="1:36" x14ac:dyDescent="0.2">
      <c r="A69" s="20">
        <v>42431</v>
      </c>
      <c r="B69" s="19">
        <v>212</v>
      </c>
      <c r="C69" s="5">
        <v>62</v>
      </c>
      <c r="D69" s="14">
        <v>42705</v>
      </c>
      <c r="E69" s="5">
        <v>240</v>
      </c>
      <c r="F69" s="48">
        <f t="shared" si="5"/>
        <v>2.3802112417116059</v>
      </c>
      <c r="G69" s="7">
        <f t="shared" si="6"/>
        <v>587178201.60000002</v>
      </c>
      <c r="H69" s="23">
        <f t="shared" si="7"/>
        <v>2.4393938262836437E-2</v>
      </c>
      <c r="I69" s="23">
        <f t="shared" si="8"/>
        <v>0.27416546217235549</v>
      </c>
      <c r="J69" s="23">
        <f t="shared" si="9"/>
        <v>0.29855940043519191</v>
      </c>
      <c r="L69" s="8">
        <f t="shared" si="10"/>
        <v>14.323588799113729</v>
      </c>
      <c r="M69" s="8">
        <f t="shared" si="10"/>
        <v>160.98398301919653</v>
      </c>
      <c r="N69" s="10">
        <f t="shared" si="11"/>
        <v>175.30757181831027</v>
      </c>
      <c r="O69" s="10"/>
      <c r="P69" s="10"/>
      <c r="Q69" s="10"/>
      <c r="R69" s="10"/>
      <c r="S69" s="10"/>
      <c r="T69" s="10"/>
      <c r="U69" s="10"/>
      <c r="V69" s="10"/>
      <c r="X69" s="14">
        <v>42705</v>
      </c>
      <c r="Y69" s="32">
        <v>234</v>
      </c>
      <c r="Z69" s="48">
        <f t="shared" si="12"/>
        <v>2.369215857410143</v>
      </c>
      <c r="AA69" s="7">
        <f t="shared" si="13"/>
        <v>572498746.55999994</v>
      </c>
      <c r="AB69" s="23">
        <f t="shared" si="14"/>
        <v>2.4255250252948262E-2</v>
      </c>
      <c r="AC69" s="23">
        <f t="shared" si="15"/>
        <v>0.2646114051723405</v>
      </c>
      <c r="AD69" s="23">
        <f t="shared" si="16"/>
        <v>0.28886665542528878</v>
      </c>
      <c r="AF69" s="8">
        <f t="shared" si="17"/>
        <v>14.242154222884105</v>
      </c>
      <c r="AG69" s="8">
        <f t="shared" si="18"/>
        <v>155.37404901194384</v>
      </c>
      <c r="AH69" s="10">
        <f t="shared" si="19"/>
        <v>169.61620323482794</v>
      </c>
      <c r="AI69" s="10"/>
      <c r="AJ69" s="10"/>
    </row>
    <row r="70" spans="1:36" x14ac:dyDescent="0.2">
      <c r="A70" s="20">
        <v>42432</v>
      </c>
      <c r="B70" s="19">
        <v>218</v>
      </c>
      <c r="C70" s="5">
        <v>63</v>
      </c>
      <c r="D70" s="14">
        <v>42706</v>
      </c>
      <c r="E70" s="5">
        <v>228</v>
      </c>
      <c r="F70" s="48">
        <f t="shared" si="5"/>
        <v>2.357934847000454</v>
      </c>
      <c r="G70" s="7">
        <f t="shared" si="6"/>
        <v>557819291.51999998</v>
      </c>
      <c r="H70" s="23">
        <f t="shared" si="7"/>
        <v>2.4113778996026503E-2</v>
      </c>
      <c r="I70" s="23">
        <f t="shared" si="8"/>
        <v>0.25532885219127976</v>
      </c>
      <c r="J70" s="23">
        <f t="shared" si="9"/>
        <v>0.27944263118730628</v>
      </c>
      <c r="L70" s="8">
        <f t="shared" si="10"/>
        <v>13.451131115433361</v>
      </c>
      <c r="M70" s="8">
        <f t="shared" si="10"/>
        <v>142.42735943395448</v>
      </c>
      <c r="N70" s="10">
        <f t="shared" si="11"/>
        <v>155.87849054938783</v>
      </c>
      <c r="O70" s="10"/>
      <c r="P70" s="10"/>
      <c r="Q70" s="10"/>
      <c r="R70" s="10"/>
      <c r="S70" s="10"/>
      <c r="T70" s="10"/>
      <c r="U70" s="10"/>
      <c r="V70" s="10"/>
      <c r="X70" s="14">
        <v>42706</v>
      </c>
      <c r="Y70" s="32">
        <v>227</v>
      </c>
      <c r="Z70" s="48">
        <f t="shared" si="12"/>
        <v>2.3560258571931225</v>
      </c>
      <c r="AA70" s="7">
        <f t="shared" si="13"/>
        <v>555372715.67999995</v>
      </c>
      <c r="AB70" s="23">
        <f t="shared" si="14"/>
        <v>2.4089920776727673E-2</v>
      </c>
      <c r="AC70" s="23">
        <f t="shared" si="15"/>
        <v>0.25381011576472901</v>
      </c>
      <c r="AD70" s="23">
        <f t="shared" si="16"/>
        <v>0.27790003654145667</v>
      </c>
      <c r="AF70" s="8">
        <f t="shared" si="17"/>
        <v>13.43782254044716</v>
      </c>
      <c r="AG70" s="8">
        <f t="shared" si="18"/>
        <v>141.5801789564903</v>
      </c>
      <c r="AH70" s="10">
        <f t="shared" si="19"/>
        <v>155.01800149693747</v>
      </c>
      <c r="AI70" s="10"/>
      <c r="AJ70" s="10"/>
    </row>
    <row r="71" spans="1:36" x14ac:dyDescent="0.2">
      <c r="A71" s="20">
        <v>42433</v>
      </c>
      <c r="B71" s="19">
        <v>213</v>
      </c>
      <c r="C71" s="5">
        <v>64</v>
      </c>
      <c r="D71" s="14">
        <v>42707</v>
      </c>
      <c r="E71" s="5">
        <v>234</v>
      </c>
      <c r="F71" s="48">
        <f t="shared" si="5"/>
        <v>2.369215857410143</v>
      </c>
      <c r="G71" s="7">
        <f t="shared" si="6"/>
        <v>572498746.55999994</v>
      </c>
      <c r="H71" s="23">
        <f t="shared" si="7"/>
        <v>2.4255250252948262E-2</v>
      </c>
      <c r="I71" s="23">
        <f t="shared" si="8"/>
        <v>0.2646114051723405</v>
      </c>
      <c r="J71" s="23">
        <f t="shared" si="9"/>
        <v>0.28886665542528878</v>
      </c>
      <c r="L71" s="8">
        <f t="shared" si="10"/>
        <v>13.886100367312</v>
      </c>
      <c r="M71" s="8">
        <f t="shared" si="10"/>
        <v>151.48969778664522</v>
      </c>
      <c r="N71" s="10">
        <f t="shared" si="11"/>
        <v>165.37579815395722</v>
      </c>
      <c r="O71" s="10"/>
      <c r="P71" s="10"/>
      <c r="Q71" s="10"/>
      <c r="R71" s="10"/>
      <c r="S71" s="10"/>
      <c r="T71" s="10"/>
      <c r="U71" s="10"/>
      <c r="V71" s="10"/>
      <c r="X71" s="14">
        <v>42707</v>
      </c>
      <c r="Y71" s="32">
        <v>224</v>
      </c>
      <c r="Z71" s="48">
        <f t="shared" si="12"/>
        <v>2.3502480183341627</v>
      </c>
      <c r="AA71" s="7">
        <f t="shared" si="13"/>
        <v>548032988.15999997</v>
      </c>
      <c r="AB71" s="23">
        <f t="shared" si="14"/>
        <v>2.4017854107582254E-2</v>
      </c>
      <c r="AC71" s="23">
        <f t="shared" si="15"/>
        <v>0.24930528286588327</v>
      </c>
      <c r="AD71" s="23">
        <f t="shared" si="16"/>
        <v>0.27332313697346555</v>
      </c>
      <c r="AF71" s="8">
        <f t="shared" si="17"/>
        <v>13.750191371651786</v>
      </c>
      <c r="AG71" s="8">
        <f t="shared" si="18"/>
        <v>142.72696195150442</v>
      </c>
      <c r="AH71" s="10">
        <f t="shared" si="19"/>
        <v>156.47715332315622</v>
      </c>
      <c r="AI71" s="10"/>
      <c r="AJ71" s="10"/>
    </row>
    <row r="72" spans="1:36" x14ac:dyDescent="0.2">
      <c r="A72" s="20">
        <v>42434</v>
      </c>
      <c r="B72" s="19">
        <v>216</v>
      </c>
      <c r="C72" s="5">
        <v>65</v>
      </c>
      <c r="D72" s="14">
        <v>42708</v>
      </c>
      <c r="E72" s="5">
        <v>242</v>
      </c>
      <c r="F72" s="48">
        <f t="shared" si="5"/>
        <v>2.3838153659804311</v>
      </c>
      <c r="G72" s="7">
        <f t="shared" si="6"/>
        <v>592071353.27999997</v>
      </c>
      <c r="H72" s="23">
        <f t="shared" si="7"/>
        <v>2.4439570487255594E-2</v>
      </c>
      <c r="I72" s="23">
        <f t="shared" si="8"/>
        <v>0.27740595562037385</v>
      </c>
      <c r="J72" s="23">
        <f t="shared" si="9"/>
        <v>0.30184552610762944</v>
      </c>
      <c r="L72" s="8">
        <f t="shared" si="10"/>
        <v>14.469969571971369</v>
      </c>
      <c r="M72" s="8">
        <f t="shared" si="10"/>
        <v>164.24411955208635</v>
      </c>
      <c r="N72" s="10">
        <f t="shared" si="11"/>
        <v>178.71408912405772</v>
      </c>
      <c r="O72" s="10"/>
      <c r="P72" s="10"/>
      <c r="Q72" s="10"/>
      <c r="R72" s="10"/>
      <c r="S72" s="10"/>
      <c r="T72" s="10"/>
      <c r="U72" s="10"/>
      <c r="V72" s="10"/>
      <c r="X72" s="14">
        <v>42708</v>
      </c>
      <c r="Y72" s="32">
        <v>224</v>
      </c>
      <c r="Z72" s="48">
        <f t="shared" si="12"/>
        <v>2.3502480183341627</v>
      </c>
      <c r="AA72" s="7">
        <f t="shared" si="13"/>
        <v>548032988.15999997</v>
      </c>
      <c r="AB72" s="23">
        <f t="shared" si="14"/>
        <v>2.4017854107582254E-2</v>
      </c>
      <c r="AC72" s="23">
        <f t="shared" si="15"/>
        <v>0.24930528286588327</v>
      </c>
      <c r="AD72" s="23">
        <f t="shared" si="16"/>
        <v>0.27332313697346555</v>
      </c>
      <c r="AF72" s="8">
        <f t="shared" si="17"/>
        <v>14.220283384357831</v>
      </c>
      <c r="AG72" s="8">
        <f t="shared" si="18"/>
        <v>147.60651620625669</v>
      </c>
      <c r="AH72" s="10">
        <f t="shared" si="19"/>
        <v>161.82679959061451</v>
      </c>
      <c r="AI72" s="10"/>
      <c r="AJ72" s="10"/>
    </row>
    <row r="73" spans="1:36" x14ac:dyDescent="0.2">
      <c r="A73" s="20">
        <v>42435</v>
      </c>
      <c r="B73" s="19">
        <v>211</v>
      </c>
      <c r="C73" s="5">
        <v>66</v>
      </c>
      <c r="D73" s="14">
        <v>42709</v>
      </c>
      <c r="E73" s="5">
        <v>250</v>
      </c>
      <c r="F73" s="48">
        <f t="shared" ref="F73:F136" si="20">LOG10(E73)</f>
        <v>2.3979400086720375</v>
      </c>
      <c r="G73" s="7">
        <f t="shared" ref="G73:G136" si="21">(E73*60*60*24)*28.31685</f>
        <v>611643960</v>
      </c>
      <c r="H73" s="23">
        <f t="shared" ref="H73:H136" si="22">(POWER(E73,$G$6))*$H$6</f>
        <v>2.4619228470370121E-2</v>
      </c>
      <c r="I73" s="23">
        <f t="shared" ref="I73:I136" si="23">(($I$6*(F73*F73))+($J$6*F73)+$K$6)</f>
        <v>0.2906233741331441</v>
      </c>
      <c r="J73" s="23">
        <f t="shared" ref="J73:J136" si="24">H73+I73</f>
        <v>0.31524260260351422</v>
      </c>
      <c r="L73" s="8">
        <f t="shared" ref="L73:M136" si="25">(H73*$G73)/1000000</f>
        <v>15.058202393761924</v>
      </c>
      <c r="M73" s="8">
        <f t="shared" si="25"/>
        <v>177.75803142335781</v>
      </c>
      <c r="N73" s="10">
        <f t="shared" ref="N73:N136" si="26">L73+M73</f>
        <v>192.81623381711972</v>
      </c>
      <c r="O73" s="10"/>
      <c r="P73" s="10"/>
      <c r="Q73" s="10"/>
      <c r="R73" s="10"/>
      <c r="S73" s="10"/>
      <c r="T73" s="10"/>
      <c r="U73" s="10"/>
      <c r="V73" s="10"/>
      <c r="X73" s="14">
        <v>42709</v>
      </c>
      <c r="Y73" s="32">
        <v>221</v>
      </c>
      <c r="Z73" s="48">
        <f t="shared" ref="Z73:Z136" si="27">LOG10(Y73)</f>
        <v>2.3443922736851106</v>
      </c>
      <c r="AA73" s="7">
        <f t="shared" ref="AA73:AA136" si="28">(Y73*60*60*24)*28.31685</f>
        <v>540693260.63999999</v>
      </c>
      <c r="AB73" s="23">
        <f t="shared" ref="AB73:AB136" si="29">(POWER(Y73,$G$6))*$H$6</f>
        <v>2.3945035693269588E-2</v>
      </c>
      <c r="AC73" s="23">
        <f t="shared" ref="AC73:AC136" si="30">(($I$6*(Z73*Z73))+($J$6*Z73)+$K$6)</f>
        <v>0.24488058779164135</v>
      </c>
      <c r="AD73" s="23">
        <f t="shared" ref="AD73:AD136" si="31">AB73+AC73</f>
        <v>0.26882562348491096</v>
      </c>
      <c r="AF73" s="8">
        <f t="shared" ref="AF73:AF136" si="32">(AB73*$G73)/1000000</f>
        <v>14.645836453772755</v>
      </c>
      <c r="AG73" s="8">
        <f t="shared" ref="AG73:AG136" si="33">(AC73*$G73)/1000000</f>
        <v>149.77973244400715</v>
      </c>
      <c r="AH73" s="10">
        <f t="shared" ref="AH73:AH136" si="34">AF73+AG73</f>
        <v>164.4255688977799</v>
      </c>
      <c r="AI73" s="10"/>
      <c r="AJ73" s="10"/>
    </row>
    <row r="74" spans="1:36" x14ac:dyDescent="0.2">
      <c r="A74" s="20">
        <v>42436</v>
      </c>
      <c r="B74" s="19">
        <v>220</v>
      </c>
      <c r="C74" s="5">
        <v>67</v>
      </c>
      <c r="D74" s="14">
        <v>42710</v>
      </c>
      <c r="E74" s="5">
        <v>247</v>
      </c>
      <c r="F74" s="48">
        <f t="shared" si="20"/>
        <v>2.3926969532596658</v>
      </c>
      <c r="G74" s="7">
        <f t="shared" si="21"/>
        <v>604304232.48000002</v>
      </c>
      <c r="H74" s="23">
        <f t="shared" si="22"/>
        <v>2.455238596387305E-2</v>
      </c>
      <c r="I74" s="23">
        <f t="shared" si="23"/>
        <v>0.28562077972710576</v>
      </c>
      <c r="J74" s="23">
        <f t="shared" si="24"/>
        <v>0.3101731656909788</v>
      </c>
      <c r="L74" s="8">
        <f t="shared" si="25"/>
        <v>14.837110755451029</v>
      </c>
      <c r="M74" s="8">
        <f t="shared" si="25"/>
        <v>172.60184607332778</v>
      </c>
      <c r="N74" s="10">
        <f t="shared" si="26"/>
        <v>187.4389568287788</v>
      </c>
      <c r="O74" s="10"/>
      <c r="P74" s="10"/>
      <c r="Q74" s="10"/>
      <c r="R74" s="10"/>
      <c r="S74" s="10"/>
      <c r="T74" s="10"/>
      <c r="U74" s="10"/>
      <c r="V74" s="10"/>
      <c r="X74" s="14">
        <v>42710</v>
      </c>
      <c r="Y74" s="32">
        <v>215</v>
      </c>
      <c r="Z74" s="48">
        <f t="shared" si="27"/>
        <v>2.3324384599156054</v>
      </c>
      <c r="AA74" s="7">
        <f t="shared" si="28"/>
        <v>526013805.59999996</v>
      </c>
      <c r="AB74" s="23">
        <f t="shared" si="29"/>
        <v>2.3797070098197488E-2</v>
      </c>
      <c r="AC74" s="23">
        <f t="shared" si="30"/>
        <v>0.23628835432049655</v>
      </c>
      <c r="AD74" s="23">
        <f t="shared" si="31"/>
        <v>0.26008542441869403</v>
      </c>
      <c r="AF74" s="8">
        <f t="shared" si="32"/>
        <v>14.380670180963991</v>
      </c>
      <c r="AG74" s="8">
        <f t="shared" si="33"/>
        <v>142.79005260160997</v>
      </c>
      <c r="AH74" s="10">
        <f t="shared" si="34"/>
        <v>157.17072278257396</v>
      </c>
      <c r="AI74" s="10"/>
      <c r="AJ74" s="10"/>
    </row>
    <row r="75" spans="1:36" x14ac:dyDescent="0.2">
      <c r="A75" s="20">
        <v>42437</v>
      </c>
      <c r="B75" s="19">
        <v>220</v>
      </c>
      <c r="C75" s="5">
        <v>68</v>
      </c>
      <c r="D75" s="14">
        <v>42711</v>
      </c>
      <c r="E75" s="5">
        <v>231</v>
      </c>
      <c r="F75" s="48">
        <f t="shared" si="20"/>
        <v>2.3636119798921444</v>
      </c>
      <c r="G75" s="7">
        <f t="shared" si="21"/>
        <v>565159019.03999996</v>
      </c>
      <c r="H75" s="23">
        <f t="shared" si="22"/>
        <v>2.4184870518254197E-2</v>
      </c>
      <c r="I75" s="23">
        <f t="shared" si="23"/>
        <v>0.25993447642424528</v>
      </c>
      <c r="J75" s="23">
        <f t="shared" si="24"/>
        <v>0.28411934694249946</v>
      </c>
      <c r="L75" s="8">
        <f t="shared" si="25"/>
        <v>13.668297697705958</v>
      </c>
      <c r="M75" s="8">
        <f t="shared" si="25"/>
        <v>146.90431371060245</v>
      </c>
      <c r="N75" s="10">
        <f t="shared" si="26"/>
        <v>160.5726114083084</v>
      </c>
      <c r="O75" s="10"/>
      <c r="P75" s="10"/>
      <c r="Q75" s="10"/>
      <c r="R75" s="10"/>
      <c r="S75" s="10"/>
      <c r="T75" s="10"/>
      <c r="U75" s="10"/>
      <c r="V75" s="10"/>
      <c r="X75" s="14">
        <v>42711</v>
      </c>
      <c r="Y75" s="32">
        <v>215</v>
      </c>
      <c r="Z75" s="48">
        <f t="shared" si="27"/>
        <v>2.3324384599156054</v>
      </c>
      <c r="AA75" s="7">
        <f t="shared" si="28"/>
        <v>526013805.59999996</v>
      </c>
      <c r="AB75" s="23">
        <f t="shared" si="29"/>
        <v>2.3797070098197488E-2</v>
      </c>
      <c r="AC75" s="23">
        <f t="shared" si="30"/>
        <v>0.23628835432049655</v>
      </c>
      <c r="AD75" s="23">
        <f t="shared" si="31"/>
        <v>0.26008542441869403</v>
      </c>
      <c r="AF75" s="8">
        <f t="shared" si="32"/>
        <v>13.449128792723409</v>
      </c>
      <c r="AG75" s="8">
        <f t="shared" si="33"/>
        <v>133.54049453834776</v>
      </c>
      <c r="AH75" s="10">
        <f t="shared" si="34"/>
        <v>146.98962333107116</v>
      </c>
      <c r="AI75" s="10"/>
      <c r="AJ75" s="10"/>
    </row>
    <row r="76" spans="1:36" x14ac:dyDescent="0.2">
      <c r="A76" s="20">
        <v>42438</v>
      </c>
      <c r="B76" s="19">
        <v>227</v>
      </c>
      <c r="C76" s="5">
        <v>69</v>
      </c>
      <c r="D76" s="14">
        <v>42712</v>
      </c>
      <c r="E76" s="5">
        <v>234</v>
      </c>
      <c r="F76" s="48">
        <f t="shared" si="20"/>
        <v>2.369215857410143</v>
      </c>
      <c r="G76" s="7">
        <f t="shared" si="21"/>
        <v>572498746.55999994</v>
      </c>
      <c r="H76" s="23">
        <f t="shared" si="22"/>
        <v>2.4255250252948262E-2</v>
      </c>
      <c r="I76" s="23">
        <f t="shared" si="23"/>
        <v>0.2646114051723405</v>
      </c>
      <c r="J76" s="23">
        <f t="shared" si="24"/>
        <v>0.28886665542528878</v>
      </c>
      <c r="L76" s="8">
        <f t="shared" si="25"/>
        <v>13.886100367312</v>
      </c>
      <c r="M76" s="8">
        <f t="shared" si="25"/>
        <v>151.48969778664522</v>
      </c>
      <c r="N76" s="10">
        <f t="shared" si="26"/>
        <v>165.37579815395722</v>
      </c>
      <c r="O76" s="10"/>
      <c r="P76" s="10"/>
      <c r="Q76" s="10"/>
      <c r="R76" s="10"/>
      <c r="S76" s="10"/>
      <c r="T76" s="10"/>
      <c r="U76" s="10"/>
      <c r="V76" s="10"/>
      <c r="X76" s="14">
        <v>42712</v>
      </c>
      <c r="Y76" s="32">
        <v>212</v>
      </c>
      <c r="Z76" s="48">
        <f t="shared" si="27"/>
        <v>2.3263358609287512</v>
      </c>
      <c r="AA76" s="7">
        <f t="shared" si="28"/>
        <v>518674078.07999998</v>
      </c>
      <c r="AB76" s="23">
        <f t="shared" si="29"/>
        <v>2.3721884367305601E-2</v>
      </c>
      <c r="AC76" s="23">
        <f t="shared" si="30"/>
        <v>0.23212976695054621</v>
      </c>
      <c r="AD76" s="23">
        <f t="shared" si="31"/>
        <v>0.25585165131785181</v>
      </c>
      <c r="AF76" s="8">
        <f t="shared" si="32"/>
        <v>13.580749066323714</v>
      </c>
      <c r="AG76" s="8">
        <f t="shared" si="33"/>
        <v>132.89400061845262</v>
      </c>
      <c r="AH76" s="10">
        <f t="shared" si="34"/>
        <v>146.47474968477633</v>
      </c>
      <c r="AI76" s="10"/>
      <c r="AJ76" s="10"/>
    </row>
    <row r="77" spans="1:36" x14ac:dyDescent="0.2">
      <c r="A77" s="20">
        <v>42439</v>
      </c>
      <c r="B77" s="19">
        <v>229</v>
      </c>
      <c r="C77" s="5">
        <v>70</v>
      </c>
      <c r="D77" s="14">
        <v>42713</v>
      </c>
      <c r="E77" s="5">
        <v>239</v>
      </c>
      <c r="F77" s="48">
        <f t="shared" si="20"/>
        <v>2.3783979009481375</v>
      </c>
      <c r="G77" s="7">
        <f t="shared" si="21"/>
        <v>584731625.75999999</v>
      </c>
      <c r="H77" s="23">
        <f t="shared" si="22"/>
        <v>2.4371011578390354E-2</v>
      </c>
      <c r="I77" s="23">
        <f t="shared" si="23"/>
        <v>0.27255539018638153</v>
      </c>
      <c r="J77" s="23">
        <f t="shared" si="24"/>
        <v>0.29692640176477186</v>
      </c>
      <c r="L77" s="8">
        <f t="shared" si="25"/>
        <v>14.250501221647976</v>
      </c>
      <c r="M77" s="8">
        <f t="shared" si="25"/>
        <v>159.37175641333403</v>
      </c>
      <c r="N77" s="10">
        <f t="shared" si="26"/>
        <v>173.62225763498199</v>
      </c>
      <c r="O77" s="10"/>
      <c r="P77" s="10"/>
      <c r="Q77" s="10"/>
      <c r="R77" s="10"/>
      <c r="S77" s="10"/>
      <c r="T77" s="10"/>
      <c r="U77" s="10"/>
      <c r="V77" s="10"/>
      <c r="X77" s="14">
        <v>42713</v>
      </c>
      <c r="Y77" s="32">
        <v>210</v>
      </c>
      <c r="Z77" s="48">
        <f t="shared" si="27"/>
        <v>2.3222192947339191</v>
      </c>
      <c r="AA77" s="7">
        <f t="shared" si="28"/>
        <v>513780926.39999998</v>
      </c>
      <c r="AB77" s="23">
        <f t="shared" si="29"/>
        <v>2.3671301328080839E-2</v>
      </c>
      <c r="AC77" s="23">
        <f t="shared" si="30"/>
        <v>0.22941154863844382</v>
      </c>
      <c r="AD77" s="23">
        <f t="shared" si="31"/>
        <v>0.25308284996652464</v>
      </c>
      <c r="AF77" s="8">
        <f t="shared" si="32"/>
        <v>13.841358509423555</v>
      </c>
      <c r="AG77" s="8">
        <f t="shared" si="33"/>
        <v>134.14418780347657</v>
      </c>
      <c r="AH77" s="10">
        <f t="shared" si="34"/>
        <v>147.98554631290011</v>
      </c>
      <c r="AI77" s="10"/>
      <c r="AJ77" s="10"/>
    </row>
    <row r="78" spans="1:36" x14ac:dyDescent="0.2">
      <c r="A78" s="20">
        <v>42440</v>
      </c>
      <c r="B78" s="19">
        <v>234</v>
      </c>
      <c r="C78" s="5">
        <v>71</v>
      </c>
      <c r="D78" s="14">
        <v>42714</v>
      </c>
      <c r="E78" s="5">
        <v>238</v>
      </c>
      <c r="F78" s="48">
        <f t="shared" si="20"/>
        <v>2.3765769570565118</v>
      </c>
      <c r="G78" s="7">
        <f t="shared" si="21"/>
        <v>582285049.91999996</v>
      </c>
      <c r="H78" s="23">
        <f t="shared" si="22"/>
        <v>2.4348010448372023E-2</v>
      </c>
      <c r="I78" s="23">
        <f t="shared" si="23"/>
        <v>0.27095225302395143</v>
      </c>
      <c r="J78" s="23">
        <f t="shared" si="24"/>
        <v>0.29530026347232347</v>
      </c>
      <c r="L78" s="8">
        <f t="shared" si="25"/>
        <v>14.177482479382984</v>
      </c>
      <c r="M78" s="8">
        <f t="shared" si="25"/>
        <v>157.77144617798803</v>
      </c>
      <c r="N78" s="10">
        <f t="shared" si="26"/>
        <v>171.948928657371</v>
      </c>
      <c r="O78" s="10"/>
      <c r="P78" s="10"/>
      <c r="Q78" s="10"/>
      <c r="R78" s="10"/>
      <c r="S78" s="10"/>
      <c r="T78" s="10"/>
      <c r="U78" s="10"/>
      <c r="V78" s="10"/>
      <c r="X78" s="14">
        <v>42714</v>
      </c>
      <c r="Y78" s="32">
        <v>214</v>
      </c>
      <c r="Z78" s="48">
        <f t="shared" si="27"/>
        <v>2.330413773349191</v>
      </c>
      <c r="AA78" s="7">
        <f t="shared" si="28"/>
        <v>523567229.75999999</v>
      </c>
      <c r="AB78" s="23">
        <f t="shared" si="29"/>
        <v>2.3772099013576162E-2</v>
      </c>
      <c r="AC78" s="23">
        <f t="shared" si="30"/>
        <v>0.23489156675432099</v>
      </c>
      <c r="AD78" s="23">
        <f t="shared" si="31"/>
        <v>0.25866366576789718</v>
      </c>
      <c r="AF78" s="8">
        <f t="shared" si="32"/>
        <v>13.842137860823378</v>
      </c>
      <c r="AG78" s="8">
        <f t="shared" si="33"/>
        <v>136.7738476733268</v>
      </c>
      <c r="AH78" s="10">
        <f t="shared" si="34"/>
        <v>150.61598553415018</v>
      </c>
      <c r="AI78" s="10"/>
      <c r="AJ78" s="10"/>
    </row>
    <row r="79" spans="1:36" x14ac:dyDescent="0.2">
      <c r="A79" s="20">
        <v>42441</v>
      </c>
      <c r="B79" s="19">
        <v>236</v>
      </c>
      <c r="C79" s="5">
        <v>72</v>
      </c>
      <c r="D79" s="14">
        <v>42715</v>
      </c>
      <c r="E79" s="5">
        <v>237</v>
      </c>
      <c r="F79" s="48">
        <f t="shared" si="20"/>
        <v>2.374748346010104</v>
      </c>
      <c r="G79" s="7">
        <f t="shared" si="21"/>
        <v>579838474.07999992</v>
      </c>
      <c r="H79" s="23">
        <f t="shared" si="22"/>
        <v>2.4324934316722283E-2</v>
      </c>
      <c r="I79" s="23">
        <f t="shared" si="23"/>
        <v>0.26935616682927588</v>
      </c>
      <c r="J79" s="23">
        <f t="shared" si="24"/>
        <v>0.29368110114599816</v>
      </c>
      <c r="L79" s="8">
        <f t="shared" si="25"/>
        <v>14.104532796304474</v>
      </c>
      <c r="M79" s="8">
        <f t="shared" si="25"/>
        <v>156.18306875832522</v>
      </c>
      <c r="N79" s="10">
        <f t="shared" si="26"/>
        <v>170.2876015546297</v>
      </c>
      <c r="O79" s="10"/>
      <c r="P79" s="10"/>
      <c r="Q79" s="10"/>
      <c r="R79" s="10"/>
      <c r="S79" s="10"/>
      <c r="T79" s="10"/>
      <c r="U79" s="10"/>
      <c r="V79" s="10"/>
      <c r="X79" s="14">
        <v>42715</v>
      </c>
      <c r="Y79" s="32">
        <v>214</v>
      </c>
      <c r="Z79" s="48">
        <f t="shared" si="27"/>
        <v>2.330413773349191</v>
      </c>
      <c r="AA79" s="7">
        <f t="shared" si="28"/>
        <v>523567229.75999999</v>
      </c>
      <c r="AB79" s="23">
        <f t="shared" si="29"/>
        <v>2.3772099013576162E-2</v>
      </c>
      <c r="AC79" s="23">
        <f t="shared" si="30"/>
        <v>0.23489156675432099</v>
      </c>
      <c r="AD79" s="23">
        <f t="shared" si="31"/>
        <v>0.25866366576789718</v>
      </c>
      <c r="AF79" s="8">
        <f t="shared" si="32"/>
        <v>13.783977617710674</v>
      </c>
      <c r="AG79" s="8">
        <f t="shared" si="33"/>
        <v>136.19916764108592</v>
      </c>
      <c r="AH79" s="10">
        <f t="shared" si="34"/>
        <v>149.98314525879658</v>
      </c>
      <c r="AI79" s="10"/>
      <c r="AJ79" s="10"/>
    </row>
    <row r="80" spans="1:36" x14ac:dyDescent="0.2">
      <c r="A80" s="20">
        <v>42442</v>
      </c>
      <c r="B80" s="19">
        <v>242</v>
      </c>
      <c r="C80" s="5">
        <v>73</v>
      </c>
      <c r="D80" s="14">
        <v>42716</v>
      </c>
      <c r="E80" s="5">
        <v>238</v>
      </c>
      <c r="F80" s="48">
        <f t="shared" si="20"/>
        <v>2.3765769570565118</v>
      </c>
      <c r="G80" s="7">
        <f t="shared" si="21"/>
        <v>582285049.91999996</v>
      </c>
      <c r="H80" s="23">
        <f t="shared" si="22"/>
        <v>2.4348010448372023E-2</v>
      </c>
      <c r="I80" s="23">
        <f t="shared" si="23"/>
        <v>0.27095225302395143</v>
      </c>
      <c r="J80" s="23">
        <f t="shared" si="24"/>
        <v>0.29530026347232347</v>
      </c>
      <c r="L80" s="8">
        <f t="shared" si="25"/>
        <v>14.177482479382984</v>
      </c>
      <c r="M80" s="8">
        <f t="shared" si="25"/>
        <v>157.77144617798803</v>
      </c>
      <c r="N80" s="10">
        <f t="shared" si="26"/>
        <v>171.948928657371</v>
      </c>
      <c r="O80" s="10"/>
      <c r="P80" s="10"/>
      <c r="Q80" s="10"/>
      <c r="R80" s="10"/>
      <c r="S80" s="10"/>
      <c r="T80" s="10"/>
      <c r="U80" s="10"/>
      <c r="V80" s="10"/>
      <c r="X80" s="14">
        <v>42716</v>
      </c>
      <c r="Y80" s="32">
        <v>215</v>
      </c>
      <c r="Z80" s="48">
        <f t="shared" si="27"/>
        <v>2.3324384599156054</v>
      </c>
      <c r="AA80" s="7">
        <f t="shared" si="28"/>
        <v>526013805.59999996</v>
      </c>
      <c r="AB80" s="23">
        <f t="shared" si="29"/>
        <v>2.3797070098197488E-2</v>
      </c>
      <c r="AC80" s="23">
        <f t="shared" si="30"/>
        <v>0.23628835432049655</v>
      </c>
      <c r="AD80" s="23">
        <f t="shared" si="31"/>
        <v>0.26008542441869403</v>
      </c>
      <c r="AF80" s="8">
        <f t="shared" si="32"/>
        <v>13.856678150078663</v>
      </c>
      <c r="AG80" s="8">
        <f t="shared" si="33"/>
        <v>137.58717619102495</v>
      </c>
      <c r="AH80" s="10">
        <f t="shared" si="34"/>
        <v>151.44385434110362</v>
      </c>
      <c r="AI80" s="10"/>
      <c r="AJ80" s="10"/>
    </row>
    <row r="81" spans="1:36" x14ac:dyDescent="0.2">
      <c r="A81" s="20">
        <v>42443</v>
      </c>
      <c r="B81" s="19">
        <v>250</v>
      </c>
      <c r="C81" s="5">
        <v>74</v>
      </c>
      <c r="D81" s="14">
        <v>42717</v>
      </c>
      <c r="E81" s="5">
        <v>234</v>
      </c>
      <c r="F81" s="48">
        <f t="shared" si="20"/>
        <v>2.369215857410143</v>
      </c>
      <c r="G81" s="7">
        <f t="shared" si="21"/>
        <v>572498746.55999994</v>
      </c>
      <c r="H81" s="23">
        <f t="shared" si="22"/>
        <v>2.4255250252948262E-2</v>
      </c>
      <c r="I81" s="23">
        <f t="shared" si="23"/>
        <v>0.2646114051723405</v>
      </c>
      <c r="J81" s="23">
        <f t="shared" si="24"/>
        <v>0.28886665542528878</v>
      </c>
      <c r="L81" s="8">
        <f t="shared" si="25"/>
        <v>13.886100367312</v>
      </c>
      <c r="M81" s="8">
        <f t="shared" si="25"/>
        <v>151.48969778664522</v>
      </c>
      <c r="N81" s="10">
        <f t="shared" si="26"/>
        <v>165.37579815395722</v>
      </c>
      <c r="O81" s="10"/>
      <c r="P81" s="10"/>
      <c r="Q81" s="10"/>
      <c r="R81" s="10"/>
      <c r="S81" s="10"/>
      <c r="T81" s="10"/>
      <c r="U81" s="10"/>
      <c r="V81" s="10"/>
      <c r="X81" s="14">
        <v>42717</v>
      </c>
      <c r="Y81" s="32">
        <v>205</v>
      </c>
      <c r="Z81" s="48">
        <f t="shared" si="27"/>
        <v>2.3117538610557542</v>
      </c>
      <c r="AA81" s="7">
        <f t="shared" si="28"/>
        <v>501548047.19999999</v>
      </c>
      <c r="AB81" s="23">
        <f t="shared" si="29"/>
        <v>2.3543190581036811E-2</v>
      </c>
      <c r="AC81" s="23">
        <f t="shared" si="30"/>
        <v>0.22281668772553509</v>
      </c>
      <c r="AD81" s="23">
        <f t="shared" si="31"/>
        <v>0.24635987830657191</v>
      </c>
      <c r="AF81" s="8">
        <f t="shared" si="32"/>
        <v>13.47844709766677</v>
      </c>
      <c r="AG81" s="8">
        <f t="shared" si="33"/>
        <v>127.56227443551977</v>
      </c>
      <c r="AH81" s="10">
        <f t="shared" si="34"/>
        <v>141.04072153318654</v>
      </c>
      <c r="AI81" s="10"/>
      <c r="AJ81" s="10"/>
    </row>
    <row r="82" spans="1:36" x14ac:dyDescent="0.2">
      <c r="A82" s="20">
        <v>42444</v>
      </c>
      <c r="B82" s="19">
        <v>250</v>
      </c>
      <c r="C82" s="5">
        <v>75</v>
      </c>
      <c r="D82" s="14">
        <v>42718</v>
      </c>
      <c r="E82" s="5">
        <v>227</v>
      </c>
      <c r="F82" s="48">
        <f t="shared" si="20"/>
        <v>2.3560258571931225</v>
      </c>
      <c r="G82" s="7">
        <f t="shared" si="21"/>
        <v>555372715.67999995</v>
      </c>
      <c r="H82" s="23">
        <f t="shared" si="22"/>
        <v>2.4089920776727673E-2</v>
      </c>
      <c r="I82" s="23">
        <f t="shared" si="23"/>
        <v>0.25381011576472901</v>
      </c>
      <c r="J82" s="23">
        <f t="shared" si="24"/>
        <v>0.27790003654145667</v>
      </c>
      <c r="L82" s="8">
        <f t="shared" si="25"/>
        <v>13.378884722287301</v>
      </c>
      <c r="M82" s="8">
        <f t="shared" si="25"/>
        <v>140.95921325931272</v>
      </c>
      <c r="N82" s="10">
        <f t="shared" si="26"/>
        <v>154.33809798160001</v>
      </c>
      <c r="O82" s="10"/>
      <c r="P82" s="10"/>
      <c r="Q82" s="10"/>
      <c r="R82" s="10"/>
      <c r="S82" s="10"/>
      <c r="T82" s="10"/>
      <c r="U82" s="10"/>
      <c r="V82" s="10"/>
      <c r="X82" s="14">
        <v>42718</v>
      </c>
      <c r="Y82" s="32">
        <v>205</v>
      </c>
      <c r="Z82" s="48">
        <f t="shared" si="27"/>
        <v>2.3117538610557542</v>
      </c>
      <c r="AA82" s="7">
        <f t="shared" si="28"/>
        <v>501548047.19999999</v>
      </c>
      <c r="AB82" s="23">
        <f t="shared" si="29"/>
        <v>2.3543190581036811E-2</v>
      </c>
      <c r="AC82" s="23">
        <f t="shared" si="30"/>
        <v>0.22281668772553509</v>
      </c>
      <c r="AD82" s="23">
        <f t="shared" si="31"/>
        <v>0.24635987830657191</v>
      </c>
      <c r="AF82" s="8">
        <f t="shared" si="32"/>
        <v>13.075245688762211</v>
      </c>
      <c r="AG82" s="8">
        <f t="shared" si="33"/>
        <v>123.74630896095293</v>
      </c>
      <c r="AH82" s="10">
        <f t="shared" si="34"/>
        <v>136.82155464971515</v>
      </c>
      <c r="AI82" s="10"/>
      <c r="AJ82" s="10"/>
    </row>
    <row r="83" spans="1:36" x14ac:dyDescent="0.2">
      <c r="A83" s="20">
        <v>42445</v>
      </c>
      <c r="B83" s="19">
        <v>250</v>
      </c>
      <c r="C83" s="5">
        <v>76</v>
      </c>
      <c r="D83" s="14">
        <v>42719</v>
      </c>
      <c r="E83" s="5">
        <v>227</v>
      </c>
      <c r="F83" s="48">
        <f t="shared" si="20"/>
        <v>2.3560258571931225</v>
      </c>
      <c r="G83" s="7">
        <f t="shared" si="21"/>
        <v>555372715.67999995</v>
      </c>
      <c r="H83" s="23">
        <f t="shared" si="22"/>
        <v>2.4089920776727673E-2</v>
      </c>
      <c r="I83" s="23">
        <f t="shared" si="23"/>
        <v>0.25381011576472901</v>
      </c>
      <c r="J83" s="23">
        <f t="shared" si="24"/>
        <v>0.27790003654145667</v>
      </c>
      <c r="L83" s="8">
        <f t="shared" si="25"/>
        <v>13.378884722287301</v>
      </c>
      <c r="M83" s="8">
        <f t="shared" si="25"/>
        <v>140.95921325931272</v>
      </c>
      <c r="N83" s="10">
        <f t="shared" si="26"/>
        <v>154.33809798160001</v>
      </c>
      <c r="O83" s="10"/>
      <c r="P83" s="10"/>
      <c r="Q83" s="10"/>
      <c r="R83" s="10"/>
      <c r="S83" s="10"/>
      <c r="T83" s="10"/>
      <c r="U83" s="10"/>
      <c r="V83" s="10"/>
      <c r="X83" s="14">
        <v>42719</v>
      </c>
      <c r="Y83" s="32">
        <v>203</v>
      </c>
      <c r="Z83" s="48">
        <f t="shared" si="27"/>
        <v>2.307496037913213</v>
      </c>
      <c r="AA83" s="7">
        <f t="shared" si="28"/>
        <v>496654895.51999998</v>
      </c>
      <c r="AB83" s="23">
        <f t="shared" si="29"/>
        <v>2.3491267833126262E-2</v>
      </c>
      <c r="AC83" s="23">
        <f t="shared" si="30"/>
        <v>0.22026323375614254</v>
      </c>
      <c r="AD83" s="23">
        <f t="shared" si="31"/>
        <v>0.24375450158926881</v>
      </c>
      <c r="AF83" s="8">
        <f t="shared" si="32"/>
        <v>13.046409211249561</v>
      </c>
      <c r="AG83" s="8">
        <f t="shared" si="33"/>
        <v>122.32819029560753</v>
      </c>
      <c r="AH83" s="10">
        <f t="shared" si="34"/>
        <v>135.37459950685709</v>
      </c>
      <c r="AI83" s="10"/>
      <c r="AJ83" s="10"/>
    </row>
    <row r="84" spans="1:36" x14ac:dyDescent="0.2">
      <c r="A84" s="20">
        <v>42446</v>
      </c>
      <c r="B84" s="19">
        <v>253</v>
      </c>
      <c r="C84" s="5">
        <v>77</v>
      </c>
      <c r="D84" s="14">
        <v>42720</v>
      </c>
      <c r="E84" s="5">
        <v>205</v>
      </c>
      <c r="F84" s="48">
        <f t="shared" si="20"/>
        <v>2.3117538610557542</v>
      </c>
      <c r="G84" s="7">
        <f t="shared" si="21"/>
        <v>501548047.19999999</v>
      </c>
      <c r="H84" s="23">
        <f t="shared" si="22"/>
        <v>2.3543190581036811E-2</v>
      </c>
      <c r="I84" s="23">
        <f t="shared" si="23"/>
        <v>0.22281668772553509</v>
      </c>
      <c r="J84" s="23">
        <f t="shared" si="24"/>
        <v>0.24635987830657191</v>
      </c>
      <c r="L84" s="8">
        <f t="shared" si="25"/>
        <v>11.808041260776445</v>
      </c>
      <c r="M84" s="8">
        <f t="shared" si="25"/>
        <v>111.75327461231433</v>
      </c>
      <c r="N84" s="10">
        <f t="shared" si="26"/>
        <v>123.56131587309078</v>
      </c>
      <c r="O84" s="10"/>
      <c r="P84" s="10"/>
      <c r="Q84" s="10"/>
      <c r="R84" s="10"/>
      <c r="S84" s="10"/>
      <c r="T84" s="10"/>
      <c r="U84" s="10"/>
      <c r="V84" s="10"/>
      <c r="X84" s="14">
        <v>42720</v>
      </c>
      <c r="Y84" s="32">
        <v>200</v>
      </c>
      <c r="Z84" s="48">
        <f t="shared" si="27"/>
        <v>2.3010299956639813</v>
      </c>
      <c r="AA84" s="7">
        <f t="shared" si="28"/>
        <v>489315168</v>
      </c>
      <c r="AB84" s="23">
        <f t="shared" si="29"/>
        <v>2.3412635493766487E-2</v>
      </c>
      <c r="AC84" s="23">
        <f t="shared" si="30"/>
        <v>0.21652888849499163</v>
      </c>
      <c r="AD84" s="23">
        <f t="shared" si="31"/>
        <v>0.23994152398875812</v>
      </c>
      <c r="AF84" s="8">
        <f t="shared" si="32"/>
        <v>11.742561611703991</v>
      </c>
      <c r="AG84" s="8">
        <f t="shared" si="33"/>
        <v>108.5996411870496</v>
      </c>
      <c r="AH84" s="10">
        <f t="shared" si="34"/>
        <v>120.34220279875359</v>
      </c>
      <c r="AI84" s="10"/>
      <c r="AJ84" s="10"/>
    </row>
    <row r="85" spans="1:36" x14ac:dyDescent="0.2">
      <c r="A85" s="20">
        <v>42447</v>
      </c>
      <c r="B85" s="19">
        <v>258</v>
      </c>
      <c r="C85" s="5">
        <v>78</v>
      </c>
      <c r="D85" s="14">
        <v>42721</v>
      </c>
      <c r="E85" s="5">
        <v>199</v>
      </c>
      <c r="F85" s="48">
        <f t="shared" si="20"/>
        <v>2.2988530764097068</v>
      </c>
      <c r="G85" s="7">
        <f t="shared" si="21"/>
        <v>486868592.15999997</v>
      </c>
      <c r="H85" s="23">
        <f t="shared" si="22"/>
        <v>2.3386221650216494E-2</v>
      </c>
      <c r="I85" s="23">
        <f t="shared" si="23"/>
        <v>0.21531055779873398</v>
      </c>
      <c r="J85" s="23">
        <f t="shared" si="24"/>
        <v>0.23869677944895049</v>
      </c>
      <c r="L85" s="8">
        <f t="shared" si="25"/>
        <v>11.386016810782616</v>
      </c>
      <c r="M85" s="8">
        <f t="shared" si="25"/>
        <v>104.82794815265392</v>
      </c>
      <c r="N85" s="10">
        <f t="shared" si="26"/>
        <v>116.21396496343654</v>
      </c>
      <c r="O85" s="10"/>
      <c r="P85" s="10"/>
      <c r="Q85" s="10"/>
      <c r="R85" s="10"/>
      <c r="S85" s="10"/>
      <c r="T85" s="10"/>
      <c r="U85" s="10"/>
      <c r="V85" s="10"/>
      <c r="X85" s="14">
        <v>42721</v>
      </c>
      <c r="Y85" s="32">
        <v>199</v>
      </c>
      <c r="Z85" s="48">
        <f t="shared" si="27"/>
        <v>2.2988530764097068</v>
      </c>
      <c r="AA85" s="7">
        <f t="shared" si="28"/>
        <v>486868592.15999997</v>
      </c>
      <c r="AB85" s="23">
        <f t="shared" si="29"/>
        <v>2.3386221650216494E-2</v>
      </c>
      <c r="AC85" s="23">
        <f t="shared" si="30"/>
        <v>0.21531055779873398</v>
      </c>
      <c r="AD85" s="23">
        <f t="shared" si="31"/>
        <v>0.23869677944895049</v>
      </c>
      <c r="AF85" s="8">
        <f t="shared" si="32"/>
        <v>11.386016810782616</v>
      </c>
      <c r="AG85" s="8">
        <f t="shared" si="33"/>
        <v>104.82794815265392</v>
      </c>
      <c r="AH85" s="10">
        <f t="shared" si="34"/>
        <v>116.21396496343654</v>
      </c>
      <c r="AI85" s="10"/>
      <c r="AJ85" s="10"/>
    </row>
    <row r="86" spans="1:36" x14ac:dyDescent="0.2">
      <c r="A86" s="20">
        <v>42448</v>
      </c>
      <c r="B86" s="19">
        <v>258</v>
      </c>
      <c r="C86" s="5">
        <v>79</v>
      </c>
      <c r="D86" s="14">
        <v>42722</v>
      </c>
      <c r="E86" s="5">
        <v>195</v>
      </c>
      <c r="F86" s="48">
        <f t="shared" si="20"/>
        <v>2.2900346113625178</v>
      </c>
      <c r="G86" s="7">
        <f t="shared" si="21"/>
        <v>477082288.79999995</v>
      </c>
      <c r="H86" s="23">
        <f t="shared" si="22"/>
        <v>2.327952653088064E-2</v>
      </c>
      <c r="I86" s="23">
        <f t="shared" si="23"/>
        <v>0.21057574985327498</v>
      </c>
      <c r="J86" s="23">
        <f t="shared" si="24"/>
        <v>0.23385527638415562</v>
      </c>
      <c r="L86" s="8">
        <f t="shared" si="25"/>
        <v>11.10624979953286</v>
      </c>
      <c r="M86" s="8">
        <f t="shared" si="25"/>
        <v>100.46196070577668</v>
      </c>
      <c r="N86" s="10">
        <f t="shared" si="26"/>
        <v>111.56821050530954</v>
      </c>
      <c r="O86" s="10"/>
      <c r="P86" s="10"/>
      <c r="Q86" s="10"/>
      <c r="R86" s="10"/>
      <c r="S86" s="10"/>
      <c r="T86" s="10"/>
      <c r="U86" s="10"/>
      <c r="V86" s="10"/>
      <c r="X86" s="14">
        <v>42722</v>
      </c>
      <c r="Y86" s="32">
        <v>203</v>
      </c>
      <c r="Z86" s="48">
        <f t="shared" si="27"/>
        <v>2.307496037913213</v>
      </c>
      <c r="AA86" s="7">
        <f t="shared" si="28"/>
        <v>496654895.51999998</v>
      </c>
      <c r="AB86" s="23">
        <f t="shared" si="29"/>
        <v>2.3491267833126262E-2</v>
      </c>
      <c r="AC86" s="23">
        <f t="shared" si="30"/>
        <v>0.22026323375614254</v>
      </c>
      <c r="AD86" s="23">
        <f t="shared" si="31"/>
        <v>0.24375450158926881</v>
      </c>
      <c r="AF86" s="8">
        <f t="shared" si="32"/>
        <v>11.207267824641693</v>
      </c>
      <c r="AG86" s="8">
        <f t="shared" si="33"/>
        <v>105.08368769886989</v>
      </c>
      <c r="AH86" s="10">
        <f t="shared" si="34"/>
        <v>116.29095552351158</v>
      </c>
      <c r="AI86" s="10"/>
      <c r="AJ86" s="10"/>
    </row>
    <row r="87" spans="1:36" x14ac:dyDescent="0.2">
      <c r="A87" s="20">
        <v>42449</v>
      </c>
      <c r="B87" s="19">
        <v>266</v>
      </c>
      <c r="C87" s="5">
        <v>80</v>
      </c>
      <c r="D87" s="14">
        <v>42723</v>
      </c>
      <c r="E87" s="5">
        <v>192</v>
      </c>
      <c r="F87" s="48">
        <f t="shared" si="20"/>
        <v>2.2833012287035497</v>
      </c>
      <c r="G87" s="7">
        <f t="shared" si="21"/>
        <v>469742561.27999997</v>
      </c>
      <c r="H87" s="23">
        <f t="shared" si="22"/>
        <v>2.3198386801300382E-2</v>
      </c>
      <c r="I87" s="23">
        <f t="shared" si="23"/>
        <v>0.20717701760621487</v>
      </c>
      <c r="J87" s="23">
        <f t="shared" si="24"/>
        <v>0.23037540440751525</v>
      </c>
      <c r="L87" s="8">
        <f t="shared" si="25"/>
        <v>10.897269633606987</v>
      </c>
      <c r="M87" s="8">
        <f t="shared" si="25"/>
        <v>97.319862888695013</v>
      </c>
      <c r="N87" s="10">
        <f t="shared" si="26"/>
        <v>108.21713252230199</v>
      </c>
      <c r="O87" s="10"/>
      <c r="P87" s="10"/>
      <c r="Q87" s="10"/>
      <c r="R87" s="10"/>
      <c r="S87" s="10"/>
      <c r="T87" s="10"/>
      <c r="U87" s="10"/>
      <c r="V87" s="10"/>
      <c r="X87" s="14">
        <v>42723</v>
      </c>
      <c r="Y87" s="32">
        <v>202</v>
      </c>
      <c r="Z87" s="48">
        <f t="shared" si="27"/>
        <v>2.3053513694466239</v>
      </c>
      <c r="AA87" s="7">
        <f t="shared" si="28"/>
        <v>494208319.68000001</v>
      </c>
      <c r="AB87" s="23">
        <f t="shared" si="29"/>
        <v>2.346515769132846E-2</v>
      </c>
      <c r="AC87" s="23">
        <f t="shared" si="30"/>
        <v>0.2190054533896113</v>
      </c>
      <c r="AD87" s="23">
        <f t="shared" si="31"/>
        <v>0.24247061108093976</v>
      </c>
      <c r="AF87" s="8">
        <f t="shared" si="32"/>
        <v>11.022583274763722</v>
      </c>
      <c r="AG87" s="8">
        <f t="shared" si="33"/>
        <v>102.87618260952367</v>
      </c>
      <c r="AH87" s="10">
        <f t="shared" si="34"/>
        <v>113.89876588428739</v>
      </c>
      <c r="AI87" s="10"/>
      <c r="AJ87" s="10"/>
    </row>
    <row r="88" spans="1:36" x14ac:dyDescent="0.2">
      <c r="A88" s="20">
        <v>42450</v>
      </c>
      <c r="B88" s="19">
        <v>270</v>
      </c>
      <c r="C88" s="5">
        <v>81</v>
      </c>
      <c r="D88" s="14">
        <v>42724</v>
      </c>
      <c r="E88" s="5">
        <v>219</v>
      </c>
      <c r="F88" s="48">
        <f t="shared" si="20"/>
        <v>2.3404441148401185</v>
      </c>
      <c r="G88" s="7">
        <f t="shared" si="21"/>
        <v>535800108.95999998</v>
      </c>
      <c r="H88" s="23">
        <f t="shared" si="22"/>
        <v>2.3896063484304054E-2</v>
      </c>
      <c r="I88" s="23">
        <f t="shared" si="23"/>
        <v>0.24197734214630096</v>
      </c>
      <c r="J88" s="23">
        <f t="shared" si="24"/>
        <v>0.26587340563060502</v>
      </c>
      <c r="L88" s="8">
        <f t="shared" si="25"/>
        <v>12.803513418605188</v>
      </c>
      <c r="M88" s="8">
        <f t="shared" si="25"/>
        <v>129.65148628783925</v>
      </c>
      <c r="N88" s="10">
        <f t="shared" si="26"/>
        <v>142.45499970644443</v>
      </c>
      <c r="O88" s="10"/>
      <c r="P88" s="10"/>
      <c r="Q88" s="10"/>
      <c r="R88" s="10"/>
      <c r="S88" s="10"/>
      <c r="T88" s="10"/>
      <c r="U88" s="10"/>
      <c r="V88" s="10"/>
      <c r="X88" s="14">
        <v>42724</v>
      </c>
      <c r="Y88" s="32">
        <v>200</v>
      </c>
      <c r="Z88" s="48">
        <f t="shared" si="27"/>
        <v>2.3010299956639813</v>
      </c>
      <c r="AA88" s="7">
        <f t="shared" si="28"/>
        <v>489315168</v>
      </c>
      <c r="AB88" s="23">
        <f t="shared" si="29"/>
        <v>2.3412635493766487E-2</v>
      </c>
      <c r="AC88" s="23">
        <f t="shared" si="30"/>
        <v>0.21652888849499163</v>
      </c>
      <c r="AD88" s="23">
        <f t="shared" si="31"/>
        <v>0.23994152398875812</v>
      </c>
      <c r="AF88" s="8">
        <f t="shared" si="32"/>
        <v>12.544492648600846</v>
      </c>
      <c r="AG88" s="8">
        <f t="shared" si="33"/>
        <v>116.0162020486042</v>
      </c>
      <c r="AH88" s="10">
        <f t="shared" si="34"/>
        <v>128.56069469720504</v>
      </c>
      <c r="AI88" s="10"/>
      <c r="AJ88" s="10"/>
    </row>
    <row r="89" spans="1:36" x14ac:dyDescent="0.2">
      <c r="A89" s="20">
        <v>42451</v>
      </c>
      <c r="B89" s="19">
        <v>279</v>
      </c>
      <c r="C89" s="5">
        <v>82</v>
      </c>
      <c r="D89" s="14">
        <v>42725</v>
      </c>
      <c r="E89" s="5">
        <v>225</v>
      </c>
      <c r="F89" s="48">
        <f t="shared" si="20"/>
        <v>2.3521825181113627</v>
      </c>
      <c r="G89" s="7">
        <f t="shared" si="21"/>
        <v>550479564</v>
      </c>
      <c r="H89" s="23">
        <f t="shared" si="22"/>
        <v>2.4041958978171577E-2</v>
      </c>
      <c r="I89" s="23">
        <f t="shared" si="23"/>
        <v>0.25079818731679637</v>
      </c>
      <c r="J89" s="23">
        <f t="shared" si="24"/>
        <v>0.27484014629496795</v>
      </c>
      <c r="L89" s="8">
        <f t="shared" si="25"/>
        <v>13.234607096009777</v>
      </c>
      <c r="M89" s="8">
        <f t="shared" si="25"/>
        <v>138.05927680614039</v>
      </c>
      <c r="N89" s="10">
        <f t="shared" si="26"/>
        <v>151.29388390215016</v>
      </c>
      <c r="O89" s="10"/>
      <c r="P89" s="10"/>
      <c r="Q89" s="10"/>
      <c r="R89" s="10"/>
      <c r="S89" s="10"/>
      <c r="T89" s="10"/>
      <c r="U89" s="10"/>
      <c r="V89" s="10"/>
      <c r="X89" s="14">
        <v>42725</v>
      </c>
      <c r="Y89" s="32">
        <v>199</v>
      </c>
      <c r="Z89" s="48">
        <f t="shared" si="27"/>
        <v>2.2988530764097068</v>
      </c>
      <c r="AA89" s="7">
        <f t="shared" si="28"/>
        <v>486868592.15999997</v>
      </c>
      <c r="AB89" s="23">
        <f t="shared" si="29"/>
        <v>2.3386221650216494E-2</v>
      </c>
      <c r="AC89" s="23">
        <f t="shared" si="30"/>
        <v>0.21531055779873398</v>
      </c>
      <c r="AD89" s="23">
        <f t="shared" si="31"/>
        <v>0.23869677944895049</v>
      </c>
      <c r="AF89" s="8">
        <f t="shared" si="32"/>
        <v>12.873637097618536</v>
      </c>
      <c r="AG89" s="8">
        <f t="shared" si="33"/>
        <v>118.52406198164388</v>
      </c>
      <c r="AH89" s="10">
        <f t="shared" si="34"/>
        <v>131.39769907926242</v>
      </c>
      <c r="AI89" s="10"/>
      <c r="AJ89" s="10"/>
    </row>
    <row r="90" spans="1:36" x14ac:dyDescent="0.2">
      <c r="A90" s="20">
        <v>42452</v>
      </c>
      <c r="B90" s="19">
        <v>297</v>
      </c>
      <c r="C90" s="5">
        <v>83</v>
      </c>
      <c r="D90" s="14">
        <v>42726</v>
      </c>
      <c r="E90" s="5">
        <v>226</v>
      </c>
      <c r="F90" s="48">
        <f t="shared" si="20"/>
        <v>2.3541084391474008</v>
      </c>
      <c r="G90" s="7">
        <f t="shared" si="21"/>
        <v>552926139.84000003</v>
      </c>
      <c r="H90" s="23">
        <f t="shared" si="22"/>
        <v>2.4065980984676792E-2</v>
      </c>
      <c r="I90" s="23">
        <f t="shared" si="23"/>
        <v>0.25229984662928118</v>
      </c>
      <c r="J90" s="23">
        <f t="shared" si="24"/>
        <v>0.27636582761395795</v>
      </c>
      <c r="L90" s="8">
        <f t="shared" si="25"/>
        <v>13.306709967320181</v>
      </c>
      <c r="M90" s="8">
        <f t="shared" si="25"/>
        <v>139.50318027895247</v>
      </c>
      <c r="N90" s="10">
        <f t="shared" si="26"/>
        <v>152.80989024627266</v>
      </c>
      <c r="O90" s="10"/>
      <c r="P90" s="10"/>
      <c r="Q90" s="10"/>
      <c r="R90" s="10"/>
      <c r="S90" s="10"/>
      <c r="T90" s="10"/>
      <c r="U90" s="10"/>
      <c r="V90" s="10"/>
      <c r="X90" s="14">
        <v>42726</v>
      </c>
      <c r="Y90" s="32">
        <v>200</v>
      </c>
      <c r="Z90" s="48">
        <f t="shared" si="27"/>
        <v>2.3010299956639813</v>
      </c>
      <c r="AA90" s="7">
        <f t="shared" si="28"/>
        <v>489315168</v>
      </c>
      <c r="AB90" s="23">
        <f t="shared" si="29"/>
        <v>2.3412635493766487E-2</v>
      </c>
      <c r="AC90" s="23">
        <f t="shared" si="30"/>
        <v>0.21652888849499163</v>
      </c>
      <c r="AD90" s="23">
        <f t="shared" si="31"/>
        <v>0.23994152398875812</v>
      </c>
      <c r="AF90" s="8">
        <f t="shared" si="32"/>
        <v>12.945458167049278</v>
      </c>
      <c r="AG90" s="8">
        <f t="shared" si="33"/>
        <v>119.72448247938152</v>
      </c>
      <c r="AH90" s="10">
        <f t="shared" si="34"/>
        <v>132.6699406464308</v>
      </c>
      <c r="AI90" s="10"/>
      <c r="AJ90" s="10"/>
    </row>
    <row r="91" spans="1:36" x14ac:dyDescent="0.2">
      <c r="A91" s="20">
        <v>42453</v>
      </c>
      <c r="B91" s="19">
        <v>306</v>
      </c>
      <c r="C91" s="5">
        <v>84</v>
      </c>
      <c r="D91" s="14">
        <v>42727</v>
      </c>
      <c r="E91" s="5">
        <v>216</v>
      </c>
      <c r="F91" s="48">
        <f t="shared" si="20"/>
        <v>2.3344537511509307</v>
      </c>
      <c r="G91" s="7">
        <f t="shared" si="21"/>
        <v>528460381.44</v>
      </c>
      <c r="H91" s="23">
        <f t="shared" si="22"/>
        <v>2.382195135550267E-2</v>
      </c>
      <c r="I91" s="23">
        <f t="shared" si="23"/>
        <v>0.23769549735199824</v>
      </c>
      <c r="J91" s="23">
        <f t="shared" si="24"/>
        <v>0.26151744870750093</v>
      </c>
      <c r="L91" s="8">
        <f t="shared" si="25"/>
        <v>12.588957499974066</v>
      </c>
      <c r="M91" s="8">
        <f t="shared" si="25"/>
        <v>125.61265319720749</v>
      </c>
      <c r="N91" s="10">
        <f t="shared" si="26"/>
        <v>138.20161069718156</v>
      </c>
      <c r="O91" s="10"/>
      <c r="P91" s="10"/>
      <c r="Q91" s="10"/>
      <c r="R91" s="10"/>
      <c r="S91" s="10"/>
      <c r="T91" s="10"/>
      <c r="U91" s="10"/>
      <c r="V91" s="10"/>
      <c r="X91" s="14">
        <v>42727</v>
      </c>
      <c r="Y91" s="32">
        <v>200</v>
      </c>
      <c r="Z91" s="48">
        <f t="shared" si="27"/>
        <v>2.3010299956639813</v>
      </c>
      <c r="AA91" s="7">
        <f t="shared" si="28"/>
        <v>489315168</v>
      </c>
      <c r="AB91" s="23">
        <f t="shared" si="29"/>
        <v>2.3412635493766487E-2</v>
      </c>
      <c r="AC91" s="23">
        <f t="shared" si="30"/>
        <v>0.21652888849499163</v>
      </c>
      <c r="AD91" s="23">
        <f t="shared" si="31"/>
        <v>0.23994152398875812</v>
      </c>
      <c r="AF91" s="8">
        <f t="shared" si="32"/>
        <v>12.37265028355152</v>
      </c>
      <c r="AG91" s="8">
        <f t="shared" si="33"/>
        <v>114.4269390068425</v>
      </c>
      <c r="AH91" s="10">
        <f t="shared" si="34"/>
        <v>126.79958929039402</v>
      </c>
      <c r="AI91" s="10"/>
      <c r="AJ91" s="10"/>
    </row>
    <row r="92" spans="1:36" x14ac:dyDescent="0.2">
      <c r="A92" s="20">
        <v>42454</v>
      </c>
      <c r="B92" s="19">
        <v>310</v>
      </c>
      <c r="C92" s="5">
        <v>85</v>
      </c>
      <c r="D92" s="14">
        <v>42728</v>
      </c>
      <c r="E92" s="5">
        <v>212</v>
      </c>
      <c r="F92" s="48">
        <f t="shared" si="20"/>
        <v>2.3263358609287512</v>
      </c>
      <c r="G92" s="7">
        <f t="shared" si="21"/>
        <v>518674078.07999998</v>
      </c>
      <c r="H92" s="23">
        <f t="shared" si="22"/>
        <v>2.3721884367305601E-2</v>
      </c>
      <c r="I92" s="23">
        <f t="shared" si="23"/>
        <v>0.23212976695054621</v>
      </c>
      <c r="J92" s="23">
        <f t="shared" si="24"/>
        <v>0.25585165131785181</v>
      </c>
      <c r="L92" s="8">
        <f t="shared" si="25"/>
        <v>12.303926504532596</v>
      </c>
      <c r="M92" s="8">
        <f t="shared" si="25"/>
        <v>120.3996928679998</v>
      </c>
      <c r="N92" s="10">
        <f t="shared" si="26"/>
        <v>132.70361937253239</v>
      </c>
      <c r="O92" s="10"/>
      <c r="P92" s="10"/>
      <c r="Q92" s="10"/>
      <c r="R92" s="10"/>
      <c r="S92" s="10"/>
      <c r="T92" s="10"/>
      <c r="U92" s="10"/>
      <c r="V92" s="10"/>
      <c r="X92" s="14">
        <v>42728</v>
      </c>
      <c r="Y92" s="32">
        <v>195</v>
      </c>
      <c r="Z92" s="48">
        <f t="shared" si="27"/>
        <v>2.2900346113625178</v>
      </c>
      <c r="AA92" s="7">
        <f t="shared" si="28"/>
        <v>477082288.79999995</v>
      </c>
      <c r="AB92" s="23">
        <f t="shared" si="29"/>
        <v>2.327952653088064E-2</v>
      </c>
      <c r="AC92" s="23">
        <f t="shared" si="30"/>
        <v>0.21057574985327498</v>
      </c>
      <c r="AD92" s="23">
        <f t="shared" si="31"/>
        <v>0.23385527638415562</v>
      </c>
      <c r="AF92" s="8">
        <f t="shared" si="32"/>
        <v>12.074486961543416</v>
      </c>
      <c r="AG92" s="8">
        <f t="shared" si="33"/>
        <v>109.2201829211521</v>
      </c>
      <c r="AH92" s="10">
        <f t="shared" si="34"/>
        <v>121.29466988269552</v>
      </c>
      <c r="AI92" s="10"/>
      <c r="AJ92" s="10"/>
    </row>
    <row r="93" spans="1:36" x14ac:dyDescent="0.2">
      <c r="A93" s="20">
        <v>42455</v>
      </c>
      <c r="B93" s="19">
        <v>315</v>
      </c>
      <c r="C93" s="5">
        <v>86</v>
      </c>
      <c r="D93" s="14">
        <v>42729</v>
      </c>
      <c r="E93" s="5">
        <v>195</v>
      </c>
      <c r="F93" s="48">
        <f t="shared" si="20"/>
        <v>2.2900346113625178</v>
      </c>
      <c r="G93" s="7">
        <f t="shared" si="21"/>
        <v>477082288.79999995</v>
      </c>
      <c r="H93" s="23">
        <f t="shared" si="22"/>
        <v>2.327952653088064E-2</v>
      </c>
      <c r="I93" s="23">
        <f t="shared" si="23"/>
        <v>0.21057574985327498</v>
      </c>
      <c r="J93" s="23">
        <f t="shared" si="24"/>
        <v>0.23385527638415562</v>
      </c>
      <c r="L93" s="8">
        <f t="shared" si="25"/>
        <v>11.10624979953286</v>
      </c>
      <c r="M93" s="8">
        <f t="shared" si="25"/>
        <v>100.46196070577668</v>
      </c>
      <c r="N93" s="10">
        <f t="shared" si="26"/>
        <v>111.56821050530954</v>
      </c>
      <c r="O93" s="10"/>
      <c r="P93" s="10"/>
      <c r="Q93" s="10"/>
      <c r="R93" s="10"/>
      <c r="S93" s="10"/>
      <c r="T93" s="10"/>
      <c r="U93" s="10"/>
      <c r="V93" s="10"/>
      <c r="X93" s="14">
        <v>42729</v>
      </c>
      <c r="Y93" s="32">
        <v>195</v>
      </c>
      <c r="Z93" s="48">
        <f t="shared" si="27"/>
        <v>2.2900346113625178</v>
      </c>
      <c r="AA93" s="7">
        <f t="shared" si="28"/>
        <v>477082288.79999995</v>
      </c>
      <c r="AB93" s="23">
        <f t="shared" si="29"/>
        <v>2.327952653088064E-2</v>
      </c>
      <c r="AC93" s="23">
        <f t="shared" si="30"/>
        <v>0.21057574985327498</v>
      </c>
      <c r="AD93" s="23">
        <f t="shared" si="31"/>
        <v>0.23385527638415562</v>
      </c>
      <c r="AF93" s="8">
        <f t="shared" si="32"/>
        <v>11.10624979953286</v>
      </c>
      <c r="AG93" s="8">
        <f t="shared" si="33"/>
        <v>100.46196070577668</v>
      </c>
      <c r="AH93" s="10">
        <f t="shared" si="34"/>
        <v>111.56821050530954</v>
      </c>
      <c r="AI93" s="10"/>
      <c r="AJ93" s="10"/>
    </row>
    <row r="94" spans="1:36" x14ac:dyDescent="0.2">
      <c r="A94" s="20">
        <v>42456</v>
      </c>
      <c r="B94" s="19">
        <v>310</v>
      </c>
      <c r="C94" s="5">
        <v>87</v>
      </c>
      <c r="D94" s="14">
        <v>42730</v>
      </c>
      <c r="E94" s="5">
        <v>200</v>
      </c>
      <c r="F94" s="48">
        <f t="shared" si="20"/>
        <v>2.3010299956639813</v>
      </c>
      <c r="G94" s="7">
        <f t="shared" si="21"/>
        <v>489315168</v>
      </c>
      <c r="H94" s="23">
        <f t="shared" si="22"/>
        <v>2.3412635493766487E-2</v>
      </c>
      <c r="I94" s="23">
        <f t="shared" si="23"/>
        <v>0.21652888849499163</v>
      </c>
      <c r="J94" s="23">
        <f t="shared" si="24"/>
        <v>0.23994152398875812</v>
      </c>
      <c r="L94" s="8">
        <f t="shared" si="25"/>
        <v>11.456157669955113</v>
      </c>
      <c r="M94" s="8">
        <f t="shared" si="25"/>
        <v>105.95086945078009</v>
      </c>
      <c r="N94" s="10">
        <f t="shared" si="26"/>
        <v>117.40702712073521</v>
      </c>
      <c r="O94" s="10"/>
      <c r="P94" s="10"/>
      <c r="Q94" s="10"/>
      <c r="R94" s="10"/>
      <c r="S94" s="10"/>
      <c r="T94" s="10"/>
      <c r="U94" s="10"/>
      <c r="V94" s="10"/>
      <c r="X94" s="14">
        <v>42730</v>
      </c>
      <c r="Y94" s="32">
        <v>190</v>
      </c>
      <c r="Z94" s="48">
        <f t="shared" si="27"/>
        <v>2.2787536009528289</v>
      </c>
      <c r="AA94" s="7">
        <f t="shared" si="28"/>
        <v>464849409.59999996</v>
      </c>
      <c r="AB94" s="23">
        <f t="shared" si="29"/>
        <v>2.314374628353123E-2</v>
      </c>
      <c r="AC94" s="23">
        <f t="shared" si="30"/>
        <v>0.20498765596255986</v>
      </c>
      <c r="AD94" s="23">
        <f t="shared" si="31"/>
        <v>0.22813140224609108</v>
      </c>
      <c r="AF94" s="8">
        <f t="shared" si="32"/>
        <v>11.324586100875459</v>
      </c>
      <c r="AG94" s="8">
        <f t="shared" si="33"/>
        <v>100.30356931524618</v>
      </c>
      <c r="AH94" s="10">
        <f t="shared" si="34"/>
        <v>111.62815541612164</v>
      </c>
      <c r="AI94" s="10"/>
      <c r="AJ94" s="10"/>
    </row>
    <row r="95" spans="1:36" x14ac:dyDescent="0.2">
      <c r="A95" s="20">
        <v>42457</v>
      </c>
      <c r="B95" s="19">
        <v>320</v>
      </c>
      <c r="C95" s="5">
        <v>88</v>
      </c>
      <c r="D95" s="14">
        <v>42731</v>
      </c>
      <c r="E95" s="5">
        <v>195</v>
      </c>
      <c r="F95" s="48">
        <f t="shared" si="20"/>
        <v>2.2900346113625178</v>
      </c>
      <c r="G95" s="7">
        <f t="shared" si="21"/>
        <v>477082288.79999995</v>
      </c>
      <c r="H95" s="23">
        <f t="shared" si="22"/>
        <v>2.327952653088064E-2</v>
      </c>
      <c r="I95" s="23">
        <f t="shared" si="23"/>
        <v>0.21057574985327498</v>
      </c>
      <c r="J95" s="23">
        <f t="shared" si="24"/>
        <v>0.23385527638415562</v>
      </c>
      <c r="L95" s="8">
        <f t="shared" si="25"/>
        <v>11.10624979953286</v>
      </c>
      <c r="M95" s="8">
        <f t="shared" si="25"/>
        <v>100.46196070577668</v>
      </c>
      <c r="N95" s="10">
        <f t="shared" si="26"/>
        <v>111.56821050530954</v>
      </c>
      <c r="O95" s="10"/>
      <c r="P95" s="10"/>
      <c r="Q95" s="10"/>
      <c r="R95" s="10"/>
      <c r="S95" s="10"/>
      <c r="T95" s="10"/>
      <c r="U95" s="10"/>
      <c r="V95" s="10"/>
      <c r="X95" s="14">
        <v>42731</v>
      </c>
      <c r="Y95" s="32">
        <v>189</v>
      </c>
      <c r="Z95" s="48">
        <f t="shared" si="27"/>
        <v>2.2764618041732443</v>
      </c>
      <c r="AA95" s="7">
        <f t="shared" si="28"/>
        <v>462402833.75999999</v>
      </c>
      <c r="AB95" s="23">
        <f t="shared" si="29"/>
        <v>2.3116258747693477E-2</v>
      </c>
      <c r="AC95" s="23">
        <f t="shared" si="30"/>
        <v>0.20391673265523025</v>
      </c>
      <c r="AD95" s="23">
        <f t="shared" si="31"/>
        <v>0.22703299140292371</v>
      </c>
      <c r="AF95" s="8">
        <f t="shared" si="32"/>
        <v>11.028357631842624</v>
      </c>
      <c r="AG95" s="8">
        <f t="shared" si="33"/>
        <v>97.285061539774944</v>
      </c>
      <c r="AH95" s="10">
        <f t="shared" si="34"/>
        <v>108.31341917161757</v>
      </c>
      <c r="AI95" s="10"/>
      <c r="AJ95" s="10"/>
    </row>
    <row r="96" spans="1:36" x14ac:dyDescent="0.2">
      <c r="A96" s="20">
        <v>42458</v>
      </c>
      <c r="B96" s="19">
        <v>325</v>
      </c>
      <c r="C96" s="5">
        <v>89</v>
      </c>
      <c r="D96" s="14">
        <v>42732</v>
      </c>
      <c r="E96" s="5">
        <v>195</v>
      </c>
      <c r="F96" s="48">
        <f t="shared" si="20"/>
        <v>2.2900346113625178</v>
      </c>
      <c r="G96" s="7">
        <f t="shared" si="21"/>
        <v>477082288.79999995</v>
      </c>
      <c r="H96" s="23">
        <f t="shared" si="22"/>
        <v>2.327952653088064E-2</v>
      </c>
      <c r="I96" s="23">
        <f t="shared" si="23"/>
        <v>0.21057574985327498</v>
      </c>
      <c r="J96" s="23">
        <f t="shared" si="24"/>
        <v>0.23385527638415562</v>
      </c>
      <c r="L96" s="8">
        <f t="shared" si="25"/>
        <v>11.10624979953286</v>
      </c>
      <c r="M96" s="8">
        <f t="shared" si="25"/>
        <v>100.46196070577668</v>
      </c>
      <c r="N96" s="10">
        <f t="shared" si="26"/>
        <v>111.56821050530954</v>
      </c>
      <c r="O96" s="10"/>
      <c r="P96" s="10"/>
      <c r="Q96" s="10"/>
      <c r="R96" s="10"/>
      <c r="S96" s="10"/>
      <c r="T96" s="10"/>
      <c r="U96" s="10"/>
      <c r="V96" s="10"/>
      <c r="X96" s="14">
        <v>42732</v>
      </c>
      <c r="Y96" s="32">
        <v>194</v>
      </c>
      <c r="Z96" s="48">
        <f t="shared" si="27"/>
        <v>2.287801729930226</v>
      </c>
      <c r="AA96" s="7">
        <f t="shared" si="28"/>
        <v>474635712.95999998</v>
      </c>
      <c r="AB96" s="23">
        <f t="shared" si="29"/>
        <v>2.3252588088399615E-2</v>
      </c>
      <c r="AC96" s="23">
        <f t="shared" si="30"/>
        <v>0.20942790242322928</v>
      </c>
      <c r="AD96" s="23">
        <f t="shared" si="31"/>
        <v>0.2326804905116289</v>
      </c>
      <c r="AF96" s="8">
        <f t="shared" si="32"/>
        <v>11.093397945737305</v>
      </c>
      <c r="AG96" s="8">
        <f t="shared" si="33"/>
        <v>99.914343026657278</v>
      </c>
      <c r="AH96" s="10">
        <f t="shared" si="34"/>
        <v>111.00774097239459</v>
      </c>
      <c r="AI96" s="10"/>
      <c r="AJ96" s="10"/>
    </row>
    <row r="97" spans="1:36" x14ac:dyDescent="0.2">
      <c r="A97" s="20">
        <v>42459</v>
      </c>
      <c r="B97" s="19">
        <v>340</v>
      </c>
      <c r="C97" s="5">
        <v>90</v>
      </c>
      <c r="D97" s="14">
        <v>42733</v>
      </c>
      <c r="E97" s="5">
        <v>192</v>
      </c>
      <c r="F97" s="48">
        <f t="shared" si="20"/>
        <v>2.2833012287035497</v>
      </c>
      <c r="G97" s="7">
        <f t="shared" si="21"/>
        <v>469742561.27999997</v>
      </c>
      <c r="H97" s="23">
        <f t="shared" si="22"/>
        <v>2.3198386801300382E-2</v>
      </c>
      <c r="I97" s="23">
        <f t="shared" si="23"/>
        <v>0.20717701760621487</v>
      </c>
      <c r="J97" s="23">
        <f t="shared" si="24"/>
        <v>0.23037540440751525</v>
      </c>
      <c r="L97" s="8">
        <f t="shared" si="25"/>
        <v>10.897269633606987</v>
      </c>
      <c r="M97" s="8">
        <f t="shared" si="25"/>
        <v>97.319862888695013</v>
      </c>
      <c r="N97" s="10">
        <f t="shared" si="26"/>
        <v>108.21713252230199</v>
      </c>
      <c r="O97" s="10"/>
      <c r="P97" s="10"/>
      <c r="Q97" s="10"/>
      <c r="R97" s="10"/>
      <c r="S97" s="10"/>
      <c r="T97" s="10"/>
      <c r="U97" s="10"/>
      <c r="V97" s="10"/>
      <c r="X97" s="14">
        <v>42733</v>
      </c>
      <c r="Y97" s="32">
        <v>192</v>
      </c>
      <c r="Z97" s="48">
        <f t="shared" si="27"/>
        <v>2.2833012287035497</v>
      </c>
      <c r="AA97" s="7">
        <f t="shared" si="28"/>
        <v>469742561.27999997</v>
      </c>
      <c r="AB97" s="23">
        <f t="shared" si="29"/>
        <v>2.3198386801300382E-2</v>
      </c>
      <c r="AC97" s="23">
        <f t="shared" si="30"/>
        <v>0.20717701760621487</v>
      </c>
      <c r="AD97" s="23">
        <f t="shared" si="31"/>
        <v>0.23037540440751525</v>
      </c>
      <c r="AF97" s="8">
        <f t="shared" si="32"/>
        <v>10.897269633606987</v>
      </c>
      <c r="AG97" s="8">
        <f t="shared" si="33"/>
        <v>97.319862888695013</v>
      </c>
      <c r="AH97" s="10">
        <f t="shared" si="34"/>
        <v>108.21713252230199</v>
      </c>
      <c r="AI97" s="10"/>
      <c r="AJ97" s="10"/>
    </row>
    <row r="98" spans="1:36" x14ac:dyDescent="0.2">
      <c r="A98" s="20">
        <v>42460</v>
      </c>
      <c r="B98" s="19">
        <v>362</v>
      </c>
      <c r="C98" s="5">
        <v>91</v>
      </c>
      <c r="D98" s="14">
        <v>42734</v>
      </c>
      <c r="E98" s="5">
        <v>190</v>
      </c>
      <c r="F98" s="48">
        <f t="shared" si="20"/>
        <v>2.2787536009528289</v>
      </c>
      <c r="G98" s="7">
        <f t="shared" si="21"/>
        <v>464849409.59999996</v>
      </c>
      <c r="H98" s="23">
        <f t="shared" si="22"/>
        <v>2.314374628353123E-2</v>
      </c>
      <c r="I98" s="23">
        <f t="shared" si="23"/>
        <v>0.20498765596255986</v>
      </c>
      <c r="J98" s="23">
        <f t="shared" si="24"/>
        <v>0.22813140224609108</v>
      </c>
      <c r="L98" s="8">
        <f t="shared" si="25"/>
        <v>10.758356795831686</v>
      </c>
      <c r="M98" s="8">
        <f t="shared" si="25"/>
        <v>95.288390849483861</v>
      </c>
      <c r="N98" s="10">
        <f t="shared" si="26"/>
        <v>106.04674764531555</v>
      </c>
      <c r="O98" s="10"/>
      <c r="P98" s="10"/>
      <c r="Q98" s="10"/>
      <c r="R98" s="10"/>
      <c r="S98" s="10"/>
      <c r="T98" s="10"/>
      <c r="U98" s="10"/>
      <c r="V98" s="10"/>
      <c r="X98" s="14">
        <v>42734</v>
      </c>
      <c r="Y98" s="32">
        <v>191</v>
      </c>
      <c r="Z98" s="48">
        <f t="shared" si="27"/>
        <v>2.2810333672477277</v>
      </c>
      <c r="AA98" s="7">
        <f t="shared" si="28"/>
        <v>467295985.44</v>
      </c>
      <c r="AB98" s="23">
        <f t="shared" si="29"/>
        <v>2.3171121955614046E-2</v>
      </c>
      <c r="AC98" s="23">
        <f t="shared" si="30"/>
        <v>0.20607451049266245</v>
      </c>
      <c r="AD98" s="23">
        <f t="shared" si="31"/>
        <v>0.2292456324482765</v>
      </c>
      <c r="AF98" s="8">
        <f t="shared" si="32"/>
        <v>10.771082360836786</v>
      </c>
      <c r="AG98" s="8">
        <f t="shared" si="33"/>
        <v>95.793614536123144</v>
      </c>
      <c r="AH98" s="10">
        <f t="shared" si="34"/>
        <v>106.56469689695993</v>
      </c>
      <c r="AI98" s="10"/>
      <c r="AJ98" s="10"/>
    </row>
    <row r="99" spans="1:36" x14ac:dyDescent="0.2">
      <c r="A99" s="20">
        <v>42461</v>
      </c>
      <c r="B99" s="19">
        <v>379</v>
      </c>
      <c r="C99" s="5">
        <v>92</v>
      </c>
      <c r="D99" s="14">
        <v>42735</v>
      </c>
      <c r="E99" s="5">
        <v>199</v>
      </c>
      <c r="F99" s="48">
        <f t="shared" si="20"/>
        <v>2.2988530764097068</v>
      </c>
      <c r="G99" s="7">
        <f t="shared" si="21"/>
        <v>486868592.15999997</v>
      </c>
      <c r="H99" s="23">
        <f t="shared" si="22"/>
        <v>2.3386221650216494E-2</v>
      </c>
      <c r="I99" s="23">
        <f t="shared" si="23"/>
        <v>0.21531055779873398</v>
      </c>
      <c r="J99" s="23">
        <f t="shared" si="24"/>
        <v>0.23869677944895049</v>
      </c>
      <c r="L99" s="8">
        <f t="shared" si="25"/>
        <v>11.386016810782616</v>
      </c>
      <c r="M99" s="8">
        <f t="shared" si="25"/>
        <v>104.82794815265392</v>
      </c>
      <c r="N99" s="10">
        <f t="shared" si="26"/>
        <v>116.21396496343654</v>
      </c>
      <c r="O99" s="10"/>
      <c r="P99" s="10"/>
      <c r="Q99" s="10"/>
      <c r="R99" s="10"/>
      <c r="S99" s="10"/>
      <c r="T99" s="10"/>
      <c r="U99" s="10"/>
      <c r="V99" s="10"/>
      <c r="X99" s="14">
        <v>42735</v>
      </c>
      <c r="Y99" s="32">
        <v>194</v>
      </c>
      <c r="Z99" s="48">
        <f t="shared" si="27"/>
        <v>2.287801729930226</v>
      </c>
      <c r="AA99" s="7">
        <f t="shared" si="28"/>
        <v>474635712.95999998</v>
      </c>
      <c r="AB99" s="23">
        <f t="shared" si="29"/>
        <v>2.3252588088399615E-2</v>
      </c>
      <c r="AC99" s="23">
        <f t="shared" si="30"/>
        <v>0.20942790242322928</v>
      </c>
      <c r="AD99" s="23">
        <f t="shared" si="31"/>
        <v>0.2326804905116289</v>
      </c>
      <c r="AF99" s="8">
        <f t="shared" si="32"/>
        <v>11.320954826675507</v>
      </c>
      <c r="AG99" s="8">
        <f t="shared" si="33"/>
        <v>101.96386801181949</v>
      </c>
      <c r="AH99" s="10">
        <f t="shared" si="34"/>
        <v>113.28482283849499</v>
      </c>
      <c r="AI99" s="10"/>
      <c r="AJ99" s="10"/>
    </row>
    <row r="100" spans="1:36" x14ac:dyDescent="0.2">
      <c r="A100" s="20">
        <v>42462</v>
      </c>
      <c r="B100" s="19">
        <v>383</v>
      </c>
      <c r="C100" s="5">
        <v>93</v>
      </c>
      <c r="D100" s="14">
        <v>42370</v>
      </c>
      <c r="E100" s="5">
        <v>200</v>
      </c>
      <c r="F100" s="48">
        <f t="shared" si="20"/>
        <v>2.3010299956639813</v>
      </c>
      <c r="G100" s="7">
        <f t="shared" si="21"/>
        <v>489315168</v>
      </c>
      <c r="H100" s="23">
        <f t="shared" si="22"/>
        <v>2.3412635493766487E-2</v>
      </c>
      <c r="I100" s="23">
        <f t="shared" si="23"/>
        <v>0.21652888849499163</v>
      </c>
      <c r="J100" s="23">
        <f t="shared" si="24"/>
        <v>0.23994152398875812</v>
      </c>
      <c r="L100" s="8">
        <f t="shared" si="25"/>
        <v>11.456157669955113</v>
      </c>
      <c r="M100" s="8">
        <f t="shared" si="25"/>
        <v>105.95086945078009</v>
      </c>
      <c r="N100" s="10">
        <f t="shared" si="26"/>
        <v>117.40702712073521</v>
      </c>
      <c r="O100" s="10"/>
      <c r="P100" s="10"/>
      <c r="Q100" s="10"/>
      <c r="R100" s="10"/>
      <c r="S100" s="10"/>
      <c r="T100" s="10"/>
      <c r="U100" s="10"/>
      <c r="V100" s="10"/>
      <c r="X100" s="14">
        <v>42370</v>
      </c>
      <c r="Y100" s="32">
        <v>194</v>
      </c>
      <c r="Z100" s="48">
        <f t="shared" si="27"/>
        <v>2.287801729930226</v>
      </c>
      <c r="AA100" s="7">
        <f t="shared" si="28"/>
        <v>474635712.95999998</v>
      </c>
      <c r="AB100" s="23">
        <f t="shared" si="29"/>
        <v>2.3252588088399615E-2</v>
      </c>
      <c r="AC100" s="23">
        <f t="shared" si="30"/>
        <v>0.20942790242322928</v>
      </c>
      <c r="AD100" s="23">
        <f t="shared" si="31"/>
        <v>0.2326804905116289</v>
      </c>
      <c r="AF100" s="8">
        <f t="shared" si="32"/>
        <v>11.377844046910058</v>
      </c>
      <c r="AG100" s="8">
        <f t="shared" si="33"/>
        <v>102.47624925811004</v>
      </c>
      <c r="AH100" s="10">
        <f t="shared" si="34"/>
        <v>113.8540933050201</v>
      </c>
      <c r="AI100" s="10"/>
      <c r="AJ100" s="10"/>
    </row>
    <row r="101" spans="1:36" x14ac:dyDescent="0.2">
      <c r="A101" s="20">
        <v>42463</v>
      </c>
      <c r="B101" s="19">
        <v>415</v>
      </c>
      <c r="C101" s="5">
        <v>94</v>
      </c>
      <c r="D101" s="14">
        <v>42371</v>
      </c>
      <c r="E101" s="5">
        <v>198</v>
      </c>
      <c r="F101" s="48">
        <f t="shared" si="20"/>
        <v>2.2966651902615309</v>
      </c>
      <c r="G101" s="7">
        <f t="shared" si="21"/>
        <v>484422016.31999999</v>
      </c>
      <c r="H101" s="23">
        <f t="shared" si="22"/>
        <v>2.335970476416158E-2</v>
      </c>
      <c r="I101" s="23">
        <f t="shared" si="23"/>
        <v>0.21410583816442141</v>
      </c>
      <c r="J101" s="23">
        <f t="shared" si="24"/>
        <v>0.23746554292858299</v>
      </c>
      <c r="L101" s="8">
        <f t="shared" si="25"/>
        <v>11.315955282495063</v>
      </c>
      <c r="M101" s="8">
        <f t="shared" si="25"/>
        <v>103.71758182949263</v>
      </c>
      <c r="N101" s="10">
        <f t="shared" si="26"/>
        <v>115.0335371119877</v>
      </c>
      <c r="O101" s="10"/>
      <c r="P101" s="10"/>
      <c r="Q101" s="10"/>
      <c r="R101" s="10"/>
      <c r="S101" s="10"/>
      <c r="T101" s="10"/>
      <c r="U101" s="10"/>
      <c r="V101" s="10"/>
      <c r="X101" s="14">
        <v>42371</v>
      </c>
      <c r="Y101" s="32">
        <v>194</v>
      </c>
      <c r="Z101" s="48">
        <f t="shared" si="27"/>
        <v>2.287801729930226</v>
      </c>
      <c r="AA101" s="7">
        <f t="shared" si="28"/>
        <v>474635712.95999998</v>
      </c>
      <c r="AB101" s="23">
        <f t="shared" si="29"/>
        <v>2.3252588088399615E-2</v>
      </c>
      <c r="AC101" s="23">
        <f t="shared" si="30"/>
        <v>0.20942790242322928</v>
      </c>
      <c r="AD101" s="23">
        <f t="shared" si="31"/>
        <v>0.2326804905116289</v>
      </c>
      <c r="AF101" s="8">
        <f t="shared" si="32"/>
        <v>11.264065606440957</v>
      </c>
      <c r="AG101" s="8">
        <f t="shared" si="33"/>
        <v>101.45148676552894</v>
      </c>
      <c r="AH101" s="10">
        <f t="shared" si="34"/>
        <v>112.71555237196989</v>
      </c>
      <c r="AI101" s="10"/>
      <c r="AJ101" s="10"/>
    </row>
    <row r="102" spans="1:36" x14ac:dyDescent="0.2">
      <c r="A102" s="20">
        <v>42464</v>
      </c>
      <c r="B102" s="19">
        <v>459</v>
      </c>
      <c r="C102" s="5">
        <v>95</v>
      </c>
      <c r="D102" s="14">
        <v>42372</v>
      </c>
      <c r="E102" s="5">
        <v>201</v>
      </c>
      <c r="F102" s="48">
        <f t="shared" si="20"/>
        <v>2.3031960574204891</v>
      </c>
      <c r="G102" s="7">
        <f t="shared" si="21"/>
        <v>491761743.83999997</v>
      </c>
      <c r="H102" s="23">
        <f t="shared" si="22"/>
        <v>2.3438947207449459E-2</v>
      </c>
      <c r="I102" s="23">
        <f t="shared" si="23"/>
        <v>0.21776059672104786</v>
      </c>
      <c r="J102" s="23">
        <f t="shared" si="24"/>
        <v>0.24119954392849732</v>
      </c>
      <c r="L102" s="8">
        <f t="shared" si="25"/>
        <v>11.526377552509043</v>
      </c>
      <c r="M102" s="8">
        <f t="shared" si="25"/>
        <v>107.08633078318147</v>
      </c>
      <c r="N102" s="10">
        <f t="shared" si="26"/>
        <v>118.61270833569051</v>
      </c>
      <c r="O102" s="10"/>
      <c r="P102" s="10"/>
      <c r="Q102" s="10"/>
      <c r="R102" s="10"/>
      <c r="S102" s="10"/>
      <c r="T102" s="10"/>
      <c r="U102" s="10"/>
      <c r="V102" s="10"/>
      <c r="X102" s="14">
        <v>42372</v>
      </c>
      <c r="Y102" s="32">
        <v>198</v>
      </c>
      <c r="Z102" s="48">
        <f t="shared" si="27"/>
        <v>2.2966651902615309</v>
      </c>
      <c r="AA102" s="7">
        <f t="shared" si="28"/>
        <v>484422016.31999999</v>
      </c>
      <c r="AB102" s="23">
        <f t="shared" si="29"/>
        <v>2.335970476416158E-2</v>
      </c>
      <c r="AC102" s="23">
        <f t="shared" si="30"/>
        <v>0.21410583816442141</v>
      </c>
      <c r="AD102" s="23">
        <f t="shared" si="31"/>
        <v>0.23746554292858299</v>
      </c>
      <c r="AF102" s="8">
        <f t="shared" si="32"/>
        <v>11.487409150411654</v>
      </c>
      <c r="AG102" s="8">
        <f t="shared" si="33"/>
        <v>105.28906034206069</v>
      </c>
      <c r="AH102" s="10">
        <f t="shared" si="34"/>
        <v>116.77646949247234</v>
      </c>
      <c r="AI102" s="10"/>
      <c r="AJ102" s="10"/>
    </row>
    <row r="103" spans="1:36" x14ac:dyDescent="0.2">
      <c r="A103" s="20">
        <v>42465</v>
      </c>
      <c r="B103" s="19">
        <v>455</v>
      </c>
      <c r="C103" s="5">
        <v>96</v>
      </c>
      <c r="D103" s="14">
        <v>42373</v>
      </c>
      <c r="E103" s="5">
        <v>197</v>
      </c>
      <c r="F103" s="48">
        <f t="shared" si="20"/>
        <v>2.2944662261615929</v>
      </c>
      <c r="G103" s="7">
        <f t="shared" si="21"/>
        <v>481975440.47999996</v>
      </c>
      <c r="H103" s="23">
        <f t="shared" si="22"/>
        <v>2.3333083910148818E-2</v>
      </c>
      <c r="I103" s="23">
        <f t="shared" si="23"/>
        <v>0.21291496767406493</v>
      </c>
      <c r="J103" s="23">
        <f t="shared" si="24"/>
        <v>0.23624805158421375</v>
      </c>
      <c r="L103" s="8">
        <f t="shared" si="25"/>
        <v>11.245973395350777</v>
      </c>
      <c r="M103" s="8">
        <f t="shared" si="25"/>
        <v>102.61978532949239</v>
      </c>
      <c r="N103" s="10">
        <f t="shared" si="26"/>
        <v>113.86575872484316</v>
      </c>
      <c r="O103" s="10"/>
      <c r="P103" s="10"/>
      <c r="Q103" s="10"/>
      <c r="R103" s="10"/>
      <c r="S103" s="10"/>
      <c r="T103" s="10"/>
      <c r="U103" s="10"/>
      <c r="V103" s="10"/>
      <c r="X103" s="14">
        <v>42373</v>
      </c>
      <c r="Y103" s="32">
        <v>195</v>
      </c>
      <c r="Z103" s="48">
        <f t="shared" si="27"/>
        <v>2.2900346113625178</v>
      </c>
      <c r="AA103" s="7">
        <f t="shared" si="28"/>
        <v>477082288.79999995</v>
      </c>
      <c r="AB103" s="23">
        <f t="shared" si="29"/>
        <v>2.327952653088064E-2</v>
      </c>
      <c r="AC103" s="23">
        <f t="shared" si="30"/>
        <v>0.21057574985327498</v>
      </c>
      <c r="AD103" s="23">
        <f t="shared" si="31"/>
        <v>0.23385527638415562</v>
      </c>
      <c r="AF103" s="8">
        <f t="shared" si="32"/>
        <v>11.220160053887041</v>
      </c>
      <c r="AG103" s="8">
        <f t="shared" si="33"/>
        <v>101.4923397899385</v>
      </c>
      <c r="AH103" s="10">
        <f t="shared" si="34"/>
        <v>112.71249984382554</v>
      </c>
      <c r="AI103" s="10"/>
      <c r="AJ103" s="10"/>
    </row>
    <row r="104" spans="1:36" x14ac:dyDescent="0.2">
      <c r="A104" s="20">
        <v>42466</v>
      </c>
      <c r="B104" s="19">
        <v>475</v>
      </c>
      <c r="C104" s="5">
        <v>97</v>
      </c>
      <c r="D104" s="14">
        <v>42374</v>
      </c>
      <c r="E104" s="5">
        <v>204</v>
      </c>
      <c r="F104" s="48">
        <f t="shared" si="20"/>
        <v>2.3096301674258988</v>
      </c>
      <c r="G104" s="7">
        <f t="shared" si="21"/>
        <v>499101471.35999995</v>
      </c>
      <c r="H104" s="23">
        <f t="shared" si="22"/>
        <v>2.3517278508454396E-2</v>
      </c>
      <c r="I104" s="23">
        <f t="shared" si="23"/>
        <v>0.22153371731954152</v>
      </c>
      <c r="J104" s="23">
        <f t="shared" si="24"/>
        <v>0.24505099582799592</v>
      </c>
      <c r="L104" s="8">
        <f t="shared" si="25"/>
        <v>11.737508305952495</v>
      </c>
      <c r="M104" s="8">
        <f t="shared" si="25"/>
        <v>110.56780427003348</v>
      </c>
      <c r="N104" s="10">
        <f t="shared" si="26"/>
        <v>122.30531257598597</v>
      </c>
      <c r="O104" s="10"/>
      <c r="P104" s="10"/>
      <c r="Q104" s="10"/>
      <c r="R104" s="10"/>
      <c r="S104" s="10"/>
      <c r="T104" s="10"/>
      <c r="U104" s="10"/>
      <c r="V104" s="10"/>
      <c r="X104" s="14">
        <v>42374</v>
      </c>
      <c r="Y104" s="32">
        <v>191</v>
      </c>
      <c r="Z104" s="48">
        <f t="shared" si="27"/>
        <v>2.2810333672477277</v>
      </c>
      <c r="AA104" s="7">
        <f t="shared" si="28"/>
        <v>467295985.44</v>
      </c>
      <c r="AB104" s="23">
        <f t="shared" si="29"/>
        <v>2.3171121955614046E-2</v>
      </c>
      <c r="AC104" s="23">
        <f t="shared" si="30"/>
        <v>0.20607451049266245</v>
      </c>
      <c r="AD104" s="23">
        <f t="shared" si="31"/>
        <v>0.2292456324482765</v>
      </c>
      <c r="AF104" s="8">
        <f t="shared" si="32"/>
        <v>11.564741061108968</v>
      </c>
      <c r="AG104" s="8">
        <f t="shared" si="33"/>
        <v>102.85209139667958</v>
      </c>
      <c r="AH104" s="10">
        <f t="shared" si="34"/>
        <v>114.41683245778856</v>
      </c>
      <c r="AI104" s="10"/>
      <c r="AJ104" s="10"/>
    </row>
    <row r="105" spans="1:36" x14ac:dyDescent="0.2">
      <c r="A105" s="20">
        <v>42467</v>
      </c>
      <c r="B105" s="19">
        <v>494</v>
      </c>
      <c r="C105" s="5">
        <v>98</v>
      </c>
      <c r="D105" s="14">
        <v>42375</v>
      </c>
      <c r="E105" s="5">
        <v>208</v>
      </c>
      <c r="F105" s="48">
        <f t="shared" si="20"/>
        <v>2.3180633349627615</v>
      </c>
      <c r="G105" s="7">
        <f t="shared" si="21"/>
        <v>508887774.71999997</v>
      </c>
      <c r="H105" s="23">
        <f t="shared" si="22"/>
        <v>2.3620343645788609E-2</v>
      </c>
      <c r="I105" s="23">
        <f t="shared" si="23"/>
        <v>0.22673841670236605</v>
      </c>
      <c r="J105" s="23">
        <f t="shared" si="24"/>
        <v>0.25035876034815469</v>
      </c>
      <c r="L105" s="8">
        <f t="shared" si="25"/>
        <v>12.020104116027055</v>
      </c>
      <c r="M105" s="8">
        <f t="shared" si="25"/>
        <v>115.38440831920313</v>
      </c>
      <c r="N105" s="10">
        <f t="shared" si="26"/>
        <v>127.40451243523019</v>
      </c>
      <c r="O105" s="10"/>
      <c r="P105" s="10"/>
      <c r="Q105" s="10"/>
      <c r="R105" s="10"/>
      <c r="S105" s="10"/>
      <c r="T105" s="10"/>
      <c r="U105" s="10"/>
      <c r="V105" s="10"/>
      <c r="X105" s="14">
        <v>42375</v>
      </c>
      <c r="Y105" s="32">
        <v>195</v>
      </c>
      <c r="Z105" s="48">
        <f t="shared" si="27"/>
        <v>2.2900346113625178</v>
      </c>
      <c r="AA105" s="7">
        <f t="shared" si="28"/>
        <v>477082288.79999995</v>
      </c>
      <c r="AB105" s="23">
        <f t="shared" si="29"/>
        <v>2.327952653088064E-2</v>
      </c>
      <c r="AC105" s="23">
        <f t="shared" si="30"/>
        <v>0.21057574985327498</v>
      </c>
      <c r="AD105" s="23">
        <f t="shared" si="31"/>
        <v>0.23385527638415562</v>
      </c>
      <c r="AF105" s="8">
        <f t="shared" si="32"/>
        <v>11.84666645283505</v>
      </c>
      <c r="AG105" s="8">
        <f t="shared" si="33"/>
        <v>107.15942475282846</v>
      </c>
      <c r="AH105" s="10">
        <f t="shared" si="34"/>
        <v>119.00609120566351</v>
      </c>
      <c r="AI105" s="10"/>
      <c r="AJ105" s="10"/>
    </row>
    <row r="106" spans="1:36" x14ac:dyDescent="0.2">
      <c r="A106" s="20">
        <v>42468</v>
      </c>
      <c r="B106" s="19">
        <v>504</v>
      </c>
      <c r="C106" s="5">
        <v>99</v>
      </c>
      <c r="D106" s="14">
        <v>42376</v>
      </c>
      <c r="E106" s="5">
        <v>208</v>
      </c>
      <c r="F106" s="48">
        <f t="shared" si="20"/>
        <v>2.3180633349627615</v>
      </c>
      <c r="G106" s="7">
        <f t="shared" si="21"/>
        <v>508887774.71999997</v>
      </c>
      <c r="H106" s="23">
        <f t="shared" si="22"/>
        <v>2.3620343645788609E-2</v>
      </c>
      <c r="I106" s="23">
        <f t="shared" si="23"/>
        <v>0.22673841670236605</v>
      </c>
      <c r="J106" s="23">
        <f t="shared" si="24"/>
        <v>0.25035876034815469</v>
      </c>
      <c r="L106" s="8">
        <f t="shared" si="25"/>
        <v>12.020104116027055</v>
      </c>
      <c r="M106" s="8">
        <f t="shared" si="25"/>
        <v>115.38440831920313</v>
      </c>
      <c r="N106" s="10">
        <f t="shared" si="26"/>
        <v>127.40451243523019</v>
      </c>
      <c r="O106" s="10"/>
      <c r="P106" s="10"/>
      <c r="Q106" s="10"/>
      <c r="R106" s="10"/>
      <c r="S106" s="10"/>
      <c r="T106" s="10"/>
      <c r="U106" s="10"/>
      <c r="V106" s="10"/>
      <c r="X106" s="14">
        <v>42376</v>
      </c>
      <c r="Y106" s="32">
        <v>194</v>
      </c>
      <c r="Z106" s="48">
        <f t="shared" si="27"/>
        <v>2.287801729930226</v>
      </c>
      <c r="AA106" s="7">
        <f t="shared" si="28"/>
        <v>474635712.95999998</v>
      </c>
      <c r="AB106" s="23">
        <f t="shared" si="29"/>
        <v>2.3252588088399615E-2</v>
      </c>
      <c r="AC106" s="23">
        <f t="shared" si="30"/>
        <v>0.20942790242322928</v>
      </c>
      <c r="AD106" s="23">
        <f t="shared" si="31"/>
        <v>0.2326804905116289</v>
      </c>
      <c r="AF106" s="8">
        <f t="shared" si="32"/>
        <v>11.832957808786457</v>
      </c>
      <c r="AG106" s="8">
        <f t="shared" si="33"/>
        <v>106.57529922843445</v>
      </c>
      <c r="AH106" s="10">
        <f t="shared" si="34"/>
        <v>118.40825703722091</v>
      </c>
      <c r="AI106" s="10"/>
      <c r="AJ106" s="10"/>
    </row>
    <row r="107" spans="1:36" x14ac:dyDescent="0.2">
      <c r="A107" s="20">
        <v>42469</v>
      </c>
      <c r="B107" s="19">
        <v>505</v>
      </c>
      <c r="C107" s="5">
        <v>100</v>
      </c>
      <c r="D107" s="14">
        <v>42377</v>
      </c>
      <c r="E107" s="5">
        <v>208</v>
      </c>
      <c r="F107" s="48">
        <f t="shared" si="20"/>
        <v>2.3180633349627615</v>
      </c>
      <c r="G107" s="7">
        <f t="shared" si="21"/>
        <v>508887774.71999997</v>
      </c>
      <c r="H107" s="23">
        <f t="shared" si="22"/>
        <v>2.3620343645788609E-2</v>
      </c>
      <c r="I107" s="23">
        <f t="shared" si="23"/>
        <v>0.22673841670236605</v>
      </c>
      <c r="J107" s="23">
        <f t="shared" si="24"/>
        <v>0.25035876034815469</v>
      </c>
      <c r="L107" s="8">
        <f t="shared" si="25"/>
        <v>12.020104116027055</v>
      </c>
      <c r="M107" s="8">
        <f t="shared" si="25"/>
        <v>115.38440831920313</v>
      </c>
      <c r="N107" s="10">
        <f t="shared" si="26"/>
        <v>127.40451243523019</v>
      </c>
      <c r="O107" s="10"/>
      <c r="P107" s="10"/>
      <c r="Q107" s="10"/>
      <c r="R107" s="10"/>
      <c r="S107" s="10"/>
      <c r="T107" s="10"/>
      <c r="U107" s="10"/>
      <c r="V107" s="10"/>
      <c r="X107" s="14">
        <v>42377</v>
      </c>
      <c r="Y107" s="32">
        <v>196</v>
      </c>
      <c r="Z107" s="48">
        <f t="shared" si="27"/>
        <v>2.2922560713564759</v>
      </c>
      <c r="AA107" s="7">
        <f t="shared" si="28"/>
        <v>479528864.63999999</v>
      </c>
      <c r="AB107" s="23">
        <f t="shared" si="29"/>
        <v>2.3306358149664207E-2</v>
      </c>
      <c r="AC107" s="23">
        <f t="shared" si="30"/>
        <v>0.21173818906746256</v>
      </c>
      <c r="AD107" s="23">
        <f t="shared" si="31"/>
        <v>0.23504454721712675</v>
      </c>
      <c r="AF107" s="8">
        <f t="shared" si="32"/>
        <v>11.860320735609955</v>
      </c>
      <c r="AG107" s="8">
        <f t="shared" si="33"/>
        <v>107.75097585778364</v>
      </c>
      <c r="AH107" s="10">
        <f t="shared" si="34"/>
        <v>119.6112965933936</v>
      </c>
      <c r="AI107" s="10"/>
      <c r="AJ107" s="10"/>
    </row>
    <row r="108" spans="1:36" x14ac:dyDescent="0.2">
      <c r="A108" s="20">
        <v>42470</v>
      </c>
      <c r="B108" s="19">
        <v>579</v>
      </c>
      <c r="C108" s="5">
        <v>101</v>
      </c>
      <c r="D108" s="14">
        <v>42378</v>
      </c>
      <c r="E108" s="5">
        <v>194</v>
      </c>
      <c r="F108" s="48">
        <f t="shared" si="20"/>
        <v>2.287801729930226</v>
      </c>
      <c r="G108" s="7">
        <f t="shared" si="21"/>
        <v>474635712.95999998</v>
      </c>
      <c r="H108" s="23">
        <f t="shared" si="22"/>
        <v>2.3252588088399615E-2</v>
      </c>
      <c r="I108" s="23">
        <f t="shared" si="23"/>
        <v>0.20942790242322928</v>
      </c>
      <c r="J108" s="23">
        <f t="shared" si="24"/>
        <v>0.2326804905116289</v>
      </c>
      <c r="L108" s="8">
        <f t="shared" si="25"/>
        <v>11.036508725502754</v>
      </c>
      <c r="M108" s="8">
        <f t="shared" si="25"/>
        <v>99.401961780366733</v>
      </c>
      <c r="N108" s="10">
        <f t="shared" si="26"/>
        <v>110.43847050586949</v>
      </c>
      <c r="O108" s="10"/>
      <c r="P108" s="10"/>
      <c r="Q108" s="10"/>
      <c r="R108" s="10"/>
      <c r="S108" s="10"/>
      <c r="T108" s="10"/>
      <c r="U108" s="10"/>
      <c r="V108" s="10"/>
      <c r="X108" s="14">
        <v>42378</v>
      </c>
      <c r="Y108" s="32">
        <v>200</v>
      </c>
      <c r="Z108" s="48">
        <f t="shared" si="27"/>
        <v>2.3010299956639813</v>
      </c>
      <c r="AA108" s="7">
        <f t="shared" si="28"/>
        <v>489315168</v>
      </c>
      <c r="AB108" s="23">
        <f t="shared" si="29"/>
        <v>2.3412635493766487E-2</v>
      </c>
      <c r="AC108" s="23">
        <f t="shared" si="30"/>
        <v>0.21652888849499163</v>
      </c>
      <c r="AD108" s="23">
        <f t="shared" si="31"/>
        <v>0.23994152398875812</v>
      </c>
      <c r="AF108" s="8">
        <f t="shared" si="32"/>
        <v>11.112472939856458</v>
      </c>
      <c r="AG108" s="8">
        <f t="shared" si="33"/>
        <v>102.77234336725668</v>
      </c>
      <c r="AH108" s="10">
        <f t="shared" si="34"/>
        <v>113.88481630711314</v>
      </c>
      <c r="AI108" s="10"/>
      <c r="AJ108" s="10"/>
    </row>
    <row r="109" spans="1:36" x14ac:dyDescent="0.2">
      <c r="A109" s="20">
        <v>42471</v>
      </c>
      <c r="B109" s="19">
        <v>596</v>
      </c>
      <c r="C109" s="5">
        <v>102</v>
      </c>
      <c r="D109" s="14">
        <v>42379</v>
      </c>
      <c r="E109" s="5">
        <v>187</v>
      </c>
      <c r="F109" s="48">
        <f t="shared" si="20"/>
        <v>2.271841606536499</v>
      </c>
      <c r="G109" s="7">
        <f t="shared" si="21"/>
        <v>457509682.07999998</v>
      </c>
      <c r="H109" s="23">
        <f t="shared" si="22"/>
        <v>2.3060943858705354E-2</v>
      </c>
      <c r="I109" s="23">
        <f t="shared" si="23"/>
        <v>0.20182382261300269</v>
      </c>
      <c r="J109" s="23">
        <f t="shared" si="24"/>
        <v>0.22488476647170805</v>
      </c>
      <c r="L109" s="8">
        <f t="shared" si="25"/>
        <v>10.550605093261014</v>
      </c>
      <c r="M109" s="8">
        <f t="shared" si="25"/>
        <v>92.336352919845183</v>
      </c>
      <c r="N109" s="10">
        <f t="shared" si="26"/>
        <v>102.8869580131062</v>
      </c>
      <c r="O109" s="10"/>
      <c r="P109" s="10"/>
      <c r="Q109" s="10"/>
      <c r="R109" s="10"/>
      <c r="S109" s="10"/>
      <c r="T109" s="10"/>
      <c r="U109" s="10"/>
      <c r="V109" s="10"/>
      <c r="X109" s="14">
        <v>42379</v>
      </c>
      <c r="Y109" s="32">
        <v>194</v>
      </c>
      <c r="Z109" s="48">
        <f t="shared" si="27"/>
        <v>2.287801729930226</v>
      </c>
      <c r="AA109" s="7">
        <f t="shared" si="28"/>
        <v>474635712.95999998</v>
      </c>
      <c r="AB109" s="23">
        <f t="shared" si="29"/>
        <v>2.3252588088399615E-2</v>
      </c>
      <c r="AC109" s="23">
        <f t="shared" si="30"/>
        <v>0.20942790242322928</v>
      </c>
      <c r="AD109" s="23">
        <f t="shared" si="31"/>
        <v>0.2326804905116289</v>
      </c>
      <c r="AF109" s="8">
        <f t="shared" si="32"/>
        <v>10.638284183860902</v>
      </c>
      <c r="AG109" s="8">
        <f t="shared" si="33"/>
        <v>95.815293056332891</v>
      </c>
      <c r="AH109" s="10">
        <f t="shared" si="34"/>
        <v>106.45357724019379</v>
      </c>
      <c r="AI109" s="10"/>
      <c r="AJ109" s="10"/>
    </row>
    <row r="110" spans="1:36" x14ac:dyDescent="0.2">
      <c r="A110" s="20">
        <v>42472</v>
      </c>
      <c r="B110" s="19">
        <v>599</v>
      </c>
      <c r="C110" s="5">
        <v>103</v>
      </c>
      <c r="D110" s="14">
        <v>42380</v>
      </c>
      <c r="E110" s="5">
        <v>174</v>
      </c>
      <c r="F110" s="48">
        <f t="shared" si="20"/>
        <v>2.2405492482825999</v>
      </c>
      <c r="G110" s="7">
        <f t="shared" si="21"/>
        <v>425704196.15999997</v>
      </c>
      <c r="H110" s="23">
        <f t="shared" si="22"/>
        <v>2.2689767170905119E-2</v>
      </c>
      <c r="I110" s="23">
        <f t="shared" si="23"/>
        <v>0.18997264652077916</v>
      </c>
      <c r="J110" s="23">
        <f t="shared" si="24"/>
        <v>0.21266241369168429</v>
      </c>
      <c r="L110" s="8">
        <f t="shared" si="25"/>
        <v>9.6591290945477208</v>
      </c>
      <c r="M110" s="8">
        <f t="shared" si="25"/>
        <v>80.872152779516114</v>
      </c>
      <c r="N110" s="10">
        <f t="shared" si="26"/>
        <v>90.531281874063836</v>
      </c>
      <c r="O110" s="10"/>
      <c r="P110" s="10"/>
      <c r="Q110" s="10"/>
      <c r="R110" s="10"/>
      <c r="S110" s="10"/>
      <c r="T110" s="10"/>
      <c r="U110" s="10"/>
      <c r="V110" s="10"/>
      <c r="X110" s="14">
        <v>42380</v>
      </c>
      <c r="Y110" s="32">
        <v>193</v>
      </c>
      <c r="Z110" s="48">
        <f t="shared" si="27"/>
        <v>2.2855573090077739</v>
      </c>
      <c r="AA110" s="7">
        <f t="shared" si="28"/>
        <v>472189137.12</v>
      </c>
      <c r="AB110" s="23">
        <f t="shared" si="29"/>
        <v>2.3225541842986714E-2</v>
      </c>
      <c r="AC110" s="23">
        <f t="shared" si="30"/>
        <v>0.2082949041696196</v>
      </c>
      <c r="AD110" s="23">
        <f t="shared" si="31"/>
        <v>0.23152044601260632</v>
      </c>
      <c r="AF110" s="8">
        <f t="shared" si="32"/>
        <v>9.8872106206491033</v>
      </c>
      <c r="AG110" s="8">
        <f t="shared" si="33"/>
        <v>88.672014743752143</v>
      </c>
      <c r="AH110" s="10">
        <f t="shared" si="34"/>
        <v>98.559225364401243</v>
      </c>
      <c r="AI110" s="10"/>
      <c r="AJ110" s="10"/>
    </row>
    <row r="111" spans="1:36" x14ac:dyDescent="0.2">
      <c r="A111" s="20">
        <v>42473</v>
      </c>
      <c r="B111" s="19">
        <v>665</v>
      </c>
      <c r="C111" s="5">
        <v>104</v>
      </c>
      <c r="D111" s="14">
        <v>42381</v>
      </c>
      <c r="E111" s="5">
        <v>179</v>
      </c>
      <c r="F111" s="48">
        <f t="shared" si="20"/>
        <v>2.2528530309798933</v>
      </c>
      <c r="G111" s="7">
        <f t="shared" si="21"/>
        <v>437937075.35999995</v>
      </c>
      <c r="H111" s="23">
        <f t="shared" si="22"/>
        <v>2.2834991342925357E-2</v>
      </c>
      <c r="I111" s="23">
        <f t="shared" si="23"/>
        <v>0.19414923831597974</v>
      </c>
      <c r="J111" s="23">
        <f t="shared" si="24"/>
        <v>0.2169842296589051</v>
      </c>
      <c r="L111" s="8">
        <f t="shared" si="25"/>
        <v>10.000289324591648</v>
      </c>
      <c r="M111" s="8">
        <f t="shared" si="25"/>
        <v>85.025149611471818</v>
      </c>
      <c r="N111" s="10">
        <f t="shared" si="26"/>
        <v>95.025438936063466</v>
      </c>
      <c r="O111" s="10"/>
      <c r="P111" s="10"/>
      <c r="Q111" s="10"/>
      <c r="R111" s="10"/>
      <c r="S111" s="10"/>
      <c r="T111" s="10"/>
      <c r="U111" s="10"/>
      <c r="V111" s="10"/>
      <c r="X111" s="14">
        <v>42381</v>
      </c>
      <c r="Y111" s="32">
        <v>190</v>
      </c>
      <c r="Z111" s="48">
        <f t="shared" si="27"/>
        <v>2.2787536009528289</v>
      </c>
      <c r="AA111" s="7">
        <f t="shared" si="28"/>
        <v>464849409.59999996</v>
      </c>
      <c r="AB111" s="23">
        <f t="shared" si="29"/>
        <v>2.314374628353123E-2</v>
      </c>
      <c r="AC111" s="23">
        <f t="shared" si="30"/>
        <v>0.20498765596255986</v>
      </c>
      <c r="AD111" s="23">
        <f t="shared" si="31"/>
        <v>0.22813140224609108</v>
      </c>
      <c r="AF111" s="8">
        <f t="shared" si="32"/>
        <v>10.135504560283534</v>
      </c>
      <c r="AG111" s="8">
        <f t="shared" si="33"/>
        <v>89.771694537145322</v>
      </c>
      <c r="AH111" s="10">
        <f t="shared" si="34"/>
        <v>99.907199097428858</v>
      </c>
      <c r="AI111" s="10"/>
      <c r="AJ111" s="10"/>
    </row>
    <row r="112" spans="1:36" x14ac:dyDescent="0.2">
      <c r="A112" s="20">
        <v>42474</v>
      </c>
      <c r="B112" s="19">
        <v>673</v>
      </c>
      <c r="C112" s="5">
        <v>105</v>
      </c>
      <c r="D112" s="14">
        <v>42382</v>
      </c>
      <c r="E112" s="5">
        <v>191</v>
      </c>
      <c r="F112" s="48">
        <f t="shared" si="20"/>
        <v>2.2810333672477277</v>
      </c>
      <c r="G112" s="7">
        <f t="shared" si="21"/>
        <v>467295985.44</v>
      </c>
      <c r="H112" s="23">
        <f t="shared" si="22"/>
        <v>2.3171121955614046E-2</v>
      </c>
      <c r="I112" s="23">
        <f t="shared" si="23"/>
        <v>0.20607451049266245</v>
      </c>
      <c r="J112" s="23">
        <f t="shared" si="24"/>
        <v>0.2292456324482765</v>
      </c>
      <c r="L112" s="8">
        <f t="shared" si="25"/>
        <v>10.827772267999086</v>
      </c>
      <c r="M112" s="8">
        <f t="shared" si="25"/>
        <v>96.297791454734323</v>
      </c>
      <c r="N112" s="10">
        <f t="shared" si="26"/>
        <v>107.1255637227334</v>
      </c>
      <c r="O112" s="10"/>
      <c r="P112" s="10"/>
      <c r="Q112" s="10"/>
      <c r="R112" s="10"/>
      <c r="S112" s="10"/>
      <c r="T112" s="10"/>
      <c r="U112" s="10"/>
      <c r="V112" s="10"/>
      <c r="X112" s="14">
        <v>42382</v>
      </c>
      <c r="Y112" s="32">
        <v>195</v>
      </c>
      <c r="Z112" s="48">
        <f t="shared" si="27"/>
        <v>2.2900346113625178</v>
      </c>
      <c r="AA112" s="7">
        <f t="shared" si="28"/>
        <v>477082288.79999995</v>
      </c>
      <c r="AB112" s="23">
        <f t="shared" si="29"/>
        <v>2.327952653088064E-2</v>
      </c>
      <c r="AC112" s="23">
        <f t="shared" si="30"/>
        <v>0.21057574985327498</v>
      </c>
      <c r="AD112" s="23">
        <f t="shared" si="31"/>
        <v>0.23385527638415562</v>
      </c>
      <c r="AF112" s="8">
        <f t="shared" si="32"/>
        <v>10.878429290824494</v>
      </c>
      <c r="AG112" s="8">
        <f t="shared" si="33"/>
        <v>98.401202537453074</v>
      </c>
      <c r="AH112" s="10">
        <f t="shared" si="34"/>
        <v>109.27963182827757</v>
      </c>
      <c r="AI112" s="10"/>
      <c r="AJ112" s="10"/>
    </row>
    <row r="113" spans="1:36" x14ac:dyDescent="0.2">
      <c r="A113" s="20">
        <v>42475</v>
      </c>
      <c r="B113" s="19">
        <v>711</v>
      </c>
      <c r="C113" s="5">
        <v>106</v>
      </c>
      <c r="D113" s="14">
        <v>42383</v>
      </c>
      <c r="E113" s="5">
        <v>191</v>
      </c>
      <c r="F113" s="48">
        <f t="shared" si="20"/>
        <v>2.2810333672477277</v>
      </c>
      <c r="G113" s="7">
        <f t="shared" si="21"/>
        <v>467295985.44</v>
      </c>
      <c r="H113" s="23">
        <f t="shared" si="22"/>
        <v>2.3171121955614046E-2</v>
      </c>
      <c r="I113" s="23">
        <f t="shared" si="23"/>
        <v>0.20607451049266245</v>
      </c>
      <c r="J113" s="23">
        <f t="shared" si="24"/>
        <v>0.2292456324482765</v>
      </c>
      <c r="L113" s="8">
        <f t="shared" si="25"/>
        <v>10.827772267999086</v>
      </c>
      <c r="M113" s="8">
        <f t="shared" si="25"/>
        <v>96.297791454734323</v>
      </c>
      <c r="N113" s="10">
        <f t="shared" si="26"/>
        <v>107.1255637227334</v>
      </c>
      <c r="O113" s="10"/>
      <c r="P113" s="10"/>
      <c r="Q113" s="10"/>
      <c r="R113" s="10"/>
      <c r="S113" s="10"/>
      <c r="T113" s="10"/>
      <c r="U113" s="10"/>
      <c r="V113" s="10"/>
      <c r="X113" s="14">
        <v>42383</v>
      </c>
      <c r="Y113" s="32">
        <v>198</v>
      </c>
      <c r="Z113" s="48">
        <f t="shared" si="27"/>
        <v>2.2966651902615309</v>
      </c>
      <c r="AA113" s="7">
        <f t="shared" si="28"/>
        <v>484422016.31999999</v>
      </c>
      <c r="AB113" s="23">
        <f t="shared" si="29"/>
        <v>2.335970476416158E-2</v>
      </c>
      <c r="AC113" s="23">
        <f t="shared" si="30"/>
        <v>0.21410583816442141</v>
      </c>
      <c r="AD113" s="23">
        <f t="shared" si="31"/>
        <v>0.23746554292858299</v>
      </c>
      <c r="AF113" s="8">
        <f t="shared" si="32"/>
        <v>10.915896257356348</v>
      </c>
      <c r="AG113" s="8">
        <f t="shared" si="33"/>
        <v>100.05079863350048</v>
      </c>
      <c r="AH113" s="10">
        <f t="shared" si="34"/>
        <v>110.96669489085683</v>
      </c>
      <c r="AI113" s="10"/>
      <c r="AJ113" s="10"/>
    </row>
    <row r="114" spans="1:36" x14ac:dyDescent="0.2">
      <c r="A114" s="20">
        <v>42476</v>
      </c>
      <c r="B114" s="19">
        <v>741</v>
      </c>
      <c r="C114" s="5">
        <v>107</v>
      </c>
      <c r="D114" s="14">
        <v>42384</v>
      </c>
      <c r="E114" s="5">
        <v>187</v>
      </c>
      <c r="F114" s="48">
        <f t="shared" si="20"/>
        <v>2.271841606536499</v>
      </c>
      <c r="G114" s="7">
        <f t="shared" si="21"/>
        <v>457509682.07999998</v>
      </c>
      <c r="H114" s="23">
        <f t="shared" si="22"/>
        <v>2.3060943858705354E-2</v>
      </c>
      <c r="I114" s="23">
        <f t="shared" si="23"/>
        <v>0.20182382261300269</v>
      </c>
      <c r="J114" s="23">
        <f t="shared" si="24"/>
        <v>0.22488476647170805</v>
      </c>
      <c r="L114" s="8">
        <f t="shared" si="25"/>
        <v>10.550605093261014</v>
      </c>
      <c r="M114" s="8">
        <f t="shared" si="25"/>
        <v>92.336352919845183</v>
      </c>
      <c r="N114" s="10">
        <f t="shared" si="26"/>
        <v>102.8869580131062</v>
      </c>
      <c r="O114" s="10"/>
      <c r="P114" s="10"/>
      <c r="Q114" s="10"/>
      <c r="R114" s="10"/>
      <c r="S114" s="10"/>
      <c r="T114" s="10"/>
      <c r="U114" s="10"/>
      <c r="V114" s="10"/>
      <c r="X114" s="14">
        <v>42384</v>
      </c>
      <c r="Y114" s="32">
        <v>195</v>
      </c>
      <c r="Z114" s="48">
        <f t="shared" si="27"/>
        <v>2.2900346113625178</v>
      </c>
      <c r="AA114" s="7">
        <f t="shared" si="28"/>
        <v>477082288.79999995</v>
      </c>
      <c r="AB114" s="23">
        <f t="shared" si="29"/>
        <v>2.327952653088064E-2</v>
      </c>
      <c r="AC114" s="23">
        <f t="shared" si="30"/>
        <v>0.21057574985327498</v>
      </c>
      <c r="AD114" s="23">
        <f t="shared" si="31"/>
        <v>0.23385527638415562</v>
      </c>
      <c r="AF114" s="8">
        <f t="shared" si="32"/>
        <v>10.650608782116127</v>
      </c>
      <c r="AG114" s="8">
        <f t="shared" si="33"/>
        <v>96.340444369129429</v>
      </c>
      <c r="AH114" s="10">
        <f t="shared" si="34"/>
        <v>106.99105315124555</v>
      </c>
      <c r="AI114" s="10"/>
      <c r="AJ114" s="10"/>
    </row>
    <row r="115" spans="1:36" x14ac:dyDescent="0.2">
      <c r="A115" s="20">
        <v>42477</v>
      </c>
      <c r="B115" s="19">
        <v>726</v>
      </c>
      <c r="C115" s="5">
        <v>108</v>
      </c>
      <c r="D115" s="14">
        <v>42385</v>
      </c>
      <c r="E115" s="5">
        <v>188</v>
      </c>
      <c r="F115" s="48">
        <f t="shared" si="20"/>
        <v>2.27415784926368</v>
      </c>
      <c r="G115" s="7">
        <f t="shared" si="21"/>
        <v>459956257.91999996</v>
      </c>
      <c r="H115" s="23">
        <f t="shared" si="22"/>
        <v>2.3088658295480961E-2</v>
      </c>
      <c r="I115" s="23">
        <f t="shared" si="23"/>
        <v>0.20286202485141125</v>
      </c>
      <c r="J115" s="23">
        <f t="shared" si="24"/>
        <v>0.22595068314689221</v>
      </c>
      <c r="L115" s="8">
        <f t="shared" si="25"/>
        <v>10.619772869982988</v>
      </c>
      <c r="M115" s="8">
        <f t="shared" si="25"/>
        <v>93.307657824729162</v>
      </c>
      <c r="N115" s="10">
        <f t="shared" si="26"/>
        <v>103.92743069471214</v>
      </c>
      <c r="O115" s="10"/>
      <c r="P115" s="10"/>
      <c r="Q115" s="10"/>
      <c r="R115" s="10"/>
      <c r="S115" s="10"/>
      <c r="T115" s="10"/>
      <c r="U115" s="10"/>
      <c r="V115" s="10"/>
      <c r="X115" s="14">
        <v>42385</v>
      </c>
      <c r="Y115" s="32">
        <v>195</v>
      </c>
      <c r="Z115" s="48">
        <f t="shared" si="27"/>
        <v>2.2900346113625178</v>
      </c>
      <c r="AA115" s="7">
        <f t="shared" si="28"/>
        <v>477082288.79999995</v>
      </c>
      <c r="AB115" s="23">
        <f t="shared" si="29"/>
        <v>2.327952653088064E-2</v>
      </c>
      <c r="AC115" s="23">
        <f t="shared" si="30"/>
        <v>0.21057574985327498</v>
      </c>
      <c r="AD115" s="23">
        <f t="shared" si="31"/>
        <v>0.23385527638415562</v>
      </c>
      <c r="AF115" s="8">
        <f t="shared" si="32"/>
        <v>10.707563909293217</v>
      </c>
      <c r="AG115" s="8">
        <f t="shared" si="33"/>
        <v>96.855633911210347</v>
      </c>
      <c r="AH115" s="10">
        <f t="shared" si="34"/>
        <v>107.56319782050356</v>
      </c>
      <c r="AI115" s="10"/>
      <c r="AJ115" s="10"/>
    </row>
    <row r="116" spans="1:36" x14ac:dyDescent="0.2">
      <c r="A116" s="20">
        <v>42478</v>
      </c>
      <c r="B116" s="19">
        <v>801</v>
      </c>
      <c r="C116" s="5">
        <v>109</v>
      </c>
      <c r="D116" s="14">
        <v>42386</v>
      </c>
      <c r="E116" s="5">
        <v>182</v>
      </c>
      <c r="F116" s="48">
        <f t="shared" si="20"/>
        <v>2.2600713879850747</v>
      </c>
      <c r="G116" s="7">
        <f t="shared" si="21"/>
        <v>445276802.88</v>
      </c>
      <c r="H116" s="23">
        <f t="shared" si="22"/>
        <v>2.2920623389626825E-2</v>
      </c>
      <c r="I116" s="23">
        <f t="shared" si="23"/>
        <v>0.19689097024362567</v>
      </c>
      <c r="J116" s="23">
        <f t="shared" si="24"/>
        <v>0.21981159363325251</v>
      </c>
      <c r="L116" s="8">
        <f t="shared" si="25"/>
        <v>10.206021902949582</v>
      </c>
      <c r="M116" s="8">
        <f t="shared" si="25"/>
        <v>87.670981746022846</v>
      </c>
      <c r="N116" s="10">
        <f t="shared" si="26"/>
        <v>97.877003648972433</v>
      </c>
      <c r="O116" s="10"/>
      <c r="P116" s="10"/>
      <c r="Q116" s="10"/>
      <c r="R116" s="10"/>
      <c r="S116" s="10"/>
      <c r="T116" s="10"/>
      <c r="U116" s="10"/>
      <c r="V116" s="10"/>
      <c r="X116" s="14">
        <v>42386</v>
      </c>
      <c r="Y116" s="32">
        <v>190</v>
      </c>
      <c r="Z116" s="48">
        <f t="shared" si="27"/>
        <v>2.2787536009528289</v>
      </c>
      <c r="AA116" s="7">
        <f t="shared" si="28"/>
        <v>464849409.59999996</v>
      </c>
      <c r="AB116" s="23">
        <f t="shared" si="29"/>
        <v>2.314374628353123E-2</v>
      </c>
      <c r="AC116" s="23">
        <f t="shared" si="30"/>
        <v>0.20498765596255986</v>
      </c>
      <c r="AD116" s="23">
        <f t="shared" si="31"/>
        <v>0.22813140224609108</v>
      </c>
      <c r="AF116" s="8">
        <f t="shared" si="32"/>
        <v>10.305373351796668</v>
      </c>
      <c r="AG116" s="8">
        <f t="shared" si="33"/>
        <v>91.276248076874012</v>
      </c>
      <c r="AH116" s="10">
        <f t="shared" si="34"/>
        <v>101.58162142867067</v>
      </c>
      <c r="AI116" s="10"/>
      <c r="AJ116" s="10"/>
    </row>
    <row r="117" spans="1:36" x14ac:dyDescent="0.2">
      <c r="A117" s="20">
        <v>42479</v>
      </c>
      <c r="B117" s="19">
        <v>792</v>
      </c>
      <c r="C117" s="5">
        <v>110</v>
      </c>
      <c r="D117" s="14">
        <v>42387</v>
      </c>
      <c r="E117" s="5">
        <v>184</v>
      </c>
      <c r="F117" s="48">
        <f t="shared" si="20"/>
        <v>2.2648178230095364</v>
      </c>
      <c r="G117" s="7">
        <f t="shared" si="21"/>
        <v>450169954.56</v>
      </c>
      <c r="H117" s="23">
        <f t="shared" si="22"/>
        <v>2.2977105718919394E-2</v>
      </c>
      <c r="I117" s="23">
        <f t="shared" si="23"/>
        <v>0.1988112396779087</v>
      </c>
      <c r="J117" s="23">
        <f t="shared" si="24"/>
        <v>0.2217883453968281</v>
      </c>
      <c r="L117" s="8">
        <f t="shared" si="25"/>
        <v>10.34360263740626</v>
      </c>
      <c r="M117" s="8">
        <f t="shared" si="25"/>
        <v>89.49884673182143</v>
      </c>
      <c r="N117" s="10">
        <f t="shared" si="26"/>
        <v>99.842449369227694</v>
      </c>
      <c r="O117" s="10"/>
      <c r="P117" s="10"/>
      <c r="Q117" s="10"/>
      <c r="R117" s="10"/>
      <c r="S117" s="10"/>
      <c r="T117" s="10"/>
      <c r="U117" s="10"/>
      <c r="V117" s="10"/>
      <c r="X117" s="14">
        <v>42387</v>
      </c>
      <c r="Y117" s="32">
        <v>192</v>
      </c>
      <c r="Z117" s="48">
        <f t="shared" si="27"/>
        <v>2.2833012287035497</v>
      </c>
      <c r="AA117" s="7">
        <f t="shared" si="28"/>
        <v>469742561.27999997</v>
      </c>
      <c r="AB117" s="23">
        <f t="shared" si="29"/>
        <v>2.3198386801300382E-2</v>
      </c>
      <c r="AC117" s="23">
        <f t="shared" si="30"/>
        <v>0.20717701760621487</v>
      </c>
      <c r="AD117" s="23">
        <f t="shared" si="31"/>
        <v>0.23037540440751525</v>
      </c>
      <c r="AF117" s="8">
        <f t="shared" si="32"/>
        <v>10.443216732206697</v>
      </c>
      <c r="AG117" s="8">
        <f t="shared" si="33"/>
        <v>93.26486860166608</v>
      </c>
      <c r="AH117" s="10">
        <f t="shared" si="34"/>
        <v>103.70808533387277</v>
      </c>
      <c r="AI117" s="10"/>
      <c r="AJ117" s="10"/>
    </row>
    <row r="118" spans="1:36" x14ac:dyDescent="0.2">
      <c r="A118" s="20">
        <v>42480</v>
      </c>
      <c r="B118" s="19">
        <v>851</v>
      </c>
      <c r="C118" s="5">
        <v>111</v>
      </c>
      <c r="D118" s="14">
        <v>42388</v>
      </c>
      <c r="E118" s="5">
        <v>192</v>
      </c>
      <c r="F118" s="48">
        <f t="shared" si="20"/>
        <v>2.2833012287035497</v>
      </c>
      <c r="G118" s="7">
        <f t="shared" si="21"/>
        <v>469742561.27999997</v>
      </c>
      <c r="H118" s="23">
        <f t="shared" si="22"/>
        <v>2.3198386801300382E-2</v>
      </c>
      <c r="I118" s="23">
        <f t="shared" si="23"/>
        <v>0.20717701760621487</v>
      </c>
      <c r="J118" s="23">
        <f t="shared" si="24"/>
        <v>0.23037540440751525</v>
      </c>
      <c r="L118" s="8">
        <f t="shared" si="25"/>
        <v>10.897269633606987</v>
      </c>
      <c r="M118" s="8">
        <f t="shared" si="25"/>
        <v>97.319862888695013</v>
      </c>
      <c r="N118" s="10">
        <f t="shared" si="26"/>
        <v>108.21713252230199</v>
      </c>
      <c r="O118" s="10"/>
      <c r="P118" s="10"/>
      <c r="Q118" s="10"/>
      <c r="R118" s="10"/>
      <c r="S118" s="10"/>
      <c r="T118" s="10"/>
      <c r="U118" s="10"/>
      <c r="V118" s="10"/>
      <c r="X118" s="14">
        <v>42388</v>
      </c>
      <c r="Y118" s="32">
        <v>198</v>
      </c>
      <c r="Z118" s="48">
        <f t="shared" si="27"/>
        <v>2.2966651902615309</v>
      </c>
      <c r="AA118" s="7">
        <f t="shared" si="28"/>
        <v>484422016.31999999</v>
      </c>
      <c r="AB118" s="23">
        <f t="shared" si="29"/>
        <v>2.335970476416158E-2</v>
      </c>
      <c r="AC118" s="23">
        <f t="shared" si="30"/>
        <v>0.21410583816442141</v>
      </c>
      <c r="AD118" s="23">
        <f t="shared" si="31"/>
        <v>0.23746554292858299</v>
      </c>
      <c r="AF118" s="8">
        <f t="shared" si="32"/>
        <v>10.973047546661878</v>
      </c>
      <c r="AG118" s="8">
        <f t="shared" si="33"/>
        <v>100.57462480435649</v>
      </c>
      <c r="AH118" s="10">
        <f t="shared" si="34"/>
        <v>111.54767235101836</v>
      </c>
      <c r="AI118" s="10"/>
      <c r="AJ118" s="10"/>
    </row>
    <row r="119" spans="1:36" x14ac:dyDescent="0.2">
      <c r="A119" s="20">
        <v>42481</v>
      </c>
      <c r="B119" s="19">
        <v>901</v>
      </c>
      <c r="C119" s="5">
        <v>112</v>
      </c>
      <c r="D119" s="14">
        <v>42389</v>
      </c>
      <c r="E119" s="5">
        <v>200</v>
      </c>
      <c r="F119" s="48">
        <f t="shared" si="20"/>
        <v>2.3010299956639813</v>
      </c>
      <c r="G119" s="7">
        <f t="shared" si="21"/>
        <v>489315168</v>
      </c>
      <c r="H119" s="23">
        <f t="shared" si="22"/>
        <v>2.3412635493766487E-2</v>
      </c>
      <c r="I119" s="23">
        <f t="shared" si="23"/>
        <v>0.21652888849499163</v>
      </c>
      <c r="J119" s="23">
        <f t="shared" si="24"/>
        <v>0.23994152398875812</v>
      </c>
      <c r="L119" s="8">
        <f t="shared" si="25"/>
        <v>11.456157669955113</v>
      </c>
      <c r="M119" s="8">
        <f t="shared" si="25"/>
        <v>105.95086945078009</v>
      </c>
      <c r="N119" s="10">
        <f t="shared" si="26"/>
        <v>117.40702712073521</v>
      </c>
      <c r="O119" s="10"/>
      <c r="P119" s="10"/>
      <c r="Q119" s="10"/>
      <c r="R119" s="10"/>
      <c r="S119" s="10"/>
      <c r="T119" s="10"/>
      <c r="U119" s="10"/>
      <c r="V119" s="10"/>
      <c r="X119" s="14">
        <v>42389</v>
      </c>
      <c r="Y119" s="32">
        <v>199</v>
      </c>
      <c r="Z119" s="48">
        <f t="shared" si="27"/>
        <v>2.2988530764097068</v>
      </c>
      <c r="AA119" s="7">
        <f t="shared" si="28"/>
        <v>486868592.15999997</v>
      </c>
      <c r="AB119" s="23">
        <f t="shared" si="29"/>
        <v>2.3386221650216494E-2</v>
      </c>
      <c r="AC119" s="23">
        <f t="shared" si="30"/>
        <v>0.21531055779873398</v>
      </c>
      <c r="AD119" s="23">
        <f t="shared" si="31"/>
        <v>0.23869677944895049</v>
      </c>
      <c r="AF119" s="8">
        <f t="shared" si="32"/>
        <v>11.443232975660921</v>
      </c>
      <c r="AG119" s="8">
        <f t="shared" si="33"/>
        <v>105.35472176146124</v>
      </c>
      <c r="AH119" s="10">
        <f t="shared" si="34"/>
        <v>116.79795473712215</v>
      </c>
      <c r="AI119" s="10"/>
      <c r="AJ119" s="10"/>
    </row>
    <row r="120" spans="1:36" x14ac:dyDescent="0.2">
      <c r="A120" s="20">
        <v>42482</v>
      </c>
      <c r="B120" s="19">
        <v>949</v>
      </c>
      <c r="C120" s="5">
        <v>113</v>
      </c>
      <c r="D120" s="14">
        <v>42390</v>
      </c>
      <c r="E120" s="5">
        <v>191</v>
      </c>
      <c r="F120" s="48">
        <f t="shared" si="20"/>
        <v>2.2810333672477277</v>
      </c>
      <c r="G120" s="7">
        <f t="shared" si="21"/>
        <v>467295985.44</v>
      </c>
      <c r="H120" s="23">
        <f t="shared" si="22"/>
        <v>2.3171121955614046E-2</v>
      </c>
      <c r="I120" s="23">
        <f t="shared" si="23"/>
        <v>0.20607451049266245</v>
      </c>
      <c r="J120" s="23">
        <f t="shared" si="24"/>
        <v>0.2292456324482765</v>
      </c>
      <c r="L120" s="8">
        <f t="shared" si="25"/>
        <v>10.827772267999086</v>
      </c>
      <c r="M120" s="8">
        <f t="shared" si="25"/>
        <v>96.297791454734323</v>
      </c>
      <c r="N120" s="10">
        <f t="shared" si="26"/>
        <v>107.1255637227334</v>
      </c>
      <c r="O120" s="10"/>
      <c r="P120" s="10"/>
      <c r="Q120" s="10"/>
      <c r="R120" s="10"/>
      <c r="S120" s="10"/>
      <c r="T120" s="10"/>
      <c r="U120" s="10"/>
      <c r="V120" s="10"/>
      <c r="X120" s="14">
        <v>42390</v>
      </c>
      <c r="Y120" s="32">
        <v>196</v>
      </c>
      <c r="Z120" s="48">
        <f t="shared" si="27"/>
        <v>2.2922560713564759</v>
      </c>
      <c r="AA120" s="7">
        <f t="shared" si="28"/>
        <v>479528864.63999999</v>
      </c>
      <c r="AB120" s="23">
        <f t="shared" si="29"/>
        <v>2.3306358149664207E-2</v>
      </c>
      <c r="AC120" s="23">
        <f t="shared" si="30"/>
        <v>0.21173818906746256</v>
      </c>
      <c r="AD120" s="23">
        <f t="shared" si="31"/>
        <v>0.23504454721712675</v>
      </c>
      <c r="AF120" s="8">
        <f t="shared" si="32"/>
        <v>10.890967598564911</v>
      </c>
      <c r="AG120" s="8">
        <f t="shared" si="33"/>
        <v>98.944405715560947</v>
      </c>
      <c r="AH120" s="10">
        <f t="shared" si="34"/>
        <v>109.83537331412586</v>
      </c>
      <c r="AI120" s="10"/>
      <c r="AJ120" s="10"/>
    </row>
    <row r="121" spans="1:36" x14ac:dyDescent="0.2">
      <c r="A121" s="20">
        <v>42483</v>
      </c>
      <c r="B121" s="19">
        <v>935</v>
      </c>
      <c r="C121" s="5">
        <v>114</v>
      </c>
      <c r="D121" s="14">
        <v>42391</v>
      </c>
      <c r="E121" s="5">
        <v>179</v>
      </c>
      <c r="F121" s="48">
        <f t="shared" si="20"/>
        <v>2.2528530309798933</v>
      </c>
      <c r="G121" s="7">
        <f t="shared" si="21"/>
        <v>437937075.35999995</v>
      </c>
      <c r="H121" s="23">
        <f t="shared" si="22"/>
        <v>2.2834991342925357E-2</v>
      </c>
      <c r="I121" s="23">
        <f t="shared" si="23"/>
        <v>0.19414923831597974</v>
      </c>
      <c r="J121" s="23">
        <f t="shared" si="24"/>
        <v>0.2169842296589051</v>
      </c>
      <c r="L121" s="8">
        <f t="shared" si="25"/>
        <v>10.000289324591648</v>
      </c>
      <c r="M121" s="8">
        <f t="shared" si="25"/>
        <v>85.025149611471818</v>
      </c>
      <c r="N121" s="10">
        <f t="shared" si="26"/>
        <v>95.025438936063466</v>
      </c>
      <c r="O121" s="10"/>
      <c r="P121" s="10"/>
      <c r="Q121" s="10"/>
      <c r="R121" s="10"/>
      <c r="S121" s="10"/>
      <c r="T121" s="10"/>
      <c r="U121" s="10"/>
      <c r="V121" s="10"/>
      <c r="X121" s="14">
        <v>42391</v>
      </c>
      <c r="Y121" s="32">
        <v>196</v>
      </c>
      <c r="Z121" s="48">
        <f t="shared" si="27"/>
        <v>2.2922560713564759</v>
      </c>
      <c r="AA121" s="7">
        <f t="shared" si="28"/>
        <v>479528864.63999999</v>
      </c>
      <c r="AB121" s="23">
        <f t="shared" si="29"/>
        <v>2.3306358149664207E-2</v>
      </c>
      <c r="AC121" s="23">
        <f t="shared" si="30"/>
        <v>0.21173818906746256</v>
      </c>
      <c r="AD121" s="23">
        <f t="shared" si="31"/>
        <v>0.23504454721712675</v>
      </c>
      <c r="AF121" s="8">
        <f t="shared" si="32"/>
        <v>10.206718325356643</v>
      </c>
      <c r="AG121" s="8">
        <f t="shared" si="33"/>
        <v>92.728003262227261</v>
      </c>
      <c r="AH121" s="10">
        <f t="shared" si="34"/>
        <v>102.93472158758391</v>
      </c>
      <c r="AI121" s="10"/>
      <c r="AJ121" s="10"/>
    </row>
    <row r="122" spans="1:36" x14ac:dyDescent="0.2">
      <c r="A122" s="20">
        <v>42484</v>
      </c>
      <c r="B122" s="19">
        <v>987</v>
      </c>
      <c r="C122" s="5">
        <v>115</v>
      </c>
      <c r="D122" s="14">
        <v>42392</v>
      </c>
      <c r="E122" s="5">
        <v>190</v>
      </c>
      <c r="F122" s="48">
        <f t="shared" si="20"/>
        <v>2.2787536009528289</v>
      </c>
      <c r="G122" s="7">
        <f t="shared" si="21"/>
        <v>464849409.59999996</v>
      </c>
      <c r="H122" s="23">
        <f t="shared" si="22"/>
        <v>2.314374628353123E-2</v>
      </c>
      <c r="I122" s="23">
        <f t="shared" si="23"/>
        <v>0.20498765596255986</v>
      </c>
      <c r="J122" s="23">
        <f t="shared" si="24"/>
        <v>0.22813140224609108</v>
      </c>
      <c r="L122" s="8">
        <f t="shared" si="25"/>
        <v>10.758356795831686</v>
      </c>
      <c r="M122" s="8">
        <f t="shared" si="25"/>
        <v>95.288390849483861</v>
      </c>
      <c r="N122" s="10">
        <f t="shared" si="26"/>
        <v>106.04674764531555</v>
      </c>
      <c r="O122" s="10"/>
      <c r="P122" s="10"/>
      <c r="Q122" s="10"/>
      <c r="R122" s="10"/>
      <c r="S122" s="10"/>
      <c r="T122" s="10"/>
      <c r="U122" s="10"/>
      <c r="V122" s="10"/>
      <c r="X122" s="14">
        <v>42392</v>
      </c>
      <c r="Y122" s="32">
        <v>193</v>
      </c>
      <c r="Z122" s="48">
        <f t="shared" si="27"/>
        <v>2.2855573090077739</v>
      </c>
      <c r="AA122" s="7">
        <f t="shared" si="28"/>
        <v>472189137.12</v>
      </c>
      <c r="AB122" s="23">
        <f t="shared" si="29"/>
        <v>2.3225541842986714E-2</v>
      </c>
      <c r="AC122" s="23">
        <f t="shared" si="30"/>
        <v>0.2082949041696196</v>
      </c>
      <c r="AD122" s="23">
        <f t="shared" si="31"/>
        <v>0.23152044601260632</v>
      </c>
      <c r="AF122" s="8">
        <f t="shared" si="32"/>
        <v>10.796379413352469</v>
      </c>
      <c r="AG122" s="8">
        <f t="shared" si="33"/>
        <v>96.825763225936228</v>
      </c>
      <c r="AH122" s="10">
        <f t="shared" si="34"/>
        <v>107.6221426392887</v>
      </c>
      <c r="AI122" s="10"/>
      <c r="AJ122" s="10"/>
    </row>
    <row r="123" spans="1:36" x14ac:dyDescent="0.2">
      <c r="A123" s="20">
        <v>42485</v>
      </c>
      <c r="B123" s="19">
        <v>1010</v>
      </c>
      <c r="C123" s="5">
        <v>116</v>
      </c>
      <c r="D123" s="14">
        <v>42393</v>
      </c>
      <c r="E123" s="5">
        <v>189</v>
      </c>
      <c r="F123" s="48">
        <f t="shared" si="20"/>
        <v>2.2764618041732443</v>
      </c>
      <c r="G123" s="7">
        <f t="shared" si="21"/>
        <v>462402833.75999999</v>
      </c>
      <c r="H123" s="23">
        <f t="shared" si="22"/>
        <v>2.3116258747693477E-2</v>
      </c>
      <c r="I123" s="23">
        <f t="shared" si="23"/>
        <v>0.20391673265523025</v>
      </c>
      <c r="J123" s="23">
        <f t="shared" si="24"/>
        <v>0.22703299140292371</v>
      </c>
      <c r="L123" s="8">
        <f t="shared" si="25"/>
        <v>10.689023550862853</v>
      </c>
      <c r="M123" s="8">
        <f t="shared" si="25"/>
        <v>94.291675030858798</v>
      </c>
      <c r="N123" s="10">
        <f t="shared" si="26"/>
        <v>104.98069858172165</v>
      </c>
      <c r="O123" s="10"/>
      <c r="P123" s="10"/>
      <c r="Q123" s="10"/>
      <c r="R123" s="10"/>
      <c r="S123" s="10"/>
      <c r="T123" s="10"/>
      <c r="U123" s="10"/>
      <c r="V123" s="10"/>
      <c r="X123" s="14">
        <v>42393</v>
      </c>
      <c r="Y123" s="32">
        <v>194</v>
      </c>
      <c r="Z123" s="48">
        <f t="shared" si="27"/>
        <v>2.287801729930226</v>
      </c>
      <c r="AA123" s="7">
        <f t="shared" si="28"/>
        <v>474635712.95999998</v>
      </c>
      <c r="AB123" s="23">
        <f t="shared" si="29"/>
        <v>2.3252588088399615E-2</v>
      </c>
      <c r="AC123" s="23">
        <f t="shared" si="30"/>
        <v>0.20942790242322928</v>
      </c>
      <c r="AD123" s="23">
        <f t="shared" si="31"/>
        <v>0.2326804905116289</v>
      </c>
      <c r="AF123" s="8">
        <f t="shared" si="32"/>
        <v>10.752062624330003</v>
      </c>
      <c r="AG123" s="8">
        <f t="shared" si="33"/>
        <v>96.84005554891398</v>
      </c>
      <c r="AH123" s="10">
        <f t="shared" si="34"/>
        <v>107.59211817324399</v>
      </c>
      <c r="AI123" s="10"/>
      <c r="AJ123" s="10"/>
    </row>
    <row r="124" spans="1:36" x14ac:dyDescent="0.2">
      <c r="A124" s="20">
        <v>42486</v>
      </c>
      <c r="B124" s="19">
        <v>1050</v>
      </c>
      <c r="C124" s="5">
        <v>117</v>
      </c>
      <c r="D124" s="14">
        <v>42394</v>
      </c>
      <c r="E124" s="5">
        <v>186</v>
      </c>
      <c r="F124" s="48">
        <f t="shared" si="20"/>
        <v>2.2695129442179165</v>
      </c>
      <c r="G124" s="7">
        <f t="shared" si="21"/>
        <v>455063106.24000001</v>
      </c>
      <c r="H124" s="23">
        <f t="shared" si="22"/>
        <v>2.3033114353294942E-2</v>
      </c>
      <c r="I124" s="23">
        <f t="shared" si="23"/>
        <v>0.20080242192690889</v>
      </c>
      <c r="J124" s="23">
        <f t="shared" si="24"/>
        <v>0.22383553628020383</v>
      </c>
      <c r="L124" s="8">
        <f t="shared" si="25"/>
        <v>10.481520563991527</v>
      </c>
      <c r="M124" s="8">
        <f t="shared" si="25"/>
        <v>91.377773862574244</v>
      </c>
      <c r="N124" s="10">
        <f t="shared" si="26"/>
        <v>101.85929442656577</v>
      </c>
      <c r="O124" s="10"/>
      <c r="P124" s="10"/>
      <c r="Q124" s="10"/>
      <c r="R124" s="10"/>
      <c r="S124" s="10"/>
      <c r="T124" s="10"/>
      <c r="U124" s="10"/>
      <c r="V124" s="10"/>
      <c r="X124" s="14">
        <v>42394</v>
      </c>
      <c r="Y124" s="32">
        <v>193</v>
      </c>
      <c r="Z124" s="48">
        <f t="shared" si="27"/>
        <v>2.2855573090077739</v>
      </c>
      <c r="AA124" s="7">
        <f t="shared" si="28"/>
        <v>472189137.12</v>
      </c>
      <c r="AB124" s="23">
        <f t="shared" si="29"/>
        <v>2.3225541842986714E-2</v>
      </c>
      <c r="AC124" s="23">
        <f t="shared" si="30"/>
        <v>0.2082949041696196</v>
      </c>
      <c r="AD124" s="23">
        <f t="shared" si="31"/>
        <v>0.23152044601260632</v>
      </c>
      <c r="AF124" s="8">
        <f t="shared" si="32"/>
        <v>10.569087215176628</v>
      </c>
      <c r="AG124" s="8">
        <f t="shared" si="33"/>
        <v>94.787326105390221</v>
      </c>
      <c r="AH124" s="10">
        <f t="shared" si="34"/>
        <v>105.35641332056684</v>
      </c>
      <c r="AI124" s="10"/>
      <c r="AJ124" s="10"/>
    </row>
    <row r="125" spans="1:36" x14ac:dyDescent="0.2">
      <c r="A125" s="20">
        <v>42487</v>
      </c>
      <c r="B125" s="19">
        <v>1050</v>
      </c>
      <c r="C125" s="5">
        <v>118</v>
      </c>
      <c r="D125" s="14">
        <v>42395</v>
      </c>
      <c r="E125" s="5">
        <v>189</v>
      </c>
      <c r="F125" s="48">
        <f t="shared" si="20"/>
        <v>2.2764618041732443</v>
      </c>
      <c r="G125" s="7">
        <f t="shared" si="21"/>
        <v>462402833.75999999</v>
      </c>
      <c r="H125" s="23">
        <f t="shared" si="22"/>
        <v>2.3116258747693477E-2</v>
      </c>
      <c r="I125" s="23">
        <f t="shared" si="23"/>
        <v>0.20391673265523025</v>
      </c>
      <c r="J125" s="23">
        <f t="shared" si="24"/>
        <v>0.22703299140292371</v>
      </c>
      <c r="L125" s="8">
        <f t="shared" si="25"/>
        <v>10.689023550862853</v>
      </c>
      <c r="M125" s="8">
        <f t="shared" si="25"/>
        <v>94.291675030858798</v>
      </c>
      <c r="N125" s="10">
        <f t="shared" si="26"/>
        <v>104.98069858172165</v>
      </c>
      <c r="O125" s="10"/>
      <c r="P125" s="10"/>
      <c r="Q125" s="10"/>
      <c r="R125" s="10"/>
      <c r="S125" s="10"/>
      <c r="T125" s="10"/>
      <c r="U125" s="10"/>
      <c r="V125" s="10"/>
      <c r="X125" s="14">
        <v>42395</v>
      </c>
      <c r="Y125" s="32">
        <v>190</v>
      </c>
      <c r="Z125" s="48">
        <f t="shared" si="27"/>
        <v>2.2787536009528289</v>
      </c>
      <c r="AA125" s="7">
        <f t="shared" si="28"/>
        <v>464849409.59999996</v>
      </c>
      <c r="AB125" s="23">
        <f t="shared" si="29"/>
        <v>2.314374628353123E-2</v>
      </c>
      <c r="AC125" s="23">
        <f t="shared" si="30"/>
        <v>0.20498765596255986</v>
      </c>
      <c r="AD125" s="23">
        <f t="shared" si="31"/>
        <v>0.22813140224609108</v>
      </c>
      <c r="AF125" s="8">
        <f t="shared" si="32"/>
        <v>10.701733865327308</v>
      </c>
      <c r="AG125" s="8">
        <f t="shared" si="33"/>
        <v>94.78687300290764</v>
      </c>
      <c r="AH125" s="10">
        <f t="shared" si="34"/>
        <v>105.48860686823495</v>
      </c>
      <c r="AI125" s="10"/>
      <c r="AJ125" s="10"/>
    </row>
    <row r="126" spans="1:36" x14ac:dyDescent="0.2">
      <c r="A126" s="20">
        <v>42488</v>
      </c>
      <c r="B126" s="19">
        <v>1040</v>
      </c>
      <c r="C126" s="5">
        <v>119</v>
      </c>
      <c r="D126" s="14">
        <v>42396</v>
      </c>
      <c r="E126" s="5">
        <v>185</v>
      </c>
      <c r="F126" s="48">
        <f t="shared" si="20"/>
        <v>2.2671717284030137</v>
      </c>
      <c r="G126" s="7">
        <f t="shared" si="21"/>
        <v>452616530.39999998</v>
      </c>
      <c r="H126" s="23">
        <f t="shared" si="22"/>
        <v>2.3005168678971597E-2</v>
      </c>
      <c r="I126" s="23">
        <f t="shared" si="23"/>
        <v>0.19979812485323123</v>
      </c>
      <c r="J126" s="23">
        <f t="shared" si="24"/>
        <v>0.22280329353220282</v>
      </c>
      <c r="L126" s="8">
        <f t="shared" si="25"/>
        <v>10.412519628742876</v>
      </c>
      <c r="M126" s="8">
        <f t="shared" si="25"/>
        <v>90.431934051495517</v>
      </c>
      <c r="N126" s="10">
        <f t="shared" si="26"/>
        <v>100.84445368023839</v>
      </c>
      <c r="O126" s="10"/>
      <c r="P126" s="10"/>
      <c r="Q126" s="10"/>
      <c r="R126" s="10"/>
      <c r="S126" s="10"/>
      <c r="T126" s="10"/>
      <c r="U126" s="10"/>
      <c r="V126" s="10"/>
      <c r="X126" s="14">
        <v>42396</v>
      </c>
      <c r="Y126" s="32">
        <v>191</v>
      </c>
      <c r="Z126" s="48">
        <f t="shared" si="27"/>
        <v>2.2810333672477277</v>
      </c>
      <c r="AA126" s="7">
        <f t="shared" si="28"/>
        <v>467295985.44</v>
      </c>
      <c r="AB126" s="23">
        <f t="shared" si="29"/>
        <v>2.3171121955614046E-2</v>
      </c>
      <c r="AC126" s="23">
        <f t="shared" si="30"/>
        <v>0.20607451049266245</v>
      </c>
      <c r="AD126" s="23">
        <f t="shared" si="31"/>
        <v>0.2292456324482765</v>
      </c>
      <c r="AF126" s="8">
        <f t="shared" si="32"/>
        <v>10.487632825025292</v>
      </c>
      <c r="AG126" s="8">
        <f t="shared" si="33"/>
        <v>93.272729943067262</v>
      </c>
      <c r="AH126" s="10">
        <f t="shared" si="34"/>
        <v>103.76036276809255</v>
      </c>
      <c r="AI126" s="10"/>
      <c r="AJ126" s="10"/>
    </row>
    <row r="127" spans="1:36" x14ac:dyDescent="0.2">
      <c r="A127" s="20">
        <v>42489</v>
      </c>
      <c r="B127" s="19">
        <v>1100</v>
      </c>
      <c r="C127" s="5">
        <v>120</v>
      </c>
      <c r="D127" s="14">
        <v>42397</v>
      </c>
      <c r="E127" s="5">
        <v>191</v>
      </c>
      <c r="F127" s="48">
        <f t="shared" si="20"/>
        <v>2.2810333672477277</v>
      </c>
      <c r="G127" s="7">
        <f t="shared" si="21"/>
        <v>467295985.44</v>
      </c>
      <c r="H127" s="23">
        <f t="shared" si="22"/>
        <v>2.3171121955614046E-2</v>
      </c>
      <c r="I127" s="23">
        <f t="shared" si="23"/>
        <v>0.20607451049266245</v>
      </c>
      <c r="J127" s="23">
        <f t="shared" si="24"/>
        <v>0.2292456324482765</v>
      </c>
      <c r="L127" s="8">
        <f t="shared" si="25"/>
        <v>10.827772267999086</v>
      </c>
      <c r="M127" s="8">
        <f t="shared" si="25"/>
        <v>96.297791454734323</v>
      </c>
      <c r="N127" s="10">
        <f t="shared" si="26"/>
        <v>107.1255637227334</v>
      </c>
      <c r="O127" s="10"/>
      <c r="P127" s="10"/>
      <c r="Q127" s="10"/>
      <c r="R127" s="10"/>
      <c r="S127" s="10"/>
      <c r="T127" s="10"/>
      <c r="U127" s="10"/>
      <c r="V127" s="10"/>
      <c r="X127" s="14">
        <v>42397</v>
      </c>
      <c r="Y127" s="32">
        <v>190</v>
      </c>
      <c r="Z127" s="48">
        <f t="shared" si="27"/>
        <v>2.2787536009528289</v>
      </c>
      <c r="AA127" s="7">
        <f t="shared" si="28"/>
        <v>464849409.59999996</v>
      </c>
      <c r="AB127" s="23">
        <f t="shared" si="29"/>
        <v>2.314374628353123E-2</v>
      </c>
      <c r="AC127" s="23">
        <f t="shared" si="30"/>
        <v>0.20498765596255986</v>
      </c>
      <c r="AD127" s="23">
        <f t="shared" si="31"/>
        <v>0.22813140224609108</v>
      </c>
      <c r="AF127" s="8">
        <f t="shared" si="32"/>
        <v>10.814979726336064</v>
      </c>
      <c r="AG127" s="8">
        <f t="shared" si="33"/>
        <v>95.78990869606011</v>
      </c>
      <c r="AH127" s="10">
        <f t="shared" si="34"/>
        <v>106.60488842239617</v>
      </c>
      <c r="AI127" s="10"/>
      <c r="AJ127" s="10"/>
    </row>
    <row r="128" spans="1:36" x14ac:dyDescent="0.2">
      <c r="A128" s="20">
        <v>42490</v>
      </c>
      <c r="B128" s="19">
        <v>1170</v>
      </c>
      <c r="C128" s="5">
        <v>121</v>
      </c>
      <c r="D128" s="14">
        <v>42398</v>
      </c>
      <c r="E128" s="5">
        <v>190</v>
      </c>
      <c r="F128" s="48">
        <f t="shared" si="20"/>
        <v>2.2787536009528289</v>
      </c>
      <c r="G128" s="7">
        <f t="shared" si="21"/>
        <v>464849409.59999996</v>
      </c>
      <c r="H128" s="23">
        <f t="shared" si="22"/>
        <v>2.314374628353123E-2</v>
      </c>
      <c r="I128" s="23">
        <f t="shared" si="23"/>
        <v>0.20498765596255986</v>
      </c>
      <c r="J128" s="23">
        <f t="shared" si="24"/>
        <v>0.22813140224609108</v>
      </c>
      <c r="L128" s="8">
        <f t="shared" si="25"/>
        <v>10.758356795831686</v>
      </c>
      <c r="M128" s="8">
        <f t="shared" si="25"/>
        <v>95.288390849483861</v>
      </c>
      <c r="N128" s="10">
        <f t="shared" si="26"/>
        <v>106.04674764531555</v>
      </c>
      <c r="O128" s="10"/>
      <c r="P128" s="10"/>
      <c r="Q128" s="10"/>
      <c r="R128" s="10"/>
      <c r="S128" s="10"/>
      <c r="T128" s="10"/>
      <c r="U128" s="10"/>
      <c r="V128" s="10"/>
      <c r="X128" s="14">
        <v>42398</v>
      </c>
      <c r="Y128" s="32">
        <v>190</v>
      </c>
      <c r="Z128" s="48">
        <f t="shared" si="27"/>
        <v>2.2787536009528289</v>
      </c>
      <c r="AA128" s="7">
        <f t="shared" si="28"/>
        <v>464849409.59999996</v>
      </c>
      <c r="AB128" s="23">
        <f t="shared" si="29"/>
        <v>2.314374628353123E-2</v>
      </c>
      <c r="AC128" s="23">
        <f t="shared" si="30"/>
        <v>0.20498765596255986</v>
      </c>
      <c r="AD128" s="23">
        <f t="shared" si="31"/>
        <v>0.22813140224609108</v>
      </c>
      <c r="AF128" s="8">
        <f t="shared" si="32"/>
        <v>10.758356795831686</v>
      </c>
      <c r="AG128" s="8">
        <f t="shared" si="33"/>
        <v>95.288390849483861</v>
      </c>
      <c r="AH128" s="10">
        <f t="shared" si="34"/>
        <v>106.04674764531555</v>
      </c>
      <c r="AI128" s="10"/>
      <c r="AJ128" s="10"/>
    </row>
    <row r="129" spans="1:36" x14ac:dyDescent="0.2">
      <c r="A129" s="20">
        <v>42491</v>
      </c>
      <c r="B129" s="19">
        <v>1190</v>
      </c>
      <c r="C129" s="5">
        <v>122</v>
      </c>
      <c r="D129" s="14">
        <v>42399</v>
      </c>
      <c r="E129" s="5">
        <v>193</v>
      </c>
      <c r="F129" s="48">
        <f t="shared" si="20"/>
        <v>2.2855573090077739</v>
      </c>
      <c r="G129" s="7">
        <f t="shared" si="21"/>
        <v>472189137.12</v>
      </c>
      <c r="H129" s="23">
        <f t="shared" si="22"/>
        <v>2.3225541842986714E-2</v>
      </c>
      <c r="I129" s="23">
        <f t="shared" si="23"/>
        <v>0.2082949041696196</v>
      </c>
      <c r="J129" s="23">
        <f t="shared" si="24"/>
        <v>0.23152044601260632</v>
      </c>
      <c r="L129" s="8">
        <f t="shared" si="25"/>
        <v>10.966848561984351</v>
      </c>
      <c r="M129" s="8">
        <f t="shared" si="25"/>
        <v>98.354591066345762</v>
      </c>
      <c r="N129" s="10">
        <f t="shared" si="26"/>
        <v>109.32143962833011</v>
      </c>
      <c r="O129" s="10"/>
      <c r="P129" s="10"/>
      <c r="Q129" s="10"/>
      <c r="R129" s="10"/>
      <c r="S129" s="10"/>
      <c r="T129" s="10"/>
      <c r="U129" s="10"/>
      <c r="V129" s="10"/>
      <c r="X129" s="14">
        <v>42399</v>
      </c>
      <c r="Y129" s="32">
        <v>192</v>
      </c>
      <c r="Z129" s="48">
        <f t="shared" si="27"/>
        <v>2.2833012287035497</v>
      </c>
      <c r="AA129" s="7">
        <f t="shared" si="28"/>
        <v>469742561.27999997</v>
      </c>
      <c r="AB129" s="23">
        <f t="shared" si="29"/>
        <v>2.3198386801300382E-2</v>
      </c>
      <c r="AC129" s="23">
        <f t="shared" si="30"/>
        <v>0.20717701760621487</v>
      </c>
      <c r="AD129" s="23">
        <f t="shared" si="31"/>
        <v>0.23037540440751525</v>
      </c>
      <c r="AF129" s="8">
        <f t="shared" si="32"/>
        <v>10.954026246282025</v>
      </c>
      <c r="AG129" s="8">
        <f t="shared" si="33"/>
        <v>97.826737174573651</v>
      </c>
      <c r="AH129" s="10">
        <f t="shared" si="34"/>
        <v>108.78076342085568</v>
      </c>
      <c r="AI129" s="10"/>
      <c r="AJ129" s="10"/>
    </row>
    <row r="130" spans="1:36" x14ac:dyDescent="0.2">
      <c r="A130" s="20">
        <v>42492</v>
      </c>
      <c r="B130" s="19">
        <v>1250</v>
      </c>
      <c r="C130" s="5">
        <v>123</v>
      </c>
      <c r="D130" s="14">
        <v>42400</v>
      </c>
      <c r="E130" s="5">
        <v>202</v>
      </c>
      <c r="F130" s="48">
        <f t="shared" si="20"/>
        <v>2.3053513694466239</v>
      </c>
      <c r="G130" s="7">
        <f t="shared" si="21"/>
        <v>494208319.68000001</v>
      </c>
      <c r="H130" s="23">
        <f t="shared" si="22"/>
        <v>2.346515769132846E-2</v>
      </c>
      <c r="I130" s="23">
        <f t="shared" si="23"/>
        <v>0.2190054533896113</v>
      </c>
      <c r="J130" s="23">
        <f t="shared" si="24"/>
        <v>0.24247061108093976</v>
      </c>
      <c r="L130" s="8">
        <f t="shared" si="25"/>
        <v>11.596676153657667</v>
      </c>
      <c r="M130" s="8">
        <f t="shared" si="25"/>
        <v>108.23431712043637</v>
      </c>
      <c r="N130" s="10">
        <f t="shared" si="26"/>
        <v>119.83099327409404</v>
      </c>
      <c r="O130" s="10"/>
      <c r="P130" s="10"/>
      <c r="Q130" s="10"/>
      <c r="R130" s="10"/>
      <c r="S130" s="10"/>
      <c r="T130" s="10"/>
      <c r="U130" s="10"/>
      <c r="V130" s="10"/>
      <c r="X130" s="14">
        <v>42400</v>
      </c>
      <c r="Y130" s="32">
        <v>192</v>
      </c>
      <c r="Z130" s="48">
        <f t="shared" si="27"/>
        <v>2.2833012287035497</v>
      </c>
      <c r="AA130" s="7">
        <f t="shared" si="28"/>
        <v>469742561.27999997</v>
      </c>
      <c r="AB130" s="23">
        <f t="shared" si="29"/>
        <v>2.3198386801300382E-2</v>
      </c>
      <c r="AC130" s="23">
        <f t="shared" si="30"/>
        <v>0.20717701760621487</v>
      </c>
      <c r="AD130" s="23">
        <f t="shared" si="31"/>
        <v>0.23037540440751525</v>
      </c>
      <c r="AF130" s="8">
        <f t="shared" si="32"/>
        <v>11.464835760357351</v>
      </c>
      <c r="AG130" s="8">
        <f t="shared" si="33"/>
        <v>102.38860574748122</v>
      </c>
      <c r="AH130" s="10">
        <f t="shared" si="34"/>
        <v>113.85344150783857</v>
      </c>
      <c r="AI130" s="10"/>
      <c r="AJ130" s="10"/>
    </row>
    <row r="131" spans="1:36" x14ac:dyDescent="0.2">
      <c r="A131" s="20">
        <v>42493</v>
      </c>
      <c r="B131" s="19">
        <v>1360</v>
      </c>
      <c r="C131" s="5">
        <v>124</v>
      </c>
      <c r="D131" s="14">
        <v>42401</v>
      </c>
      <c r="E131" s="5">
        <v>210</v>
      </c>
      <c r="F131" s="48">
        <f t="shared" si="20"/>
        <v>2.3222192947339191</v>
      </c>
      <c r="G131" s="7">
        <f t="shared" si="21"/>
        <v>513780926.39999998</v>
      </c>
      <c r="H131" s="23">
        <f t="shared" si="22"/>
        <v>2.3671301328080839E-2</v>
      </c>
      <c r="I131" s="23">
        <f t="shared" si="23"/>
        <v>0.22941154863844382</v>
      </c>
      <c r="J131" s="23">
        <f t="shared" si="24"/>
        <v>0.25308284996652464</v>
      </c>
      <c r="L131" s="8">
        <f t="shared" si="25"/>
        <v>12.161863125434923</v>
      </c>
      <c r="M131" s="8">
        <f t="shared" si="25"/>
        <v>117.86727798631831</v>
      </c>
      <c r="N131" s="10">
        <f t="shared" si="26"/>
        <v>130.02914111175323</v>
      </c>
      <c r="O131" s="10"/>
      <c r="P131" s="10"/>
      <c r="Q131" s="10"/>
      <c r="R131" s="10"/>
      <c r="S131" s="10"/>
      <c r="T131" s="10"/>
      <c r="U131" s="10"/>
      <c r="V131" s="10"/>
      <c r="X131" s="14">
        <v>42401</v>
      </c>
      <c r="Y131" s="32">
        <v>191</v>
      </c>
      <c r="Z131" s="48">
        <f t="shared" si="27"/>
        <v>2.2810333672477277</v>
      </c>
      <c r="AA131" s="7">
        <f t="shared" si="28"/>
        <v>467295985.44</v>
      </c>
      <c r="AB131" s="23">
        <f t="shared" si="29"/>
        <v>2.3171121955614046E-2</v>
      </c>
      <c r="AC131" s="23">
        <f t="shared" si="30"/>
        <v>0.20607451049266245</v>
      </c>
      <c r="AD131" s="23">
        <f t="shared" si="31"/>
        <v>0.2292456324482765</v>
      </c>
      <c r="AF131" s="8">
        <f t="shared" si="32"/>
        <v>11.904880504082763</v>
      </c>
      <c r="AG131" s="8">
        <f t="shared" si="33"/>
        <v>105.87715290834664</v>
      </c>
      <c r="AH131" s="10">
        <f t="shared" si="34"/>
        <v>117.78203341242941</v>
      </c>
      <c r="AI131" s="10"/>
      <c r="AJ131" s="10"/>
    </row>
    <row r="132" spans="1:36" x14ac:dyDescent="0.2">
      <c r="A132" s="20">
        <v>42494</v>
      </c>
      <c r="B132" s="19">
        <v>1390</v>
      </c>
      <c r="C132" s="5">
        <v>125</v>
      </c>
      <c r="D132" s="14">
        <v>42402</v>
      </c>
      <c r="E132" s="5">
        <v>188</v>
      </c>
      <c r="F132" s="48">
        <f t="shared" si="20"/>
        <v>2.27415784926368</v>
      </c>
      <c r="G132" s="7">
        <f t="shared" si="21"/>
        <v>459956257.91999996</v>
      </c>
      <c r="H132" s="23">
        <f t="shared" si="22"/>
        <v>2.3088658295480961E-2</v>
      </c>
      <c r="I132" s="23">
        <f t="shared" si="23"/>
        <v>0.20286202485141125</v>
      </c>
      <c r="J132" s="23">
        <f t="shared" si="24"/>
        <v>0.22595068314689221</v>
      </c>
      <c r="L132" s="8">
        <f t="shared" si="25"/>
        <v>10.619772869982988</v>
      </c>
      <c r="M132" s="8">
        <f t="shared" si="25"/>
        <v>93.307657824729162</v>
      </c>
      <c r="N132" s="10">
        <f t="shared" si="26"/>
        <v>103.92743069471214</v>
      </c>
      <c r="O132" s="10"/>
      <c r="P132" s="10"/>
      <c r="Q132" s="10"/>
      <c r="R132" s="10"/>
      <c r="S132" s="10"/>
      <c r="T132" s="10"/>
      <c r="U132" s="10"/>
      <c r="V132" s="10"/>
      <c r="X132" s="14">
        <v>42402</v>
      </c>
      <c r="Y132" s="32">
        <v>190</v>
      </c>
      <c r="Z132" s="48">
        <f t="shared" si="27"/>
        <v>2.2787536009528289</v>
      </c>
      <c r="AA132" s="7">
        <f t="shared" si="28"/>
        <v>464849409.59999996</v>
      </c>
      <c r="AB132" s="23">
        <f t="shared" si="29"/>
        <v>2.314374628353123E-2</v>
      </c>
      <c r="AC132" s="23">
        <f t="shared" si="30"/>
        <v>0.20498765596255986</v>
      </c>
      <c r="AD132" s="23">
        <f t="shared" si="31"/>
        <v>0.22813140224609108</v>
      </c>
      <c r="AF132" s="8">
        <f t="shared" si="32"/>
        <v>10.645110934822929</v>
      </c>
      <c r="AG132" s="8">
        <f t="shared" si="33"/>
        <v>94.285355156331406</v>
      </c>
      <c r="AH132" s="10">
        <f t="shared" si="34"/>
        <v>104.93046609115433</v>
      </c>
      <c r="AI132" s="10"/>
      <c r="AJ132" s="10"/>
    </row>
    <row r="133" spans="1:36" x14ac:dyDescent="0.2">
      <c r="A133" s="20">
        <v>42495</v>
      </c>
      <c r="B133" s="19">
        <v>1560</v>
      </c>
      <c r="C133" s="5">
        <v>126</v>
      </c>
      <c r="D133" s="14">
        <v>42403</v>
      </c>
      <c r="E133" s="5">
        <v>183</v>
      </c>
      <c r="F133" s="48">
        <f t="shared" si="20"/>
        <v>2.2624510897304293</v>
      </c>
      <c r="G133" s="7">
        <f t="shared" si="21"/>
        <v>447723378.71999997</v>
      </c>
      <c r="H133" s="23">
        <f t="shared" si="22"/>
        <v>2.2948924339444607E-2</v>
      </c>
      <c r="I133" s="23">
        <f t="shared" si="23"/>
        <v>0.19784208106997703</v>
      </c>
      <c r="J133" s="23">
        <f t="shared" si="24"/>
        <v>0.22079100540942165</v>
      </c>
      <c r="L133" s="8">
        <f t="shared" si="25"/>
        <v>10.274769943245783</v>
      </c>
      <c r="M133" s="8">
        <f t="shared" si="25"/>
        <v>88.578524989646255</v>
      </c>
      <c r="N133" s="10">
        <f t="shared" si="26"/>
        <v>98.853294932892041</v>
      </c>
      <c r="O133" s="10"/>
      <c r="P133" s="10"/>
      <c r="Q133" s="10"/>
      <c r="R133" s="10"/>
      <c r="S133" s="10"/>
      <c r="T133" s="10"/>
      <c r="U133" s="10"/>
      <c r="V133" s="10"/>
      <c r="X133" s="14">
        <v>42403</v>
      </c>
      <c r="Y133" s="32">
        <v>191</v>
      </c>
      <c r="Z133" s="48">
        <f t="shared" si="27"/>
        <v>2.2810333672477277</v>
      </c>
      <c r="AA133" s="7">
        <f t="shared" si="28"/>
        <v>467295985.44</v>
      </c>
      <c r="AB133" s="23">
        <f t="shared" si="29"/>
        <v>2.3171121955614046E-2</v>
      </c>
      <c r="AC133" s="23">
        <f t="shared" si="30"/>
        <v>0.20607451049266245</v>
      </c>
      <c r="AD133" s="23">
        <f t="shared" si="31"/>
        <v>0.2292456324482765</v>
      </c>
      <c r="AF133" s="8">
        <f t="shared" si="32"/>
        <v>10.374253010700693</v>
      </c>
      <c r="AG133" s="8">
        <f t="shared" si="33"/>
        <v>92.264376105844917</v>
      </c>
      <c r="AH133" s="10">
        <f t="shared" si="34"/>
        <v>102.63862911654562</v>
      </c>
      <c r="AI133" s="10"/>
      <c r="AJ133" s="10"/>
    </row>
    <row r="134" spans="1:36" x14ac:dyDescent="0.2">
      <c r="A134" s="20">
        <v>42496</v>
      </c>
      <c r="B134" s="19">
        <v>1610</v>
      </c>
      <c r="C134" s="5">
        <v>127</v>
      </c>
      <c r="D134" s="14">
        <v>42404</v>
      </c>
      <c r="E134" s="5">
        <v>173</v>
      </c>
      <c r="F134" s="48">
        <f t="shared" si="20"/>
        <v>2.2380461031287955</v>
      </c>
      <c r="G134" s="7">
        <f t="shared" si="21"/>
        <v>423257620.31999999</v>
      </c>
      <c r="H134" s="23">
        <f t="shared" si="22"/>
        <v>2.2660335269151729E-2</v>
      </c>
      <c r="I134" s="23">
        <f t="shared" si="23"/>
        <v>0.18919958721982333</v>
      </c>
      <c r="J134" s="23">
        <f t="shared" si="24"/>
        <v>0.21185992248897506</v>
      </c>
      <c r="L134" s="8">
        <f t="shared" si="25"/>
        <v>9.5911595816745265</v>
      </c>
      <c r="M134" s="8">
        <f t="shared" si="25"/>
        <v>80.080167052188713</v>
      </c>
      <c r="N134" s="10">
        <f t="shared" si="26"/>
        <v>89.671326633863245</v>
      </c>
      <c r="O134" s="10"/>
      <c r="P134" s="10"/>
      <c r="Q134" s="10"/>
      <c r="R134" s="10"/>
      <c r="S134" s="10"/>
      <c r="T134" s="10"/>
      <c r="U134" s="10"/>
      <c r="V134" s="10"/>
      <c r="X134" s="14">
        <v>42404</v>
      </c>
      <c r="Y134" s="32">
        <v>192</v>
      </c>
      <c r="Z134" s="48">
        <f t="shared" si="27"/>
        <v>2.2833012287035497</v>
      </c>
      <c r="AA134" s="7">
        <f t="shared" si="28"/>
        <v>469742561.27999997</v>
      </c>
      <c r="AB134" s="23">
        <f t="shared" si="29"/>
        <v>2.3198386801300382E-2</v>
      </c>
      <c r="AC134" s="23">
        <f t="shared" si="30"/>
        <v>0.20717701760621487</v>
      </c>
      <c r="AD134" s="23">
        <f t="shared" si="31"/>
        <v>0.23037540440751525</v>
      </c>
      <c r="AF134" s="8">
        <f t="shared" si="32"/>
        <v>9.8188939927812964</v>
      </c>
      <c r="AG134" s="8">
        <f t="shared" si="33"/>
        <v>87.689251457001248</v>
      </c>
      <c r="AH134" s="10">
        <f t="shared" si="34"/>
        <v>97.508145449782546</v>
      </c>
      <c r="AI134" s="10"/>
      <c r="AJ134" s="10"/>
    </row>
    <row r="135" spans="1:36" x14ac:dyDescent="0.2">
      <c r="A135" s="20">
        <v>42497</v>
      </c>
      <c r="B135" s="19">
        <v>1590</v>
      </c>
      <c r="C135" s="5">
        <v>128</v>
      </c>
      <c r="D135" s="14">
        <v>42405</v>
      </c>
      <c r="E135" s="5">
        <v>180</v>
      </c>
      <c r="F135" s="48">
        <f t="shared" si="20"/>
        <v>2.255272505103306</v>
      </c>
      <c r="G135" s="7">
        <f t="shared" si="21"/>
        <v>440383651.19999999</v>
      </c>
      <c r="H135" s="23">
        <f t="shared" si="22"/>
        <v>2.2863658086989407E-2</v>
      </c>
      <c r="I135" s="23">
        <f t="shared" si="23"/>
        <v>0.19504421052519305</v>
      </c>
      <c r="J135" s="23">
        <f t="shared" si="24"/>
        <v>0.21790786861218245</v>
      </c>
      <c r="L135" s="8">
        <f t="shared" si="25"/>
        <v>10.068781228136801</v>
      </c>
      <c r="M135" s="8">
        <f t="shared" si="25"/>
        <v>85.894281576505989</v>
      </c>
      <c r="N135" s="10">
        <f t="shared" si="26"/>
        <v>95.963062804642789</v>
      </c>
      <c r="O135" s="10"/>
      <c r="P135" s="10"/>
      <c r="Q135" s="10"/>
      <c r="R135" s="10"/>
      <c r="S135" s="10"/>
      <c r="T135" s="10"/>
      <c r="U135" s="10"/>
      <c r="V135" s="10"/>
      <c r="X135" s="14">
        <v>42405</v>
      </c>
      <c r="Y135" s="32">
        <v>193</v>
      </c>
      <c r="Z135" s="48">
        <f t="shared" si="27"/>
        <v>2.2855573090077739</v>
      </c>
      <c r="AA135" s="7">
        <f t="shared" si="28"/>
        <v>472189137.12</v>
      </c>
      <c r="AB135" s="23">
        <f t="shared" si="29"/>
        <v>2.3225541842986714E-2</v>
      </c>
      <c r="AC135" s="23">
        <f t="shared" si="30"/>
        <v>0.2082949041696196</v>
      </c>
      <c r="AD135" s="23">
        <f t="shared" si="31"/>
        <v>0.23152044601260632</v>
      </c>
      <c r="AF135" s="8">
        <f t="shared" si="32"/>
        <v>10.228148917912865</v>
      </c>
      <c r="AG135" s="8">
        <f t="shared" si="33"/>
        <v>91.729670424571182</v>
      </c>
      <c r="AH135" s="10">
        <f t="shared" si="34"/>
        <v>101.95781934248404</v>
      </c>
      <c r="AI135" s="10"/>
      <c r="AJ135" s="10"/>
    </row>
    <row r="136" spans="1:36" x14ac:dyDescent="0.2">
      <c r="A136" s="20">
        <v>42498</v>
      </c>
      <c r="B136" s="19">
        <v>1620</v>
      </c>
      <c r="C136" s="5">
        <v>129</v>
      </c>
      <c r="D136" s="14">
        <v>42406</v>
      </c>
      <c r="E136" s="5">
        <v>180</v>
      </c>
      <c r="F136" s="48">
        <f t="shared" si="20"/>
        <v>2.255272505103306</v>
      </c>
      <c r="G136" s="7">
        <f t="shared" si="21"/>
        <v>440383651.19999999</v>
      </c>
      <c r="H136" s="23">
        <f t="shared" si="22"/>
        <v>2.2863658086989407E-2</v>
      </c>
      <c r="I136" s="23">
        <f t="shared" si="23"/>
        <v>0.19504421052519305</v>
      </c>
      <c r="J136" s="23">
        <f t="shared" si="24"/>
        <v>0.21790786861218245</v>
      </c>
      <c r="L136" s="8">
        <f t="shared" si="25"/>
        <v>10.068781228136801</v>
      </c>
      <c r="M136" s="8">
        <f t="shared" si="25"/>
        <v>85.894281576505989</v>
      </c>
      <c r="N136" s="10">
        <f t="shared" si="26"/>
        <v>95.963062804642789</v>
      </c>
      <c r="O136" s="10"/>
      <c r="P136" s="10"/>
      <c r="Q136" s="10"/>
      <c r="R136" s="10"/>
      <c r="S136" s="10"/>
      <c r="T136" s="10"/>
      <c r="U136" s="10"/>
      <c r="V136" s="10"/>
      <c r="X136" s="14">
        <v>42406</v>
      </c>
      <c r="Y136" s="32">
        <v>192</v>
      </c>
      <c r="Z136" s="48">
        <f t="shared" si="27"/>
        <v>2.2833012287035497</v>
      </c>
      <c r="AA136" s="7">
        <f t="shared" si="28"/>
        <v>469742561.27999997</v>
      </c>
      <c r="AB136" s="23">
        <f t="shared" si="29"/>
        <v>2.3198386801300382E-2</v>
      </c>
      <c r="AC136" s="23">
        <f t="shared" si="30"/>
        <v>0.20717701760621487</v>
      </c>
      <c r="AD136" s="23">
        <f t="shared" si="31"/>
        <v>0.23037540440751525</v>
      </c>
      <c r="AF136" s="8">
        <f t="shared" si="32"/>
        <v>10.216190281506551</v>
      </c>
      <c r="AG136" s="8">
        <f t="shared" si="33"/>
        <v>91.2373714581516</v>
      </c>
      <c r="AH136" s="10">
        <f t="shared" si="34"/>
        <v>101.45356173965816</v>
      </c>
      <c r="AI136" s="10"/>
      <c r="AJ136" s="10"/>
    </row>
    <row r="137" spans="1:36" x14ac:dyDescent="0.2">
      <c r="A137" s="20">
        <v>42499</v>
      </c>
      <c r="B137" s="19">
        <v>1610</v>
      </c>
      <c r="C137" s="5">
        <v>130</v>
      </c>
      <c r="D137" s="14">
        <v>42407</v>
      </c>
      <c r="E137" s="5">
        <v>201</v>
      </c>
      <c r="F137" s="48">
        <f t="shared" ref="F137:F200" si="35">LOG10(E137)</f>
        <v>2.3031960574204891</v>
      </c>
      <c r="G137" s="7">
        <f t="shared" ref="G137:G200" si="36">(E137*60*60*24)*28.31685</f>
        <v>491761743.83999997</v>
      </c>
      <c r="H137" s="23">
        <f t="shared" ref="H137:H200" si="37">(POWER(E137,$G$6))*$H$6</f>
        <v>2.3438947207449459E-2</v>
      </c>
      <c r="I137" s="23">
        <f t="shared" ref="I137:I200" si="38">(($I$6*(F137*F137))+($J$6*F137)+$K$6)</f>
        <v>0.21776059672104786</v>
      </c>
      <c r="J137" s="23">
        <f t="shared" ref="J137:J200" si="39">H137+I137</f>
        <v>0.24119954392849732</v>
      </c>
      <c r="L137" s="8">
        <f t="shared" ref="L137:M200" si="40">(H137*$G137)/1000000</f>
        <v>11.526377552509043</v>
      </c>
      <c r="M137" s="8">
        <f t="shared" si="40"/>
        <v>107.08633078318147</v>
      </c>
      <c r="N137" s="10">
        <f t="shared" ref="N137:N200" si="41">L137+M137</f>
        <v>118.61270833569051</v>
      </c>
      <c r="O137" s="10"/>
      <c r="P137" s="10"/>
      <c r="Q137" s="10"/>
      <c r="R137" s="10"/>
      <c r="S137" s="10"/>
      <c r="T137" s="10"/>
      <c r="U137" s="10"/>
      <c r="V137" s="10"/>
      <c r="X137" s="14">
        <v>42407</v>
      </c>
      <c r="Y137" s="32">
        <v>194</v>
      </c>
      <c r="Z137" s="48">
        <f t="shared" ref="Z137:Z200" si="42">LOG10(Y137)</f>
        <v>2.287801729930226</v>
      </c>
      <c r="AA137" s="7">
        <f t="shared" ref="AA137:AA200" si="43">(Y137*60*60*24)*28.31685</f>
        <v>474635712.95999998</v>
      </c>
      <c r="AB137" s="23">
        <f t="shared" ref="AB137:AB200" si="44">(POWER(Y137,$G$6))*$H$6</f>
        <v>2.3252588088399615E-2</v>
      </c>
      <c r="AC137" s="23">
        <f t="shared" ref="AC137:AC200" si="45">(($I$6*(Z137*Z137))+($J$6*Z137)+$K$6)</f>
        <v>0.20942790242322928</v>
      </c>
      <c r="AD137" s="23">
        <f t="shared" ref="AD137:AD200" si="46">AB137+AC137</f>
        <v>0.2326804905116289</v>
      </c>
      <c r="AF137" s="8">
        <f t="shared" ref="AF137:AF200" si="47">(AB137*$G137)/1000000</f>
        <v>11.434733267144605</v>
      </c>
      <c r="AG137" s="8">
        <f t="shared" ref="AG137:AG200" si="48">(AC137*$G137)/1000000</f>
        <v>102.98863050440059</v>
      </c>
      <c r="AH137" s="10">
        <f t="shared" ref="AH137:AH200" si="49">AF137+AG137</f>
        <v>114.4233637715452</v>
      </c>
      <c r="AI137" s="10"/>
      <c r="AJ137" s="10"/>
    </row>
    <row r="138" spans="1:36" x14ac:dyDescent="0.2">
      <c r="A138" s="20">
        <v>42500</v>
      </c>
      <c r="B138" s="19">
        <v>1600</v>
      </c>
      <c r="C138" s="5">
        <v>131</v>
      </c>
      <c r="D138" s="14">
        <v>42408</v>
      </c>
      <c r="E138" s="5">
        <v>210</v>
      </c>
      <c r="F138" s="48">
        <f t="shared" si="35"/>
        <v>2.3222192947339191</v>
      </c>
      <c r="G138" s="7">
        <f t="shared" si="36"/>
        <v>513780926.39999998</v>
      </c>
      <c r="H138" s="23">
        <f t="shared" si="37"/>
        <v>2.3671301328080839E-2</v>
      </c>
      <c r="I138" s="23">
        <f t="shared" si="38"/>
        <v>0.22941154863844382</v>
      </c>
      <c r="J138" s="23">
        <f t="shared" si="39"/>
        <v>0.25308284996652464</v>
      </c>
      <c r="L138" s="8">
        <f t="shared" si="40"/>
        <v>12.161863125434923</v>
      </c>
      <c r="M138" s="8">
        <f t="shared" si="40"/>
        <v>117.86727798631831</v>
      </c>
      <c r="N138" s="10">
        <f t="shared" si="41"/>
        <v>130.02914111175323</v>
      </c>
      <c r="O138" s="10"/>
      <c r="P138" s="10"/>
      <c r="Q138" s="10"/>
      <c r="R138" s="10"/>
      <c r="S138" s="10"/>
      <c r="T138" s="10"/>
      <c r="U138" s="10"/>
      <c r="V138" s="10"/>
      <c r="X138" s="14">
        <v>42408</v>
      </c>
      <c r="Y138" s="32">
        <v>192</v>
      </c>
      <c r="Z138" s="48">
        <f t="shared" si="42"/>
        <v>2.2833012287035497</v>
      </c>
      <c r="AA138" s="7">
        <f t="shared" si="43"/>
        <v>469742561.27999997</v>
      </c>
      <c r="AB138" s="23">
        <f t="shared" si="44"/>
        <v>2.3198386801300382E-2</v>
      </c>
      <c r="AC138" s="23">
        <f t="shared" si="45"/>
        <v>0.20717701760621487</v>
      </c>
      <c r="AD138" s="23">
        <f t="shared" si="46"/>
        <v>0.23037540440751525</v>
      </c>
      <c r="AF138" s="8">
        <f t="shared" si="47"/>
        <v>11.918888661757643</v>
      </c>
      <c r="AG138" s="8">
        <f t="shared" si="48"/>
        <v>106.44360003451018</v>
      </c>
      <c r="AH138" s="10">
        <f t="shared" si="49"/>
        <v>118.36248869626783</v>
      </c>
      <c r="AI138" s="10"/>
      <c r="AJ138" s="10"/>
    </row>
    <row r="139" spans="1:36" x14ac:dyDescent="0.2">
      <c r="A139" s="20">
        <v>42501</v>
      </c>
      <c r="B139" s="19">
        <v>1750</v>
      </c>
      <c r="C139" s="5">
        <v>132</v>
      </c>
      <c r="D139" s="14">
        <v>42409</v>
      </c>
      <c r="E139" s="5">
        <v>214</v>
      </c>
      <c r="F139" s="48">
        <f t="shared" si="35"/>
        <v>2.330413773349191</v>
      </c>
      <c r="G139" s="7">
        <f t="shared" si="36"/>
        <v>523567229.75999999</v>
      </c>
      <c r="H139" s="23">
        <f t="shared" si="37"/>
        <v>2.3772099013576162E-2</v>
      </c>
      <c r="I139" s="23">
        <f t="shared" si="38"/>
        <v>0.23489156675432099</v>
      </c>
      <c r="J139" s="23">
        <f t="shared" si="39"/>
        <v>0.25866366576789718</v>
      </c>
      <c r="L139" s="8">
        <f t="shared" si="40"/>
        <v>12.446292026118501</v>
      </c>
      <c r="M139" s="8">
        <f t="shared" si="40"/>
        <v>122.98152689954595</v>
      </c>
      <c r="N139" s="10">
        <f t="shared" si="41"/>
        <v>135.42781892566447</v>
      </c>
      <c r="O139" s="10"/>
      <c r="P139" s="10"/>
      <c r="Q139" s="10"/>
      <c r="R139" s="10"/>
      <c r="S139" s="10"/>
      <c r="T139" s="10"/>
      <c r="U139" s="10"/>
      <c r="V139" s="10"/>
      <c r="X139" s="14">
        <v>42409</v>
      </c>
      <c r="Y139" s="32">
        <v>194</v>
      </c>
      <c r="Z139" s="48">
        <f t="shared" si="42"/>
        <v>2.287801729930226</v>
      </c>
      <c r="AA139" s="7">
        <f t="shared" si="43"/>
        <v>474635712.95999998</v>
      </c>
      <c r="AB139" s="23">
        <f t="shared" si="44"/>
        <v>2.3252588088399615E-2</v>
      </c>
      <c r="AC139" s="23">
        <f t="shared" si="45"/>
        <v>0.20942790242322928</v>
      </c>
      <c r="AD139" s="23">
        <f t="shared" si="46"/>
        <v>0.2326804905116289</v>
      </c>
      <c r="AF139" s="8">
        <f t="shared" si="47"/>
        <v>12.17429313019376</v>
      </c>
      <c r="AG139" s="8">
        <f t="shared" si="48"/>
        <v>109.64958670617774</v>
      </c>
      <c r="AH139" s="10">
        <f t="shared" si="49"/>
        <v>121.8238798363715</v>
      </c>
      <c r="AI139" s="10"/>
      <c r="AJ139" s="10"/>
    </row>
    <row r="140" spans="1:36" x14ac:dyDescent="0.2">
      <c r="A140" s="20">
        <v>42502</v>
      </c>
      <c r="B140" s="19">
        <v>1870</v>
      </c>
      <c r="C140" s="5">
        <v>133</v>
      </c>
      <c r="D140" s="14">
        <v>42410</v>
      </c>
      <c r="E140" s="5">
        <v>214</v>
      </c>
      <c r="F140" s="48">
        <f t="shared" si="35"/>
        <v>2.330413773349191</v>
      </c>
      <c r="G140" s="7">
        <f t="shared" si="36"/>
        <v>523567229.75999999</v>
      </c>
      <c r="H140" s="23">
        <f t="shared" si="37"/>
        <v>2.3772099013576162E-2</v>
      </c>
      <c r="I140" s="23">
        <f t="shared" si="38"/>
        <v>0.23489156675432099</v>
      </c>
      <c r="J140" s="23">
        <f t="shared" si="39"/>
        <v>0.25866366576789718</v>
      </c>
      <c r="L140" s="8">
        <f t="shared" si="40"/>
        <v>12.446292026118501</v>
      </c>
      <c r="M140" s="8">
        <f t="shared" si="40"/>
        <v>122.98152689954595</v>
      </c>
      <c r="N140" s="10">
        <f t="shared" si="41"/>
        <v>135.42781892566447</v>
      </c>
      <c r="O140" s="10"/>
      <c r="P140" s="10"/>
      <c r="Q140" s="10"/>
      <c r="R140" s="10"/>
      <c r="S140" s="10"/>
      <c r="T140" s="10"/>
      <c r="U140" s="10"/>
      <c r="V140" s="10"/>
      <c r="X140" s="14">
        <v>42410</v>
      </c>
      <c r="Y140" s="32">
        <v>197</v>
      </c>
      <c r="Z140" s="48">
        <f t="shared" si="42"/>
        <v>2.2944662261615929</v>
      </c>
      <c r="AA140" s="7">
        <f t="shared" si="43"/>
        <v>481975440.47999996</v>
      </c>
      <c r="AB140" s="23">
        <f t="shared" si="44"/>
        <v>2.3333083910148818E-2</v>
      </c>
      <c r="AC140" s="23">
        <f t="shared" si="45"/>
        <v>0.21291496767406493</v>
      </c>
      <c r="AD140" s="23">
        <f t="shared" si="46"/>
        <v>0.23624805158421375</v>
      </c>
      <c r="AF140" s="8">
        <f t="shared" si="47"/>
        <v>12.216438104594246</v>
      </c>
      <c r="AG140" s="8">
        <f t="shared" si="48"/>
        <v>111.47529979955011</v>
      </c>
      <c r="AH140" s="10">
        <f t="shared" si="49"/>
        <v>123.69173790414436</v>
      </c>
      <c r="AI140" s="10"/>
      <c r="AJ140" s="10"/>
    </row>
    <row r="141" spans="1:36" x14ac:dyDescent="0.2">
      <c r="A141" s="20">
        <v>42503</v>
      </c>
      <c r="B141" s="19">
        <v>1820</v>
      </c>
      <c r="C141" s="5">
        <v>134</v>
      </c>
      <c r="D141" s="14">
        <v>42411</v>
      </c>
      <c r="E141" s="5">
        <v>225</v>
      </c>
      <c r="F141" s="48">
        <f t="shared" si="35"/>
        <v>2.3521825181113627</v>
      </c>
      <c r="G141" s="7">
        <f t="shared" si="36"/>
        <v>550479564</v>
      </c>
      <c r="H141" s="23">
        <f t="shared" si="37"/>
        <v>2.4041958978171577E-2</v>
      </c>
      <c r="I141" s="23">
        <f t="shared" si="38"/>
        <v>0.25079818731679637</v>
      </c>
      <c r="J141" s="23">
        <f t="shared" si="39"/>
        <v>0.27484014629496795</v>
      </c>
      <c r="L141" s="8">
        <f t="shared" si="40"/>
        <v>13.234607096009777</v>
      </c>
      <c r="M141" s="8">
        <f t="shared" si="40"/>
        <v>138.05927680614039</v>
      </c>
      <c r="N141" s="10">
        <f t="shared" si="41"/>
        <v>151.29388390215016</v>
      </c>
      <c r="O141" s="10"/>
      <c r="P141" s="10"/>
      <c r="Q141" s="10"/>
      <c r="R141" s="10"/>
      <c r="S141" s="10"/>
      <c r="T141" s="10"/>
      <c r="U141" s="10"/>
      <c r="V141" s="10"/>
      <c r="X141" s="14">
        <v>42411</v>
      </c>
      <c r="Y141" s="32">
        <v>192</v>
      </c>
      <c r="Z141" s="48">
        <f t="shared" si="42"/>
        <v>2.2833012287035497</v>
      </c>
      <c r="AA141" s="7">
        <f t="shared" si="43"/>
        <v>469742561.27999997</v>
      </c>
      <c r="AB141" s="23">
        <f t="shared" si="44"/>
        <v>2.3198386801300382E-2</v>
      </c>
      <c r="AC141" s="23">
        <f t="shared" si="45"/>
        <v>0.20717701760621487</v>
      </c>
      <c r="AD141" s="23">
        <f t="shared" si="46"/>
        <v>0.23037540440751525</v>
      </c>
      <c r="AF141" s="8">
        <f t="shared" si="47"/>
        <v>12.770237851883188</v>
      </c>
      <c r="AG141" s="8">
        <f t="shared" si="48"/>
        <v>114.04671432268948</v>
      </c>
      <c r="AH141" s="10">
        <f t="shared" si="49"/>
        <v>126.81695217457266</v>
      </c>
      <c r="AI141" s="10"/>
      <c r="AJ141" s="10"/>
    </row>
    <row r="142" spans="1:36" x14ac:dyDescent="0.2">
      <c r="A142" s="20">
        <v>42504</v>
      </c>
      <c r="B142" s="19">
        <v>1800</v>
      </c>
      <c r="C142" s="5">
        <v>135</v>
      </c>
      <c r="D142" s="14">
        <v>42412</v>
      </c>
      <c r="E142" s="5">
        <v>229</v>
      </c>
      <c r="F142" s="48">
        <f t="shared" si="35"/>
        <v>2.3598354823398879</v>
      </c>
      <c r="G142" s="7">
        <f t="shared" si="36"/>
        <v>560265867.36000001</v>
      </c>
      <c r="H142" s="23">
        <f t="shared" si="37"/>
        <v>2.4137556276479143E-2</v>
      </c>
      <c r="I142" s="23">
        <f t="shared" si="38"/>
        <v>0.25685591583218326</v>
      </c>
      <c r="J142" s="23">
        <f t="shared" si="39"/>
        <v>0.28099347210866238</v>
      </c>
      <c r="L142" s="8">
        <f t="shared" si="40"/>
        <v>13.523448903192399</v>
      </c>
      <c r="M142" s="8">
        <f t="shared" si="40"/>
        <v>143.90760247026529</v>
      </c>
      <c r="N142" s="10">
        <f t="shared" si="41"/>
        <v>157.43105137345768</v>
      </c>
      <c r="O142" s="10"/>
      <c r="P142" s="10"/>
      <c r="Q142" s="10"/>
      <c r="R142" s="10"/>
      <c r="S142" s="10"/>
      <c r="T142" s="10"/>
      <c r="U142" s="10"/>
      <c r="V142" s="10"/>
      <c r="X142" s="14">
        <v>42412</v>
      </c>
      <c r="Y142" s="32">
        <v>193</v>
      </c>
      <c r="Z142" s="48">
        <f t="shared" si="42"/>
        <v>2.2855573090077739</v>
      </c>
      <c r="AA142" s="7">
        <f t="shared" si="43"/>
        <v>472189137.12</v>
      </c>
      <c r="AB142" s="23">
        <f t="shared" si="44"/>
        <v>2.3225541842986714E-2</v>
      </c>
      <c r="AC142" s="23">
        <f t="shared" si="45"/>
        <v>0.2082949041696196</v>
      </c>
      <c r="AD142" s="23">
        <f t="shared" si="46"/>
        <v>0.23152044601260632</v>
      </c>
      <c r="AF142" s="8">
        <f t="shared" si="47"/>
        <v>13.012478345566924</v>
      </c>
      <c r="AG142" s="8">
        <f t="shared" si="48"/>
        <v>116.70052515126001</v>
      </c>
      <c r="AH142" s="10">
        <f t="shared" si="49"/>
        <v>129.71300349682693</v>
      </c>
      <c r="AI142" s="10"/>
      <c r="AJ142" s="10"/>
    </row>
    <row r="143" spans="1:36" x14ac:dyDescent="0.2">
      <c r="A143" s="20">
        <v>42505</v>
      </c>
      <c r="B143" s="19">
        <v>1930</v>
      </c>
      <c r="C143" s="5">
        <v>136</v>
      </c>
      <c r="D143" s="14">
        <v>42413</v>
      </c>
      <c r="E143" s="5">
        <v>248</v>
      </c>
      <c r="F143" s="48">
        <f t="shared" si="35"/>
        <v>2.3944516808262164</v>
      </c>
      <c r="G143" s="7">
        <f t="shared" si="36"/>
        <v>606750808.31999993</v>
      </c>
      <c r="H143" s="23">
        <f t="shared" si="37"/>
        <v>2.4574736352222681E-2</v>
      </c>
      <c r="I143" s="23">
        <f t="shared" si="38"/>
        <v>0.28728237227713649</v>
      </c>
      <c r="J143" s="23">
        <f t="shared" si="39"/>
        <v>0.31185710862935917</v>
      </c>
      <c r="L143" s="8">
        <f t="shared" si="40"/>
        <v>14.910741145961998</v>
      </c>
      <c r="M143" s="8">
        <f t="shared" si="40"/>
        <v>174.30881159523969</v>
      </c>
      <c r="N143" s="10">
        <f t="shared" si="41"/>
        <v>189.21955274120168</v>
      </c>
      <c r="O143" s="10"/>
      <c r="P143" s="10"/>
      <c r="Q143" s="10"/>
      <c r="R143" s="10"/>
      <c r="S143" s="10"/>
      <c r="T143" s="10"/>
      <c r="U143" s="10"/>
      <c r="V143" s="10"/>
      <c r="X143" s="14">
        <v>42413</v>
      </c>
      <c r="Y143" s="32">
        <v>197</v>
      </c>
      <c r="Z143" s="48">
        <f t="shared" si="42"/>
        <v>2.2944662261615929</v>
      </c>
      <c r="AA143" s="7">
        <f t="shared" si="43"/>
        <v>481975440.47999996</v>
      </c>
      <c r="AB143" s="23">
        <f t="shared" si="44"/>
        <v>2.3333083910148818E-2</v>
      </c>
      <c r="AC143" s="23">
        <f t="shared" si="45"/>
        <v>0.21291496767406493</v>
      </c>
      <c r="AD143" s="23">
        <f t="shared" si="46"/>
        <v>0.23624805158421375</v>
      </c>
      <c r="AF143" s="8">
        <f t="shared" si="47"/>
        <v>14.157367523081179</v>
      </c>
      <c r="AG143" s="8">
        <f t="shared" si="48"/>
        <v>129.18632873966556</v>
      </c>
      <c r="AH143" s="10">
        <f t="shared" si="49"/>
        <v>143.34369626274673</v>
      </c>
      <c r="AI143" s="10"/>
      <c r="AJ143" s="10"/>
    </row>
    <row r="144" spans="1:36" x14ac:dyDescent="0.2">
      <c r="A144" s="20">
        <v>42506</v>
      </c>
      <c r="B144" s="19">
        <v>1990</v>
      </c>
      <c r="C144" s="5">
        <v>137</v>
      </c>
      <c r="D144" s="14">
        <v>42414</v>
      </c>
      <c r="E144" s="5">
        <v>273</v>
      </c>
      <c r="F144" s="48">
        <f t="shared" si="35"/>
        <v>2.436162647040756</v>
      </c>
      <c r="G144" s="7">
        <f t="shared" si="36"/>
        <v>667915204.31999993</v>
      </c>
      <c r="H144" s="23">
        <f t="shared" si="37"/>
        <v>2.5112050545064355E-2</v>
      </c>
      <c r="I144" s="23">
        <f t="shared" si="38"/>
        <v>0.33052873709495323</v>
      </c>
      <c r="J144" s="23">
        <f t="shared" si="39"/>
        <v>0.35564078764001761</v>
      </c>
      <c r="L144" s="8">
        <f t="shared" si="40"/>
        <v>16.772720370700824</v>
      </c>
      <c r="M144" s="8">
        <f t="shared" si="40"/>
        <v>220.76516897040722</v>
      </c>
      <c r="N144" s="10">
        <f t="shared" si="41"/>
        <v>237.53788934110804</v>
      </c>
      <c r="O144" s="10"/>
      <c r="P144" s="10"/>
      <c r="Q144" s="10"/>
      <c r="R144" s="10"/>
      <c r="S144" s="10"/>
      <c r="T144" s="10"/>
      <c r="U144" s="10"/>
      <c r="V144" s="10"/>
      <c r="X144" s="14">
        <v>42414</v>
      </c>
      <c r="Y144" s="32">
        <v>192</v>
      </c>
      <c r="Z144" s="48">
        <f t="shared" si="42"/>
        <v>2.2833012287035497</v>
      </c>
      <c r="AA144" s="7">
        <f t="shared" si="43"/>
        <v>469742561.27999997</v>
      </c>
      <c r="AB144" s="23">
        <f t="shared" si="44"/>
        <v>2.3198386801300382E-2</v>
      </c>
      <c r="AC144" s="23">
        <f t="shared" si="45"/>
        <v>0.20717701760621487</v>
      </c>
      <c r="AD144" s="23">
        <f t="shared" si="46"/>
        <v>0.23037540440751525</v>
      </c>
      <c r="AF144" s="8">
        <f t="shared" si="47"/>
        <v>15.494555260284935</v>
      </c>
      <c r="AG144" s="8">
        <f t="shared" si="48"/>
        <v>138.37668004486324</v>
      </c>
      <c r="AH144" s="10">
        <f t="shared" si="49"/>
        <v>153.87123530514816</v>
      </c>
      <c r="AI144" s="10"/>
      <c r="AJ144" s="10"/>
    </row>
    <row r="145" spans="1:36" x14ac:dyDescent="0.2">
      <c r="A145" s="20">
        <v>42507</v>
      </c>
      <c r="B145" s="19">
        <v>2130</v>
      </c>
      <c r="C145" s="5">
        <v>138</v>
      </c>
      <c r="D145" s="14">
        <v>42415</v>
      </c>
      <c r="E145" s="5">
        <v>280</v>
      </c>
      <c r="F145" s="48">
        <f t="shared" si="35"/>
        <v>2.4471580313422194</v>
      </c>
      <c r="G145" s="7">
        <f t="shared" si="36"/>
        <v>685041235.19999993</v>
      </c>
      <c r="H145" s="23">
        <f t="shared" si="37"/>
        <v>2.5255637614997092E-2</v>
      </c>
      <c r="I145" s="23">
        <f t="shared" si="38"/>
        <v>0.34312732718636241</v>
      </c>
      <c r="J145" s="23">
        <f t="shared" si="39"/>
        <v>0.36838296480135951</v>
      </c>
      <c r="L145" s="8">
        <f t="shared" si="40"/>
        <v>17.301153187541185</v>
      </c>
      <c r="M145" s="8">
        <f t="shared" si="40"/>
        <v>235.05636804662021</v>
      </c>
      <c r="N145" s="10">
        <f t="shared" si="41"/>
        <v>252.3575212341614</v>
      </c>
      <c r="O145" s="10"/>
      <c r="P145" s="10"/>
      <c r="Q145" s="10"/>
      <c r="R145" s="10"/>
      <c r="S145" s="10"/>
      <c r="T145" s="10"/>
      <c r="U145" s="10"/>
      <c r="V145" s="10"/>
      <c r="X145" s="14">
        <v>42415</v>
      </c>
      <c r="Y145" s="32">
        <v>194</v>
      </c>
      <c r="Z145" s="48">
        <f t="shared" si="42"/>
        <v>2.287801729930226</v>
      </c>
      <c r="AA145" s="7">
        <f t="shared" si="43"/>
        <v>474635712.95999998</v>
      </c>
      <c r="AB145" s="23">
        <f t="shared" si="44"/>
        <v>2.3252588088399615E-2</v>
      </c>
      <c r="AC145" s="23">
        <f t="shared" si="45"/>
        <v>0.20942790242322928</v>
      </c>
      <c r="AD145" s="23">
        <f t="shared" si="46"/>
        <v>0.2326804905116289</v>
      </c>
      <c r="AF145" s="8">
        <f t="shared" si="47"/>
        <v>15.928981665674078</v>
      </c>
      <c r="AG145" s="8">
        <f t="shared" si="48"/>
        <v>143.46674896135406</v>
      </c>
      <c r="AH145" s="10">
        <f t="shared" si="49"/>
        <v>159.39573062702814</v>
      </c>
      <c r="AI145" s="10"/>
      <c r="AJ145" s="10"/>
    </row>
    <row r="146" spans="1:36" x14ac:dyDescent="0.2">
      <c r="A146" s="20">
        <v>42508</v>
      </c>
      <c r="B146" s="19">
        <v>2320</v>
      </c>
      <c r="C146" s="5">
        <v>139</v>
      </c>
      <c r="D146" s="14">
        <v>42416</v>
      </c>
      <c r="E146" s="5">
        <v>275</v>
      </c>
      <c r="F146" s="48">
        <f t="shared" si="35"/>
        <v>2.4393326938302629</v>
      </c>
      <c r="G146" s="7">
        <f t="shared" si="36"/>
        <v>672808356</v>
      </c>
      <c r="H146" s="23">
        <f t="shared" si="37"/>
        <v>2.5153363753132211E-2</v>
      </c>
      <c r="I146" s="23">
        <f t="shared" si="38"/>
        <v>0.33410969918632105</v>
      </c>
      <c r="J146" s="23">
        <f t="shared" si="39"/>
        <v>0.35926306293945326</v>
      </c>
      <c r="L146" s="8">
        <f t="shared" si="40"/>
        <v>16.923393314614874</v>
      </c>
      <c r="M146" s="8">
        <f t="shared" si="40"/>
        <v>224.79179743320319</v>
      </c>
      <c r="N146" s="10">
        <f t="shared" si="41"/>
        <v>241.71519074781807</v>
      </c>
      <c r="O146" s="10"/>
      <c r="P146" s="10"/>
      <c r="Q146" s="10"/>
      <c r="R146" s="10"/>
      <c r="S146" s="10"/>
      <c r="T146" s="10"/>
      <c r="U146" s="10"/>
      <c r="V146" s="10"/>
      <c r="X146" s="14">
        <v>42416</v>
      </c>
      <c r="Y146" s="32">
        <v>195</v>
      </c>
      <c r="Z146" s="48">
        <f t="shared" si="42"/>
        <v>2.2900346113625178</v>
      </c>
      <c r="AA146" s="7">
        <f t="shared" si="43"/>
        <v>477082288.79999995</v>
      </c>
      <c r="AB146" s="23">
        <f t="shared" si="44"/>
        <v>2.327952653088064E-2</v>
      </c>
      <c r="AC146" s="23">
        <f t="shared" si="45"/>
        <v>0.21057574985327498</v>
      </c>
      <c r="AD146" s="23">
        <f t="shared" si="46"/>
        <v>0.23385527638415562</v>
      </c>
      <c r="AF146" s="8">
        <f t="shared" si="47"/>
        <v>15.662659973700187</v>
      </c>
      <c r="AG146" s="8">
        <f t="shared" si="48"/>
        <v>141.67712407224917</v>
      </c>
      <c r="AH146" s="10">
        <f t="shared" si="49"/>
        <v>157.33978404594936</v>
      </c>
      <c r="AI146" s="10"/>
      <c r="AJ146" s="10"/>
    </row>
    <row r="147" spans="1:36" x14ac:dyDescent="0.2">
      <c r="A147" s="20">
        <v>42509</v>
      </c>
      <c r="B147" s="19">
        <v>2290</v>
      </c>
      <c r="C147" s="5">
        <v>140</v>
      </c>
      <c r="D147" s="14">
        <v>42417</v>
      </c>
      <c r="E147" s="5">
        <v>284</v>
      </c>
      <c r="F147" s="48">
        <f t="shared" si="35"/>
        <v>2.4533183400470375</v>
      </c>
      <c r="G147" s="7">
        <f t="shared" si="36"/>
        <v>694827538.55999994</v>
      </c>
      <c r="H147" s="23">
        <f t="shared" si="37"/>
        <v>2.5336442705998875E-2</v>
      </c>
      <c r="I147" s="23">
        <f t="shared" si="38"/>
        <v>0.35040440829274289</v>
      </c>
      <c r="J147" s="23">
        <f t="shared" si="39"/>
        <v>0.37574085099874177</v>
      </c>
      <c r="L147" s="8">
        <f t="shared" si="40"/>
        <v>17.604458121275663</v>
      </c>
      <c r="M147" s="8">
        <f t="shared" si="40"/>
        <v>243.47063251461978</v>
      </c>
      <c r="N147" s="10">
        <f t="shared" si="41"/>
        <v>261.07509063589544</v>
      </c>
      <c r="O147" s="10"/>
      <c r="P147" s="10"/>
      <c r="Q147" s="10"/>
      <c r="R147" s="10"/>
      <c r="S147" s="10"/>
      <c r="T147" s="10"/>
      <c r="U147" s="10"/>
      <c r="V147" s="10"/>
      <c r="X147" s="14">
        <v>42417</v>
      </c>
      <c r="Y147" s="32">
        <v>198</v>
      </c>
      <c r="Z147" s="48">
        <f t="shared" si="42"/>
        <v>2.2966651902615309</v>
      </c>
      <c r="AA147" s="7">
        <f t="shared" si="43"/>
        <v>484422016.31999999</v>
      </c>
      <c r="AB147" s="23">
        <f t="shared" si="44"/>
        <v>2.335970476416158E-2</v>
      </c>
      <c r="AC147" s="23">
        <f t="shared" si="45"/>
        <v>0.21410583816442141</v>
      </c>
      <c r="AD147" s="23">
        <f t="shared" si="46"/>
        <v>0.23746554292858299</v>
      </c>
      <c r="AF147" s="8">
        <f t="shared" si="47"/>
        <v>16.230966162770695</v>
      </c>
      <c r="AG147" s="8">
        <f t="shared" si="48"/>
        <v>148.76663252311062</v>
      </c>
      <c r="AH147" s="10">
        <f t="shared" si="49"/>
        <v>164.99759868588131</v>
      </c>
      <c r="AI147" s="10"/>
      <c r="AJ147" s="10"/>
    </row>
    <row r="148" spans="1:36" x14ac:dyDescent="0.2">
      <c r="A148" s="20">
        <v>42510</v>
      </c>
      <c r="B148" s="19">
        <v>2420</v>
      </c>
      <c r="C148" s="5">
        <v>141</v>
      </c>
      <c r="D148" s="14">
        <v>42418</v>
      </c>
      <c r="E148" s="5">
        <v>286</v>
      </c>
      <c r="F148" s="48">
        <f t="shared" si="35"/>
        <v>2.4563660331290431</v>
      </c>
      <c r="G148" s="7">
        <f t="shared" si="36"/>
        <v>699720690.24000001</v>
      </c>
      <c r="H148" s="23">
        <f t="shared" si="37"/>
        <v>2.5376514995703512E-2</v>
      </c>
      <c r="I148" s="23">
        <f t="shared" si="38"/>
        <v>0.35406263745150213</v>
      </c>
      <c r="J148" s="23">
        <f t="shared" si="39"/>
        <v>0.37943915244720566</v>
      </c>
      <c r="L148" s="8">
        <f t="shared" si="40"/>
        <v>17.756472588679372</v>
      </c>
      <c r="M148" s="8">
        <f t="shared" si="40"/>
        <v>247.74495306575994</v>
      </c>
      <c r="N148" s="10">
        <f t="shared" si="41"/>
        <v>265.50142565443934</v>
      </c>
      <c r="O148" s="10"/>
      <c r="P148" s="10"/>
      <c r="Q148" s="10"/>
      <c r="R148" s="10"/>
      <c r="S148" s="10"/>
      <c r="T148" s="10"/>
      <c r="U148" s="10"/>
      <c r="V148" s="10"/>
      <c r="X148" s="14">
        <v>42418</v>
      </c>
      <c r="Y148" s="32">
        <v>193</v>
      </c>
      <c r="Z148" s="48">
        <f t="shared" si="42"/>
        <v>2.2855573090077739</v>
      </c>
      <c r="AA148" s="7">
        <f t="shared" si="43"/>
        <v>472189137.12</v>
      </c>
      <c r="AB148" s="23">
        <f t="shared" si="44"/>
        <v>2.3225541842986714E-2</v>
      </c>
      <c r="AC148" s="23">
        <f t="shared" si="45"/>
        <v>0.2082949041696196</v>
      </c>
      <c r="AD148" s="23">
        <f t="shared" si="46"/>
        <v>0.23152044601260632</v>
      </c>
      <c r="AF148" s="8">
        <f t="shared" si="47"/>
        <v>16.251392169572668</v>
      </c>
      <c r="AG148" s="8">
        <f t="shared" si="48"/>
        <v>145.74825411904087</v>
      </c>
      <c r="AH148" s="10">
        <f t="shared" si="49"/>
        <v>161.99964628861352</v>
      </c>
      <c r="AI148" s="10"/>
      <c r="AJ148" s="10"/>
    </row>
    <row r="149" spans="1:36" x14ac:dyDescent="0.2">
      <c r="A149" s="20">
        <v>42511</v>
      </c>
      <c r="B149" s="19">
        <v>2550</v>
      </c>
      <c r="C149" s="5">
        <v>142</v>
      </c>
      <c r="D149" s="14">
        <v>42419</v>
      </c>
      <c r="E149" s="5">
        <v>287</v>
      </c>
      <c r="F149" s="48">
        <f t="shared" si="35"/>
        <v>2.4578818967339924</v>
      </c>
      <c r="G149" s="7">
        <f t="shared" si="36"/>
        <v>702167266.07999992</v>
      </c>
      <c r="H149" s="23">
        <f t="shared" si="37"/>
        <v>2.5396469772648519E-2</v>
      </c>
      <c r="I149" s="23">
        <f t="shared" si="38"/>
        <v>0.35589647575952021</v>
      </c>
      <c r="J149" s="23">
        <f t="shared" si="39"/>
        <v>0.38129294553216875</v>
      </c>
      <c r="L149" s="8">
        <f t="shared" si="40"/>
        <v>17.832569748343968</v>
      </c>
      <c r="M149" s="8">
        <f t="shared" si="40"/>
        <v>249.8988553915693</v>
      </c>
      <c r="N149" s="10">
        <f t="shared" si="41"/>
        <v>267.73142513991326</v>
      </c>
      <c r="O149" s="10"/>
      <c r="P149" s="10"/>
      <c r="Q149" s="10"/>
      <c r="R149" s="10"/>
      <c r="S149" s="10"/>
      <c r="T149" s="10"/>
      <c r="U149" s="10"/>
      <c r="V149" s="10"/>
      <c r="X149" s="14">
        <v>42419</v>
      </c>
      <c r="Y149" s="32">
        <v>198</v>
      </c>
      <c r="Z149" s="48">
        <f t="shared" si="42"/>
        <v>2.2966651902615309</v>
      </c>
      <c r="AA149" s="7">
        <f t="shared" si="43"/>
        <v>484422016.31999999</v>
      </c>
      <c r="AB149" s="23">
        <f t="shared" si="44"/>
        <v>2.335970476416158E-2</v>
      </c>
      <c r="AC149" s="23">
        <f t="shared" si="45"/>
        <v>0.21410583816442141</v>
      </c>
      <c r="AD149" s="23">
        <f t="shared" si="46"/>
        <v>0.23746554292858299</v>
      </c>
      <c r="AF149" s="8">
        <f t="shared" si="47"/>
        <v>16.402420030687285</v>
      </c>
      <c r="AG149" s="8">
        <f t="shared" si="48"/>
        <v>150.33811103567868</v>
      </c>
      <c r="AH149" s="10">
        <f t="shared" si="49"/>
        <v>166.74053106636597</v>
      </c>
      <c r="AI149" s="10"/>
      <c r="AJ149" s="10"/>
    </row>
    <row r="150" spans="1:36" x14ac:dyDescent="0.2">
      <c r="A150" s="20">
        <v>42512</v>
      </c>
      <c r="B150" s="19">
        <v>2530</v>
      </c>
      <c r="C150" s="5">
        <v>143</v>
      </c>
      <c r="D150" s="14">
        <v>42420</v>
      </c>
      <c r="E150" s="5">
        <v>284</v>
      </c>
      <c r="F150" s="48">
        <f t="shared" si="35"/>
        <v>2.4533183400470375</v>
      </c>
      <c r="G150" s="7">
        <f t="shared" si="36"/>
        <v>694827538.55999994</v>
      </c>
      <c r="H150" s="23">
        <f t="shared" si="37"/>
        <v>2.5336442705998875E-2</v>
      </c>
      <c r="I150" s="23">
        <f t="shared" si="38"/>
        <v>0.35040440829274289</v>
      </c>
      <c r="J150" s="23">
        <f t="shared" si="39"/>
        <v>0.37574085099874177</v>
      </c>
      <c r="L150" s="8">
        <f t="shared" si="40"/>
        <v>17.604458121275663</v>
      </c>
      <c r="M150" s="8">
        <f t="shared" si="40"/>
        <v>243.47063251461978</v>
      </c>
      <c r="N150" s="10">
        <f t="shared" si="41"/>
        <v>261.07509063589544</v>
      </c>
      <c r="O150" s="10"/>
      <c r="P150" s="10"/>
      <c r="Q150" s="10"/>
      <c r="R150" s="10"/>
      <c r="S150" s="10"/>
      <c r="T150" s="10"/>
      <c r="U150" s="10"/>
      <c r="V150" s="10"/>
      <c r="X150" s="14">
        <v>42420</v>
      </c>
      <c r="Y150" s="32">
        <v>198</v>
      </c>
      <c r="Z150" s="48">
        <f t="shared" si="42"/>
        <v>2.2966651902615309</v>
      </c>
      <c r="AA150" s="7">
        <f t="shared" si="43"/>
        <v>484422016.31999999</v>
      </c>
      <c r="AB150" s="23">
        <f t="shared" si="44"/>
        <v>2.335970476416158E-2</v>
      </c>
      <c r="AC150" s="23">
        <f t="shared" si="45"/>
        <v>0.21410583816442141</v>
      </c>
      <c r="AD150" s="23">
        <f t="shared" si="46"/>
        <v>0.23746554292858299</v>
      </c>
      <c r="AF150" s="8">
        <f t="shared" si="47"/>
        <v>16.230966162770695</v>
      </c>
      <c r="AG150" s="8">
        <f t="shared" si="48"/>
        <v>148.76663252311062</v>
      </c>
      <c r="AH150" s="10">
        <f t="shared" si="49"/>
        <v>164.99759868588131</v>
      </c>
      <c r="AI150" s="10"/>
      <c r="AJ150" s="10"/>
    </row>
    <row r="151" spans="1:36" x14ac:dyDescent="0.2">
      <c r="A151" s="20">
        <v>42513</v>
      </c>
      <c r="B151" s="19">
        <v>2490</v>
      </c>
      <c r="C151" s="5">
        <v>144</v>
      </c>
      <c r="D151" s="14">
        <v>42421</v>
      </c>
      <c r="E151" s="5">
        <v>293</v>
      </c>
      <c r="F151" s="48">
        <f t="shared" si="35"/>
        <v>2.4668676203541096</v>
      </c>
      <c r="G151" s="7">
        <f t="shared" si="36"/>
        <v>716846721.12</v>
      </c>
      <c r="H151" s="23">
        <f t="shared" si="37"/>
        <v>2.5515080144832558E-2</v>
      </c>
      <c r="I151" s="23">
        <f t="shared" si="38"/>
        <v>0.3669622326666957</v>
      </c>
      <c r="J151" s="23">
        <f t="shared" si="39"/>
        <v>0.39247731281152826</v>
      </c>
      <c r="L151" s="8">
        <f t="shared" si="40"/>
        <v>18.290401540937232</v>
      </c>
      <c r="M151" s="8">
        <f t="shared" si="40"/>
        <v>263.05567326199537</v>
      </c>
      <c r="N151" s="10">
        <f t="shared" si="41"/>
        <v>281.34607480293261</v>
      </c>
      <c r="O151" s="10"/>
      <c r="P151" s="10"/>
      <c r="Q151" s="10"/>
      <c r="R151" s="10"/>
      <c r="S151" s="10"/>
      <c r="T151" s="10"/>
      <c r="U151" s="10"/>
      <c r="V151" s="10"/>
      <c r="X151" s="14">
        <v>42421</v>
      </c>
      <c r="Y151" s="32">
        <v>200</v>
      </c>
      <c r="Z151" s="48">
        <f t="shared" si="42"/>
        <v>2.3010299956639813</v>
      </c>
      <c r="AA151" s="7">
        <f t="shared" si="43"/>
        <v>489315168</v>
      </c>
      <c r="AB151" s="23">
        <f t="shared" si="44"/>
        <v>2.3412635493766487E-2</v>
      </c>
      <c r="AC151" s="23">
        <f t="shared" si="45"/>
        <v>0.21652888849499163</v>
      </c>
      <c r="AD151" s="23">
        <f t="shared" si="46"/>
        <v>0.23994152398875812</v>
      </c>
      <c r="AF151" s="8">
        <f t="shared" si="47"/>
        <v>16.783270986484236</v>
      </c>
      <c r="AG151" s="8">
        <f t="shared" si="48"/>
        <v>155.21802374539286</v>
      </c>
      <c r="AH151" s="10">
        <f t="shared" si="49"/>
        <v>172.0012947318771</v>
      </c>
      <c r="AI151" s="10"/>
      <c r="AJ151" s="10"/>
    </row>
    <row r="152" spans="1:36" x14ac:dyDescent="0.2">
      <c r="A152" s="20">
        <v>42514</v>
      </c>
      <c r="B152" s="19">
        <v>2620</v>
      </c>
      <c r="C152" s="5">
        <v>145</v>
      </c>
      <c r="D152" s="14">
        <v>42422</v>
      </c>
      <c r="E152" s="5">
        <v>321</v>
      </c>
      <c r="F152" s="48">
        <f t="shared" si="35"/>
        <v>2.5065050324048719</v>
      </c>
      <c r="G152" s="7">
        <f t="shared" si="36"/>
        <v>785350844.63999999</v>
      </c>
      <c r="H152" s="23">
        <f t="shared" si="37"/>
        <v>2.6044935246454411E-2</v>
      </c>
      <c r="I152" s="23">
        <f t="shared" si="38"/>
        <v>0.4197606387923436</v>
      </c>
      <c r="J152" s="23">
        <f t="shared" si="39"/>
        <v>0.445805574038798</v>
      </c>
      <c r="L152" s="8">
        <f t="shared" si="40"/>
        <v>20.454411894397076</v>
      </c>
      <c r="M152" s="8">
        <f t="shared" si="40"/>
        <v>329.65937222219299</v>
      </c>
      <c r="N152" s="10">
        <f t="shared" si="41"/>
        <v>350.11378411659007</v>
      </c>
      <c r="O152" s="10"/>
      <c r="P152" s="10"/>
      <c r="Q152" s="10"/>
      <c r="R152" s="10"/>
      <c r="S152" s="10"/>
      <c r="T152" s="10"/>
      <c r="U152" s="10"/>
      <c r="V152" s="10"/>
      <c r="X152" s="14">
        <v>42422</v>
      </c>
      <c r="Y152" s="32">
        <v>202</v>
      </c>
      <c r="Z152" s="48">
        <f t="shared" si="42"/>
        <v>2.3053513694466239</v>
      </c>
      <c r="AA152" s="7">
        <f t="shared" si="43"/>
        <v>494208319.68000001</v>
      </c>
      <c r="AB152" s="23">
        <f t="shared" si="44"/>
        <v>2.346515769132846E-2</v>
      </c>
      <c r="AC152" s="23">
        <f t="shared" si="45"/>
        <v>0.2190054533896113</v>
      </c>
      <c r="AD152" s="23">
        <f t="shared" si="46"/>
        <v>0.24247061108093976</v>
      </c>
      <c r="AF152" s="8">
        <f t="shared" si="47"/>
        <v>18.428381412495597</v>
      </c>
      <c r="AG152" s="8">
        <f t="shared" si="48"/>
        <v>171.99611780029738</v>
      </c>
      <c r="AH152" s="10">
        <f t="shared" si="49"/>
        <v>190.42449921279297</v>
      </c>
      <c r="AI152" s="10"/>
      <c r="AJ152" s="10"/>
    </row>
    <row r="153" spans="1:36" x14ac:dyDescent="0.2">
      <c r="A153" s="20">
        <v>42515</v>
      </c>
      <c r="B153" s="19">
        <v>2570</v>
      </c>
      <c r="C153" s="5">
        <v>146</v>
      </c>
      <c r="D153" s="14">
        <v>42423</v>
      </c>
      <c r="E153" s="5">
        <v>333</v>
      </c>
      <c r="F153" s="48">
        <f t="shared" si="35"/>
        <v>2.5224442335063197</v>
      </c>
      <c r="G153" s="7">
        <f t="shared" si="36"/>
        <v>814709754.71999991</v>
      </c>
      <c r="H153" s="23">
        <f t="shared" si="37"/>
        <v>2.6261092541566673E-2</v>
      </c>
      <c r="I153" s="23">
        <f t="shared" si="38"/>
        <v>0.44282413809799337</v>
      </c>
      <c r="J153" s="23">
        <f t="shared" si="39"/>
        <v>0.46908523063956004</v>
      </c>
      <c r="L153" s="8">
        <f t="shared" si="40"/>
        <v>21.395168263219002</v>
      </c>
      <c r="M153" s="8">
        <f t="shared" si="40"/>
        <v>360.77314493391157</v>
      </c>
      <c r="N153" s="10">
        <f t="shared" si="41"/>
        <v>382.16831319713054</v>
      </c>
      <c r="O153" s="10"/>
      <c r="P153" s="10"/>
      <c r="Q153" s="10"/>
      <c r="R153" s="10"/>
      <c r="S153" s="10"/>
      <c r="T153" s="10"/>
      <c r="U153" s="10"/>
      <c r="V153" s="10"/>
      <c r="X153" s="14">
        <v>42423</v>
      </c>
      <c r="Y153" s="32">
        <v>198</v>
      </c>
      <c r="Z153" s="48">
        <f t="shared" si="42"/>
        <v>2.2966651902615309</v>
      </c>
      <c r="AA153" s="7">
        <f t="shared" si="43"/>
        <v>484422016.31999999</v>
      </c>
      <c r="AB153" s="23">
        <f t="shared" si="44"/>
        <v>2.335970476416158E-2</v>
      </c>
      <c r="AC153" s="23">
        <f t="shared" si="45"/>
        <v>0.21410583816442141</v>
      </c>
      <c r="AD153" s="23">
        <f t="shared" si="46"/>
        <v>0.23746554292858299</v>
      </c>
      <c r="AF153" s="8">
        <f t="shared" si="47"/>
        <v>19.031379338741694</v>
      </c>
      <c r="AG153" s="8">
        <f t="shared" si="48"/>
        <v>174.43411489505576</v>
      </c>
      <c r="AH153" s="10">
        <f t="shared" si="49"/>
        <v>193.46549423379744</v>
      </c>
      <c r="AI153" s="10"/>
      <c r="AJ153" s="10"/>
    </row>
    <row r="154" spans="1:36" x14ac:dyDescent="0.2">
      <c r="A154" s="20">
        <v>42516</v>
      </c>
      <c r="B154" s="19">
        <v>2490</v>
      </c>
      <c r="C154" s="5">
        <v>147</v>
      </c>
      <c r="D154" s="14">
        <v>42424</v>
      </c>
      <c r="E154" s="5">
        <v>317</v>
      </c>
      <c r="F154" s="48">
        <f t="shared" si="35"/>
        <v>2.5010592622177517</v>
      </c>
      <c r="G154" s="7">
        <f t="shared" si="36"/>
        <v>775564541.27999997</v>
      </c>
      <c r="H154" s="23">
        <f t="shared" si="37"/>
        <v>2.5971491703798408E-2</v>
      </c>
      <c r="I154" s="23">
        <f t="shared" si="38"/>
        <v>0.41212162299361488</v>
      </c>
      <c r="J154" s="23">
        <f t="shared" si="39"/>
        <v>0.4380931146974133</v>
      </c>
      <c r="L154" s="8">
        <f t="shared" si="40"/>
        <v>20.142568049613736</v>
      </c>
      <c r="M154" s="8">
        <f t="shared" si="40"/>
        <v>319.62691748861198</v>
      </c>
      <c r="N154" s="10">
        <f t="shared" si="41"/>
        <v>339.76948553822569</v>
      </c>
      <c r="O154" s="10"/>
      <c r="P154" s="10"/>
      <c r="Q154" s="10"/>
      <c r="R154" s="10"/>
      <c r="S154" s="10"/>
      <c r="T154" s="10"/>
      <c r="U154" s="10"/>
      <c r="V154" s="10"/>
      <c r="X154" s="14">
        <v>42424</v>
      </c>
      <c r="Y154" s="32">
        <v>200</v>
      </c>
      <c r="Z154" s="48">
        <f t="shared" si="42"/>
        <v>2.3010299956639813</v>
      </c>
      <c r="AA154" s="7">
        <f t="shared" si="43"/>
        <v>489315168</v>
      </c>
      <c r="AB154" s="23">
        <f t="shared" si="44"/>
        <v>2.3412635493766487E-2</v>
      </c>
      <c r="AC154" s="23">
        <f t="shared" si="45"/>
        <v>0.21652888849499163</v>
      </c>
      <c r="AD154" s="23">
        <f t="shared" si="46"/>
        <v>0.23994152398875812</v>
      </c>
      <c r="AF154" s="8">
        <f t="shared" si="47"/>
        <v>18.158009906878853</v>
      </c>
      <c r="AG154" s="8">
        <f t="shared" si="48"/>
        <v>167.93212807948646</v>
      </c>
      <c r="AH154" s="10">
        <f t="shared" si="49"/>
        <v>186.09013798636531</v>
      </c>
      <c r="AI154" s="10"/>
      <c r="AJ154" s="10"/>
    </row>
    <row r="155" spans="1:36" x14ac:dyDescent="0.2">
      <c r="A155" s="20">
        <v>42517</v>
      </c>
      <c r="B155" s="19">
        <v>2560</v>
      </c>
      <c r="C155" s="5">
        <v>148</v>
      </c>
      <c r="D155" s="14">
        <v>42425</v>
      </c>
      <c r="E155" s="5">
        <v>315</v>
      </c>
      <c r="F155" s="48">
        <f t="shared" si="35"/>
        <v>2.4983105537896004</v>
      </c>
      <c r="G155" s="7">
        <f t="shared" si="36"/>
        <v>770671389.60000002</v>
      </c>
      <c r="H155" s="23">
        <f t="shared" si="37"/>
        <v>2.5934500354263406E-2</v>
      </c>
      <c r="I155" s="23">
        <f t="shared" si="38"/>
        <v>0.40831247170608975</v>
      </c>
      <c r="J155" s="23">
        <f t="shared" si="39"/>
        <v>0.43424697206035318</v>
      </c>
      <c r="L155" s="8">
        <f t="shared" si="40"/>
        <v>19.986977426601872</v>
      </c>
      <c r="M155" s="8">
        <f t="shared" si="40"/>
        <v>314.6747399607429</v>
      </c>
      <c r="N155" s="10">
        <f t="shared" si="41"/>
        <v>334.66171738734477</v>
      </c>
      <c r="O155" s="10"/>
      <c r="P155" s="10"/>
      <c r="Q155" s="10"/>
      <c r="R155" s="10"/>
      <c r="S155" s="10"/>
      <c r="T155" s="10"/>
      <c r="U155" s="10"/>
      <c r="V155" s="10"/>
      <c r="X155" s="14">
        <v>42425</v>
      </c>
      <c r="Y155" s="32">
        <v>204</v>
      </c>
      <c r="Z155" s="48">
        <f t="shared" si="42"/>
        <v>2.3096301674258988</v>
      </c>
      <c r="AA155" s="7">
        <f t="shared" si="43"/>
        <v>499101471.35999995</v>
      </c>
      <c r="AB155" s="23">
        <f t="shared" si="44"/>
        <v>2.3517278508454396E-2</v>
      </c>
      <c r="AC155" s="23">
        <f t="shared" si="45"/>
        <v>0.22153371731954152</v>
      </c>
      <c r="AD155" s="23">
        <f t="shared" si="46"/>
        <v>0.24505099582799592</v>
      </c>
      <c r="AF155" s="8">
        <f t="shared" si="47"/>
        <v>18.124093707720764</v>
      </c>
      <c r="AG155" s="8">
        <f t="shared" si="48"/>
        <v>170.72969776990467</v>
      </c>
      <c r="AH155" s="10">
        <f t="shared" si="49"/>
        <v>188.85379147762544</v>
      </c>
      <c r="AI155" s="10"/>
      <c r="AJ155" s="10"/>
    </row>
    <row r="156" spans="1:36" x14ac:dyDescent="0.2">
      <c r="A156" s="20">
        <v>42518</v>
      </c>
      <c r="B156" s="19">
        <v>2560</v>
      </c>
      <c r="C156" s="5">
        <v>149</v>
      </c>
      <c r="D156" s="14">
        <v>42426</v>
      </c>
      <c r="E156" s="5">
        <v>313</v>
      </c>
      <c r="F156" s="48">
        <f t="shared" si="35"/>
        <v>2.4955443375464483</v>
      </c>
      <c r="G156" s="7">
        <f t="shared" si="36"/>
        <v>765778237.91999996</v>
      </c>
      <c r="H156" s="23">
        <f t="shared" si="37"/>
        <v>2.5897326580737543E-2</v>
      </c>
      <c r="I156" s="23">
        <f t="shared" si="38"/>
        <v>0.40451060646557657</v>
      </c>
      <c r="J156" s="23">
        <f t="shared" si="39"/>
        <v>0.43040793304631414</v>
      </c>
      <c r="L156" s="8">
        <f t="shared" si="40"/>
        <v>19.83160911583597</v>
      </c>
      <c r="M156" s="8">
        <f t="shared" si="40"/>
        <v>309.76541943915976</v>
      </c>
      <c r="N156" s="10">
        <f t="shared" si="41"/>
        <v>329.59702855499575</v>
      </c>
      <c r="O156" s="10"/>
      <c r="P156" s="10"/>
      <c r="Q156" s="10"/>
      <c r="R156" s="10"/>
      <c r="S156" s="10"/>
      <c r="T156" s="10"/>
      <c r="U156" s="10"/>
      <c r="V156" s="10"/>
      <c r="X156" s="14">
        <v>42426</v>
      </c>
      <c r="Y156" s="32">
        <v>205</v>
      </c>
      <c r="Z156" s="48">
        <f t="shared" si="42"/>
        <v>2.3117538610557542</v>
      </c>
      <c r="AA156" s="7">
        <f t="shared" si="43"/>
        <v>501548047.19999999</v>
      </c>
      <c r="AB156" s="23">
        <f t="shared" si="44"/>
        <v>2.3543190581036811E-2</v>
      </c>
      <c r="AC156" s="23">
        <f t="shared" si="45"/>
        <v>0.22281668772553509</v>
      </c>
      <c r="AD156" s="23">
        <f t="shared" si="46"/>
        <v>0.24635987830657191</v>
      </c>
      <c r="AF156" s="8">
        <f t="shared" si="47"/>
        <v>18.028862998161106</v>
      </c>
      <c r="AG156" s="8">
        <f t="shared" si="48"/>
        <v>170.62817050563115</v>
      </c>
      <c r="AH156" s="10">
        <f t="shared" si="49"/>
        <v>188.65703350379226</v>
      </c>
      <c r="AI156" s="10"/>
      <c r="AJ156" s="10"/>
    </row>
    <row r="157" spans="1:36" x14ac:dyDescent="0.2">
      <c r="A157" s="20">
        <v>42519</v>
      </c>
      <c r="B157" s="19">
        <v>2890</v>
      </c>
      <c r="C157" s="5">
        <v>150</v>
      </c>
      <c r="D157" s="14">
        <v>42427</v>
      </c>
      <c r="E157" s="5">
        <v>320</v>
      </c>
      <c r="F157" s="48">
        <f t="shared" si="35"/>
        <v>2.5051499783199058</v>
      </c>
      <c r="G157" s="7">
        <f t="shared" si="36"/>
        <v>782904268.79999995</v>
      </c>
      <c r="H157" s="23">
        <f t="shared" si="37"/>
        <v>2.6026641130961346E-2</v>
      </c>
      <c r="I157" s="23">
        <f t="shared" si="38"/>
        <v>0.41784838299575</v>
      </c>
      <c r="J157" s="23">
        <f t="shared" si="39"/>
        <v>0.44387502412671137</v>
      </c>
      <c r="L157" s="8">
        <f t="shared" si="40"/>
        <v>20.376368443955293</v>
      </c>
      <c r="M157" s="8">
        <f t="shared" si="40"/>
        <v>327.13528275854998</v>
      </c>
      <c r="N157" s="10">
        <f t="shared" si="41"/>
        <v>347.51165120250528</v>
      </c>
      <c r="O157" s="10"/>
      <c r="P157" s="10"/>
      <c r="Q157" s="10"/>
      <c r="R157" s="10"/>
      <c r="S157" s="10"/>
      <c r="T157" s="10"/>
      <c r="U157" s="10"/>
      <c r="V157" s="10"/>
      <c r="X157" s="14">
        <v>42427</v>
      </c>
      <c r="Y157" s="32">
        <v>205</v>
      </c>
      <c r="Z157" s="48">
        <f t="shared" si="42"/>
        <v>2.3117538610557542</v>
      </c>
      <c r="AA157" s="7">
        <f t="shared" si="43"/>
        <v>501548047.19999999</v>
      </c>
      <c r="AB157" s="23">
        <f t="shared" si="44"/>
        <v>2.3543190581036811E-2</v>
      </c>
      <c r="AC157" s="23">
        <f t="shared" si="45"/>
        <v>0.22281668772553509</v>
      </c>
      <c r="AD157" s="23">
        <f t="shared" si="46"/>
        <v>0.24635987830657191</v>
      </c>
      <c r="AF157" s="8">
        <f t="shared" si="47"/>
        <v>18.432064407065671</v>
      </c>
      <c r="AG157" s="8">
        <f t="shared" si="48"/>
        <v>174.44413598019796</v>
      </c>
      <c r="AH157" s="10">
        <f t="shared" si="49"/>
        <v>192.87620038726362</v>
      </c>
      <c r="AI157" s="10"/>
      <c r="AJ157" s="10"/>
    </row>
    <row r="158" spans="1:36" x14ac:dyDescent="0.2">
      <c r="A158" s="20">
        <v>42520</v>
      </c>
      <c r="B158" s="19">
        <v>2860</v>
      </c>
      <c r="C158" s="5">
        <v>151</v>
      </c>
      <c r="D158" s="14">
        <v>42428</v>
      </c>
      <c r="E158" s="5">
        <v>319</v>
      </c>
      <c r="F158" s="48">
        <f t="shared" si="35"/>
        <v>2.503790683057181</v>
      </c>
      <c r="G158" s="7">
        <f t="shared" si="36"/>
        <v>780457692.95999992</v>
      </c>
      <c r="H158" s="23">
        <f t="shared" si="37"/>
        <v>2.6008302667073394E-2</v>
      </c>
      <c r="I158" s="23">
        <f t="shared" si="38"/>
        <v>0.41593777213560479</v>
      </c>
      <c r="J158" s="23">
        <f t="shared" si="39"/>
        <v>0.44194607480267817</v>
      </c>
      <c r="L158" s="8">
        <f t="shared" si="40"/>
        <v>20.298379897349513</v>
      </c>
      <c r="M158" s="8">
        <f t="shared" si="40"/>
        <v>324.62183405587626</v>
      </c>
      <c r="N158" s="10">
        <f t="shared" si="41"/>
        <v>344.92021395322575</v>
      </c>
      <c r="O158" s="10"/>
      <c r="P158" s="10"/>
      <c r="Q158" s="10"/>
      <c r="R158" s="10"/>
      <c r="S158" s="10"/>
      <c r="T158" s="10"/>
      <c r="U158" s="10"/>
      <c r="V158" s="10"/>
      <c r="X158" s="14">
        <v>42428</v>
      </c>
      <c r="Y158" s="32">
        <v>202</v>
      </c>
      <c r="Z158" s="48">
        <f t="shared" si="42"/>
        <v>2.3053513694466239</v>
      </c>
      <c r="AA158" s="7">
        <f t="shared" si="43"/>
        <v>494208319.68000001</v>
      </c>
      <c r="AB158" s="23">
        <f t="shared" si="44"/>
        <v>2.346515769132846E-2</v>
      </c>
      <c r="AC158" s="23">
        <f t="shared" si="45"/>
        <v>0.2190054533896113</v>
      </c>
      <c r="AD158" s="23">
        <f t="shared" si="46"/>
        <v>0.24247061108093976</v>
      </c>
      <c r="AF158" s="8">
        <f t="shared" si="47"/>
        <v>18.313562836716809</v>
      </c>
      <c r="AG158" s="8">
        <f t="shared" si="48"/>
        <v>170.92449089811484</v>
      </c>
      <c r="AH158" s="10">
        <f t="shared" si="49"/>
        <v>189.23805373483165</v>
      </c>
      <c r="AI158" s="10"/>
      <c r="AJ158" s="10"/>
    </row>
    <row r="159" spans="1:36" x14ac:dyDescent="0.2">
      <c r="A159" s="20">
        <v>42521</v>
      </c>
      <c r="B159" s="19">
        <v>2880</v>
      </c>
      <c r="C159" s="5">
        <v>152</v>
      </c>
      <c r="D159" s="14">
        <v>42429</v>
      </c>
      <c r="E159" s="5">
        <v>334</v>
      </c>
      <c r="F159" s="48">
        <f t="shared" si="35"/>
        <v>2.5237464668115646</v>
      </c>
      <c r="G159" s="7">
        <f t="shared" si="36"/>
        <v>817156330.55999994</v>
      </c>
      <c r="H159" s="23">
        <f t="shared" si="37"/>
        <v>2.6278831671024273E-2</v>
      </c>
      <c r="I159" s="23">
        <f t="shared" si="38"/>
        <v>0.44475485832503914</v>
      </c>
      <c r="J159" s="23">
        <f t="shared" si="39"/>
        <v>0.47103368999606343</v>
      </c>
      <c r="L159" s="8">
        <f t="shared" si="40"/>
        <v>21.473913659698106</v>
      </c>
      <c r="M159" s="8">
        <f t="shared" si="40"/>
        <v>363.43424802762161</v>
      </c>
      <c r="N159" s="10">
        <f t="shared" si="41"/>
        <v>384.9081616873197</v>
      </c>
      <c r="O159" s="10"/>
      <c r="P159" s="10"/>
      <c r="Q159" s="10"/>
      <c r="R159" s="10"/>
      <c r="S159" s="10"/>
      <c r="T159" s="10"/>
      <c r="U159" s="10"/>
      <c r="V159" s="10"/>
      <c r="X159" s="14">
        <v>42429</v>
      </c>
      <c r="Y159" s="32">
        <v>209</v>
      </c>
      <c r="Z159" s="48">
        <f t="shared" si="42"/>
        <v>2.3201462861110542</v>
      </c>
      <c r="AA159" s="7">
        <f t="shared" si="43"/>
        <v>511334350.56</v>
      </c>
      <c r="AB159" s="23">
        <f t="shared" si="44"/>
        <v>2.3645869714418014E-2</v>
      </c>
      <c r="AC159" s="23">
        <f t="shared" si="45"/>
        <v>0.22806925063511407</v>
      </c>
      <c r="AD159" s="23">
        <f t="shared" si="46"/>
        <v>0.25171512034953208</v>
      </c>
      <c r="AF159" s="8">
        <f t="shared" si="47"/>
        <v>19.322372128733658</v>
      </c>
      <c r="AG159" s="8">
        <f t="shared" si="48"/>
        <v>186.36823196255875</v>
      </c>
      <c r="AH159" s="10">
        <f t="shared" si="49"/>
        <v>205.69060409129241</v>
      </c>
      <c r="AI159" s="10"/>
      <c r="AJ159" s="10"/>
    </row>
    <row r="160" spans="1:36" x14ac:dyDescent="0.2">
      <c r="A160" s="20">
        <v>42522</v>
      </c>
      <c r="B160" s="21">
        <v>2840</v>
      </c>
      <c r="C160" s="5">
        <v>153</v>
      </c>
      <c r="D160" s="14">
        <v>42430</v>
      </c>
      <c r="E160" s="5">
        <v>378</v>
      </c>
      <c r="F160" s="48">
        <f t="shared" si="35"/>
        <v>2.5774917998372255</v>
      </c>
      <c r="G160" s="7">
        <f t="shared" si="36"/>
        <v>924805667.51999998</v>
      </c>
      <c r="H160" s="23">
        <f t="shared" si="37"/>
        <v>2.7021503012245245E-2</v>
      </c>
      <c r="I160" s="23">
        <f t="shared" si="38"/>
        <v>0.53055717221310061</v>
      </c>
      <c r="J160" s="23">
        <f t="shared" si="39"/>
        <v>0.55757867522534588</v>
      </c>
      <c r="L160" s="8">
        <f t="shared" si="40"/>
        <v>24.989639130633154</v>
      </c>
      <c r="M160" s="8">
        <f t="shared" si="40"/>
        <v>490.6622798060601</v>
      </c>
      <c r="N160" s="10">
        <f t="shared" si="41"/>
        <v>515.65191893669328</v>
      </c>
      <c r="O160" s="10"/>
      <c r="P160" s="10"/>
      <c r="Q160" s="10"/>
      <c r="R160" s="10"/>
      <c r="S160" s="10"/>
      <c r="T160" s="10"/>
      <c r="U160" s="10"/>
      <c r="V160" s="10"/>
      <c r="X160" s="14">
        <v>42430</v>
      </c>
      <c r="Y160" s="32">
        <v>206</v>
      </c>
      <c r="Z160" s="48">
        <f t="shared" si="42"/>
        <v>2.3138672203691533</v>
      </c>
      <c r="AA160" s="7">
        <f t="shared" si="43"/>
        <v>503994623.03999996</v>
      </c>
      <c r="AB160" s="23">
        <f t="shared" si="44"/>
        <v>2.3569004902928365E-2</v>
      </c>
      <c r="AC160" s="23">
        <f t="shared" si="45"/>
        <v>0.22411193267267748</v>
      </c>
      <c r="AD160" s="23">
        <f t="shared" si="46"/>
        <v>0.24768093757560586</v>
      </c>
      <c r="AF160" s="8">
        <f t="shared" si="47"/>
        <v>21.796749312034819</v>
      </c>
      <c r="AG160" s="8">
        <f t="shared" si="48"/>
        <v>207.25998549455278</v>
      </c>
      <c r="AH160" s="10">
        <f t="shared" si="49"/>
        <v>229.0567348065876</v>
      </c>
      <c r="AI160" s="10"/>
      <c r="AJ160" s="10"/>
    </row>
    <row r="161" spans="1:36" x14ac:dyDescent="0.2">
      <c r="A161" s="20">
        <v>42523</v>
      </c>
      <c r="B161" s="21">
        <v>2930</v>
      </c>
      <c r="C161" s="5">
        <v>154</v>
      </c>
      <c r="D161" s="14">
        <v>42431</v>
      </c>
      <c r="E161" s="5">
        <v>376</v>
      </c>
      <c r="F161" s="48">
        <f t="shared" si="35"/>
        <v>2.5751878449276608</v>
      </c>
      <c r="G161" s="7">
        <f t="shared" si="36"/>
        <v>919912515.83999991</v>
      </c>
      <c r="H161" s="23">
        <f t="shared" si="37"/>
        <v>2.6989239759322697E-2</v>
      </c>
      <c r="I161" s="23">
        <f t="shared" si="38"/>
        <v>0.52663390216658179</v>
      </c>
      <c r="J161" s="23">
        <f t="shared" si="39"/>
        <v>0.55362314192590445</v>
      </c>
      <c r="L161" s="8">
        <f t="shared" si="40"/>
        <v>24.827739447607495</v>
      </c>
      <c r="M161" s="8">
        <f t="shared" si="40"/>
        <v>484.45711786869663</v>
      </c>
      <c r="N161" s="10">
        <f t="shared" si="41"/>
        <v>509.28485731630411</v>
      </c>
      <c r="O161" s="10"/>
      <c r="P161" s="10"/>
      <c r="Q161" s="10"/>
      <c r="R161" s="10"/>
      <c r="S161" s="10"/>
      <c r="T161" s="10"/>
      <c r="U161" s="10"/>
      <c r="V161" s="10"/>
      <c r="X161" s="14">
        <v>42431</v>
      </c>
      <c r="Y161" s="32">
        <v>212</v>
      </c>
      <c r="Z161" s="48">
        <f t="shared" si="42"/>
        <v>2.3263358609287512</v>
      </c>
      <c r="AA161" s="7">
        <f t="shared" si="43"/>
        <v>518674078.07999998</v>
      </c>
      <c r="AB161" s="23">
        <f t="shared" si="44"/>
        <v>2.3721884367305601E-2</v>
      </c>
      <c r="AC161" s="23">
        <f t="shared" si="45"/>
        <v>0.23212976695054621</v>
      </c>
      <c r="AD161" s="23">
        <f t="shared" si="46"/>
        <v>0.25585165131785181</v>
      </c>
      <c r="AF161" s="8">
        <f t="shared" si="47"/>
        <v>21.822058328793659</v>
      </c>
      <c r="AG161" s="8">
        <f t="shared" si="48"/>
        <v>213.53907791682983</v>
      </c>
      <c r="AH161" s="10">
        <f t="shared" si="49"/>
        <v>235.36113624562347</v>
      </c>
      <c r="AI161" s="10"/>
      <c r="AJ161" s="10"/>
    </row>
    <row r="162" spans="1:36" x14ac:dyDescent="0.2">
      <c r="A162" s="20">
        <v>42524</v>
      </c>
      <c r="B162" s="21">
        <v>2790</v>
      </c>
      <c r="C162" s="5">
        <v>155</v>
      </c>
      <c r="D162" s="14">
        <v>42432</v>
      </c>
      <c r="E162" s="5">
        <v>414</v>
      </c>
      <c r="F162" s="48">
        <f t="shared" si="35"/>
        <v>2.6170003411208991</v>
      </c>
      <c r="G162" s="7">
        <f t="shared" si="36"/>
        <v>1012882397.76</v>
      </c>
      <c r="H162" s="23">
        <f t="shared" si="37"/>
        <v>2.7580797873018089E-2</v>
      </c>
      <c r="I162" s="23">
        <f t="shared" si="38"/>
        <v>0.60125019024153836</v>
      </c>
      <c r="J162" s="23">
        <f t="shared" si="39"/>
        <v>0.6288309881145564</v>
      </c>
      <c r="L162" s="8">
        <f t="shared" si="40"/>
        <v>27.936104681756472</v>
      </c>
      <c r="M162" s="8">
        <f t="shared" si="40"/>
        <v>608.99573434550553</v>
      </c>
      <c r="N162" s="10">
        <f t="shared" si="41"/>
        <v>636.93183902726196</v>
      </c>
      <c r="O162" s="10"/>
      <c r="P162" s="10"/>
      <c r="Q162" s="10"/>
      <c r="R162" s="10"/>
      <c r="S162" s="10"/>
      <c r="T162" s="10"/>
      <c r="U162" s="10"/>
      <c r="V162" s="10"/>
      <c r="X162" s="14">
        <v>42432</v>
      </c>
      <c r="Y162" s="32">
        <v>218</v>
      </c>
      <c r="Z162" s="48">
        <f t="shared" si="42"/>
        <v>2.3384564936046046</v>
      </c>
      <c r="AA162" s="7">
        <f t="shared" si="43"/>
        <v>533353533.12</v>
      </c>
      <c r="AB162" s="23">
        <f t="shared" si="44"/>
        <v>2.387144732581702E-2</v>
      </c>
      <c r="AC162" s="23">
        <f t="shared" si="45"/>
        <v>0.24054015989916699</v>
      </c>
      <c r="AD162" s="23">
        <f t="shared" si="46"/>
        <v>0.26441160722498402</v>
      </c>
      <c r="AF162" s="8">
        <f t="shared" si="47"/>
        <v>24.178968805375085</v>
      </c>
      <c r="AG162" s="8">
        <f t="shared" si="48"/>
        <v>243.63889391624207</v>
      </c>
      <c r="AH162" s="10">
        <f t="shared" si="49"/>
        <v>267.81786272161713</v>
      </c>
      <c r="AI162" s="10"/>
      <c r="AJ162" s="10"/>
    </row>
    <row r="163" spans="1:36" x14ac:dyDescent="0.2">
      <c r="A163" s="20">
        <v>42525</v>
      </c>
      <c r="B163" s="21">
        <v>2920</v>
      </c>
      <c r="C163" s="5">
        <v>156</v>
      </c>
      <c r="D163" s="14">
        <v>42433</v>
      </c>
      <c r="E163" s="5">
        <v>436</v>
      </c>
      <c r="F163" s="48">
        <f t="shared" si="35"/>
        <v>2.6394864892685859</v>
      </c>
      <c r="G163" s="7">
        <f t="shared" si="36"/>
        <v>1066707066.24</v>
      </c>
      <c r="H163" s="23">
        <f t="shared" si="37"/>
        <v>2.7904272610098722E-2</v>
      </c>
      <c r="I163" s="23">
        <f t="shared" si="38"/>
        <v>0.64436771132822557</v>
      </c>
      <c r="J163" s="23">
        <f t="shared" si="39"/>
        <v>0.67227198393832432</v>
      </c>
      <c r="L163" s="8">
        <f t="shared" si="40"/>
        <v>29.765684771479595</v>
      </c>
      <c r="M163" s="8">
        <f t="shared" si="40"/>
        <v>687.35159093071468</v>
      </c>
      <c r="N163" s="10">
        <f t="shared" si="41"/>
        <v>717.11727570219432</v>
      </c>
      <c r="O163" s="10"/>
      <c r="P163" s="10"/>
      <c r="Q163" s="10"/>
      <c r="R163" s="10"/>
      <c r="S163" s="10"/>
      <c r="T163" s="10"/>
      <c r="U163" s="10"/>
      <c r="V163" s="10"/>
      <c r="X163" s="14">
        <v>42433</v>
      </c>
      <c r="Y163" s="32">
        <v>213</v>
      </c>
      <c r="Z163" s="48">
        <f t="shared" si="42"/>
        <v>2.3283796034387376</v>
      </c>
      <c r="AA163" s="7">
        <f t="shared" si="43"/>
        <v>521120653.91999996</v>
      </c>
      <c r="AB163" s="23">
        <f t="shared" si="44"/>
        <v>2.3747037355303945E-2</v>
      </c>
      <c r="AC163" s="23">
        <f t="shared" si="45"/>
        <v>0.23350531107664274</v>
      </c>
      <c r="AD163" s="23">
        <f t="shared" si="46"/>
        <v>0.25725234843194666</v>
      </c>
      <c r="AF163" s="8">
        <f t="shared" si="47"/>
        <v>25.331132549167961</v>
      </c>
      <c r="AG163" s="8">
        <f t="shared" si="48"/>
        <v>249.08176533002415</v>
      </c>
      <c r="AH163" s="10">
        <f t="shared" si="49"/>
        <v>274.41289787919209</v>
      </c>
      <c r="AI163" s="10"/>
      <c r="AJ163" s="10"/>
    </row>
    <row r="164" spans="1:36" x14ac:dyDescent="0.2">
      <c r="A164" s="20">
        <v>42526</v>
      </c>
      <c r="B164" s="21">
        <v>2850</v>
      </c>
      <c r="C164" s="5">
        <v>157</v>
      </c>
      <c r="D164" s="14">
        <v>42434</v>
      </c>
      <c r="E164" s="5">
        <v>428</v>
      </c>
      <c r="F164" s="48">
        <f t="shared" si="35"/>
        <v>2.6314437690131722</v>
      </c>
      <c r="G164" s="7">
        <f t="shared" si="36"/>
        <v>1047134459.52</v>
      </c>
      <c r="H164" s="23">
        <f t="shared" si="37"/>
        <v>2.7788140464850706E-2</v>
      </c>
      <c r="I164" s="23">
        <f t="shared" si="38"/>
        <v>0.6287054484029948</v>
      </c>
      <c r="J164" s="23">
        <f t="shared" si="39"/>
        <v>0.65649358886784548</v>
      </c>
      <c r="L164" s="8">
        <f t="shared" si="40"/>
        <v>29.097919446727282</v>
      </c>
      <c r="M164" s="8">
        <f t="shared" si="40"/>
        <v>658.33913991074917</v>
      </c>
      <c r="N164" s="10">
        <f t="shared" si="41"/>
        <v>687.43705935747641</v>
      </c>
      <c r="O164" s="10"/>
      <c r="P164" s="10"/>
      <c r="Q164" s="10"/>
      <c r="R164" s="10"/>
      <c r="S164" s="10"/>
      <c r="T164" s="10"/>
      <c r="U164" s="10"/>
      <c r="V164" s="10"/>
      <c r="X164" s="14">
        <v>42434</v>
      </c>
      <c r="Y164" s="32">
        <v>216</v>
      </c>
      <c r="Z164" s="48">
        <f t="shared" si="42"/>
        <v>2.3344537511509307</v>
      </c>
      <c r="AA164" s="7">
        <f t="shared" si="43"/>
        <v>528460381.44</v>
      </c>
      <c r="AB164" s="23">
        <f t="shared" si="44"/>
        <v>2.382195135550267E-2</v>
      </c>
      <c r="AC164" s="23">
        <f t="shared" si="45"/>
        <v>0.23769549735199824</v>
      </c>
      <c r="AD164" s="23">
        <f t="shared" si="46"/>
        <v>0.26151744870750093</v>
      </c>
      <c r="AF164" s="8">
        <f t="shared" si="47"/>
        <v>24.94478615735602</v>
      </c>
      <c r="AG164" s="8">
        <f t="shared" si="48"/>
        <v>248.89914615002226</v>
      </c>
      <c r="AH164" s="10">
        <f t="shared" si="49"/>
        <v>273.84393230737828</v>
      </c>
      <c r="AI164" s="10"/>
      <c r="AJ164" s="10"/>
    </row>
    <row r="165" spans="1:36" x14ac:dyDescent="0.2">
      <c r="A165" s="20">
        <v>42527</v>
      </c>
      <c r="B165" s="21">
        <v>2810</v>
      </c>
      <c r="C165" s="5">
        <v>158</v>
      </c>
      <c r="D165" s="14">
        <v>42435</v>
      </c>
      <c r="E165" s="5">
        <v>423</v>
      </c>
      <c r="F165" s="48">
        <f t="shared" si="35"/>
        <v>2.6263403673750423</v>
      </c>
      <c r="G165" s="7">
        <f t="shared" si="36"/>
        <v>1034901580.3199999</v>
      </c>
      <c r="H165" s="23">
        <f t="shared" si="37"/>
        <v>2.7714701120189273E-2</v>
      </c>
      <c r="I165" s="23">
        <f t="shared" si="38"/>
        <v>0.61890590885597696</v>
      </c>
      <c r="J165" s="23">
        <f t="shared" si="39"/>
        <v>0.64662060997616622</v>
      </c>
      <c r="L165" s="8">
        <f t="shared" si="40"/>
        <v>28.681987987380353</v>
      </c>
      <c r="M165" s="8">
        <f t="shared" si="40"/>
        <v>640.50670314443641</v>
      </c>
      <c r="N165" s="10">
        <f t="shared" si="41"/>
        <v>669.18869113181677</v>
      </c>
      <c r="O165" s="10"/>
      <c r="P165" s="10"/>
      <c r="Q165" s="10"/>
      <c r="R165" s="10"/>
      <c r="S165" s="10"/>
      <c r="T165" s="10"/>
      <c r="U165" s="10"/>
      <c r="V165" s="10"/>
      <c r="X165" s="14">
        <v>42435</v>
      </c>
      <c r="Y165" s="32">
        <v>211</v>
      </c>
      <c r="Z165" s="48">
        <f t="shared" si="42"/>
        <v>2.3242824552976926</v>
      </c>
      <c r="AA165" s="7">
        <f t="shared" si="43"/>
        <v>516227502.23999995</v>
      </c>
      <c r="AB165" s="23">
        <f t="shared" si="44"/>
        <v>2.3696639283591687E-2</v>
      </c>
      <c r="AC165" s="23">
        <f t="shared" si="45"/>
        <v>0.2307651173509484</v>
      </c>
      <c r="AD165" s="23">
        <f t="shared" si="46"/>
        <v>0.25446175663454007</v>
      </c>
      <c r="AF165" s="8">
        <f t="shared" si="47"/>
        <v>24.523689442862025</v>
      </c>
      <c r="AG165" s="8">
        <f t="shared" si="48"/>
        <v>238.81918462922675</v>
      </c>
      <c r="AH165" s="10">
        <f t="shared" si="49"/>
        <v>263.34287407208876</v>
      </c>
      <c r="AI165" s="10"/>
      <c r="AJ165" s="10"/>
    </row>
    <row r="166" spans="1:36" x14ac:dyDescent="0.2">
      <c r="A166" s="20">
        <v>42528</v>
      </c>
      <c r="B166" s="21">
        <v>2860</v>
      </c>
      <c r="C166" s="5">
        <v>159</v>
      </c>
      <c r="D166" s="14">
        <v>42436</v>
      </c>
      <c r="E166" s="5">
        <v>431</v>
      </c>
      <c r="F166" s="48">
        <f t="shared" si="35"/>
        <v>2.6344772701607315</v>
      </c>
      <c r="G166" s="7">
        <f t="shared" si="36"/>
        <v>1054474187.04</v>
      </c>
      <c r="H166" s="23">
        <f t="shared" si="37"/>
        <v>2.7831885557528139E-2</v>
      </c>
      <c r="I166" s="23">
        <f t="shared" si="38"/>
        <v>0.63458141508063193</v>
      </c>
      <c r="J166" s="23">
        <f t="shared" si="39"/>
        <v>0.66241330063816006</v>
      </c>
      <c r="L166" s="8">
        <f t="shared" si="40"/>
        <v>29.348004897064801</v>
      </c>
      <c r="M166" s="8">
        <f t="shared" si="40"/>
        <v>669.14972177784216</v>
      </c>
      <c r="N166" s="10">
        <f t="shared" si="41"/>
        <v>698.49772667490697</v>
      </c>
      <c r="O166" s="10"/>
      <c r="P166" s="10"/>
      <c r="Q166" s="10"/>
      <c r="R166" s="10"/>
      <c r="S166" s="10"/>
      <c r="T166" s="10"/>
      <c r="U166" s="10"/>
      <c r="V166" s="10"/>
      <c r="X166" s="14">
        <v>42436</v>
      </c>
      <c r="Y166" s="32">
        <v>220</v>
      </c>
      <c r="Z166" s="48">
        <f t="shared" si="42"/>
        <v>2.3424226808222062</v>
      </c>
      <c r="AA166" s="7">
        <f t="shared" si="43"/>
        <v>538246684.79999995</v>
      </c>
      <c r="AB166" s="23">
        <f t="shared" si="44"/>
        <v>2.3920592706752241E-2</v>
      </c>
      <c r="AC166" s="23">
        <f t="shared" si="45"/>
        <v>0.24342420519031549</v>
      </c>
      <c r="AD166" s="23">
        <f t="shared" si="46"/>
        <v>0.26734479789706772</v>
      </c>
      <c r="AF166" s="8">
        <f t="shared" si="47"/>
        <v>25.223647547967524</v>
      </c>
      <c r="AG166" s="8">
        <f t="shared" si="48"/>
        <v>256.68454087391603</v>
      </c>
      <c r="AH166" s="10">
        <f t="shared" si="49"/>
        <v>281.90818842188355</v>
      </c>
      <c r="AI166" s="10"/>
      <c r="AJ166" s="10"/>
    </row>
    <row r="167" spans="1:36" x14ac:dyDescent="0.2">
      <c r="A167" s="20">
        <v>42529</v>
      </c>
      <c r="B167" s="21">
        <v>2770</v>
      </c>
      <c r="C167" s="5">
        <v>160</v>
      </c>
      <c r="D167" s="14">
        <v>42437</v>
      </c>
      <c r="E167" s="5">
        <v>413</v>
      </c>
      <c r="F167" s="48">
        <f t="shared" si="35"/>
        <v>2.6159500516564012</v>
      </c>
      <c r="G167" s="7">
        <f t="shared" si="36"/>
        <v>1010435821.92</v>
      </c>
      <c r="H167" s="23">
        <f t="shared" si="37"/>
        <v>2.7565780925870177E-2</v>
      </c>
      <c r="I167" s="23">
        <f t="shared" si="38"/>
        <v>0.59928736579542274</v>
      </c>
      <c r="J167" s="23">
        <f t="shared" si="39"/>
        <v>0.62685314672129289</v>
      </c>
      <c r="L167" s="8">
        <f t="shared" si="40"/>
        <v>27.853452506698293</v>
      </c>
      <c r="M167" s="8">
        <f t="shared" si="40"/>
        <v>605.54142202376966</v>
      </c>
      <c r="N167" s="10">
        <f t="shared" si="41"/>
        <v>633.39487453046797</v>
      </c>
      <c r="O167" s="10"/>
      <c r="P167" s="10"/>
      <c r="Q167" s="10"/>
      <c r="R167" s="10"/>
      <c r="S167" s="10"/>
      <c r="T167" s="10"/>
      <c r="U167" s="10"/>
      <c r="V167" s="10"/>
      <c r="X167" s="14">
        <v>42437</v>
      </c>
      <c r="Y167" s="32">
        <v>220</v>
      </c>
      <c r="Z167" s="48">
        <f t="shared" si="42"/>
        <v>2.3424226808222062</v>
      </c>
      <c r="AA167" s="7">
        <f t="shared" si="43"/>
        <v>538246684.79999995</v>
      </c>
      <c r="AB167" s="23">
        <f t="shared" si="44"/>
        <v>2.3920592706752241E-2</v>
      </c>
      <c r="AC167" s="23">
        <f t="shared" si="45"/>
        <v>0.24342420519031549</v>
      </c>
      <c r="AD167" s="23">
        <f t="shared" si="46"/>
        <v>0.26734479789706772</v>
      </c>
      <c r="AF167" s="8">
        <f t="shared" si="47"/>
        <v>24.170223752460757</v>
      </c>
      <c r="AG167" s="8">
        <f t="shared" si="48"/>
        <v>245.96453684669916</v>
      </c>
      <c r="AH167" s="10">
        <f t="shared" si="49"/>
        <v>270.1347605991599</v>
      </c>
      <c r="AI167" s="10"/>
      <c r="AJ167" s="10"/>
    </row>
    <row r="168" spans="1:36" x14ac:dyDescent="0.2">
      <c r="A168" s="20">
        <v>42530</v>
      </c>
      <c r="B168" s="21">
        <v>2770</v>
      </c>
      <c r="C168" s="5">
        <v>161</v>
      </c>
      <c r="D168" s="14">
        <v>42438</v>
      </c>
      <c r="E168" s="5">
        <v>390</v>
      </c>
      <c r="F168" s="48">
        <f t="shared" si="35"/>
        <v>2.5910646070264991</v>
      </c>
      <c r="G168" s="7">
        <f t="shared" si="36"/>
        <v>954164577.5999999</v>
      </c>
      <c r="H168" s="23">
        <f t="shared" si="37"/>
        <v>2.7212353138268971E-2</v>
      </c>
      <c r="I168" s="23">
        <f t="shared" si="38"/>
        <v>0.55411514957263641</v>
      </c>
      <c r="J168" s="23">
        <f t="shared" si="39"/>
        <v>0.58132750271090539</v>
      </c>
      <c r="L168" s="8">
        <f t="shared" si="40"/>
        <v>25.965063437678445</v>
      </c>
      <c r="M168" s="8">
        <f t="shared" si="40"/>
        <v>528.71704763373543</v>
      </c>
      <c r="N168" s="10">
        <f t="shared" si="41"/>
        <v>554.68211107141383</v>
      </c>
      <c r="O168" s="10"/>
      <c r="P168" s="10"/>
      <c r="Q168" s="10"/>
      <c r="R168" s="10"/>
      <c r="S168" s="10"/>
      <c r="T168" s="10"/>
      <c r="U168" s="10"/>
      <c r="V168" s="10"/>
      <c r="X168" s="14">
        <v>42438</v>
      </c>
      <c r="Y168" s="32">
        <v>227</v>
      </c>
      <c r="Z168" s="48">
        <f t="shared" si="42"/>
        <v>2.3560258571931225</v>
      </c>
      <c r="AA168" s="7">
        <f t="shared" si="43"/>
        <v>555372715.67999995</v>
      </c>
      <c r="AB168" s="23">
        <f t="shared" si="44"/>
        <v>2.4089920776727673E-2</v>
      </c>
      <c r="AC168" s="23">
        <f t="shared" si="45"/>
        <v>0.25381011576472901</v>
      </c>
      <c r="AD168" s="23">
        <f t="shared" si="46"/>
        <v>0.27790003654145667</v>
      </c>
      <c r="AF168" s="8">
        <f t="shared" si="47"/>
        <v>22.985749082343819</v>
      </c>
      <c r="AG168" s="8">
        <f t="shared" si="48"/>
        <v>242.17662189925971</v>
      </c>
      <c r="AH168" s="10">
        <f t="shared" si="49"/>
        <v>265.16237098160354</v>
      </c>
      <c r="AI168" s="10"/>
      <c r="AJ168" s="10"/>
    </row>
    <row r="169" spans="1:36" x14ac:dyDescent="0.2">
      <c r="A169" s="20">
        <v>42531</v>
      </c>
      <c r="B169" s="21">
        <v>2830</v>
      </c>
      <c r="C169" s="5">
        <v>162</v>
      </c>
      <c r="D169" s="14">
        <v>42439</v>
      </c>
      <c r="E169" s="5">
        <v>373</v>
      </c>
      <c r="F169" s="48">
        <f t="shared" si="35"/>
        <v>2.5717088318086878</v>
      </c>
      <c r="G169" s="7">
        <f t="shared" si="36"/>
        <v>912572788.31999993</v>
      </c>
      <c r="H169" s="23">
        <f t="shared" si="37"/>
        <v>2.6940594657731496E-2</v>
      </c>
      <c r="I169" s="23">
        <f t="shared" si="38"/>
        <v>0.52075130036660333</v>
      </c>
      <c r="J169" s="23">
        <f t="shared" si="39"/>
        <v>0.5476918950243348</v>
      </c>
      <c r="L169" s="8">
        <f t="shared" si="40"/>
        <v>24.585253585804924</v>
      </c>
      <c r="M169" s="8">
        <f t="shared" si="40"/>
        <v>475.22346619681696</v>
      </c>
      <c r="N169" s="10">
        <f t="shared" si="41"/>
        <v>499.80871978262189</v>
      </c>
      <c r="O169" s="10"/>
      <c r="P169" s="10"/>
      <c r="Q169" s="10"/>
      <c r="R169" s="10"/>
      <c r="S169" s="10"/>
      <c r="T169" s="10"/>
      <c r="U169" s="10"/>
      <c r="V169" s="10"/>
      <c r="X169" s="14">
        <v>42439</v>
      </c>
      <c r="Y169" s="32">
        <v>229</v>
      </c>
      <c r="Z169" s="48">
        <f t="shared" si="42"/>
        <v>2.3598354823398879</v>
      </c>
      <c r="AA169" s="7">
        <f t="shared" si="43"/>
        <v>560265867.36000001</v>
      </c>
      <c r="AB169" s="23">
        <f t="shared" si="44"/>
        <v>2.4137556276479143E-2</v>
      </c>
      <c r="AC169" s="23">
        <f t="shared" si="45"/>
        <v>0.25685591583218326</v>
      </c>
      <c r="AD169" s="23">
        <f t="shared" si="46"/>
        <v>0.28099347210866238</v>
      </c>
      <c r="AF169" s="8">
        <f t="shared" si="47"/>
        <v>22.027277034457487</v>
      </c>
      <c r="AG169" s="8">
        <f t="shared" si="48"/>
        <v>234.3997193074627</v>
      </c>
      <c r="AH169" s="10">
        <f t="shared" si="49"/>
        <v>256.42699634192019</v>
      </c>
      <c r="AI169" s="10"/>
      <c r="AJ169" s="10"/>
    </row>
    <row r="170" spans="1:36" x14ac:dyDescent="0.2">
      <c r="A170" s="20">
        <v>42532</v>
      </c>
      <c r="B170" s="21">
        <v>2730</v>
      </c>
      <c r="C170" s="5">
        <v>163</v>
      </c>
      <c r="D170" s="14">
        <v>42440</v>
      </c>
      <c r="E170" s="5">
        <v>383</v>
      </c>
      <c r="F170" s="48">
        <f t="shared" si="35"/>
        <v>2.5831987739686229</v>
      </c>
      <c r="G170" s="7">
        <f t="shared" si="36"/>
        <v>937038546.71999991</v>
      </c>
      <c r="H170" s="23">
        <f t="shared" si="37"/>
        <v>2.7101586364579152E-2</v>
      </c>
      <c r="I170" s="23">
        <f t="shared" si="38"/>
        <v>0.54036978979895167</v>
      </c>
      <c r="J170" s="23">
        <f t="shared" si="39"/>
        <v>0.56747137616353083</v>
      </c>
      <c r="L170" s="8">
        <f t="shared" si="40"/>
        <v>25.395231100871811</v>
      </c>
      <c r="M170" s="8">
        <f t="shared" si="40"/>
        <v>506.34732252460151</v>
      </c>
      <c r="N170" s="10">
        <f t="shared" si="41"/>
        <v>531.74255362547331</v>
      </c>
      <c r="O170" s="10"/>
      <c r="P170" s="10"/>
      <c r="Q170" s="10"/>
      <c r="R170" s="10"/>
      <c r="S170" s="10"/>
      <c r="T170" s="10"/>
      <c r="U170" s="10"/>
      <c r="V170" s="10"/>
      <c r="X170" s="14">
        <v>42440</v>
      </c>
      <c r="Y170" s="32">
        <v>234</v>
      </c>
      <c r="Z170" s="48">
        <f t="shared" si="42"/>
        <v>2.369215857410143</v>
      </c>
      <c r="AA170" s="7">
        <f t="shared" si="43"/>
        <v>572498746.55999994</v>
      </c>
      <c r="AB170" s="23">
        <f t="shared" si="44"/>
        <v>2.4255250252948262E-2</v>
      </c>
      <c r="AC170" s="23">
        <f t="shared" si="45"/>
        <v>0.2646114051723405</v>
      </c>
      <c r="AD170" s="23">
        <f t="shared" si="46"/>
        <v>0.28886665542528878</v>
      </c>
      <c r="AF170" s="8">
        <f t="shared" si="47"/>
        <v>22.72810444735255</v>
      </c>
      <c r="AG170" s="8">
        <f t="shared" si="48"/>
        <v>247.95108654822701</v>
      </c>
      <c r="AH170" s="10">
        <f t="shared" si="49"/>
        <v>270.67919099557957</v>
      </c>
      <c r="AI170" s="10"/>
      <c r="AJ170" s="10"/>
    </row>
    <row r="171" spans="1:36" x14ac:dyDescent="0.2">
      <c r="A171" s="20">
        <v>42533</v>
      </c>
      <c r="B171" s="21">
        <v>2610</v>
      </c>
      <c r="C171" s="5">
        <v>164</v>
      </c>
      <c r="D171" s="14">
        <v>42441</v>
      </c>
      <c r="E171" s="5">
        <v>400</v>
      </c>
      <c r="F171" s="48">
        <f t="shared" si="35"/>
        <v>2.6020599913279625</v>
      </c>
      <c r="G171" s="7">
        <f t="shared" si="36"/>
        <v>978630336</v>
      </c>
      <c r="H171" s="23">
        <f t="shared" si="37"/>
        <v>2.7367949434401267E-2</v>
      </c>
      <c r="I171" s="23">
        <f t="shared" si="38"/>
        <v>0.57375820207517592</v>
      </c>
      <c r="J171" s="23">
        <f t="shared" si="39"/>
        <v>0.60112615150957716</v>
      </c>
      <c r="L171" s="8">
        <f t="shared" si="40"/>
        <v>26.783105550619123</v>
      </c>
      <c r="M171" s="8">
        <f t="shared" si="40"/>
        <v>561.49718207958529</v>
      </c>
      <c r="N171" s="10">
        <f t="shared" si="41"/>
        <v>588.28028763020438</v>
      </c>
      <c r="O171" s="10"/>
      <c r="P171" s="10"/>
      <c r="Q171" s="10"/>
      <c r="R171" s="10"/>
      <c r="S171" s="10"/>
      <c r="T171" s="10"/>
      <c r="U171" s="10"/>
      <c r="V171" s="10"/>
      <c r="X171" s="14">
        <v>42441</v>
      </c>
      <c r="Y171" s="32">
        <v>236</v>
      </c>
      <c r="Z171" s="48">
        <f t="shared" si="42"/>
        <v>2.3729120029701067</v>
      </c>
      <c r="AA171" s="7">
        <f t="shared" si="43"/>
        <v>577391898.24000001</v>
      </c>
      <c r="AB171" s="23">
        <f t="shared" si="44"/>
        <v>2.430178262086093E-2</v>
      </c>
      <c r="AC171" s="23">
        <f t="shared" si="45"/>
        <v>0.26776724970923382</v>
      </c>
      <c r="AD171" s="23">
        <f t="shared" si="46"/>
        <v>0.29206903233009474</v>
      </c>
      <c r="AF171" s="8">
        <f t="shared" si="47"/>
        <v>23.782461691652092</v>
      </c>
      <c r="AG171" s="8">
        <f t="shared" si="48"/>
        <v>262.04515355274339</v>
      </c>
      <c r="AH171" s="10">
        <f t="shared" si="49"/>
        <v>285.82761524439547</v>
      </c>
      <c r="AI171" s="10"/>
      <c r="AJ171" s="10"/>
    </row>
    <row r="172" spans="1:36" x14ac:dyDescent="0.2">
      <c r="A172" s="20">
        <v>42534</v>
      </c>
      <c r="B172" s="21">
        <v>2610</v>
      </c>
      <c r="C172" s="5">
        <v>165</v>
      </c>
      <c r="D172" s="14">
        <v>42442</v>
      </c>
      <c r="E172" s="5">
        <v>397</v>
      </c>
      <c r="F172" s="48">
        <f t="shared" si="35"/>
        <v>2.5987905067631152</v>
      </c>
      <c r="G172" s="7">
        <f t="shared" si="36"/>
        <v>971290608.4799999</v>
      </c>
      <c r="H172" s="23">
        <f t="shared" si="37"/>
        <v>2.7321590063588714E-2</v>
      </c>
      <c r="I172" s="23">
        <f t="shared" si="38"/>
        <v>0.5678650907515479</v>
      </c>
      <c r="J172" s="23">
        <f t="shared" si="39"/>
        <v>0.59518668081513659</v>
      </c>
      <c r="L172" s="8">
        <f t="shared" si="40"/>
        <v>26.537203837504201</v>
      </c>
      <c r="M172" s="8">
        <f t="shared" si="40"/>
        <v>551.56202953062132</v>
      </c>
      <c r="N172" s="10">
        <f t="shared" si="41"/>
        <v>578.09923336812551</v>
      </c>
      <c r="O172" s="10"/>
      <c r="P172" s="10"/>
      <c r="Q172" s="10"/>
      <c r="R172" s="10"/>
      <c r="S172" s="10"/>
      <c r="T172" s="10"/>
      <c r="U172" s="10"/>
      <c r="V172" s="10"/>
      <c r="X172" s="14">
        <v>42442</v>
      </c>
      <c r="Y172" s="32">
        <v>242</v>
      </c>
      <c r="Z172" s="48">
        <f t="shared" si="42"/>
        <v>2.3838153659804311</v>
      </c>
      <c r="AA172" s="7">
        <f t="shared" si="43"/>
        <v>592071353.27999997</v>
      </c>
      <c r="AB172" s="23">
        <f t="shared" si="44"/>
        <v>2.4439570487255594E-2</v>
      </c>
      <c r="AC172" s="23">
        <f t="shared" si="45"/>
        <v>0.27740595562037385</v>
      </c>
      <c r="AD172" s="23">
        <f t="shared" si="46"/>
        <v>0.30184552610762944</v>
      </c>
      <c r="AF172" s="8">
        <f t="shared" si="47"/>
        <v>23.737925289556333</v>
      </c>
      <c r="AG172" s="8">
        <f t="shared" si="48"/>
        <v>269.44179943048874</v>
      </c>
      <c r="AH172" s="10">
        <f t="shared" si="49"/>
        <v>293.1797247200451</v>
      </c>
      <c r="AI172" s="10"/>
      <c r="AJ172" s="10"/>
    </row>
    <row r="173" spans="1:36" x14ac:dyDescent="0.2">
      <c r="A173" s="20">
        <v>42535</v>
      </c>
      <c r="B173" s="21">
        <v>2670</v>
      </c>
      <c r="C173" s="5">
        <v>166</v>
      </c>
      <c r="D173" s="14">
        <v>42443</v>
      </c>
      <c r="E173" s="5">
        <v>398</v>
      </c>
      <c r="F173" s="48">
        <f t="shared" si="35"/>
        <v>2.5998830720736876</v>
      </c>
      <c r="G173" s="7">
        <f t="shared" si="36"/>
        <v>973737184.31999993</v>
      </c>
      <c r="H173" s="23">
        <f t="shared" si="37"/>
        <v>2.7337073254962312E-2</v>
      </c>
      <c r="I173" s="23">
        <f t="shared" si="38"/>
        <v>0.5698294761570768</v>
      </c>
      <c r="J173" s="23">
        <f t="shared" si="39"/>
        <v>0.59716654941203906</v>
      </c>
      <c r="L173" s="8">
        <f t="shared" si="40"/>
        <v>26.619124738836575</v>
      </c>
      <c r="M173" s="8">
        <f t="shared" si="40"/>
        <v>554.86414965573249</v>
      </c>
      <c r="N173" s="10">
        <f t="shared" si="41"/>
        <v>581.48327439456909</v>
      </c>
      <c r="O173" s="10"/>
      <c r="P173" s="10"/>
      <c r="Q173" s="10"/>
      <c r="R173" s="10"/>
      <c r="S173" s="10"/>
      <c r="T173" s="10"/>
      <c r="U173" s="10"/>
      <c r="V173" s="10"/>
      <c r="X173" s="14">
        <v>42443</v>
      </c>
      <c r="Y173" s="32">
        <v>250</v>
      </c>
      <c r="Z173" s="48">
        <f t="shared" si="42"/>
        <v>2.3979400086720375</v>
      </c>
      <c r="AA173" s="7">
        <f t="shared" si="43"/>
        <v>611643960</v>
      </c>
      <c r="AB173" s="23">
        <f t="shared" si="44"/>
        <v>2.4619228470370121E-2</v>
      </c>
      <c r="AC173" s="23">
        <f t="shared" si="45"/>
        <v>0.2906233741331441</v>
      </c>
      <c r="AD173" s="23">
        <f t="shared" si="46"/>
        <v>0.31524260260351422</v>
      </c>
      <c r="AF173" s="8">
        <f t="shared" si="47"/>
        <v>23.972658210868982</v>
      </c>
      <c r="AG173" s="8">
        <f t="shared" si="48"/>
        <v>282.99078602598564</v>
      </c>
      <c r="AH173" s="10">
        <f t="shared" si="49"/>
        <v>306.96344423685463</v>
      </c>
      <c r="AI173" s="10"/>
      <c r="AJ173" s="10"/>
    </row>
    <row r="174" spans="1:36" x14ac:dyDescent="0.2">
      <c r="A174" s="20">
        <v>42536</v>
      </c>
      <c r="B174" s="21">
        <v>2590</v>
      </c>
      <c r="C174" s="5">
        <v>167</v>
      </c>
      <c r="D174" s="14">
        <v>42444</v>
      </c>
      <c r="E174" s="5">
        <v>424</v>
      </c>
      <c r="F174" s="48">
        <f t="shared" si="35"/>
        <v>2.6273658565927325</v>
      </c>
      <c r="G174" s="7">
        <f t="shared" si="36"/>
        <v>1037348156.16</v>
      </c>
      <c r="H174" s="23">
        <f t="shared" si="37"/>
        <v>2.7729442592056123E-2</v>
      </c>
      <c r="I174" s="23">
        <f t="shared" si="38"/>
        <v>0.62086640270792337</v>
      </c>
      <c r="J174" s="23">
        <f t="shared" si="39"/>
        <v>0.64859584529997949</v>
      </c>
      <c r="L174" s="8">
        <f t="shared" si="40"/>
        <v>28.765086144213988</v>
      </c>
      <c r="M174" s="8">
        <f t="shared" si="40"/>
        <v>644.05461807075631</v>
      </c>
      <c r="N174" s="10">
        <f t="shared" si="41"/>
        <v>672.81970421497033</v>
      </c>
      <c r="O174" s="10"/>
      <c r="P174" s="10"/>
      <c r="Q174" s="10"/>
      <c r="R174" s="10"/>
      <c r="S174" s="10"/>
      <c r="T174" s="10"/>
      <c r="U174" s="10"/>
      <c r="V174" s="10"/>
      <c r="X174" s="14">
        <v>42444</v>
      </c>
      <c r="Y174" s="32">
        <v>250</v>
      </c>
      <c r="Z174" s="48">
        <f t="shared" si="42"/>
        <v>2.3979400086720375</v>
      </c>
      <c r="AA174" s="7">
        <f t="shared" si="43"/>
        <v>611643960</v>
      </c>
      <c r="AB174" s="23">
        <f t="shared" si="44"/>
        <v>2.4619228470370121E-2</v>
      </c>
      <c r="AC174" s="23">
        <f t="shared" si="45"/>
        <v>0.2906233741331441</v>
      </c>
      <c r="AD174" s="23">
        <f t="shared" si="46"/>
        <v>0.31524260260351422</v>
      </c>
      <c r="AF174" s="8">
        <f t="shared" si="47"/>
        <v>25.538711259820221</v>
      </c>
      <c r="AG174" s="8">
        <f t="shared" si="48"/>
        <v>301.47762129401485</v>
      </c>
      <c r="AH174" s="10">
        <f t="shared" si="49"/>
        <v>327.01633255383507</v>
      </c>
      <c r="AI174" s="10"/>
      <c r="AJ174" s="10"/>
    </row>
    <row r="175" spans="1:36" x14ac:dyDescent="0.2">
      <c r="A175" s="20">
        <v>42537</v>
      </c>
      <c r="B175" s="21">
        <v>2820</v>
      </c>
      <c r="C175" s="5">
        <v>168</v>
      </c>
      <c r="D175" s="14">
        <v>42445</v>
      </c>
      <c r="E175" s="5">
        <v>402</v>
      </c>
      <c r="F175" s="48">
        <f t="shared" si="35"/>
        <v>2.6042260530844699</v>
      </c>
      <c r="G175" s="7">
        <f t="shared" si="36"/>
        <v>983523487.67999995</v>
      </c>
      <c r="H175" s="23">
        <f t="shared" si="37"/>
        <v>2.7398706230226312E-2</v>
      </c>
      <c r="I175" s="23">
        <f t="shared" si="38"/>
        <v>0.5776867872862308</v>
      </c>
      <c r="J175" s="23">
        <f t="shared" si="39"/>
        <v>0.60508549351645713</v>
      </c>
      <c r="L175" s="8">
        <f t="shared" si="40"/>
        <v>26.947271109471924</v>
      </c>
      <c r="M175" s="8">
        <f t="shared" si="40"/>
        <v>568.16852381840806</v>
      </c>
      <c r="N175" s="10">
        <f t="shared" si="41"/>
        <v>595.11579492787996</v>
      </c>
      <c r="O175" s="10"/>
      <c r="P175" s="10"/>
      <c r="Q175" s="10"/>
      <c r="R175" s="10"/>
      <c r="S175" s="10"/>
      <c r="T175" s="10"/>
      <c r="U175" s="10"/>
      <c r="V175" s="10"/>
      <c r="X175" s="14">
        <v>42445</v>
      </c>
      <c r="Y175" s="32">
        <v>250</v>
      </c>
      <c r="Z175" s="48">
        <f t="shared" si="42"/>
        <v>2.3979400086720375</v>
      </c>
      <c r="AA175" s="7">
        <f t="shared" si="43"/>
        <v>611643960</v>
      </c>
      <c r="AB175" s="23">
        <f t="shared" si="44"/>
        <v>2.4619228470370121E-2</v>
      </c>
      <c r="AC175" s="23">
        <f t="shared" si="45"/>
        <v>0.2906233741331441</v>
      </c>
      <c r="AD175" s="23">
        <f t="shared" si="46"/>
        <v>0.31524260260351422</v>
      </c>
      <c r="AF175" s="8">
        <f t="shared" si="47"/>
        <v>24.21358944916917</v>
      </c>
      <c r="AG175" s="8">
        <f t="shared" si="48"/>
        <v>285.83491452875938</v>
      </c>
      <c r="AH175" s="10">
        <f t="shared" si="49"/>
        <v>310.04850397792853</v>
      </c>
      <c r="AI175" s="10"/>
      <c r="AJ175" s="10"/>
    </row>
    <row r="176" spans="1:36" x14ac:dyDescent="0.2">
      <c r="A176" s="20">
        <v>42538</v>
      </c>
      <c r="B176" s="21">
        <v>2570</v>
      </c>
      <c r="C176" s="5">
        <v>169</v>
      </c>
      <c r="D176" s="14">
        <v>42446</v>
      </c>
      <c r="E176" s="5">
        <v>389</v>
      </c>
      <c r="F176" s="48">
        <f t="shared" si="35"/>
        <v>2.5899496013257077</v>
      </c>
      <c r="G176" s="7">
        <f t="shared" si="36"/>
        <v>951718001.75999999</v>
      </c>
      <c r="H176" s="23">
        <f t="shared" si="37"/>
        <v>2.7196624116360313E-2</v>
      </c>
      <c r="I176" s="23">
        <f t="shared" si="38"/>
        <v>0.55215113684914741</v>
      </c>
      <c r="J176" s="23">
        <f t="shared" si="39"/>
        <v>0.57934776096550777</v>
      </c>
      <c r="L176" s="8">
        <f t="shared" si="40"/>
        <v>25.883516758640262</v>
      </c>
      <c r="M176" s="8">
        <f t="shared" si="40"/>
        <v>525.49217663158288</v>
      </c>
      <c r="N176" s="10">
        <f t="shared" si="41"/>
        <v>551.37569339022309</v>
      </c>
      <c r="O176" s="10"/>
      <c r="P176" s="10"/>
      <c r="Q176" s="10"/>
      <c r="R176" s="10"/>
      <c r="S176" s="10"/>
      <c r="T176" s="10"/>
      <c r="U176" s="10"/>
      <c r="V176" s="10"/>
      <c r="X176" s="14">
        <v>42446</v>
      </c>
      <c r="Y176" s="32">
        <v>253</v>
      </c>
      <c r="Z176" s="48">
        <f t="shared" si="42"/>
        <v>2.403120521175818</v>
      </c>
      <c r="AA176" s="7">
        <f t="shared" si="43"/>
        <v>618983687.51999998</v>
      </c>
      <c r="AB176" s="23">
        <f t="shared" si="44"/>
        <v>2.4685452361654491E-2</v>
      </c>
      <c r="AC176" s="23">
        <f t="shared" si="45"/>
        <v>0.29567796482984221</v>
      </c>
      <c r="AD176" s="23">
        <f t="shared" si="46"/>
        <v>0.32036341719149669</v>
      </c>
      <c r="AF176" s="8">
        <f t="shared" si="47"/>
        <v>23.493589394175483</v>
      </c>
      <c r="AG176" s="8">
        <f t="shared" si="48"/>
        <v>281.40204185232096</v>
      </c>
      <c r="AH176" s="10">
        <f t="shared" si="49"/>
        <v>304.89563124649646</v>
      </c>
      <c r="AI176" s="10"/>
      <c r="AJ176" s="10"/>
    </row>
    <row r="177" spans="1:36" x14ac:dyDescent="0.2">
      <c r="A177" s="20">
        <v>42539</v>
      </c>
      <c r="B177" s="21">
        <v>2670</v>
      </c>
      <c r="C177" s="5">
        <v>170</v>
      </c>
      <c r="D177" s="14">
        <v>42447</v>
      </c>
      <c r="E177" s="5">
        <v>388</v>
      </c>
      <c r="F177" s="48">
        <f t="shared" si="35"/>
        <v>2.5888317255942073</v>
      </c>
      <c r="G177" s="7">
        <f t="shared" si="36"/>
        <v>949271425.91999996</v>
      </c>
      <c r="H177" s="23">
        <f t="shared" si="37"/>
        <v>2.7180863734529763E-2</v>
      </c>
      <c r="I177" s="23">
        <f t="shared" si="38"/>
        <v>0.55018723064791608</v>
      </c>
      <c r="J177" s="23">
        <f t="shared" si="39"/>
        <v>0.57736809438244585</v>
      </c>
      <c r="L177" s="8">
        <f t="shared" si="40"/>
        <v>25.802017275014286</v>
      </c>
      <c r="M177" s="8">
        <f t="shared" si="40"/>
        <v>522.27701696012321</v>
      </c>
      <c r="N177" s="10">
        <f t="shared" si="41"/>
        <v>548.07903423513744</v>
      </c>
      <c r="O177" s="10"/>
      <c r="P177" s="10"/>
      <c r="Q177" s="10"/>
      <c r="R177" s="10"/>
      <c r="S177" s="10"/>
      <c r="T177" s="10"/>
      <c r="U177" s="10"/>
      <c r="V177" s="10"/>
      <c r="X177" s="14">
        <v>42447</v>
      </c>
      <c r="Y177" s="32">
        <v>258</v>
      </c>
      <c r="Z177" s="48">
        <f t="shared" si="42"/>
        <v>2.4116197059632301</v>
      </c>
      <c r="AA177" s="7">
        <f t="shared" si="43"/>
        <v>631216566.72000003</v>
      </c>
      <c r="AB177" s="23">
        <f t="shared" si="44"/>
        <v>2.479448582225513E-2</v>
      </c>
      <c r="AC177" s="23">
        <f t="shared" si="45"/>
        <v>0.30421100008308244</v>
      </c>
      <c r="AD177" s="23">
        <f t="shared" si="46"/>
        <v>0.32900548590533757</v>
      </c>
      <c r="AF177" s="8">
        <f t="shared" si="47"/>
        <v>23.53669691144535</v>
      </c>
      <c r="AG177" s="8">
        <f t="shared" si="48"/>
        <v>288.77880982941684</v>
      </c>
      <c r="AH177" s="10">
        <f t="shared" si="49"/>
        <v>312.31550674086219</v>
      </c>
      <c r="AI177" s="10"/>
      <c r="AJ177" s="10"/>
    </row>
    <row r="178" spans="1:36" x14ac:dyDescent="0.2">
      <c r="A178" s="20">
        <v>42540</v>
      </c>
      <c r="B178" s="21">
        <v>2400</v>
      </c>
      <c r="C178" s="5">
        <v>171</v>
      </c>
      <c r="D178" s="14">
        <v>42448</v>
      </c>
      <c r="E178" s="5">
        <v>382</v>
      </c>
      <c r="F178" s="48">
        <f t="shared" si="35"/>
        <v>2.5820633629117089</v>
      </c>
      <c r="G178" s="7">
        <f t="shared" si="36"/>
        <v>934591970.88</v>
      </c>
      <c r="H178" s="23">
        <f t="shared" si="37"/>
        <v>2.7085634771379277E-2</v>
      </c>
      <c r="I178" s="23">
        <f t="shared" si="38"/>
        <v>0.53840682065579415</v>
      </c>
      <c r="J178" s="23">
        <f t="shared" si="39"/>
        <v>0.56549245542717341</v>
      </c>
      <c r="L178" s="8">
        <f t="shared" si="40"/>
        <v>25.314016783519214</v>
      </c>
      <c r="M178" s="8">
        <f t="shared" si="40"/>
        <v>503.19069165193338</v>
      </c>
      <c r="N178" s="10">
        <f t="shared" si="41"/>
        <v>528.50470843545259</v>
      </c>
      <c r="O178" s="10"/>
      <c r="P178" s="10"/>
      <c r="Q178" s="10"/>
      <c r="R178" s="10"/>
      <c r="S178" s="10"/>
      <c r="T178" s="10"/>
      <c r="U178" s="10"/>
      <c r="V178" s="10"/>
      <c r="X178" s="14">
        <v>42448</v>
      </c>
      <c r="Y178" s="32">
        <v>258</v>
      </c>
      <c r="Z178" s="48">
        <f t="shared" si="42"/>
        <v>2.4116197059632301</v>
      </c>
      <c r="AA178" s="7">
        <f t="shared" si="43"/>
        <v>631216566.72000003</v>
      </c>
      <c r="AB178" s="23">
        <f t="shared" si="44"/>
        <v>2.479448582225513E-2</v>
      </c>
      <c r="AC178" s="23">
        <f t="shared" si="45"/>
        <v>0.30421100008308244</v>
      </c>
      <c r="AD178" s="23">
        <f t="shared" si="46"/>
        <v>0.32900548590533757</v>
      </c>
      <c r="AF178" s="8">
        <f t="shared" si="47"/>
        <v>23.17272737157764</v>
      </c>
      <c r="AG178" s="8">
        <f t="shared" si="48"/>
        <v>284.3131581310239</v>
      </c>
      <c r="AH178" s="10">
        <f t="shared" si="49"/>
        <v>307.48588550260155</v>
      </c>
      <c r="AI178" s="10"/>
      <c r="AJ178" s="10"/>
    </row>
    <row r="179" spans="1:36" x14ac:dyDescent="0.2">
      <c r="A179" s="20">
        <v>42541</v>
      </c>
      <c r="B179" s="21">
        <v>2340</v>
      </c>
      <c r="C179" s="5">
        <v>172</v>
      </c>
      <c r="D179" s="14">
        <v>42449</v>
      </c>
      <c r="E179" s="5">
        <v>383</v>
      </c>
      <c r="F179" s="48">
        <f t="shared" si="35"/>
        <v>2.5831987739686229</v>
      </c>
      <c r="G179" s="7">
        <f t="shared" si="36"/>
        <v>937038546.71999991</v>
      </c>
      <c r="H179" s="23">
        <f t="shared" si="37"/>
        <v>2.7101586364579152E-2</v>
      </c>
      <c r="I179" s="23">
        <f t="shared" si="38"/>
        <v>0.54036978979895167</v>
      </c>
      <c r="J179" s="23">
        <f t="shared" si="39"/>
        <v>0.56747137616353083</v>
      </c>
      <c r="L179" s="8">
        <f t="shared" si="40"/>
        <v>25.395231100871811</v>
      </c>
      <c r="M179" s="8">
        <f t="shared" si="40"/>
        <v>506.34732252460151</v>
      </c>
      <c r="N179" s="10">
        <f t="shared" si="41"/>
        <v>531.74255362547331</v>
      </c>
      <c r="O179" s="10"/>
      <c r="P179" s="10"/>
      <c r="Q179" s="10"/>
      <c r="R179" s="10"/>
      <c r="S179" s="10"/>
      <c r="T179" s="10"/>
      <c r="U179" s="10"/>
      <c r="V179" s="10"/>
      <c r="X179" s="14">
        <v>42449</v>
      </c>
      <c r="Y179" s="32">
        <v>266</v>
      </c>
      <c r="Z179" s="48">
        <f t="shared" si="42"/>
        <v>2.424881636631067</v>
      </c>
      <c r="AA179" s="7">
        <f t="shared" si="43"/>
        <v>650789173.43999994</v>
      </c>
      <c r="AB179" s="23">
        <f t="shared" si="44"/>
        <v>2.4965581911781082E-2</v>
      </c>
      <c r="AC179" s="23">
        <f t="shared" si="45"/>
        <v>0.31812256346044521</v>
      </c>
      <c r="AD179" s="23">
        <f t="shared" si="46"/>
        <v>0.34308814537222632</v>
      </c>
      <c r="AF179" s="8">
        <f t="shared" si="47"/>
        <v>23.393712592634461</v>
      </c>
      <c r="AG179" s="8">
        <f t="shared" si="48"/>
        <v>298.09310454381648</v>
      </c>
      <c r="AH179" s="10">
        <f t="shared" si="49"/>
        <v>321.48681713645095</v>
      </c>
      <c r="AI179" s="10"/>
      <c r="AJ179" s="10"/>
    </row>
    <row r="180" spans="1:36" x14ac:dyDescent="0.2">
      <c r="A180" s="20">
        <v>42542</v>
      </c>
      <c r="B180" s="21">
        <v>2300</v>
      </c>
      <c r="C180" s="5">
        <v>173</v>
      </c>
      <c r="D180" s="14">
        <v>42450</v>
      </c>
      <c r="E180" s="5">
        <v>399</v>
      </c>
      <c r="F180" s="48">
        <f t="shared" si="35"/>
        <v>2.6009728956867484</v>
      </c>
      <c r="G180" s="7">
        <f t="shared" si="36"/>
        <v>976183760.15999997</v>
      </c>
      <c r="H180" s="23">
        <f t="shared" si="37"/>
        <v>2.7352526333961902E-2</v>
      </c>
      <c r="I180" s="23">
        <f t="shared" si="38"/>
        <v>0.57179385067893129</v>
      </c>
      <c r="J180" s="23">
        <f t="shared" si="39"/>
        <v>0.59914637701289319</v>
      </c>
      <c r="L180" s="8">
        <f t="shared" si="40"/>
        <v>26.701092006562348</v>
      </c>
      <c r="M180" s="8">
        <f t="shared" si="40"/>
        <v>558.17587119212476</v>
      </c>
      <c r="N180" s="10">
        <f t="shared" si="41"/>
        <v>584.87696319868712</v>
      </c>
      <c r="O180" s="10"/>
      <c r="P180" s="10"/>
      <c r="Q180" s="10"/>
      <c r="R180" s="10"/>
      <c r="S180" s="10"/>
      <c r="T180" s="10"/>
      <c r="U180" s="10"/>
      <c r="V180" s="10"/>
      <c r="X180" s="14">
        <v>42450</v>
      </c>
      <c r="Y180" s="32">
        <v>270</v>
      </c>
      <c r="Z180" s="48">
        <f t="shared" si="42"/>
        <v>2.4313637641589874</v>
      </c>
      <c r="AA180" s="7">
        <f t="shared" si="43"/>
        <v>660575476.79999995</v>
      </c>
      <c r="AB180" s="23">
        <f t="shared" si="44"/>
        <v>2.5049638823758678E-2</v>
      </c>
      <c r="AC180" s="23">
        <f t="shared" si="45"/>
        <v>0.32518688644096727</v>
      </c>
      <c r="AD180" s="23">
        <f t="shared" si="46"/>
        <v>0.35023652526472593</v>
      </c>
      <c r="AF180" s="8">
        <f t="shared" si="47"/>
        <v>24.453050617626666</v>
      </c>
      <c r="AG180" s="8">
        <f t="shared" si="48"/>
        <v>317.44215756066632</v>
      </c>
      <c r="AH180" s="10">
        <f t="shared" si="49"/>
        <v>341.89520817829299</v>
      </c>
      <c r="AI180" s="10"/>
      <c r="AJ180" s="10"/>
    </row>
    <row r="181" spans="1:36" x14ac:dyDescent="0.2">
      <c r="A181" s="20">
        <v>42543</v>
      </c>
      <c r="B181" s="21">
        <v>2300</v>
      </c>
      <c r="C181" s="5">
        <v>174</v>
      </c>
      <c r="D181" s="14">
        <v>42451</v>
      </c>
      <c r="E181" s="5">
        <v>430</v>
      </c>
      <c r="F181" s="48">
        <f t="shared" si="35"/>
        <v>2.6334684555795866</v>
      </c>
      <c r="G181" s="7">
        <f t="shared" si="36"/>
        <v>1052027611.1999999</v>
      </c>
      <c r="H181" s="23">
        <f t="shared" si="37"/>
        <v>2.7817330146696673E-2</v>
      </c>
      <c r="I181" s="23">
        <f t="shared" si="38"/>
        <v>0.63262309235121172</v>
      </c>
      <c r="J181" s="23">
        <f t="shared" si="39"/>
        <v>0.66044042249790835</v>
      </c>
      <c r="L181" s="8">
        <f t="shared" si="40"/>
        <v>29.264599384191044</v>
      </c>
      <c r="M181" s="8">
        <f t="shared" si="40"/>
        <v>665.53696063620225</v>
      </c>
      <c r="N181" s="10">
        <f t="shared" si="41"/>
        <v>694.80156002039325</v>
      </c>
      <c r="O181" s="10"/>
      <c r="P181" s="10"/>
      <c r="Q181" s="10"/>
      <c r="R181" s="10"/>
      <c r="S181" s="10"/>
      <c r="T181" s="10"/>
      <c r="U181" s="10"/>
      <c r="V181" s="10"/>
      <c r="X181" s="14">
        <v>42451</v>
      </c>
      <c r="Y181" s="32">
        <v>279</v>
      </c>
      <c r="Z181" s="48">
        <f t="shared" si="42"/>
        <v>2.4456042032735974</v>
      </c>
      <c r="AA181" s="7">
        <f t="shared" si="43"/>
        <v>682594659.36000001</v>
      </c>
      <c r="AB181" s="23">
        <f t="shared" si="44"/>
        <v>2.5235296702792117E-2</v>
      </c>
      <c r="AC181" s="23">
        <f t="shared" si="45"/>
        <v>0.3413166011475095</v>
      </c>
      <c r="AD181" s="23">
        <f t="shared" si="46"/>
        <v>0.36655189785030162</v>
      </c>
      <c r="AF181" s="8">
        <f t="shared" si="47"/>
        <v>26.548228908161626</v>
      </c>
      <c r="AG181" s="8">
        <f t="shared" si="48"/>
        <v>359.07448856811754</v>
      </c>
      <c r="AH181" s="10">
        <f t="shared" si="49"/>
        <v>385.62271747627915</v>
      </c>
      <c r="AI181" s="10"/>
      <c r="AJ181" s="10"/>
    </row>
    <row r="182" spans="1:36" x14ac:dyDescent="0.2">
      <c r="A182" s="20">
        <v>42544</v>
      </c>
      <c r="B182" s="21">
        <v>2210</v>
      </c>
      <c r="C182" s="5">
        <v>175</v>
      </c>
      <c r="D182" s="14">
        <v>42452</v>
      </c>
      <c r="E182" s="5">
        <v>446</v>
      </c>
      <c r="F182" s="48">
        <f t="shared" si="35"/>
        <v>2.6493348587121419</v>
      </c>
      <c r="G182" s="7">
        <f t="shared" si="36"/>
        <v>1091172824.6399999</v>
      </c>
      <c r="H182" s="23">
        <f t="shared" si="37"/>
        <v>2.8047138487029354E-2</v>
      </c>
      <c r="I182" s="23">
        <f t="shared" si="38"/>
        <v>0.66391064377457276</v>
      </c>
      <c r="J182" s="23">
        <f t="shared" si="39"/>
        <v>0.69195778226160209</v>
      </c>
      <c r="L182" s="8">
        <f t="shared" si="40"/>
        <v>30.604275325961073</v>
      </c>
      <c r="M182" s="8">
        <f t="shared" si="40"/>
        <v>724.44125247606132</v>
      </c>
      <c r="N182" s="10">
        <f t="shared" si="41"/>
        <v>755.04552780202243</v>
      </c>
      <c r="O182" s="10"/>
      <c r="P182" s="10"/>
      <c r="Q182" s="10"/>
      <c r="R182" s="10"/>
      <c r="S182" s="10"/>
      <c r="T182" s="10"/>
      <c r="U182" s="10"/>
      <c r="V182" s="10"/>
      <c r="X182" s="14">
        <v>42452</v>
      </c>
      <c r="Y182" s="32">
        <v>297</v>
      </c>
      <c r="Z182" s="48">
        <f t="shared" si="42"/>
        <v>2.4727564493172123</v>
      </c>
      <c r="AA182" s="7">
        <f t="shared" si="43"/>
        <v>726633024.48000002</v>
      </c>
      <c r="AB182" s="23">
        <f t="shared" si="44"/>
        <v>2.5593112228391137E-2</v>
      </c>
      <c r="AC182" s="23">
        <f t="shared" si="45"/>
        <v>0.37439536330717615</v>
      </c>
      <c r="AD182" s="23">
        <f t="shared" si="46"/>
        <v>0.39998847553556727</v>
      </c>
      <c r="AF182" s="8">
        <f t="shared" si="47"/>
        <v>27.926508561582079</v>
      </c>
      <c r="AG182" s="8">
        <f t="shared" si="48"/>
        <v>408.53004611201038</v>
      </c>
      <c r="AH182" s="10">
        <f t="shared" si="49"/>
        <v>436.45655467359245</v>
      </c>
      <c r="AI182" s="10"/>
      <c r="AJ182" s="10"/>
    </row>
    <row r="183" spans="1:36" x14ac:dyDescent="0.2">
      <c r="A183" s="20">
        <v>42545</v>
      </c>
      <c r="B183" s="21">
        <v>2110</v>
      </c>
      <c r="C183" s="5">
        <v>176</v>
      </c>
      <c r="D183" s="14">
        <v>42453</v>
      </c>
      <c r="E183" s="5">
        <v>411</v>
      </c>
      <c r="F183" s="48">
        <f t="shared" si="35"/>
        <v>2.6138418218760693</v>
      </c>
      <c r="G183" s="7">
        <f t="shared" si="36"/>
        <v>1005542670.24</v>
      </c>
      <c r="H183" s="23">
        <f t="shared" si="37"/>
        <v>2.753566231385654E-2</v>
      </c>
      <c r="I183" s="23">
        <f t="shared" si="38"/>
        <v>0.59536118924816961</v>
      </c>
      <c r="J183" s="23">
        <f t="shared" si="39"/>
        <v>0.62289685156202612</v>
      </c>
      <c r="L183" s="8">
        <f t="shared" si="40"/>
        <v>27.68828340990224</v>
      </c>
      <c r="M183" s="8">
        <f t="shared" si="40"/>
        <v>598.66107999386645</v>
      </c>
      <c r="N183" s="10">
        <f t="shared" si="41"/>
        <v>626.34936340376873</v>
      </c>
      <c r="O183" s="10"/>
      <c r="P183" s="10"/>
      <c r="Q183" s="10"/>
      <c r="R183" s="10"/>
      <c r="S183" s="10"/>
      <c r="T183" s="10"/>
      <c r="U183" s="10"/>
      <c r="V183" s="10"/>
      <c r="X183" s="14">
        <v>42453</v>
      </c>
      <c r="Y183" s="32">
        <v>306</v>
      </c>
      <c r="Z183" s="48">
        <f t="shared" si="42"/>
        <v>2.4857214264815801</v>
      </c>
      <c r="AA183" s="7">
        <f t="shared" si="43"/>
        <v>748652207.03999996</v>
      </c>
      <c r="AB183" s="23">
        <f t="shared" si="44"/>
        <v>2.5765751504557028E-2</v>
      </c>
      <c r="AC183" s="23">
        <f t="shared" si="45"/>
        <v>0.39126580967704072</v>
      </c>
      <c r="AD183" s="23">
        <f t="shared" si="46"/>
        <v>0.41703156118159773</v>
      </c>
      <c r="AF183" s="8">
        <f t="shared" si="47"/>
        <v>25.908562568632572</v>
      </c>
      <c r="AG183" s="8">
        <f t="shared" si="48"/>
        <v>393.43446703626716</v>
      </c>
      <c r="AH183" s="10">
        <f t="shared" si="49"/>
        <v>419.34302960489975</v>
      </c>
      <c r="AI183" s="10"/>
      <c r="AJ183" s="10"/>
    </row>
    <row r="184" spans="1:36" x14ac:dyDescent="0.2">
      <c r="A184" s="20">
        <v>42546</v>
      </c>
      <c r="B184" s="21">
        <v>1980</v>
      </c>
      <c r="C184" s="5">
        <v>177</v>
      </c>
      <c r="D184" s="14">
        <v>42454</v>
      </c>
      <c r="E184" s="5">
        <v>402</v>
      </c>
      <c r="F184" s="48">
        <f t="shared" si="35"/>
        <v>2.6042260530844699</v>
      </c>
      <c r="G184" s="7">
        <f t="shared" si="36"/>
        <v>983523487.67999995</v>
      </c>
      <c r="H184" s="23">
        <f t="shared" si="37"/>
        <v>2.7398706230226312E-2</v>
      </c>
      <c r="I184" s="23">
        <f t="shared" si="38"/>
        <v>0.5776867872862308</v>
      </c>
      <c r="J184" s="23">
        <f t="shared" si="39"/>
        <v>0.60508549351645713</v>
      </c>
      <c r="L184" s="8">
        <f t="shared" si="40"/>
        <v>26.947271109471924</v>
      </c>
      <c r="M184" s="8">
        <f t="shared" si="40"/>
        <v>568.16852381840806</v>
      </c>
      <c r="N184" s="10">
        <f t="shared" si="41"/>
        <v>595.11579492787996</v>
      </c>
      <c r="O184" s="10"/>
      <c r="P184" s="10"/>
      <c r="Q184" s="10"/>
      <c r="R184" s="10"/>
      <c r="S184" s="10"/>
      <c r="T184" s="10"/>
      <c r="U184" s="10"/>
      <c r="V184" s="10"/>
      <c r="X184" s="14">
        <v>42454</v>
      </c>
      <c r="Y184" s="32">
        <v>310</v>
      </c>
      <c r="Z184" s="48">
        <f t="shared" si="42"/>
        <v>2.4913616938342726</v>
      </c>
      <c r="AA184" s="7">
        <f t="shared" si="43"/>
        <v>758438510.39999998</v>
      </c>
      <c r="AB184" s="23">
        <f t="shared" si="44"/>
        <v>2.5841219328578437E-2</v>
      </c>
      <c r="AC184" s="23">
        <f t="shared" si="45"/>
        <v>0.39882212036702214</v>
      </c>
      <c r="AD184" s="23">
        <f t="shared" si="46"/>
        <v>0.42466333969560055</v>
      </c>
      <c r="AF184" s="8">
        <f t="shared" si="47"/>
        <v>25.41544615994729</v>
      </c>
      <c r="AG184" s="8">
        <f t="shared" si="48"/>
        <v>392.25092278730637</v>
      </c>
      <c r="AH184" s="10">
        <f t="shared" si="49"/>
        <v>417.66636894725366</v>
      </c>
      <c r="AI184" s="10"/>
      <c r="AJ184" s="10"/>
    </row>
    <row r="185" spans="1:36" x14ac:dyDescent="0.2">
      <c r="A185" s="20">
        <v>42547</v>
      </c>
      <c r="B185" s="21">
        <v>2010</v>
      </c>
      <c r="C185" s="5">
        <v>178</v>
      </c>
      <c r="D185" s="14">
        <v>42455</v>
      </c>
      <c r="E185" s="5">
        <v>390</v>
      </c>
      <c r="F185" s="48">
        <f t="shared" si="35"/>
        <v>2.5910646070264991</v>
      </c>
      <c r="G185" s="7">
        <f t="shared" si="36"/>
        <v>954164577.5999999</v>
      </c>
      <c r="H185" s="23">
        <f t="shared" si="37"/>
        <v>2.7212353138268971E-2</v>
      </c>
      <c r="I185" s="23">
        <f t="shared" si="38"/>
        <v>0.55411514957263641</v>
      </c>
      <c r="J185" s="23">
        <f t="shared" si="39"/>
        <v>0.58132750271090539</v>
      </c>
      <c r="L185" s="8">
        <f t="shared" si="40"/>
        <v>25.965063437678445</v>
      </c>
      <c r="M185" s="8">
        <f t="shared" si="40"/>
        <v>528.71704763373543</v>
      </c>
      <c r="N185" s="10">
        <f t="shared" si="41"/>
        <v>554.68211107141383</v>
      </c>
      <c r="O185" s="10"/>
      <c r="P185" s="10"/>
      <c r="Q185" s="10"/>
      <c r="R185" s="10"/>
      <c r="S185" s="10"/>
      <c r="T185" s="10"/>
      <c r="U185" s="10"/>
      <c r="V185" s="10"/>
      <c r="X185" s="14">
        <v>42455</v>
      </c>
      <c r="Y185" s="32">
        <v>315</v>
      </c>
      <c r="Z185" s="48">
        <f t="shared" si="42"/>
        <v>2.4983105537896004</v>
      </c>
      <c r="AA185" s="7">
        <f t="shared" si="43"/>
        <v>770671389.60000002</v>
      </c>
      <c r="AB185" s="23">
        <f t="shared" si="44"/>
        <v>2.5934500354263406E-2</v>
      </c>
      <c r="AC185" s="23">
        <f t="shared" si="45"/>
        <v>0.40831247170608975</v>
      </c>
      <c r="AD185" s="23">
        <f t="shared" si="46"/>
        <v>0.43424697206035318</v>
      </c>
      <c r="AF185" s="8">
        <f t="shared" si="47"/>
        <v>24.74578157579279</v>
      </c>
      <c r="AG185" s="8">
        <f t="shared" si="48"/>
        <v>389.59729709425307</v>
      </c>
      <c r="AH185" s="10">
        <f t="shared" si="49"/>
        <v>414.34307867004588</v>
      </c>
      <c r="AI185" s="10"/>
      <c r="AJ185" s="10"/>
    </row>
    <row r="186" spans="1:36" x14ac:dyDescent="0.2">
      <c r="A186" s="20">
        <v>42548</v>
      </c>
      <c r="B186" s="21">
        <v>1990</v>
      </c>
      <c r="C186" s="5">
        <v>179</v>
      </c>
      <c r="D186" s="14">
        <v>42456</v>
      </c>
      <c r="E186" s="5">
        <v>361</v>
      </c>
      <c r="F186" s="48">
        <f t="shared" si="35"/>
        <v>2.5575072019056577</v>
      </c>
      <c r="G186" s="7">
        <f t="shared" si="36"/>
        <v>883213878.24000001</v>
      </c>
      <c r="H186" s="23">
        <f t="shared" si="37"/>
        <v>2.6742928954896827E-2</v>
      </c>
      <c r="I186" s="23">
        <f t="shared" si="38"/>
        <v>0.49725727762780636</v>
      </c>
      <c r="J186" s="23">
        <f t="shared" si="39"/>
        <v>0.52400020658270319</v>
      </c>
      <c r="L186" s="8">
        <f t="shared" si="40"/>
        <v>23.619725997751218</v>
      </c>
      <c r="M186" s="8">
        <f t="shared" si="40"/>
        <v>439.18452865671929</v>
      </c>
      <c r="N186" s="10">
        <f t="shared" si="41"/>
        <v>462.80425465447053</v>
      </c>
      <c r="O186" s="10"/>
      <c r="P186" s="10"/>
      <c r="Q186" s="10"/>
      <c r="R186" s="10"/>
      <c r="S186" s="10"/>
      <c r="T186" s="10"/>
      <c r="U186" s="10"/>
      <c r="V186" s="10"/>
      <c r="X186" s="14">
        <v>42456</v>
      </c>
      <c r="Y186" s="32">
        <v>310</v>
      </c>
      <c r="Z186" s="48">
        <f t="shared" si="42"/>
        <v>2.4913616938342726</v>
      </c>
      <c r="AA186" s="7">
        <f t="shared" si="43"/>
        <v>758438510.39999998</v>
      </c>
      <c r="AB186" s="23">
        <f t="shared" si="44"/>
        <v>2.5841219328578437E-2</v>
      </c>
      <c r="AC186" s="23">
        <f t="shared" si="45"/>
        <v>0.39882212036702214</v>
      </c>
      <c r="AD186" s="23">
        <f t="shared" si="46"/>
        <v>0.42466333969560055</v>
      </c>
      <c r="AF186" s="8">
        <f t="shared" si="47"/>
        <v>22.823323541644211</v>
      </c>
      <c r="AG186" s="8">
        <f t="shared" si="48"/>
        <v>352.24523165725776</v>
      </c>
      <c r="AH186" s="10">
        <f t="shared" si="49"/>
        <v>375.06855519890195</v>
      </c>
      <c r="AI186" s="10"/>
      <c r="AJ186" s="10"/>
    </row>
    <row r="187" spans="1:36" x14ac:dyDescent="0.2">
      <c r="A187" s="20">
        <v>42549</v>
      </c>
      <c r="B187" s="21">
        <v>1800</v>
      </c>
      <c r="C187" s="5">
        <v>180</v>
      </c>
      <c r="D187" s="14">
        <v>42457</v>
      </c>
      <c r="E187" s="5">
        <v>358</v>
      </c>
      <c r="F187" s="48">
        <f t="shared" si="35"/>
        <v>2.5538830266438746</v>
      </c>
      <c r="G187" s="7">
        <f t="shared" si="36"/>
        <v>875874150.71999991</v>
      </c>
      <c r="H187" s="23">
        <f t="shared" si="37"/>
        <v>2.6692718492737019E-2</v>
      </c>
      <c r="I187" s="23">
        <f t="shared" si="38"/>
        <v>0.49139533725643147</v>
      </c>
      <c r="J187" s="23">
        <f t="shared" si="39"/>
        <v>0.5180880557491685</v>
      </c>
      <c r="L187" s="8">
        <f t="shared" si="40"/>
        <v>23.379462140234072</v>
      </c>
      <c r="M187" s="8">
        <f t="shared" si="40"/>
        <v>430.40047368724481</v>
      </c>
      <c r="N187" s="10">
        <f t="shared" si="41"/>
        <v>453.77993582747888</v>
      </c>
      <c r="O187" s="10"/>
      <c r="P187" s="10"/>
      <c r="Q187" s="10"/>
      <c r="R187" s="10"/>
      <c r="S187" s="10"/>
      <c r="T187" s="10"/>
      <c r="U187" s="10"/>
      <c r="V187" s="10"/>
      <c r="X187" s="14">
        <v>42457</v>
      </c>
      <c r="Y187" s="32">
        <v>320</v>
      </c>
      <c r="Z187" s="48">
        <f t="shared" si="42"/>
        <v>2.5051499783199058</v>
      </c>
      <c r="AA187" s="7">
        <f t="shared" si="43"/>
        <v>782904268.79999995</v>
      </c>
      <c r="AB187" s="23">
        <f t="shared" si="44"/>
        <v>2.6026641130961346E-2</v>
      </c>
      <c r="AC187" s="23">
        <f t="shared" si="45"/>
        <v>0.41784838299575</v>
      </c>
      <c r="AD187" s="23">
        <f t="shared" si="46"/>
        <v>0.44387502412671137</v>
      </c>
      <c r="AF187" s="8">
        <f t="shared" si="47"/>
        <v>22.796062196674988</v>
      </c>
      <c r="AG187" s="8">
        <f t="shared" si="48"/>
        <v>365.98259758612778</v>
      </c>
      <c r="AH187" s="10">
        <f t="shared" si="49"/>
        <v>388.77865978280278</v>
      </c>
      <c r="AI187" s="10"/>
      <c r="AJ187" s="10"/>
    </row>
    <row r="188" spans="1:36" x14ac:dyDescent="0.2">
      <c r="A188" s="20">
        <v>42550</v>
      </c>
      <c r="B188" s="21">
        <v>1830</v>
      </c>
      <c r="C188" s="5">
        <v>181</v>
      </c>
      <c r="D188" s="14">
        <v>42458</v>
      </c>
      <c r="E188" s="5">
        <v>345</v>
      </c>
      <c r="F188" s="48">
        <f t="shared" si="35"/>
        <v>2.537819095073274</v>
      </c>
      <c r="G188" s="7">
        <f t="shared" si="36"/>
        <v>844068664.79999995</v>
      </c>
      <c r="H188" s="23">
        <f t="shared" si="37"/>
        <v>2.6471296281502462E-2</v>
      </c>
      <c r="I188" s="23">
        <f t="shared" si="38"/>
        <v>0.46606669398920886</v>
      </c>
      <c r="J188" s="23">
        <f t="shared" si="39"/>
        <v>0.49253799027071132</v>
      </c>
      <c r="L188" s="8">
        <f t="shared" si="40"/>
        <v>22.343591707852987</v>
      </c>
      <c r="M188" s="8">
        <f t="shared" si="40"/>
        <v>393.39229210322168</v>
      </c>
      <c r="N188" s="10">
        <f t="shared" si="41"/>
        <v>415.73588381107464</v>
      </c>
      <c r="O188" s="10"/>
      <c r="P188" s="10"/>
      <c r="Q188" s="10"/>
      <c r="R188" s="10"/>
      <c r="S188" s="10"/>
      <c r="T188" s="10"/>
      <c r="U188" s="10"/>
      <c r="V188" s="10"/>
      <c r="X188" s="14">
        <v>42458</v>
      </c>
      <c r="Y188" s="32">
        <v>325</v>
      </c>
      <c r="Z188" s="48">
        <f t="shared" si="42"/>
        <v>2.5118833609788744</v>
      </c>
      <c r="AA188" s="7">
        <f t="shared" si="43"/>
        <v>795137148</v>
      </c>
      <c r="AB188" s="23">
        <f t="shared" si="44"/>
        <v>2.6117673091128949E-2</v>
      </c>
      <c r="AC188" s="23">
        <f t="shared" si="45"/>
        <v>0.42742544112034331</v>
      </c>
      <c r="AD188" s="23">
        <f t="shared" si="46"/>
        <v>0.45354311421147225</v>
      </c>
      <c r="AF188" s="8">
        <f t="shared" si="47"/>
        <v>22.045109453712097</v>
      </c>
      <c r="AG188" s="8">
        <f t="shared" si="48"/>
        <v>360.77642138799916</v>
      </c>
      <c r="AH188" s="10">
        <f t="shared" si="49"/>
        <v>382.82153084171125</v>
      </c>
      <c r="AI188" s="10"/>
      <c r="AJ188" s="10"/>
    </row>
    <row r="189" spans="1:36" x14ac:dyDescent="0.2">
      <c r="A189" s="20">
        <v>42551</v>
      </c>
      <c r="B189" s="21">
        <v>1750</v>
      </c>
      <c r="C189" s="5">
        <v>182</v>
      </c>
      <c r="D189" s="14">
        <v>42459</v>
      </c>
      <c r="E189" s="5">
        <v>338</v>
      </c>
      <c r="F189" s="48">
        <f t="shared" si="35"/>
        <v>2.5289167002776547</v>
      </c>
      <c r="G189" s="7">
        <f t="shared" si="36"/>
        <v>826942633.91999996</v>
      </c>
      <c r="H189" s="23">
        <f t="shared" si="37"/>
        <v>2.6349379325752577E-2</v>
      </c>
      <c r="I189" s="23">
        <f t="shared" si="38"/>
        <v>0.45248956600276635</v>
      </c>
      <c r="J189" s="23">
        <f t="shared" si="39"/>
        <v>0.47883894532851895</v>
      </c>
      <c r="L189" s="8">
        <f t="shared" si="40"/>
        <v>21.789425141795029</v>
      </c>
      <c r="M189" s="8">
        <f t="shared" si="40"/>
        <v>374.18291353164528</v>
      </c>
      <c r="N189" s="10">
        <f t="shared" si="41"/>
        <v>395.97233867344033</v>
      </c>
      <c r="O189" s="10"/>
      <c r="P189" s="10"/>
      <c r="Q189" s="10"/>
      <c r="R189" s="10"/>
      <c r="S189" s="10"/>
      <c r="T189" s="10"/>
      <c r="U189" s="10"/>
      <c r="V189" s="10"/>
      <c r="X189" s="14">
        <v>42459</v>
      </c>
      <c r="Y189" s="32">
        <v>340</v>
      </c>
      <c r="Z189" s="48">
        <f t="shared" si="42"/>
        <v>2.5314789170422549</v>
      </c>
      <c r="AA189" s="7">
        <f t="shared" si="43"/>
        <v>831835785.5999999</v>
      </c>
      <c r="AB189" s="23">
        <f t="shared" si="44"/>
        <v>2.638441083679589E-2</v>
      </c>
      <c r="AC189" s="23">
        <f t="shared" si="45"/>
        <v>0.4563636329764531</v>
      </c>
      <c r="AD189" s="23">
        <f t="shared" si="46"/>
        <v>0.48274804381324898</v>
      </c>
      <c r="AF189" s="8">
        <f t="shared" si="47"/>
        <v>21.818394191807382</v>
      </c>
      <c r="AG189" s="8">
        <f t="shared" si="48"/>
        <v>377.38654467884828</v>
      </c>
      <c r="AH189" s="10">
        <f t="shared" si="49"/>
        <v>399.20493887065567</v>
      </c>
      <c r="AI189" s="10"/>
      <c r="AJ189" s="10"/>
    </row>
    <row r="190" spans="1:36" x14ac:dyDescent="0.2">
      <c r="A190" s="20">
        <v>42552</v>
      </c>
      <c r="B190" s="21">
        <v>1580</v>
      </c>
      <c r="C190" s="5">
        <v>183</v>
      </c>
      <c r="D190" s="14">
        <v>42460</v>
      </c>
      <c r="E190" s="5">
        <v>316</v>
      </c>
      <c r="F190" s="48">
        <f t="shared" si="35"/>
        <v>2.4996870826184039</v>
      </c>
      <c r="G190" s="7">
        <f t="shared" si="36"/>
        <v>773117965.43999994</v>
      </c>
      <c r="H190" s="23">
        <f t="shared" si="37"/>
        <v>2.595301870383283E-2</v>
      </c>
      <c r="I190" s="23">
        <f t="shared" si="38"/>
        <v>0.41021615479294127</v>
      </c>
      <c r="J190" s="23">
        <f t="shared" si="39"/>
        <v>0.43616917349677409</v>
      </c>
      <c r="L190" s="8">
        <f t="shared" si="40"/>
        <v>20.064745017333504</v>
      </c>
      <c r="M190" s="8">
        <f t="shared" si="40"/>
        <v>317.14547898413883</v>
      </c>
      <c r="N190" s="10">
        <f t="shared" si="41"/>
        <v>337.21022400147234</v>
      </c>
      <c r="O190" s="10"/>
      <c r="P190" s="10"/>
      <c r="Q190" s="10"/>
      <c r="R190" s="10"/>
      <c r="S190" s="10"/>
      <c r="T190" s="10"/>
      <c r="U190" s="10"/>
      <c r="V190" s="10"/>
      <c r="X190" s="14">
        <v>42460</v>
      </c>
      <c r="Y190" s="32">
        <v>362</v>
      </c>
      <c r="Z190" s="48">
        <f t="shared" si="42"/>
        <v>2.5587085705331658</v>
      </c>
      <c r="AA190" s="7">
        <f t="shared" si="43"/>
        <v>885660454.07999992</v>
      </c>
      <c r="AB190" s="23">
        <f t="shared" si="44"/>
        <v>2.6759593927852286E-2</v>
      </c>
      <c r="AC190" s="23">
        <f t="shared" si="45"/>
        <v>0.49921242603992688</v>
      </c>
      <c r="AD190" s="23">
        <f t="shared" si="46"/>
        <v>0.5259720199677792</v>
      </c>
      <c r="AF190" s="8">
        <f t="shared" si="47"/>
        <v>20.688322813501735</v>
      </c>
      <c r="AG190" s="8">
        <f t="shared" si="48"/>
        <v>385.95009514235471</v>
      </c>
      <c r="AH190" s="10">
        <f t="shared" si="49"/>
        <v>406.63841795585643</v>
      </c>
      <c r="AI190" s="10"/>
      <c r="AJ190" s="10"/>
    </row>
    <row r="191" spans="1:36" x14ac:dyDescent="0.2">
      <c r="A191" s="20">
        <v>42553</v>
      </c>
      <c r="B191" s="21">
        <v>1460</v>
      </c>
      <c r="C191" s="5">
        <v>184</v>
      </c>
      <c r="D191" s="14">
        <v>42461</v>
      </c>
      <c r="E191" s="5">
        <v>310</v>
      </c>
      <c r="F191" s="48">
        <f t="shared" si="35"/>
        <v>2.4913616938342726</v>
      </c>
      <c r="G191" s="7">
        <f t="shared" si="36"/>
        <v>758438510.39999998</v>
      </c>
      <c r="H191" s="23">
        <f t="shared" si="37"/>
        <v>2.5841219328578437E-2</v>
      </c>
      <c r="I191" s="23">
        <f t="shared" si="38"/>
        <v>0.39882212036702214</v>
      </c>
      <c r="J191" s="23">
        <f t="shared" si="39"/>
        <v>0.42466333969560055</v>
      </c>
      <c r="L191" s="8">
        <f t="shared" si="40"/>
        <v>19.598975894486717</v>
      </c>
      <c r="M191" s="8">
        <f t="shared" si="40"/>
        <v>302.48205488573376</v>
      </c>
      <c r="N191" s="10">
        <f t="shared" si="41"/>
        <v>322.08103078022049</v>
      </c>
      <c r="O191" s="10"/>
      <c r="P191" s="10"/>
      <c r="Q191" s="10"/>
      <c r="R191" s="10"/>
      <c r="S191" s="10"/>
      <c r="T191" s="10"/>
      <c r="U191" s="10"/>
      <c r="V191" s="10"/>
      <c r="X191" s="14">
        <v>42461</v>
      </c>
      <c r="Y191" s="32">
        <v>379</v>
      </c>
      <c r="Z191" s="48">
        <f t="shared" si="42"/>
        <v>2.5786392099680722</v>
      </c>
      <c r="AA191" s="7">
        <f t="shared" si="43"/>
        <v>927252243.36000001</v>
      </c>
      <c r="AB191" s="23">
        <f t="shared" si="44"/>
        <v>2.7037585064236227E-2</v>
      </c>
      <c r="AC191" s="23">
        <f t="shared" si="45"/>
        <v>0.53251921935893876</v>
      </c>
      <c r="AD191" s="23">
        <f t="shared" si="46"/>
        <v>0.55955680442317501</v>
      </c>
      <c r="AF191" s="8">
        <f t="shared" si="47"/>
        <v>20.506345740932609</v>
      </c>
      <c r="AG191" s="8">
        <f t="shared" si="48"/>
        <v>403.88308348996435</v>
      </c>
      <c r="AH191" s="10">
        <f t="shared" si="49"/>
        <v>424.38942923089695</v>
      </c>
      <c r="AI191" s="10"/>
      <c r="AJ191" s="10"/>
    </row>
    <row r="192" spans="1:36" x14ac:dyDescent="0.2">
      <c r="A192" s="20">
        <v>42554</v>
      </c>
      <c r="B192" s="21">
        <v>1410</v>
      </c>
      <c r="C192" s="5">
        <v>185</v>
      </c>
      <c r="D192" s="14">
        <v>42462</v>
      </c>
      <c r="E192" s="5">
        <v>303</v>
      </c>
      <c r="F192" s="48">
        <f t="shared" si="35"/>
        <v>2.4814426285023048</v>
      </c>
      <c r="G192" s="7">
        <f t="shared" si="36"/>
        <v>741312479.51999998</v>
      </c>
      <c r="H192" s="23">
        <f t="shared" si="37"/>
        <v>2.5708647447138196E-2</v>
      </c>
      <c r="I192" s="23">
        <f t="shared" si="38"/>
        <v>0.38562123963986394</v>
      </c>
      <c r="J192" s="23">
        <f t="shared" si="39"/>
        <v>0.41132988708700213</v>
      </c>
      <c r="L192" s="8">
        <f t="shared" si="40"/>
        <v>19.058141184143533</v>
      </c>
      <c r="M192" s="8">
        <f t="shared" si="40"/>
        <v>285.86583731300368</v>
      </c>
      <c r="N192" s="10">
        <f t="shared" si="41"/>
        <v>304.92397849714723</v>
      </c>
      <c r="O192" s="10"/>
      <c r="P192" s="10"/>
      <c r="Q192" s="10"/>
      <c r="R192" s="10"/>
      <c r="S192" s="10"/>
      <c r="T192" s="10"/>
      <c r="U192" s="10"/>
      <c r="V192" s="10"/>
      <c r="X192" s="14">
        <v>42462</v>
      </c>
      <c r="Y192" s="32">
        <v>383</v>
      </c>
      <c r="Z192" s="48">
        <f t="shared" si="42"/>
        <v>2.5831987739686229</v>
      </c>
      <c r="AA192" s="7">
        <f t="shared" si="43"/>
        <v>937038546.71999991</v>
      </c>
      <c r="AB192" s="23">
        <f t="shared" si="44"/>
        <v>2.7101586364579152E-2</v>
      </c>
      <c r="AC192" s="23">
        <f t="shared" si="45"/>
        <v>0.54036978979895167</v>
      </c>
      <c r="AD192" s="23">
        <f t="shared" si="46"/>
        <v>0.56747137616353083</v>
      </c>
      <c r="AF192" s="8">
        <f t="shared" si="47"/>
        <v>20.090744186851595</v>
      </c>
      <c r="AG192" s="8">
        <f t="shared" si="48"/>
        <v>400.58286873356207</v>
      </c>
      <c r="AH192" s="10">
        <f t="shared" si="49"/>
        <v>420.67361292041369</v>
      </c>
      <c r="AI192" s="10"/>
      <c r="AJ192" s="10"/>
    </row>
    <row r="193" spans="1:36" x14ac:dyDescent="0.2">
      <c r="A193" s="20">
        <v>42555</v>
      </c>
      <c r="B193" s="21">
        <v>1300</v>
      </c>
      <c r="C193" s="5">
        <v>186</v>
      </c>
      <c r="D193" s="14">
        <v>42463</v>
      </c>
      <c r="E193" s="5">
        <v>310</v>
      </c>
      <c r="F193" s="48">
        <f t="shared" si="35"/>
        <v>2.4913616938342726</v>
      </c>
      <c r="G193" s="7">
        <f t="shared" si="36"/>
        <v>758438510.39999998</v>
      </c>
      <c r="H193" s="23">
        <f t="shared" si="37"/>
        <v>2.5841219328578437E-2</v>
      </c>
      <c r="I193" s="23">
        <f t="shared" si="38"/>
        <v>0.39882212036702214</v>
      </c>
      <c r="J193" s="23">
        <f t="shared" si="39"/>
        <v>0.42466333969560055</v>
      </c>
      <c r="L193" s="8">
        <f t="shared" si="40"/>
        <v>19.598975894486717</v>
      </c>
      <c r="M193" s="8">
        <f t="shared" si="40"/>
        <v>302.48205488573376</v>
      </c>
      <c r="N193" s="10">
        <f t="shared" si="41"/>
        <v>322.08103078022049</v>
      </c>
      <c r="O193" s="10"/>
      <c r="P193" s="10"/>
      <c r="Q193" s="10"/>
      <c r="R193" s="10"/>
      <c r="S193" s="10"/>
      <c r="T193" s="10"/>
      <c r="U193" s="10"/>
      <c r="V193" s="10"/>
      <c r="X193" s="14">
        <v>42463</v>
      </c>
      <c r="Y193" s="32">
        <v>415</v>
      </c>
      <c r="Z193" s="48">
        <f t="shared" si="42"/>
        <v>2.6180480967120925</v>
      </c>
      <c r="AA193" s="7">
        <f t="shared" si="43"/>
        <v>1015328973.5999999</v>
      </c>
      <c r="AB193" s="23">
        <f t="shared" si="44"/>
        <v>2.7595786742229896E-2</v>
      </c>
      <c r="AC193" s="23">
        <f t="shared" si="45"/>
        <v>0.60321282523737985</v>
      </c>
      <c r="AD193" s="23">
        <f t="shared" si="46"/>
        <v>0.63080861197960969</v>
      </c>
      <c r="AF193" s="8">
        <f t="shared" si="47"/>
        <v>20.929707390092908</v>
      </c>
      <c r="AG193" s="8">
        <f t="shared" si="48"/>
        <v>457.49983662721388</v>
      </c>
      <c r="AH193" s="10">
        <f t="shared" si="49"/>
        <v>478.4295440173068</v>
      </c>
      <c r="AI193" s="10"/>
      <c r="AJ193" s="10"/>
    </row>
    <row r="194" spans="1:36" x14ac:dyDescent="0.2">
      <c r="A194" s="20">
        <v>42556</v>
      </c>
      <c r="B194" s="21">
        <v>1190</v>
      </c>
      <c r="C194" s="5">
        <v>187</v>
      </c>
      <c r="D194" s="14">
        <v>42464</v>
      </c>
      <c r="E194" s="5">
        <v>355</v>
      </c>
      <c r="F194" s="48">
        <f t="shared" si="35"/>
        <v>2.5502283530550942</v>
      </c>
      <c r="G194" s="7">
        <f t="shared" si="36"/>
        <v>868534423.19999993</v>
      </c>
      <c r="H194" s="23">
        <f t="shared" si="37"/>
        <v>2.6642180961280643E-2</v>
      </c>
      <c r="I194" s="23">
        <f t="shared" si="38"/>
        <v>0.48553907977062138</v>
      </c>
      <c r="J194" s="23">
        <f t="shared" si="39"/>
        <v>0.51218126073190207</v>
      </c>
      <c r="L194" s="8">
        <f t="shared" si="40"/>
        <v>23.139651273995902</v>
      </c>
      <c r="M194" s="8">
        <f t="shared" si="40"/>
        <v>421.70740458963536</v>
      </c>
      <c r="N194" s="10">
        <f t="shared" si="41"/>
        <v>444.84705586363128</v>
      </c>
      <c r="O194" s="10"/>
      <c r="P194" s="10"/>
      <c r="Q194" s="10"/>
      <c r="R194" s="10"/>
      <c r="S194" s="10"/>
      <c r="T194" s="10"/>
      <c r="U194" s="10"/>
      <c r="V194" s="10"/>
      <c r="X194" s="14">
        <v>42464</v>
      </c>
      <c r="Y194" s="32">
        <v>459</v>
      </c>
      <c r="Z194" s="48">
        <f t="shared" si="42"/>
        <v>2.661812685537261</v>
      </c>
      <c r="AA194" s="7">
        <f t="shared" si="43"/>
        <v>1122978310.5599999</v>
      </c>
      <c r="AB194" s="23">
        <f t="shared" si="44"/>
        <v>2.8229199665085483E-2</v>
      </c>
      <c r="AC194" s="23">
        <f t="shared" si="45"/>
        <v>0.68924753398395033</v>
      </c>
      <c r="AD194" s="23">
        <f t="shared" si="46"/>
        <v>0.71747673364903586</v>
      </c>
      <c r="AF194" s="8">
        <f t="shared" si="47"/>
        <v>24.51803164851265</v>
      </c>
      <c r="AG194" s="8">
        <f t="shared" si="48"/>
        <v>598.6352093707726</v>
      </c>
      <c r="AH194" s="10">
        <f t="shared" si="49"/>
        <v>623.15324101928525</v>
      </c>
      <c r="AI194" s="10"/>
      <c r="AJ194" s="10"/>
    </row>
    <row r="195" spans="1:36" x14ac:dyDescent="0.2">
      <c r="A195" s="20">
        <v>42557</v>
      </c>
      <c r="B195" s="21">
        <v>1190</v>
      </c>
      <c r="C195" s="5">
        <v>188</v>
      </c>
      <c r="D195" s="14">
        <v>42465</v>
      </c>
      <c r="E195" s="5">
        <v>439</v>
      </c>
      <c r="F195" s="48">
        <f t="shared" si="35"/>
        <v>2.6424645202421213</v>
      </c>
      <c r="G195" s="7">
        <f t="shared" si="36"/>
        <v>1074046793.76</v>
      </c>
      <c r="H195" s="23">
        <f t="shared" si="37"/>
        <v>2.794739664221611E-2</v>
      </c>
      <c r="I195" s="23">
        <f t="shared" si="38"/>
        <v>0.65023495257137398</v>
      </c>
      <c r="J195" s="23">
        <f t="shared" si="39"/>
        <v>0.67818234921359011</v>
      </c>
      <c r="L195" s="8">
        <f t="shared" si="40"/>
        <v>30.016811757511203</v>
      </c>
      <c r="M195" s="8">
        <f t="shared" si="40"/>
        <v>698.38276599996982</v>
      </c>
      <c r="N195" s="10">
        <f t="shared" si="41"/>
        <v>728.39957775748098</v>
      </c>
      <c r="O195" s="10"/>
      <c r="P195" s="10"/>
      <c r="Q195" s="10"/>
      <c r="R195" s="10"/>
      <c r="S195" s="10"/>
      <c r="T195" s="10"/>
      <c r="U195" s="10"/>
      <c r="V195" s="10"/>
      <c r="X195" s="14">
        <v>42465</v>
      </c>
      <c r="Y195" s="32">
        <v>455</v>
      </c>
      <c r="Z195" s="48">
        <f t="shared" si="42"/>
        <v>2.6580113966571126</v>
      </c>
      <c r="AA195" s="7">
        <f t="shared" si="43"/>
        <v>1113192007.2</v>
      </c>
      <c r="AB195" s="23">
        <f t="shared" si="44"/>
        <v>2.817361108757423E-2</v>
      </c>
      <c r="AC195" s="23">
        <f t="shared" si="45"/>
        <v>0.68146060815034559</v>
      </c>
      <c r="AD195" s="23">
        <f t="shared" si="46"/>
        <v>0.70963421923791981</v>
      </c>
      <c r="AF195" s="8">
        <f t="shared" si="47"/>
        <v>30.259776657250288</v>
      </c>
      <c r="AG195" s="8">
        <f t="shared" si="48"/>
        <v>731.92058125761844</v>
      </c>
      <c r="AH195" s="10">
        <f t="shared" si="49"/>
        <v>762.18035791486875</v>
      </c>
      <c r="AI195" s="10"/>
      <c r="AJ195" s="10"/>
    </row>
    <row r="196" spans="1:36" x14ac:dyDescent="0.2">
      <c r="A196" s="20">
        <v>42558</v>
      </c>
      <c r="B196" s="21">
        <v>1240</v>
      </c>
      <c r="C196" s="5">
        <v>189</v>
      </c>
      <c r="D196" s="14">
        <v>42466</v>
      </c>
      <c r="E196" s="5">
        <v>505</v>
      </c>
      <c r="F196" s="48">
        <f t="shared" si="35"/>
        <v>2.7032913781186614</v>
      </c>
      <c r="G196" s="7">
        <f t="shared" si="36"/>
        <v>1235520799.2</v>
      </c>
      <c r="H196" s="23">
        <f t="shared" si="37"/>
        <v>2.884294269253088E-2</v>
      </c>
      <c r="I196" s="23">
        <f t="shared" si="38"/>
        <v>0.77810050156354826</v>
      </c>
      <c r="J196" s="23">
        <f t="shared" si="39"/>
        <v>0.80694344425607911</v>
      </c>
      <c r="L196" s="8">
        <f t="shared" si="40"/>
        <v>35.636055606755555</v>
      </c>
      <c r="M196" s="8">
        <f t="shared" si="40"/>
        <v>961.35935354971605</v>
      </c>
      <c r="N196" s="10">
        <f t="shared" si="41"/>
        <v>996.99540915647162</v>
      </c>
      <c r="O196" s="10"/>
      <c r="P196" s="10"/>
      <c r="Q196" s="10"/>
      <c r="R196" s="10"/>
      <c r="S196" s="10"/>
      <c r="T196" s="10"/>
      <c r="U196" s="10"/>
      <c r="V196" s="10"/>
      <c r="X196" s="14">
        <v>42466</v>
      </c>
      <c r="Y196" s="32">
        <v>475</v>
      </c>
      <c r="Z196" s="48">
        <f t="shared" si="42"/>
        <v>2.6766936096248664</v>
      </c>
      <c r="AA196" s="7">
        <f t="shared" si="43"/>
        <v>1162123524</v>
      </c>
      <c r="AB196" s="23">
        <f t="shared" si="44"/>
        <v>2.8447869668186906E-2</v>
      </c>
      <c r="AC196" s="23">
        <f t="shared" si="45"/>
        <v>0.7203059722295766</v>
      </c>
      <c r="AD196" s="23">
        <f t="shared" si="46"/>
        <v>0.74875384189776351</v>
      </c>
      <c r="AF196" s="8">
        <f t="shared" si="47"/>
        <v>35.147934667975726</v>
      </c>
      <c r="AG196" s="8">
        <f t="shared" si="48"/>
        <v>889.9530104776195</v>
      </c>
      <c r="AH196" s="10">
        <f t="shared" si="49"/>
        <v>925.10094514559523</v>
      </c>
      <c r="AI196" s="10"/>
      <c r="AJ196" s="10"/>
    </row>
    <row r="197" spans="1:36" x14ac:dyDescent="0.2">
      <c r="A197" s="20">
        <v>42559</v>
      </c>
      <c r="B197" s="21">
        <v>1200</v>
      </c>
      <c r="C197" s="5">
        <v>190</v>
      </c>
      <c r="D197" s="14">
        <v>42467</v>
      </c>
      <c r="E197" s="5">
        <v>598</v>
      </c>
      <c r="F197" s="48">
        <f t="shared" si="35"/>
        <v>2.7767011839884108</v>
      </c>
      <c r="G197" s="7">
        <f t="shared" si="36"/>
        <v>1463052352.3199999</v>
      </c>
      <c r="H197" s="23">
        <f t="shared" si="37"/>
        <v>2.9962045234916815E-2</v>
      </c>
      <c r="I197" s="23">
        <f t="shared" si="38"/>
        <v>0.95279562382650518</v>
      </c>
      <c r="J197" s="23">
        <f t="shared" si="39"/>
        <v>0.98275766906142203</v>
      </c>
      <c r="L197" s="8">
        <f t="shared" si="40"/>
        <v>43.836040761263291</v>
      </c>
      <c r="M197" s="8">
        <f t="shared" si="40"/>
        <v>1393.9898787195702</v>
      </c>
      <c r="N197" s="10">
        <f t="shared" si="41"/>
        <v>1437.8259194808336</v>
      </c>
      <c r="O197" s="10"/>
      <c r="P197" s="10"/>
      <c r="Q197" s="10"/>
      <c r="R197" s="10"/>
      <c r="S197" s="10"/>
      <c r="T197" s="10"/>
      <c r="U197" s="10"/>
      <c r="V197" s="10"/>
      <c r="X197" s="14">
        <v>42467</v>
      </c>
      <c r="Y197" s="32">
        <v>494</v>
      </c>
      <c r="Z197" s="48">
        <f t="shared" si="42"/>
        <v>2.6937269489236471</v>
      </c>
      <c r="AA197" s="7">
        <f t="shared" si="43"/>
        <v>1208608464.96</v>
      </c>
      <c r="AB197" s="23">
        <f t="shared" si="44"/>
        <v>2.8700248535970425E-2</v>
      </c>
      <c r="AC197" s="23">
        <f t="shared" si="45"/>
        <v>0.75698096122079406</v>
      </c>
      <c r="AD197" s="23">
        <f t="shared" si="46"/>
        <v>0.78568120975676448</v>
      </c>
      <c r="AF197" s="8">
        <f t="shared" si="47"/>
        <v>41.989966132720163</v>
      </c>
      <c r="AG197" s="8">
        <f t="shared" si="48"/>
        <v>1107.5027759755374</v>
      </c>
      <c r="AH197" s="10">
        <f t="shared" si="49"/>
        <v>1149.4927421082575</v>
      </c>
      <c r="AI197" s="10"/>
      <c r="AJ197" s="10"/>
    </row>
    <row r="198" spans="1:36" x14ac:dyDescent="0.2">
      <c r="A198" s="20">
        <v>42560</v>
      </c>
      <c r="B198" s="21">
        <v>1150</v>
      </c>
      <c r="C198" s="5">
        <v>191</v>
      </c>
      <c r="D198" s="14">
        <v>42468</v>
      </c>
      <c r="E198" s="5">
        <v>778</v>
      </c>
      <c r="F198" s="48">
        <f t="shared" si="35"/>
        <v>2.890979596989689</v>
      </c>
      <c r="G198" s="7">
        <f t="shared" si="36"/>
        <v>1903436003.52</v>
      </c>
      <c r="H198" s="23">
        <f t="shared" si="37"/>
        <v>3.1791202395866018E-2</v>
      </c>
      <c r="I198" s="23">
        <f t="shared" si="38"/>
        <v>1.2691027125866707</v>
      </c>
      <c r="J198" s="23">
        <f t="shared" si="39"/>
        <v>1.3008939149825367</v>
      </c>
      <c r="L198" s="8">
        <f t="shared" si="40"/>
        <v>60.512519235482664</v>
      </c>
      <c r="M198" s="8">
        <f t="shared" si="40"/>
        <v>2415.6557953023639</v>
      </c>
      <c r="N198" s="10">
        <f t="shared" si="41"/>
        <v>2476.1683145378465</v>
      </c>
      <c r="O198" s="10"/>
      <c r="P198" s="10"/>
      <c r="Q198" s="10"/>
      <c r="R198" s="10"/>
      <c r="S198" s="10"/>
      <c r="T198" s="10"/>
      <c r="U198" s="10"/>
      <c r="V198" s="10"/>
      <c r="X198" s="14">
        <v>42468</v>
      </c>
      <c r="Y198" s="32">
        <v>504</v>
      </c>
      <c r="Z198" s="48">
        <f t="shared" si="42"/>
        <v>2.7024305364455254</v>
      </c>
      <c r="AA198" s="7">
        <f t="shared" si="43"/>
        <v>1233074223.3599999</v>
      </c>
      <c r="AB198" s="23">
        <f t="shared" si="44"/>
        <v>2.8830070574964367E-2</v>
      </c>
      <c r="AC198" s="23">
        <f t="shared" si="45"/>
        <v>0.77618415357665782</v>
      </c>
      <c r="AD198" s="23">
        <f t="shared" si="46"/>
        <v>0.80501422415162216</v>
      </c>
      <c r="AF198" s="8">
        <f t="shared" si="47"/>
        <v>54.876194316409723</v>
      </c>
      <c r="AG198" s="8">
        <f t="shared" si="48"/>
        <v>1477.4168632795074</v>
      </c>
      <c r="AH198" s="10">
        <f t="shared" si="49"/>
        <v>1532.2930575959172</v>
      </c>
      <c r="AI198" s="10"/>
      <c r="AJ198" s="10"/>
    </row>
    <row r="199" spans="1:36" x14ac:dyDescent="0.2">
      <c r="A199" s="20">
        <v>42561</v>
      </c>
      <c r="B199" s="21">
        <v>1130</v>
      </c>
      <c r="C199" s="5">
        <v>192</v>
      </c>
      <c r="D199" s="14">
        <v>42469</v>
      </c>
      <c r="E199" s="5">
        <v>854</v>
      </c>
      <c r="F199" s="48">
        <f t="shared" si="35"/>
        <v>2.9314578706890049</v>
      </c>
      <c r="G199" s="7">
        <f t="shared" si="36"/>
        <v>2089375767.3599999</v>
      </c>
      <c r="H199" s="23">
        <f t="shared" si="37"/>
        <v>3.2465542265086411E-2</v>
      </c>
      <c r="I199" s="23">
        <f t="shared" si="38"/>
        <v>1.3940956015959056</v>
      </c>
      <c r="J199" s="23">
        <f t="shared" si="39"/>
        <v>1.426561143860992</v>
      </c>
      <c r="L199" s="8">
        <f t="shared" si="40"/>
        <v>67.832717282873432</v>
      </c>
      <c r="M199" s="8">
        <f t="shared" si="40"/>
        <v>2912.7895673576459</v>
      </c>
      <c r="N199" s="10">
        <f t="shared" si="41"/>
        <v>2980.6222846405194</v>
      </c>
      <c r="O199" s="10"/>
      <c r="P199" s="10"/>
      <c r="Q199" s="10"/>
      <c r="R199" s="10"/>
      <c r="S199" s="10"/>
      <c r="T199" s="10"/>
      <c r="U199" s="10"/>
      <c r="V199" s="10"/>
      <c r="X199" s="14">
        <v>42469</v>
      </c>
      <c r="Y199" s="32">
        <v>505</v>
      </c>
      <c r="Z199" s="48">
        <f t="shared" si="42"/>
        <v>2.7032913781186614</v>
      </c>
      <c r="AA199" s="7">
        <f t="shared" si="43"/>
        <v>1235520799.2</v>
      </c>
      <c r="AB199" s="23">
        <f t="shared" si="44"/>
        <v>2.884294269253088E-2</v>
      </c>
      <c r="AC199" s="23">
        <f t="shared" si="45"/>
        <v>0.77810050156354826</v>
      </c>
      <c r="AD199" s="23">
        <f t="shared" si="46"/>
        <v>0.80694344425607911</v>
      </c>
      <c r="AF199" s="8">
        <f t="shared" si="47"/>
        <v>60.263745521127213</v>
      </c>
      <c r="AG199" s="8">
        <f t="shared" si="48"/>
        <v>1625.7443325375395</v>
      </c>
      <c r="AH199" s="10">
        <f t="shared" si="49"/>
        <v>1686.0080780586668</v>
      </c>
      <c r="AI199" s="10"/>
      <c r="AJ199" s="10"/>
    </row>
    <row r="200" spans="1:36" x14ac:dyDescent="0.2">
      <c r="A200" s="20">
        <v>42562</v>
      </c>
      <c r="B200" s="21">
        <v>1170</v>
      </c>
      <c r="C200" s="5">
        <v>193</v>
      </c>
      <c r="D200" s="14">
        <v>42470</v>
      </c>
      <c r="E200" s="5">
        <v>849</v>
      </c>
      <c r="F200" s="48">
        <f t="shared" si="35"/>
        <v>2.9289076902439528</v>
      </c>
      <c r="G200" s="7">
        <f t="shared" si="36"/>
        <v>2077142888.1599998</v>
      </c>
      <c r="H200" s="23">
        <f t="shared" si="37"/>
        <v>3.2422638981835013E-2</v>
      </c>
      <c r="I200" s="23">
        <f t="shared" si="38"/>
        <v>1.3860208734972215</v>
      </c>
      <c r="J200" s="23">
        <f t="shared" si="39"/>
        <v>1.4184435124790564</v>
      </c>
      <c r="L200" s="8">
        <f t="shared" si="40"/>
        <v>67.34645397649777</v>
      </c>
      <c r="M200" s="8">
        <f t="shared" si="40"/>
        <v>2878.9634002260641</v>
      </c>
      <c r="N200" s="10">
        <f t="shared" si="41"/>
        <v>2946.3098542025618</v>
      </c>
      <c r="O200" s="10"/>
      <c r="P200" s="10"/>
      <c r="Q200" s="10"/>
      <c r="R200" s="10"/>
      <c r="S200" s="10"/>
      <c r="T200" s="10"/>
      <c r="U200" s="10"/>
      <c r="V200" s="10"/>
      <c r="X200" s="14">
        <v>42470</v>
      </c>
      <c r="Y200" s="32">
        <v>579</v>
      </c>
      <c r="Z200" s="48">
        <f t="shared" si="42"/>
        <v>2.762678563727436</v>
      </c>
      <c r="AA200" s="7">
        <f t="shared" si="43"/>
        <v>1416567411.3599999</v>
      </c>
      <c r="AB200" s="23">
        <f t="shared" si="44"/>
        <v>2.9744971782622573E-2</v>
      </c>
      <c r="AC200" s="23">
        <f t="shared" si="45"/>
        <v>0.91770349332339585</v>
      </c>
      <c r="AD200" s="23">
        <f t="shared" si="46"/>
        <v>0.94744846510601843</v>
      </c>
      <c r="AF200" s="8">
        <f t="shared" si="47"/>
        <v>61.784556596794353</v>
      </c>
      <c r="AG200" s="8">
        <f t="shared" si="48"/>
        <v>1906.2012845962797</v>
      </c>
      <c r="AH200" s="10">
        <f t="shared" si="49"/>
        <v>1967.9858411930741</v>
      </c>
      <c r="AI200" s="10"/>
      <c r="AJ200" s="10"/>
    </row>
    <row r="201" spans="1:36" x14ac:dyDescent="0.2">
      <c r="A201" s="20">
        <v>42563</v>
      </c>
      <c r="B201" s="21">
        <v>1100</v>
      </c>
      <c r="C201" s="5">
        <v>194</v>
      </c>
      <c r="D201" s="14">
        <v>42471</v>
      </c>
      <c r="E201" s="5">
        <v>815</v>
      </c>
      <c r="F201" s="48">
        <f t="shared" ref="F201:F264" si="50">LOG10(E201)</f>
        <v>2.9111576087399764</v>
      </c>
      <c r="G201" s="7">
        <f t="shared" ref="G201:G264" si="51">(E201*60*60*24)*28.31685</f>
        <v>1993959309.5999999</v>
      </c>
      <c r="H201" s="23">
        <f t="shared" ref="H201:H264" si="52">(POWER(E201,$G$6))*$H$6</f>
        <v>3.2125584806693898E-2</v>
      </c>
      <c r="I201" s="23">
        <f t="shared" ref="I201:I264" si="53">(($I$6*(F201*F201))+($J$6*F201)+$K$6)</f>
        <v>1.3305633169200615</v>
      </c>
      <c r="J201" s="23">
        <f t="shared" ref="J201:J264" si="54">H201+I201</f>
        <v>1.3626889017267554</v>
      </c>
      <c r="L201" s="8">
        <f t="shared" ref="L201:M264" si="55">(H201*$G201)/1000000</f>
        <v>64.057108901651617</v>
      </c>
      <c r="M201" s="8">
        <f t="shared" si="55"/>
        <v>2653.0891127850118</v>
      </c>
      <c r="N201" s="10">
        <f t="shared" ref="N201:N264" si="56">L201+M201</f>
        <v>2717.1462216866635</v>
      </c>
      <c r="O201" s="10"/>
      <c r="P201" s="10"/>
      <c r="Q201" s="10"/>
      <c r="R201" s="10"/>
      <c r="S201" s="10"/>
      <c r="T201" s="10"/>
      <c r="U201" s="10"/>
      <c r="V201" s="10"/>
      <c r="X201" s="14">
        <v>42471</v>
      </c>
      <c r="Y201" s="32">
        <v>596</v>
      </c>
      <c r="Z201" s="48">
        <f t="shared" ref="Z201:Z264" si="57">LOG10(Y201)</f>
        <v>2.7752462597402365</v>
      </c>
      <c r="AA201" s="7">
        <f t="shared" ref="AA201:AA264" si="58">(Y201*60*60*24)*28.31685</f>
        <v>1458159200.6399999</v>
      </c>
      <c r="AB201" s="23">
        <f t="shared" ref="AB201:AB264" si="59">(POWER(Y201,$G$6))*$H$6</f>
        <v>2.9939449207236801E-2</v>
      </c>
      <c r="AC201" s="23">
        <f t="shared" ref="AC201:AC264" si="60">(($I$6*(Z201*Z201))+($J$6*Z201)+$K$6)</f>
        <v>0.94911680812572996</v>
      </c>
      <c r="AD201" s="23">
        <f t="shared" ref="AD201:AD264" si="61">AB201+AC201</f>
        <v>0.97905625733296675</v>
      </c>
      <c r="AF201" s="8">
        <f t="shared" ref="AF201:AF264" si="62">(AB201*$G201)/1000000</f>
        <v>59.698043471066157</v>
      </c>
      <c r="AG201" s="8">
        <f t="shared" ref="AG201:AG264" si="63">(AC201*$G201)/1000000</f>
        <v>1892.5002954601362</v>
      </c>
      <c r="AH201" s="10">
        <f t="shared" ref="AH201:AH264" si="64">AF201+AG201</f>
        <v>1952.1983389312022</v>
      </c>
      <c r="AI201" s="10"/>
      <c r="AJ201" s="10"/>
    </row>
    <row r="202" spans="1:36" x14ac:dyDescent="0.2">
      <c r="A202" s="20">
        <v>42564</v>
      </c>
      <c r="B202" s="21">
        <v>1040</v>
      </c>
      <c r="C202" s="5">
        <v>195</v>
      </c>
      <c r="D202" s="14">
        <v>42472</v>
      </c>
      <c r="E202" s="5">
        <v>801</v>
      </c>
      <c r="F202" s="48">
        <f t="shared" si="50"/>
        <v>2.9036325160842376</v>
      </c>
      <c r="G202" s="7">
        <f t="shared" si="51"/>
        <v>1959707247.8399999</v>
      </c>
      <c r="H202" s="23">
        <f t="shared" si="52"/>
        <v>3.2000472532363641E-2</v>
      </c>
      <c r="I202" s="23">
        <f t="shared" si="53"/>
        <v>1.3074455852881872</v>
      </c>
      <c r="J202" s="23">
        <f t="shared" si="54"/>
        <v>1.3394460578205509</v>
      </c>
      <c r="L202" s="8">
        <f t="shared" si="55"/>
        <v>62.711557955977867</v>
      </c>
      <c r="M202" s="8">
        <f t="shared" si="55"/>
        <v>2562.2105896456715</v>
      </c>
      <c r="N202" s="10">
        <f t="shared" si="56"/>
        <v>2624.9221476016492</v>
      </c>
      <c r="O202" s="10"/>
      <c r="P202" s="10"/>
      <c r="Q202" s="10"/>
      <c r="R202" s="10"/>
      <c r="S202" s="10"/>
      <c r="T202" s="10"/>
      <c r="U202" s="10"/>
      <c r="V202" s="10"/>
      <c r="X202" s="14">
        <v>42472</v>
      </c>
      <c r="Y202" s="32">
        <v>599</v>
      </c>
      <c r="Z202" s="48">
        <f t="shared" si="57"/>
        <v>2.7774268223893115</v>
      </c>
      <c r="AA202" s="7">
        <f t="shared" si="58"/>
        <v>1465498928.1599998</v>
      </c>
      <c r="AB202" s="23">
        <f t="shared" si="59"/>
        <v>2.9973321298011269E-2</v>
      </c>
      <c r="AC202" s="23">
        <f t="shared" si="60"/>
        <v>0.95463369253938879</v>
      </c>
      <c r="AD202" s="23">
        <f t="shared" si="61"/>
        <v>0.98460701383740001</v>
      </c>
      <c r="AF202" s="8">
        <f t="shared" si="62"/>
        <v>58.738934989549719</v>
      </c>
      <c r="AG202" s="8">
        <f t="shared" si="63"/>
        <v>1870.8025663017022</v>
      </c>
      <c r="AH202" s="10">
        <f t="shared" si="64"/>
        <v>1929.541501291252</v>
      </c>
      <c r="AI202" s="10"/>
      <c r="AJ202" s="10"/>
    </row>
    <row r="203" spans="1:36" x14ac:dyDescent="0.2">
      <c r="A203" s="20">
        <v>42565</v>
      </c>
      <c r="B203" s="21">
        <v>961</v>
      </c>
      <c r="C203" s="5">
        <v>196</v>
      </c>
      <c r="D203" s="14">
        <v>42473</v>
      </c>
      <c r="E203" s="5">
        <v>794</v>
      </c>
      <c r="F203" s="48">
        <f t="shared" si="50"/>
        <v>2.8998205024270964</v>
      </c>
      <c r="G203" s="7">
        <f t="shared" si="51"/>
        <v>1942581216.9599998</v>
      </c>
      <c r="H203" s="23">
        <f t="shared" si="52"/>
        <v>3.1937280001083923E-2</v>
      </c>
      <c r="I203" s="23">
        <f t="shared" si="53"/>
        <v>1.2958241247616886</v>
      </c>
      <c r="J203" s="23">
        <f t="shared" si="54"/>
        <v>1.3277614047627726</v>
      </c>
      <c r="L203" s="8">
        <f t="shared" si="55"/>
        <v>62.040760250897868</v>
      </c>
      <c r="M203" s="8">
        <f t="shared" si="55"/>
        <v>2517.2436052456874</v>
      </c>
      <c r="N203" s="10">
        <f t="shared" si="56"/>
        <v>2579.2843654965855</v>
      </c>
      <c r="O203" s="10"/>
      <c r="P203" s="10"/>
      <c r="Q203" s="10"/>
      <c r="R203" s="10"/>
      <c r="S203" s="10"/>
      <c r="T203" s="10"/>
      <c r="U203" s="10"/>
      <c r="V203" s="10"/>
      <c r="X203" s="14">
        <v>42473</v>
      </c>
      <c r="Y203" s="32">
        <v>665</v>
      </c>
      <c r="Z203" s="48">
        <f t="shared" si="57"/>
        <v>2.8228216453031045</v>
      </c>
      <c r="AA203" s="7">
        <f t="shared" si="58"/>
        <v>1626972933.5999999</v>
      </c>
      <c r="AB203" s="23">
        <f t="shared" si="59"/>
        <v>3.0687236703859561E-2</v>
      </c>
      <c r="AC203" s="23">
        <f t="shared" si="60"/>
        <v>1.0739500729503302</v>
      </c>
      <c r="AD203" s="23">
        <f t="shared" si="61"/>
        <v>1.1046373096541897</v>
      </c>
      <c r="AF203" s="8">
        <f t="shared" si="62"/>
        <v>59.61244962132308</v>
      </c>
      <c r="AG203" s="8">
        <f t="shared" si="63"/>
        <v>2086.2352396661331</v>
      </c>
      <c r="AH203" s="10">
        <f t="shared" si="64"/>
        <v>2145.847689287456</v>
      </c>
      <c r="AI203" s="10"/>
      <c r="AJ203" s="10"/>
    </row>
    <row r="204" spans="1:36" x14ac:dyDescent="0.2">
      <c r="A204" s="20">
        <v>42566</v>
      </c>
      <c r="B204" s="21">
        <v>898</v>
      </c>
      <c r="C204" s="5">
        <v>197</v>
      </c>
      <c r="D204" s="14">
        <v>42474</v>
      </c>
      <c r="E204" s="5">
        <v>856</v>
      </c>
      <c r="F204" s="48">
        <f t="shared" si="50"/>
        <v>2.932473764677153</v>
      </c>
      <c r="G204" s="7">
        <f t="shared" si="51"/>
        <v>2094268919.04</v>
      </c>
      <c r="H204" s="23">
        <f t="shared" si="52"/>
        <v>3.2482649094355692E-2</v>
      </c>
      <c r="I204" s="23">
        <f t="shared" si="53"/>
        <v>1.3973197551368539</v>
      </c>
      <c r="J204" s="23">
        <f t="shared" si="54"/>
        <v>1.4298024042312096</v>
      </c>
      <c r="L204" s="8">
        <f t="shared" si="55"/>
        <v>68.027402406391928</v>
      </c>
      <c r="M204" s="8">
        <f t="shared" si="55"/>
        <v>2926.3633331436963</v>
      </c>
      <c r="N204" s="10">
        <f t="shared" si="56"/>
        <v>2994.3907355500883</v>
      </c>
      <c r="O204" s="10"/>
      <c r="P204" s="10"/>
      <c r="Q204" s="10"/>
      <c r="R204" s="10"/>
      <c r="S204" s="10"/>
      <c r="T204" s="10"/>
      <c r="U204" s="10"/>
      <c r="V204" s="10"/>
      <c r="X204" s="14">
        <v>42474</v>
      </c>
      <c r="Y204" s="32">
        <v>673</v>
      </c>
      <c r="Z204" s="48">
        <f t="shared" si="57"/>
        <v>2.828015064223977</v>
      </c>
      <c r="AA204" s="7">
        <f t="shared" si="58"/>
        <v>1646545540.3199999</v>
      </c>
      <c r="AB204" s="23">
        <f t="shared" si="59"/>
        <v>3.0769989013552296E-2</v>
      </c>
      <c r="AC204" s="23">
        <f t="shared" si="60"/>
        <v>1.0881438443011344</v>
      </c>
      <c r="AD204" s="23">
        <f t="shared" si="61"/>
        <v>1.1189138333146866</v>
      </c>
      <c r="AF204" s="8">
        <f t="shared" si="62"/>
        <v>64.440631630284841</v>
      </c>
      <c r="AG204" s="8">
        <f t="shared" si="63"/>
        <v>2278.8658325645665</v>
      </c>
      <c r="AH204" s="10">
        <f t="shared" si="64"/>
        <v>2343.3064641948513</v>
      </c>
      <c r="AI204" s="10"/>
      <c r="AJ204" s="10"/>
    </row>
    <row r="205" spans="1:36" x14ac:dyDescent="0.2">
      <c r="A205" s="20">
        <v>42567</v>
      </c>
      <c r="B205" s="21">
        <v>842</v>
      </c>
      <c r="C205" s="5">
        <v>198</v>
      </c>
      <c r="D205" s="14">
        <v>42475</v>
      </c>
      <c r="E205" s="5">
        <v>927</v>
      </c>
      <c r="F205" s="48">
        <f t="shared" si="50"/>
        <v>2.9670797341444972</v>
      </c>
      <c r="G205" s="7">
        <f t="shared" si="51"/>
        <v>2267975803.6799998</v>
      </c>
      <c r="H205" s="23">
        <f t="shared" si="52"/>
        <v>3.3070800304311941E-2</v>
      </c>
      <c r="I205" s="23">
        <f t="shared" si="53"/>
        <v>1.5096983718361212</v>
      </c>
      <c r="J205" s="23">
        <f t="shared" si="54"/>
        <v>1.5427691721404331</v>
      </c>
      <c r="L205" s="8">
        <f t="shared" si="55"/>
        <v>75.00377489851266</v>
      </c>
      <c r="M205" s="8">
        <f t="shared" si="55"/>
        <v>3423.9593781794142</v>
      </c>
      <c r="N205" s="10">
        <f t="shared" si="56"/>
        <v>3498.963153077927</v>
      </c>
      <c r="O205" s="10"/>
      <c r="P205" s="10"/>
      <c r="Q205" s="10"/>
      <c r="R205" s="10"/>
      <c r="S205" s="10"/>
      <c r="T205" s="10"/>
      <c r="U205" s="10"/>
      <c r="V205" s="10"/>
      <c r="X205" s="14">
        <v>42475</v>
      </c>
      <c r="Y205" s="32">
        <v>711</v>
      </c>
      <c r="Z205" s="48">
        <f t="shared" si="57"/>
        <v>2.8518696007297661</v>
      </c>
      <c r="AA205" s="7">
        <f t="shared" si="58"/>
        <v>1739515422.24</v>
      </c>
      <c r="AB205" s="23">
        <f t="shared" si="59"/>
        <v>3.1152964686743636E-2</v>
      </c>
      <c r="AC205" s="23">
        <f t="shared" si="60"/>
        <v>1.1547719856901129</v>
      </c>
      <c r="AD205" s="23">
        <f t="shared" si="61"/>
        <v>1.1859249503768565</v>
      </c>
      <c r="AF205" s="8">
        <f t="shared" si="62"/>
        <v>70.654170122432049</v>
      </c>
      <c r="AG205" s="8">
        <f t="shared" si="63"/>
        <v>2618.9949223126832</v>
      </c>
      <c r="AH205" s="10">
        <f t="shared" si="64"/>
        <v>2689.6490924351151</v>
      </c>
      <c r="AI205" s="10"/>
      <c r="AJ205" s="10"/>
    </row>
    <row r="206" spans="1:36" x14ac:dyDescent="0.2">
      <c r="A206" s="20">
        <v>42568</v>
      </c>
      <c r="B206" s="21">
        <v>873</v>
      </c>
      <c r="C206" s="5">
        <v>199</v>
      </c>
      <c r="D206" s="14">
        <v>42476</v>
      </c>
      <c r="E206" s="5">
        <v>907</v>
      </c>
      <c r="F206" s="48">
        <f t="shared" si="50"/>
        <v>2.9576072870600951</v>
      </c>
      <c r="G206" s="7">
        <f t="shared" si="51"/>
        <v>2219044286.8800001</v>
      </c>
      <c r="H206" s="23">
        <f t="shared" si="52"/>
        <v>3.2908759344621098E-2</v>
      </c>
      <c r="I206" s="23">
        <f t="shared" si="53"/>
        <v>1.4784454274056547</v>
      </c>
      <c r="J206" s="23">
        <f t="shared" si="54"/>
        <v>1.5113541867502758</v>
      </c>
      <c r="L206" s="8">
        <f t="shared" si="55"/>
        <v>73.025994411990268</v>
      </c>
      <c r="M206" s="8">
        <f t="shared" si="55"/>
        <v>3280.735879148378</v>
      </c>
      <c r="N206" s="10">
        <f t="shared" si="56"/>
        <v>3353.7618735603683</v>
      </c>
      <c r="O206" s="10"/>
      <c r="P206" s="10"/>
      <c r="Q206" s="10"/>
      <c r="R206" s="10"/>
      <c r="S206" s="10"/>
      <c r="T206" s="10"/>
      <c r="U206" s="10"/>
      <c r="V206" s="10"/>
      <c r="X206" s="14">
        <v>42476</v>
      </c>
      <c r="Y206" s="32">
        <v>741</v>
      </c>
      <c r="Z206" s="48">
        <f t="shared" si="57"/>
        <v>2.869818207979328</v>
      </c>
      <c r="AA206" s="7">
        <f t="shared" si="58"/>
        <v>1812912697.4399998</v>
      </c>
      <c r="AB206" s="23">
        <f t="shared" si="59"/>
        <v>3.1444262210484873E-2</v>
      </c>
      <c r="AC206" s="23">
        <f t="shared" si="60"/>
        <v>1.2064559046670187</v>
      </c>
      <c r="AD206" s="23">
        <f t="shared" si="61"/>
        <v>1.2379001668775036</v>
      </c>
      <c r="AF206" s="8">
        <f t="shared" si="62"/>
        <v>69.776210413333146</v>
      </c>
      <c r="AG206" s="8">
        <f t="shared" si="63"/>
        <v>2677.1790826239899</v>
      </c>
      <c r="AH206" s="10">
        <f t="shared" si="64"/>
        <v>2746.9552930373229</v>
      </c>
      <c r="AI206" s="10"/>
      <c r="AJ206" s="10"/>
    </row>
    <row r="207" spans="1:36" x14ac:dyDescent="0.2">
      <c r="A207" s="20">
        <v>42569</v>
      </c>
      <c r="B207" s="21">
        <v>832</v>
      </c>
      <c r="C207" s="5">
        <v>200</v>
      </c>
      <c r="D207" s="14">
        <v>42477</v>
      </c>
      <c r="E207" s="5">
        <v>792</v>
      </c>
      <c r="F207" s="48">
        <f t="shared" si="50"/>
        <v>2.8987251815894934</v>
      </c>
      <c r="G207" s="7">
        <f t="shared" si="51"/>
        <v>1937688065.28</v>
      </c>
      <c r="H207" s="23">
        <f t="shared" si="52"/>
        <v>3.1919145733351938E-2</v>
      </c>
      <c r="I207" s="23">
        <f t="shared" si="53"/>
        <v>1.2924960006394226</v>
      </c>
      <c r="J207" s="23">
        <f t="shared" si="54"/>
        <v>1.3244151463727745</v>
      </c>
      <c r="L207" s="8">
        <f t="shared" si="55"/>
        <v>61.84934774144908</v>
      </c>
      <c r="M207" s="8">
        <f t="shared" si="55"/>
        <v>2504.4540748611403</v>
      </c>
      <c r="N207" s="10">
        <f t="shared" si="56"/>
        <v>2566.3034226025893</v>
      </c>
      <c r="O207" s="10"/>
      <c r="P207" s="10"/>
      <c r="Q207" s="10"/>
      <c r="R207" s="10"/>
      <c r="S207" s="10"/>
      <c r="T207" s="10"/>
      <c r="U207" s="10"/>
      <c r="V207" s="10"/>
      <c r="X207" s="14">
        <v>42477</v>
      </c>
      <c r="Y207" s="32">
        <v>726</v>
      </c>
      <c r="Z207" s="48">
        <f t="shared" si="57"/>
        <v>2.8609366207000937</v>
      </c>
      <c r="AA207" s="7">
        <f t="shared" si="58"/>
        <v>1776214059.8399999</v>
      </c>
      <c r="AB207" s="23">
        <f t="shared" si="59"/>
        <v>3.1299779330760689E-2</v>
      </c>
      <c r="AC207" s="23">
        <f t="shared" si="60"/>
        <v>1.1807143915009508</v>
      </c>
      <c r="AD207" s="23">
        <f t="shared" si="61"/>
        <v>1.2120141708317116</v>
      </c>
      <c r="AF207" s="8">
        <f t="shared" si="62"/>
        <v>60.649208855112612</v>
      </c>
      <c r="AG207" s="8">
        <f t="shared" si="63"/>
        <v>2287.85618491573</v>
      </c>
      <c r="AH207" s="10">
        <f t="shared" si="64"/>
        <v>2348.5053937708426</v>
      </c>
      <c r="AI207" s="10"/>
      <c r="AJ207" s="10"/>
    </row>
    <row r="208" spans="1:36" x14ac:dyDescent="0.2">
      <c r="A208" s="20">
        <v>42570</v>
      </c>
      <c r="B208" s="21">
        <v>779</v>
      </c>
      <c r="C208" s="5">
        <v>201</v>
      </c>
      <c r="D208" s="14">
        <v>42478</v>
      </c>
      <c r="E208" s="5">
        <v>701</v>
      </c>
      <c r="F208" s="48">
        <f t="shared" si="50"/>
        <v>2.8457180179666586</v>
      </c>
      <c r="G208" s="7">
        <f t="shared" si="51"/>
        <v>1715049663.8399999</v>
      </c>
      <c r="H208" s="23">
        <f t="shared" si="52"/>
        <v>3.1053749570637723E-2</v>
      </c>
      <c r="I208" s="23">
        <f t="shared" si="53"/>
        <v>1.1373647830755242</v>
      </c>
      <c r="J208" s="23">
        <f t="shared" si="54"/>
        <v>1.168418532646162</v>
      </c>
      <c r="L208" s="8">
        <f t="shared" si="55"/>
        <v>53.258722762093768</v>
      </c>
      <c r="M208" s="8">
        <f t="shared" si="55"/>
        <v>1950.6370888771321</v>
      </c>
      <c r="N208" s="10">
        <f t="shared" si="56"/>
        <v>2003.8958116392259</v>
      </c>
      <c r="O208" s="10"/>
      <c r="P208" s="10"/>
      <c r="Q208" s="10"/>
      <c r="R208" s="10"/>
      <c r="S208" s="10"/>
      <c r="T208" s="10"/>
      <c r="U208" s="10"/>
      <c r="V208" s="10"/>
      <c r="X208" s="14">
        <v>42478</v>
      </c>
      <c r="Y208" s="32">
        <v>801</v>
      </c>
      <c r="Z208" s="48">
        <f t="shared" si="57"/>
        <v>2.9036325160842376</v>
      </c>
      <c r="AA208" s="7">
        <f t="shared" si="58"/>
        <v>1959707247.8399999</v>
      </c>
      <c r="AB208" s="23">
        <f t="shared" si="59"/>
        <v>3.2000472532363641E-2</v>
      </c>
      <c r="AC208" s="23">
        <f t="shared" si="60"/>
        <v>1.3074455852881872</v>
      </c>
      <c r="AD208" s="23">
        <f t="shared" si="61"/>
        <v>1.3394460578205509</v>
      </c>
      <c r="AF208" s="8">
        <f t="shared" si="62"/>
        <v>54.882399659351414</v>
      </c>
      <c r="AG208" s="8">
        <f t="shared" si="63"/>
        <v>2242.3341115375974</v>
      </c>
      <c r="AH208" s="10">
        <f t="shared" si="64"/>
        <v>2297.2165111969489</v>
      </c>
      <c r="AI208" s="10"/>
      <c r="AJ208" s="10"/>
    </row>
    <row r="209" spans="1:36" x14ac:dyDescent="0.2">
      <c r="A209" s="20">
        <v>42571</v>
      </c>
      <c r="B209" s="21">
        <v>770</v>
      </c>
      <c r="C209" s="5">
        <v>202</v>
      </c>
      <c r="D209" s="14">
        <v>42479</v>
      </c>
      <c r="E209" s="5">
        <v>634</v>
      </c>
      <c r="F209" s="48">
        <f t="shared" si="50"/>
        <v>2.8020892578817329</v>
      </c>
      <c r="G209" s="7">
        <f t="shared" si="51"/>
        <v>1551129082.5599999</v>
      </c>
      <c r="H209" s="23">
        <f t="shared" si="52"/>
        <v>3.0359096987384038E-2</v>
      </c>
      <c r="I209" s="23">
        <f t="shared" si="53"/>
        <v>1.0183993876042994</v>
      </c>
      <c r="J209" s="23">
        <f t="shared" si="54"/>
        <v>1.0487584845916835</v>
      </c>
      <c r="L209" s="8">
        <f t="shared" si="55"/>
        <v>47.090878257391061</v>
      </c>
      <c r="M209" s="8">
        <f t="shared" si="55"/>
        <v>1579.6689077743229</v>
      </c>
      <c r="N209" s="10">
        <f t="shared" si="56"/>
        <v>1626.7597860317139</v>
      </c>
      <c r="O209" s="10"/>
      <c r="P209" s="10"/>
      <c r="Q209" s="10"/>
      <c r="R209" s="10"/>
      <c r="S209" s="10"/>
      <c r="T209" s="10"/>
      <c r="U209" s="10"/>
      <c r="V209" s="10"/>
      <c r="X209" s="14">
        <v>42479</v>
      </c>
      <c r="Y209" s="32">
        <v>792</v>
      </c>
      <c r="Z209" s="48">
        <f t="shared" si="57"/>
        <v>2.8987251815894934</v>
      </c>
      <c r="AA209" s="7">
        <f t="shared" si="58"/>
        <v>1937688065.28</v>
      </c>
      <c r="AB209" s="23">
        <f t="shared" si="59"/>
        <v>3.1919145733351938E-2</v>
      </c>
      <c r="AC209" s="23">
        <f t="shared" si="60"/>
        <v>1.2924960006394226</v>
      </c>
      <c r="AD209" s="23">
        <f t="shared" si="61"/>
        <v>1.3244151463727745</v>
      </c>
      <c r="AF209" s="8">
        <f t="shared" si="62"/>
        <v>49.510715237473129</v>
      </c>
      <c r="AG209" s="8">
        <f t="shared" si="63"/>
        <v>2004.8281356842965</v>
      </c>
      <c r="AH209" s="10">
        <f t="shared" si="64"/>
        <v>2054.3388509217698</v>
      </c>
      <c r="AI209" s="10"/>
      <c r="AJ209" s="10"/>
    </row>
    <row r="210" spans="1:36" x14ac:dyDescent="0.2">
      <c r="A210" s="20">
        <v>42572</v>
      </c>
      <c r="B210" s="21">
        <v>746</v>
      </c>
      <c r="C210" s="5">
        <v>203</v>
      </c>
      <c r="D210" s="14">
        <v>42480</v>
      </c>
      <c r="E210" s="5">
        <v>614</v>
      </c>
      <c r="F210" s="48">
        <f t="shared" si="50"/>
        <v>2.7881683711411678</v>
      </c>
      <c r="G210" s="7">
        <f t="shared" si="51"/>
        <v>1502197565.76</v>
      </c>
      <c r="H210" s="23">
        <f t="shared" si="52"/>
        <v>3.0140736891851157E-2</v>
      </c>
      <c r="I210" s="23">
        <f t="shared" si="53"/>
        <v>0.9820971565508021</v>
      </c>
      <c r="J210" s="23">
        <f t="shared" si="54"/>
        <v>1.0122378934426532</v>
      </c>
      <c r="L210" s="8">
        <f t="shared" si="55"/>
        <v>45.277341589151433</v>
      </c>
      <c r="M210" s="8">
        <f t="shared" si="55"/>
        <v>1475.3039579104325</v>
      </c>
      <c r="N210" s="10">
        <f t="shared" si="56"/>
        <v>1520.581299499584</v>
      </c>
      <c r="O210" s="10"/>
      <c r="P210" s="10"/>
      <c r="Q210" s="10"/>
      <c r="R210" s="10"/>
      <c r="S210" s="10"/>
      <c r="T210" s="10"/>
      <c r="U210" s="10"/>
      <c r="V210" s="10"/>
      <c r="X210" s="14">
        <v>42480</v>
      </c>
      <c r="Y210" s="32">
        <v>851</v>
      </c>
      <c r="Z210" s="48">
        <f t="shared" si="57"/>
        <v>2.929929560084588</v>
      </c>
      <c r="AA210" s="7">
        <f t="shared" si="58"/>
        <v>2082036039.8399999</v>
      </c>
      <c r="AB210" s="23">
        <f t="shared" si="59"/>
        <v>3.2439823726540036E-2</v>
      </c>
      <c r="AC210" s="23">
        <f t="shared" si="60"/>
        <v>1.3892532270735369</v>
      </c>
      <c r="AD210" s="23">
        <f t="shared" si="61"/>
        <v>1.4216930508000769</v>
      </c>
      <c r="AF210" s="8">
        <f t="shared" si="62"/>
        <v>48.731024235691933</v>
      </c>
      <c r="AG210" s="8">
        <f t="shared" si="63"/>
        <v>2086.9328159340916</v>
      </c>
      <c r="AH210" s="10">
        <f t="shared" si="64"/>
        <v>2135.6638401697837</v>
      </c>
      <c r="AI210" s="10"/>
      <c r="AJ210" s="10"/>
    </row>
    <row r="211" spans="1:36" x14ac:dyDescent="0.2">
      <c r="A211" s="20">
        <v>42573</v>
      </c>
      <c r="B211" s="21">
        <v>755</v>
      </c>
      <c r="C211" s="5">
        <v>204</v>
      </c>
      <c r="D211" s="14">
        <v>42481</v>
      </c>
      <c r="E211" s="5">
        <v>613</v>
      </c>
      <c r="F211" s="48">
        <f t="shared" si="50"/>
        <v>2.7874604745184151</v>
      </c>
      <c r="G211" s="7">
        <f t="shared" si="51"/>
        <v>1499750989.9199998</v>
      </c>
      <c r="H211" s="23">
        <f t="shared" si="52"/>
        <v>3.0129675033971438E-2</v>
      </c>
      <c r="I211" s="23">
        <f t="shared" si="53"/>
        <v>0.98027255268510238</v>
      </c>
      <c r="J211" s="23">
        <f t="shared" si="54"/>
        <v>1.0104022277190738</v>
      </c>
      <c r="L211" s="8">
        <f t="shared" si="55"/>
        <v>45.18700995816657</v>
      </c>
      <c r="M211" s="8">
        <f t="shared" si="55"/>
        <v>1470.1647312808875</v>
      </c>
      <c r="N211" s="10">
        <f t="shared" si="56"/>
        <v>1515.351741239054</v>
      </c>
      <c r="O211" s="10"/>
      <c r="P211" s="10"/>
      <c r="Q211" s="10"/>
      <c r="R211" s="10"/>
      <c r="S211" s="10"/>
      <c r="T211" s="10"/>
      <c r="U211" s="10"/>
      <c r="V211" s="10"/>
      <c r="X211" s="14">
        <v>42481</v>
      </c>
      <c r="Y211" s="32">
        <v>901</v>
      </c>
      <c r="Z211" s="48">
        <f t="shared" si="57"/>
        <v>2.9547247909790628</v>
      </c>
      <c r="AA211" s="7">
        <f t="shared" si="58"/>
        <v>2204364831.8399997</v>
      </c>
      <c r="AB211" s="23">
        <f t="shared" si="59"/>
        <v>3.2859607504481886E-2</v>
      </c>
      <c r="AC211" s="23">
        <f t="shared" si="60"/>
        <v>1.4690087038450717</v>
      </c>
      <c r="AD211" s="23">
        <f t="shared" si="61"/>
        <v>1.5018683113495535</v>
      </c>
      <c r="AF211" s="8">
        <f t="shared" si="62"/>
        <v>49.281228883229367</v>
      </c>
      <c r="AG211" s="8">
        <f t="shared" si="63"/>
        <v>2203.147257792742</v>
      </c>
      <c r="AH211" s="10">
        <f t="shared" si="64"/>
        <v>2252.4284866759713</v>
      </c>
      <c r="AI211" s="10"/>
      <c r="AJ211" s="10"/>
    </row>
    <row r="212" spans="1:36" x14ac:dyDescent="0.2">
      <c r="A212" s="20">
        <v>42574</v>
      </c>
      <c r="B212" s="21">
        <v>745</v>
      </c>
      <c r="C212" s="5">
        <v>205</v>
      </c>
      <c r="D212" s="14">
        <v>42482</v>
      </c>
      <c r="E212" s="5">
        <v>673</v>
      </c>
      <c r="F212" s="48">
        <f t="shared" si="50"/>
        <v>2.828015064223977</v>
      </c>
      <c r="G212" s="7">
        <f t="shared" si="51"/>
        <v>1646545540.3199999</v>
      </c>
      <c r="H212" s="23">
        <f t="shared" si="52"/>
        <v>3.0769989013552296E-2</v>
      </c>
      <c r="I212" s="23">
        <f t="shared" si="53"/>
        <v>1.0881438443011344</v>
      </c>
      <c r="J212" s="23">
        <f t="shared" si="54"/>
        <v>1.1189138333146866</v>
      </c>
      <c r="L212" s="8">
        <f t="shared" si="55"/>
        <v>50.664188185959929</v>
      </c>
      <c r="M212" s="8">
        <f t="shared" si="55"/>
        <v>1791.6783940606933</v>
      </c>
      <c r="N212" s="10">
        <f t="shared" si="56"/>
        <v>1842.3425822466534</v>
      </c>
      <c r="O212" s="10"/>
      <c r="P212" s="10"/>
      <c r="Q212" s="10"/>
      <c r="R212" s="10"/>
      <c r="S212" s="10"/>
      <c r="T212" s="10"/>
      <c r="U212" s="10"/>
      <c r="V212" s="10"/>
      <c r="X212" s="14">
        <v>42482</v>
      </c>
      <c r="Y212" s="32">
        <v>949</v>
      </c>
      <c r="Z212" s="48">
        <f t="shared" si="57"/>
        <v>2.9772662124272928</v>
      </c>
      <c r="AA212" s="7">
        <f t="shared" si="58"/>
        <v>2321800472.1599998</v>
      </c>
      <c r="AB212" s="23">
        <f t="shared" si="59"/>
        <v>3.324594635366461E-2</v>
      </c>
      <c r="AC212" s="23">
        <f t="shared" si="60"/>
        <v>1.5437212848589663</v>
      </c>
      <c r="AD212" s="23">
        <f t="shared" si="61"/>
        <v>1.5769672312126308</v>
      </c>
      <c r="AF212" s="8">
        <f t="shared" si="62"/>
        <v>54.740964702344428</v>
      </c>
      <c r="AG212" s="8">
        <f t="shared" si="63"/>
        <v>2541.8073970815913</v>
      </c>
      <c r="AH212" s="10">
        <f t="shared" si="64"/>
        <v>2596.5483617839359</v>
      </c>
      <c r="AI212" s="10"/>
      <c r="AJ212" s="10"/>
    </row>
    <row r="213" spans="1:36" x14ac:dyDescent="0.2">
      <c r="A213" s="20">
        <v>42575</v>
      </c>
      <c r="B213" s="21">
        <v>731</v>
      </c>
      <c r="C213" s="5">
        <v>206</v>
      </c>
      <c r="D213" s="14">
        <v>42483</v>
      </c>
      <c r="E213" s="5">
        <v>828</v>
      </c>
      <c r="F213" s="48">
        <f t="shared" si="50"/>
        <v>2.9180303367848803</v>
      </c>
      <c r="G213" s="7">
        <f t="shared" si="51"/>
        <v>2025764795.52</v>
      </c>
      <c r="H213" s="23">
        <f t="shared" si="52"/>
        <v>3.2240278192951458E-2</v>
      </c>
      <c r="I213" s="23">
        <f t="shared" si="53"/>
        <v>1.3518815617473994</v>
      </c>
      <c r="J213" s="23">
        <f t="shared" si="54"/>
        <v>1.3841218399403508</v>
      </c>
      <c r="L213" s="8">
        <f t="shared" si="55"/>
        <v>65.311220561052224</v>
      </c>
      <c r="M213" s="8">
        <f t="shared" si="55"/>
        <v>2738.5940755004785</v>
      </c>
      <c r="N213" s="10">
        <f t="shared" si="56"/>
        <v>2803.9052960615309</v>
      </c>
      <c r="O213" s="10"/>
      <c r="P213" s="10"/>
      <c r="Q213" s="10"/>
      <c r="R213" s="10"/>
      <c r="S213" s="10"/>
      <c r="T213" s="10"/>
      <c r="U213" s="10"/>
      <c r="V213" s="10"/>
      <c r="X213" s="14">
        <v>42483</v>
      </c>
      <c r="Y213" s="32">
        <v>935</v>
      </c>
      <c r="Z213" s="48">
        <f t="shared" si="57"/>
        <v>2.9708116108725178</v>
      </c>
      <c r="AA213" s="7">
        <f t="shared" si="58"/>
        <v>2287548410.4000001</v>
      </c>
      <c r="AB213" s="23">
        <f t="shared" si="59"/>
        <v>3.3134858742578426E-2</v>
      </c>
      <c r="AC213" s="23">
        <f t="shared" si="60"/>
        <v>1.5221130542654233</v>
      </c>
      <c r="AD213" s="23">
        <f t="shared" si="61"/>
        <v>1.5552479130080017</v>
      </c>
      <c r="AF213" s="8">
        <f t="shared" si="62"/>
        <v>67.123430345243463</v>
      </c>
      <c r="AG213" s="8">
        <f t="shared" si="63"/>
        <v>3083.4430401323179</v>
      </c>
      <c r="AH213" s="10">
        <f t="shared" si="64"/>
        <v>3150.5664704775613</v>
      </c>
      <c r="AI213" s="10"/>
      <c r="AJ213" s="10"/>
    </row>
    <row r="214" spans="1:36" x14ac:dyDescent="0.2">
      <c r="A214" s="20">
        <v>42576</v>
      </c>
      <c r="B214" s="21">
        <v>699</v>
      </c>
      <c r="C214" s="5">
        <v>207</v>
      </c>
      <c r="D214" s="14">
        <v>42484</v>
      </c>
      <c r="E214" s="5">
        <v>910</v>
      </c>
      <c r="F214" s="48">
        <f t="shared" si="50"/>
        <v>2.9590413923210934</v>
      </c>
      <c r="G214" s="7">
        <f t="shared" si="51"/>
        <v>2226384014.4000001</v>
      </c>
      <c r="H214" s="23">
        <f t="shared" si="52"/>
        <v>3.2933240849135001E-2</v>
      </c>
      <c r="I214" s="23">
        <f t="shared" si="53"/>
        <v>1.4831532070075237</v>
      </c>
      <c r="J214" s="23">
        <f t="shared" si="54"/>
        <v>1.5160864478566587</v>
      </c>
      <c r="L214" s="8">
        <f t="shared" si="55"/>
        <v>73.322040968899245</v>
      </c>
      <c r="M214" s="8">
        <f t="shared" si="55"/>
        <v>3302.0685909876452</v>
      </c>
      <c r="N214" s="10">
        <f t="shared" si="56"/>
        <v>3375.3906319565444</v>
      </c>
      <c r="O214" s="10"/>
      <c r="P214" s="10"/>
      <c r="Q214" s="10"/>
      <c r="R214" s="10"/>
      <c r="S214" s="10"/>
      <c r="T214" s="10"/>
      <c r="U214" s="10"/>
      <c r="V214" s="10"/>
      <c r="X214" s="14">
        <v>42484</v>
      </c>
      <c r="Y214" s="32">
        <v>987</v>
      </c>
      <c r="Z214" s="48">
        <f t="shared" si="57"/>
        <v>2.9943171526696366</v>
      </c>
      <c r="AA214" s="7">
        <f t="shared" si="58"/>
        <v>2414770354.0799999</v>
      </c>
      <c r="AB214" s="23">
        <f t="shared" si="59"/>
        <v>3.3541198088062364E-2</v>
      </c>
      <c r="AC214" s="23">
        <f t="shared" si="60"/>
        <v>1.6016319797396807</v>
      </c>
      <c r="AD214" s="23">
        <f t="shared" si="61"/>
        <v>1.6351731778277432</v>
      </c>
      <c r="AF214" s="8">
        <f t="shared" si="62"/>
        <v>74.6755872470859</v>
      </c>
      <c r="AG214" s="8">
        <f t="shared" si="63"/>
        <v>3565.84783664425</v>
      </c>
      <c r="AH214" s="10">
        <f t="shared" si="64"/>
        <v>3640.5234238913358</v>
      </c>
      <c r="AI214" s="10"/>
      <c r="AJ214" s="10"/>
    </row>
    <row r="215" spans="1:36" x14ac:dyDescent="0.2">
      <c r="A215" s="20">
        <v>42577</v>
      </c>
      <c r="B215" s="21">
        <v>663</v>
      </c>
      <c r="C215" s="5">
        <v>208</v>
      </c>
      <c r="D215" s="14">
        <v>42485</v>
      </c>
      <c r="E215" s="5">
        <v>976</v>
      </c>
      <c r="F215" s="48">
        <f t="shared" si="50"/>
        <v>2.9894498176666917</v>
      </c>
      <c r="G215" s="7">
        <f t="shared" si="51"/>
        <v>2387858019.8399997</v>
      </c>
      <c r="H215" s="23">
        <f t="shared" si="52"/>
        <v>3.3456649582020812E-2</v>
      </c>
      <c r="I215" s="23">
        <f t="shared" si="53"/>
        <v>1.5849782465463331</v>
      </c>
      <c r="J215" s="23">
        <f t="shared" si="54"/>
        <v>1.6184348961283539</v>
      </c>
      <c r="L215" s="8">
        <f t="shared" si="55"/>
        <v>79.88972902140496</v>
      </c>
      <c r="M215" s="8">
        <f t="shared" si="55"/>
        <v>3784.7030172876021</v>
      </c>
      <c r="N215" s="10">
        <f t="shared" si="56"/>
        <v>3864.592746309007</v>
      </c>
      <c r="O215" s="10"/>
      <c r="P215" s="10"/>
      <c r="Q215" s="10"/>
      <c r="R215" s="10"/>
      <c r="S215" s="10"/>
      <c r="T215" s="10"/>
      <c r="U215" s="10"/>
      <c r="V215" s="10"/>
      <c r="X215" s="14">
        <v>42485</v>
      </c>
      <c r="Y215" s="32">
        <v>1010</v>
      </c>
      <c r="Z215" s="48">
        <f t="shared" si="57"/>
        <v>3.0043213737826426</v>
      </c>
      <c r="AA215" s="7">
        <f t="shared" si="58"/>
        <v>2471041598.4000001</v>
      </c>
      <c r="AB215" s="23">
        <f t="shared" si="59"/>
        <v>3.3715648858014521E-2</v>
      </c>
      <c r="AC215" s="23">
        <f t="shared" si="60"/>
        <v>1.6361693969496027</v>
      </c>
      <c r="AD215" s="23">
        <f t="shared" si="61"/>
        <v>1.6698850458076173</v>
      </c>
      <c r="AF215" s="8">
        <f t="shared" si="62"/>
        <v>80.508182519719298</v>
      </c>
      <c r="AG215" s="8">
        <f t="shared" si="63"/>
        <v>3906.9402163228847</v>
      </c>
      <c r="AH215" s="10">
        <f t="shared" si="64"/>
        <v>3987.4483988426041</v>
      </c>
      <c r="AI215" s="10"/>
      <c r="AJ215" s="10"/>
    </row>
    <row r="216" spans="1:36" x14ac:dyDescent="0.2">
      <c r="A216" s="20">
        <v>42578</v>
      </c>
      <c r="B216" s="21">
        <v>650</v>
      </c>
      <c r="C216" s="5">
        <v>209</v>
      </c>
      <c r="D216" s="14">
        <v>42486</v>
      </c>
      <c r="E216" s="5">
        <v>957</v>
      </c>
      <c r="F216" s="48">
        <f t="shared" si="50"/>
        <v>2.9809119377768436</v>
      </c>
      <c r="G216" s="7">
        <f t="shared" si="51"/>
        <v>2341373078.8800001</v>
      </c>
      <c r="H216" s="23">
        <f t="shared" si="52"/>
        <v>3.3308856007577284E-2</v>
      </c>
      <c r="I216" s="23">
        <f t="shared" si="53"/>
        <v>1.5560023205317659</v>
      </c>
      <c r="J216" s="23">
        <f t="shared" si="54"/>
        <v>1.5893111765393433</v>
      </c>
      <c r="L216" s="8">
        <f t="shared" si="55"/>
        <v>77.98845874443181</v>
      </c>
      <c r="M216" s="8">
        <f t="shared" si="55"/>
        <v>3643.1819439678857</v>
      </c>
      <c r="N216" s="10">
        <f t="shared" si="56"/>
        <v>3721.1704027123174</v>
      </c>
      <c r="O216" s="10"/>
      <c r="P216" s="10"/>
      <c r="Q216" s="10"/>
      <c r="R216" s="10"/>
      <c r="S216" s="10"/>
      <c r="T216" s="10"/>
      <c r="U216" s="10"/>
      <c r="V216" s="10"/>
      <c r="X216" s="14">
        <v>42486</v>
      </c>
      <c r="Y216" s="32">
        <v>1050</v>
      </c>
      <c r="Z216" s="48">
        <f t="shared" si="57"/>
        <v>3.0211892990699383</v>
      </c>
      <c r="AA216" s="7">
        <f t="shared" si="58"/>
        <v>2568904632</v>
      </c>
      <c r="AB216" s="23">
        <f t="shared" si="59"/>
        <v>3.4011844032259007E-2</v>
      </c>
      <c r="AC216" s="23">
        <f t="shared" si="60"/>
        <v>1.695339651081559</v>
      </c>
      <c r="AD216" s="23">
        <f t="shared" si="61"/>
        <v>1.729351495113818</v>
      </c>
      <c r="AF216" s="8">
        <f t="shared" si="62"/>
        <v>79.634415980196621</v>
      </c>
      <c r="AG216" s="8">
        <f t="shared" si="63"/>
        <v>3969.4226186001747</v>
      </c>
      <c r="AH216" s="10">
        <f t="shared" si="64"/>
        <v>4049.0570345803712</v>
      </c>
      <c r="AI216" s="10"/>
      <c r="AJ216" s="10"/>
    </row>
    <row r="217" spans="1:36" x14ac:dyDescent="0.2">
      <c r="A217" s="20">
        <v>42579</v>
      </c>
      <c r="B217" s="21">
        <v>643</v>
      </c>
      <c r="C217" s="5">
        <v>210</v>
      </c>
      <c r="D217" s="14">
        <v>42487</v>
      </c>
      <c r="E217" s="5">
        <v>864</v>
      </c>
      <c r="F217" s="48">
        <f t="shared" si="50"/>
        <v>2.9365137424788932</v>
      </c>
      <c r="G217" s="7">
        <f t="shared" si="51"/>
        <v>2113841525.76</v>
      </c>
      <c r="H217" s="23">
        <f t="shared" si="52"/>
        <v>3.2550768284352563E-2</v>
      </c>
      <c r="I217" s="23">
        <f t="shared" si="53"/>
        <v>1.4101837157596915</v>
      </c>
      <c r="J217" s="23">
        <f t="shared" si="54"/>
        <v>1.4427344840440441</v>
      </c>
      <c r="L217" s="8">
        <f t="shared" si="55"/>
        <v>68.807165694856039</v>
      </c>
      <c r="M217" s="8">
        <f t="shared" si="55"/>
        <v>2980.9048973233726</v>
      </c>
      <c r="N217" s="10">
        <f t="shared" si="56"/>
        <v>3049.7120630182285</v>
      </c>
      <c r="O217" s="10"/>
      <c r="P217" s="10"/>
      <c r="Q217" s="10"/>
      <c r="R217" s="10"/>
      <c r="S217" s="10"/>
      <c r="T217" s="10"/>
      <c r="U217" s="10"/>
      <c r="V217" s="10"/>
      <c r="X217" s="14">
        <v>42487</v>
      </c>
      <c r="Y217" s="32">
        <v>1050</v>
      </c>
      <c r="Z217" s="48">
        <f t="shared" si="57"/>
        <v>3.0211892990699383</v>
      </c>
      <c r="AA217" s="7">
        <f t="shared" si="58"/>
        <v>2568904632</v>
      </c>
      <c r="AB217" s="23">
        <f t="shared" si="59"/>
        <v>3.4011844032259007E-2</v>
      </c>
      <c r="AC217" s="23">
        <f t="shared" si="60"/>
        <v>1.695339651081559</v>
      </c>
      <c r="AD217" s="23">
        <f t="shared" si="61"/>
        <v>1.729351495113818</v>
      </c>
      <c r="AF217" s="8">
        <f t="shared" si="62"/>
        <v>71.895648283061533</v>
      </c>
      <c r="AG217" s="8">
        <f t="shared" si="63"/>
        <v>3583.6793547236684</v>
      </c>
      <c r="AH217" s="10">
        <f t="shared" si="64"/>
        <v>3655.5750030067302</v>
      </c>
      <c r="AI217" s="10"/>
      <c r="AJ217" s="10"/>
    </row>
    <row r="218" spans="1:36" x14ac:dyDescent="0.2">
      <c r="A218" s="20">
        <v>42580</v>
      </c>
      <c r="B218" s="21">
        <v>637</v>
      </c>
      <c r="C218" s="5">
        <v>211</v>
      </c>
      <c r="D218" s="14">
        <v>42488</v>
      </c>
      <c r="E218" s="5">
        <v>804</v>
      </c>
      <c r="F218" s="48">
        <f t="shared" si="50"/>
        <v>2.9052560487484511</v>
      </c>
      <c r="G218" s="7">
        <f t="shared" si="51"/>
        <v>1967046975.3599999</v>
      </c>
      <c r="H218" s="23">
        <f t="shared" si="52"/>
        <v>3.202742411790812E-2</v>
      </c>
      <c r="I218" s="23">
        <f t="shared" si="53"/>
        <v>1.3124134029366044</v>
      </c>
      <c r="J218" s="23">
        <f t="shared" si="54"/>
        <v>1.3444408270545125</v>
      </c>
      <c r="L218" s="8">
        <f t="shared" si="55"/>
        <v>62.999447739703079</v>
      </c>
      <c r="M218" s="8">
        <f t="shared" si="55"/>
        <v>2581.5788146683726</v>
      </c>
      <c r="N218" s="10">
        <f t="shared" si="56"/>
        <v>2644.5782624080757</v>
      </c>
      <c r="O218" s="10"/>
      <c r="P218" s="10"/>
      <c r="Q218" s="10"/>
      <c r="R218" s="10"/>
      <c r="S218" s="10"/>
      <c r="T218" s="10"/>
      <c r="U218" s="10"/>
      <c r="V218" s="10"/>
      <c r="X218" s="14">
        <v>42488</v>
      </c>
      <c r="Y218" s="32">
        <v>1040</v>
      </c>
      <c r="Z218" s="48">
        <f t="shared" si="57"/>
        <v>3.0170333392987803</v>
      </c>
      <c r="AA218" s="7">
        <f t="shared" si="58"/>
        <v>2544438873.5999999</v>
      </c>
      <c r="AB218" s="23">
        <f t="shared" si="59"/>
        <v>3.3938626057533103E-2</v>
      </c>
      <c r="AC218" s="23">
        <f t="shared" si="60"/>
        <v>1.680651889062597</v>
      </c>
      <c r="AD218" s="23">
        <f t="shared" si="61"/>
        <v>1.7145905151201302</v>
      </c>
      <c r="AF218" s="8">
        <f t="shared" si="62"/>
        <v>66.758871734344567</v>
      </c>
      <c r="AG218" s="8">
        <f t="shared" si="63"/>
        <v>3305.9212150136514</v>
      </c>
      <c r="AH218" s="10">
        <f t="shared" si="64"/>
        <v>3372.680086747996</v>
      </c>
      <c r="AI218" s="10"/>
      <c r="AJ218" s="10"/>
    </row>
    <row r="219" spans="1:36" x14ac:dyDescent="0.2">
      <c r="A219" s="20">
        <v>42581</v>
      </c>
      <c r="B219" s="21">
        <v>599</v>
      </c>
      <c r="C219" s="5">
        <v>212</v>
      </c>
      <c r="D219" s="14">
        <v>42489</v>
      </c>
      <c r="E219" s="5">
        <v>780</v>
      </c>
      <c r="F219" s="48">
        <f t="shared" si="50"/>
        <v>2.8920946026904804</v>
      </c>
      <c r="G219" s="7">
        <f t="shared" si="51"/>
        <v>1908329155.1999998</v>
      </c>
      <c r="H219" s="23">
        <f t="shared" si="52"/>
        <v>3.1809588667516785E-2</v>
      </c>
      <c r="I219" s="23">
        <f t="shared" si="53"/>
        <v>1.2724549743771885</v>
      </c>
      <c r="J219" s="23">
        <f t="shared" si="54"/>
        <v>1.3042645630447052</v>
      </c>
      <c r="L219" s="8">
        <f t="shared" si="55"/>
        <v>60.703165469141794</v>
      </c>
      <c r="M219" s="8">
        <f t="shared" si="55"/>
        <v>2428.2629262832575</v>
      </c>
      <c r="N219" s="10">
        <f t="shared" si="56"/>
        <v>2488.9660917523993</v>
      </c>
      <c r="O219" s="10"/>
      <c r="P219" s="10"/>
      <c r="Q219" s="10"/>
      <c r="R219" s="10"/>
      <c r="S219" s="10"/>
      <c r="T219" s="10"/>
      <c r="U219" s="10"/>
      <c r="V219" s="10"/>
      <c r="X219" s="14">
        <v>42489</v>
      </c>
      <c r="Y219" s="32">
        <v>1100</v>
      </c>
      <c r="Z219" s="48">
        <f t="shared" si="57"/>
        <v>3.0413926851582249</v>
      </c>
      <c r="AA219" s="7">
        <f t="shared" si="58"/>
        <v>2691233424</v>
      </c>
      <c r="AB219" s="23">
        <f t="shared" si="59"/>
        <v>3.4370035555929067E-2</v>
      </c>
      <c r="AC219" s="23">
        <f t="shared" si="60"/>
        <v>1.7677590833575554</v>
      </c>
      <c r="AD219" s="23">
        <f t="shared" si="61"/>
        <v>1.8021291189134845</v>
      </c>
      <c r="AF219" s="8">
        <f t="shared" si="62"/>
        <v>65.589340916640069</v>
      </c>
      <c r="AG219" s="8">
        <f t="shared" si="63"/>
        <v>3373.4661981408494</v>
      </c>
      <c r="AH219" s="10">
        <f t="shared" si="64"/>
        <v>3439.0555390574896</v>
      </c>
      <c r="AI219" s="10"/>
      <c r="AJ219" s="10"/>
    </row>
    <row r="220" spans="1:36" x14ac:dyDescent="0.2">
      <c r="A220" s="20">
        <v>42582</v>
      </c>
      <c r="B220" s="21">
        <v>612</v>
      </c>
      <c r="C220" s="5">
        <v>213</v>
      </c>
      <c r="D220" s="14">
        <v>42490</v>
      </c>
      <c r="E220" s="5">
        <v>726</v>
      </c>
      <c r="F220" s="48">
        <f t="shared" si="50"/>
        <v>2.8609366207000937</v>
      </c>
      <c r="G220" s="7">
        <f t="shared" si="51"/>
        <v>1776214059.8399999</v>
      </c>
      <c r="H220" s="23">
        <f t="shared" si="52"/>
        <v>3.1299779330760689E-2</v>
      </c>
      <c r="I220" s="23">
        <f t="shared" si="53"/>
        <v>1.1807143915009508</v>
      </c>
      <c r="J220" s="23">
        <f t="shared" si="54"/>
        <v>1.2120141708317116</v>
      </c>
      <c r="L220" s="8">
        <f t="shared" si="55"/>
        <v>55.595108117186562</v>
      </c>
      <c r="M220" s="8">
        <f t="shared" si="55"/>
        <v>2097.2015028394189</v>
      </c>
      <c r="N220" s="10">
        <f t="shared" si="56"/>
        <v>2152.7966109566055</v>
      </c>
      <c r="O220" s="10"/>
      <c r="P220" s="10"/>
      <c r="Q220" s="10"/>
      <c r="R220" s="10"/>
      <c r="S220" s="10"/>
      <c r="T220" s="10"/>
      <c r="U220" s="10"/>
      <c r="V220" s="10"/>
      <c r="X220" s="14">
        <v>42490</v>
      </c>
      <c r="Y220" s="32">
        <v>1170</v>
      </c>
      <c r="Z220" s="48">
        <f t="shared" si="57"/>
        <v>3.0681858617461617</v>
      </c>
      <c r="AA220" s="7">
        <f t="shared" si="58"/>
        <v>2862493732.7999997</v>
      </c>
      <c r="AB220" s="23">
        <f t="shared" si="59"/>
        <v>3.4850884500720082E-2</v>
      </c>
      <c r="AC220" s="23">
        <f t="shared" si="60"/>
        <v>1.8664037476017601</v>
      </c>
      <c r="AD220" s="23">
        <f t="shared" si="61"/>
        <v>1.9012546321024801</v>
      </c>
      <c r="AF220" s="8">
        <f t="shared" si="62"/>
        <v>61.902631048038941</v>
      </c>
      <c r="AG220" s="8">
        <f t="shared" si="63"/>
        <v>3315.1325778283131</v>
      </c>
      <c r="AH220" s="10">
        <f t="shared" si="64"/>
        <v>3377.035208876352</v>
      </c>
      <c r="AI220" s="10"/>
      <c r="AJ220" s="10"/>
    </row>
    <row r="221" spans="1:36" x14ac:dyDescent="0.2">
      <c r="A221" s="20">
        <v>42583</v>
      </c>
      <c r="B221" s="21">
        <v>603</v>
      </c>
      <c r="C221" s="5">
        <v>214</v>
      </c>
      <c r="D221" s="14">
        <v>42491</v>
      </c>
      <c r="E221" s="5">
        <v>718</v>
      </c>
      <c r="F221" s="48">
        <f t="shared" si="50"/>
        <v>2.8561244442423002</v>
      </c>
      <c r="G221" s="7">
        <f t="shared" si="51"/>
        <v>1756641453.1199999</v>
      </c>
      <c r="H221" s="23">
        <f t="shared" si="52"/>
        <v>3.1221773843089856E-2</v>
      </c>
      <c r="I221" s="23">
        <f t="shared" si="53"/>
        <v>1.1669035303277777</v>
      </c>
      <c r="J221" s="23">
        <f t="shared" si="54"/>
        <v>1.1981253041708675</v>
      </c>
      <c r="L221" s="8">
        <f t="shared" si="55"/>
        <v>54.845462172709368</v>
      </c>
      <c r="M221" s="8">
        <f t="shared" si="55"/>
        <v>2049.8311131658452</v>
      </c>
      <c r="N221" s="10">
        <f t="shared" si="56"/>
        <v>2104.6765753385544</v>
      </c>
      <c r="O221" s="10"/>
      <c r="P221" s="10"/>
      <c r="Q221" s="10"/>
      <c r="R221" s="10"/>
      <c r="S221" s="10"/>
      <c r="T221" s="10"/>
      <c r="U221" s="10"/>
      <c r="V221" s="10"/>
      <c r="X221" s="14">
        <v>42491</v>
      </c>
      <c r="Y221" s="32">
        <v>1190</v>
      </c>
      <c r="Z221" s="48">
        <f t="shared" si="57"/>
        <v>3.0755469613925306</v>
      </c>
      <c r="AA221" s="7">
        <f t="shared" si="58"/>
        <v>2911425249.5999999</v>
      </c>
      <c r="AB221" s="23">
        <f t="shared" si="59"/>
        <v>3.4984165947964052E-2</v>
      </c>
      <c r="AC221" s="23">
        <f t="shared" si="60"/>
        <v>1.8940250924081656</v>
      </c>
      <c r="AD221" s="23">
        <f t="shared" si="61"/>
        <v>1.9290092583561296</v>
      </c>
      <c r="AF221" s="8">
        <f t="shared" si="62"/>
        <v>61.454636107022793</v>
      </c>
      <c r="AG221" s="8">
        <f t="shared" si="63"/>
        <v>3327.1229905736222</v>
      </c>
      <c r="AH221" s="10">
        <f t="shared" si="64"/>
        <v>3388.5776266806452</v>
      </c>
      <c r="AI221" s="10"/>
      <c r="AJ221" s="10"/>
    </row>
    <row r="222" spans="1:36" x14ac:dyDescent="0.2">
      <c r="A222" s="20">
        <v>42584</v>
      </c>
      <c r="B222" s="21">
        <v>596</v>
      </c>
      <c r="C222" s="5">
        <v>215</v>
      </c>
      <c r="D222" s="14">
        <v>42492</v>
      </c>
      <c r="E222" s="5">
        <v>692</v>
      </c>
      <c r="F222" s="48">
        <f t="shared" si="50"/>
        <v>2.840106094456758</v>
      </c>
      <c r="G222" s="7">
        <f t="shared" si="51"/>
        <v>1693030481.28</v>
      </c>
      <c r="H222" s="23">
        <f t="shared" si="52"/>
        <v>3.0963513928153413E-2</v>
      </c>
      <c r="I222" s="23">
        <f t="shared" si="53"/>
        <v>1.1216211811673222</v>
      </c>
      <c r="J222" s="23">
        <f t="shared" si="54"/>
        <v>1.1525846950954757</v>
      </c>
      <c r="L222" s="8">
        <f t="shared" si="55"/>
        <v>52.42217288790156</v>
      </c>
      <c r="M222" s="8">
        <f t="shared" si="55"/>
        <v>1898.9388481655535</v>
      </c>
      <c r="N222" s="10">
        <f t="shared" si="56"/>
        <v>1951.361021053455</v>
      </c>
      <c r="O222" s="10"/>
      <c r="P222" s="10"/>
      <c r="Q222" s="10"/>
      <c r="R222" s="10"/>
      <c r="S222" s="10"/>
      <c r="T222" s="10"/>
      <c r="U222" s="10"/>
      <c r="V222" s="10"/>
      <c r="X222" s="14">
        <v>42492</v>
      </c>
      <c r="Y222" s="32">
        <v>1250</v>
      </c>
      <c r="Z222" s="48">
        <f t="shared" si="57"/>
        <v>3.0969100130080562</v>
      </c>
      <c r="AA222" s="7">
        <f t="shared" si="58"/>
        <v>3058219800</v>
      </c>
      <c r="AB222" s="23">
        <f t="shared" si="59"/>
        <v>3.5373862523369236E-2</v>
      </c>
      <c r="AC222" s="23">
        <f t="shared" si="60"/>
        <v>1.9754555126288249</v>
      </c>
      <c r="AD222" s="23">
        <f t="shared" si="61"/>
        <v>2.010829375152194</v>
      </c>
      <c r="AF222" s="8">
        <f t="shared" si="62"/>
        <v>59.889027492672369</v>
      </c>
      <c r="AG222" s="8">
        <f t="shared" si="63"/>
        <v>3344.5063972932085</v>
      </c>
      <c r="AH222" s="10">
        <f t="shared" si="64"/>
        <v>3404.395424785881</v>
      </c>
      <c r="AI222" s="10"/>
      <c r="AJ222" s="10"/>
    </row>
    <row r="223" spans="1:36" x14ac:dyDescent="0.2">
      <c r="A223" s="20">
        <v>42585</v>
      </c>
      <c r="B223" s="21">
        <v>611</v>
      </c>
      <c r="C223" s="5">
        <v>216</v>
      </c>
      <c r="D223" s="14">
        <v>42493</v>
      </c>
      <c r="E223" s="5">
        <v>673</v>
      </c>
      <c r="F223" s="48">
        <f t="shared" si="50"/>
        <v>2.828015064223977</v>
      </c>
      <c r="G223" s="7">
        <f t="shared" si="51"/>
        <v>1646545540.3199999</v>
      </c>
      <c r="H223" s="23">
        <f t="shared" si="52"/>
        <v>3.0769989013552296E-2</v>
      </c>
      <c r="I223" s="23">
        <f t="shared" si="53"/>
        <v>1.0881438443011344</v>
      </c>
      <c r="J223" s="23">
        <f t="shared" si="54"/>
        <v>1.1189138333146866</v>
      </c>
      <c r="L223" s="8">
        <f t="shared" si="55"/>
        <v>50.664188185959929</v>
      </c>
      <c r="M223" s="8">
        <f t="shared" si="55"/>
        <v>1791.6783940606933</v>
      </c>
      <c r="N223" s="10">
        <f t="shared" si="56"/>
        <v>1842.3425822466534</v>
      </c>
      <c r="O223" s="10"/>
      <c r="P223" s="10"/>
      <c r="Q223" s="10"/>
      <c r="R223" s="10"/>
      <c r="S223" s="10"/>
      <c r="T223" s="10"/>
      <c r="U223" s="10"/>
      <c r="V223" s="10"/>
      <c r="X223" s="14">
        <v>42493</v>
      </c>
      <c r="Y223" s="32">
        <v>1360</v>
      </c>
      <c r="Z223" s="48">
        <f t="shared" si="57"/>
        <v>3.1335389083702174</v>
      </c>
      <c r="AA223" s="7">
        <f t="shared" si="58"/>
        <v>3327343142.3999996</v>
      </c>
      <c r="AB223" s="23">
        <f t="shared" si="59"/>
        <v>3.6052161749936619E-2</v>
      </c>
      <c r="AC223" s="23">
        <f t="shared" si="60"/>
        <v>2.1194681819306691</v>
      </c>
      <c r="AD223" s="23">
        <f t="shared" si="61"/>
        <v>2.1555203436806059</v>
      </c>
      <c r="AF223" s="8">
        <f t="shared" si="62"/>
        <v>59.361526148253425</v>
      </c>
      <c r="AG223" s="8">
        <f t="shared" si="63"/>
        <v>3489.8008828080815</v>
      </c>
      <c r="AH223" s="10">
        <f t="shared" si="64"/>
        <v>3549.1624089563347</v>
      </c>
      <c r="AI223" s="10"/>
      <c r="AJ223" s="10"/>
    </row>
    <row r="224" spans="1:36" x14ac:dyDescent="0.2">
      <c r="A224" s="20">
        <v>42586</v>
      </c>
      <c r="B224" s="21">
        <v>598</v>
      </c>
      <c r="C224" s="5">
        <v>217</v>
      </c>
      <c r="D224" s="14">
        <v>42494</v>
      </c>
      <c r="E224" s="5">
        <v>748</v>
      </c>
      <c r="F224" s="48">
        <f t="shared" si="50"/>
        <v>2.8739015978644615</v>
      </c>
      <c r="G224" s="7">
        <f t="shared" si="51"/>
        <v>1830038728.3199999</v>
      </c>
      <c r="H224" s="23">
        <f t="shared" si="52"/>
        <v>3.151091313893508E-2</v>
      </c>
      <c r="I224" s="23">
        <f t="shared" si="53"/>
        <v>1.2184002797012123</v>
      </c>
      <c r="J224" s="23">
        <f t="shared" si="54"/>
        <v>1.2499111928401474</v>
      </c>
      <c r="L224" s="8">
        <f t="shared" si="55"/>
        <v>57.666191408978733</v>
      </c>
      <c r="M224" s="8">
        <f t="shared" si="55"/>
        <v>2229.7196984491388</v>
      </c>
      <c r="N224" s="10">
        <f t="shared" si="56"/>
        <v>2287.3858898581175</v>
      </c>
      <c r="O224" s="10"/>
      <c r="P224" s="10"/>
      <c r="Q224" s="10"/>
      <c r="R224" s="10"/>
      <c r="S224" s="10"/>
      <c r="T224" s="10"/>
      <c r="U224" s="10"/>
      <c r="V224" s="10"/>
      <c r="X224" s="14">
        <v>42494</v>
      </c>
      <c r="Y224" s="32">
        <v>1390</v>
      </c>
      <c r="Z224" s="48">
        <f t="shared" si="57"/>
        <v>3.143014800254095</v>
      </c>
      <c r="AA224" s="7">
        <f t="shared" si="58"/>
        <v>3400740417.5999999</v>
      </c>
      <c r="AB224" s="23">
        <f t="shared" si="59"/>
        <v>3.6229745370062912E-2</v>
      </c>
      <c r="AC224" s="23">
        <f t="shared" si="60"/>
        <v>2.1576277223915969</v>
      </c>
      <c r="AD224" s="23">
        <f t="shared" si="61"/>
        <v>2.19385746776166</v>
      </c>
      <c r="AF224" s="8">
        <f t="shared" si="62"/>
        <v>66.301837144387335</v>
      </c>
      <c r="AG224" s="8">
        <f t="shared" si="63"/>
        <v>3948.5422932734959</v>
      </c>
      <c r="AH224" s="10">
        <f t="shared" si="64"/>
        <v>4014.8441304178832</v>
      </c>
      <c r="AI224" s="10"/>
      <c r="AJ224" s="10"/>
    </row>
    <row r="225" spans="1:36" x14ac:dyDescent="0.2">
      <c r="A225" s="20">
        <v>42587</v>
      </c>
      <c r="B225" s="21">
        <v>607</v>
      </c>
      <c r="C225" s="5">
        <v>218</v>
      </c>
      <c r="D225" s="14">
        <v>42495</v>
      </c>
      <c r="E225" s="5">
        <v>992</v>
      </c>
      <c r="F225" s="48">
        <f t="shared" si="50"/>
        <v>2.9965116721541785</v>
      </c>
      <c r="G225" s="7">
        <f t="shared" si="51"/>
        <v>2427003233.2799997</v>
      </c>
      <c r="H225" s="23">
        <f t="shared" si="52"/>
        <v>3.3579388048976089E-2</v>
      </c>
      <c r="I225" s="23">
        <f t="shared" si="53"/>
        <v>1.6091726427755422</v>
      </c>
      <c r="J225" s="23">
        <f t="shared" si="54"/>
        <v>1.6427520308245183</v>
      </c>
      <c r="L225" s="8">
        <f t="shared" si="55"/>
        <v>81.497283366428746</v>
      </c>
      <c r="M225" s="8">
        <f t="shared" si="55"/>
        <v>3905.4672069219628</v>
      </c>
      <c r="N225" s="10">
        <f t="shared" si="56"/>
        <v>3986.9644902883915</v>
      </c>
      <c r="O225" s="10"/>
      <c r="P225" s="10"/>
      <c r="Q225" s="10"/>
      <c r="R225" s="10"/>
      <c r="S225" s="10"/>
      <c r="T225" s="10"/>
      <c r="U225" s="10"/>
      <c r="V225" s="10"/>
      <c r="X225" s="14">
        <v>42495</v>
      </c>
      <c r="Y225" s="32">
        <v>1560</v>
      </c>
      <c r="Z225" s="48">
        <f t="shared" si="57"/>
        <v>3.1931245983544616</v>
      </c>
      <c r="AA225" s="7">
        <f t="shared" si="58"/>
        <v>3816658310.3999996</v>
      </c>
      <c r="AB225" s="23">
        <f t="shared" si="59"/>
        <v>3.7183477887975762E-2</v>
      </c>
      <c r="AC225" s="23">
        <f t="shared" si="60"/>
        <v>2.3655952242669382</v>
      </c>
      <c r="AD225" s="23">
        <f t="shared" si="61"/>
        <v>2.4027787021549138</v>
      </c>
      <c r="AF225" s="8">
        <f t="shared" si="62"/>
        <v>90.244421058712561</v>
      </c>
      <c r="AG225" s="8">
        <f t="shared" si="63"/>
        <v>5741.3072579275859</v>
      </c>
      <c r="AH225" s="10">
        <f t="shared" si="64"/>
        <v>5831.5516789862986</v>
      </c>
      <c r="AI225" s="10"/>
      <c r="AJ225" s="10"/>
    </row>
    <row r="226" spans="1:36" x14ac:dyDescent="0.2">
      <c r="A226" s="20">
        <v>42588</v>
      </c>
      <c r="B226" s="21">
        <v>568</v>
      </c>
      <c r="C226" s="5">
        <v>219</v>
      </c>
      <c r="D226" s="14">
        <v>42496</v>
      </c>
      <c r="E226" s="5">
        <v>1370</v>
      </c>
      <c r="F226" s="48">
        <f t="shared" si="50"/>
        <v>3.1367205671564067</v>
      </c>
      <c r="G226" s="7">
        <f t="shared" si="51"/>
        <v>3351808900.7999997</v>
      </c>
      <c r="H226" s="23">
        <f t="shared" si="52"/>
        <v>3.6111690572434033E-2</v>
      </c>
      <c r="I226" s="23">
        <f t="shared" si="53"/>
        <v>2.1322393494661274</v>
      </c>
      <c r="J226" s="23">
        <f t="shared" si="54"/>
        <v>2.1683510400385613</v>
      </c>
      <c r="L226" s="8">
        <f t="shared" si="55"/>
        <v>121.03948588361983</v>
      </c>
      <c r="M226" s="8">
        <f t="shared" si="55"/>
        <v>7146.8588301765667</v>
      </c>
      <c r="N226" s="10">
        <f t="shared" si="56"/>
        <v>7267.8983160601865</v>
      </c>
      <c r="O226" s="10"/>
      <c r="P226" s="10"/>
      <c r="Q226" s="10"/>
      <c r="R226" s="10"/>
      <c r="S226" s="10"/>
      <c r="T226" s="10"/>
      <c r="U226" s="10"/>
      <c r="V226" s="10"/>
      <c r="X226" s="14">
        <v>42496</v>
      </c>
      <c r="Y226" s="32">
        <v>1610</v>
      </c>
      <c r="Z226" s="48">
        <f t="shared" si="57"/>
        <v>3.2068258760318495</v>
      </c>
      <c r="AA226" s="7">
        <f t="shared" si="58"/>
        <v>3938987102.3999996</v>
      </c>
      <c r="AB226" s="23">
        <f t="shared" si="59"/>
        <v>3.7448595652110693E-2</v>
      </c>
      <c r="AC226" s="23">
        <f t="shared" si="60"/>
        <v>2.4242668023940812</v>
      </c>
      <c r="AD226" s="23">
        <f t="shared" si="61"/>
        <v>2.4617153980461919</v>
      </c>
      <c r="AF226" s="8">
        <f t="shared" si="62"/>
        <v>125.52053622920479</v>
      </c>
      <c r="AG226" s="8">
        <f t="shared" si="63"/>
        <v>8125.6790461784349</v>
      </c>
      <c r="AH226" s="10">
        <f t="shared" si="64"/>
        <v>8251.1995824076403</v>
      </c>
      <c r="AI226" s="10"/>
      <c r="AJ226" s="10"/>
    </row>
    <row r="227" spans="1:36" x14ac:dyDescent="0.2">
      <c r="A227" s="20">
        <v>42589</v>
      </c>
      <c r="B227" s="21">
        <v>581</v>
      </c>
      <c r="C227" s="5">
        <v>220</v>
      </c>
      <c r="D227" s="14">
        <v>42497</v>
      </c>
      <c r="E227" s="5">
        <v>1650</v>
      </c>
      <c r="F227" s="48">
        <f t="shared" si="50"/>
        <v>3.2174839442139063</v>
      </c>
      <c r="G227" s="7">
        <f t="shared" si="51"/>
        <v>4036850136</v>
      </c>
      <c r="H227" s="23">
        <f t="shared" si="52"/>
        <v>3.7656134191653937E-2</v>
      </c>
      <c r="I227" s="23">
        <f t="shared" si="53"/>
        <v>2.4704436577225213</v>
      </c>
      <c r="J227" s="23">
        <f t="shared" si="54"/>
        <v>2.5080997919141752</v>
      </c>
      <c r="L227" s="8">
        <f t="shared" si="55"/>
        <v>152.01217043281244</v>
      </c>
      <c r="M227" s="8">
        <f t="shared" si="55"/>
        <v>9972.8108156574981</v>
      </c>
      <c r="N227" s="10">
        <f t="shared" si="56"/>
        <v>10124.82298609031</v>
      </c>
      <c r="O227" s="10"/>
      <c r="P227" s="10"/>
      <c r="Q227" s="10"/>
      <c r="R227" s="10"/>
      <c r="S227" s="10"/>
      <c r="T227" s="10"/>
      <c r="U227" s="10"/>
      <c r="V227" s="10"/>
      <c r="X227" s="14">
        <v>42497</v>
      </c>
      <c r="Y227" s="32">
        <v>1590</v>
      </c>
      <c r="Z227" s="48">
        <f t="shared" si="57"/>
        <v>3.2013971243204513</v>
      </c>
      <c r="AA227" s="7">
        <f t="shared" si="58"/>
        <v>3890055585.5999999</v>
      </c>
      <c r="AB227" s="23">
        <f t="shared" si="59"/>
        <v>3.7343324722970035E-2</v>
      </c>
      <c r="AC227" s="23">
        <f t="shared" si="60"/>
        <v>2.4009269421232364</v>
      </c>
      <c r="AD227" s="23">
        <f t="shared" si="61"/>
        <v>2.4382702668462066</v>
      </c>
      <c r="AF227" s="8">
        <f t="shared" si="62"/>
        <v>150.74940548661374</v>
      </c>
      <c r="AG227" s="8">
        <f t="shared" si="63"/>
        <v>9692.18225283625</v>
      </c>
      <c r="AH227" s="10">
        <f t="shared" si="64"/>
        <v>9842.9316583228629</v>
      </c>
      <c r="AI227" s="10"/>
      <c r="AJ227" s="10"/>
    </row>
    <row r="228" spans="1:36" x14ac:dyDescent="0.2">
      <c r="A228" s="20">
        <v>42590</v>
      </c>
      <c r="B228" s="21">
        <v>562</v>
      </c>
      <c r="C228" s="5">
        <v>221</v>
      </c>
      <c r="D228" s="14">
        <v>42498</v>
      </c>
      <c r="E228" s="5">
        <v>1480</v>
      </c>
      <c r="F228" s="48">
        <f t="shared" si="50"/>
        <v>3.1702617153949575</v>
      </c>
      <c r="G228" s="7">
        <f t="shared" si="51"/>
        <v>3620932243.1999998</v>
      </c>
      <c r="H228" s="23">
        <f t="shared" si="52"/>
        <v>3.6745256813920851E-2</v>
      </c>
      <c r="I228" s="23">
        <f t="shared" si="53"/>
        <v>2.2694206118371749</v>
      </c>
      <c r="J228" s="23">
        <f t="shared" si="54"/>
        <v>2.306165868651096</v>
      </c>
      <c r="L228" s="8">
        <f t="shared" si="55"/>
        <v>133.0520851821905</v>
      </c>
      <c r="M228" s="8">
        <f t="shared" si="55"/>
        <v>8217.4182667838977</v>
      </c>
      <c r="N228" s="10">
        <f t="shared" si="56"/>
        <v>8350.4703519660889</v>
      </c>
      <c r="O228" s="10"/>
      <c r="P228" s="10"/>
      <c r="Q228" s="10"/>
      <c r="R228" s="10"/>
      <c r="S228" s="10"/>
      <c r="T228" s="10"/>
      <c r="U228" s="10"/>
      <c r="V228" s="10"/>
      <c r="X228" s="14">
        <v>42498</v>
      </c>
      <c r="Y228" s="32">
        <v>1620</v>
      </c>
      <c r="Z228" s="48">
        <f t="shared" si="57"/>
        <v>3.2095150145426308</v>
      </c>
      <c r="AA228" s="7">
        <f t="shared" si="58"/>
        <v>3963452860.7999997</v>
      </c>
      <c r="AB228" s="23">
        <f t="shared" si="59"/>
        <v>3.7500851586200298E-2</v>
      </c>
      <c r="AC228" s="23">
        <f t="shared" si="60"/>
        <v>2.4358733741935179</v>
      </c>
      <c r="AD228" s="23">
        <f t="shared" si="61"/>
        <v>2.4733742257797182</v>
      </c>
      <c r="AF228" s="8">
        <f t="shared" si="62"/>
        <v>135.78804265593052</v>
      </c>
      <c r="AG228" s="8">
        <f t="shared" si="63"/>
        <v>8820.1324409696863</v>
      </c>
      <c r="AH228" s="10">
        <f t="shared" si="64"/>
        <v>8955.9204836256176</v>
      </c>
      <c r="AI228" s="10"/>
      <c r="AJ228" s="10"/>
    </row>
    <row r="229" spans="1:36" x14ac:dyDescent="0.2">
      <c r="A229" s="20">
        <v>42591</v>
      </c>
      <c r="B229" s="21">
        <v>540</v>
      </c>
      <c r="C229" s="5">
        <v>222</v>
      </c>
      <c r="D229" s="14">
        <v>42499</v>
      </c>
      <c r="E229" s="5">
        <v>1350</v>
      </c>
      <c r="F229" s="48">
        <f t="shared" si="50"/>
        <v>3.1303337684950061</v>
      </c>
      <c r="G229" s="7">
        <f t="shared" si="51"/>
        <v>3302877384</v>
      </c>
      <c r="H229" s="23">
        <f t="shared" si="52"/>
        <v>3.5992292816086395E-2</v>
      </c>
      <c r="I229" s="23">
        <f t="shared" si="53"/>
        <v>2.106645094549604</v>
      </c>
      <c r="J229" s="23">
        <f t="shared" si="54"/>
        <v>2.1426373873656903</v>
      </c>
      <c r="L229" s="8">
        <f t="shared" si="55"/>
        <v>118.87812994055741</v>
      </c>
      <c r="M229" s="8">
        <f t="shared" si="55"/>
        <v>6957.9904389024287</v>
      </c>
      <c r="N229" s="10">
        <f t="shared" si="56"/>
        <v>7076.868568842986</v>
      </c>
      <c r="O229" s="10"/>
      <c r="P229" s="10"/>
      <c r="Q229" s="10"/>
      <c r="R229" s="10"/>
      <c r="S229" s="10"/>
      <c r="T229" s="10"/>
      <c r="U229" s="10"/>
      <c r="V229" s="10"/>
      <c r="X229" s="14">
        <v>42499</v>
      </c>
      <c r="Y229" s="32">
        <v>1610</v>
      </c>
      <c r="Z229" s="48">
        <f t="shared" si="57"/>
        <v>3.2068258760318495</v>
      </c>
      <c r="AA229" s="7">
        <f t="shared" si="58"/>
        <v>3938987102.3999996</v>
      </c>
      <c r="AB229" s="23">
        <f t="shared" si="59"/>
        <v>3.7448595652110693E-2</v>
      </c>
      <c r="AC229" s="23">
        <f t="shared" si="60"/>
        <v>2.4242668023940812</v>
      </c>
      <c r="AD229" s="23">
        <f t="shared" si="61"/>
        <v>2.4617153980461919</v>
      </c>
      <c r="AF229" s="8">
        <f t="shared" si="62"/>
        <v>123.68811964191714</v>
      </c>
      <c r="AG229" s="8">
        <f t="shared" si="63"/>
        <v>8007.0559944094075</v>
      </c>
      <c r="AH229" s="10">
        <f t="shared" si="64"/>
        <v>8130.7441140513247</v>
      </c>
      <c r="AI229" s="10"/>
      <c r="AJ229" s="10"/>
    </row>
    <row r="230" spans="1:36" x14ac:dyDescent="0.2">
      <c r="A230" s="20">
        <v>42592</v>
      </c>
      <c r="B230" s="21">
        <v>525</v>
      </c>
      <c r="C230" s="5">
        <v>223</v>
      </c>
      <c r="D230" s="14">
        <v>42500</v>
      </c>
      <c r="E230" s="5">
        <v>1380</v>
      </c>
      <c r="F230" s="48">
        <f t="shared" si="50"/>
        <v>3.1398790864012365</v>
      </c>
      <c r="G230" s="7">
        <f t="shared" si="51"/>
        <v>3376274659.1999998</v>
      </c>
      <c r="H230" s="23">
        <f t="shared" si="52"/>
        <v>3.6170883677276666E-2</v>
      </c>
      <c r="I230" s="23">
        <f t="shared" si="53"/>
        <v>2.1449590478490475</v>
      </c>
      <c r="J230" s="23">
        <f t="shared" si="54"/>
        <v>2.181129931526324</v>
      </c>
      <c r="L230" s="8">
        <f t="shared" si="55"/>
        <v>122.12283796046012</v>
      </c>
      <c r="M230" s="8">
        <f t="shared" si="55"/>
        <v>7241.9708782744992</v>
      </c>
      <c r="N230" s="10">
        <f t="shared" si="56"/>
        <v>7364.0937162349592</v>
      </c>
      <c r="O230" s="10"/>
      <c r="P230" s="10"/>
      <c r="Q230" s="10"/>
      <c r="R230" s="10"/>
      <c r="S230" s="10"/>
      <c r="T230" s="10"/>
      <c r="U230" s="10"/>
      <c r="V230" s="10"/>
      <c r="X230" s="14">
        <v>42500</v>
      </c>
      <c r="Y230" s="32">
        <v>1600</v>
      </c>
      <c r="Z230" s="48">
        <f t="shared" si="57"/>
        <v>3.2041199826559246</v>
      </c>
      <c r="AA230" s="7">
        <f t="shared" si="58"/>
        <v>3914521344</v>
      </c>
      <c r="AB230" s="23">
        <f t="shared" si="59"/>
        <v>3.7396087632061065E-2</v>
      </c>
      <c r="AC230" s="23">
        <f t="shared" si="60"/>
        <v>2.4126181044911217</v>
      </c>
      <c r="AD230" s="23">
        <f t="shared" si="61"/>
        <v>2.4500141921231826</v>
      </c>
      <c r="AF230" s="8">
        <f t="shared" si="62"/>
        <v>126.2594630253503</v>
      </c>
      <c r="AG230" s="8">
        <f t="shared" si="63"/>
        <v>8145.661368520512</v>
      </c>
      <c r="AH230" s="10">
        <f t="shared" si="64"/>
        <v>8271.9208315458618</v>
      </c>
      <c r="AI230" s="10"/>
      <c r="AJ230" s="10"/>
    </row>
    <row r="231" spans="1:36" x14ac:dyDescent="0.2">
      <c r="A231" s="20">
        <v>42593</v>
      </c>
      <c r="B231" s="21">
        <v>520</v>
      </c>
      <c r="C231" s="5">
        <v>224</v>
      </c>
      <c r="D231" s="14">
        <v>42501</v>
      </c>
      <c r="E231" s="5">
        <v>1440</v>
      </c>
      <c r="F231" s="48">
        <f t="shared" si="50"/>
        <v>3.1583624920952498</v>
      </c>
      <c r="G231" s="7">
        <f t="shared" si="51"/>
        <v>3523069209.5999999</v>
      </c>
      <c r="H231" s="23">
        <f t="shared" si="52"/>
        <v>3.6519227476043033E-2</v>
      </c>
      <c r="I231" s="23">
        <f t="shared" si="53"/>
        <v>2.2202209544089104</v>
      </c>
      <c r="J231" s="23">
        <f t="shared" si="54"/>
        <v>2.2567401818849535</v>
      </c>
      <c r="L231" s="8">
        <f t="shared" si="55"/>
        <v>128.65976587922552</v>
      </c>
      <c r="M231" s="8">
        <f t="shared" si="55"/>
        <v>7821.9920829867569</v>
      </c>
      <c r="N231" s="10">
        <f t="shared" si="56"/>
        <v>7950.6518488659822</v>
      </c>
      <c r="O231" s="10"/>
      <c r="P231" s="10"/>
      <c r="Q231" s="10"/>
      <c r="R231" s="10"/>
      <c r="S231" s="10"/>
      <c r="T231" s="10"/>
      <c r="U231" s="10"/>
      <c r="V231" s="10"/>
      <c r="X231" s="14">
        <v>42501</v>
      </c>
      <c r="Y231" s="32">
        <v>1750</v>
      </c>
      <c r="Z231" s="48">
        <f t="shared" si="57"/>
        <v>3.2430380486862944</v>
      </c>
      <c r="AA231" s="7">
        <f t="shared" si="58"/>
        <v>4281507720</v>
      </c>
      <c r="AB231" s="23">
        <f t="shared" si="59"/>
        <v>3.8158431722511585E-2</v>
      </c>
      <c r="AC231" s="23">
        <f t="shared" si="60"/>
        <v>2.5830723377659286</v>
      </c>
      <c r="AD231" s="23">
        <f t="shared" si="61"/>
        <v>2.6212307694884402</v>
      </c>
      <c r="AF231" s="8">
        <f t="shared" si="62"/>
        <v>134.43479588820446</v>
      </c>
      <c r="AG231" s="8">
        <f t="shared" si="63"/>
        <v>9100.3426193526338</v>
      </c>
      <c r="AH231" s="10">
        <f t="shared" si="64"/>
        <v>9234.7774152408383</v>
      </c>
      <c r="AI231" s="10"/>
      <c r="AJ231" s="10"/>
    </row>
    <row r="232" spans="1:36" x14ac:dyDescent="0.2">
      <c r="A232" s="20">
        <v>42594</v>
      </c>
      <c r="B232" s="21">
        <v>525</v>
      </c>
      <c r="C232" s="5">
        <v>225</v>
      </c>
      <c r="D232" s="14">
        <v>42502</v>
      </c>
      <c r="E232" s="5">
        <v>1400</v>
      </c>
      <c r="F232" s="48">
        <f t="shared" si="50"/>
        <v>3.1461280356782382</v>
      </c>
      <c r="G232" s="7">
        <f t="shared" si="51"/>
        <v>3425206176</v>
      </c>
      <c r="H232" s="23">
        <f t="shared" si="52"/>
        <v>3.6288279870677398E-2</v>
      </c>
      <c r="I232" s="23">
        <f t="shared" si="53"/>
        <v>2.170245813085403</v>
      </c>
      <c r="J232" s="23">
        <f t="shared" si="54"/>
        <v>2.2065340929560806</v>
      </c>
      <c r="L232" s="8">
        <f t="shared" si="55"/>
        <v>124.29484032946071</v>
      </c>
      <c r="M232" s="8">
        <f t="shared" si="55"/>
        <v>7433.5393624182643</v>
      </c>
      <c r="N232" s="10">
        <f t="shared" si="56"/>
        <v>7557.8342027477247</v>
      </c>
      <c r="O232" s="10"/>
      <c r="P232" s="10"/>
      <c r="Q232" s="10"/>
      <c r="R232" s="10"/>
      <c r="S232" s="10"/>
      <c r="T232" s="10"/>
      <c r="U232" s="10"/>
      <c r="V232" s="10"/>
      <c r="X232" s="14">
        <v>42502</v>
      </c>
      <c r="Y232" s="32">
        <v>1870</v>
      </c>
      <c r="Z232" s="48">
        <f t="shared" si="57"/>
        <v>3.271841606536499</v>
      </c>
      <c r="AA232" s="7">
        <f t="shared" si="58"/>
        <v>4575096820.8000002</v>
      </c>
      <c r="AB232" s="23">
        <f t="shared" si="59"/>
        <v>3.8732638144234353E-2</v>
      </c>
      <c r="AC232" s="23">
        <f t="shared" si="60"/>
        <v>2.7132607072479633</v>
      </c>
      <c r="AD232" s="23">
        <f t="shared" si="61"/>
        <v>2.7519933453921976</v>
      </c>
      <c r="AF232" s="8">
        <f t="shared" si="62"/>
        <v>132.6672713844047</v>
      </c>
      <c r="AG232" s="8">
        <f t="shared" si="63"/>
        <v>9293.4773315638522</v>
      </c>
      <c r="AH232" s="10">
        <f t="shared" si="64"/>
        <v>9426.1446029482577</v>
      </c>
      <c r="AI232" s="10"/>
      <c r="AJ232" s="10"/>
    </row>
    <row r="233" spans="1:36" x14ac:dyDescent="0.2">
      <c r="A233" s="20">
        <v>42595</v>
      </c>
      <c r="B233" s="21">
        <v>522</v>
      </c>
      <c r="C233" s="5">
        <v>226</v>
      </c>
      <c r="D233" s="14">
        <v>42503</v>
      </c>
      <c r="E233" s="5">
        <v>1460</v>
      </c>
      <c r="F233" s="48">
        <f t="shared" si="50"/>
        <v>3.1643528557844371</v>
      </c>
      <c r="G233" s="7">
        <f t="shared" si="51"/>
        <v>3572000726.3999996</v>
      </c>
      <c r="H233" s="23">
        <f t="shared" si="52"/>
        <v>3.6632841917196124E-2</v>
      </c>
      <c r="I233" s="23">
        <f t="shared" si="53"/>
        <v>2.2449160809917164</v>
      </c>
      <c r="J233" s="23">
        <f t="shared" si="54"/>
        <v>2.2815489229089123</v>
      </c>
      <c r="L233" s="8">
        <f t="shared" si="55"/>
        <v>130.85253793832089</v>
      </c>
      <c r="M233" s="8">
        <f t="shared" si="55"/>
        <v>8018.8418720094505</v>
      </c>
      <c r="N233" s="10">
        <f t="shared" si="56"/>
        <v>8149.6944099477714</v>
      </c>
      <c r="O233" s="10"/>
      <c r="P233" s="10"/>
      <c r="Q233" s="10"/>
      <c r="R233" s="10"/>
      <c r="S233" s="10"/>
      <c r="T233" s="10"/>
      <c r="U233" s="10"/>
      <c r="V233" s="10"/>
      <c r="X233" s="14">
        <v>42503</v>
      </c>
      <c r="Y233" s="32">
        <v>1820</v>
      </c>
      <c r="Z233" s="48">
        <f t="shared" si="57"/>
        <v>3.2600713879850747</v>
      </c>
      <c r="AA233" s="7">
        <f t="shared" si="58"/>
        <v>4452768028.8000002</v>
      </c>
      <c r="AB233" s="23">
        <f t="shared" si="59"/>
        <v>3.8496959067681899E-2</v>
      </c>
      <c r="AC233" s="23">
        <f t="shared" si="60"/>
        <v>2.6596462309498978</v>
      </c>
      <c r="AD233" s="23">
        <f t="shared" si="61"/>
        <v>2.6981431900175799</v>
      </c>
      <c r="AF233" s="8">
        <f t="shared" si="62"/>
        <v>137.51116575395079</v>
      </c>
      <c r="AG233" s="8">
        <f t="shared" si="63"/>
        <v>9500.2582689200553</v>
      </c>
      <c r="AH233" s="10">
        <f t="shared" si="64"/>
        <v>9637.7694346740063</v>
      </c>
      <c r="AI233" s="10"/>
      <c r="AJ233" s="10"/>
    </row>
    <row r="234" spans="1:36" x14ac:dyDescent="0.2">
      <c r="A234" s="20">
        <v>42596</v>
      </c>
      <c r="B234" s="21">
        <v>496</v>
      </c>
      <c r="C234" s="5">
        <v>227</v>
      </c>
      <c r="D234" s="14">
        <v>42504</v>
      </c>
      <c r="E234" s="5">
        <v>1720</v>
      </c>
      <c r="F234" s="48">
        <f t="shared" si="50"/>
        <v>3.2355284469075487</v>
      </c>
      <c r="G234" s="7">
        <f t="shared" si="51"/>
        <v>4208110444.7999997</v>
      </c>
      <c r="H234" s="23">
        <f t="shared" si="52"/>
        <v>3.8010130000760908E-2</v>
      </c>
      <c r="I234" s="23">
        <f t="shared" si="53"/>
        <v>2.549693843668221</v>
      </c>
      <c r="J234" s="23">
        <f t="shared" si="54"/>
        <v>2.5877039736689817</v>
      </c>
      <c r="L234" s="8">
        <f t="shared" si="55"/>
        <v>159.95082506440781</v>
      </c>
      <c r="M234" s="8">
        <f t="shared" si="55"/>
        <v>10729.393294582498</v>
      </c>
      <c r="N234" s="10">
        <f t="shared" si="56"/>
        <v>10889.344119646907</v>
      </c>
      <c r="O234" s="10"/>
      <c r="P234" s="10"/>
      <c r="Q234" s="10"/>
      <c r="R234" s="10"/>
      <c r="S234" s="10"/>
      <c r="T234" s="10"/>
      <c r="U234" s="10"/>
      <c r="V234" s="10"/>
      <c r="X234" s="14">
        <v>42504</v>
      </c>
      <c r="Y234" s="32">
        <v>1800</v>
      </c>
      <c r="Z234" s="48">
        <f t="shared" si="57"/>
        <v>3.255272505103306</v>
      </c>
      <c r="AA234" s="7">
        <f t="shared" si="58"/>
        <v>4403836512</v>
      </c>
      <c r="AB234" s="23">
        <f t="shared" si="59"/>
        <v>3.8401281437687618E-2</v>
      </c>
      <c r="AC234" s="23">
        <f t="shared" si="60"/>
        <v>2.6379512916324668</v>
      </c>
      <c r="AD234" s="23">
        <f t="shared" si="61"/>
        <v>2.6763525730701545</v>
      </c>
      <c r="AF234" s="8">
        <f t="shared" si="62"/>
        <v>161.59683351163764</v>
      </c>
      <c r="AG234" s="8">
        <f t="shared" si="63"/>
        <v>11100.790383192234</v>
      </c>
      <c r="AH234" s="10">
        <f t="shared" si="64"/>
        <v>11262.387216703872</v>
      </c>
      <c r="AI234" s="10"/>
      <c r="AJ234" s="10"/>
    </row>
    <row r="235" spans="1:36" x14ac:dyDescent="0.2">
      <c r="A235" s="20">
        <v>42597</v>
      </c>
      <c r="B235" s="21">
        <v>467</v>
      </c>
      <c r="C235" s="5">
        <v>228</v>
      </c>
      <c r="D235" s="14">
        <v>42505</v>
      </c>
      <c r="E235" s="5">
        <v>2120</v>
      </c>
      <c r="F235" s="48">
        <f t="shared" si="50"/>
        <v>3.3263358609287512</v>
      </c>
      <c r="G235" s="7">
        <f t="shared" si="51"/>
        <v>5186740780.8000002</v>
      </c>
      <c r="H235" s="23">
        <f t="shared" si="52"/>
        <v>3.9842738828375079E-2</v>
      </c>
      <c r="I235" s="23">
        <f t="shared" si="53"/>
        <v>2.9689548877518614</v>
      </c>
      <c r="J235" s="23">
        <f t="shared" si="54"/>
        <v>3.0087976265802365</v>
      </c>
      <c r="L235" s="8">
        <f t="shared" si="55"/>
        <v>206.65395829989666</v>
      </c>
      <c r="M235" s="8">
        <f t="shared" si="55"/>
        <v>15399.199392658067</v>
      </c>
      <c r="N235" s="10">
        <f t="shared" si="56"/>
        <v>15605.853350957965</v>
      </c>
      <c r="O235" s="10"/>
      <c r="P235" s="10"/>
      <c r="Q235" s="10"/>
      <c r="R235" s="10"/>
      <c r="S235" s="10"/>
      <c r="T235" s="10"/>
      <c r="U235" s="10"/>
      <c r="V235" s="10"/>
      <c r="X235" s="14">
        <v>42505</v>
      </c>
      <c r="Y235" s="32">
        <v>1930</v>
      </c>
      <c r="Z235" s="48">
        <f t="shared" si="57"/>
        <v>3.2855573090077739</v>
      </c>
      <c r="AA235" s="7">
        <f t="shared" si="58"/>
        <v>4721891371.1999998</v>
      </c>
      <c r="AB235" s="23">
        <f t="shared" si="59"/>
        <v>3.9009093184561493E-2</v>
      </c>
      <c r="AC235" s="23">
        <f t="shared" si="60"/>
        <v>2.7764599342257714</v>
      </c>
      <c r="AD235" s="23">
        <f t="shared" si="61"/>
        <v>2.8154690274103329</v>
      </c>
      <c r="AF235" s="8">
        <f t="shared" si="62"/>
        <v>202.33005444239245</v>
      </c>
      <c r="AG235" s="8">
        <f t="shared" si="63"/>
        <v>14400.777967106094</v>
      </c>
      <c r="AH235" s="10">
        <f t="shared" si="64"/>
        <v>14603.108021548487</v>
      </c>
      <c r="AI235" s="10"/>
      <c r="AJ235" s="10"/>
    </row>
    <row r="236" spans="1:36" x14ac:dyDescent="0.2">
      <c r="A236" s="20">
        <v>42598</v>
      </c>
      <c r="B236" s="21">
        <v>462</v>
      </c>
      <c r="C236" s="5">
        <v>229</v>
      </c>
      <c r="D236" s="14">
        <v>42506</v>
      </c>
      <c r="E236" s="5">
        <v>2510</v>
      </c>
      <c r="F236" s="48">
        <f t="shared" si="50"/>
        <v>3.399673721481038</v>
      </c>
      <c r="G236" s="7">
        <f t="shared" si="51"/>
        <v>6140905358.3999996</v>
      </c>
      <c r="H236" s="23">
        <f t="shared" si="52"/>
        <v>4.1387088031233039E-2</v>
      </c>
      <c r="I236" s="23">
        <f t="shared" si="53"/>
        <v>3.3324531000618318</v>
      </c>
      <c r="J236" s="23">
        <f t="shared" si="54"/>
        <v>3.3738401880930651</v>
      </c>
      <c r="L236" s="8">
        <f t="shared" si="55"/>
        <v>254.15419065957147</v>
      </c>
      <c r="M236" s="8">
        <f t="shared" si="55"/>
        <v>20464.279098786392</v>
      </c>
      <c r="N236" s="10">
        <f t="shared" si="56"/>
        <v>20718.433289445962</v>
      </c>
      <c r="O236" s="10"/>
      <c r="P236" s="10"/>
      <c r="Q236" s="10"/>
      <c r="R236" s="10"/>
      <c r="S236" s="10"/>
      <c r="T236" s="10"/>
      <c r="U236" s="10"/>
      <c r="V236" s="10"/>
      <c r="X236" s="14">
        <v>42506</v>
      </c>
      <c r="Y236" s="32">
        <v>1990</v>
      </c>
      <c r="Z236" s="48">
        <f t="shared" si="57"/>
        <v>3.2988530764097068</v>
      </c>
      <c r="AA236" s="7">
        <f t="shared" si="58"/>
        <v>4868685921.5999994</v>
      </c>
      <c r="AB236" s="23">
        <f t="shared" si="59"/>
        <v>3.9278967343600611E-2</v>
      </c>
      <c r="AC236" s="23">
        <f t="shared" si="60"/>
        <v>2.838466881829282</v>
      </c>
      <c r="AD236" s="23">
        <f t="shared" si="61"/>
        <v>2.8777458491728827</v>
      </c>
      <c r="AF236" s="8">
        <f t="shared" si="62"/>
        <v>241.20842103273557</v>
      </c>
      <c r="AG236" s="8">
        <f t="shared" si="63"/>
        <v>17430.756484266378</v>
      </c>
      <c r="AH236" s="10">
        <f t="shared" si="64"/>
        <v>17671.964905299112</v>
      </c>
      <c r="AI236" s="10"/>
      <c r="AJ236" s="10"/>
    </row>
    <row r="237" spans="1:36" x14ac:dyDescent="0.2">
      <c r="A237" s="20">
        <v>42599</v>
      </c>
      <c r="B237" s="21">
        <v>468</v>
      </c>
      <c r="C237" s="5">
        <v>230</v>
      </c>
      <c r="D237" s="14">
        <v>42507</v>
      </c>
      <c r="E237" s="5">
        <v>2080</v>
      </c>
      <c r="F237" s="48">
        <f t="shared" si="50"/>
        <v>3.3180633349627615</v>
      </c>
      <c r="G237" s="7">
        <f t="shared" si="51"/>
        <v>5088877747.1999998</v>
      </c>
      <c r="H237" s="23">
        <f t="shared" si="52"/>
        <v>3.9672193336069146E-2</v>
      </c>
      <c r="I237" s="23">
        <f t="shared" si="53"/>
        <v>2.9293483701083449</v>
      </c>
      <c r="J237" s="23">
        <f t="shared" si="54"/>
        <v>2.9690205634444142</v>
      </c>
      <c r="L237" s="8">
        <f t="shared" si="55"/>
        <v>201.88694185053839</v>
      </c>
      <c r="M237" s="8">
        <f t="shared" si="55"/>
        <v>14907.095734440945</v>
      </c>
      <c r="N237" s="10">
        <f t="shared" si="56"/>
        <v>15108.982676291484</v>
      </c>
      <c r="O237" s="10"/>
      <c r="P237" s="10"/>
      <c r="Q237" s="10"/>
      <c r="R237" s="10"/>
      <c r="S237" s="10"/>
      <c r="T237" s="10"/>
      <c r="U237" s="10"/>
      <c r="V237" s="10"/>
      <c r="X237" s="14">
        <v>42507</v>
      </c>
      <c r="Y237" s="32">
        <v>2130</v>
      </c>
      <c r="Z237" s="48">
        <f t="shared" si="57"/>
        <v>3.3283796034387376</v>
      </c>
      <c r="AA237" s="7">
        <f t="shared" si="58"/>
        <v>5211206539.1999998</v>
      </c>
      <c r="AB237" s="23">
        <f t="shared" si="59"/>
        <v>3.98849852163961E-2</v>
      </c>
      <c r="AC237" s="23">
        <f t="shared" si="60"/>
        <v>2.9787833508992581</v>
      </c>
      <c r="AD237" s="23">
        <f t="shared" si="61"/>
        <v>3.0186683361156543</v>
      </c>
      <c r="AF237" s="8">
        <f t="shared" si="62"/>
        <v>202.9698137151191</v>
      </c>
      <c r="AG237" s="8">
        <f t="shared" si="63"/>
        <v>15158.664308121082</v>
      </c>
      <c r="AH237" s="10">
        <f t="shared" si="64"/>
        <v>15361.634121836201</v>
      </c>
      <c r="AI237" s="10"/>
      <c r="AJ237" s="10"/>
    </row>
    <row r="238" spans="1:36" x14ac:dyDescent="0.2">
      <c r="A238" s="20">
        <v>42600</v>
      </c>
      <c r="B238" s="21">
        <v>453</v>
      </c>
      <c r="C238" s="5">
        <v>231</v>
      </c>
      <c r="D238" s="14">
        <v>42508</v>
      </c>
      <c r="E238" s="5">
        <v>1840</v>
      </c>
      <c r="F238" s="48">
        <f t="shared" si="50"/>
        <v>3.2648178230095364</v>
      </c>
      <c r="G238" s="7">
        <f t="shared" si="51"/>
        <v>4501699545.5999994</v>
      </c>
      <c r="H238" s="23">
        <f t="shared" si="52"/>
        <v>3.8591825506602895E-2</v>
      </c>
      <c r="I238" s="23">
        <f t="shared" si="53"/>
        <v>2.6811977556453517</v>
      </c>
      <c r="J238" s="23">
        <f t="shared" si="54"/>
        <v>2.7197895811519546</v>
      </c>
      <c r="L238" s="8">
        <f t="shared" si="55"/>
        <v>173.72880334694872</v>
      </c>
      <c r="M238" s="8">
        <f t="shared" si="55"/>
        <v>12069.946718252419</v>
      </c>
      <c r="N238" s="10">
        <f t="shared" si="56"/>
        <v>12243.675521599367</v>
      </c>
      <c r="O238" s="10"/>
      <c r="P238" s="10"/>
      <c r="Q238" s="10"/>
      <c r="R238" s="10"/>
      <c r="S238" s="10"/>
      <c r="T238" s="10"/>
      <c r="U238" s="10"/>
      <c r="V238" s="10"/>
      <c r="X238" s="14">
        <v>42508</v>
      </c>
      <c r="Y238" s="32">
        <v>2320</v>
      </c>
      <c r="Z238" s="48">
        <f t="shared" si="57"/>
        <v>3.3654879848908998</v>
      </c>
      <c r="AA238" s="7">
        <f t="shared" si="58"/>
        <v>5676055948.8000002</v>
      </c>
      <c r="AB238" s="23">
        <f t="shared" si="59"/>
        <v>4.0659894076307691E-2</v>
      </c>
      <c r="AC238" s="23">
        <f t="shared" si="60"/>
        <v>3.1602440105585448</v>
      </c>
      <c r="AD238" s="23">
        <f t="shared" si="61"/>
        <v>3.2009039046348526</v>
      </c>
      <c r="AF238" s="8">
        <f t="shared" si="62"/>
        <v>183.03862668745845</v>
      </c>
      <c r="AG238" s="8">
        <f t="shared" si="63"/>
        <v>14226.469026316521</v>
      </c>
      <c r="AH238" s="10">
        <f t="shared" si="64"/>
        <v>14409.507653003981</v>
      </c>
      <c r="AI238" s="10"/>
      <c r="AJ238" s="10"/>
    </row>
    <row r="239" spans="1:36" x14ac:dyDescent="0.2">
      <c r="A239" s="20">
        <v>42601</v>
      </c>
      <c r="B239" s="21">
        <v>450</v>
      </c>
      <c r="C239" s="5">
        <v>232</v>
      </c>
      <c r="D239" s="14">
        <v>42509</v>
      </c>
      <c r="E239" s="5">
        <v>1730</v>
      </c>
      <c r="F239" s="48">
        <f t="shared" si="50"/>
        <v>3.2380461031287955</v>
      </c>
      <c r="G239" s="7">
        <f t="shared" si="51"/>
        <v>4232576203.1999998</v>
      </c>
      <c r="H239" s="23">
        <f t="shared" si="52"/>
        <v>3.805978504543131E-2</v>
      </c>
      <c r="I239" s="23">
        <f t="shared" si="53"/>
        <v>2.5608582697605247</v>
      </c>
      <c r="J239" s="23">
        <f t="shared" si="54"/>
        <v>2.5989180548059561</v>
      </c>
      <c r="L239" s="8">
        <f t="shared" si="55"/>
        <v>161.09094048219978</v>
      </c>
      <c r="M239" s="8">
        <f t="shared" si="55"/>
        <v>10839.027772356323</v>
      </c>
      <c r="N239" s="10">
        <f t="shared" si="56"/>
        <v>11000.118712838523</v>
      </c>
      <c r="O239" s="10"/>
      <c r="P239" s="10"/>
      <c r="Q239" s="10"/>
      <c r="R239" s="10"/>
      <c r="S239" s="10"/>
      <c r="T239" s="10"/>
      <c r="U239" s="10"/>
      <c r="V239" s="10"/>
      <c r="X239" s="14">
        <v>42509</v>
      </c>
      <c r="Y239" s="32">
        <v>2290</v>
      </c>
      <c r="Z239" s="48">
        <f t="shared" si="57"/>
        <v>3.3598354823398879</v>
      </c>
      <c r="AA239" s="7">
        <f t="shared" si="58"/>
        <v>5602658673.5999994</v>
      </c>
      <c r="AB239" s="23">
        <f t="shared" si="59"/>
        <v>4.0540891937085072E-2</v>
      </c>
      <c r="AC239" s="23">
        <f t="shared" si="60"/>
        <v>3.1322354707899596</v>
      </c>
      <c r="AD239" s="23">
        <f t="shared" si="61"/>
        <v>3.1727763627270447</v>
      </c>
      <c r="AF239" s="8">
        <f t="shared" si="62"/>
        <v>171.59241446940902</v>
      </c>
      <c r="AG239" s="8">
        <f t="shared" si="63"/>
        <v>13257.425316484532</v>
      </c>
      <c r="AH239" s="10">
        <f t="shared" si="64"/>
        <v>13429.017730953941</v>
      </c>
      <c r="AI239" s="10"/>
      <c r="AJ239" s="10"/>
    </row>
    <row r="240" spans="1:36" x14ac:dyDescent="0.2">
      <c r="A240" s="20">
        <v>42602</v>
      </c>
      <c r="B240" s="21">
        <v>448</v>
      </c>
      <c r="C240" s="5">
        <v>233</v>
      </c>
      <c r="D240" s="14">
        <v>42510</v>
      </c>
      <c r="E240" s="5">
        <v>1790</v>
      </c>
      <c r="F240" s="48">
        <f t="shared" si="50"/>
        <v>3.2528530309798933</v>
      </c>
      <c r="G240" s="7">
        <f t="shared" si="51"/>
        <v>4379370753.5999994</v>
      </c>
      <c r="H240" s="23">
        <f t="shared" si="52"/>
        <v>3.8353133424691738E-2</v>
      </c>
      <c r="I240" s="23">
        <f t="shared" si="53"/>
        <v>2.6270493744488217</v>
      </c>
      <c r="J240" s="23">
        <f t="shared" si="54"/>
        <v>2.6654025078735133</v>
      </c>
      <c r="L240" s="8">
        <f t="shared" si="55"/>
        <v>167.96259082901358</v>
      </c>
      <c r="M240" s="8">
        <f t="shared" si="55"/>
        <v>11504.823198724343</v>
      </c>
      <c r="N240" s="10">
        <f t="shared" si="56"/>
        <v>11672.785789553356</v>
      </c>
      <c r="O240" s="10"/>
      <c r="P240" s="10"/>
      <c r="Q240" s="10"/>
      <c r="R240" s="10"/>
      <c r="S240" s="10"/>
      <c r="T240" s="10"/>
      <c r="U240" s="10"/>
      <c r="V240" s="10"/>
      <c r="X240" s="14">
        <v>42510</v>
      </c>
      <c r="Y240" s="32">
        <v>2420</v>
      </c>
      <c r="Z240" s="48">
        <f t="shared" si="57"/>
        <v>3.3838153659804311</v>
      </c>
      <c r="AA240" s="7">
        <f t="shared" si="58"/>
        <v>5920713532.8000002</v>
      </c>
      <c r="AB240" s="23">
        <f t="shared" si="59"/>
        <v>4.1048148154007216E-2</v>
      </c>
      <c r="AC240" s="23">
        <f t="shared" si="60"/>
        <v>3.2519663093154367</v>
      </c>
      <c r="AD240" s="23">
        <f t="shared" si="61"/>
        <v>3.293014457469444</v>
      </c>
      <c r="AF240" s="8">
        <f t="shared" si="62"/>
        <v>179.76505951509901</v>
      </c>
      <c r="AG240" s="8">
        <f t="shared" si="63"/>
        <v>14241.566146708554</v>
      </c>
      <c r="AH240" s="10">
        <f t="shared" si="64"/>
        <v>14421.331206223653</v>
      </c>
      <c r="AI240" s="10"/>
      <c r="AJ240" s="10"/>
    </row>
    <row r="241" spans="1:36" x14ac:dyDescent="0.2">
      <c r="A241" s="20">
        <v>42603</v>
      </c>
      <c r="B241" s="21">
        <v>442</v>
      </c>
      <c r="C241" s="5">
        <v>234</v>
      </c>
      <c r="D241" s="14">
        <v>42511</v>
      </c>
      <c r="E241" s="5">
        <v>2100</v>
      </c>
      <c r="F241" s="48">
        <f t="shared" si="50"/>
        <v>3.3222192947339191</v>
      </c>
      <c r="G241" s="7">
        <f t="shared" si="51"/>
        <v>5137809264</v>
      </c>
      <c r="H241" s="23">
        <f t="shared" si="52"/>
        <v>3.9757780703220592E-2</v>
      </c>
      <c r="I241" s="23">
        <f t="shared" si="53"/>
        <v>2.9492105516579361</v>
      </c>
      <c r="J241" s="23">
        <f t="shared" si="54"/>
        <v>2.9889683323611567</v>
      </c>
      <c r="L241" s="8">
        <f t="shared" si="55"/>
        <v>204.26789401308719</v>
      </c>
      <c r="M241" s="8">
        <f t="shared" si="55"/>
        <v>15152.481293794695</v>
      </c>
      <c r="N241" s="10">
        <f t="shared" si="56"/>
        <v>15356.749187807782</v>
      </c>
      <c r="O241" s="10"/>
      <c r="P241" s="10"/>
      <c r="Q241" s="10"/>
      <c r="R241" s="10"/>
      <c r="S241" s="10"/>
      <c r="T241" s="10"/>
      <c r="U241" s="10"/>
      <c r="V241" s="10"/>
      <c r="X241" s="14">
        <v>42511</v>
      </c>
      <c r="Y241" s="32">
        <v>2550</v>
      </c>
      <c r="Z241" s="48">
        <f t="shared" si="57"/>
        <v>3.406540180433955</v>
      </c>
      <c r="AA241" s="7">
        <f t="shared" si="58"/>
        <v>6238768392</v>
      </c>
      <c r="AB241" s="23">
        <f t="shared" si="59"/>
        <v>4.153471141865403E-2</v>
      </c>
      <c r="AC241" s="23">
        <f t="shared" si="60"/>
        <v>3.3676255084768041</v>
      </c>
      <c r="AD241" s="23">
        <f t="shared" si="61"/>
        <v>3.4091602198954583</v>
      </c>
      <c r="AF241" s="8">
        <f t="shared" si="62"/>
        <v>213.39742510432725</v>
      </c>
      <c r="AG241" s="8">
        <f t="shared" si="63"/>
        <v>17302.217535134834</v>
      </c>
      <c r="AH241" s="10">
        <f t="shared" si="64"/>
        <v>17515.61496023916</v>
      </c>
      <c r="AI241" s="10"/>
      <c r="AJ241" s="10"/>
    </row>
    <row r="242" spans="1:36" x14ac:dyDescent="0.2">
      <c r="A242" s="20">
        <v>42604</v>
      </c>
      <c r="B242" s="21">
        <v>430</v>
      </c>
      <c r="C242" s="5">
        <v>235</v>
      </c>
      <c r="D242" s="14">
        <v>42512</v>
      </c>
      <c r="E242" s="5">
        <v>2670</v>
      </c>
      <c r="F242" s="48">
        <f t="shared" si="50"/>
        <v>3.4265112613645754</v>
      </c>
      <c r="G242" s="7">
        <f t="shared" si="51"/>
        <v>6532357492.7999992</v>
      </c>
      <c r="H242" s="23">
        <f t="shared" si="52"/>
        <v>4.1967073429676392E-2</v>
      </c>
      <c r="I242" s="23">
        <f t="shared" si="53"/>
        <v>3.4710327774951626</v>
      </c>
      <c r="J242" s="23">
        <f t="shared" si="54"/>
        <v>3.5129998509248388</v>
      </c>
      <c r="L242" s="8">
        <f t="shared" si="55"/>
        <v>274.1439265692344</v>
      </c>
      <c r="M242" s="8">
        <f t="shared" si="55"/>
        <v>22674.026971824918</v>
      </c>
      <c r="N242" s="10">
        <f t="shared" si="56"/>
        <v>22948.170898394153</v>
      </c>
      <c r="O242" s="10"/>
      <c r="P242" s="10"/>
      <c r="Q242" s="10"/>
      <c r="R242" s="10"/>
      <c r="S242" s="10"/>
      <c r="T242" s="10"/>
      <c r="U242" s="10"/>
      <c r="V242" s="10"/>
      <c r="X242" s="14">
        <v>42512</v>
      </c>
      <c r="Y242" s="32">
        <v>2530</v>
      </c>
      <c r="Z242" s="48">
        <f t="shared" si="57"/>
        <v>3.403120521175818</v>
      </c>
      <c r="AA242" s="7">
        <f t="shared" si="58"/>
        <v>6189836875.1999998</v>
      </c>
      <c r="AB242" s="23">
        <f t="shared" si="59"/>
        <v>4.146112577216847E-2</v>
      </c>
      <c r="AC242" s="23">
        <f t="shared" si="60"/>
        <v>3.3500844404130259</v>
      </c>
      <c r="AD242" s="23">
        <f t="shared" si="61"/>
        <v>3.3915455661851945</v>
      </c>
      <c r="AF242" s="8">
        <f t="shared" si="62"/>
        <v>270.83889559774786</v>
      </c>
      <c r="AG242" s="8">
        <f t="shared" si="63"/>
        <v>21883.949195844722</v>
      </c>
      <c r="AH242" s="10">
        <f t="shared" si="64"/>
        <v>22154.788091442468</v>
      </c>
      <c r="AI242" s="10"/>
      <c r="AJ242" s="10"/>
    </row>
    <row r="243" spans="1:36" x14ac:dyDescent="0.2">
      <c r="A243" s="20">
        <v>42605</v>
      </c>
      <c r="B243" s="21">
        <v>418</v>
      </c>
      <c r="C243" s="5">
        <v>236</v>
      </c>
      <c r="D243" s="14">
        <v>42513</v>
      </c>
      <c r="E243" s="5">
        <v>2970</v>
      </c>
      <c r="F243" s="48">
        <f t="shared" si="50"/>
        <v>3.4727564493172123</v>
      </c>
      <c r="G243" s="7">
        <f t="shared" si="51"/>
        <v>7266330244.7999992</v>
      </c>
      <c r="H243" s="23">
        <f t="shared" si="52"/>
        <v>4.2985610693156782E-2</v>
      </c>
      <c r="I243" s="23">
        <f t="shared" si="53"/>
        <v>3.7168160376831683</v>
      </c>
      <c r="J243" s="23">
        <f t="shared" si="54"/>
        <v>3.759801648376325</v>
      </c>
      <c r="L243" s="8">
        <f t="shared" si="55"/>
        <v>312.34764307088341</v>
      </c>
      <c r="M243" s="8">
        <f t="shared" si="55"/>
        <v>27007.6127889749</v>
      </c>
      <c r="N243" s="10">
        <f t="shared" si="56"/>
        <v>27319.960432045784</v>
      </c>
      <c r="O243" s="10"/>
      <c r="P243" s="10"/>
      <c r="Q243" s="10"/>
      <c r="R243" s="10"/>
      <c r="S243" s="10"/>
      <c r="T243" s="10"/>
      <c r="U243" s="10"/>
      <c r="V243" s="10"/>
      <c r="X243" s="14">
        <v>42513</v>
      </c>
      <c r="Y243" s="32">
        <v>2490</v>
      </c>
      <c r="Z243" s="48">
        <f t="shared" si="57"/>
        <v>3.3961993470957363</v>
      </c>
      <c r="AA243" s="7">
        <f t="shared" si="58"/>
        <v>6091973841.5999994</v>
      </c>
      <c r="AB243" s="23">
        <f t="shared" si="59"/>
        <v>4.1312591782491678E-2</v>
      </c>
      <c r="AC243" s="23">
        <f t="shared" si="60"/>
        <v>3.314730436168114</v>
      </c>
      <c r="AD243" s="23">
        <f t="shared" si="61"/>
        <v>3.3560430279506055</v>
      </c>
      <c r="AF243" s="8">
        <f t="shared" si="62"/>
        <v>300.19093516019518</v>
      </c>
      <c r="AG243" s="8">
        <f t="shared" si="63"/>
        <v>24085.926021687461</v>
      </c>
      <c r="AH243" s="10">
        <f t="shared" si="64"/>
        <v>24386.116956847654</v>
      </c>
      <c r="AI243" s="10"/>
      <c r="AJ243" s="10"/>
    </row>
    <row r="244" spans="1:36" x14ac:dyDescent="0.2">
      <c r="A244" s="20">
        <v>42606</v>
      </c>
      <c r="B244" s="21">
        <v>419</v>
      </c>
      <c r="C244" s="5">
        <v>237</v>
      </c>
      <c r="D244" s="14">
        <v>42514</v>
      </c>
      <c r="E244" s="5">
        <v>2780</v>
      </c>
      <c r="F244" s="48">
        <f t="shared" si="50"/>
        <v>3.4440447959180762</v>
      </c>
      <c r="G244" s="7">
        <f t="shared" si="51"/>
        <v>6801480835.1999998</v>
      </c>
      <c r="H244" s="23">
        <f t="shared" si="52"/>
        <v>4.2350372711056232E-2</v>
      </c>
      <c r="I244" s="23">
        <f t="shared" si="53"/>
        <v>3.5631786890335686</v>
      </c>
      <c r="J244" s="23">
        <f t="shared" si="54"/>
        <v>3.6055290617446247</v>
      </c>
      <c r="L244" s="8">
        <f t="shared" si="55"/>
        <v>288.04524835782598</v>
      </c>
      <c r="M244" s="8">
        <f t="shared" si="55"/>
        <v>24234.891565854876</v>
      </c>
      <c r="N244" s="10">
        <f t="shared" si="56"/>
        <v>24522.936814212702</v>
      </c>
      <c r="O244" s="10"/>
      <c r="P244" s="10"/>
      <c r="Q244" s="10"/>
      <c r="R244" s="10"/>
      <c r="S244" s="10"/>
      <c r="T244" s="10"/>
      <c r="U244" s="10"/>
      <c r="V244" s="10"/>
      <c r="X244" s="14">
        <v>42514</v>
      </c>
      <c r="Y244" s="32">
        <v>2620</v>
      </c>
      <c r="Z244" s="48">
        <f t="shared" si="57"/>
        <v>3.4183012913197452</v>
      </c>
      <c r="AA244" s="7">
        <f t="shared" si="58"/>
        <v>6410028700.8000002</v>
      </c>
      <c r="AB244" s="23">
        <f t="shared" si="59"/>
        <v>4.1788790313047081E-2</v>
      </c>
      <c r="AC244" s="23">
        <f t="shared" si="60"/>
        <v>3.4283230982601314</v>
      </c>
      <c r="AD244" s="23">
        <f t="shared" si="61"/>
        <v>3.4701118885731783</v>
      </c>
      <c r="AF244" s="8">
        <f t="shared" si="62"/>
        <v>284.2256564403811</v>
      </c>
      <c r="AG244" s="8">
        <f t="shared" si="63"/>
        <v>23317.673849689771</v>
      </c>
      <c r="AH244" s="10">
        <f t="shared" si="64"/>
        <v>23601.89950613015</v>
      </c>
      <c r="AI244" s="10"/>
      <c r="AJ244" s="10"/>
    </row>
    <row r="245" spans="1:36" x14ac:dyDescent="0.2">
      <c r="A245" s="20">
        <v>42607</v>
      </c>
      <c r="B245" s="21">
        <v>435</v>
      </c>
      <c r="C245" s="5">
        <v>238</v>
      </c>
      <c r="D245" s="14">
        <v>42515</v>
      </c>
      <c r="E245" s="5">
        <v>2580</v>
      </c>
      <c r="F245" s="48">
        <f t="shared" si="50"/>
        <v>3.4116197059632301</v>
      </c>
      <c r="G245" s="7">
        <f t="shared" si="51"/>
        <v>6312165667.1999998</v>
      </c>
      <c r="H245" s="23">
        <f t="shared" si="52"/>
        <v>4.1644255899058923E-2</v>
      </c>
      <c r="I245" s="23">
        <f t="shared" si="53"/>
        <v>3.3937701039470038</v>
      </c>
      <c r="J245" s="23">
        <f t="shared" si="54"/>
        <v>3.4354143598460629</v>
      </c>
      <c r="L245" s="8">
        <f t="shared" si="55"/>
        <v>262.86544232213078</v>
      </c>
      <c r="M245" s="8">
        <f t="shared" si="55"/>
        <v>21422.039132504051</v>
      </c>
      <c r="N245" s="10">
        <f t="shared" si="56"/>
        <v>21684.904574826181</v>
      </c>
      <c r="O245" s="10"/>
      <c r="P245" s="10"/>
      <c r="Q245" s="10"/>
      <c r="R245" s="10"/>
      <c r="S245" s="10"/>
      <c r="T245" s="10"/>
      <c r="U245" s="10"/>
      <c r="V245" s="10"/>
      <c r="X245" s="14">
        <v>42515</v>
      </c>
      <c r="Y245" s="32">
        <v>2570</v>
      </c>
      <c r="Z245" s="48">
        <f t="shared" si="57"/>
        <v>3.4099331233312946</v>
      </c>
      <c r="AA245" s="7">
        <f t="shared" si="58"/>
        <v>6287699908.8000002</v>
      </c>
      <c r="AB245" s="23">
        <f t="shared" si="59"/>
        <v>4.1607851244890512E-2</v>
      </c>
      <c r="AC245" s="23">
        <f t="shared" si="60"/>
        <v>3.385077336891344</v>
      </c>
      <c r="AD245" s="23">
        <f t="shared" si="61"/>
        <v>3.4266851881362346</v>
      </c>
      <c r="AF245" s="8">
        <f t="shared" si="62"/>
        <v>262.63565011396264</v>
      </c>
      <c r="AG245" s="8">
        <f t="shared" si="63"/>
        <v>21367.168946742349</v>
      </c>
      <c r="AH245" s="10">
        <f t="shared" si="64"/>
        <v>21629.804596856313</v>
      </c>
      <c r="AI245" s="10"/>
      <c r="AJ245" s="10"/>
    </row>
    <row r="246" spans="1:36" x14ac:dyDescent="0.2">
      <c r="A246" s="20">
        <v>42608</v>
      </c>
      <c r="B246" s="21">
        <v>425</v>
      </c>
      <c r="C246" s="5">
        <v>239</v>
      </c>
      <c r="D246" s="14">
        <v>42516</v>
      </c>
      <c r="E246" s="5">
        <v>2560</v>
      </c>
      <c r="F246" s="48">
        <f t="shared" si="50"/>
        <v>3.4082399653118496</v>
      </c>
      <c r="G246" s="7">
        <f t="shared" si="51"/>
        <v>6263234150.3999996</v>
      </c>
      <c r="H246" s="23">
        <f t="shared" si="52"/>
        <v>4.157133667248912E-2</v>
      </c>
      <c r="I246" s="23">
        <f t="shared" si="53"/>
        <v>3.376362513815506</v>
      </c>
      <c r="J246" s="23">
        <f t="shared" si="54"/>
        <v>3.4179338504879953</v>
      </c>
      <c r="L246" s="8">
        <f t="shared" si="55"/>
        <v>260.37101552490975</v>
      </c>
      <c r="M246" s="8">
        <f t="shared" si="55"/>
        <v>21146.949000659668</v>
      </c>
      <c r="N246" s="10">
        <f t="shared" si="56"/>
        <v>21407.320016184578</v>
      </c>
      <c r="O246" s="10"/>
      <c r="P246" s="10"/>
      <c r="Q246" s="10"/>
      <c r="R246" s="10"/>
      <c r="S246" s="10"/>
      <c r="T246" s="10"/>
      <c r="U246" s="10"/>
      <c r="V246" s="10"/>
      <c r="X246" s="14">
        <v>42516</v>
      </c>
      <c r="Y246" s="32">
        <v>2490</v>
      </c>
      <c r="Z246" s="48">
        <f t="shared" si="57"/>
        <v>3.3961993470957363</v>
      </c>
      <c r="AA246" s="7">
        <f t="shared" si="58"/>
        <v>6091973841.5999994</v>
      </c>
      <c r="AB246" s="23">
        <f t="shared" si="59"/>
        <v>4.1312591782491678E-2</v>
      </c>
      <c r="AC246" s="23">
        <f t="shared" si="60"/>
        <v>3.314730436168114</v>
      </c>
      <c r="AD246" s="23">
        <f t="shared" si="61"/>
        <v>3.3560430279506055</v>
      </c>
      <c r="AF246" s="8">
        <f t="shared" si="62"/>
        <v>258.75043569363629</v>
      </c>
      <c r="AG246" s="8">
        <f t="shared" si="63"/>
        <v>20760.932867178417</v>
      </c>
      <c r="AH246" s="10">
        <f t="shared" si="64"/>
        <v>21019.683302872054</v>
      </c>
      <c r="AI246" s="10"/>
      <c r="AJ246" s="10"/>
    </row>
    <row r="247" spans="1:36" x14ac:dyDescent="0.2">
      <c r="A247" s="20">
        <v>42609</v>
      </c>
      <c r="B247" s="21">
        <v>406</v>
      </c>
      <c r="C247" s="5">
        <v>240</v>
      </c>
      <c r="D247" s="14">
        <v>42517</v>
      </c>
      <c r="E247" s="5">
        <v>2050</v>
      </c>
      <c r="F247" s="48">
        <f t="shared" si="50"/>
        <v>3.3117538610557542</v>
      </c>
      <c r="G247" s="7">
        <f t="shared" si="51"/>
        <v>5015480472</v>
      </c>
      <c r="H247" s="23">
        <f t="shared" si="52"/>
        <v>3.9542608798807374E-2</v>
      </c>
      <c r="I247" s="23">
        <f t="shared" si="53"/>
        <v>2.8993306570521344</v>
      </c>
      <c r="J247" s="23">
        <f t="shared" si="54"/>
        <v>2.9388732658509418</v>
      </c>
      <c r="L247" s="8">
        <f t="shared" si="55"/>
        <v>198.32518224235378</v>
      </c>
      <c r="M247" s="8">
        <f t="shared" si="55"/>
        <v>14541.536292315908</v>
      </c>
      <c r="N247" s="10">
        <f t="shared" si="56"/>
        <v>14739.861474558262</v>
      </c>
      <c r="O247" s="10"/>
      <c r="P247" s="10"/>
      <c r="Q247" s="10"/>
      <c r="R247" s="10"/>
      <c r="S247" s="10"/>
      <c r="T247" s="10"/>
      <c r="U247" s="10"/>
      <c r="V247" s="10"/>
      <c r="X247" s="14">
        <v>42517</v>
      </c>
      <c r="Y247" s="32">
        <v>2560</v>
      </c>
      <c r="Z247" s="48">
        <f t="shared" si="57"/>
        <v>3.4082399653118496</v>
      </c>
      <c r="AA247" s="7">
        <f t="shared" si="58"/>
        <v>6263234150.3999996</v>
      </c>
      <c r="AB247" s="23">
        <f t="shared" si="59"/>
        <v>4.157133667248912E-2</v>
      </c>
      <c r="AC247" s="23">
        <f t="shared" si="60"/>
        <v>3.376362513815506</v>
      </c>
      <c r="AD247" s="23">
        <f t="shared" si="61"/>
        <v>3.4179338504879953</v>
      </c>
      <c r="AF247" s="8">
        <f t="shared" si="62"/>
        <v>208.50022727580662</v>
      </c>
      <c r="AG247" s="8">
        <f t="shared" si="63"/>
        <v>16934.080254434499</v>
      </c>
      <c r="AH247" s="10">
        <f t="shared" si="64"/>
        <v>17142.580481710305</v>
      </c>
      <c r="AI247" s="10"/>
      <c r="AJ247" s="10"/>
    </row>
    <row r="248" spans="1:36" x14ac:dyDescent="0.2">
      <c r="A248" s="20">
        <v>42610</v>
      </c>
      <c r="B248" s="21">
        <v>398</v>
      </c>
      <c r="C248" s="5">
        <v>241</v>
      </c>
      <c r="D248" s="14">
        <v>42518</v>
      </c>
      <c r="E248" s="5">
        <v>1760</v>
      </c>
      <c r="F248" s="48">
        <f t="shared" si="50"/>
        <v>3.2455126678141499</v>
      </c>
      <c r="G248" s="7">
        <f t="shared" si="51"/>
        <v>4305973478.3999996</v>
      </c>
      <c r="H248" s="23">
        <f t="shared" si="52"/>
        <v>3.8207427835739119E-2</v>
      </c>
      <c r="I248" s="23">
        <f t="shared" si="53"/>
        <v>2.5941225586430026</v>
      </c>
      <c r="J248" s="23">
        <f t="shared" si="54"/>
        <v>2.6323299864787417</v>
      </c>
      <c r="L248" s="8">
        <f t="shared" si="55"/>
        <v>164.52017093857455</v>
      </c>
      <c r="M248" s="8">
        <f t="shared" si="55"/>
        <v>11170.222937235916</v>
      </c>
      <c r="N248" s="10">
        <f t="shared" si="56"/>
        <v>11334.743108174491</v>
      </c>
      <c r="O248" s="10"/>
      <c r="P248" s="10"/>
      <c r="Q248" s="10"/>
      <c r="R248" s="10"/>
      <c r="S248" s="10"/>
      <c r="T248" s="10"/>
      <c r="U248" s="10"/>
      <c r="V248" s="10"/>
      <c r="X248" s="14">
        <v>42518</v>
      </c>
      <c r="Y248" s="32">
        <v>2560</v>
      </c>
      <c r="Z248" s="48">
        <f t="shared" si="57"/>
        <v>3.4082399653118496</v>
      </c>
      <c r="AA248" s="7">
        <f t="shared" si="58"/>
        <v>6263234150.3999996</v>
      </c>
      <c r="AB248" s="23">
        <f t="shared" si="59"/>
        <v>4.157133667248912E-2</v>
      </c>
      <c r="AC248" s="23">
        <f t="shared" si="60"/>
        <v>3.376362513815506</v>
      </c>
      <c r="AD248" s="23">
        <f t="shared" si="61"/>
        <v>3.4179338504879953</v>
      </c>
      <c r="AF248" s="8">
        <f t="shared" si="62"/>
        <v>179.00507317337545</v>
      </c>
      <c r="AG248" s="8">
        <f t="shared" si="63"/>
        <v>14538.527437953522</v>
      </c>
      <c r="AH248" s="10">
        <f t="shared" si="64"/>
        <v>14717.532511126898</v>
      </c>
      <c r="AI248" s="10"/>
      <c r="AJ248" s="10"/>
    </row>
    <row r="249" spans="1:36" x14ac:dyDescent="0.2">
      <c r="A249" s="20">
        <v>42611</v>
      </c>
      <c r="B249" s="21">
        <v>385</v>
      </c>
      <c r="C249" s="5">
        <v>242</v>
      </c>
      <c r="D249" s="14">
        <v>42519</v>
      </c>
      <c r="E249" s="5">
        <v>1740</v>
      </c>
      <c r="F249" s="48">
        <f t="shared" si="50"/>
        <v>3.2405492482825999</v>
      </c>
      <c r="G249" s="7">
        <f t="shared" si="51"/>
        <v>4257041961.5999999</v>
      </c>
      <c r="H249" s="23">
        <f t="shared" si="52"/>
        <v>3.8109218199923856E-2</v>
      </c>
      <c r="I249" s="23">
        <f t="shared" si="53"/>
        <v>2.5719843374176126</v>
      </c>
      <c r="J249" s="23">
        <f t="shared" si="54"/>
        <v>2.6100935556175364</v>
      </c>
      <c r="L249" s="8">
        <f t="shared" si="55"/>
        <v>162.23254100084625</v>
      </c>
      <c r="M249" s="8">
        <f t="shared" si="55"/>
        <v>10949.04524896475</v>
      </c>
      <c r="N249" s="10">
        <f t="shared" si="56"/>
        <v>11111.277789965598</v>
      </c>
      <c r="O249" s="10"/>
      <c r="P249" s="10"/>
      <c r="Q249" s="10"/>
      <c r="R249" s="10"/>
      <c r="S249" s="10"/>
      <c r="T249" s="10"/>
      <c r="U249" s="10"/>
      <c r="V249" s="10"/>
      <c r="X249" s="14">
        <v>42519</v>
      </c>
      <c r="Y249" s="32">
        <v>2890</v>
      </c>
      <c r="Z249" s="48">
        <f t="shared" si="57"/>
        <v>3.4608978427565478</v>
      </c>
      <c r="AA249" s="7">
        <f t="shared" si="58"/>
        <v>7070604177.5999994</v>
      </c>
      <c r="AB249" s="23">
        <f t="shared" si="59"/>
        <v>4.2722095146996965E-2</v>
      </c>
      <c r="AC249" s="23">
        <f t="shared" si="60"/>
        <v>3.6529468032825516</v>
      </c>
      <c r="AD249" s="23">
        <f t="shared" si="61"/>
        <v>3.6956688984295485</v>
      </c>
      <c r="AF249" s="8">
        <f t="shared" si="62"/>
        <v>181.86975172823378</v>
      </c>
      <c r="AG249" s="8">
        <f t="shared" si="63"/>
        <v>15550.747825066403</v>
      </c>
      <c r="AH249" s="10">
        <f t="shared" si="64"/>
        <v>15732.617576794637</v>
      </c>
      <c r="AI249" s="10"/>
      <c r="AJ249" s="10"/>
    </row>
    <row r="250" spans="1:36" x14ac:dyDescent="0.2">
      <c r="A250" s="20">
        <v>42612</v>
      </c>
      <c r="B250" s="21">
        <v>371</v>
      </c>
      <c r="C250" s="5">
        <v>243</v>
      </c>
      <c r="D250" s="14">
        <v>42520</v>
      </c>
      <c r="E250" s="5">
        <v>1840</v>
      </c>
      <c r="F250" s="48">
        <f t="shared" si="50"/>
        <v>3.2648178230095364</v>
      </c>
      <c r="G250" s="7">
        <f t="shared" si="51"/>
        <v>4501699545.5999994</v>
      </c>
      <c r="H250" s="23">
        <f t="shared" si="52"/>
        <v>3.8591825506602895E-2</v>
      </c>
      <c r="I250" s="23">
        <f t="shared" si="53"/>
        <v>2.6811977556453517</v>
      </c>
      <c r="J250" s="23">
        <f t="shared" si="54"/>
        <v>2.7197895811519546</v>
      </c>
      <c r="L250" s="8">
        <f t="shared" si="55"/>
        <v>173.72880334694872</v>
      </c>
      <c r="M250" s="8">
        <f t="shared" si="55"/>
        <v>12069.946718252419</v>
      </c>
      <c r="N250" s="10">
        <f t="shared" si="56"/>
        <v>12243.675521599367</v>
      </c>
      <c r="O250" s="10"/>
      <c r="P250" s="10"/>
      <c r="Q250" s="10"/>
      <c r="R250" s="10"/>
      <c r="S250" s="10"/>
      <c r="T250" s="10"/>
      <c r="U250" s="10"/>
      <c r="V250" s="10"/>
      <c r="X250" s="14">
        <v>42520</v>
      </c>
      <c r="Y250" s="32">
        <v>2860</v>
      </c>
      <c r="Z250" s="48">
        <f t="shared" si="57"/>
        <v>3.4563660331290431</v>
      </c>
      <c r="AA250" s="7">
        <f t="shared" si="58"/>
        <v>6997206902.3999996</v>
      </c>
      <c r="AB250" s="23">
        <f t="shared" si="59"/>
        <v>4.2621818894862065E-2</v>
      </c>
      <c r="AC250" s="23">
        <f t="shared" si="60"/>
        <v>3.628692550473227</v>
      </c>
      <c r="AD250" s="23">
        <f t="shared" si="61"/>
        <v>3.6713143693680892</v>
      </c>
      <c r="AF250" s="8">
        <f t="shared" si="62"/>
        <v>191.87062275164604</v>
      </c>
      <c r="AG250" s="8">
        <f t="shared" si="63"/>
        <v>16335.283605587429</v>
      </c>
      <c r="AH250" s="10">
        <f t="shared" si="64"/>
        <v>16527.154228339074</v>
      </c>
      <c r="AI250" s="10"/>
      <c r="AJ250" s="10"/>
    </row>
    <row r="251" spans="1:36" x14ac:dyDescent="0.2">
      <c r="A251" s="20">
        <v>42613</v>
      </c>
      <c r="B251" s="21">
        <v>370</v>
      </c>
      <c r="C251" s="5">
        <v>244</v>
      </c>
      <c r="D251" s="14">
        <v>42521</v>
      </c>
      <c r="E251" s="5">
        <v>2070</v>
      </c>
      <c r="F251" s="48">
        <f t="shared" si="50"/>
        <v>3.3159703454569178</v>
      </c>
      <c r="G251" s="7">
        <f t="shared" si="51"/>
        <v>5064411988.8000002</v>
      </c>
      <c r="H251" s="23">
        <f t="shared" si="52"/>
        <v>3.9629160329666041E-2</v>
      </c>
      <c r="I251" s="23">
        <f t="shared" si="53"/>
        <v>2.9193725926306815</v>
      </c>
      <c r="J251" s="23">
        <f t="shared" si="54"/>
        <v>2.9590017529603476</v>
      </c>
      <c r="L251" s="8">
        <f t="shared" si="55"/>
        <v>200.69839467963806</v>
      </c>
      <c r="M251" s="8">
        <f t="shared" si="55"/>
        <v>14784.905557892962</v>
      </c>
      <c r="N251" s="10">
        <f t="shared" si="56"/>
        <v>14985.603952572599</v>
      </c>
      <c r="O251" s="10"/>
      <c r="P251" s="10"/>
      <c r="Q251" s="10"/>
      <c r="R251" s="10"/>
      <c r="S251" s="10"/>
      <c r="T251" s="10"/>
      <c r="U251" s="10"/>
      <c r="V251" s="10"/>
      <c r="X251" s="14">
        <v>42521</v>
      </c>
      <c r="Y251" s="32">
        <v>2880</v>
      </c>
      <c r="Z251" s="48">
        <f t="shared" si="57"/>
        <v>3.459392487759231</v>
      </c>
      <c r="AA251" s="7">
        <f t="shared" si="58"/>
        <v>7046138419.1999998</v>
      </c>
      <c r="AB251" s="23">
        <f t="shared" si="59"/>
        <v>4.2688759717539868E-2</v>
      </c>
      <c r="AC251" s="23">
        <f t="shared" si="60"/>
        <v>3.6448807192072028</v>
      </c>
      <c r="AD251" s="23">
        <f t="shared" si="61"/>
        <v>3.6875694789247428</v>
      </c>
      <c r="AF251" s="8">
        <f t="shared" si="62"/>
        <v>216.19346650051142</v>
      </c>
      <c r="AG251" s="8">
        <f t="shared" si="63"/>
        <v>18459.177612098927</v>
      </c>
      <c r="AH251" s="10">
        <f t="shared" si="64"/>
        <v>18675.371078599437</v>
      </c>
      <c r="AI251" s="10"/>
      <c r="AJ251" s="10"/>
    </row>
    <row r="252" spans="1:36" x14ac:dyDescent="0.2">
      <c r="A252" s="20">
        <v>42614</v>
      </c>
      <c r="B252" s="21">
        <v>406</v>
      </c>
      <c r="C252" s="5">
        <v>245</v>
      </c>
      <c r="D252" s="14">
        <v>42522</v>
      </c>
      <c r="E252" s="5">
        <v>2590</v>
      </c>
      <c r="F252" s="48">
        <f t="shared" si="50"/>
        <v>3.4132997640812519</v>
      </c>
      <c r="G252" s="7">
        <f t="shared" si="51"/>
        <v>6336631425.5999994</v>
      </c>
      <c r="H252" s="23">
        <f t="shared" si="52"/>
        <v>4.1680551389999085E-2</v>
      </c>
      <c r="I252" s="23">
        <f t="shared" si="53"/>
        <v>3.4024409401156692</v>
      </c>
      <c r="J252" s="23">
        <f t="shared" si="54"/>
        <v>3.4441214915056682</v>
      </c>
      <c r="L252" s="8">
        <f t="shared" si="55"/>
        <v>264.11429177420393</v>
      </c>
      <c r="M252" s="8">
        <f t="shared" si="55"/>
        <v>21560.014184884956</v>
      </c>
      <c r="N252" s="10">
        <f t="shared" si="56"/>
        <v>21824.12847665916</v>
      </c>
      <c r="O252" s="10"/>
      <c r="P252" s="10"/>
      <c r="Q252" s="10"/>
      <c r="R252" s="10"/>
      <c r="S252" s="10"/>
      <c r="T252" s="10"/>
      <c r="U252" s="10"/>
      <c r="V252" s="10"/>
      <c r="X252" s="14">
        <v>42522</v>
      </c>
      <c r="Y252" s="32">
        <v>2840</v>
      </c>
      <c r="Z252" s="48">
        <f t="shared" si="57"/>
        <v>3.4533183400470375</v>
      </c>
      <c r="AA252" s="7">
        <f t="shared" si="58"/>
        <v>6948275385.5999994</v>
      </c>
      <c r="AB252" s="23">
        <f t="shared" si="59"/>
        <v>4.2554514386154603E-2</v>
      </c>
      <c r="AC252" s="23">
        <f t="shared" si="60"/>
        <v>3.6124290627272888</v>
      </c>
      <c r="AD252" s="23">
        <f t="shared" si="61"/>
        <v>3.6549835771134433</v>
      </c>
      <c r="AF252" s="8">
        <f t="shared" si="62"/>
        <v>269.65227316045451</v>
      </c>
      <c r="AG252" s="8">
        <f t="shared" si="63"/>
        <v>22890.631521628489</v>
      </c>
      <c r="AH252" s="10">
        <f t="shared" si="64"/>
        <v>23160.283794788942</v>
      </c>
      <c r="AI252" s="10"/>
      <c r="AJ252" s="10"/>
    </row>
    <row r="253" spans="1:36" x14ac:dyDescent="0.2">
      <c r="A253" s="20">
        <v>42615</v>
      </c>
      <c r="B253" s="21">
        <v>382</v>
      </c>
      <c r="C253" s="5">
        <v>246</v>
      </c>
      <c r="D253" s="14">
        <v>42523</v>
      </c>
      <c r="E253" s="5">
        <v>2980</v>
      </c>
      <c r="F253" s="48">
        <f t="shared" si="50"/>
        <v>3.4742162640762553</v>
      </c>
      <c r="G253" s="7">
        <f t="shared" si="51"/>
        <v>7290796003.1999998</v>
      </c>
      <c r="H253" s="23">
        <f t="shared" si="52"/>
        <v>4.3018162066159521E-2</v>
      </c>
      <c r="I253" s="23">
        <f t="shared" si="53"/>
        <v>3.7247186566665338</v>
      </c>
      <c r="J253" s="23">
        <f t="shared" si="54"/>
        <v>3.7677368187326934</v>
      </c>
      <c r="L253" s="8">
        <f t="shared" si="55"/>
        <v>313.63664405696574</v>
      </c>
      <c r="M253" s="8">
        <f t="shared" si="55"/>
        <v>27156.163895068836</v>
      </c>
      <c r="N253" s="10">
        <f t="shared" si="56"/>
        <v>27469.800539125801</v>
      </c>
      <c r="O253" s="10"/>
      <c r="P253" s="10"/>
      <c r="Q253" s="10"/>
      <c r="R253" s="10"/>
      <c r="S253" s="10"/>
      <c r="T253" s="10"/>
      <c r="U253" s="10"/>
      <c r="V253" s="10"/>
      <c r="X253" s="14">
        <v>42523</v>
      </c>
      <c r="Y253" s="32">
        <v>2930</v>
      </c>
      <c r="Z253" s="48">
        <f t="shared" si="57"/>
        <v>3.4668676203541096</v>
      </c>
      <c r="AA253" s="7">
        <f t="shared" si="58"/>
        <v>7168467211.1999998</v>
      </c>
      <c r="AB253" s="23">
        <f t="shared" si="59"/>
        <v>4.2854549775848579E-2</v>
      </c>
      <c r="AC253" s="23">
        <f t="shared" si="60"/>
        <v>3.6850267104512948</v>
      </c>
      <c r="AD253" s="23">
        <f t="shared" si="61"/>
        <v>3.7278812602271434</v>
      </c>
      <c r="AF253" s="8">
        <f t="shared" si="62"/>
        <v>312.44378022469226</v>
      </c>
      <c r="AG253" s="8">
        <f t="shared" si="63"/>
        <v>26866.778012243543</v>
      </c>
      <c r="AH253" s="10">
        <f t="shared" si="64"/>
        <v>27179.221792468237</v>
      </c>
      <c r="AI253" s="10"/>
      <c r="AJ253" s="10"/>
    </row>
    <row r="254" spans="1:36" x14ac:dyDescent="0.2">
      <c r="A254" s="20">
        <v>42616</v>
      </c>
      <c r="B254" s="21">
        <v>370</v>
      </c>
      <c r="C254" s="5">
        <v>247</v>
      </c>
      <c r="D254" s="14">
        <v>42524</v>
      </c>
      <c r="E254" s="5">
        <v>3660</v>
      </c>
      <c r="F254" s="48">
        <f t="shared" si="50"/>
        <v>3.5634810853944106</v>
      </c>
      <c r="G254" s="7">
        <f t="shared" si="51"/>
        <v>8954467574.3999996</v>
      </c>
      <c r="H254" s="23">
        <f t="shared" si="52"/>
        <v>4.5056171804980442E-2</v>
      </c>
      <c r="I254" s="23">
        <f t="shared" si="53"/>
        <v>4.2246961088253681</v>
      </c>
      <c r="J254" s="23">
        <f t="shared" si="54"/>
        <v>4.2697522806303487</v>
      </c>
      <c r="L254" s="8">
        <f t="shared" si="55"/>
        <v>403.45402945429288</v>
      </c>
      <c r="M254" s="8">
        <f t="shared" si="55"/>
        <v>37829.904318170607</v>
      </c>
      <c r="N254" s="10">
        <f t="shared" si="56"/>
        <v>38233.358347624897</v>
      </c>
      <c r="O254" s="10"/>
      <c r="P254" s="10"/>
      <c r="Q254" s="10"/>
      <c r="R254" s="10"/>
      <c r="S254" s="10"/>
      <c r="T254" s="10"/>
      <c r="U254" s="10"/>
      <c r="V254" s="10"/>
      <c r="X254" s="14">
        <v>42524</v>
      </c>
      <c r="Y254" s="32">
        <v>2790</v>
      </c>
      <c r="Z254" s="48">
        <f t="shared" si="57"/>
        <v>3.4456042032735974</v>
      </c>
      <c r="AA254" s="7">
        <f t="shared" si="58"/>
        <v>6825946593.5999994</v>
      </c>
      <c r="AB254" s="23">
        <f t="shared" si="59"/>
        <v>4.2384631853767951E-2</v>
      </c>
      <c r="AC254" s="23">
        <f t="shared" si="60"/>
        <v>3.5714355858871105</v>
      </c>
      <c r="AD254" s="23">
        <f t="shared" si="61"/>
        <v>3.6138202177408782</v>
      </c>
      <c r="AF254" s="8">
        <f t="shared" si="62"/>
        <v>379.53181158744644</v>
      </c>
      <c r="AG254" s="8">
        <f t="shared" si="63"/>
        <v>31980.304147884395</v>
      </c>
      <c r="AH254" s="10">
        <f t="shared" si="64"/>
        <v>32359.835959471842</v>
      </c>
      <c r="AI254" s="10"/>
      <c r="AJ254" s="10"/>
    </row>
    <row r="255" spans="1:36" x14ac:dyDescent="0.2">
      <c r="A255" s="20">
        <v>42617</v>
      </c>
      <c r="B255" s="21">
        <v>361</v>
      </c>
      <c r="C255" s="5">
        <v>248</v>
      </c>
      <c r="D255" s="14">
        <v>42525</v>
      </c>
      <c r="E255" s="5">
        <v>3670</v>
      </c>
      <c r="F255" s="48">
        <f t="shared" si="50"/>
        <v>3.5646660642520893</v>
      </c>
      <c r="G255" s="7">
        <f t="shared" si="51"/>
        <v>8978933332.7999992</v>
      </c>
      <c r="H255" s="23">
        <f t="shared" si="52"/>
        <v>4.5083865595400209E-2</v>
      </c>
      <c r="I255" s="23">
        <f t="shared" si="53"/>
        <v>4.231554894793307</v>
      </c>
      <c r="J255" s="23">
        <f t="shared" si="54"/>
        <v>4.2766387603887068</v>
      </c>
      <c r="L255" s="8">
        <f t="shared" si="55"/>
        <v>404.80502356601397</v>
      </c>
      <c r="M255" s="8">
        <f t="shared" si="55"/>
        <v>37994.849294432621</v>
      </c>
      <c r="N255" s="10">
        <f t="shared" si="56"/>
        <v>38399.654317998633</v>
      </c>
      <c r="O255" s="10"/>
      <c r="P255" s="10"/>
      <c r="Q255" s="10"/>
      <c r="R255" s="10"/>
      <c r="S255" s="10"/>
      <c r="T255" s="10"/>
      <c r="U255" s="10"/>
      <c r="V255" s="10"/>
      <c r="X255" s="14">
        <v>42525</v>
      </c>
      <c r="Y255" s="32">
        <v>2920</v>
      </c>
      <c r="Z255" s="48">
        <f t="shared" si="57"/>
        <v>3.4653828514484184</v>
      </c>
      <c r="AA255" s="7">
        <f t="shared" si="58"/>
        <v>7144001452.7999992</v>
      </c>
      <c r="AB255" s="23">
        <f t="shared" si="59"/>
        <v>4.2821568101342862E-2</v>
      </c>
      <c r="AC255" s="23">
        <f t="shared" si="60"/>
        <v>3.6770342083766696</v>
      </c>
      <c r="AD255" s="23">
        <f t="shared" si="61"/>
        <v>3.7198557764780125</v>
      </c>
      <c r="AF255" s="8">
        <f t="shared" si="62"/>
        <v>384.49200518791258</v>
      </c>
      <c r="AG255" s="8">
        <f t="shared" si="63"/>
        <v>33015.845019439133</v>
      </c>
      <c r="AH255" s="10">
        <f t="shared" si="64"/>
        <v>33400.33702462705</v>
      </c>
      <c r="AI255" s="10"/>
      <c r="AJ255" s="10"/>
    </row>
    <row r="256" spans="1:36" x14ac:dyDescent="0.2">
      <c r="A256" s="20">
        <v>42618</v>
      </c>
      <c r="B256" s="21">
        <v>356</v>
      </c>
      <c r="C256" s="5">
        <v>249</v>
      </c>
      <c r="D256" s="14">
        <v>42526</v>
      </c>
      <c r="E256" s="5">
        <v>4590</v>
      </c>
      <c r="F256" s="48">
        <f t="shared" si="50"/>
        <v>3.661812685537261</v>
      </c>
      <c r="G256" s="7">
        <f t="shared" si="51"/>
        <v>11229783105.6</v>
      </c>
      <c r="H256" s="23">
        <f t="shared" si="52"/>
        <v>4.7413123349517611E-2</v>
      </c>
      <c r="I256" s="23">
        <f t="shared" si="53"/>
        <v>4.8136048013660666</v>
      </c>
      <c r="J256" s="23">
        <f t="shared" si="54"/>
        <v>4.8610179247155845</v>
      </c>
      <c r="L256" s="8">
        <f t="shared" si="55"/>
        <v>532.43909157414168</v>
      </c>
      <c r="M256" s="8">
        <f t="shared" si="55"/>
        <v>54055.737875415703</v>
      </c>
      <c r="N256" s="10">
        <f t="shared" si="56"/>
        <v>54588.176966989842</v>
      </c>
      <c r="O256" s="10"/>
      <c r="P256" s="10"/>
      <c r="Q256" s="10"/>
      <c r="R256" s="10"/>
      <c r="S256" s="10"/>
      <c r="T256" s="10"/>
      <c r="U256" s="10"/>
      <c r="V256" s="10"/>
      <c r="X256" s="14">
        <v>42526</v>
      </c>
      <c r="Y256" s="32">
        <v>2850</v>
      </c>
      <c r="Z256" s="48">
        <f t="shared" si="57"/>
        <v>3.4548448600085102</v>
      </c>
      <c r="AA256" s="7">
        <f t="shared" si="58"/>
        <v>6972741144</v>
      </c>
      <c r="AB256" s="23">
        <f t="shared" si="59"/>
        <v>4.2588212384060679E-2</v>
      </c>
      <c r="AC256" s="23">
        <f t="shared" si="60"/>
        <v>3.6205702707417071</v>
      </c>
      <c r="AD256" s="23">
        <f t="shared" si="61"/>
        <v>3.663158483125768</v>
      </c>
      <c r="AF256" s="8">
        <f t="shared" si="62"/>
        <v>478.25638792822934</v>
      </c>
      <c r="AG256" s="8">
        <f t="shared" si="63"/>
        <v>40658.218859012843</v>
      </c>
      <c r="AH256" s="10">
        <f t="shared" si="64"/>
        <v>41136.475246941074</v>
      </c>
      <c r="AI256" s="10"/>
      <c r="AJ256" s="10"/>
    </row>
    <row r="257" spans="1:36" x14ac:dyDescent="0.2">
      <c r="A257" s="20">
        <v>42619</v>
      </c>
      <c r="B257" s="21">
        <v>365</v>
      </c>
      <c r="C257" s="5">
        <v>250</v>
      </c>
      <c r="D257" s="14">
        <v>42527</v>
      </c>
      <c r="E257" s="5">
        <v>5110</v>
      </c>
      <c r="F257" s="48">
        <f t="shared" si="50"/>
        <v>3.7084209001347128</v>
      </c>
      <c r="G257" s="7">
        <f t="shared" si="51"/>
        <v>12502002542.4</v>
      </c>
      <c r="H257" s="23">
        <f t="shared" si="52"/>
        <v>4.8572978517656976E-2</v>
      </c>
      <c r="I257" s="23">
        <f t="shared" si="53"/>
        <v>5.1067118872296415</v>
      </c>
      <c r="J257" s="23">
        <f t="shared" si="54"/>
        <v>5.1552848657472987</v>
      </c>
      <c r="L257" s="8">
        <f t="shared" si="55"/>
        <v>607.25950091968809</v>
      </c>
      <c r="M257" s="8">
        <f t="shared" si="55"/>
        <v>63844.124997449282</v>
      </c>
      <c r="N257" s="10">
        <f t="shared" si="56"/>
        <v>64451.384498368971</v>
      </c>
      <c r="O257" s="10"/>
      <c r="P257" s="10"/>
      <c r="Q257" s="10"/>
      <c r="R257" s="10"/>
      <c r="S257" s="10"/>
      <c r="T257" s="10"/>
      <c r="U257" s="10"/>
      <c r="V257" s="10"/>
      <c r="X257" s="14">
        <v>42527</v>
      </c>
      <c r="Y257" s="32">
        <v>2810</v>
      </c>
      <c r="Z257" s="48">
        <f t="shared" si="57"/>
        <v>3.4487063199050798</v>
      </c>
      <c r="AA257" s="7">
        <f t="shared" si="58"/>
        <v>6874878110.3999996</v>
      </c>
      <c r="AB257" s="23">
        <f t="shared" si="59"/>
        <v>4.2452865716497416E-2</v>
      </c>
      <c r="AC257" s="23">
        <f t="shared" si="60"/>
        <v>3.5878908695331102</v>
      </c>
      <c r="AD257" s="23">
        <f t="shared" si="61"/>
        <v>3.6303437352496077</v>
      </c>
      <c r="AF257" s="8">
        <f t="shared" si="62"/>
        <v>530.74583511981643</v>
      </c>
      <c r="AG257" s="8">
        <f t="shared" si="63"/>
        <v>44855.820772756691</v>
      </c>
      <c r="AH257" s="10">
        <f t="shared" si="64"/>
        <v>45386.566607876506</v>
      </c>
      <c r="AI257" s="10"/>
      <c r="AJ257" s="10"/>
    </row>
    <row r="258" spans="1:36" x14ac:dyDescent="0.2">
      <c r="A258" s="20">
        <v>42620</v>
      </c>
      <c r="B258" s="21">
        <v>361</v>
      </c>
      <c r="C258" s="5">
        <v>251</v>
      </c>
      <c r="D258" s="14">
        <v>42528</v>
      </c>
      <c r="E258" s="5">
        <v>4300</v>
      </c>
      <c r="F258" s="48">
        <f t="shared" si="50"/>
        <v>3.6334684555795866</v>
      </c>
      <c r="G258" s="7">
        <f t="shared" si="51"/>
        <v>10520276112</v>
      </c>
      <c r="H258" s="23">
        <f t="shared" si="52"/>
        <v>4.6721356650108577E-2</v>
      </c>
      <c r="I258" s="23">
        <f t="shared" si="53"/>
        <v>4.6397486246283837</v>
      </c>
      <c r="J258" s="23">
        <f t="shared" si="54"/>
        <v>4.686469981278492</v>
      </c>
      <c r="L258" s="8">
        <f t="shared" si="55"/>
        <v>491.52157228636963</v>
      </c>
      <c r="M258" s="8">
        <f t="shared" si="55"/>
        <v>48811.436621362838</v>
      </c>
      <c r="N258" s="10">
        <f t="shared" si="56"/>
        <v>49302.95819364921</v>
      </c>
      <c r="O258" s="10"/>
      <c r="P258" s="10"/>
      <c r="Q258" s="10"/>
      <c r="R258" s="10"/>
      <c r="S258" s="10"/>
      <c r="T258" s="10"/>
      <c r="U258" s="10"/>
      <c r="V258" s="10"/>
      <c r="X258" s="14">
        <v>42528</v>
      </c>
      <c r="Y258" s="32">
        <v>2860</v>
      </c>
      <c r="Z258" s="48">
        <f t="shared" si="57"/>
        <v>3.4563660331290431</v>
      </c>
      <c r="AA258" s="7">
        <f t="shared" si="58"/>
        <v>6997206902.3999996</v>
      </c>
      <c r="AB258" s="23">
        <f t="shared" si="59"/>
        <v>4.2621818894862065E-2</v>
      </c>
      <c r="AC258" s="23">
        <f t="shared" si="60"/>
        <v>3.628692550473227</v>
      </c>
      <c r="AD258" s="23">
        <f t="shared" si="61"/>
        <v>3.6713143693680892</v>
      </c>
      <c r="AF258" s="8">
        <f t="shared" si="62"/>
        <v>448.39330316960763</v>
      </c>
      <c r="AG258" s="8">
        <f t="shared" si="63"/>
        <v>38174.847556535846</v>
      </c>
      <c r="AH258" s="10">
        <f t="shared" si="64"/>
        <v>38623.240859705453</v>
      </c>
      <c r="AI258" s="10"/>
      <c r="AJ258" s="10"/>
    </row>
    <row r="259" spans="1:36" x14ac:dyDescent="0.2">
      <c r="A259" s="20">
        <v>42621</v>
      </c>
      <c r="B259" s="21">
        <v>356</v>
      </c>
      <c r="C259" s="5">
        <v>252</v>
      </c>
      <c r="D259" s="14">
        <v>42529</v>
      </c>
      <c r="E259" s="5">
        <v>4640</v>
      </c>
      <c r="F259" s="48">
        <f t="shared" si="50"/>
        <v>3.6665179805548807</v>
      </c>
      <c r="G259" s="7">
        <f t="shared" si="51"/>
        <v>11352111897.6</v>
      </c>
      <c r="H259" s="23">
        <f t="shared" si="52"/>
        <v>4.7528947579813165E-2</v>
      </c>
      <c r="I259" s="23">
        <f t="shared" si="53"/>
        <v>4.8427874542724876</v>
      </c>
      <c r="J259" s="23">
        <f t="shared" si="54"/>
        <v>4.8903164018523011</v>
      </c>
      <c r="L259" s="8">
        <f t="shared" si="55"/>
        <v>539.55393130120376</v>
      </c>
      <c r="M259" s="8">
        <f t="shared" si="55"/>
        <v>54975.865077194729</v>
      </c>
      <c r="N259" s="10">
        <f t="shared" si="56"/>
        <v>55515.419008495934</v>
      </c>
      <c r="O259" s="10"/>
      <c r="P259" s="10"/>
      <c r="Q259" s="10"/>
      <c r="R259" s="10"/>
      <c r="S259" s="10"/>
      <c r="T259" s="10"/>
      <c r="U259" s="10"/>
      <c r="V259" s="10"/>
      <c r="X259" s="14">
        <v>42529</v>
      </c>
      <c r="Y259" s="32">
        <v>2770</v>
      </c>
      <c r="Z259" s="48">
        <f t="shared" si="57"/>
        <v>3.4424797690644486</v>
      </c>
      <c r="AA259" s="7">
        <f t="shared" si="58"/>
        <v>6777015076.7999992</v>
      </c>
      <c r="AB259" s="23">
        <f t="shared" si="59"/>
        <v>4.2316017952921822E-2</v>
      </c>
      <c r="AC259" s="23">
        <f t="shared" si="60"/>
        <v>3.5549021496873667</v>
      </c>
      <c r="AD259" s="23">
        <f t="shared" si="61"/>
        <v>3.5972181676402886</v>
      </c>
      <c r="AF259" s="8">
        <f t="shared" si="62"/>
        <v>480.37617086241903</v>
      </c>
      <c r="AG259" s="8">
        <f t="shared" si="63"/>
        <v>40355.646988269778</v>
      </c>
      <c r="AH259" s="10">
        <f t="shared" si="64"/>
        <v>40836.023159132201</v>
      </c>
      <c r="AI259" s="10"/>
      <c r="AJ259" s="10"/>
    </row>
    <row r="260" spans="1:36" x14ac:dyDescent="0.2">
      <c r="A260" s="20">
        <v>42622</v>
      </c>
      <c r="B260" s="21">
        <v>357</v>
      </c>
      <c r="C260" s="5">
        <v>253</v>
      </c>
      <c r="D260" s="14">
        <v>42530</v>
      </c>
      <c r="E260" s="5">
        <v>4060</v>
      </c>
      <c r="F260" s="48">
        <f t="shared" si="50"/>
        <v>3.6085260335771943</v>
      </c>
      <c r="G260" s="7">
        <f t="shared" si="51"/>
        <v>9933097910.3999996</v>
      </c>
      <c r="H260" s="23">
        <f t="shared" si="52"/>
        <v>4.6120967752154039E-2</v>
      </c>
      <c r="I260" s="23">
        <f t="shared" si="53"/>
        <v>4.4895068331757475</v>
      </c>
      <c r="J260" s="23">
        <f t="shared" si="54"/>
        <v>4.5356278009279016</v>
      </c>
      <c r="L260" s="8">
        <f t="shared" si="55"/>
        <v>458.12408840454702</v>
      </c>
      <c r="M260" s="8">
        <f t="shared" si="55"/>
        <v>44594.710943344537</v>
      </c>
      <c r="N260" s="10">
        <f t="shared" si="56"/>
        <v>45052.835031749084</v>
      </c>
      <c r="O260" s="10"/>
      <c r="P260" s="10"/>
      <c r="Q260" s="10"/>
      <c r="R260" s="10"/>
      <c r="S260" s="10"/>
      <c r="T260" s="10"/>
      <c r="U260" s="10"/>
      <c r="V260" s="10"/>
      <c r="X260" s="14">
        <v>42530</v>
      </c>
      <c r="Y260" s="32">
        <v>2770</v>
      </c>
      <c r="Z260" s="48">
        <f t="shared" si="57"/>
        <v>3.4424797690644486</v>
      </c>
      <c r="AA260" s="7">
        <f t="shared" si="58"/>
        <v>6777015076.7999992</v>
      </c>
      <c r="AB260" s="23">
        <f t="shared" si="59"/>
        <v>4.2316017952921822E-2</v>
      </c>
      <c r="AC260" s="23">
        <f t="shared" si="60"/>
        <v>3.5549021496873667</v>
      </c>
      <c r="AD260" s="23">
        <f t="shared" si="61"/>
        <v>3.5972181676402886</v>
      </c>
      <c r="AF260" s="8">
        <f t="shared" si="62"/>
        <v>420.32914950461662</v>
      </c>
      <c r="AG260" s="8">
        <f t="shared" si="63"/>
        <v>35311.191114736044</v>
      </c>
      <c r="AH260" s="10">
        <f t="shared" si="64"/>
        <v>35731.520264240658</v>
      </c>
      <c r="AI260" s="10"/>
      <c r="AJ260" s="10"/>
    </row>
    <row r="261" spans="1:36" x14ac:dyDescent="0.2">
      <c r="A261" s="20">
        <v>42623</v>
      </c>
      <c r="B261" s="21">
        <v>370</v>
      </c>
      <c r="C261" s="5">
        <v>254</v>
      </c>
      <c r="D261" s="14">
        <v>42531</v>
      </c>
      <c r="E261" s="5">
        <v>4360</v>
      </c>
      <c r="F261" s="48">
        <f t="shared" si="50"/>
        <v>3.6394864892685859</v>
      </c>
      <c r="G261" s="7">
        <f t="shared" si="51"/>
        <v>10667070662.4</v>
      </c>
      <c r="H261" s="23">
        <f t="shared" si="52"/>
        <v>4.6867383239260887E-2</v>
      </c>
      <c r="I261" s="23">
        <f t="shared" si="53"/>
        <v>4.676383830943097</v>
      </c>
      <c r="J261" s="23">
        <f t="shared" si="54"/>
        <v>4.7232512141823575</v>
      </c>
      <c r="L261" s="8">
        <f t="shared" si="55"/>
        <v>499.93768877497729</v>
      </c>
      <c r="M261" s="8">
        <f t="shared" si="55"/>
        <v>49883.316769174824</v>
      </c>
      <c r="N261" s="10">
        <f t="shared" si="56"/>
        <v>50383.254457949799</v>
      </c>
      <c r="O261" s="10"/>
      <c r="P261" s="10"/>
      <c r="Q261" s="10"/>
      <c r="R261" s="10"/>
      <c r="S261" s="10"/>
      <c r="T261" s="10"/>
      <c r="U261" s="10"/>
      <c r="V261" s="10"/>
      <c r="X261" s="14">
        <v>42531</v>
      </c>
      <c r="Y261" s="32">
        <v>2830</v>
      </c>
      <c r="Z261" s="48">
        <f t="shared" si="57"/>
        <v>3.4517864355242902</v>
      </c>
      <c r="AA261" s="7">
        <f t="shared" si="58"/>
        <v>6923809627.1999998</v>
      </c>
      <c r="AB261" s="23">
        <f t="shared" si="59"/>
        <v>4.2520724328630861E-2</v>
      </c>
      <c r="AC261" s="23">
        <f t="shared" si="60"/>
        <v>3.6042688268934793</v>
      </c>
      <c r="AD261" s="23">
        <f t="shared" si="61"/>
        <v>3.6467895512221102</v>
      </c>
      <c r="AF261" s="8">
        <f t="shared" si="62"/>
        <v>453.57157102993619</v>
      </c>
      <c r="AG261" s="8">
        <f t="shared" si="63"/>
        <v>38446.990262758292</v>
      </c>
      <c r="AH261" s="10">
        <f t="shared" si="64"/>
        <v>38900.561833788226</v>
      </c>
      <c r="AI261" s="10"/>
      <c r="AJ261" s="10"/>
    </row>
    <row r="262" spans="1:36" x14ac:dyDescent="0.2">
      <c r="A262" s="20">
        <v>42624</v>
      </c>
      <c r="B262" s="21">
        <v>369</v>
      </c>
      <c r="C262" s="5">
        <v>255</v>
      </c>
      <c r="D262" s="14">
        <v>42532</v>
      </c>
      <c r="E262" s="5">
        <v>4340</v>
      </c>
      <c r="F262" s="48">
        <f t="shared" si="50"/>
        <v>3.6374897295125108</v>
      </c>
      <c r="G262" s="7">
        <f t="shared" si="51"/>
        <v>10618139145.6</v>
      </c>
      <c r="H262" s="23">
        <f t="shared" si="52"/>
        <v>4.6818881671125384E-2</v>
      </c>
      <c r="I262" s="23">
        <f t="shared" si="53"/>
        <v>4.6642118094624525</v>
      </c>
      <c r="J262" s="23">
        <f t="shared" si="54"/>
        <v>4.711030691133578</v>
      </c>
      <c r="L262" s="8">
        <f t="shared" si="55"/>
        <v>497.12940022539078</v>
      </c>
      <c r="M262" s="8">
        <f t="shared" si="55"/>
        <v>49525.249997423081</v>
      </c>
      <c r="N262" s="10">
        <f t="shared" si="56"/>
        <v>50022.379397648474</v>
      </c>
      <c r="O262" s="10"/>
      <c r="P262" s="10"/>
      <c r="Q262" s="10"/>
      <c r="R262" s="10"/>
      <c r="S262" s="10"/>
      <c r="T262" s="10"/>
      <c r="U262" s="10"/>
      <c r="V262" s="10"/>
      <c r="X262" s="14">
        <v>42532</v>
      </c>
      <c r="Y262" s="32">
        <v>2730</v>
      </c>
      <c r="Z262" s="48">
        <f t="shared" si="57"/>
        <v>3.436162647040756</v>
      </c>
      <c r="AA262" s="7">
        <f t="shared" si="58"/>
        <v>6679152043.1999998</v>
      </c>
      <c r="AB262" s="23">
        <f t="shared" si="59"/>
        <v>4.21776304032122E-2</v>
      </c>
      <c r="AC262" s="23">
        <f t="shared" si="60"/>
        <v>3.5215974452555212</v>
      </c>
      <c r="AD262" s="23">
        <f t="shared" si="61"/>
        <v>3.5637750756587332</v>
      </c>
      <c r="AF262" s="8">
        <f t="shared" si="62"/>
        <v>447.84794845299621</v>
      </c>
      <c r="AG262" s="8">
        <f t="shared" si="63"/>
        <v>37392.811688512607</v>
      </c>
      <c r="AH262" s="10">
        <f t="shared" si="64"/>
        <v>37840.659636965604</v>
      </c>
      <c r="AI262" s="10"/>
      <c r="AJ262" s="10"/>
    </row>
    <row r="263" spans="1:36" x14ac:dyDescent="0.2">
      <c r="A263" s="20">
        <v>42625</v>
      </c>
      <c r="B263" s="21">
        <v>364</v>
      </c>
      <c r="C263" s="5">
        <v>256</v>
      </c>
      <c r="D263" s="14">
        <v>42533</v>
      </c>
      <c r="E263" s="5">
        <v>4020</v>
      </c>
      <c r="F263" s="48">
        <f t="shared" si="50"/>
        <v>3.6042260530844699</v>
      </c>
      <c r="G263" s="7">
        <f t="shared" si="51"/>
        <v>9835234876.7999992</v>
      </c>
      <c r="H263" s="23">
        <f t="shared" si="52"/>
        <v>4.6018245416912094E-2</v>
      </c>
      <c r="I263" s="23">
        <f t="shared" si="53"/>
        <v>4.4638657428436002</v>
      </c>
      <c r="J263" s="23">
        <f t="shared" si="54"/>
        <v>4.509883988260512</v>
      </c>
      <c r="L263" s="8">
        <f t="shared" si="55"/>
        <v>452.60025229355557</v>
      </c>
      <c r="M263" s="8">
        <f t="shared" si="55"/>
        <v>43903.168039368109</v>
      </c>
      <c r="N263" s="10">
        <f t="shared" si="56"/>
        <v>44355.768291661661</v>
      </c>
      <c r="O263" s="10"/>
      <c r="P263" s="10"/>
      <c r="Q263" s="10"/>
      <c r="R263" s="10"/>
      <c r="S263" s="10"/>
      <c r="T263" s="10"/>
      <c r="U263" s="10"/>
      <c r="V263" s="10"/>
      <c r="X263" s="14">
        <v>42533</v>
      </c>
      <c r="Y263" s="32">
        <v>2610</v>
      </c>
      <c r="Z263" s="48">
        <f t="shared" si="57"/>
        <v>3.4166405073382808</v>
      </c>
      <c r="AA263" s="7">
        <f t="shared" si="58"/>
        <v>6385562942.3999996</v>
      </c>
      <c r="AB263" s="23">
        <f t="shared" si="59"/>
        <v>4.1752817861947115E-2</v>
      </c>
      <c r="AC263" s="23">
        <f t="shared" si="60"/>
        <v>3.4197173148548412</v>
      </c>
      <c r="AD263" s="23">
        <f t="shared" si="61"/>
        <v>3.4614701327167885</v>
      </c>
      <c r="AF263" s="8">
        <f t="shared" si="62"/>
        <v>410.64877044050024</v>
      </c>
      <c r="AG263" s="8">
        <f t="shared" si="63"/>
        <v>33633.72300385718</v>
      </c>
      <c r="AH263" s="10">
        <f t="shared" si="64"/>
        <v>34044.371774297681</v>
      </c>
      <c r="AI263" s="10"/>
      <c r="AJ263" s="10"/>
    </row>
    <row r="264" spans="1:36" x14ac:dyDescent="0.2">
      <c r="A264" s="20">
        <v>42626</v>
      </c>
      <c r="B264" s="21">
        <v>380</v>
      </c>
      <c r="C264" s="5">
        <v>257</v>
      </c>
      <c r="D264" s="14">
        <v>42534</v>
      </c>
      <c r="E264" s="5">
        <v>3650</v>
      </c>
      <c r="F264" s="48">
        <f t="shared" si="50"/>
        <v>3.5622928644564746</v>
      </c>
      <c r="G264" s="7">
        <f t="shared" si="51"/>
        <v>8930001816</v>
      </c>
      <c r="H264" s="23">
        <f t="shared" si="52"/>
        <v>4.5028419326271836E-2</v>
      </c>
      <c r="I264" s="23">
        <f t="shared" si="53"/>
        <v>4.2178243888693725</v>
      </c>
      <c r="J264" s="23">
        <f t="shared" si="54"/>
        <v>4.2628528081956443</v>
      </c>
      <c r="L264" s="8">
        <f t="shared" si="55"/>
        <v>402.10386635521701</v>
      </c>
      <c r="M264" s="8">
        <f t="shared" si="55"/>
        <v>37665.179452172582</v>
      </c>
      <c r="N264" s="10">
        <f t="shared" si="56"/>
        <v>38067.2833185278</v>
      </c>
      <c r="O264" s="10"/>
      <c r="P264" s="10"/>
      <c r="Q264" s="10"/>
      <c r="R264" s="10"/>
      <c r="S264" s="10"/>
      <c r="T264" s="10"/>
      <c r="U264" s="10"/>
      <c r="V264" s="10"/>
      <c r="X264" s="14">
        <v>42534</v>
      </c>
      <c r="Y264" s="32">
        <v>2610</v>
      </c>
      <c r="Z264" s="48">
        <f t="shared" si="57"/>
        <v>3.4166405073382808</v>
      </c>
      <c r="AA264" s="7">
        <f t="shared" si="58"/>
        <v>6385562942.3999996</v>
      </c>
      <c r="AB264" s="23">
        <f t="shared" si="59"/>
        <v>4.1752817861947115E-2</v>
      </c>
      <c r="AC264" s="23">
        <f t="shared" si="60"/>
        <v>3.4197173148548412</v>
      </c>
      <c r="AD264" s="23">
        <f t="shared" si="61"/>
        <v>3.4614701327167885</v>
      </c>
      <c r="AF264" s="8">
        <f t="shared" si="62"/>
        <v>372.85273933030498</v>
      </c>
      <c r="AG264" s="8">
        <f t="shared" si="63"/>
        <v>30538.081831860374</v>
      </c>
      <c r="AH264" s="10">
        <f t="shared" si="64"/>
        <v>30910.934571190679</v>
      </c>
      <c r="AI264" s="10"/>
      <c r="AJ264" s="10"/>
    </row>
    <row r="265" spans="1:36" x14ac:dyDescent="0.2">
      <c r="A265" s="20">
        <v>42627</v>
      </c>
      <c r="B265" s="21">
        <v>360</v>
      </c>
      <c r="C265" s="5">
        <v>258</v>
      </c>
      <c r="D265" s="14">
        <v>42535</v>
      </c>
      <c r="E265" s="5">
        <v>2900</v>
      </c>
      <c r="F265" s="48">
        <f t="shared" ref="F265:F328" si="65">LOG10(E265)</f>
        <v>3.4623979978989561</v>
      </c>
      <c r="G265" s="7">
        <f t="shared" ref="G265:G328" si="66">(E265*60*60*24)*28.31685</f>
        <v>7095069936</v>
      </c>
      <c r="H265" s="23">
        <f t="shared" ref="H265:H328" si="67">(POWER(E265,$G$6))*$H$6</f>
        <v>4.2755341324652821E-2</v>
      </c>
      <c r="I265" s="23">
        <f t="shared" ref="I265:I328" si="68">(($I$6*(F265*F265))+($J$6*F265)+$K$6)</f>
        <v>3.6609943492379582</v>
      </c>
      <c r="J265" s="23">
        <f t="shared" ref="J265:J328" si="69">H265+I265</f>
        <v>3.7037496905626108</v>
      </c>
      <c r="L265" s="8">
        <f t="shared" ref="L265:M328" si="70">(H265*$G265)/1000000</f>
        <v>303.35213683596265</v>
      </c>
      <c r="M265" s="8">
        <f t="shared" si="70"/>
        <v>25975.010943144123</v>
      </c>
      <c r="N265" s="10">
        <f t="shared" ref="N265:N328" si="71">L265+M265</f>
        <v>26278.363079980085</v>
      </c>
      <c r="O265" s="10"/>
      <c r="P265" s="10"/>
      <c r="Q265" s="10"/>
      <c r="R265" s="10"/>
      <c r="S265" s="10"/>
      <c r="T265" s="10"/>
      <c r="U265" s="10"/>
      <c r="V265" s="10"/>
      <c r="X265" s="14">
        <v>42535</v>
      </c>
      <c r="Y265" s="32">
        <v>2670</v>
      </c>
      <c r="Z265" s="48">
        <f t="shared" ref="Z265:Z328" si="72">LOG10(Y265)</f>
        <v>3.4265112613645754</v>
      </c>
      <c r="AA265" s="7">
        <f t="shared" ref="AA265:AA328" si="73">(Y265*60*60*24)*28.31685</f>
        <v>6532357492.7999992</v>
      </c>
      <c r="AB265" s="23">
        <f t="shared" ref="AB265:AB328" si="74">(POWER(Y265,$G$6))*$H$6</f>
        <v>4.1967073429676392E-2</v>
      </c>
      <c r="AC265" s="23">
        <f t="shared" ref="AC265:AC328" si="75">(($I$6*(Z265*Z265))+($J$6*Z265)+$K$6)</f>
        <v>3.4710327774951626</v>
      </c>
      <c r="AD265" s="23">
        <f t="shared" ref="AD265:AD328" si="76">AB265+AC265</f>
        <v>3.5129998509248388</v>
      </c>
      <c r="AF265" s="8">
        <f t="shared" ref="AF265:AF328" si="77">(AB265*$G265)/1000000</f>
        <v>297.75932099280135</v>
      </c>
      <c r="AG265" s="8">
        <f t="shared" ref="AG265:AG328" si="78">(AC265*$G265)/1000000</f>
        <v>24627.220306476505</v>
      </c>
      <c r="AH265" s="10">
        <f t="shared" ref="AH265:AH328" si="79">AF265+AG265</f>
        <v>24924.979627469307</v>
      </c>
      <c r="AI265" s="10"/>
      <c r="AJ265" s="10"/>
    </row>
    <row r="266" spans="1:36" x14ac:dyDescent="0.2">
      <c r="A266" s="20">
        <v>42628</v>
      </c>
      <c r="B266" s="21">
        <v>358</v>
      </c>
      <c r="C266" s="5">
        <v>259</v>
      </c>
      <c r="D266" s="14">
        <v>42536</v>
      </c>
      <c r="E266" s="5">
        <v>2750</v>
      </c>
      <c r="F266" s="48">
        <f t="shared" si="65"/>
        <v>3.4393326938302629</v>
      </c>
      <c r="G266" s="7">
        <f t="shared" si="66"/>
        <v>6728083560</v>
      </c>
      <c r="H266" s="23">
        <f t="shared" si="67"/>
        <v>4.2247019130251036E-2</v>
      </c>
      <c r="I266" s="23">
        <f t="shared" si="68"/>
        <v>3.5382897208682902</v>
      </c>
      <c r="J266" s="23">
        <f t="shared" si="69"/>
        <v>3.5805367399985411</v>
      </c>
      <c r="L266" s="8">
        <f t="shared" si="70"/>
        <v>284.2414748692475</v>
      </c>
      <c r="M266" s="8">
        <f t="shared" si="70"/>
        <v>23805.908901490933</v>
      </c>
      <c r="N266" s="10">
        <f t="shared" si="71"/>
        <v>24090.15037636018</v>
      </c>
      <c r="O266" s="10"/>
      <c r="P266" s="10"/>
      <c r="Q266" s="10"/>
      <c r="R266" s="10"/>
      <c r="S266" s="10"/>
      <c r="T266" s="10"/>
      <c r="U266" s="10"/>
      <c r="V266" s="10"/>
      <c r="X266" s="14">
        <v>42536</v>
      </c>
      <c r="Y266" s="32">
        <v>2590</v>
      </c>
      <c r="Z266" s="48">
        <f t="shared" si="72"/>
        <v>3.4132997640812519</v>
      </c>
      <c r="AA266" s="7">
        <f t="shared" si="73"/>
        <v>6336631425.5999994</v>
      </c>
      <c r="AB266" s="23">
        <f t="shared" si="74"/>
        <v>4.1680551389999085E-2</v>
      </c>
      <c r="AC266" s="23">
        <f t="shared" si="75"/>
        <v>3.4024409401156692</v>
      </c>
      <c r="AD266" s="23">
        <f t="shared" si="76"/>
        <v>3.4441214915056682</v>
      </c>
      <c r="AF266" s="8">
        <f t="shared" si="77"/>
        <v>280.43023257878798</v>
      </c>
      <c r="AG266" s="8">
        <f t="shared" si="78"/>
        <v>22891.906953063179</v>
      </c>
      <c r="AH266" s="10">
        <f t="shared" si="79"/>
        <v>23172.337185641965</v>
      </c>
      <c r="AI266" s="10"/>
      <c r="AJ266" s="10"/>
    </row>
    <row r="267" spans="1:36" x14ac:dyDescent="0.2">
      <c r="A267" s="20">
        <v>42629</v>
      </c>
      <c r="B267" s="21">
        <v>360</v>
      </c>
      <c r="C267" s="5">
        <v>260</v>
      </c>
      <c r="D267" s="14">
        <v>42537</v>
      </c>
      <c r="E267" s="5">
        <v>2700</v>
      </c>
      <c r="F267" s="48">
        <f t="shared" si="65"/>
        <v>3.4313637641589874</v>
      </c>
      <c r="G267" s="7">
        <f t="shared" si="66"/>
        <v>6605754768</v>
      </c>
      <c r="H267" s="23">
        <f t="shared" si="67"/>
        <v>4.2072805091980234E-2</v>
      </c>
      <c r="I267" s="23">
        <f t="shared" si="68"/>
        <v>3.4964074150025386</v>
      </c>
      <c r="J267" s="23">
        <f t="shared" si="69"/>
        <v>3.5384802200945189</v>
      </c>
      <c r="L267" s="8">
        <f t="shared" si="70"/>
        <v>277.92263283948307</v>
      </c>
      <c r="M267" s="8">
        <f t="shared" si="70"/>
        <v>23096.409952523576</v>
      </c>
      <c r="N267" s="10">
        <f t="shared" si="71"/>
        <v>23374.332585363059</v>
      </c>
      <c r="O267" s="10"/>
      <c r="P267" s="10"/>
      <c r="Q267" s="10"/>
      <c r="R267" s="10"/>
      <c r="S267" s="10"/>
      <c r="T267" s="10"/>
      <c r="U267" s="10"/>
      <c r="V267" s="10"/>
      <c r="X267" s="14">
        <v>42537</v>
      </c>
      <c r="Y267" s="32">
        <v>2820</v>
      </c>
      <c r="Z267" s="48">
        <f t="shared" si="72"/>
        <v>3.4502491083193609</v>
      </c>
      <c r="AA267" s="7">
        <f t="shared" si="73"/>
        <v>6899343868.7999992</v>
      </c>
      <c r="AB267" s="23">
        <f t="shared" si="74"/>
        <v>4.2486841633355345E-2</v>
      </c>
      <c r="AC267" s="23">
        <f t="shared" si="75"/>
        <v>3.5960894628878695</v>
      </c>
      <c r="AD267" s="23">
        <f t="shared" si="76"/>
        <v>3.6385763045212247</v>
      </c>
      <c r="AF267" s="8">
        <f t="shared" si="77"/>
        <v>280.65765669679797</v>
      </c>
      <c r="AG267" s="8">
        <f t="shared" si="78"/>
        <v>23754.885115626101</v>
      </c>
      <c r="AH267" s="10">
        <f t="shared" si="79"/>
        <v>24035.5427723229</v>
      </c>
      <c r="AI267" s="10"/>
      <c r="AJ267" s="10"/>
    </row>
    <row r="268" spans="1:36" x14ac:dyDescent="0.2">
      <c r="A268" s="20">
        <v>42630</v>
      </c>
      <c r="B268" s="21">
        <v>350</v>
      </c>
      <c r="C268" s="5">
        <v>261</v>
      </c>
      <c r="D268" s="14">
        <v>42538</v>
      </c>
      <c r="E268" s="5">
        <v>2580</v>
      </c>
      <c r="F268" s="48">
        <f t="shared" si="65"/>
        <v>3.4116197059632301</v>
      </c>
      <c r="G268" s="7">
        <f t="shared" si="66"/>
        <v>6312165667.1999998</v>
      </c>
      <c r="H268" s="23">
        <f t="shared" si="67"/>
        <v>4.1644255899058923E-2</v>
      </c>
      <c r="I268" s="23">
        <f t="shared" si="68"/>
        <v>3.3937701039470038</v>
      </c>
      <c r="J268" s="23">
        <f t="shared" si="69"/>
        <v>3.4354143598460629</v>
      </c>
      <c r="L268" s="8">
        <f t="shared" si="70"/>
        <v>262.86544232213078</v>
      </c>
      <c r="M268" s="8">
        <f t="shared" si="70"/>
        <v>21422.039132504051</v>
      </c>
      <c r="N268" s="10">
        <f t="shared" si="71"/>
        <v>21684.904574826181</v>
      </c>
      <c r="O268" s="10"/>
      <c r="P268" s="10"/>
      <c r="Q268" s="10"/>
      <c r="R268" s="10"/>
      <c r="S268" s="10"/>
      <c r="T268" s="10"/>
      <c r="U268" s="10"/>
      <c r="V268" s="10"/>
      <c r="X268" s="14">
        <v>42538</v>
      </c>
      <c r="Y268" s="32">
        <v>2570</v>
      </c>
      <c r="Z268" s="48">
        <f t="shared" si="72"/>
        <v>3.4099331233312946</v>
      </c>
      <c r="AA268" s="7">
        <f t="shared" si="73"/>
        <v>6287699908.8000002</v>
      </c>
      <c r="AB268" s="23">
        <f t="shared" si="74"/>
        <v>4.1607851244890512E-2</v>
      </c>
      <c r="AC268" s="23">
        <f t="shared" si="75"/>
        <v>3.385077336891344</v>
      </c>
      <c r="AD268" s="23">
        <f t="shared" si="76"/>
        <v>3.4266851881362346</v>
      </c>
      <c r="AF268" s="8">
        <f t="shared" si="77"/>
        <v>262.63565011396264</v>
      </c>
      <c r="AG268" s="8">
        <f t="shared" si="78"/>
        <v>21367.168946742349</v>
      </c>
      <c r="AH268" s="10">
        <f t="shared" si="79"/>
        <v>21629.804596856313</v>
      </c>
      <c r="AI268" s="10"/>
      <c r="AJ268" s="10"/>
    </row>
    <row r="269" spans="1:36" x14ac:dyDescent="0.2">
      <c r="A269" s="20">
        <v>42631</v>
      </c>
      <c r="B269" s="21">
        <v>341</v>
      </c>
      <c r="C269" s="5">
        <v>262</v>
      </c>
      <c r="D269" s="14">
        <v>42539</v>
      </c>
      <c r="E269" s="5">
        <v>2560</v>
      </c>
      <c r="F269" s="48">
        <f t="shared" si="65"/>
        <v>3.4082399653118496</v>
      </c>
      <c r="G269" s="7">
        <f t="shared" si="66"/>
        <v>6263234150.3999996</v>
      </c>
      <c r="H269" s="23">
        <f t="shared" si="67"/>
        <v>4.157133667248912E-2</v>
      </c>
      <c r="I269" s="23">
        <f t="shared" si="68"/>
        <v>3.376362513815506</v>
      </c>
      <c r="J269" s="23">
        <f t="shared" si="69"/>
        <v>3.4179338504879953</v>
      </c>
      <c r="L269" s="8">
        <f t="shared" si="70"/>
        <v>260.37101552490975</v>
      </c>
      <c r="M269" s="8">
        <f t="shared" si="70"/>
        <v>21146.949000659668</v>
      </c>
      <c r="N269" s="10">
        <f t="shared" si="71"/>
        <v>21407.320016184578</v>
      </c>
      <c r="O269" s="10"/>
      <c r="P269" s="10"/>
      <c r="Q269" s="10"/>
      <c r="R269" s="10"/>
      <c r="S269" s="10"/>
      <c r="T269" s="10"/>
      <c r="U269" s="10"/>
      <c r="V269" s="10"/>
      <c r="X269" s="14">
        <v>42539</v>
      </c>
      <c r="Y269" s="32">
        <v>2670</v>
      </c>
      <c r="Z269" s="48">
        <f t="shared" si="72"/>
        <v>3.4265112613645754</v>
      </c>
      <c r="AA269" s="7">
        <f t="shared" si="73"/>
        <v>6532357492.7999992</v>
      </c>
      <c r="AB269" s="23">
        <f t="shared" si="74"/>
        <v>4.1967073429676392E-2</v>
      </c>
      <c r="AC269" s="23">
        <f t="shared" si="75"/>
        <v>3.4710327774951626</v>
      </c>
      <c r="AD269" s="23">
        <f t="shared" si="76"/>
        <v>3.5129998509248388</v>
      </c>
      <c r="AF269" s="8">
        <f t="shared" si="77"/>
        <v>262.84960749709364</v>
      </c>
      <c r="AG269" s="8">
        <f t="shared" si="78"/>
        <v>21739.891029165465</v>
      </c>
      <c r="AH269" s="10">
        <f t="shared" si="79"/>
        <v>22002.740636662558</v>
      </c>
      <c r="AI269" s="10"/>
      <c r="AJ269" s="10"/>
    </row>
    <row r="270" spans="1:36" x14ac:dyDescent="0.2">
      <c r="A270" s="20">
        <v>42632</v>
      </c>
      <c r="B270" s="21">
        <v>339</v>
      </c>
      <c r="C270" s="5">
        <v>263</v>
      </c>
      <c r="D270" s="14">
        <v>42540</v>
      </c>
      <c r="E270" s="5">
        <v>2480</v>
      </c>
      <c r="F270" s="48">
        <f t="shared" si="65"/>
        <v>3.3944516808262164</v>
      </c>
      <c r="G270" s="7">
        <f t="shared" si="66"/>
        <v>6067508083.1999998</v>
      </c>
      <c r="H270" s="23">
        <f t="shared" si="67"/>
        <v>4.1275169674431497E-2</v>
      </c>
      <c r="I270" s="23">
        <f t="shared" si="68"/>
        <v>3.305834524174367</v>
      </c>
      <c r="J270" s="23">
        <f t="shared" si="69"/>
        <v>3.3471096938487985</v>
      </c>
      <c r="L270" s="8">
        <f t="shared" si="70"/>
        <v>250.43742563506461</v>
      </c>
      <c r="M270" s="8">
        <f t="shared" si="70"/>
        <v>20058.177697149596</v>
      </c>
      <c r="N270" s="10">
        <f t="shared" si="71"/>
        <v>20308.61512278466</v>
      </c>
      <c r="O270" s="10"/>
      <c r="P270" s="10"/>
      <c r="Q270" s="10"/>
      <c r="R270" s="10"/>
      <c r="S270" s="10"/>
      <c r="T270" s="10"/>
      <c r="U270" s="10"/>
      <c r="V270" s="10"/>
      <c r="X270" s="14">
        <v>42540</v>
      </c>
      <c r="Y270" s="32">
        <v>2400</v>
      </c>
      <c r="Z270" s="48">
        <f t="shared" si="72"/>
        <v>3.3802112417116059</v>
      </c>
      <c r="AA270" s="7">
        <f t="shared" si="73"/>
        <v>5871782016</v>
      </c>
      <c r="AB270" s="23">
        <f t="shared" si="74"/>
        <v>4.097150530508599E-2</v>
      </c>
      <c r="AC270" s="23">
        <f t="shared" si="75"/>
        <v>3.233819157891558</v>
      </c>
      <c r="AD270" s="23">
        <f t="shared" si="76"/>
        <v>3.2747906631966441</v>
      </c>
      <c r="AF270" s="8">
        <f t="shared" si="77"/>
        <v>248.5949396194809</v>
      </c>
      <c r="AG270" s="8">
        <f t="shared" si="78"/>
        <v>19621.223880114045</v>
      </c>
      <c r="AH270" s="10">
        <f t="shared" si="79"/>
        <v>19869.818819733526</v>
      </c>
      <c r="AI270" s="10"/>
      <c r="AJ270" s="10"/>
    </row>
    <row r="271" spans="1:36" x14ac:dyDescent="0.2">
      <c r="A271" s="20">
        <v>42633</v>
      </c>
      <c r="B271" s="21">
        <v>344</v>
      </c>
      <c r="C271" s="5">
        <v>264</v>
      </c>
      <c r="D271" s="14">
        <v>42541</v>
      </c>
      <c r="E271" s="5">
        <v>2510</v>
      </c>
      <c r="F271" s="48">
        <f t="shared" si="65"/>
        <v>3.399673721481038</v>
      </c>
      <c r="G271" s="7">
        <f t="shared" si="66"/>
        <v>6140905358.3999996</v>
      </c>
      <c r="H271" s="23">
        <f t="shared" si="67"/>
        <v>4.1387088031233039E-2</v>
      </c>
      <c r="I271" s="23">
        <f t="shared" si="68"/>
        <v>3.3324531000618318</v>
      </c>
      <c r="J271" s="23">
        <f t="shared" si="69"/>
        <v>3.3738401880930651</v>
      </c>
      <c r="L271" s="8">
        <f t="shared" si="70"/>
        <v>254.15419065957147</v>
      </c>
      <c r="M271" s="8">
        <f t="shared" si="70"/>
        <v>20464.279098786392</v>
      </c>
      <c r="N271" s="10">
        <f t="shared" si="71"/>
        <v>20718.433289445962</v>
      </c>
      <c r="O271" s="10"/>
      <c r="P271" s="10"/>
      <c r="Q271" s="10"/>
      <c r="R271" s="10"/>
      <c r="S271" s="10"/>
      <c r="T271" s="10"/>
      <c r="U271" s="10"/>
      <c r="V271" s="10"/>
      <c r="X271" s="14">
        <v>42541</v>
      </c>
      <c r="Y271" s="32">
        <v>2340</v>
      </c>
      <c r="Z271" s="48">
        <f t="shared" si="72"/>
        <v>3.369215857410143</v>
      </c>
      <c r="AA271" s="7">
        <f t="shared" si="73"/>
        <v>5724987465.5999994</v>
      </c>
      <c r="AB271" s="23">
        <f t="shared" si="74"/>
        <v>4.0738568069955641E-2</v>
      </c>
      <c r="AC271" s="23">
        <f t="shared" si="75"/>
        <v>3.1787881914206952</v>
      </c>
      <c r="AD271" s="23">
        <f t="shared" si="76"/>
        <v>3.2195267594906509</v>
      </c>
      <c r="AF271" s="8">
        <f t="shared" si="77"/>
        <v>250.17169095433371</v>
      </c>
      <c r="AG271" s="8">
        <f t="shared" si="78"/>
        <v>19520.637437913989</v>
      </c>
      <c r="AH271" s="10">
        <f t="shared" si="79"/>
        <v>19770.809128868321</v>
      </c>
      <c r="AI271" s="10"/>
      <c r="AJ271" s="10"/>
    </row>
    <row r="272" spans="1:36" x14ac:dyDescent="0.2">
      <c r="A272" s="20">
        <v>42634</v>
      </c>
      <c r="B272" s="21">
        <v>344</v>
      </c>
      <c r="C272" s="5">
        <v>265</v>
      </c>
      <c r="D272" s="14">
        <v>42542</v>
      </c>
      <c r="E272" s="5">
        <v>2520</v>
      </c>
      <c r="F272" s="48">
        <f t="shared" si="65"/>
        <v>3.4014005407815442</v>
      </c>
      <c r="G272" s="7">
        <f t="shared" si="66"/>
        <v>6165371116.8000002</v>
      </c>
      <c r="H272" s="23">
        <f t="shared" si="67"/>
        <v>4.1424163811031485E-2</v>
      </c>
      <c r="I272" s="23">
        <f t="shared" si="68"/>
        <v>3.3412801195352468</v>
      </c>
      <c r="J272" s="23">
        <f t="shared" si="69"/>
        <v>3.3827042833462784</v>
      </c>
      <c r="L272" s="8">
        <f t="shared" si="70"/>
        <v>255.39534309812535</v>
      </c>
      <c r="M272" s="8">
        <f t="shared" si="70"/>
        <v>20600.231942120663</v>
      </c>
      <c r="N272" s="10">
        <f t="shared" si="71"/>
        <v>20855.627285218787</v>
      </c>
      <c r="O272" s="10"/>
      <c r="P272" s="10"/>
      <c r="Q272" s="10"/>
      <c r="R272" s="10"/>
      <c r="S272" s="10"/>
      <c r="T272" s="10"/>
      <c r="U272" s="10"/>
      <c r="V272" s="10"/>
      <c r="X272" s="14">
        <v>42542</v>
      </c>
      <c r="Y272" s="32">
        <v>2300</v>
      </c>
      <c r="Z272" s="48">
        <f t="shared" si="72"/>
        <v>3.3617278360175931</v>
      </c>
      <c r="AA272" s="7">
        <f t="shared" si="73"/>
        <v>5627124432</v>
      </c>
      <c r="AB272" s="23">
        <f t="shared" si="74"/>
        <v>4.0580692826686443E-2</v>
      </c>
      <c r="AC272" s="23">
        <f t="shared" si="75"/>
        <v>3.1415974987841242</v>
      </c>
      <c r="AD272" s="23">
        <f t="shared" si="76"/>
        <v>3.1821781916108107</v>
      </c>
      <c r="AF272" s="8">
        <f t="shared" si="77"/>
        <v>250.19503145338555</v>
      </c>
      <c r="AG272" s="8">
        <f t="shared" si="78"/>
        <v>19369.11447961476</v>
      </c>
      <c r="AH272" s="10">
        <f t="shared" si="79"/>
        <v>19619.309511068146</v>
      </c>
      <c r="AI272" s="10"/>
      <c r="AJ272" s="10"/>
    </row>
    <row r="273" spans="1:36" x14ac:dyDescent="0.2">
      <c r="A273" s="20">
        <v>42635</v>
      </c>
      <c r="B273" s="21">
        <v>330</v>
      </c>
      <c r="C273" s="5">
        <v>266</v>
      </c>
      <c r="D273" s="14">
        <v>42543</v>
      </c>
      <c r="E273" s="5">
        <v>2380</v>
      </c>
      <c r="F273" s="48">
        <f t="shared" si="65"/>
        <v>3.3765769570565118</v>
      </c>
      <c r="G273" s="7">
        <f t="shared" si="66"/>
        <v>5822850499.1999998</v>
      </c>
      <c r="H273" s="23">
        <f t="shared" si="67"/>
        <v>4.0894365989830504E-2</v>
      </c>
      <c r="I273" s="23">
        <f t="shared" si="68"/>
        <v>3.2155745474096822</v>
      </c>
      <c r="J273" s="23">
        <f t="shared" si="69"/>
        <v>3.2564689133995128</v>
      </c>
      <c r="L273" s="8">
        <f t="shared" si="70"/>
        <v>238.12177941835205</v>
      </c>
      <c r="M273" s="8">
        <f t="shared" si="70"/>
        <v>18723.809858599281</v>
      </c>
      <c r="N273" s="10">
        <f t="shared" si="71"/>
        <v>18961.931638017631</v>
      </c>
      <c r="O273" s="10"/>
      <c r="P273" s="10"/>
      <c r="Q273" s="10"/>
      <c r="R273" s="10"/>
      <c r="S273" s="10"/>
      <c r="T273" s="10"/>
      <c r="U273" s="10"/>
      <c r="V273" s="10"/>
      <c r="X273" s="14">
        <v>42543</v>
      </c>
      <c r="Y273" s="32">
        <v>2300</v>
      </c>
      <c r="Z273" s="48">
        <f t="shared" si="72"/>
        <v>3.3617278360175931</v>
      </c>
      <c r="AA273" s="7">
        <f t="shared" si="73"/>
        <v>5627124432</v>
      </c>
      <c r="AB273" s="23">
        <f t="shared" si="74"/>
        <v>4.0580692826686443E-2</v>
      </c>
      <c r="AC273" s="23">
        <f t="shared" si="75"/>
        <v>3.1415974987841242</v>
      </c>
      <c r="AD273" s="23">
        <f t="shared" si="76"/>
        <v>3.1821781916108107</v>
      </c>
      <c r="AF273" s="8">
        <f t="shared" si="77"/>
        <v>236.29530748375299</v>
      </c>
      <c r="AG273" s="8">
        <f t="shared" si="78"/>
        <v>18293.052564080608</v>
      </c>
      <c r="AH273" s="10">
        <f t="shared" si="79"/>
        <v>18529.347871564361</v>
      </c>
      <c r="AI273" s="10"/>
      <c r="AJ273" s="10"/>
    </row>
    <row r="274" spans="1:36" x14ac:dyDescent="0.2">
      <c r="A274" s="20">
        <v>42636</v>
      </c>
      <c r="B274" s="21">
        <v>338</v>
      </c>
      <c r="C274" s="5">
        <v>267</v>
      </c>
      <c r="D274" s="14">
        <v>42544</v>
      </c>
      <c r="E274" s="5">
        <v>2090</v>
      </c>
      <c r="F274" s="48">
        <f t="shared" si="65"/>
        <v>3.3201462861110542</v>
      </c>
      <c r="G274" s="7">
        <f t="shared" si="66"/>
        <v>5113343505.5999994</v>
      </c>
      <c r="H274" s="23">
        <f t="shared" si="67"/>
        <v>3.9715066341854399E-2</v>
      </c>
      <c r="I274" s="23">
        <f t="shared" si="68"/>
        <v>2.9392942899904373</v>
      </c>
      <c r="J274" s="23">
        <f t="shared" si="69"/>
        <v>2.9790093563322917</v>
      </c>
      <c r="L274" s="8">
        <f t="shared" si="70"/>
        <v>203.07677655359433</v>
      </c>
      <c r="M274" s="8">
        <f t="shared" si="70"/>
        <v>15029.621368769764</v>
      </c>
      <c r="N274" s="10">
        <f t="shared" si="71"/>
        <v>15232.698145323358</v>
      </c>
      <c r="O274" s="10"/>
      <c r="P274" s="10"/>
      <c r="Q274" s="10"/>
      <c r="R274" s="10"/>
      <c r="S274" s="10"/>
      <c r="T274" s="10"/>
      <c r="U274" s="10"/>
      <c r="V274" s="10"/>
      <c r="X274" s="14">
        <v>42544</v>
      </c>
      <c r="Y274" s="32">
        <v>2210</v>
      </c>
      <c r="Z274" s="48">
        <f t="shared" si="72"/>
        <v>3.3443922736851106</v>
      </c>
      <c r="AA274" s="7">
        <f t="shared" si="73"/>
        <v>5406932606.3999996</v>
      </c>
      <c r="AB274" s="23">
        <f t="shared" si="74"/>
        <v>4.0217538733050541E-2</v>
      </c>
      <c r="AC274" s="23">
        <f t="shared" si="75"/>
        <v>3.0563870317532587</v>
      </c>
      <c r="AD274" s="23">
        <f t="shared" si="76"/>
        <v>3.096604570486309</v>
      </c>
      <c r="AF274" s="8">
        <f t="shared" si="77"/>
        <v>205.64609049186041</v>
      </c>
      <c r="AG274" s="8">
        <f t="shared" si="78"/>
        <v>15628.356779415584</v>
      </c>
      <c r="AH274" s="10">
        <f t="shared" si="79"/>
        <v>15834.002869907445</v>
      </c>
      <c r="AI274" s="10"/>
      <c r="AJ274" s="10"/>
    </row>
    <row r="275" spans="1:36" x14ac:dyDescent="0.2">
      <c r="A275" s="20">
        <v>42637</v>
      </c>
      <c r="B275" s="21">
        <v>345</v>
      </c>
      <c r="C275" s="5">
        <v>268</v>
      </c>
      <c r="D275" s="14">
        <v>42545</v>
      </c>
      <c r="E275" s="5">
        <v>2110</v>
      </c>
      <c r="F275" s="48">
        <f t="shared" si="65"/>
        <v>3.3242824552976926</v>
      </c>
      <c r="G275" s="7">
        <f t="shared" si="66"/>
        <v>5162275022.3999996</v>
      </c>
      <c r="H275" s="23">
        <f t="shared" si="67"/>
        <v>3.9800337758479465E-2</v>
      </c>
      <c r="I275" s="23">
        <f t="shared" si="68"/>
        <v>2.9590973524622068</v>
      </c>
      <c r="J275" s="23">
        <f t="shared" si="69"/>
        <v>2.9988976902206863</v>
      </c>
      <c r="L275" s="8">
        <f t="shared" si="70"/>
        <v>205.46028949368213</v>
      </c>
      <c r="M275" s="8">
        <f t="shared" si="70"/>
        <v>15275.674351465617</v>
      </c>
      <c r="N275" s="10">
        <f t="shared" si="71"/>
        <v>15481.134640959299</v>
      </c>
      <c r="O275" s="10"/>
      <c r="P275" s="10"/>
      <c r="Q275" s="10"/>
      <c r="R275" s="10"/>
      <c r="S275" s="10"/>
      <c r="T275" s="10"/>
      <c r="U275" s="10"/>
      <c r="V275" s="10"/>
      <c r="X275" s="14">
        <v>42545</v>
      </c>
      <c r="Y275" s="32">
        <v>2110</v>
      </c>
      <c r="Z275" s="48">
        <f t="shared" si="72"/>
        <v>3.3242824552976926</v>
      </c>
      <c r="AA275" s="7">
        <f t="shared" si="73"/>
        <v>5162275022.3999996</v>
      </c>
      <c r="AB275" s="23">
        <f t="shared" si="74"/>
        <v>3.9800337758479465E-2</v>
      </c>
      <c r="AC275" s="23">
        <f t="shared" si="75"/>
        <v>2.9590973524622068</v>
      </c>
      <c r="AD275" s="23">
        <f t="shared" si="76"/>
        <v>2.9988976902206863</v>
      </c>
      <c r="AF275" s="8">
        <f t="shared" si="77"/>
        <v>205.46028949368213</v>
      </c>
      <c r="AG275" s="8">
        <f t="shared" si="78"/>
        <v>15275.674351465617</v>
      </c>
      <c r="AH275" s="10">
        <f t="shared" si="79"/>
        <v>15481.134640959299</v>
      </c>
      <c r="AI275" s="10"/>
      <c r="AJ275" s="10"/>
    </row>
    <row r="276" spans="1:36" x14ac:dyDescent="0.2">
      <c r="A276" s="20">
        <v>42638</v>
      </c>
      <c r="B276" s="21">
        <v>350</v>
      </c>
      <c r="C276" s="5">
        <v>269</v>
      </c>
      <c r="D276" s="14">
        <v>42546</v>
      </c>
      <c r="E276" s="5">
        <v>1900</v>
      </c>
      <c r="F276" s="48">
        <f t="shared" si="65"/>
        <v>3.2787536009528289</v>
      </c>
      <c r="G276" s="7">
        <f t="shared" si="66"/>
        <v>4648494096</v>
      </c>
      <c r="H276" s="23">
        <f t="shared" si="67"/>
        <v>3.8871711218515098E-2</v>
      </c>
      <c r="I276" s="23">
        <f t="shared" si="68"/>
        <v>2.7450125495034623</v>
      </c>
      <c r="J276" s="23">
        <f t="shared" si="69"/>
        <v>2.7838842607219774</v>
      </c>
      <c r="L276" s="8">
        <f t="shared" si="70"/>
        <v>180.69492010068441</v>
      </c>
      <c r="M276" s="8">
        <f t="shared" si="70"/>
        <v>12760.174629812751</v>
      </c>
      <c r="N276" s="10">
        <f t="shared" si="71"/>
        <v>12940.869549913436</v>
      </c>
      <c r="O276" s="10"/>
      <c r="P276" s="10"/>
      <c r="Q276" s="10"/>
      <c r="R276" s="10"/>
      <c r="S276" s="10"/>
      <c r="T276" s="10"/>
      <c r="U276" s="10"/>
      <c r="V276" s="10"/>
      <c r="X276" s="14">
        <v>42546</v>
      </c>
      <c r="Y276" s="32">
        <v>1980</v>
      </c>
      <c r="Z276" s="48">
        <f t="shared" si="72"/>
        <v>3.2966651902615309</v>
      </c>
      <c r="AA276" s="7">
        <f t="shared" si="73"/>
        <v>4844220163.1999998</v>
      </c>
      <c r="AB276" s="23">
        <f t="shared" si="74"/>
        <v>3.9234430183345166E-2</v>
      </c>
      <c r="AC276" s="23">
        <f t="shared" si="75"/>
        <v>2.8282130650861159</v>
      </c>
      <c r="AD276" s="23">
        <f t="shared" si="76"/>
        <v>2.8674474952694613</v>
      </c>
      <c r="AF276" s="8">
        <f t="shared" si="77"/>
        <v>182.3810170672042</v>
      </c>
      <c r="AG276" s="8">
        <f t="shared" si="78"/>
        <v>13146.931735282873</v>
      </c>
      <c r="AH276" s="10">
        <f t="shared" si="79"/>
        <v>13329.312752350077</v>
      </c>
      <c r="AI276" s="10"/>
      <c r="AJ276" s="10"/>
    </row>
    <row r="277" spans="1:36" x14ac:dyDescent="0.2">
      <c r="A277" s="20">
        <v>42639</v>
      </c>
      <c r="B277" s="21">
        <v>341</v>
      </c>
      <c r="C277" s="5">
        <v>270</v>
      </c>
      <c r="D277" s="14">
        <v>42547</v>
      </c>
      <c r="E277" s="5">
        <v>1680</v>
      </c>
      <c r="F277" s="48">
        <f t="shared" si="65"/>
        <v>3.2253092817258628</v>
      </c>
      <c r="G277" s="7">
        <f t="shared" si="66"/>
        <v>4110247411.1999998</v>
      </c>
      <c r="H277" s="23">
        <f t="shared" si="67"/>
        <v>3.7809244459707188E-2</v>
      </c>
      <c r="I277" s="23">
        <f t="shared" si="68"/>
        <v>2.504646614680043</v>
      </c>
      <c r="J277" s="23">
        <f t="shared" si="69"/>
        <v>2.5424558591397504</v>
      </c>
      <c r="L277" s="8">
        <f t="shared" si="70"/>
        <v>155.40534915993942</v>
      </c>
      <c r="M277" s="8">
        <f t="shared" si="70"/>
        <v>10294.71726395949</v>
      </c>
      <c r="N277" s="10">
        <f t="shared" si="71"/>
        <v>10450.122613119429</v>
      </c>
      <c r="O277" s="10"/>
      <c r="P277" s="10"/>
      <c r="Q277" s="10"/>
      <c r="R277" s="10"/>
      <c r="S277" s="10"/>
      <c r="T277" s="10"/>
      <c r="U277" s="10"/>
      <c r="V277" s="10"/>
      <c r="X277" s="14">
        <v>42547</v>
      </c>
      <c r="Y277" s="32">
        <v>2010</v>
      </c>
      <c r="Z277" s="48">
        <f t="shared" si="72"/>
        <v>3.3031960574204891</v>
      </c>
      <c r="AA277" s="7">
        <f t="shared" si="73"/>
        <v>4917617438.3999996</v>
      </c>
      <c r="AB277" s="23">
        <f t="shared" si="74"/>
        <v>3.9367523993396492E-2</v>
      </c>
      <c r="AC277" s="23">
        <f t="shared" si="75"/>
        <v>2.8588794902121908</v>
      </c>
      <c r="AD277" s="23">
        <f t="shared" si="76"/>
        <v>2.8982470142055874</v>
      </c>
      <c r="AF277" s="8">
        <f t="shared" si="77"/>
        <v>161.81026357921181</v>
      </c>
      <c r="AG277" s="8">
        <f t="shared" si="78"/>
        <v>11750.702023577433</v>
      </c>
      <c r="AH277" s="10">
        <f t="shared" si="79"/>
        <v>11912.512287156644</v>
      </c>
      <c r="AI277" s="10"/>
      <c r="AJ277" s="10"/>
    </row>
    <row r="278" spans="1:36" x14ac:dyDescent="0.2">
      <c r="A278" s="20">
        <v>42640</v>
      </c>
      <c r="B278" s="21">
        <v>330</v>
      </c>
      <c r="C278" s="5">
        <v>271</v>
      </c>
      <c r="D278" s="14">
        <v>42548</v>
      </c>
      <c r="E278" s="5">
        <v>1630</v>
      </c>
      <c r="F278" s="48">
        <f t="shared" si="65"/>
        <v>3.2121876044039577</v>
      </c>
      <c r="G278" s="7">
        <f t="shared" si="66"/>
        <v>3987918619.1999998</v>
      </c>
      <c r="H278" s="23">
        <f t="shared" si="67"/>
        <v>3.7552858189512851E-2</v>
      </c>
      <c r="I278" s="23">
        <f t="shared" si="68"/>
        <v>2.4474381543049599</v>
      </c>
      <c r="J278" s="23">
        <f t="shared" si="69"/>
        <v>2.484991012494473</v>
      </c>
      <c r="L278" s="8">
        <f t="shared" si="70"/>
        <v>149.7577423781355</v>
      </c>
      <c r="M278" s="8">
        <f t="shared" si="70"/>
        <v>9760.1841848932327</v>
      </c>
      <c r="N278" s="10">
        <f t="shared" si="71"/>
        <v>9909.9419272713676</v>
      </c>
      <c r="O278" s="10"/>
      <c r="P278" s="10"/>
      <c r="Q278" s="10"/>
      <c r="R278" s="10"/>
      <c r="S278" s="10"/>
      <c r="T278" s="10"/>
      <c r="U278" s="10"/>
      <c r="V278" s="10"/>
      <c r="X278" s="14">
        <v>42548</v>
      </c>
      <c r="Y278" s="32">
        <v>1990</v>
      </c>
      <c r="Z278" s="48">
        <f t="shared" si="72"/>
        <v>3.2988530764097068</v>
      </c>
      <c r="AA278" s="7">
        <f t="shared" si="73"/>
        <v>4868685921.5999994</v>
      </c>
      <c r="AB278" s="23">
        <f t="shared" si="74"/>
        <v>3.9278967343600611E-2</v>
      </c>
      <c r="AC278" s="23">
        <f t="shared" si="75"/>
        <v>2.838466881829282</v>
      </c>
      <c r="AD278" s="23">
        <f t="shared" si="76"/>
        <v>2.8777458491728827</v>
      </c>
      <c r="AF278" s="8">
        <f t="shared" si="77"/>
        <v>156.64132521249363</v>
      </c>
      <c r="AG278" s="8">
        <f t="shared" si="78"/>
        <v>11319.57492802956</v>
      </c>
      <c r="AH278" s="10">
        <f t="shared" si="79"/>
        <v>11476.216253242053</v>
      </c>
      <c r="AI278" s="10"/>
      <c r="AJ278" s="10"/>
    </row>
    <row r="279" spans="1:36" x14ac:dyDescent="0.2">
      <c r="A279" s="20">
        <v>42641</v>
      </c>
      <c r="B279" s="21">
        <v>340</v>
      </c>
      <c r="C279" s="5">
        <v>272</v>
      </c>
      <c r="D279" s="14">
        <v>42549</v>
      </c>
      <c r="E279" s="5">
        <v>1550</v>
      </c>
      <c r="F279" s="48">
        <f t="shared" si="65"/>
        <v>3.1903316981702914</v>
      </c>
      <c r="G279" s="7">
        <f t="shared" si="66"/>
        <v>3792192552</v>
      </c>
      <c r="H279" s="23">
        <f t="shared" si="67"/>
        <v>3.7129666393303624E-2</v>
      </c>
      <c r="I279" s="23">
        <f t="shared" si="68"/>
        <v>2.3537307395672773</v>
      </c>
      <c r="J279" s="23">
        <f t="shared" si="69"/>
        <v>2.3908604059605811</v>
      </c>
      <c r="L279" s="8">
        <f t="shared" si="70"/>
        <v>140.8028443549307</v>
      </c>
      <c r="M279" s="8">
        <f t="shared" si="70"/>
        <v>8925.8001800004804</v>
      </c>
      <c r="N279" s="10">
        <f t="shared" si="71"/>
        <v>9066.6030243554105</v>
      </c>
      <c r="O279" s="10"/>
      <c r="P279" s="10"/>
      <c r="Q279" s="10"/>
      <c r="R279" s="10"/>
      <c r="S279" s="10"/>
      <c r="T279" s="10"/>
      <c r="U279" s="10"/>
      <c r="V279" s="10"/>
      <c r="X279" s="14">
        <v>42549</v>
      </c>
      <c r="Y279" s="32">
        <v>1800</v>
      </c>
      <c r="Z279" s="48">
        <f t="shared" si="72"/>
        <v>3.255272505103306</v>
      </c>
      <c r="AA279" s="7">
        <f t="shared" si="73"/>
        <v>4403836512</v>
      </c>
      <c r="AB279" s="23">
        <f t="shared" si="74"/>
        <v>3.8401281437687618E-2</v>
      </c>
      <c r="AC279" s="23">
        <f t="shared" si="75"/>
        <v>2.6379512916324668</v>
      </c>
      <c r="AD279" s="23">
        <f t="shared" si="76"/>
        <v>2.6763525730701545</v>
      </c>
      <c r="AF279" s="8">
        <f t="shared" si="77"/>
        <v>145.62505345525483</v>
      </c>
      <c r="AG279" s="8">
        <f t="shared" si="78"/>
        <v>10003.619240667422</v>
      </c>
      <c r="AH279" s="10">
        <f t="shared" si="79"/>
        <v>10149.244294122676</v>
      </c>
      <c r="AI279" s="10"/>
      <c r="AJ279" s="10"/>
    </row>
    <row r="280" spans="1:36" x14ac:dyDescent="0.2">
      <c r="A280" s="20">
        <v>42642</v>
      </c>
      <c r="B280" s="21">
        <v>325</v>
      </c>
      <c r="C280" s="5">
        <v>273</v>
      </c>
      <c r="D280" s="14">
        <v>42550</v>
      </c>
      <c r="E280" s="5">
        <v>1390</v>
      </c>
      <c r="F280" s="48">
        <f t="shared" si="65"/>
        <v>3.143014800254095</v>
      </c>
      <c r="G280" s="7">
        <f t="shared" si="66"/>
        <v>3400740417.5999999</v>
      </c>
      <c r="H280" s="23">
        <f t="shared" si="67"/>
        <v>3.6229745370062912E-2</v>
      </c>
      <c r="I280" s="23">
        <f t="shared" si="68"/>
        <v>2.1576277223915969</v>
      </c>
      <c r="J280" s="23">
        <f t="shared" si="69"/>
        <v>2.19385746776166</v>
      </c>
      <c r="L280" s="8">
        <f t="shared" si="70"/>
        <v>123.20795939932941</v>
      </c>
      <c r="M280" s="8">
        <f t="shared" si="70"/>
        <v>7337.5318016713363</v>
      </c>
      <c r="N280" s="10">
        <f t="shared" si="71"/>
        <v>7460.7397610706657</v>
      </c>
      <c r="O280" s="10"/>
      <c r="P280" s="10"/>
      <c r="Q280" s="10"/>
      <c r="R280" s="10"/>
      <c r="S280" s="10"/>
      <c r="T280" s="10"/>
      <c r="U280" s="10"/>
      <c r="V280" s="10"/>
      <c r="X280" s="14">
        <v>42550</v>
      </c>
      <c r="Y280" s="32">
        <v>1830</v>
      </c>
      <c r="Z280" s="48">
        <f t="shared" si="72"/>
        <v>3.2624510897304293</v>
      </c>
      <c r="AA280" s="7">
        <f t="shared" si="73"/>
        <v>4477233787.1999998</v>
      </c>
      <c r="AB280" s="23">
        <f t="shared" si="74"/>
        <v>3.8544492700960158E-2</v>
      </c>
      <c r="AC280" s="23">
        <f t="shared" si="75"/>
        <v>2.6704397881950346</v>
      </c>
      <c r="AD280" s="23">
        <f t="shared" si="76"/>
        <v>2.7089842808959945</v>
      </c>
      <c r="AF280" s="8">
        <f t="shared" si="77"/>
        <v>131.0798142040434</v>
      </c>
      <c r="AG280" s="8">
        <f t="shared" si="78"/>
        <v>9081.472520482037</v>
      </c>
      <c r="AH280" s="10">
        <f t="shared" si="79"/>
        <v>9212.5523346860809</v>
      </c>
      <c r="AI280" s="10"/>
      <c r="AJ280" s="10"/>
    </row>
    <row r="281" spans="1:36" x14ac:dyDescent="0.2">
      <c r="A281" s="20">
        <v>42643</v>
      </c>
      <c r="B281" s="21">
        <v>326</v>
      </c>
      <c r="C281" s="5">
        <v>274</v>
      </c>
      <c r="D281" s="14">
        <v>42551</v>
      </c>
      <c r="E281" s="5">
        <v>1340</v>
      </c>
      <c r="F281" s="48">
        <f t="shared" si="65"/>
        <v>3.1271047983648077</v>
      </c>
      <c r="G281" s="7">
        <f t="shared" si="66"/>
        <v>3278411625.5999999</v>
      </c>
      <c r="H281" s="23">
        <f t="shared" si="67"/>
        <v>3.5932079286615119E-2</v>
      </c>
      <c r="I281" s="23">
        <f t="shared" si="68"/>
        <v>2.0937696311891489</v>
      </c>
      <c r="J281" s="23">
        <f t="shared" si="69"/>
        <v>2.1297017104757638</v>
      </c>
      <c r="L281" s="8">
        <f t="shared" si="70"/>
        <v>117.80014646521995</v>
      </c>
      <c r="M281" s="8">
        <f t="shared" si="70"/>
        <v>6864.2387002187297</v>
      </c>
      <c r="N281" s="10">
        <f t="shared" si="71"/>
        <v>6982.0388466839495</v>
      </c>
      <c r="O281" s="10"/>
      <c r="P281" s="10"/>
      <c r="Q281" s="10"/>
      <c r="R281" s="10"/>
      <c r="S281" s="10"/>
      <c r="T281" s="10"/>
      <c r="U281" s="10"/>
      <c r="V281" s="10"/>
      <c r="X281" s="14">
        <v>42551</v>
      </c>
      <c r="Y281" s="32">
        <v>1750</v>
      </c>
      <c r="Z281" s="48">
        <f t="shared" si="72"/>
        <v>3.2430380486862944</v>
      </c>
      <c r="AA281" s="7">
        <f t="shared" si="73"/>
        <v>4281507720</v>
      </c>
      <c r="AB281" s="23">
        <f t="shared" si="74"/>
        <v>3.8158431722511585E-2</v>
      </c>
      <c r="AC281" s="23">
        <f t="shared" si="75"/>
        <v>2.5830723377659286</v>
      </c>
      <c r="AD281" s="23">
        <f t="shared" si="76"/>
        <v>2.6212307694884402</v>
      </c>
      <c r="AF281" s="8">
        <f t="shared" si="77"/>
        <v>125.0990461737458</v>
      </c>
      <c r="AG281" s="8">
        <f t="shared" si="78"/>
        <v>8468.374381897589</v>
      </c>
      <c r="AH281" s="10">
        <f t="shared" si="79"/>
        <v>8593.4734280713346</v>
      </c>
      <c r="AI281" s="10"/>
      <c r="AJ281" s="10"/>
    </row>
    <row r="282" spans="1:36" x14ac:dyDescent="0.2">
      <c r="A282" s="20">
        <v>42644</v>
      </c>
      <c r="B282" s="21">
        <v>332</v>
      </c>
      <c r="C282" s="5">
        <v>275</v>
      </c>
      <c r="D282" s="14">
        <v>42552</v>
      </c>
      <c r="E282" s="5">
        <v>1420</v>
      </c>
      <c r="F282" s="48">
        <f t="shared" si="65"/>
        <v>3.1522883443830563</v>
      </c>
      <c r="G282" s="7">
        <f t="shared" si="66"/>
        <v>3474137692.7999997</v>
      </c>
      <c r="H282" s="23">
        <f t="shared" si="67"/>
        <v>3.6404383760111854E-2</v>
      </c>
      <c r="I282" s="23">
        <f t="shared" si="68"/>
        <v>2.1953319766565382</v>
      </c>
      <c r="J282" s="23">
        <f t="shared" si="69"/>
        <v>2.23173636041665</v>
      </c>
      <c r="L282" s="8">
        <f t="shared" si="70"/>
        <v>126.47384180416077</v>
      </c>
      <c r="M282" s="8">
        <f t="shared" si="70"/>
        <v>7626.885568311608</v>
      </c>
      <c r="N282" s="10">
        <f t="shared" si="71"/>
        <v>7753.3594101157687</v>
      </c>
      <c r="O282" s="10"/>
      <c r="P282" s="10"/>
      <c r="Q282" s="10"/>
      <c r="R282" s="10"/>
      <c r="S282" s="10"/>
      <c r="T282" s="10"/>
      <c r="U282" s="10"/>
      <c r="V282" s="10"/>
      <c r="X282" s="14">
        <v>42552</v>
      </c>
      <c r="Y282" s="32">
        <v>1580</v>
      </c>
      <c r="Z282" s="48">
        <f t="shared" si="72"/>
        <v>3.1986570869544226</v>
      </c>
      <c r="AA282" s="7">
        <f t="shared" si="73"/>
        <v>3865589827.1999998</v>
      </c>
      <c r="AB282" s="23">
        <f t="shared" si="74"/>
        <v>3.72903040727178E-2</v>
      </c>
      <c r="AC282" s="23">
        <f t="shared" si="75"/>
        <v>2.3891929729280736</v>
      </c>
      <c r="AD282" s="23">
        <f t="shared" si="76"/>
        <v>2.4264832770007914</v>
      </c>
      <c r="AF282" s="8">
        <f t="shared" si="77"/>
        <v>129.55165095500226</v>
      </c>
      <c r="AG282" s="8">
        <f t="shared" si="78"/>
        <v>8300.3853626223099</v>
      </c>
      <c r="AH282" s="10">
        <f t="shared" si="79"/>
        <v>8429.9370135773115</v>
      </c>
      <c r="AI282" s="10"/>
      <c r="AJ282" s="10"/>
    </row>
    <row r="283" spans="1:36" x14ac:dyDescent="0.2">
      <c r="A283" s="20">
        <v>42645</v>
      </c>
      <c r="B283" s="21">
        <v>326</v>
      </c>
      <c r="C283" s="5">
        <v>276</v>
      </c>
      <c r="D283" s="14">
        <v>42553</v>
      </c>
      <c r="E283" s="5">
        <v>1650</v>
      </c>
      <c r="F283" s="48">
        <f t="shared" si="65"/>
        <v>3.2174839442139063</v>
      </c>
      <c r="G283" s="7">
        <f t="shared" si="66"/>
        <v>4036850136</v>
      </c>
      <c r="H283" s="23">
        <f t="shared" si="67"/>
        <v>3.7656134191653937E-2</v>
      </c>
      <c r="I283" s="23">
        <f t="shared" si="68"/>
        <v>2.4704436577225213</v>
      </c>
      <c r="J283" s="23">
        <f t="shared" si="69"/>
        <v>2.5080997919141752</v>
      </c>
      <c r="L283" s="8">
        <f t="shared" si="70"/>
        <v>152.01217043281244</v>
      </c>
      <c r="M283" s="8">
        <f t="shared" si="70"/>
        <v>9972.8108156574981</v>
      </c>
      <c r="N283" s="10">
        <f t="shared" si="71"/>
        <v>10124.82298609031</v>
      </c>
      <c r="O283" s="10"/>
      <c r="P283" s="10"/>
      <c r="Q283" s="10"/>
      <c r="R283" s="10"/>
      <c r="S283" s="10"/>
      <c r="T283" s="10"/>
      <c r="U283" s="10"/>
      <c r="V283" s="10"/>
      <c r="X283" s="14">
        <v>42553</v>
      </c>
      <c r="Y283" s="32">
        <v>1460</v>
      </c>
      <c r="Z283" s="48">
        <f t="shared" si="72"/>
        <v>3.1643528557844371</v>
      </c>
      <c r="AA283" s="7">
        <f t="shared" si="73"/>
        <v>3572000726.3999996</v>
      </c>
      <c r="AB283" s="23">
        <f t="shared" si="74"/>
        <v>3.6632841917196124E-2</v>
      </c>
      <c r="AC283" s="23">
        <f t="shared" si="75"/>
        <v>2.2449160809917164</v>
      </c>
      <c r="AD283" s="23">
        <f t="shared" si="76"/>
        <v>2.2815489229089123</v>
      </c>
      <c r="AF283" s="8">
        <f t="shared" si="77"/>
        <v>147.88129287549967</v>
      </c>
      <c r="AG283" s="8">
        <f t="shared" si="78"/>
        <v>9062.3897868599961</v>
      </c>
      <c r="AH283" s="10">
        <f t="shared" si="79"/>
        <v>9210.2710797354957</v>
      </c>
      <c r="AI283" s="10"/>
      <c r="AJ283" s="10"/>
    </row>
    <row r="284" spans="1:36" x14ac:dyDescent="0.2">
      <c r="A284" s="20">
        <v>42646</v>
      </c>
      <c r="B284" s="21">
        <v>330</v>
      </c>
      <c r="C284" s="5">
        <v>277</v>
      </c>
      <c r="D284" s="14">
        <v>42554</v>
      </c>
      <c r="E284" s="5">
        <v>1490</v>
      </c>
      <c r="F284" s="48">
        <f t="shared" si="65"/>
        <v>3.173186268412274</v>
      </c>
      <c r="G284" s="7">
        <f t="shared" si="66"/>
        <v>3645398001.5999999</v>
      </c>
      <c r="H284" s="23">
        <f t="shared" si="67"/>
        <v>3.6801023419049582E-2</v>
      </c>
      <c r="I284" s="23">
        <f t="shared" si="68"/>
        <v>2.2816024000069124</v>
      </c>
      <c r="J284" s="23">
        <f t="shared" si="69"/>
        <v>2.3184034234259618</v>
      </c>
      <c r="L284" s="8">
        <f t="shared" si="70"/>
        <v>134.15437722863814</v>
      </c>
      <c r="M284" s="8">
        <f t="shared" si="70"/>
        <v>8317.3488294309609</v>
      </c>
      <c r="N284" s="10">
        <f t="shared" si="71"/>
        <v>8451.5032066595995</v>
      </c>
      <c r="O284" s="10"/>
      <c r="P284" s="10"/>
      <c r="Q284" s="10"/>
      <c r="R284" s="10"/>
      <c r="S284" s="10"/>
      <c r="T284" s="10"/>
      <c r="U284" s="10"/>
      <c r="V284" s="10"/>
      <c r="X284" s="14">
        <v>42554</v>
      </c>
      <c r="Y284" s="32">
        <v>1410</v>
      </c>
      <c r="Z284" s="48">
        <f t="shared" si="72"/>
        <v>3.1492191126553797</v>
      </c>
      <c r="AA284" s="7">
        <f t="shared" si="73"/>
        <v>3449671934.3999996</v>
      </c>
      <c r="AB284" s="23">
        <f t="shared" si="74"/>
        <v>3.6346491315595829E-2</v>
      </c>
      <c r="AC284" s="23">
        <f t="shared" si="75"/>
        <v>2.1828137546624777</v>
      </c>
      <c r="AD284" s="23">
        <f t="shared" si="76"/>
        <v>2.2191602459780735</v>
      </c>
      <c r="AF284" s="8">
        <f t="shared" si="77"/>
        <v>132.4974268070448</v>
      </c>
      <c r="AG284" s="8">
        <f t="shared" si="78"/>
        <v>7957.2248991115885</v>
      </c>
      <c r="AH284" s="10">
        <f t="shared" si="79"/>
        <v>8089.722325918633</v>
      </c>
      <c r="AI284" s="10"/>
      <c r="AJ284" s="10"/>
    </row>
    <row r="285" spans="1:36" x14ac:dyDescent="0.2">
      <c r="A285" s="20">
        <v>42647</v>
      </c>
      <c r="B285" s="21">
        <v>322</v>
      </c>
      <c r="C285" s="5">
        <v>278</v>
      </c>
      <c r="D285" s="14">
        <v>42555</v>
      </c>
      <c r="E285" s="5">
        <v>1400</v>
      </c>
      <c r="F285" s="48">
        <f t="shared" si="65"/>
        <v>3.1461280356782382</v>
      </c>
      <c r="G285" s="7">
        <f t="shared" si="66"/>
        <v>3425206176</v>
      </c>
      <c r="H285" s="23">
        <f t="shared" si="67"/>
        <v>3.6288279870677398E-2</v>
      </c>
      <c r="I285" s="23">
        <f t="shared" si="68"/>
        <v>2.170245813085403</v>
      </c>
      <c r="J285" s="23">
        <f t="shared" si="69"/>
        <v>2.2065340929560806</v>
      </c>
      <c r="L285" s="8">
        <f t="shared" si="70"/>
        <v>124.29484032946071</v>
      </c>
      <c r="M285" s="8">
        <f t="shared" si="70"/>
        <v>7433.5393624182643</v>
      </c>
      <c r="N285" s="10">
        <f t="shared" si="71"/>
        <v>7557.8342027477247</v>
      </c>
      <c r="O285" s="10"/>
      <c r="P285" s="10"/>
      <c r="Q285" s="10"/>
      <c r="R285" s="10"/>
      <c r="S285" s="10"/>
      <c r="T285" s="10"/>
      <c r="U285" s="10"/>
      <c r="V285" s="10"/>
      <c r="X285" s="14">
        <v>42555</v>
      </c>
      <c r="Y285" s="32">
        <v>1300</v>
      </c>
      <c r="Z285" s="48">
        <f t="shared" si="72"/>
        <v>3.1139433523068369</v>
      </c>
      <c r="AA285" s="7">
        <f t="shared" si="73"/>
        <v>3180548592</v>
      </c>
      <c r="AB285" s="23">
        <f t="shared" si="74"/>
        <v>3.5687686211290634E-2</v>
      </c>
      <c r="AC285" s="23">
        <f t="shared" si="75"/>
        <v>2.0417347015775693</v>
      </c>
      <c r="AD285" s="23">
        <f t="shared" si="76"/>
        <v>2.07742238778886</v>
      </c>
      <c r="AF285" s="8">
        <f t="shared" si="77"/>
        <v>122.23768321806271</v>
      </c>
      <c r="AG285" s="8">
        <f t="shared" si="78"/>
        <v>6993.3623095970079</v>
      </c>
      <c r="AH285" s="10">
        <f t="shared" si="79"/>
        <v>7115.5999928150704</v>
      </c>
      <c r="AI285" s="10"/>
      <c r="AJ285" s="10"/>
    </row>
    <row r="286" spans="1:36" x14ac:dyDescent="0.2">
      <c r="A286" s="20">
        <v>42648</v>
      </c>
      <c r="B286" s="21">
        <v>330</v>
      </c>
      <c r="C286" s="5">
        <v>279</v>
      </c>
      <c r="D286" s="14">
        <v>42556</v>
      </c>
      <c r="E286" s="5">
        <v>1280</v>
      </c>
      <c r="F286" s="48">
        <f t="shared" si="65"/>
        <v>3.1072099696478683</v>
      </c>
      <c r="G286" s="7">
        <f t="shared" si="66"/>
        <v>3131617075.1999998</v>
      </c>
      <c r="H286" s="23">
        <f t="shared" si="67"/>
        <v>3.5563298406208421E-2</v>
      </c>
      <c r="I286" s="23">
        <f t="shared" si="68"/>
        <v>2.0153907117903938</v>
      </c>
      <c r="J286" s="23">
        <f t="shared" si="69"/>
        <v>2.0509540101966022</v>
      </c>
      <c r="L286" s="8">
        <f t="shared" si="70"/>
        <v>111.37063253931522</v>
      </c>
      <c r="M286" s="8">
        <f t="shared" si="70"/>
        <v>6311.4319662422795</v>
      </c>
      <c r="N286" s="10">
        <f t="shared" si="71"/>
        <v>6422.8025987815945</v>
      </c>
      <c r="O286" s="10"/>
      <c r="P286" s="10"/>
      <c r="Q286" s="10"/>
      <c r="R286" s="10"/>
      <c r="S286" s="10"/>
      <c r="T286" s="10"/>
      <c r="U286" s="10"/>
      <c r="V286" s="10"/>
      <c r="X286" s="14">
        <v>42556</v>
      </c>
      <c r="Y286" s="32">
        <v>1190</v>
      </c>
      <c r="Z286" s="48">
        <f t="shared" si="72"/>
        <v>3.0755469613925306</v>
      </c>
      <c r="AA286" s="7">
        <f t="shared" si="73"/>
        <v>2911425249.5999999</v>
      </c>
      <c r="AB286" s="23">
        <f t="shared" si="74"/>
        <v>3.4984165947964052E-2</v>
      </c>
      <c r="AC286" s="23">
        <f t="shared" si="75"/>
        <v>1.8940250924081656</v>
      </c>
      <c r="AD286" s="23">
        <f t="shared" si="76"/>
        <v>1.9290092583561296</v>
      </c>
      <c r="AF286" s="8">
        <f t="shared" si="77"/>
        <v>109.55701144427462</v>
      </c>
      <c r="AG286" s="8">
        <f t="shared" si="78"/>
        <v>5931.3613202426695</v>
      </c>
      <c r="AH286" s="10">
        <f t="shared" si="79"/>
        <v>6040.9183316869439</v>
      </c>
      <c r="AI286" s="10"/>
      <c r="AJ286" s="10"/>
    </row>
    <row r="287" spans="1:36" x14ac:dyDescent="0.2">
      <c r="A287" s="20">
        <v>42649</v>
      </c>
      <c r="B287" s="21">
        <v>335</v>
      </c>
      <c r="C287" s="5">
        <v>280</v>
      </c>
      <c r="D287" s="14">
        <v>42557</v>
      </c>
      <c r="E287" s="5">
        <v>1210</v>
      </c>
      <c r="F287" s="48">
        <f t="shared" si="65"/>
        <v>3.0827853703164503</v>
      </c>
      <c r="G287" s="7">
        <f t="shared" si="66"/>
        <v>2960356766.4000001</v>
      </c>
      <c r="H287" s="23">
        <f t="shared" si="67"/>
        <v>3.5115722963733241E-2</v>
      </c>
      <c r="I287" s="23">
        <f t="shared" si="68"/>
        <v>1.9214046004498453</v>
      </c>
      <c r="J287" s="23">
        <f t="shared" si="69"/>
        <v>1.9565203234135786</v>
      </c>
      <c r="L287" s="8">
        <f t="shared" si="70"/>
        <v>103.95506808271557</v>
      </c>
      <c r="M287" s="8">
        <f t="shared" si="70"/>
        <v>5688.0431099337884</v>
      </c>
      <c r="N287" s="10">
        <f t="shared" si="71"/>
        <v>5791.9981780165035</v>
      </c>
      <c r="O287" s="10"/>
      <c r="P287" s="10"/>
      <c r="Q287" s="10"/>
      <c r="R287" s="10"/>
      <c r="S287" s="10"/>
      <c r="T287" s="10"/>
      <c r="U287" s="10"/>
      <c r="V287" s="10"/>
      <c r="X287" s="14">
        <v>42557</v>
      </c>
      <c r="Y287" s="32">
        <v>1190</v>
      </c>
      <c r="Z287" s="48">
        <f t="shared" si="72"/>
        <v>3.0755469613925306</v>
      </c>
      <c r="AA287" s="7">
        <f t="shared" si="73"/>
        <v>2911425249.5999999</v>
      </c>
      <c r="AB287" s="23">
        <f t="shared" si="74"/>
        <v>3.4984165947964052E-2</v>
      </c>
      <c r="AC287" s="23">
        <f t="shared" si="75"/>
        <v>1.8940250924081656</v>
      </c>
      <c r="AD287" s="23">
        <f t="shared" si="76"/>
        <v>1.9290092583561296</v>
      </c>
      <c r="AF287" s="8">
        <f t="shared" si="77"/>
        <v>103.56561238091585</v>
      </c>
      <c r="AG287" s="8">
        <f t="shared" si="78"/>
        <v>5606.9899980418986</v>
      </c>
      <c r="AH287" s="10">
        <f t="shared" si="79"/>
        <v>5710.5556104228144</v>
      </c>
      <c r="AI287" s="10"/>
      <c r="AJ287" s="10"/>
    </row>
    <row r="288" spans="1:36" x14ac:dyDescent="0.2">
      <c r="A288" s="20">
        <v>42650</v>
      </c>
      <c r="B288" s="21">
        <v>331</v>
      </c>
      <c r="C288" s="5">
        <v>281</v>
      </c>
      <c r="D288" s="14">
        <v>42558</v>
      </c>
      <c r="E288" s="5">
        <v>1130</v>
      </c>
      <c r="F288" s="48">
        <f t="shared" si="65"/>
        <v>3.0530784434834195</v>
      </c>
      <c r="G288" s="7">
        <f t="shared" si="66"/>
        <v>2764630699.1999998</v>
      </c>
      <c r="H288" s="23">
        <f t="shared" si="67"/>
        <v>3.4578935073718668E-2</v>
      </c>
      <c r="I288" s="23">
        <f t="shared" si="68"/>
        <v>1.8104175502438711</v>
      </c>
      <c r="J288" s="23">
        <f t="shared" si="69"/>
        <v>1.8449964853175898</v>
      </c>
      <c r="L288" s="8">
        <f t="shared" si="70"/>
        <v>95.597985450446231</v>
      </c>
      <c r="M288" s="8">
        <f t="shared" si="70"/>
        <v>5005.1359377746639</v>
      </c>
      <c r="N288" s="10">
        <f t="shared" si="71"/>
        <v>5100.7339232251106</v>
      </c>
      <c r="O288" s="10"/>
      <c r="P288" s="10"/>
      <c r="Q288" s="10"/>
      <c r="R288" s="10"/>
      <c r="S288" s="10"/>
      <c r="T288" s="10"/>
      <c r="U288" s="10"/>
      <c r="V288" s="10"/>
      <c r="X288" s="14">
        <v>42558</v>
      </c>
      <c r="Y288" s="32">
        <v>1240</v>
      </c>
      <c r="Z288" s="48">
        <f t="shared" si="72"/>
        <v>3.0934216851622351</v>
      </c>
      <c r="AA288" s="7">
        <f t="shared" si="73"/>
        <v>3033754041.5999999</v>
      </c>
      <c r="AB288" s="23">
        <f t="shared" si="74"/>
        <v>3.530993452202609E-2</v>
      </c>
      <c r="AC288" s="23">
        <f t="shared" si="75"/>
        <v>1.9620299644867298</v>
      </c>
      <c r="AD288" s="23">
        <f t="shared" si="76"/>
        <v>1.9973398990087559</v>
      </c>
      <c r="AF288" s="8">
        <f t="shared" si="77"/>
        <v>97.618928966335204</v>
      </c>
      <c r="AG288" s="8">
        <f t="shared" si="78"/>
        <v>5424.2882725702993</v>
      </c>
      <c r="AH288" s="10">
        <f t="shared" si="79"/>
        <v>5521.9072015366346</v>
      </c>
      <c r="AI288" s="10"/>
      <c r="AJ288" s="10"/>
    </row>
    <row r="289" spans="1:36" x14ac:dyDescent="0.2">
      <c r="A289" s="20">
        <v>42651</v>
      </c>
      <c r="B289" s="21">
        <v>342</v>
      </c>
      <c r="C289" s="5">
        <v>282</v>
      </c>
      <c r="D289" s="14">
        <v>42559</v>
      </c>
      <c r="E289" s="5">
        <v>1040</v>
      </c>
      <c r="F289" s="48">
        <f t="shared" si="65"/>
        <v>3.0170333392987803</v>
      </c>
      <c r="G289" s="7">
        <f t="shared" si="66"/>
        <v>2544438873.5999999</v>
      </c>
      <c r="H289" s="23">
        <f t="shared" si="67"/>
        <v>3.3938626057533103E-2</v>
      </c>
      <c r="I289" s="23">
        <f t="shared" si="68"/>
        <v>1.680651889062597</v>
      </c>
      <c r="J289" s="23">
        <f t="shared" si="69"/>
        <v>1.7145905151201302</v>
      </c>
      <c r="L289" s="8">
        <f t="shared" si="70"/>
        <v>86.354759457361126</v>
      </c>
      <c r="M289" s="8">
        <f t="shared" si="70"/>
        <v>4276.3159995201468</v>
      </c>
      <c r="N289" s="10">
        <f t="shared" si="71"/>
        <v>4362.6707589775078</v>
      </c>
      <c r="O289" s="10"/>
      <c r="P289" s="10"/>
      <c r="Q289" s="10"/>
      <c r="R289" s="10"/>
      <c r="S289" s="10"/>
      <c r="T289" s="10"/>
      <c r="U289" s="10"/>
      <c r="V289" s="10"/>
      <c r="X289" s="14">
        <v>42559</v>
      </c>
      <c r="Y289" s="32">
        <v>1200</v>
      </c>
      <c r="Z289" s="48">
        <f t="shared" si="72"/>
        <v>3.0791812460476247</v>
      </c>
      <c r="AA289" s="7">
        <f t="shared" si="73"/>
        <v>2935891008</v>
      </c>
      <c r="AB289" s="23">
        <f t="shared" si="74"/>
        <v>3.5050156813470588E-2</v>
      </c>
      <c r="AC289" s="23">
        <f t="shared" si="75"/>
        <v>1.9077448002118036</v>
      </c>
      <c r="AD289" s="23">
        <f t="shared" si="76"/>
        <v>1.9427949570252743</v>
      </c>
      <c r="AF289" s="8">
        <f t="shared" si="77"/>
        <v>89.182981521970461</v>
      </c>
      <c r="AG289" s="8">
        <f t="shared" si="78"/>
        <v>4854.1400305671787</v>
      </c>
      <c r="AH289" s="10">
        <f t="shared" si="79"/>
        <v>4943.3230120891494</v>
      </c>
      <c r="AI289" s="10"/>
      <c r="AJ289" s="10"/>
    </row>
    <row r="290" spans="1:36" x14ac:dyDescent="0.2">
      <c r="A290" s="20">
        <v>42652</v>
      </c>
      <c r="B290" s="21">
        <v>330</v>
      </c>
      <c r="C290" s="5">
        <v>283</v>
      </c>
      <c r="D290" s="14">
        <v>42560</v>
      </c>
      <c r="E290" s="5">
        <v>957</v>
      </c>
      <c r="F290" s="48">
        <f t="shared" si="65"/>
        <v>2.9809119377768436</v>
      </c>
      <c r="G290" s="7">
        <f t="shared" si="66"/>
        <v>2341373078.8800001</v>
      </c>
      <c r="H290" s="23">
        <f t="shared" si="67"/>
        <v>3.3308856007577284E-2</v>
      </c>
      <c r="I290" s="23">
        <f t="shared" si="68"/>
        <v>1.5560023205317659</v>
      </c>
      <c r="J290" s="23">
        <f t="shared" si="69"/>
        <v>1.5893111765393433</v>
      </c>
      <c r="L290" s="8">
        <f t="shared" si="70"/>
        <v>77.98845874443181</v>
      </c>
      <c r="M290" s="8">
        <f t="shared" si="70"/>
        <v>3643.1819439678857</v>
      </c>
      <c r="N290" s="10">
        <f t="shared" si="71"/>
        <v>3721.1704027123174</v>
      </c>
      <c r="O290" s="10"/>
      <c r="P290" s="10"/>
      <c r="Q290" s="10"/>
      <c r="R290" s="10"/>
      <c r="S290" s="10"/>
      <c r="T290" s="10"/>
      <c r="U290" s="10"/>
      <c r="V290" s="10"/>
      <c r="X290" s="14">
        <v>42560</v>
      </c>
      <c r="Y290" s="32">
        <v>1150</v>
      </c>
      <c r="Z290" s="48">
        <f t="shared" si="72"/>
        <v>3.0606978403536118</v>
      </c>
      <c r="AA290" s="7">
        <f t="shared" si="73"/>
        <v>2813562216</v>
      </c>
      <c r="AB290" s="23">
        <f t="shared" si="74"/>
        <v>3.4715825952288767E-2</v>
      </c>
      <c r="AC290" s="23">
        <f t="shared" si="75"/>
        <v>1.8385360913449542</v>
      </c>
      <c r="AD290" s="23">
        <f t="shared" si="76"/>
        <v>1.8732519172972431</v>
      </c>
      <c r="AF290" s="8">
        <f t="shared" si="77"/>
        <v>81.282700295772571</v>
      </c>
      <c r="AG290" s="8">
        <f t="shared" si="78"/>
        <v>4304.6989088243372</v>
      </c>
      <c r="AH290" s="10">
        <f t="shared" si="79"/>
        <v>4385.9816091201101</v>
      </c>
      <c r="AI290" s="10"/>
      <c r="AJ290" s="10"/>
    </row>
    <row r="291" spans="1:36" x14ac:dyDescent="0.2">
      <c r="A291" s="20">
        <v>42653</v>
      </c>
      <c r="B291" s="21">
        <v>320</v>
      </c>
      <c r="C291" s="5">
        <v>284</v>
      </c>
      <c r="D291" s="14">
        <v>42561</v>
      </c>
      <c r="E291" s="5">
        <v>885</v>
      </c>
      <c r="F291" s="48">
        <f t="shared" si="65"/>
        <v>2.9469432706978256</v>
      </c>
      <c r="G291" s="7">
        <f t="shared" si="66"/>
        <v>2165219618.4000001</v>
      </c>
      <c r="H291" s="23">
        <f t="shared" si="67"/>
        <v>3.2727284608952821E-2</v>
      </c>
      <c r="I291" s="23">
        <f t="shared" si="68"/>
        <v>1.4437051487601966</v>
      </c>
      <c r="J291" s="23">
        <f t="shared" si="69"/>
        <v>1.4764324333691494</v>
      </c>
      <c r="L291" s="8">
        <f t="shared" si="70"/>
        <v>70.861758692265013</v>
      </c>
      <c r="M291" s="8">
        <f t="shared" si="70"/>
        <v>3125.9387112806685</v>
      </c>
      <c r="N291" s="10">
        <f t="shared" si="71"/>
        <v>3196.8004699729336</v>
      </c>
      <c r="O291" s="10"/>
      <c r="P291" s="10"/>
      <c r="Q291" s="10"/>
      <c r="R291" s="10"/>
      <c r="S291" s="10"/>
      <c r="T291" s="10"/>
      <c r="U291" s="10"/>
      <c r="V291" s="10"/>
      <c r="X291" s="14">
        <v>42561</v>
      </c>
      <c r="Y291" s="32">
        <v>1130</v>
      </c>
      <c r="Z291" s="48">
        <f t="shared" si="72"/>
        <v>3.0530784434834195</v>
      </c>
      <c r="AA291" s="7">
        <f t="shared" si="73"/>
        <v>2764630699.1999998</v>
      </c>
      <c r="AB291" s="23">
        <f t="shared" si="74"/>
        <v>3.4578935073718668E-2</v>
      </c>
      <c r="AC291" s="23">
        <f t="shared" si="75"/>
        <v>1.8104175502438711</v>
      </c>
      <c r="AD291" s="23">
        <f t="shared" si="76"/>
        <v>1.8449964853175898</v>
      </c>
      <c r="AF291" s="8">
        <f t="shared" si="77"/>
        <v>74.870988604995517</v>
      </c>
      <c r="AG291" s="8">
        <f t="shared" si="78"/>
        <v>3919.9515972836975</v>
      </c>
      <c r="AH291" s="10">
        <f t="shared" si="79"/>
        <v>3994.8225858886931</v>
      </c>
      <c r="AI291" s="10"/>
      <c r="AJ291" s="10"/>
    </row>
    <row r="292" spans="1:36" x14ac:dyDescent="0.2">
      <c r="A292" s="20">
        <v>42654</v>
      </c>
      <c r="B292" s="21">
        <v>320</v>
      </c>
      <c r="C292" s="5">
        <v>285</v>
      </c>
      <c r="D292" s="14">
        <v>42562</v>
      </c>
      <c r="E292" s="5">
        <v>844</v>
      </c>
      <c r="F292" s="48">
        <f t="shared" si="65"/>
        <v>2.9263424466256551</v>
      </c>
      <c r="G292" s="7">
        <f t="shared" si="66"/>
        <v>2064910008.9599998</v>
      </c>
      <c r="H292" s="23">
        <f t="shared" si="67"/>
        <v>3.2379539481340848E-2</v>
      </c>
      <c r="I292" s="23">
        <f t="shared" si="68"/>
        <v>1.3779255872659935</v>
      </c>
      <c r="J292" s="23">
        <f t="shared" si="69"/>
        <v>1.4103051267473343</v>
      </c>
      <c r="L292" s="8">
        <f t="shared" si="70"/>
        <v>66.860835160536197</v>
      </c>
      <c r="M292" s="8">
        <f t="shared" si="70"/>
        <v>2845.2923367476355</v>
      </c>
      <c r="N292" s="10">
        <f t="shared" si="71"/>
        <v>2912.1531719081718</v>
      </c>
      <c r="O292" s="10"/>
      <c r="P292" s="10"/>
      <c r="Q292" s="10"/>
      <c r="R292" s="10"/>
      <c r="S292" s="10"/>
      <c r="T292" s="10"/>
      <c r="U292" s="10"/>
      <c r="V292" s="10"/>
      <c r="X292" s="14">
        <v>42562</v>
      </c>
      <c r="Y292" s="32">
        <v>1170</v>
      </c>
      <c r="Z292" s="48">
        <f t="shared" si="72"/>
        <v>3.0681858617461617</v>
      </c>
      <c r="AA292" s="7">
        <f t="shared" si="73"/>
        <v>2862493732.7999997</v>
      </c>
      <c r="AB292" s="23">
        <f t="shared" si="74"/>
        <v>3.4850884500720082E-2</v>
      </c>
      <c r="AC292" s="23">
        <f t="shared" si="75"/>
        <v>1.8664037476017601</v>
      </c>
      <c r="AD292" s="23">
        <f t="shared" si="76"/>
        <v>1.9012546321024801</v>
      </c>
      <c r="AF292" s="8">
        <f t="shared" si="77"/>
        <v>71.963940226645832</v>
      </c>
      <c r="AG292" s="8">
        <f t="shared" si="78"/>
        <v>3853.9557791833276</v>
      </c>
      <c r="AH292" s="10">
        <f t="shared" si="79"/>
        <v>3925.9197194099734</v>
      </c>
      <c r="AI292" s="10"/>
      <c r="AJ292" s="10"/>
    </row>
    <row r="293" spans="1:36" x14ac:dyDescent="0.2">
      <c r="A293" s="20">
        <v>42655</v>
      </c>
      <c r="B293" s="21">
        <v>320</v>
      </c>
      <c r="C293" s="5">
        <v>286</v>
      </c>
      <c r="D293" s="14">
        <v>42563</v>
      </c>
      <c r="E293" s="5">
        <v>765</v>
      </c>
      <c r="F293" s="48">
        <f t="shared" si="65"/>
        <v>2.8836614351536176</v>
      </c>
      <c r="G293" s="7">
        <f t="shared" si="66"/>
        <v>1871630517.5999999</v>
      </c>
      <c r="H293" s="23">
        <f t="shared" si="67"/>
        <v>3.1670790533428382E-2</v>
      </c>
      <c r="I293" s="23">
        <f t="shared" si="68"/>
        <v>1.247228304933893</v>
      </c>
      <c r="J293" s="23">
        <f t="shared" si="69"/>
        <v>1.2788990954673214</v>
      </c>
      <c r="L293" s="8">
        <f t="shared" si="70"/>
        <v>59.276018078881741</v>
      </c>
      <c r="M293" s="8">
        <f t="shared" si="70"/>
        <v>2334.350557928793</v>
      </c>
      <c r="N293" s="10">
        <f t="shared" si="71"/>
        <v>2393.6265760076749</v>
      </c>
      <c r="O293" s="10"/>
      <c r="P293" s="10"/>
      <c r="Q293" s="10"/>
      <c r="R293" s="10"/>
      <c r="S293" s="10"/>
      <c r="T293" s="10"/>
      <c r="U293" s="10"/>
      <c r="V293" s="10"/>
      <c r="X293" s="14">
        <v>42563</v>
      </c>
      <c r="Y293" s="32">
        <v>1100</v>
      </c>
      <c r="Z293" s="48">
        <f t="shared" si="72"/>
        <v>3.0413926851582249</v>
      </c>
      <c r="AA293" s="7">
        <f t="shared" si="73"/>
        <v>2691233424</v>
      </c>
      <c r="AB293" s="23">
        <f t="shared" si="74"/>
        <v>3.4370035555929067E-2</v>
      </c>
      <c r="AC293" s="23">
        <f t="shared" si="75"/>
        <v>1.7677590833575554</v>
      </c>
      <c r="AD293" s="23">
        <f t="shared" si="76"/>
        <v>1.8021291189134845</v>
      </c>
      <c r="AF293" s="8">
        <f t="shared" si="77"/>
        <v>64.328007437473929</v>
      </c>
      <c r="AG293" s="8">
        <f t="shared" si="78"/>
        <v>3308.591848176603</v>
      </c>
      <c r="AH293" s="10">
        <f t="shared" si="79"/>
        <v>3372.9198556140768</v>
      </c>
      <c r="AI293" s="10"/>
      <c r="AJ293" s="10"/>
    </row>
    <row r="294" spans="1:36" x14ac:dyDescent="0.2">
      <c r="A294" s="20">
        <v>42656</v>
      </c>
      <c r="B294" s="21">
        <v>314</v>
      </c>
      <c r="C294" s="5">
        <v>287</v>
      </c>
      <c r="D294" s="14">
        <v>42564</v>
      </c>
      <c r="E294" s="5">
        <v>677</v>
      </c>
      <c r="F294" s="48">
        <f t="shared" si="65"/>
        <v>2.8305886686851442</v>
      </c>
      <c r="G294" s="7">
        <f t="shared" si="66"/>
        <v>1656331843.6799998</v>
      </c>
      <c r="H294" s="23">
        <f t="shared" si="67"/>
        <v>3.0811079665972716E-2</v>
      </c>
      <c r="I294" s="23">
        <f t="shared" si="68"/>
        <v>1.0952189210738812</v>
      </c>
      <c r="J294" s="23">
        <f t="shared" si="69"/>
        <v>1.1260300007398538</v>
      </c>
      <c r="L294" s="8">
        <f t="shared" si="70"/>
        <v>51.033372388911943</v>
      </c>
      <c r="M294" s="8">
        <f t="shared" si="70"/>
        <v>1814.0459747755217</v>
      </c>
      <c r="N294" s="10">
        <f t="shared" si="71"/>
        <v>1865.0793471644336</v>
      </c>
      <c r="O294" s="10"/>
      <c r="P294" s="10"/>
      <c r="Q294" s="10"/>
      <c r="R294" s="10"/>
      <c r="S294" s="10"/>
      <c r="T294" s="10"/>
      <c r="U294" s="10"/>
      <c r="V294" s="10"/>
      <c r="X294" s="14">
        <v>42564</v>
      </c>
      <c r="Y294" s="32">
        <v>1040</v>
      </c>
      <c r="Z294" s="48">
        <f t="shared" si="72"/>
        <v>3.0170333392987803</v>
      </c>
      <c r="AA294" s="7">
        <f t="shared" si="73"/>
        <v>2544438873.5999999</v>
      </c>
      <c r="AB294" s="23">
        <f t="shared" si="74"/>
        <v>3.3938626057533103E-2</v>
      </c>
      <c r="AC294" s="23">
        <f t="shared" si="75"/>
        <v>1.680651889062597</v>
      </c>
      <c r="AD294" s="23">
        <f t="shared" si="76"/>
        <v>1.7145905151201302</v>
      </c>
      <c r="AF294" s="8">
        <f t="shared" si="77"/>
        <v>56.213627069839887</v>
      </c>
      <c r="AG294" s="8">
        <f t="shared" si="78"/>
        <v>2783.7172419953258</v>
      </c>
      <c r="AH294" s="10">
        <f t="shared" si="79"/>
        <v>2839.9308690651656</v>
      </c>
      <c r="AI294" s="10"/>
      <c r="AJ294" s="10"/>
    </row>
    <row r="295" spans="1:36" x14ac:dyDescent="0.2">
      <c r="A295" s="20">
        <v>42657</v>
      </c>
      <c r="B295" s="21">
        <v>310</v>
      </c>
      <c r="C295" s="5">
        <v>288</v>
      </c>
      <c r="D295" s="14">
        <v>42565</v>
      </c>
      <c r="E295" s="5">
        <v>616</v>
      </c>
      <c r="F295" s="48">
        <f t="shared" si="65"/>
        <v>2.7895807121644256</v>
      </c>
      <c r="G295" s="7">
        <f t="shared" si="66"/>
        <v>1507090717.4399998</v>
      </c>
      <c r="H295" s="23">
        <f t="shared" si="67"/>
        <v>3.0162818797709403E-2</v>
      </c>
      <c r="I295" s="23">
        <f t="shared" si="68"/>
        <v>0.98574365880090831</v>
      </c>
      <c r="J295" s="23">
        <f t="shared" si="69"/>
        <v>1.0159064775986177</v>
      </c>
      <c r="L295" s="8">
        <f t="shared" si="70"/>
        <v>45.458104221852579</v>
      </c>
      <c r="M295" s="8">
        <f t="shared" si="70"/>
        <v>1485.6051179541912</v>
      </c>
      <c r="N295" s="10">
        <f t="shared" si="71"/>
        <v>1531.0632221760438</v>
      </c>
      <c r="O295" s="10"/>
      <c r="P295" s="10"/>
      <c r="Q295" s="10"/>
      <c r="R295" s="10"/>
      <c r="S295" s="10"/>
      <c r="T295" s="10"/>
      <c r="U295" s="10"/>
      <c r="V295" s="10"/>
      <c r="X295" s="14">
        <v>42565</v>
      </c>
      <c r="Y295" s="32">
        <v>961</v>
      </c>
      <c r="Z295" s="48">
        <f t="shared" si="72"/>
        <v>2.9827233876685453</v>
      </c>
      <c r="AA295" s="7">
        <f t="shared" si="73"/>
        <v>2351159382.2399998</v>
      </c>
      <c r="AB295" s="23">
        <f t="shared" si="74"/>
        <v>3.3340158152823665E-2</v>
      </c>
      <c r="AC295" s="23">
        <f t="shared" si="75"/>
        <v>1.5621248361315825</v>
      </c>
      <c r="AD295" s="23">
        <f t="shared" si="76"/>
        <v>1.5954649942844061</v>
      </c>
      <c r="AF295" s="8">
        <f t="shared" si="77"/>
        <v>50.246642870102079</v>
      </c>
      <c r="AG295" s="8">
        <f t="shared" si="78"/>
        <v>2354.2638400163887</v>
      </c>
      <c r="AH295" s="10">
        <f t="shared" si="79"/>
        <v>2404.510482886491</v>
      </c>
      <c r="AI295" s="10"/>
      <c r="AJ295" s="10"/>
    </row>
    <row r="296" spans="1:36" x14ac:dyDescent="0.2">
      <c r="A296" s="20">
        <v>42658</v>
      </c>
      <c r="B296" s="21">
        <v>310</v>
      </c>
      <c r="C296" s="5">
        <v>289</v>
      </c>
      <c r="D296" s="14">
        <v>42566</v>
      </c>
      <c r="E296" s="5">
        <v>559</v>
      </c>
      <c r="F296" s="48">
        <f t="shared" si="65"/>
        <v>2.7474118078864231</v>
      </c>
      <c r="G296" s="7">
        <f t="shared" si="66"/>
        <v>1367635894.5599999</v>
      </c>
      <c r="H296" s="23">
        <f t="shared" si="67"/>
        <v>2.9510426612833145E-2</v>
      </c>
      <c r="I296" s="23">
        <f t="shared" si="68"/>
        <v>0.8804225810648667</v>
      </c>
      <c r="J296" s="23">
        <f t="shared" si="69"/>
        <v>0.9099330076776998</v>
      </c>
      <c r="L296" s="8">
        <f t="shared" si="70"/>
        <v>40.359518699489286</v>
      </c>
      <c r="M296" s="8">
        <f t="shared" si="70"/>
        <v>1204.0975242454731</v>
      </c>
      <c r="N296" s="10">
        <f t="shared" si="71"/>
        <v>1244.4570429449623</v>
      </c>
      <c r="O296" s="10"/>
      <c r="P296" s="10"/>
      <c r="Q296" s="10"/>
      <c r="R296" s="10"/>
      <c r="S296" s="10"/>
      <c r="T296" s="10"/>
      <c r="U296" s="10"/>
      <c r="V296" s="10"/>
      <c r="X296" s="14">
        <v>42566</v>
      </c>
      <c r="Y296" s="32">
        <v>898</v>
      </c>
      <c r="Z296" s="48">
        <f t="shared" si="72"/>
        <v>2.9532763366673045</v>
      </c>
      <c r="AA296" s="7">
        <f t="shared" si="73"/>
        <v>2197025104.3199997</v>
      </c>
      <c r="AB296" s="23">
        <f t="shared" si="74"/>
        <v>3.2834936424474506E-2</v>
      </c>
      <c r="AC296" s="23">
        <f t="shared" si="75"/>
        <v>1.4642797230982953</v>
      </c>
      <c r="AD296" s="23">
        <f t="shared" si="76"/>
        <v>1.4971146595227698</v>
      </c>
      <c r="AF296" s="8">
        <f t="shared" si="77"/>
        <v>44.906237649706917</v>
      </c>
      <c r="AG296" s="8">
        <f t="shared" si="78"/>
        <v>2002.6015089856062</v>
      </c>
      <c r="AH296" s="10">
        <f t="shared" si="79"/>
        <v>2047.5077466353132</v>
      </c>
      <c r="AI296" s="10"/>
      <c r="AJ296" s="10"/>
    </row>
    <row r="297" spans="1:36" x14ac:dyDescent="0.2">
      <c r="A297" s="20">
        <v>42659</v>
      </c>
      <c r="B297" s="21">
        <v>305</v>
      </c>
      <c r="C297" s="5">
        <v>290</v>
      </c>
      <c r="D297" s="14">
        <v>42567</v>
      </c>
      <c r="E297" s="5">
        <v>521</v>
      </c>
      <c r="F297" s="48">
        <f t="shared" si="65"/>
        <v>2.7168377232995247</v>
      </c>
      <c r="G297" s="7">
        <f t="shared" si="66"/>
        <v>1274666012.6399999</v>
      </c>
      <c r="H297" s="23">
        <f t="shared" si="67"/>
        <v>2.9046258895834929E-2</v>
      </c>
      <c r="I297" s="23">
        <f t="shared" si="68"/>
        <v>0.80866006716092365</v>
      </c>
      <c r="J297" s="23">
        <f t="shared" si="69"/>
        <v>0.83770632605675854</v>
      </c>
      <c r="L297" s="8">
        <f t="shared" si="70"/>
        <v>37.024279008863033</v>
      </c>
      <c r="M297" s="8">
        <f t="shared" si="70"/>
        <v>1030.7715033892091</v>
      </c>
      <c r="N297" s="10">
        <f t="shared" si="71"/>
        <v>1067.7957823980721</v>
      </c>
      <c r="O297" s="10"/>
      <c r="P297" s="10"/>
      <c r="Q297" s="10"/>
      <c r="R297" s="10"/>
      <c r="S297" s="10"/>
      <c r="T297" s="10"/>
      <c r="U297" s="10"/>
      <c r="V297" s="10"/>
      <c r="X297" s="14">
        <v>42567</v>
      </c>
      <c r="Y297" s="32">
        <v>842</v>
      </c>
      <c r="Z297" s="48">
        <f t="shared" si="72"/>
        <v>2.9253120914996495</v>
      </c>
      <c r="AA297" s="7">
        <f t="shared" si="73"/>
        <v>2060016857.28</v>
      </c>
      <c r="AB297" s="23">
        <f t="shared" si="74"/>
        <v>3.2362244278263036E-2</v>
      </c>
      <c r="AC297" s="23">
        <f t="shared" si="75"/>
        <v>1.3746816979827319</v>
      </c>
      <c r="AD297" s="23">
        <f t="shared" si="76"/>
        <v>1.4070439422609948</v>
      </c>
      <c r="AF297" s="8">
        <f t="shared" si="77"/>
        <v>41.251052874255194</v>
      </c>
      <c r="AG297" s="8">
        <f t="shared" si="78"/>
        <v>1752.2600386168335</v>
      </c>
      <c r="AH297" s="10">
        <f t="shared" si="79"/>
        <v>1793.5110914910888</v>
      </c>
      <c r="AI297" s="10"/>
      <c r="AJ297" s="10"/>
    </row>
    <row r="298" spans="1:36" x14ac:dyDescent="0.2">
      <c r="A298" s="20">
        <v>42660</v>
      </c>
      <c r="B298" s="21">
        <v>309</v>
      </c>
      <c r="C298" s="5">
        <v>291</v>
      </c>
      <c r="D298" s="14">
        <v>42568</v>
      </c>
      <c r="E298" s="5">
        <v>489</v>
      </c>
      <c r="F298" s="48">
        <f t="shared" si="65"/>
        <v>2.6893088591236203</v>
      </c>
      <c r="G298" s="7">
        <f t="shared" si="66"/>
        <v>1196375585.76</v>
      </c>
      <c r="H298" s="23">
        <f t="shared" si="67"/>
        <v>2.8634572506442208E-2</v>
      </c>
      <c r="I298" s="23">
        <f t="shared" si="68"/>
        <v>0.74735298017745322</v>
      </c>
      <c r="J298" s="23">
        <f t="shared" si="69"/>
        <v>0.77598755268389541</v>
      </c>
      <c r="L298" s="8">
        <f t="shared" si="70"/>
        <v>34.257703455381993</v>
      </c>
      <c r="M298" s="8">
        <f t="shared" si="70"/>
        <v>894.11485942928232</v>
      </c>
      <c r="N298" s="10">
        <f t="shared" si="71"/>
        <v>928.37256288466426</v>
      </c>
      <c r="O298" s="10"/>
      <c r="P298" s="10"/>
      <c r="Q298" s="10"/>
      <c r="R298" s="10"/>
      <c r="S298" s="10"/>
      <c r="T298" s="10"/>
      <c r="U298" s="10"/>
      <c r="V298" s="10"/>
      <c r="X298" s="14">
        <v>42568</v>
      </c>
      <c r="Y298" s="32">
        <v>873</v>
      </c>
      <c r="Z298" s="48">
        <f t="shared" si="72"/>
        <v>2.9410142437055695</v>
      </c>
      <c r="AA298" s="7">
        <f t="shared" si="73"/>
        <v>2135860708.3199999</v>
      </c>
      <c r="AB298" s="23">
        <f t="shared" si="74"/>
        <v>3.2626820707833237E-2</v>
      </c>
      <c r="AC298" s="23">
        <f t="shared" si="75"/>
        <v>1.4245935460406702</v>
      </c>
      <c r="AD298" s="23">
        <f t="shared" si="76"/>
        <v>1.4572203667485035</v>
      </c>
      <c r="AF298" s="8">
        <f t="shared" si="77"/>
        <v>39.033931735820488</v>
      </c>
      <c r="AG298" s="8">
        <f t="shared" si="78"/>
        <v>1704.3489381143224</v>
      </c>
      <c r="AH298" s="10">
        <f t="shared" si="79"/>
        <v>1743.3828698501429</v>
      </c>
      <c r="AI298" s="10"/>
      <c r="AJ298" s="10"/>
    </row>
    <row r="299" spans="1:36" x14ac:dyDescent="0.2">
      <c r="A299" s="20">
        <v>42661</v>
      </c>
      <c r="B299" s="21">
        <v>304</v>
      </c>
      <c r="C299" s="5">
        <v>292</v>
      </c>
      <c r="D299" s="14">
        <v>42569</v>
      </c>
      <c r="E299" s="5">
        <v>463</v>
      </c>
      <c r="F299" s="48">
        <f t="shared" si="65"/>
        <v>2.6655809910179533</v>
      </c>
      <c r="G299" s="7">
        <f t="shared" si="66"/>
        <v>1132764613.9199998</v>
      </c>
      <c r="H299" s="23">
        <f t="shared" si="67"/>
        <v>2.8284414162405614E-2</v>
      </c>
      <c r="I299" s="23">
        <f t="shared" si="68"/>
        <v>0.69702588220586215</v>
      </c>
      <c r="J299" s="23">
        <f t="shared" si="69"/>
        <v>0.72531029636826772</v>
      </c>
      <c r="L299" s="8">
        <f t="shared" si="70"/>
        <v>32.039583488630768</v>
      </c>
      <c r="M299" s="8">
        <f t="shared" si="70"/>
        <v>789.56625434917066</v>
      </c>
      <c r="N299" s="10">
        <f t="shared" si="71"/>
        <v>821.60583783780146</v>
      </c>
      <c r="O299" s="10"/>
      <c r="P299" s="10"/>
      <c r="Q299" s="10"/>
      <c r="R299" s="10"/>
      <c r="S299" s="10"/>
      <c r="T299" s="10"/>
      <c r="U299" s="10"/>
      <c r="V299" s="10"/>
      <c r="X299" s="14">
        <v>42569</v>
      </c>
      <c r="Y299" s="32">
        <v>832</v>
      </c>
      <c r="Z299" s="48">
        <f t="shared" si="72"/>
        <v>2.920123326290724</v>
      </c>
      <c r="AA299" s="7">
        <f t="shared" si="73"/>
        <v>2035551098.8799999</v>
      </c>
      <c r="AB299" s="23">
        <f t="shared" si="74"/>
        <v>3.2275287667953546E-2</v>
      </c>
      <c r="AC299" s="23">
        <f t="shared" si="75"/>
        <v>1.3584125299169916</v>
      </c>
      <c r="AD299" s="23">
        <f t="shared" si="76"/>
        <v>1.3906878175849451</v>
      </c>
      <c r="AF299" s="8">
        <f t="shared" si="77"/>
        <v>36.56030377434633</v>
      </c>
      <c r="AG299" s="8">
        <f t="shared" si="78"/>
        <v>1538.7616449955112</v>
      </c>
      <c r="AH299" s="10">
        <f t="shared" si="79"/>
        <v>1575.3219487698575</v>
      </c>
      <c r="AI299" s="10"/>
      <c r="AJ299" s="10"/>
    </row>
    <row r="300" spans="1:36" x14ac:dyDescent="0.2">
      <c r="A300" s="20">
        <v>42662</v>
      </c>
      <c r="B300" s="21">
        <v>307</v>
      </c>
      <c r="C300" s="5">
        <v>293</v>
      </c>
      <c r="D300" s="14">
        <v>42570</v>
      </c>
      <c r="E300" s="5">
        <v>460</v>
      </c>
      <c r="F300" s="48">
        <f t="shared" si="65"/>
        <v>2.6627578316815739</v>
      </c>
      <c r="G300" s="7">
        <f t="shared" si="66"/>
        <v>1125424886.3999999</v>
      </c>
      <c r="H300" s="23">
        <f t="shared" si="67"/>
        <v>2.8243038133765719E-2</v>
      </c>
      <c r="I300" s="23">
        <f t="shared" si="68"/>
        <v>0.6911929394735008</v>
      </c>
      <c r="J300" s="23">
        <f t="shared" si="69"/>
        <v>0.71943597760726652</v>
      </c>
      <c r="L300" s="8">
        <f t="shared" si="70"/>
        <v>31.785417983284148</v>
      </c>
      <c r="M300" s="8">
        <f t="shared" si="70"/>
        <v>777.88573538744663</v>
      </c>
      <c r="N300" s="10">
        <f t="shared" si="71"/>
        <v>809.67115337073074</v>
      </c>
      <c r="O300" s="10"/>
      <c r="P300" s="10"/>
      <c r="Q300" s="10"/>
      <c r="R300" s="10"/>
      <c r="S300" s="10"/>
      <c r="T300" s="10"/>
      <c r="U300" s="10"/>
      <c r="V300" s="10"/>
      <c r="X300" s="14">
        <v>42570</v>
      </c>
      <c r="Y300" s="32">
        <v>779</v>
      </c>
      <c r="Z300" s="48">
        <f t="shared" si="72"/>
        <v>2.8915374576725643</v>
      </c>
      <c r="AA300" s="7">
        <f t="shared" si="73"/>
        <v>1905882579.3599999</v>
      </c>
      <c r="AB300" s="23">
        <f t="shared" si="74"/>
        <v>3.1800400103478156E-2</v>
      </c>
      <c r="AC300" s="23">
        <f t="shared" si="75"/>
        <v>1.2707792765507353</v>
      </c>
      <c r="AD300" s="23">
        <f t="shared" si="76"/>
        <v>1.3025796766542135</v>
      </c>
      <c r="AF300" s="8">
        <f t="shared" si="77"/>
        <v>35.788961673931446</v>
      </c>
      <c r="AG300" s="8">
        <f t="shared" si="78"/>
        <v>1430.1666229515854</v>
      </c>
      <c r="AH300" s="10">
        <f t="shared" si="79"/>
        <v>1465.9555846255168</v>
      </c>
      <c r="AI300" s="10"/>
      <c r="AJ300" s="10"/>
    </row>
    <row r="301" spans="1:36" x14ac:dyDescent="0.2">
      <c r="A301" s="20">
        <v>42663</v>
      </c>
      <c r="B301" s="21">
        <v>311</v>
      </c>
      <c r="C301" s="5">
        <v>294</v>
      </c>
      <c r="D301" s="14">
        <v>42571</v>
      </c>
      <c r="E301" s="5">
        <v>521</v>
      </c>
      <c r="F301" s="48">
        <f t="shared" si="65"/>
        <v>2.7168377232995247</v>
      </c>
      <c r="G301" s="7">
        <f t="shared" si="66"/>
        <v>1274666012.6399999</v>
      </c>
      <c r="H301" s="23">
        <f t="shared" si="67"/>
        <v>2.9046258895834929E-2</v>
      </c>
      <c r="I301" s="23">
        <f t="shared" si="68"/>
        <v>0.80866006716092365</v>
      </c>
      <c r="J301" s="23">
        <f t="shared" si="69"/>
        <v>0.83770632605675854</v>
      </c>
      <c r="L301" s="8">
        <f t="shared" si="70"/>
        <v>37.024279008863033</v>
      </c>
      <c r="M301" s="8">
        <f t="shared" si="70"/>
        <v>1030.7715033892091</v>
      </c>
      <c r="N301" s="10">
        <f t="shared" si="71"/>
        <v>1067.7957823980721</v>
      </c>
      <c r="O301" s="10"/>
      <c r="P301" s="10"/>
      <c r="Q301" s="10"/>
      <c r="R301" s="10"/>
      <c r="S301" s="10"/>
      <c r="T301" s="10"/>
      <c r="U301" s="10"/>
      <c r="V301" s="10"/>
      <c r="X301" s="14">
        <v>42571</v>
      </c>
      <c r="Y301" s="32">
        <v>770</v>
      </c>
      <c r="Z301" s="48">
        <f t="shared" si="72"/>
        <v>2.8864907251724818</v>
      </c>
      <c r="AA301" s="7">
        <f t="shared" si="73"/>
        <v>1883863396.8</v>
      </c>
      <c r="AB301" s="23">
        <f t="shared" si="74"/>
        <v>3.1717289046288386E-2</v>
      </c>
      <c r="AC301" s="23">
        <f t="shared" si="75"/>
        <v>1.2556589516592691</v>
      </c>
      <c r="AD301" s="23">
        <f t="shared" si="76"/>
        <v>1.2873762407055576</v>
      </c>
      <c r="AF301" s="8">
        <f t="shared" si="77"/>
        <v>40.428950360382757</v>
      </c>
      <c r="AG301" s="8">
        <f t="shared" si="78"/>
        <v>1600.5457891472429</v>
      </c>
      <c r="AH301" s="10">
        <f t="shared" si="79"/>
        <v>1640.9747395076256</v>
      </c>
      <c r="AI301" s="10"/>
      <c r="AJ301" s="10"/>
    </row>
    <row r="302" spans="1:36" x14ac:dyDescent="0.2">
      <c r="A302" s="20">
        <v>42664</v>
      </c>
      <c r="B302" s="21">
        <v>315</v>
      </c>
      <c r="C302" s="5">
        <v>295</v>
      </c>
      <c r="D302" s="14">
        <v>42572</v>
      </c>
      <c r="E302" s="5">
        <v>577</v>
      </c>
      <c r="F302" s="48">
        <f t="shared" si="65"/>
        <v>2.7611758131557314</v>
      </c>
      <c r="G302" s="7">
        <f t="shared" si="66"/>
        <v>1411674259.6799998</v>
      </c>
      <c r="H302" s="23">
        <f t="shared" si="67"/>
        <v>2.9721802353176927E-2</v>
      </c>
      <c r="I302" s="23">
        <f t="shared" si="68"/>
        <v>0.91399105194910568</v>
      </c>
      <c r="J302" s="23">
        <f t="shared" si="69"/>
        <v>0.94371285430228258</v>
      </c>
      <c r="L302" s="8">
        <f t="shared" si="70"/>
        <v>41.957503333276314</v>
      </c>
      <c r="M302" s="8">
        <f t="shared" si="70"/>
        <v>1290.2576416143979</v>
      </c>
      <c r="N302" s="10">
        <f t="shared" si="71"/>
        <v>1332.2151449476742</v>
      </c>
      <c r="O302" s="10"/>
      <c r="P302" s="10"/>
      <c r="Q302" s="10"/>
      <c r="R302" s="10"/>
      <c r="S302" s="10"/>
      <c r="T302" s="10"/>
      <c r="U302" s="10"/>
      <c r="V302" s="10"/>
      <c r="X302" s="14">
        <v>42572</v>
      </c>
      <c r="Y302" s="32">
        <v>746</v>
      </c>
      <c r="Z302" s="48">
        <f t="shared" si="72"/>
        <v>2.8727388274726686</v>
      </c>
      <c r="AA302" s="7">
        <f t="shared" si="73"/>
        <v>1825145576.6399999</v>
      </c>
      <c r="AB302" s="23">
        <f t="shared" si="74"/>
        <v>3.1491919503116229E-2</v>
      </c>
      <c r="AC302" s="23">
        <f t="shared" si="75"/>
        <v>1.2149920224771282</v>
      </c>
      <c r="AD302" s="23">
        <f t="shared" si="76"/>
        <v>1.2464839419802445</v>
      </c>
      <c r="AF302" s="8">
        <f t="shared" si="77"/>
        <v>44.456332150463751</v>
      </c>
      <c r="AG302" s="8">
        <f t="shared" si="78"/>
        <v>1715.1729638475058</v>
      </c>
      <c r="AH302" s="10">
        <f t="shared" si="79"/>
        <v>1759.6292959979696</v>
      </c>
      <c r="AI302" s="10"/>
      <c r="AJ302" s="10"/>
    </row>
    <row r="303" spans="1:36" x14ac:dyDescent="0.2">
      <c r="A303" s="20">
        <v>42665</v>
      </c>
      <c r="B303" s="21">
        <v>303</v>
      </c>
      <c r="C303" s="5">
        <v>296</v>
      </c>
      <c r="D303" s="14">
        <v>42573</v>
      </c>
      <c r="E303" s="5">
        <v>531</v>
      </c>
      <c r="F303" s="48">
        <f t="shared" si="65"/>
        <v>2.725094521081469</v>
      </c>
      <c r="G303" s="7">
        <f t="shared" si="66"/>
        <v>1299131771.04</v>
      </c>
      <c r="H303" s="23">
        <f t="shared" si="67"/>
        <v>2.9170886995923663E-2</v>
      </c>
      <c r="I303" s="23">
        <f t="shared" si="68"/>
        <v>0.82765908998652016</v>
      </c>
      <c r="J303" s="23">
        <f t="shared" si="69"/>
        <v>0.85682997698244379</v>
      </c>
      <c r="L303" s="8">
        <f t="shared" si="70"/>
        <v>37.896826085822013</v>
      </c>
      <c r="M303" s="8">
        <f t="shared" si="70"/>
        <v>1075.2382193915428</v>
      </c>
      <c r="N303" s="10">
        <f t="shared" si="71"/>
        <v>1113.1350454773649</v>
      </c>
      <c r="O303" s="10"/>
      <c r="P303" s="10"/>
      <c r="Q303" s="10"/>
      <c r="R303" s="10"/>
      <c r="S303" s="10"/>
      <c r="T303" s="10"/>
      <c r="U303" s="10"/>
      <c r="V303" s="10"/>
      <c r="X303" s="14">
        <v>42573</v>
      </c>
      <c r="Y303" s="32">
        <v>755</v>
      </c>
      <c r="Z303" s="48">
        <f t="shared" si="72"/>
        <v>2.8779469516291885</v>
      </c>
      <c r="AA303" s="7">
        <f t="shared" si="73"/>
        <v>1847164759.1999998</v>
      </c>
      <c r="AB303" s="23">
        <f t="shared" si="74"/>
        <v>3.1577082532804703E-2</v>
      </c>
      <c r="AC303" s="23">
        <f t="shared" si="75"/>
        <v>1.230301398177156</v>
      </c>
      <c r="AD303" s="23">
        <f t="shared" si="76"/>
        <v>1.2618784807099608</v>
      </c>
      <c r="AF303" s="8">
        <f t="shared" si="77"/>
        <v>41.022791155118824</v>
      </c>
      <c r="AG303" s="8">
        <f t="shared" si="78"/>
        <v>1598.3236343268768</v>
      </c>
      <c r="AH303" s="10">
        <f t="shared" si="79"/>
        <v>1639.3464254819955</v>
      </c>
      <c r="AI303" s="10"/>
      <c r="AJ303" s="10"/>
    </row>
    <row r="304" spans="1:36" x14ac:dyDescent="0.2">
      <c r="A304" s="20">
        <v>42666</v>
      </c>
      <c r="B304" s="21">
        <v>300</v>
      </c>
      <c r="C304" s="5">
        <v>297</v>
      </c>
      <c r="D304" s="14">
        <v>42574</v>
      </c>
      <c r="E304" s="5">
        <v>495</v>
      </c>
      <c r="F304" s="48">
        <f t="shared" si="65"/>
        <v>2.6946051989335689</v>
      </c>
      <c r="G304" s="7">
        <f t="shared" si="66"/>
        <v>1211055040.8</v>
      </c>
      <c r="H304" s="23">
        <f t="shared" si="67"/>
        <v>2.8713321883029223E-2</v>
      </c>
      <c r="I304" s="23">
        <f t="shared" si="68"/>
        <v>0.75890447881943679</v>
      </c>
      <c r="J304" s="23">
        <f t="shared" si="69"/>
        <v>0.78761780070246601</v>
      </c>
      <c r="L304" s="8">
        <f t="shared" si="70"/>
        <v>34.773413204555489</v>
      </c>
      <c r="M304" s="8">
        <f t="shared" si="70"/>
        <v>919.0750945599757</v>
      </c>
      <c r="N304" s="10">
        <f t="shared" si="71"/>
        <v>953.84850776453118</v>
      </c>
      <c r="O304" s="10"/>
      <c r="P304" s="10"/>
      <c r="Q304" s="10"/>
      <c r="R304" s="10"/>
      <c r="S304" s="10"/>
      <c r="T304" s="10"/>
      <c r="U304" s="10"/>
      <c r="V304" s="10"/>
      <c r="X304" s="14">
        <v>42574</v>
      </c>
      <c r="Y304" s="32">
        <v>745</v>
      </c>
      <c r="Z304" s="48">
        <f t="shared" si="72"/>
        <v>2.8721562727482928</v>
      </c>
      <c r="AA304" s="7">
        <f t="shared" si="73"/>
        <v>1822699000.8</v>
      </c>
      <c r="AB304" s="23">
        <f t="shared" si="74"/>
        <v>3.1482407886384699E-2</v>
      </c>
      <c r="AC304" s="23">
        <f t="shared" si="75"/>
        <v>1.2132865684324816</v>
      </c>
      <c r="AD304" s="23">
        <f t="shared" si="76"/>
        <v>1.2447689763188663</v>
      </c>
      <c r="AF304" s="8">
        <f t="shared" si="77"/>
        <v>38.126928767327861</v>
      </c>
      <c r="AG304" s="8">
        <f t="shared" si="78"/>
        <v>1469.356814635091</v>
      </c>
      <c r="AH304" s="10">
        <f t="shared" si="79"/>
        <v>1507.4837434024189</v>
      </c>
      <c r="AI304" s="10"/>
      <c r="AJ304" s="10"/>
    </row>
    <row r="305" spans="1:36" x14ac:dyDescent="0.2">
      <c r="A305" s="20">
        <v>42667</v>
      </c>
      <c r="B305" s="21">
        <v>295</v>
      </c>
      <c r="C305" s="5">
        <v>298</v>
      </c>
      <c r="D305" s="14">
        <v>42575</v>
      </c>
      <c r="E305" s="5">
        <v>462</v>
      </c>
      <c r="F305" s="48">
        <f t="shared" si="65"/>
        <v>2.6646419755561257</v>
      </c>
      <c r="G305" s="7">
        <f t="shared" si="66"/>
        <v>1130318038.0799999</v>
      </c>
      <c r="H305" s="23">
        <f t="shared" si="67"/>
        <v>2.8270645293108854E-2</v>
      </c>
      <c r="I305" s="23">
        <f t="shared" si="68"/>
        <v>0.69508211917177398</v>
      </c>
      <c r="J305" s="23">
        <f t="shared" si="69"/>
        <v>0.72335276446488284</v>
      </c>
      <c r="L305" s="8">
        <f t="shared" si="70"/>
        <v>31.954820322962384</v>
      </c>
      <c r="M305" s="8">
        <f t="shared" si="70"/>
        <v>785.6638572467283</v>
      </c>
      <c r="N305" s="10">
        <f t="shared" si="71"/>
        <v>817.6186775696907</v>
      </c>
      <c r="O305" s="10"/>
      <c r="P305" s="10"/>
      <c r="Q305" s="10"/>
      <c r="R305" s="10"/>
      <c r="S305" s="10"/>
      <c r="T305" s="10"/>
      <c r="U305" s="10"/>
      <c r="V305" s="10"/>
      <c r="X305" s="14">
        <v>42575</v>
      </c>
      <c r="Y305" s="32">
        <v>731</v>
      </c>
      <c r="Z305" s="48">
        <f t="shared" si="72"/>
        <v>2.8639173769578603</v>
      </c>
      <c r="AA305" s="7">
        <f t="shared" si="73"/>
        <v>1788446939.04</v>
      </c>
      <c r="AB305" s="23">
        <f t="shared" si="74"/>
        <v>3.1348195173014244E-2</v>
      </c>
      <c r="AC305" s="23">
        <f t="shared" si="75"/>
        <v>1.1893171463751582</v>
      </c>
      <c r="AD305" s="23">
        <f t="shared" si="76"/>
        <v>1.2206653415481725</v>
      </c>
      <c r="AF305" s="8">
        <f t="shared" si="77"/>
        <v>35.433430465310387</v>
      </c>
      <c r="AG305" s="8">
        <f t="shared" si="78"/>
        <v>1344.3066235456729</v>
      </c>
      <c r="AH305" s="10">
        <f t="shared" si="79"/>
        <v>1379.7400540109834</v>
      </c>
      <c r="AI305" s="10"/>
      <c r="AJ305" s="10"/>
    </row>
    <row r="306" spans="1:36" x14ac:dyDescent="0.2">
      <c r="A306" s="20">
        <v>42668</v>
      </c>
      <c r="B306" s="21">
        <v>290</v>
      </c>
      <c r="C306" s="5">
        <v>299</v>
      </c>
      <c r="D306" s="14">
        <v>42576</v>
      </c>
      <c r="E306" s="5">
        <v>441</v>
      </c>
      <c r="F306" s="48">
        <f t="shared" si="65"/>
        <v>2.6444385894678386</v>
      </c>
      <c r="G306" s="7">
        <f t="shared" si="66"/>
        <v>1078939945.4400001</v>
      </c>
      <c r="H306" s="23">
        <f t="shared" si="67"/>
        <v>2.7976019310072077E-2</v>
      </c>
      <c r="I306" s="23">
        <f t="shared" si="68"/>
        <v>0.65414443012242529</v>
      </c>
      <c r="J306" s="23">
        <f t="shared" si="69"/>
        <v>0.68212044943249739</v>
      </c>
      <c r="L306" s="8">
        <f t="shared" si="70"/>
        <v>30.184444748037553</v>
      </c>
      <c r="M306" s="8">
        <f t="shared" si="70"/>
        <v>705.78255574616946</v>
      </c>
      <c r="N306" s="10">
        <f t="shared" si="71"/>
        <v>735.96700049420701</v>
      </c>
      <c r="O306" s="10"/>
      <c r="P306" s="10"/>
      <c r="Q306" s="10"/>
      <c r="R306" s="10"/>
      <c r="S306" s="10"/>
      <c r="T306" s="10"/>
      <c r="U306" s="10"/>
      <c r="V306" s="10"/>
      <c r="X306" s="14">
        <v>42576</v>
      </c>
      <c r="Y306" s="32">
        <v>699</v>
      </c>
      <c r="Z306" s="48">
        <f t="shared" si="72"/>
        <v>2.8444771757456815</v>
      </c>
      <c r="AA306" s="7">
        <f t="shared" si="73"/>
        <v>1710156512.1599998</v>
      </c>
      <c r="AB306" s="23">
        <f t="shared" si="74"/>
        <v>3.1033775114083059E-2</v>
      </c>
      <c r="AC306" s="23">
        <f t="shared" si="75"/>
        <v>1.1338725273697374</v>
      </c>
      <c r="AD306" s="23">
        <f t="shared" si="76"/>
        <v>1.1649063024838204</v>
      </c>
      <c r="AF306" s="8">
        <f t="shared" si="77"/>
        <v>33.483579628386003</v>
      </c>
      <c r="AG306" s="8">
        <f t="shared" si="78"/>
        <v>1223.3803628162195</v>
      </c>
      <c r="AH306" s="10">
        <f t="shared" si="79"/>
        <v>1256.8639424446055</v>
      </c>
      <c r="AI306" s="10"/>
      <c r="AJ306" s="10"/>
    </row>
    <row r="307" spans="1:36" x14ac:dyDescent="0.2">
      <c r="A307" s="20">
        <v>42669</v>
      </c>
      <c r="B307" s="21">
        <v>290</v>
      </c>
      <c r="C307" s="5">
        <v>300</v>
      </c>
      <c r="D307" s="14">
        <v>42577</v>
      </c>
      <c r="E307" s="5">
        <v>417</v>
      </c>
      <c r="F307" s="48">
        <f t="shared" si="65"/>
        <v>2.6201360549737576</v>
      </c>
      <c r="G307" s="7">
        <f t="shared" si="66"/>
        <v>1020222125.28</v>
      </c>
      <c r="H307" s="23">
        <f t="shared" si="67"/>
        <v>2.7625680725913964E-2</v>
      </c>
      <c r="I307" s="23">
        <f t="shared" si="68"/>
        <v>0.60713748693933312</v>
      </c>
      <c r="J307" s="23">
        <f t="shared" si="69"/>
        <v>0.6347631676652471</v>
      </c>
      <c r="L307" s="8">
        <f t="shared" si="70"/>
        <v>28.184330702498677</v>
      </c>
      <c r="M307" s="8">
        <f t="shared" si="70"/>
        <v>619.41509726240463</v>
      </c>
      <c r="N307" s="10">
        <f t="shared" si="71"/>
        <v>647.59942796490327</v>
      </c>
      <c r="O307" s="10"/>
      <c r="P307" s="10"/>
      <c r="Q307" s="10"/>
      <c r="R307" s="10"/>
      <c r="S307" s="10"/>
      <c r="T307" s="10"/>
      <c r="U307" s="10"/>
      <c r="V307" s="10"/>
      <c r="X307" s="14">
        <v>42577</v>
      </c>
      <c r="Y307" s="32">
        <v>663</v>
      </c>
      <c r="Z307" s="48">
        <f t="shared" si="72"/>
        <v>2.8215135284047732</v>
      </c>
      <c r="AA307" s="7">
        <f t="shared" si="73"/>
        <v>1622079781.9199998</v>
      </c>
      <c r="AB307" s="23">
        <f t="shared" si="74"/>
        <v>3.0666428186917265E-2</v>
      </c>
      <c r="AC307" s="23">
        <f t="shared" si="75"/>
        <v>1.0703925376732517</v>
      </c>
      <c r="AD307" s="23">
        <f t="shared" si="76"/>
        <v>1.101058965860169</v>
      </c>
      <c r="AF307" s="8">
        <f t="shared" si="77"/>
        <v>31.28656853960323</v>
      </c>
      <c r="AG307" s="8">
        <f t="shared" si="78"/>
        <v>1092.0381496688574</v>
      </c>
      <c r="AH307" s="10">
        <f t="shared" si="79"/>
        <v>1123.3247182084606</v>
      </c>
      <c r="AI307" s="10"/>
      <c r="AJ307" s="10"/>
    </row>
    <row r="308" spans="1:36" x14ac:dyDescent="0.2">
      <c r="A308" s="20">
        <v>42670</v>
      </c>
      <c r="B308" s="21">
        <v>290</v>
      </c>
      <c r="C308" s="5">
        <v>301</v>
      </c>
      <c r="D308" s="14">
        <v>42578</v>
      </c>
      <c r="E308" s="5">
        <v>394</v>
      </c>
      <c r="F308" s="48">
        <f t="shared" si="65"/>
        <v>2.5954962218255742</v>
      </c>
      <c r="G308" s="7">
        <f t="shared" si="66"/>
        <v>963950880.95999992</v>
      </c>
      <c r="H308" s="23">
        <f t="shared" si="67"/>
        <v>2.7274958462989499E-2</v>
      </c>
      <c r="I308" s="23">
        <f t="shared" si="68"/>
        <v>0.56197199399021613</v>
      </c>
      <c r="J308" s="23">
        <f t="shared" si="69"/>
        <v>0.58924695245320569</v>
      </c>
      <c r="L308" s="8">
        <f t="shared" si="70"/>
        <v>26.291720238546134</v>
      </c>
      <c r="M308" s="8">
        <f t="shared" si="70"/>
        <v>541.71339868171663</v>
      </c>
      <c r="N308" s="10">
        <f t="shared" si="71"/>
        <v>568.0051189202627</v>
      </c>
      <c r="O308" s="10"/>
      <c r="P308" s="10"/>
      <c r="Q308" s="10"/>
      <c r="R308" s="10"/>
      <c r="S308" s="10"/>
      <c r="T308" s="10"/>
      <c r="U308" s="10"/>
      <c r="V308" s="10"/>
      <c r="X308" s="14">
        <v>42578</v>
      </c>
      <c r="Y308" s="32">
        <v>650</v>
      </c>
      <c r="Z308" s="48">
        <f t="shared" si="72"/>
        <v>2.8129133566428557</v>
      </c>
      <c r="AA308" s="7">
        <f t="shared" si="73"/>
        <v>1590274296</v>
      </c>
      <c r="AB308" s="23">
        <f t="shared" si="74"/>
        <v>3.0529974154022456E-2</v>
      </c>
      <c r="AC308" s="23">
        <f t="shared" si="75"/>
        <v>1.0471798588063574</v>
      </c>
      <c r="AD308" s="23">
        <f t="shared" si="76"/>
        <v>1.0777098329603798</v>
      </c>
      <c r="AF308" s="8">
        <f t="shared" si="77"/>
        <v>29.429395481455973</v>
      </c>
      <c r="AG308" s="8">
        <f t="shared" si="78"/>
        <v>1009.4299474199565</v>
      </c>
      <c r="AH308" s="10">
        <f t="shared" si="79"/>
        <v>1038.8593429014124</v>
      </c>
      <c r="AI308" s="10"/>
      <c r="AJ308" s="10"/>
    </row>
    <row r="309" spans="1:36" x14ac:dyDescent="0.2">
      <c r="A309" s="20">
        <v>42671</v>
      </c>
      <c r="B309" s="21">
        <v>282</v>
      </c>
      <c r="C309" s="5">
        <v>302</v>
      </c>
      <c r="D309" s="14">
        <v>42579</v>
      </c>
      <c r="E309" s="5">
        <v>366</v>
      </c>
      <c r="F309" s="48">
        <f t="shared" si="65"/>
        <v>2.5634810853944106</v>
      </c>
      <c r="G309" s="7">
        <f t="shared" si="66"/>
        <v>895446757.43999994</v>
      </c>
      <c r="H309" s="23">
        <f t="shared" si="67"/>
        <v>2.6825899248422502E-2</v>
      </c>
      <c r="I309" s="23">
        <f t="shared" si="68"/>
        <v>0.50703833963408584</v>
      </c>
      <c r="J309" s="23">
        <f t="shared" si="69"/>
        <v>0.53386423888250834</v>
      </c>
      <c r="L309" s="8">
        <f t="shared" si="70"/>
        <v>24.021164497412059</v>
      </c>
      <c r="M309" s="8">
        <f t="shared" si="70"/>
        <v>454.02583712310354</v>
      </c>
      <c r="N309" s="10">
        <f t="shared" si="71"/>
        <v>478.04700162051563</v>
      </c>
      <c r="O309" s="10"/>
      <c r="P309" s="10"/>
      <c r="Q309" s="10"/>
      <c r="R309" s="10"/>
      <c r="S309" s="10"/>
      <c r="T309" s="10"/>
      <c r="U309" s="10"/>
      <c r="V309" s="10"/>
      <c r="X309" s="14">
        <v>42579</v>
      </c>
      <c r="Y309" s="32">
        <v>643</v>
      </c>
      <c r="Z309" s="48">
        <f t="shared" si="72"/>
        <v>2.8082109729242219</v>
      </c>
      <c r="AA309" s="7">
        <f t="shared" si="73"/>
        <v>1573148265.1199999</v>
      </c>
      <c r="AB309" s="23">
        <f t="shared" si="74"/>
        <v>3.0455621034249942E-2</v>
      </c>
      <c r="AC309" s="23">
        <f t="shared" si="75"/>
        <v>1.0346170404654824</v>
      </c>
      <c r="AD309" s="23">
        <f t="shared" si="76"/>
        <v>1.0650726614997323</v>
      </c>
      <c r="AF309" s="8">
        <f t="shared" si="77"/>
        <v>27.271387100940565</v>
      </c>
      <c r="AG309" s="8">
        <f t="shared" si="78"/>
        <v>926.44447407698544</v>
      </c>
      <c r="AH309" s="10">
        <f t="shared" si="79"/>
        <v>953.71586117792606</v>
      </c>
      <c r="AI309" s="10"/>
      <c r="AJ309" s="10"/>
    </row>
    <row r="310" spans="1:36" x14ac:dyDescent="0.2">
      <c r="A310" s="20">
        <v>42672</v>
      </c>
      <c r="B310" s="21">
        <v>290</v>
      </c>
      <c r="C310" s="5">
        <v>303</v>
      </c>
      <c r="D310" s="14">
        <v>42580</v>
      </c>
      <c r="E310" s="5">
        <v>352</v>
      </c>
      <c r="F310" s="48">
        <f t="shared" si="65"/>
        <v>2.5465426634781312</v>
      </c>
      <c r="G310" s="7">
        <f t="shared" si="66"/>
        <v>861194695.67999995</v>
      </c>
      <c r="H310" s="23">
        <f t="shared" si="67"/>
        <v>2.6591311438829212E-2</v>
      </c>
      <c r="I310" s="23">
        <f t="shared" si="68"/>
        <v>0.4796890704854011</v>
      </c>
      <c r="J310" s="23">
        <f t="shared" si="69"/>
        <v>0.5062803819242303</v>
      </c>
      <c r="L310" s="8">
        <f t="shared" si="70"/>
        <v>22.900296362294625</v>
      </c>
      <c r="M310" s="8">
        <f t="shared" si="70"/>
        <v>413.10568307769705</v>
      </c>
      <c r="N310" s="10">
        <f t="shared" si="71"/>
        <v>436.00597943999168</v>
      </c>
      <c r="O310" s="10"/>
      <c r="P310" s="10"/>
      <c r="Q310" s="10"/>
      <c r="R310" s="10"/>
      <c r="S310" s="10"/>
      <c r="T310" s="10"/>
      <c r="U310" s="10"/>
      <c r="V310" s="10"/>
      <c r="X310" s="14">
        <v>42580</v>
      </c>
      <c r="Y310" s="32">
        <v>637</v>
      </c>
      <c r="Z310" s="48">
        <f t="shared" si="72"/>
        <v>2.8041394323353503</v>
      </c>
      <c r="AA310" s="7">
        <f t="shared" si="73"/>
        <v>1558468810.0799999</v>
      </c>
      <c r="AB310" s="23">
        <f t="shared" si="74"/>
        <v>3.0391388962728437E-2</v>
      </c>
      <c r="AC310" s="23">
        <f t="shared" si="75"/>
        <v>1.0238134492073936</v>
      </c>
      <c r="AD310" s="23">
        <f t="shared" si="76"/>
        <v>1.0542048381701221</v>
      </c>
      <c r="AF310" s="8">
        <f t="shared" si="77"/>
        <v>26.172902969049424</v>
      </c>
      <c r="AG310" s="8">
        <f t="shared" si="78"/>
        <v>881.70271182325246</v>
      </c>
      <c r="AH310" s="10">
        <f t="shared" si="79"/>
        <v>907.87561479230192</v>
      </c>
      <c r="AI310" s="10"/>
      <c r="AJ310" s="10"/>
    </row>
    <row r="311" spans="1:36" x14ac:dyDescent="0.2">
      <c r="A311" s="20">
        <v>42673</v>
      </c>
      <c r="B311" s="21">
        <v>290</v>
      </c>
      <c r="C311" s="5">
        <v>304</v>
      </c>
      <c r="D311" s="14">
        <v>42581</v>
      </c>
      <c r="E311" s="5">
        <v>330</v>
      </c>
      <c r="F311" s="48">
        <f t="shared" si="65"/>
        <v>2.5185139398778875</v>
      </c>
      <c r="G311" s="7">
        <f t="shared" si="66"/>
        <v>807370027.19999993</v>
      </c>
      <c r="H311" s="23">
        <f t="shared" si="67"/>
        <v>2.6207626333222513E-2</v>
      </c>
      <c r="I311" s="23">
        <f t="shared" si="68"/>
        <v>0.43703952603016738</v>
      </c>
      <c r="J311" s="23">
        <f t="shared" si="69"/>
        <v>0.46324715236338987</v>
      </c>
      <c r="L311" s="8">
        <f t="shared" si="70"/>
        <v>21.159251985501296</v>
      </c>
      <c r="M311" s="8">
        <f t="shared" si="70"/>
        <v>352.85261401845133</v>
      </c>
      <c r="N311" s="10">
        <f t="shared" si="71"/>
        <v>374.0118660039526</v>
      </c>
      <c r="O311" s="10"/>
      <c r="P311" s="10"/>
      <c r="Q311" s="10"/>
      <c r="R311" s="10"/>
      <c r="S311" s="10"/>
      <c r="T311" s="10"/>
      <c r="U311" s="10"/>
      <c r="V311" s="10"/>
      <c r="X311" s="14">
        <v>42581</v>
      </c>
      <c r="Y311" s="32">
        <v>599</v>
      </c>
      <c r="Z311" s="48">
        <f t="shared" si="72"/>
        <v>2.7774268223893115</v>
      </c>
      <c r="AA311" s="7">
        <f t="shared" si="73"/>
        <v>1465498928.1599998</v>
      </c>
      <c r="AB311" s="23">
        <f t="shared" si="74"/>
        <v>2.9973321298011269E-2</v>
      </c>
      <c r="AC311" s="23">
        <f t="shared" si="75"/>
        <v>0.95463369253938879</v>
      </c>
      <c r="AD311" s="23">
        <f t="shared" si="76"/>
        <v>0.98460701383740001</v>
      </c>
      <c r="AF311" s="8">
        <f t="shared" si="77"/>
        <v>24.199561231649696</v>
      </c>
      <c r="AG311" s="8">
        <f t="shared" si="78"/>
        <v>770.74263031156261</v>
      </c>
      <c r="AH311" s="10">
        <f t="shared" si="79"/>
        <v>794.94219154321229</v>
      </c>
      <c r="AI311" s="10"/>
      <c r="AJ311" s="10"/>
    </row>
    <row r="312" spans="1:36" x14ac:dyDescent="0.2">
      <c r="A312" s="20">
        <v>42674</v>
      </c>
      <c r="B312" s="21">
        <v>287</v>
      </c>
      <c r="C312" s="5">
        <v>305</v>
      </c>
      <c r="D312" s="14">
        <v>42582</v>
      </c>
      <c r="E312" s="5">
        <v>327</v>
      </c>
      <c r="F312" s="48">
        <f t="shared" si="65"/>
        <v>2.514547752660286</v>
      </c>
      <c r="G312" s="7">
        <f t="shared" si="66"/>
        <v>800030299.67999995</v>
      </c>
      <c r="H312" s="23">
        <f t="shared" si="67"/>
        <v>2.6153782191677039E-2</v>
      </c>
      <c r="I312" s="23">
        <f t="shared" si="68"/>
        <v>0.43126685325332126</v>
      </c>
      <c r="J312" s="23">
        <f t="shared" si="69"/>
        <v>0.45742063544499828</v>
      </c>
      <c r="L312" s="8">
        <f t="shared" si="70"/>
        <v>20.923818204572825</v>
      </c>
      <c r="M312" s="8">
        <f t="shared" si="70"/>
        <v>345.02654985030512</v>
      </c>
      <c r="N312" s="10">
        <f t="shared" si="71"/>
        <v>365.95036805487791</v>
      </c>
      <c r="O312" s="10"/>
      <c r="P312" s="10"/>
      <c r="Q312" s="10"/>
      <c r="R312" s="10"/>
      <c r="S312" s="10"/>
      <c r="T312" s="10"/>
      <c r="U312" s="10"/>
      <c r="V312" s="10"/>
      <c r="X312" s="14">
        <v>42582</v>
      </c>
      <c r="Y312" s="32">
        <v>612</v>
      </c>
      <c r="Z312" s="48">
        <f t="shared" si="72"/>
        <v>2.7867514221455614</v>
      </c>
      <c r="AA312" s="7">
        <f t="shared" si="73"/>
        <v>1497304414.0799999</v>
      </c>
      <c r="AB312" s="23">
        <f t="shared" si="74"/>
        <v>3.011859918563246E-2</v>
      </c>
      <c r="AC312" s="23">
        <f t="shared" si="75"/>
        <v>0.97844704757408429</v>
      </c>
      <c r="AD312" s="23">
        <f t="shared" si="76"/>
        <v>1.0085656467597168</v>
      </c>
      <c r="AF312" s="8">
        <f t="shared" si="77"/>
        <v>24.095791932423339</v>
      </c>
      <c r="AG312" s="8">
        <f t="shared" si="78"/>
        <v>782.78728469170585</v>
      </c>
      <c r="AH312" s="10">
        <f t="shared" si="79"/>
        <v>806.88307662412922</v>
      </c>
      <c r="AI312" s="10"/>
      <c r="AJ312" s="10"/>
    </row>
    <row r="313" spans="1:36" x14ac:dyDescent="0.2">
      <c r="A313" s="20">
        <v>42675</v>
      </c>
      <c r="B313" s="21">
        <v>280</v>
      </c>
      <c r="C313" s="5">
        <v>306</v>
      </c>
      <c r="D313" s="14">
        <v>42583</v>
      </c>
      <c r="E313" s="5">
        <v>337</v>
      </c>
      <c r="F313" s="48">
        <f t="shared" si="65"/>
        <v>2.5276299008713385</v>
      </c>
      <c r="G313" s="7">
        <f t="shared" si="66"/>
        <v>824496058.07999992</v>
      </c>
      <c r="H313" s="23">
        <f t="shared" si="67"/>
        <v>2.6331803310094899E-2</v>
      </c>
      <c r="I313" s="23">
        <f t="shared" si="68"/>
        <v>0.45055417031966449</v>
      </c>
      <c r="J313" s="23">
        <f t="shared" si="69"/>
        <v>0.47688597362975937</v>
      </c>
      <c r="L313" s="8">
        <f t="shared" si="70"/>
        <v>21.710468031311141</v>
      </c>
      <c r="M313" s="8">
        <f t="shared" si="70"/>
        <v>371.4801373800683</v>
      </c>
      <c r="N313" s="10">
        <f t="shared" si="71"/>
        <v>393.19060541137947</v>
      </c>
      <c r="O313" s="10"/>
      <c r="P313" s="10"/>
      <c r="Q313" s="10"/>
      <c r="R313" s="10"/>
      <c r="S313" s="10"/>
      <c r="T313" s="10"/>
      <c r="U313" s="10"/>
      <c r="V313" s="10"/>
      <c r="X313" s="14">
        <v>42583</v>
      </c>
      <c r="Y313" s="32">
        <v>603</v>
      </c>
      <c r="Z313" s="48">
        <f t="shared" si="72"/>
        <v>2.7803173121401512</v>
      </c>
      <c r="AA313" s="7">
        <f t="shared" si="73"/>
        <v>1475285231.52</v>
      </c>
      <c r="AB313" s="23">
        <f t="shared" si="74"/>
        <v>3.0018280219821496E-2</v>
      </c>
      <c r="AC313" s="23">
        <f t="shared" si="75"/>
        <v>0.96197702473357616</v>
      </c>
      <c r="AD313" s="23">
        <f t="shared" si="76"/>
        <v>0.99199530495339761</v>
      </c>
      <c r="AF313" s="8">
        <f t="shared" si="77"/>
        <v>24.749953711583654</v>
      </c>
      <c r="AG313" s="8">
        <f t="shared" si="78"/>
        <v>793.14626485636006</v>
      </c>
      <c r="AH313" s="10">
        <f t="shared" si="79"/>
        <v>817.89621856794372</v>
      </c>
      <c r="AI313" s="10"/>
      <c r="AJ313" s="10"/>
    </row>
    <row r="314" spans="1:36" x14ac:dyDescent="0.2">
      <c r="A314" s="20">
        <v>42676</v>
      </c>
      <c r="B314" s="21">
        <v>280</v>
      </c>
      <c r="C314" s="5">
        <v>307</v>
      </c>
      <c r="D314" s="14">
        <v>42584</v>
      </c>
      <c r="E314" s="5">
        <v>342</v>
      </c>
      <c r="F314" s="48">
        <f t="shared" si="65"/>
        <v>2.5340261060561349</v>
      </c>
      <c r="G314" s="7">
        <f t="shared" si="66"/>
        <v>836728937.27999997</v>
      </c>
      <c r="H314" s="23">
        <f t="shared" si="67"/>
        <v>2.6419283048591969E-2</v>
      </c>
      <c r="I314" s="23">
        <f t="shared" si="68"/>
        <v>0.46024189225789947</v>
      </c>
      <c r="J314" s="23">
        <f t="shared" si="69"/>
        <v>0.48666117530649144</v>
      </c>
      <c r="L314" s="8">
        <f t="shared" si="70"/>
        <v>22.105778628947878</v>
      </c>
      <c r="M314" s="8">
        <f t="shared" si="70"/>
        <v>385.09770940068847</v>
      </c>
      <c r="N314" s="10">
        <f t="shared" si="71"/>
        <v>407.20348802963633</v>
      </c>
      <c r="O314" s="10"/>
      <c r="P314" s="10"/>
      <c r="Q314" s="10"/>
      <c r="R314" s="10"/>
      <c r="S314" s="10"/>
      <c r="T314" s="10"/>
      <c r="U314" s="10"/>
      <c r="V314" s="10"/>
      <c r="X314" s="14">
        <v>42584</v>
      </c>
      <c r="Y314" s="32">
        <v>596</v>
      </c>
      <c r="Z314" s="48">
        <f t="shared" si="72"/>
        <v>2.7752462597402365</v>
      </c>
      <c r="AA314" s="7">
        <f t="shared" si="73"/>
        <v>1458159200.6399999</v>
      </c>
      <c r="AB314" s="23">
        <f t="shared" si="74"/>
        <v>2.9939449207236801E-2</v>
      </c>
      <c r="AC314" s="23">
        <f t="shared" si="75"/>
        <v>0.94911680812572996</v>
      </c>
      <c r="AD314" s="23">
        <f t="shared" si="76"/>
        <v>0.97905625733296675</v>
      </c>
      <c r="AF314" s="8">
        <f t="shared" si="77"/>
        <v>25.051203517919785</v>
      </c>
      <c r="AG314" s="8">
        <f t="shared" si="78"/>
        <v>794.15349821762766</v>
      </c>
      <c r="AH314" s="10">
        <f t="shared" si="79"/>
        <v>819.20470173554747</v>
      </c>
      <c r="AI314" s="10"/>
      <c r="AJ314" s="10"/>
    </row>
    <row r="315" spans="1:36" x14ac:dyDescent="0.2">
      <c r="A315" s="20">
        <v>42677</v>
      </c>
      <c r="B315" s="21">
        <v>280</v>
      </c>
      <c r="C315" s="5">
        <v>308</v>
      </c>
      <c r="D315" s="14">
        <v>42585</v>
      </c>
      <c r="E315" s="5">
        <v>347</v>
      </c>
      <c r="F315" s="48">
        <f t="shared" si="65"/>
        <v>2.5403294747908736</v>
      </c>
      <c r="G315" s="7">
        <f t="shared" si="66"/>
        <v>848961816.48000002</v>
      </c>
      <c r="H315" s="23">
        <f t="shared" si="67"/>
        <v>2.6505777404416488E-2</v>
      </c>
      <c r="I315" s="23">
        <f t="shared" si="68"/>
        <v>0.46995454728075003</v>
      </c>
      <c r="J315" s="23">
        <f t="shared" si="69"/>
        <v>0.49646032468516654</v>
      </c>
      <c r="L315" s="8">
        <f t="shared" si="70"/>
        <v>22.502392932467959</v>
      </c>
      <c r="M315" s="8">
        <f t="shared" si="70"/>
        <v>398.97346612250163</v>
      </c>
      <c r="N315" s="10">
        <f t="shared" si="71"/>
        <v>421.47585905496959</v>
      </c>
      <c r="O315" s="10"/>
      <c r="P315" s="10"/>
      <c r="Q315" s="10"/>
      <c r="R315" s="10"/>
      <c r="S315" s="10"/>
      <c r="T315" s="10"/>
      <c r="U315" s="10"/>
      <c r="V315" s="10"/>
      <c r="X315" s="14">
        <v>42585</v>
      </c>
      <c r="Y315" s="32">
        <v>611</v>
      </c>
      <c r="Z315" s="48">
        <f t="shared" si="72"/>
        <v>2.786041210242554</v>
      </c>
      <c r="AA315" s="7">
        <f t="shared" si="73"/>
        <v>1494857838.24</v>
      </c>
      <c r="AB315" s="23">
        <f t="shared" si="74"/>
        <v>3.0107509306236166E-2</v>
      </c>
      <c r="AC315" s="23">
        <f t="shared" si="75"/>
        <v>0.97662064167057672</v>
      </c>
      <c r="AD315" s="23">
        <f t="shared" si="76"/>
        <v>1.0067281509768129</v>
      </c>
      <c r="AF315" s="8">
        <f t="shared" si="77"/>
        <v>25.56012579031076</v>
      </c>
      <c r="AG315" s="8">
        <f t="shared" si="78"/>
        <v>829.113633964516</v>
      </c>
      <c r="AH315" s="10">
        <f t="shared" si="79"/>
        <v>854.67375975482673</v>
      </c>
      <c r="AI315" s="10"/>
      <c r="AJ315" s="10"/>
    </row>
    <row r="316" spans="1:36" x14ac:dyDescent="0.2">
      <c r="A316" s="20">
        <v>42678</v>
      </c>
      <c r="B316" s="21">
        <v>270</v>
      </c>
      <c r="C316" s="5">
        <v>309</v>
      </c>
      <c r="D316" s="14">
        <v>42586</v>
      </c>
      <c r="E316" s="5">
        <v>353</v>
      </c>
      <c r="F316" s="48">
        <f t="shared" si="65"/>
        <v>2.5477747053878224</v>
      </c>
      <c r="G316" s="7">
        <f t="shared" si="66"/>
        <v>863641271.51999998</v>
      </c>
      <c r="H316" s="23">
        <f t="shared" si="67"/>
        <v>2.6608305142774666E-2</v>
      </c>
      <c r="I316" s="23">
        <f t="shared" si="68"/>
        <v>0.4816383435215279</v>
      </c>
      <c r="J316" s="23">
        <f t="shared" si="69"/>
        <v>0.50824664866430258</v>
      </c>
      <c r="L316" s="8">
        <f t="shared" si="70"/>
        <v>22.980030486498066</v>
      </c>
      <c r="M316" s="8">
        <f t="shared" si="70"/>
        <v>415.9627514117189</v>
      </c>
      <c r="N316" s="10">
        <f t="shared" si="71"/>
        <v>438.94278189821694</v>
      </c>
      <c r="O316" s="10"/>
      <c r="P316" s="10"/>
      <c r="Q316" s="10"/>
      <c r="R316" s="10"/>
      <c r="S316" s="10"/>
      <c r="T316" s="10"/>
      <c r="U316" s="10"/>
      <c r="V316" s="10"/>
      <c r="X316" s="14">
        <v>42586</v>
      </c>
      <c r="Y316" s="32">
        <v>598</v>
      </c>
      <c r="Z316" s="48">
        <f t="shared" si="72"/>
        <v>2.7767011839884108</v>
      </c>
      <c r="AA316" s="7">
        <f t="shared" si="73"/>
        <v>1463052352.3199999</v>
      </c>
      <c r="AB316" s="23">
        <f t="shared" si="74"/>
        <v>2.9962045234916815E-2</v>
      </c>
      <c r="AC316" s="23">
        <f t="shared" si="75"/>
        <v>0.95279562382650518</v>
      </c>
      <c r="AD316" s="23">
        <f t="shared" si="76"/>
        <v>0.98275766906142203</v>
      </c>
      <c r="AF316" s="8">
        <f t="shared" si="77"/>
        <v>25.876458844023315</v>
      </c>
      <c r="AG316" s="8">
        <f t="shared" si="78"/>
        <v>822.87362406021452</v>
      </c>
      <c r="AH316" s="10">
        <f t="shared" si="79"/>
        <v>848.75008290423784</v>
      </c>
      <c r="AI316" s="10"/>
      <c r="AJ316" s="10"/>
    </row>
    <row r="317" spans="1:36" x14ac:dyDescent="0.2">
      <c r="A317" s="20">
        <v>42679</v>
      </c>
      <c r="B317" s="21">
        <v>274</v>
      </c>
      <c r="C317" s="5">
        <v>310</v>
      </c>
      <c r="D317" s="14">
        <v>42587</v>
      </c>
      <c r="E317" s="5">
        <v>519</v>
      </c>
      <c r="F317" s="48">
        <f t="shared" si="65"/>
        <v>2.7151673578484576</v>
      </c>
      <c r="G317" s="7">
        <f t="shared" si="66"/>
        <v>1269772860.96</v>
      </c>
      <c r="H317" s="23">
        <f t="shared" si="67"/>
        <v>2.9021111228421929E-2</v>
      </c>
      <c r="I317" s="23">
        <f t="shared" si="68"/>
        <v>0.80485082128664587</v>
      </c>
      <c r="J317" s="23">
        <f t="shared" si="69"/>
        <v>0.83387193251506775</v>
      </c>
      <c r="L317" s="8">
        <f t="shared" si="70"/>
        <v>36.850219432751693</v>
      </c>
      <c r="M317" s="8">
        <f t="shared" si="70"/>
        <v>1021.97772999115</v>
      </c>
      <c r="N317" s="10">
        <f t="shared" si="71"/>
        <v>1058.8279494239016</v>
      </c>
      <c r="O317" s="10"/>
      <c r="P317" s="10"/>
      <c r="Q317" s="10"/>
      <c r="R317" s="10"/>
      <c r="S317" s="10"/>
      <c r="T317" s="10"/>
      <c r="U317" s="10"/>
      <c r="V317" s="10"/>
      <c r="X317" s="14">
        <v>42587</v>
      </c>
      <c r="Y317" s="32">
        <v>607</v>
      </c>
      <c r="Z317" s="48">
        <f t="shared" si="72"/>
        <v>2.7831886910752575</v>
      </c>
      <c r="AA317" s="7">
        <f t="shared" si="73"/>
        <v>1485071534.8799999</v>
      </c>
      <c r="AB317" s="23">
        <f t="shared" si="74"/>
        <v>3.0063008659635397E-2</v>
      </c>
      <c r="AC317" s="23">
        <f t="shared" si="75"/>
        <v>0.96930601965952157</v>
      </c>
      <c r="AD317" s="23">
        <f t="shared" si="76"/>
        <v>0.99936902831915697</v>
      </c>
      <c r="AF317" s="8">
        <f t="shared" si="77"/>
        <v>38.173192514810495</v>
      </c>
      <c r="AG317" s="8">
        <f t="shared" si="78"/>
        <v>1230.7984777288209</v>
      </c>
      <c r="AH317" s="10">
        <f t="shared" si="79"/>
        <v>1268.9716702436315</v>
      </c>
      <c r="AI317" s="10"/>
      <c r="AJ317" s="10"/>
    </row>
    <row r="318" spans="1:36" x14ac:dyDescent="0.2">
      <c r="A318" s="20">
        <v>42680</v>
      </c>
      <c r="B318" s="21">
        <v>267</v>
      </c>
      <c r="C318" s="5">
        <v>311</v>
      </c>
      <c r="D318" s="14">
        <v>42588</v>
      </c>
      <c r="E318" s="5">
        <v>1220</v>
      </c>
      <c r="F318" s="48">
        <f t="shared" si="65"/>
        <v>3.0863598306747484</v>
      </c>
      <c r="G318" s="7">
        <f t="shared" si="66"/>
        <v>2984822524.7999997</v>
      </c>
      <c r="H318" s="23">
        <f t="shared" si="67"/>
        <v>3.5180870608615758E-2</v>
      </c>
      <c r="I318" s="23">
        <f t="shared" si="68"/>
        <v>1.9350050370567526</v>
      </c>
      <c r="J318" s="23">
        <f t="shared" si="69"/>
        <v>1.9701859076653685</v>
      </c>
      <c r="L318" s="8">
        <f t="shared" si="70"/>
        <v>105.0086550346706</v>
      </c>
      <c r="M318" s="8">
        <f t="shared" si="70"/>
        <v>5775.646620208453</v>
      </c>
      <c r="N318" s="10">
        <f t="shared" si="71"/>
        <v>5880.6552752431235</v>
      </c>
      <c r="O318" s="10"/>
      <c r="P318" s="10"/>
      <c r="Q318" s="10"/>
      <c r="R318" s="10"/>
      <c r="S318" s="10"/>
      <c r="T318" s="10"/>
      <c r="U318" s="10"/>
      <c r="V318" s="10"/>
      <c r="X318" s="14">
        <v>42588</v>
      </c>
      <c r="Y318" s="32">
        <v>568</v>
      </c>
      <c r="Z318" s="48">
        <f t="shared" si="72"/>
        <v>2.7543483357110188</v>
      </c>
      <c r="AA318" s="7">
        <f t="shared" si="73"/>
        <v>1389655077.1199999</v>
      </c>
      <c r="AB318" s="23">
        <f t="shared" si="74"/>
        <v>2.9616763264861765E-2</v>
      </c>
      <c r="AC318" s="23">
        <f t="shared" si="75"/>
        <v>0.89724185738245765</v>
      </c>
      <c r="AD318" s="23">
        <f t="shared" si="76"/>
        <v>0.92685862064731939</v>
      </c>
      <c r="AF318" s="8">
        <f t="shared" si="77"/>
        <v>88.400782104628576</v>
      </c>
      <c r="AG318" s="8">
        <f t="shared" si="78"/>
        <v>2678.1077061085484</v>
      </c>
      <c r="AH318" s="10">
        <f t="shared" si="79"/>
        <v>2766.5084882131769</v>
      </c>
      <c r="AI318" s="10"/>
      <c r="AJ318" s="10"/>
    </row>
    <row r="319" spans="1:36" x14ac:dyDescent="0.2">
      <c r="A319" s="20">
        <v>42681</v>
      </c>
      <c r="B319" s="21">
        <v>274</v>
      </c>
      <c r="C319" s="5">
        <v>312</v>
      </c>
      <c r="D319" s="14">
        <v>42589</v>
      </c>
      <c r="E319" s="5">
        <v>1010</v>
      </c>
      <c r="F319" s="48">
        <f t="shared" si="65"/>
        <v>3.0043213737826426</v>
      </c>
      <c r="G319" s="7">
        <f t="shared" si="66"/>
        <v>2471041598.4000001</v>
      </c>
      <c r="H319" s="23">
        <f t="shared" si="67"/>
        <v>3.3715648858014521E-2</v>
      </c>
      <c r="I319" s="23">
        <f t="shared" si="68"/>
        <v>1.6361693969496027</v>
      </c>
      <c r="J319" s="23">
        <f t="shared" si="69"/>
        <v>1.6698850458076173</v>
      </c>
      <c r="L319" s="8">
        <f t="shared" si="70"/>
        <v>83.312770845201342</v>
      </c>
      <c r="M319" s="8">
        <f t="shared" si="70"/>
        <v>4043.0426418915104</v>
      </c>
      <c r="N319" s="10">
        <f t="shared" si="71"/>
        <v>4126.3554127367115</v>
      </c>
      <c r="O319" s="10"/>
      <c r="P319" s="10"/>
      <c r="Q319" s="10"/>
      <c r="R319" s="10"/>
      <c r="S319" s="10"/>
      <c r="T319" s="10"/>
      <c r="U319" s="10"/>
      <c r="V319" s="10"/>
      <c r="X319" s="14">
        <v>42589</v>
      </c>
      <c r="Y319" s="32">
        <v>581</v>
      </c>
      <c r="Z319" s="48">
        <f t="shared" si="72"/>
        <v>2.7641761323903307</v>
      </c>
      <c r="AA319" s="7">
        <f t="shared" si="73"/>
        <v>1421460563.04</v>
      </c>
      <c r="AB319" s="23">
        <f t="shared" si="74"/>
        <v>2.9768079285566074E-2</v>
      </c>
      <c r="AC319" s="23">
        <f t="shared" si="75"/>
        <v>0.92141242505493537</v>
      </c>
      <c r="AD319" s="23">
        <f t="shared" si="76"/>
        <v>0.9511805043405015</v>
      </c>
      <c r="AF319" s="8">
        <f t="shared" si="77"/>
        <v>73.558162219103124</v>
      </c>
      <c r="AG319" s="8">
        <f t="shared" si="78"/>
        <v>2276.8484315933674</v>
      </c>
      <c r="AH319" s="10">
        <f t="shared" si="79"/>
        <v>2350.4065938124704</v>
      </c>
      <c r="AI319" s="10"/>
      <c r="AJ319" s="10"/>
    </row>
    <row r="320" spans="1:36" x14ac:dyDescent="0.2">
      <c r="A320" s="20">
        <v>42682</v>
      </c>
      <c r="B320" s="21">
        <v>270</v>
      </c>
      <c r="C320" s="5">
        <v>313</v>
      </c>
      <c r="D320" s="14">
        <v>42590</v>
      </c>
      <c r="E320" s="5">
        <v>811</v>
      </c>
      <c r="F320" s="48">
        <f t="shared" si="65"/>
        <v>2.909020854211156</v>
      </c>
      <c r="G320" s="7">
        <f t="shared" si="66"/>
        <v>1984173006.24</v>
      </c>
      <c r="H320" s="23">
        <f t="shared" si="67"/>
        <v>3.2090009457318956E-2</v>
      </c>
      <c r="I320" s="23">
        <f t="shared" si="68"/>
        <v>1.3239752132597626</v>
      </c>
      <c r="J320" s="23">
        <f t="shared" si="69"/>
        <v>1.3560652227170815</v>
      </c>
      <c r="L320" s="8">
        <f t="shared" si="70"/>
        <v>63.672130535198583</v>
      </c>
      <c r="M320" s="8">
        <f t="shared" si="70"/>
        <v>2626.9958790808682</v>
      </c>
      <c r="N320" s="10">
        <f t="shared" si="71"/>
        <v>2690.6680096160667</v>
      </c>
      <c r="O320" s="10"/>
      <c r="P320" s="10"/>
      <c r="Q320" s="10"/>
      <c r="R320" s="10"/>
      <c r="S320" s="10"/>
      <c r="T320" s="10"/>
      <c r="U320" s="10"/>
      <c r="V320" s="10"/>
      <c r="X320" s="14">
        <v>42590</v>
      </c>
      <c r="Y320" s="32">
        <v>562</v>
      </c>
      <c r="Z320" s="48">
        <f t="shared" si="72"/>
        <v>2.7497363155690611</v>
      </c>
      <c r="AA320" s="7">
        <f t="shared" si="73"/>
        <v>1374975622.0799999</v>
      </c>
      <c r="AB320" s="23">
        <f t="shared" si="74"/>
        <v>2.9546018606419505E-2</v>
      </c>
      <c r="AC320" s="23">
        <f t="shared" si="75"/>
        <v>0.88603673741121902</v>
      </c>
      <c r="AD320" s="23">
        <f t="shared" si="76"/>
        <v>0.9155827560176385</v>
      </c>
      <c r="AF320" s="8">
        <f t="shared" si="77"/>
        <v>58.624412560722369</v>
      </c>
      <c r="AG320" s="8">
        <f t="shared" si="78"/>
        <v>1758.0501769082998</v>
      </c>
      <c r="AH320" s="10">
        <f t="shared" si="79"/>
        <v>1816.6745894690223</v>
      </c>
      <c r="AI320" s="10"/>
      <c r="AJ320" s="10"/>
    </row>
    <row r="321" spans="1:36" x14ac:dyDescent="0.2">
      <c r="A321" s="20">
        <v>42683</v>
      </c>
      <c r="B321" s="21">
        <v>269</v>
      </c>
      <c r="C321" s="5">
        <v>314</v>
      </c>
      <c r="D321" s="14">
        <v>42591</v>
      </c>
      <c r="E321" s="5">
        <v>773</v>
      </c>
      <c r="F321" s="48">
        <f t="shared" si="65"/>
        <v>2.888179493918325</v>
      </c>
      <c r="G321" s="7">
        <f t="shared" si="66"/>
        <v>1891203124.3199999</v>
      </c>
      <c r="H321" s="23">
        <f t="shared" si="67"/>
        <v>3.1745075971169198E-2</v>
      </c>
      <c r="I321" s="23">
        <f t="shared" si="68"/>
        <v>1.2607068807373931</v>
      </c>
      <c r="J321" s="23">
        <f t="shared" si="69"/>
        <v>1.2924519567085624</v>
      </c>
      <c r="L321" s="8">
        <f t="shared" si="70"/>
        <v>60.036386858450939</v>
      </c>
      <c r="M321" s="8">
        <f t="shared" si="70"/>
        <v>2384.2527917022794</v>
      </c>
      <c r="N321" s="10">
        <f t="shared" si="71"/>
        <v>2444.2891785607303</v>
      </c>
      <c r="O321" s="10"/>
      <c r="P321" s="10"/>
      <c r="Q321" s="10"/>
      <c r="R321" s="10"/>
      <c r="S321" s="10"/>
      <c r="T321" s="10"/>
      <c r="U321" s="10"/>
      <c r="V321" s="10"/>
      <c r="X321" s="14">
        <v>42591</v>
      </c>
      <c r="Y321" s="32">
        <v>540</v>
      </c>
      <c r="Z321" s="48">
        <f t="shared" si="72"/>
        <v>2.7323937598229686</v>
      </c>
      <c r="AA321" s="7">
        <f t="shared" si="73"/>
        <v>1321150953.5999999</v>
      </c>
      <c r="AB321" s="23">
        <f t="shared" si="74"/>
        <v>2.9281506939326366E-2</v>
      </c>
      <c r="AC321" s="23">
        <f t="shared" si="75"/>
        <v>0.84468956991287136</v>
      </c>
      <c r="AD321" s="23">
        <f t="shared" si="76"/>
        <v>0.87397107685219777</v>
      </c>
      <c r="AF321" s="8">
        <f t="shared" si="77"/>
        <v>55.377277408451782</v>
      </c>
      <c r="AG321" s="8">
        <f t="shared" si="78"/>
        <v>1597.4795536997392</v>
      </c>
      <c r="AH321" s="10">
        <f t="shared" si="79"/>
        <v>1652.856831108191</v>
      </c>
      <c r="AI321" s="10"/>
      <c r="AJ321" s="10"/>
    </row>
    <row r="322" spans="1:36" x14ac:dyDescent="0.2">
      <c r="A322" s="20">
        <v>42684</v>
      </c>
      <c r="B322" s="21">
        <v>262</v>
      </c>
      <c r="C322" s="5">
        <v>315</v>
      </c>
      <c r="D322" s="14">
        <v>42592</v>
      </c>
      <c r="E322" s="5">
        <v>631</v>
      </c>
      <c r="F322" s="48">
        <f t="shared" si="65"/>
        <v>2.8000293592441343</v>
      </c>
      <c r="G322" s="7">
        <f t="shared" si="66"/>
        <v>1543789355.04</v>
      </c>
      <c r="H322" s="23">
        <f t="shared" si="67"/>
        <v>3.0326686403807656E-2</v>
      </c>
      <c r="I322" s="23">
        <f t="shared" si="68"/>
        <v>1.012977154940204</v>
      </c>
      <c r="J322" s="23">
        <f t="shared" si="69"/>
        <v>1.0433038413440117</v>
      </c>
      <c r="L322" s="8">
        <f t="shared" si="70"/>
        <v>46.818015643834556</v>
      </c>
      <c r="M322" s="8">
        <f t="shared" si="70"/>
        <v>1563.8233486953916</v>
      </c>
      <c r="N322" s="10">
        <f t="shared" si="71"/>
        <v>1610.6413643392261</v>
      </c>
      <c r="O322" s="10"/>
      <c r="P322" s="10"/>
      <c r="Q322" s="10"/>
      <c r="R322" s="10"/>
      <c r="S322" s="10"/>
      <c r="T322" s="10"/>
      <c r="U322" s="10"/>
      <c r="V322" s="10"/>
      <c r="X322" s="14">
        <v>42592</v>
      </c>
      <c r="Y322" s="32">
        <v>525</v>
      </c>
      <c r="Z322" s="48">
        <f t="shared" si="72"/>
        <v>2.720159303405957</v>
      </c>
      <c r="AA322" s="7">
        <f t="shared" si="73"/>
        <v>1284452316</v>
      </c>
      <c r="AB322" s="23">
        <f t="shared" si="74"/>
        <v>2.9096330680776786E-2</v>
      </c>
      <c r="AC322" s="23">
        <f t="shared" si="75"/>
        <v>0.8162691755903797</v>
      </c>
      <c r="AD322" s="23">
        <f t="shared" si="76"/>
        <v>0.84536550627115647</v>
      </c>
      <c r="AF322" s="8">
        <f t="shared" si="77"/>
        <v>44.918605575706955</v>
      </c>
      <c r="AG322" s="8">
        <f t="shared" si="78"/>
        <v>1260.1476641237048</v>
      </c>
      <c r="AH322" s="10">
        <f t="shared" si="79"/>
        <v>1305.0662696994118</v>
      </c>
      <c r="AI322" s="10"/>
      <c r="AJ322" s="10"/>
    </row>
    <row r="323" spans="1:36" x14ac:dyDescent="0.2">
      <c r="A323" s="20">
        <v>42685</v>
      </c>
      <c r="B323" s="21">
        <v>259</v>
      </c>
      <c r="C323" s="5">
        <v>316</v>
      </c>
      <c r="D323" s="14">
        <v>42593</v>
      </c>
      <c r="E323" s="5">
        <v>591</v>
      </c>
      <c r="F323" s="48">
        <f t="shared" si="65"/>
        <v>2.7715874808812555</v>
      </c>
      <c r="G323" s="7">
        <f t="shared" si="66"/>
        <v>1445926321.4399998</v>
      </c>
      <c r="H323" s="23">
        <f t="shared" si="67"/>
        <v>2.9882701002238079E-2</v>
      </c>
      <c r="I323" s="23">
        <f t="shared" si="68"/>
        <v>0.93990417793770042</v>
      </c>
      <c r="J323" s="23">
        <f t="shared" si="69"/>
        <v>0.96978687893993853</v>
      </c>
      <c r="L323" s="8">
        <f t="shared" si="70"/>
        <v>43.208183934857502</v>
      </c>
      <c r="M323" s="8">
        <f t="shared" si="70"/>
        <v>1359.0321905115461</v>
      </c>
      <c r="N323" s="10">
        <f t="shared" si="71"/>
        <v>1402.2403744464036</v>
      </c>
      <c r="O323" s="10"/>
      <c r="P323" s="10"/>
      <c r="Q323" s="10"/>
      <c r="R323" s="10"/>
      <c r="S323" s="10"/>
      <c r="T323" s="10"/>
      <c r="U323" s="10"/>
      <c r="V323" s="10"/>
      <c r="X323" s="14">
        <v>42593</v>
      </c>
      <c r="Y323" s="32">
        <v>520</v>
      </c>
      <c r="Z323" s="48">
        <f t="shared" si="72"/>
        <v>2.716003343634799</v>
      </c>
      <c r="AA323" s="7">
        <f t="shared" si="73"/>
        <v>1272219436.8</v>
      </c>
      <c r="AB323" s="23">
        <f t="shared" si="74"/>
        <v>2.9033694429640822E-2</v>
      </c>
      <c r="AC323" s="23">
        <f t="shared" si="75"/>
        <v>0.80675583310203258</v>
      </c>
      <c r="AD323" s="23">
        <f t="shared" si="76"/>
        <v>0.83578952753167335</v>
      </c>
      <c r="AF323" s="8">
        <f t="shared" si="77"/>
        <v>41.980582984463567</v>
      </c>
      <c r="AG323" s="8">
        <f t="shared" si="78"/>
        <v>1166.5094940574843</v>
      </c>
      <c r="AH323" s="10">
        <f t="shared" si="79"/>
        <v>1208.4900770419479</v>
      </c>
      <c r="AI323" s="10"/>
      <c r="AJ323" s="10"/>
    </row>
    <row r="324" spans="1:36" x14ac:dyDescent="0.2">
      <c r="A324" s="20">
        <v>42686</v>
      </c>
      <c r="B324" s="21">
        <v>262</v>
      </c>
      <c r="C324" s="5">
        <v>317</v>
      </c>
      <c r="D324" s="14">
        <v>42594</v>
      </c>
      <c r="E324" s="5">
        <v>509</v>
      </c>
      <c r="F324" s="48">
        <f t="shared" si="65"/>
        <v>2.7067177823367587</v>
      </c>
      <c r="G324" s="7">
        <f t="shared" si="66"/>
        <v>1245307102.5599999</v>
      </c>
      <c r="H324" s="23">
        <f t="shared" si="67"/>
        <v>2.8894234512377832E-2</v>
      </c>
      <c r="I324" s="23">
        <f t="shared" si="68"/>
        <v>0.78575851137210151</v>
      </c>
      <c r="J324" s="23">
        <f t="shared" si="69"/>
        <v>0.81465274588447933</v>
      </c>
      <c r="L324" s="8">
        <f t="shared" si="70"/>
        <v>35.982195461298389</v>
      </c>
      <c r="M324" s="8">
        <f t="shared" si="70"/>
        <v>978.51065510865044</v>
      </c>
      <c r="N324" s="10">
        <f t="shared" si="71"/>
        <v>1014.4928505699488</v>
      </c>
      <c r="O324" s="10"/>
      <c r="P324" s="10"/>
      <c r="Q324" s="10"/>
      <c r="R324" s="10"/>
      <c r="S324" s="10"/>
      <c r="T324" s="10"/>
      <c r="U324" s="10"/>
      <c r="V324" s="10"/>
      <c r="X324" s="14">
        <v>42594</v>
      </c>
      <c r="Y324" s="32">
        <v>525</v>
      </c>
      <c r="Z324" s="48">
        <f t="shared" si="72"/>
        <v>2.720159303405957</v>
      </c>
      <c r="AA324" s="7">
        <f t="shared" si="73"/>
        <v>1284452316</v>
      </c>
      <c r="AB324" s="23">
        <f t="shared" si="74"/>
        <v>2.9096330680776786E-2</v>
      </c>
      <c r="AC324" s="23">
        <f t="shared" si="75"/>
        <v>0.8162691755903797</v>
      </c>
      <c r="AD324" s="23">
        <f t="shared" si="76"/>
        <v>0.84536550627115647</v>
      </c>
      <c r="AF324" s="8">
        <f t="shared" si="77"/>
        <v>36.233867255205773</v>
      </c>
      <c r="AG324" s="8">
        <f t="shared" si="78"/>
        <v>1016.5058019634956</v>
      </c>
      <c r="AH324" s="10">
        <f t="shared" si="79"/>
        <v>1052.7396692187015</v>
      </c>
      <c r="AI324" s="10"/>
      <c r="AJ324" s="10"/>
    </row>
    <row r="325" spans="1:36" x14ac:dyDescent="0.2">
      <c r="A325" s="20">
        <v>42687</v>
      </c>
      <c r="B325" s="21">
        <v>262</v>
      </c>
      <c r="C325" s="5">
        <v>318</v>
      </c>
      <c r="D325" s="14">
        <v>42595</v>
      </c>
      <c r="E325" s="5">
        <v>445</v>
      </c>
      <c r="F325" s="48">
        <f t="shared" si="65"/>
        <v>2.6483600109809315</v>
      </c>
      <c r="G325" s="7">
        <f t="shared" si="66"/>
        <v>1088726248.8</v>
      </c>
      <c r="H325" s="23">
        <f t="shared" si="67"/>
        <v>2.8032964251147811E-2</v>
      </c>
      <c r="I325" s="23">
        <f t="shared" si="68"/>
        <v>0.66195828406253732</v>
      </c>
      <c r="J325" s="23">
        <f t="shared" si="69"/>
        <v>0.68999124831368508</v>
      </c>
      <c r="L325" s="8">
        <f t="shared" si="70"/>
        <v>30.520224011896655</v>
      </c>
      <c r="M325" s="8">
        <f t="shared" si="70"/>
        <v>720.69135946949098</v>
      </c>
      <c r="N325" s="10">
        <f t="shared" si="71"/>
        <v>751.21158348138761</v>
      </c>
      <c r="O325" s="10"/>
      <c r="P325" s="10"/>
      <c r="Q325" s="10"/>
      <c r="R325" s="10"/>
      <c r="S325" s="10"/>
      <c r="T325" s="10"/>
      <c r="U325" s="10"/>
      <c r="V325" s="10"/>
      <c r="X325" s="14">
        <v>42595</v>
      </c>
      <c r="Y325" s="32">
        <v>522</v>
      </c>
      <c r="Z325" s="48">
        <f t="shared" si="72"/>
        <v>2.7176705030022621</v>
      </c>
      <c r="AA325" s="7">
        <f t="shared" si="73"/>
        <v>1277112588.48</v>
      </c>
      <c r="AB325" s="23">
        <f t="shared" si="74"/>
        <v>2.9058804690778255E-2</v>
      </c>
      <c r="AC325" s="23">
        <f t="shared" si="75"/>
        <v>0.81056352092460671</v>
      </c>
      <c r="AD325" s="23">
        <f t="shared" si="76"/>
        <v>0.83962232561538497</v>
      </c>
      <c r="AF325" s="8">
        <f t="shared" si="77"/>
        <v>31.637083425602853</v>
      </c>
      <c r="AG325" s="8">
        <f t="shared" si="78"/>
        <v>882.48178155036737</v>
      </c>
      <c r="AH325" s="10">
        <f t="shared" si="79"/>
        <v>914.11886497597027</v>
      </c>
      <c r="AI325" s="10"/>
      <c r="AJ325" s="10"/>
    </row>
    <row r="326" spans="1:36" x14ac:dyDescent="0.2">
      <c r="A326" s="20">
        <v>42688</v>
      </c>
      <c r="B326" s="21">
        <v>258</v>
      </c>
      <c r="C326" s="5">
        <v>319</v>
      </c>
      <c r="D326" s="14">
        <v>42596</v>
      </c>
      <c r="E326" s="5">
        <v>410</v>
      </c>
      <c r="F326" s="48">
        <f t="shared" si="65"/>
        <v>2.6127838567197355</v>
      </c>
      <c r="G326" s="7">
        <f t="shared" si="66"/>
        <v>1003096094.4</v>
      </c>
      <c r="H326" s="23">
        <f t="shared" si="67"/>
        <v>2.752056040499316E-2</v>
      </c>
      <c r="I326" s="23">
        <f t="shared" si="68"/>
        <v>0.59339785781599197</v>
      </c>
      <c r="J326" s="23">
        <f t="shared" si="69"/>
        <v>0.62091841822098515</v>
      </c>
      <c r="L326" s="8">
        <f t="shared" si="70"/>
        <v>27.605766657947921</v>
      </c>
      <c r="M326" s="8">
        <f t="shared" si="70"/>
        <v>595.23507360054805</v>
      </c>
      <c r="N326" s="10">
        <f t="shared" si="71"/>
        <v>622.84084025849597</v>
      </c>
      <c r="O326" s="10"/>
      <c r="P326" s="10"/>
      <c r="Q326" s="10"/>
      <c r="R326" s="10"/>
      <c r="S326" s="10"/>
      <c r="T326" s="10"/>
      <c r="U326" s="10"/>
      <c r="V326" s="10"/>
      <c r="X326" s="14">
        <v>42596</v>
      </c>
      <c r="Y326" s="32">
        <v>496</v>
      </c>
      <c r="Z326" s="48">
        <f t="shared" si="72"/>
        <v>2.6954816764901977</v>
      </c>
      <c r="AA326" s="7">
        <f t="shared" si="73"/>
        <v>1213501616.6399999</v>
      </c>
      <c r="AB326" s="23">
        <f t="shared" si="74"/>
        <v>2.8726374782985835E-2</v>
      </c>
      <c r="AC326" s="23">
        <f t="shared" si="75"/>
        <v>0.76082729498374313</v>
      </c>
      <c r="AD326" s="23">
        <f t="shared" si="76"/>
        <v>0.78955366976672892</v>
      </c>
      <c r="AF326" s="8">
        <f t="shared" si="77"/>
        <v>28.815314351083735</v>
      </c>
      <c r="AG326" s="8">
        <f t="shared" si="78"/>
        <v>763.18288811110938</v>
      </c>
      <c r="AH326" s="10">
        <f t="shared" si="79"/>
        <v>791.99820246219315</v>
      </c>
      <c r="AI326" s="10"/>
      <c r="AJ326" s="10"/>
    </row>
    <row r="327" spans="1:36" x14ac:dyDescent="0.2">
      <c r="A327" s="20">
        <v>42689</v>
      </c>
      <c r="B327" s="21">
        <v>262</v>
      </c>
      <c r="C327" s="5">
        <v>320</v>
      </c>
      <c r="D327" s="14">
        <v>42597</v>
      </c>
      <c r="E327" s="5">
        <v>385</v>
      </c>
      <c r="F327" s="48">
        <f t="shared" si="65"/>
        <v>2.5854607295085006</v>
      </c>
      <c r="G327" s="7">
        <f t="shared" si="66"/>
        <v>941931698.39999998</v>
      </c>
      <c r="H327" s="23">
        <f t="shared" si="67"/>
        <v>2.7133392988433383E-2</v>
      </c>
      <c r="I327" s="23">
        <f t="shared" si="68"/>
        <v>0.54429629094508591</v>
      </c>
      <c r="J327" s="23">
        <f t="shared" si="69"/>
        <v>0.57142968393351934</v>
      </c>
      <c r="L327" s="8">
        <f t="shared" si="70"/>
        <v>25.55780294094971</v>
      </c>
      <c r="M327" s="8">
        <f t="shared" si="70"/>
        <v>512.68992976272534</v>
      </c>
      <c r="N327" s="10">
        <f t="shared" si="71"/>
        <v>538.24773270367507</v>
      </c>
      <c r="O327" s="10"/>
      <c r="P327" s="10"/>
      <c r="Q327" s="10"/>
      <c r="R327" s="10"/>
      <c r="S327" s="10"/>
      <c r="T327" s="10"/>
      <c r="U327" s="10"/>
      <c r="V327" s="10"/>
      <c r="X327" s="14">
        <v>42597</v>
      </c>
      <c r="Y327" s="32">
        <v>467</v>
      </c>
      <c r="Z327" s="48">
        <f t="shared" si="72"/>
        <v>2.6693168805661123</v>
      </c>
      <c r="AA327" s="7">
        <f t="shared" si="73"/>
        <v>1142550917.28</v>
      </c>
      <c r="AB327" s="23">
        <f t="shared" si="74"/>
        <v>2.833926029631129E-2</v>
      </c>
      <c r="AC327" s="23">
        <f t="shared" si="75"/>
        <v>0.70479529513356987</v>
      </c>
      <c r="AD327" s="23">
        <f t="shared" si="76"/>
        <v>0.73313455542988115</v>
      </c>
      <c r="AF327" s="8">
        <f t="shared" si="77"/>
        <v>26.69364758230418</v>
      </c>
      <c r="AG327" s="8">
        <f t="shared" si="78"/>
        <v>663.86902936949264</v>
      </c>
      <c r="AH327" s="10">
        <f t="shared" si="79"/>
        <v>690.56267695179679</v>
      </c>
      <c r="AI327" s="10"/>
      <c r="AJ327" s="10"/>
    </row>
    <row r="328" spans="1:36" x14ac:dyDescent="0.2">
      <c r="A328" s="20">
        <v>42690</v>
      </c>
      <c r="B328" s="21">
        <v>262</v>
      </c>
      <c r="C328" s="5">
        <v>321</v>
      </c>
      <c r="D328" s="14">
        <v>42598</v>
      </c>
      <c r="E328" s="5">
        <v>367</v>
      </c>
      <c r="F328" s="48">
        <f t="shared" si="65"/>
        <v>2.5646660642520893</v>
      </c>
      <c r="G328" s="7">
        <f t="shared" si="66"/>
        <v>897893333.27999997</v>
      </c>
      <c r="H328" s="23">
        <f t="shared" si="67"/>
        <v>2.6842387795980943E-2</v>
      </c>
      <c r="I328" s="23">
        <f t="shared" si="68"/>
        <v>0.50899605304666551</v>
      </c>
      <c r="J328" s="23">
        <f t="shared" si="69"/>
        <v>0.53583844084264642</v>
      </c>
      <c r="L328" s="8">
        <f t="shared" si="70"/>
        <v>24.101601051327719</v>
      </c>
      <c r="M328" s="8">
        <f t="shared" si="70"/>
        <v>457.02416269643419</v>
      </c>
      <c r="N328" s="10">
        <f t="shared" si="71"/>
        <v>481.12576374776188</v>
      </c>
      <c r="O328" s="10"/>
      <c r="P328" s="10"/>
      <c r="Q328" s="10"/>
      <c r="R328" s="10"/>
      <c r="S328" s="10"/>
      <c r="T328" s="10"/>
      <c r="U328" s="10"/>
      <c r="V328" s="10"/>
      <c r="X328" s="14">
        <v>42598</v>
      </c>
      <c r="Y328" s="32">
        <v>462</v>
      </c>
      <c r="Z328" s="48">
        <f t="shared" si="72"/>
        <v>2.6646419755561257</v>
      </c>
      <c r="AA328" s="7">
        <f t="shared" si="73"/>
        <v>1130318038.0799999</v>
      </c>
      <c r="AB328" s="23">
        <f t="shared" si="74"/>
        <v>2.8270645293108854E-2</v>
      </c>
      <c r="AC328" s="23">
        <f t="shared" si="75"/>
        <v>0.69508211917177398</v>
      </c>
      <c r="AD328" s="23">
        <f t="shared" si="76"/>
        <v>0.72335276446488284</v>
      </c>
      <c r="AF328" s="8">
        <f t="shared" si="77"/>
        <v>25.384023936206049</v>
      </c>
      <c r="AG328" s="8">
        <f t="shared" si="78"/>
        <v>624.10960088647028</v>
      </c>
      <c r="AH328" s="10">
        <f t="shared" si="79"/>
        <v>649.49362482267634</v>
      </c>
      <c r="AI328" s="10"/>
      <c r="AJ328" s="10"/>
    </row>
    <row r="329" spans="1:36" x14ac:dyDescent="0.2">
      <c r="A329" s="20">
        <v>42691</v>
      </c>
      <c r="B329" s="21">
        <v>262</v>
      </c>
      <c r="C329" s="5">
        <v>322</v>
      </c>
      <c r="D329" s="14">
        <v>42599</v>
      </c>
      <c r="E329" s="5">
        <v>360</v>
      </c>
      <c r="F329" s="48">
        <f t="shared" ref="F329:F373" si="80">LOG10(E329)</f>
        <v>2.5563025007672873</v>
      </c>
      <c r="G329" s="7">
        <f t="shared" ref="G329:G373" si="81">(E329*60*60*24)*28.31685</f>
        <v>880767302.39999998</v>
      </c>
      <c r="H329" s="23">
        <f t="shared" ref="H329:H373" si="82">(POWER(E329,$G$6))*$H$6</f>
        <v>2.6726228176095927E-2</v>
      </c>
      <c r="I329" s="23">
        <f t="shared" ref="I329:I373" si="83">(($I$6*(F329*F329))+($J$6*F329)+$K$6)</f>
        <v>0.49530270006790644</v>
      </c>
      <c r="J329" s="23">
        <f t="shared" ref="J329:J373" si="84">H329+I329</f>
        <v>0.52202892824400238</v>
      </c>
      <c r="L329" s="8">
        <f t="shared" ref="L329:M373" si="85">(H329*$G329)/1000000</f>
        <v>23.53958789398688</v>
      </c>
      <c r="M329" s="8">
        <f t="shared" si="85"/>
        <v>436.24642301024619</v>
      </c>
      <c r="N329" s="10">
        <f t="shared" ref="N329:N373" si="86">L329+M329</f>
        <v>459.78601090423308</v>
      </c>
      <c r="O329" s="10"/>
      <c r="P329" s="10"/>
      <c r="Q329" s="10"/>
      <c r="R329" s="10"/>
      <c r="S329" s="10"/>
      <c r="T329" s="10"/>
      <c r="U329" s="10"/>
      <c r="V329" s="10"/>
      <c r="X329" s="14">
        <v>42599</v>
      </c>
      <c r="Y329" s="32">
        <v>468</v>
      </c>
      <c r="Z329" s="48">
        <f t="shared" ref="Z329:Z373" si="87">LOG10(Y329)</f>
        <v>2.6702458530741242</v>
      </c>
      <c r="AA329" s="7">
        <f t="shared" ref="AA329:AA373" si="88">(Y329*60*60*24)*28.31685</f>
        <v>1144997493.1199999</v>
      </c>
      <c r="AB329" s="23">
        <f t="shared" ref="AB329:AB373" si="89">(POWER(Y329,$G$6))*$H$6</f>
        <v>2.8352914929981928E-2</v>
      </c>
      <c r="AC329" s="23">
        <f t="shared" ref="AC329:AC373" si="90">(($I$6*(Z329*Z329))+($J$6*Z329)+$K$6)</f>
        <v>0.70673621201023984</v>
      </c>
      <c r="AD329" s="23">
        <f t="shared" ref="AD329:AD373" si="91">AB329+AC329</f>
        <v>0.73508912694022177</v>
      </c>
      <c r="AF329" s="8">
        <f t="shared" ref="AF329:AF373" si="92">(AB329*$G329)/1000000</f>
        <v>24.972320398056869</v>
      </c>
      <c r="AG329" s="8">
        <f t="shared" ref="AG329:AG373" si="93">(AC329*$G329)/1000000</f>
        <v>622.47014696065344</v>
      </c>
      <c r="AH329" s="10">
        <f t="shared" ref="AH329:AH373" si="94">AF329+AG329</f>
        <v>647.44246735871036</v>
      </c>
      <c r="AI329" s="10"/>
      <c r="AJ329" s="10"/>
    </row>
    <row r="330" spans="1:36" x14ac:dyDescent="0.2">
      <c r="A330" s="20">
        <v>42692</v>
      </c>
      <c r="B330" s="21">
        <v>254</v>
      </c>
      <c r="C330" s="5">
        <v>323</v>
      </c>
      <c r="D330" s="14">
        <v>42600</v>
      </c>
      <c r="E330" s="5">
        <v>356</v>
      </c>
      <c r="F330" s="48">
        <f t="shared" si="80"/>
        <v>2.5514499979728753</v>
      </c>
      <c r="G330" s="7">
        <f t="shared" si="81"/>
        <v>870980999.03999996</v>
      </c>
      <c r="H330" s="23">
        <f t="shared" si="82"/>
        <v>2.6659063447573718E-2</v>
      </c>
      <c r="I330" s="23">
        <f t="shared" si="83"/>
        <v>0.48749049972681036</v>
      </c>
      <c r="J330" s="23">
        <f t="shared" si="84"/>
        <v>0.51414956317438409</v>
      </c>
      <c r="L330" s="8">
        <f t="shared" si="85"/>
        <v>23.219537715038502</v>
      </c>
      <c r="M330" s="8">
        <f t="shared" si="85"/>
        <v>424.5949624745661</v>
      </c>
      <c r="N330" s="10">
        <f t="shared" si="86"/>
        <v>447.81450018960459</v>
      </c>
      <c r="O330" s="10"/>
      <c r="P330" s="10"/>
      <c r="Q330" s="10"/>
      <c r="R330" s="10"/>
      <c r="S330" s="10"/>
      <c r="T330" s="10"/>
      <c r="U330" s="10"/>
      <c r="V330" s="10"/>
      <c r="X330" s="14">
        <v>42600</v>
      </c>
      <c r="Y330" s="32">
        <v>453</v>
      </c>
      <c r="Z330" s="48">
        <f t="shared" si="87"/>
        <v>2.6560982020128319</v>
      </c>
      <c r="AA330" s="7">
        <f t="shared" si="88"/>
        <v>1108298855.52</v>
      </c>
      <c r="AB330" s="23">
        <f t="shared" si="89"/>
        <v>2.8145674694117998E-2</v>
      </c>
      <c r="AC330" s="23">
        <f t="shared" si="90"/>
        <v>0.67756404546495119</v>
      </c>
      <c r="AD330" s="23">
        <f t="shared" si="91"/>
        <v>0.70570972015906919</v>
      </c>
      <c r="AF330" s="8">
        <f t="shared" si="92"/>
        <v>24.51434786373774</v>
      </c>
      <c r="AG330" s="8">
        <f t="shared" si="93"/>
        <v>590.14540923264713</v>
      </c>
      <c r="AH330" s="10">
        <f t="shared" si="94"/>
        <v>614.65975709638485</v>
      </c>
      <c r="AI330" s="10"/>
      <c r="AJ330" s="10"/>
    </row>
    <row r="331" spans="1:36" x14ac:dyDescent="0.2">
      <c r="A331" s="20">
        <v>42693</v>
      </c>
      <c r="B331" s="21">
        <v>247</v>
      </c>
      <c r="C331" s="5">
        <v>324</v>
      </c>
      <c r="D331" s="14">
        <v>42601</v>
      </c>
      <c r="E331" s="5">
        <v>358</v>
      </c>
      <c r="F331" s="48">
        <f t="shared" si="80"/>
        <v>2.5538830266438746</v>
      </c>
      <c r="G331" s="7">
        <f t="shared" si="81"/>
        <v>875874150.71999991</v>
      </c>
      <c r="H331" s="23">
        <f t="shared" si="82"/>
        <v>2.6692718492737019E-2</v>
      </c>
      <c r="I331" s="23">
        <f t="shared" si="83"/>
        <v>0.49139533725643147</v>
      </c>
      <c r="J331" s="23">
        <f t="shared" si="84"/>
        <v>0.5180880557491685</v>
      </c>
      <c r="L331" s="8">
        <f t="shared" si="85"/>
        <v>23.379462140234072</v>
      </c>
      <c r="M331" s="8">
        <f t="shared" si="85"/>
        <v>430.40047368724481</v>
      </c>
      <c r="N331" s="10">
        <f t="shared" si="86"/>
        <v>453.77993582747888</v>
      </c>
      <c r="O331" s="10"/>
      <c r="P331" s="10"/>
      <c r="Q331" s="10"/>
      <c r="R331" s="10"/>
      <c r="S331" s="10"/>
      <c r="T331" s="10"/>
      <c r="U331" s="10"/>
      <c r="V331" s="10"/>
      <c r="X331" s="14">
        <v>42601</v>
      </c>
      <c r="Y331" s="32">
        <v>450</v>
      </c>
      <c r="Z331" s="48">
        <f t="shared" si="87"/>
        <v>2.6532125137753435</v>
      </c>
      <c r="AA331" s="7">
        <f t="shared" si="88"/>
        <v>1100959128</v>
      </c>
      <c r="AB331" s="23">
        <f t="shared" si="89"/>
        <v>2.8103590379380105E-2</v>
      </c>
      <c r="AC331" s="23">
        <f t="shared" si="90"/>
        <v>0.67171546367016255</v>
      </c>
      <c r="AD331" s="23">
        <f t="shared" si="91"/>
        <v>0.6998190540495427</v>
      </c>
      <c r="AF331" s="8">
        <f t="shared" si="92"/>
        <v>24.615208355722309</v>
      </c>
      <c r="AG331" s="8">
        <f t="shared" si="93"/>
        <v>588.3382112675946</v>
      </c>
      <c r="AH331" s="10">
        <f t="shared" si="94"/>
        <v>612.9534196233169</v>
      </c>
      <c r="AI331" s="10"/>
      <c r="AJ331" s="10"/>
    </row>
    <row r="332" spans="1:36" x14ac:dyDescent="0.2">
      <c r="A332" s="20">
        <v>42694</v>
      </c>
      <c r="B332" s="21">
        <v>246</v>
      </c>
      <c r="C332" s="5">
        <v>325</v>
      </c>
      <c r="D332" s="14">
        <v>42602</v>
      </c>
      <c r="E332" s="5">
        <v>343</v>
      </c>
      <c r="F332" s="48">
        <f t="shared" si="80"/>
        <v>2.5352941200427703</v>
      </c>
      <c r="G332" s="7">
        <f t="shared" si="81"/>
        <v>839175513.12</v>
      </c>
      <c r="H332" s="23">
        <f t="shared" si="82"/>
        <v>2.6436659933828037E-2</v>
      </c>
      <c r="I332" s="23">
        <f t="shared" si="83"/>
        <v>0.46218252962436956</v>
      </c>
      <c r="J332" s="23">
        <f t="shared" si="84"/>
        <v>0.48861918955819761</v>
      </c>
      <c r="L332" s="8">
        <f t="shared" si="85"/>
        <v>22.184997665149091</v>
      </c>
      <c r="M332" s="8">
        <f t="shared" si="85"/>
        <v>387.85226145262993</v>
      </c>
      <c r="N332" s="10">
        <f t="shared" si="86"/>
        <v>410.037259117779</v>
      </c>
      <c r="O332" s="10"/>
      <c r="P332" s="10"/>
      <c r="Q332" s="10"/>
      <c r="R332" s="10"/>
      <c r="S332" s="10"/>
      <c r="T332" s="10"/>
      <c r="U332" s="10"/>
      <c r="V332" s="10"/>
      <c r="X332" s="14">
        <v>42602</v>
      </c>
      <c r="Y332" s="32">
        <v>448</v>
      </c>
      <c r="Z332" s="48">
        <f t="shared" si="87"/>
        <v>2.651278013998144</v>
      </c>
      <c r="AA332" s="7">
        <f t="shared" si="88"/>
        <v>1096065976.3199999</v>
      </c>
      <c r="AB332" s="23">
        <f t="shared" si="89"/>
        <v>2.8075413249146867E-2</v>
      </c>
      <c r="AC332" s="23">
        <f t="shared" si="90"/>
        <v>0.66781399080657877</v>
      </c>
      <c r="AD332" s="23">
        <f t="shared" si="91"/>
        <v>0.69588940405572564</v>
      </c>
      <c r="AF332" s="8">
        <f t="shared" si="92"/>
        <v>23.560199319408866</v>
      </c>
      <c r="AG332" s="8">
        <f t="shared" si="93"/>
        <v>560.41314840382574</v>
      </c>
      <c r="AH332" s="10">
        <f t="shared" si="94"/>
        <v>583.97334772323461</v>
      </c>
      <c r="AI332" s="10"/>
      <c r="AJ332" s="10"/>
    </row>
    <row r="333" spans="1:36" x14ac:dyDescent="0.2">
      <c r="A333" s="20">
        <v>42695</v>
      </c>
      <c r="B333" s="21">
        <v>246</v>
      </c>
      <c r="C333" s="5">
        <v>326</v>
      </c>
      <c r="D333" s="14">
        <v>42603</v>
      </c>
      <c r="E333" s="5">
        <v>318</v>
      </c>
      <c r="F333" s="48">
        <f t="shared" si="80"/>
        <v>2.5024271199844326</v>
      </c>
      <c r="G333" s="7">
        <f t="shared" si="81"/>
        <v>778011117.12</v>
      </c>
      <c r="H333" s="23">
        <f t="shared" si="82"/>
        <v>2.5989919607751516E-2</v>
      </c>
      <c r="I333" s="23">
        <f t="shared" si="83"/>
        <v>0.41402884053522016</v>
      </c>
      <c r="J333" s="23">
        <f t="shared" si="84"/>
        <v>0.4400187601429717</v>
      </c>
      <c r="L333" s="8">
        <f t="shared" si="85"/>
        <v>20.220446387885751</v>
      </c>
      <c r="M333" s="8">
        <f t="shared" si="85"/>
        <v>322.11904074470499</v>
      </c>
      <c r="N333" s="10">
        <f t="shared" si="86"/>
        <v>342.33948713259076</v>
      </c>
      <c r="O333" s="10"/>
      <c r="P333" s="10"/>
      <c r="Q333" s="10"/>
      <c r="R333" s="10"/>
      <c r="S333" s="10"/>
      <c r="T333" s="10"/>
      <c r="U333" s="10"/>
      <c r="V333" s="10"/>
      <c r="X333" s="14">
        <v>42603</v>
      </c>
      <c r="Y333" s="32">
        <v>442</v>
      </c>
      <c r="Z333" s="48">
        <f t="shared" si="87"/>
        <v>2.6454222693490919</v>
      </c>
      <c r="AA333" s="7">
        <f t="shared" si="88"/>
        <v>1081386521.28</v>
      </c>
      <c r="AB333" s="23">
        <f t="shared" si="89"/>
        <v>2.7990292943859876E-2</v>
      </c>
      <c r="AC333" s="23">
        <f t="shared" si="90"/>
        <v>0.65609854193614581</v>
      </c>
      <c r="AD333" s="23">
        <f t="shared" si="91"/>
        <v>0.68408883488000571</v>
      </c>
      <c r="AF333" s="8">
        <f t="shared" si="92"/>
        <v>21.776759081768475</v>
      </c>
      <c r="AG333" s="8">
        <f t="shared" si="93"/>
        <v>510.451959552544</v>
      </c>
      <c r="AH333" s="10">
        <f t="shared" si="94"/>
        <v>532.22871863431249</v>
      </c>
      <c r="AI333" s="10"/>
      <c r="AJ333" s="10"/>
    </row>
    <row r="334" spans="1:36" x14ac:dyDescent="0.2">
      <c r="A334" s="20">
        <v>42696</v>
      </c>
      <c r="B334" s="21">
        <v>242</v>
      </c>
      <c r="C334" s="5">
        <v>327</v>
      </c>
      <c r="D334" s="14">
        <v>42604</v>
      </c>
      <c r="E334" s="5">
        <v>306</v>
      </c>
      <c r="F334" s="48">
        <f t="shared" si="80"/>
        <v>2.4857214264815801</v>
      </c>
      <c r="G334" s="7">
        <f t="shared" si="81"/>
        <v>748652207.03999996</v>
      </c>
      <c r="H334" s="23">
        <f t="shared" si="82"/>
        <v>2.5765751504557028E-2</v>
      </c>
      <c r="I334" s="23">
        <f t="shared" si="83"/>
        <v>0.39126580967704072</v>
      </c>
      <c r="J334" s="23">
        <f t="shared" si="84"/>
        <v>0.41703156118159773</v>
      </c>
      <c r="L334" s="8">
        <f t="shared" si="85"/>
        <v>19.289586729930818</v>
      </c>
      <c r="M334" s="8">
        <f t="shared" si="85"/>
        <v>292.92201195400912</v>
      </c>
      <c r="N334" s="10">
        <f t="shared" si="86"/>
        <v>312.21159868393994</v>
      </c>
      <c r="O334" s="10"/>
      <c r="P334" s="10"/>
      <c r="Q334" s="10"/>
      <c r="R334" s="10"/>
      <c r="S334" s="10"/>
      <c r="T334" s="10"/>
      <c r="U334" s="10"/>
      <c r="V334" s="10"/>
      <c r="X334" s="14">
        <v>42604</v>
      </c>
      <c r="Y334" s="32">
        <v>430</v>
      </c>
      <c r="Z334" s="48">
        <f t="shared" si="87"/>
        <v>2.6334684555795866</v>
      </c>
      <c r="AA334" s="7">
        <f t="shared" si="88"/>
        <v>1052027611.1999999</v>
      </c>
      <c r="AB334" s="23">
        <f t="shared" si="89"/>
        <v>2.7817330146696673E-2</v>
      </c>
      <c r="AC334" s="23">
        <f t="shared" si="90"/>
        <v>0.63262309235121172</v>
      </c>
      <c r="AD334" s="23">
        <f t="shared" si="91"/>
        <v>0.66044042249790835</v>
      </c>
      <c r="AF334" s="8">
        <f t="shared" si="92"/>
        <v>20.825505608284789</v>
      </c>
      <c r="AG334" s="8">
        <f t="shared" si="93"/>
        <v>473.61467431320438</v>
      </c>
      <c r="AH334" s="10">
        <f t="shared" si="94"/>
        <v>494.44017992148918</v>
      </c>
      <c r="AI334" s="10"/>
      <c r="AJ334" s="10"/>
    </row>
    <row r="335" spans="1:36" x14ac:dyDescent="0.2">
      <c r="A335" s="20">
        <v>42697</v>
      </c>
      <c r="B335" s="21">
        <v>244</v>
      </c>
      <c r="C335" s="5">
        <v>328</v>
      </c>
      <c r="D335" s="14">
        <v>42605</v>
      </c>
      <c r="E335" s="5">
        <v>319</v>
      </c>
      <c r="F335" s="48">
        <f t="shared" si="80"/>
        <v>2.503790683057181</v>
      </c>
      <c r="G335" s="7">
        <f t="shared" si="81"/>
        <v>780457692.95999992</v>
      </c>
      <c r="H335" s="23">
        <f t="shared" si="82"/>
        <v>2.6008302667073394E-2</v>
      </c>
      <c r="I335" s="23">
        <f t="shared" si="83"/>
        <v>0.41593777213560479</v>
      </c>
      <c r="J335" s="23">
        <f t="shared" si="84"/>
        <v>0.44194607480267817</v>
      </c>
      <c r="L335" s="8">
        <f t="shared" si="85"/>
        <v>20.298379897349513</v>
      </c>
      <c r="M335" s="8">
        <f t="shared" si="85"/>
        <v>324.62183405587626</v>
      </c>
      <c r="N335" s="10">
        <f t="shared" si="86"/>
        <v>344.92021395322575</v>
      </c>
      <c r="O335" s="10"/>
      <c r="P335" s="10"/>
      <c r="Q335" s="10"/>
      <c r="R335" s="10"/>
      <c r="S335" s="10"/>
      <c r="T335" s="10"/>
      <c r="U335" s="10"/>
      <c r="V335" s="10"/>
      <c r="X335" s="14">
        <v>42605</v>
      </c>
      <c r="Y335" s="32">
        <v>418</v>
      </c>
      <c r="Z335" s="48">
        <f t="shared" si="87"/>
        <v>2.621176281775035</v>
      </c>
      <c r="AA335" s="7">
        <f t="shared" si="88"/>
        <v>1022668701.12</v>
      </c>
      <c r="AB335" s="23">
        <f t="shared" si="89"/>
        <v>2.7640586077929168E-2</v>
      </c>
      <c r="AC335" s="23">
        <f t="shared" si="90"/>
        <v>0.60909949398580565</v>
      </c>
      <c r="AD335" s="23">
        <f t="shared" si="91"/>
        <v>0.63674008006373484</v>
      </c>
      <c r="AF335" s="8">
        <f t="shared" si="92"/>
        <v>21.572308042442891</v>
      </c>
      <c r="AG335" s="8">
        <f t="shared" si="93"/>
        <v>475.37638585926521</v>
      </c>
      <c r="AH335" s="10">
        <f t="shared" si="94"/>
        <v>496.94869390170811</v>
      </c>
      <c r="AI335" s="10"/>
      <c r="AJ335" s="10"/>
    </row>
    <row r="336" spans="1:36" x14ac:dyDescent="0.2">
      <c r="A336" s="20">
        <v>42698</v>
      </c>
      <c r="B336" s="21">
        <v>247</v>
      </c>
      <c r="C336" s="5">
        <v>329</v>
      </c>
      <c r="D336" s="14">
        <v>42606</v>
      </c>
      <c r="E336" s="5">
        <v>457</v>
      </c>
      <c r="F336" s="48">
        <f t="shared" si="80"/>
        <v>2.6599162000698504</v>
      </c>
      <c r="G336" s="7">
        <f t="shared" si="81"/>
        <v>1118085158.8799999</v>
      </c>
      <c r="H336" s="23">
        <f t="shared" si="82"/>
        <v>2.8201452499064365E-2</v>
      </c>
      <c r="I336" s="23">
        <f t="shared" si="83"/>
        <v>0.68535512019749589</v>
      </c>
      <c r="J336" s="23">
        <f t="shared" si="84"/>
        <v>0.71355657269656025</v>
      </c>
      <c r="L336" s="8">
        <f t="shared" si="85"/>
        <v>31.53162549806315</v>
      </c>
      <c r="M336" s="8">
        <f t="shared" si="85"/>
        <v>766.2853884552386</v>
      </c>
      <c r="N336" s="10">
        <f t="shared" si="86"/>
        <v>797.81701395330174</v>
      </c>
      <c r="O336" s="10"/>
      <c r="P336" s="10"/>
      <c r="Q336" s="10"/>
      <c r="R336" s="10"/>
      <c r="S336" s="10"/>
      <c r="T336" s="10"/>
      <c r="U336" s="10"/>
      <c r="V336" s="10"/>
      <c r="X336" s="14">
        <v>42606</v>
      </c>
      <c r="Y336" s="32">
        <v>419</v>
      </c>
      <c r="Z336" s="48">
        <f t="shared" si="87"/>
        <v>2.6222140229662951</v>
      </c>
      <c r="AA336" s="7">
        <f t="shared" si="88"/>
        <v>1025115276.9599999</v>
      </c>
      <c r="AB336" s="23">
        <f t="shared" si="89"/>
        <v>2.7655463827108574E-2</v>
      </c>
      <c r="AC336" s="23">
        <f t="shared" si="90"/>
        <v>0.61106127225961693</v>
      </c>
      <c r="AD336" s="23">
        <f t="shared" si="91"/>
        <v>0.63871673608672552</v>
      </c>
      <c r="AF336" s="8">
        <f t="shared" si="92"/>
        <v>30.921163667032779</v>
      </c>
      <c r="AG336" s="8">
        <f t="shared" si="93"/>
        <v>683.2185396798086</v>
      </c>
      <c r="AH336" s="10">
        <f t="shared" si="94"/>
        <v>714.13970334684143</v>
      </c>
      <c r="AI336" s="10"/>
      <c r="AJ336" s="10"/>
    </row>
    <row r="337" spans="1:36" x14ac:dyDescent="0.2">
      <c r="A337" s="20">
        <v>42699</v>
      </c>
      <c r="B337" s="21">
        <v>244</v>
      </c>
      <c r="C337" s="5">
        <v>330</v>
      </c>
      <c r="D337" s="14">
        <v>42607</v>
      </c>
      <c r="E337" s="5">
        <v>454</v>
      </c>
      <c r="F337" s="48">
        <f t="shared" si="80"/>
        <v>2.6570558528571038</v>
      </c>
      <c r="G337" s="7">
        <f t="shared" si="81"/>
        <v>1110745431.3599999</v>
      </c>
      <c r="H337" s="23">
        <f t="shared" si="82"/>
        <v>2.8159654809974247E-2</v>
      </c>
      <c r="I337" s="23">
        <f t="shared" si="83"/>
        <v>0.67951258011376936</v>
      </c>
      <c r="J337" s="23">
        <f t="shared" si="84"/>
        <v>0.70767223492374365</v>
      </c>
      <c r="L337" s="8">
        <f t="shared" si="85"/>
        <v>31.27820792885354</v>
      </c>
      <c r="M337" s="8">
        <f t="shared" si="85"/>
        <v>754.76549391301523</v>
      </c>
      <c r="N337" s="10">
        <f t="shared" si="86"/>
        <v>786.04370184186882</v>
      </c>
      <c r="O337" s="10"/>
      <c r="P337" s="10"/>
      <c r="Q337" s="10"/>
      <c r="R337" s="10"/>
      <c r="S337" s="10"/>
      <c r="T337" s="10"/>
      <c r="U337" s="10"/>
      <c r="V337" s="10"/>
      <c r="X337" s="14">
        <v>42607</v>
      </c>
      <c r="Y337" s="32">
        <v>435</v>
      </c>
      <c r="Z337" s="48">
        <f t="shared" si="87"/>
        <v>2.6384892569546374</v>
      </c>
      <c r="AA337" s="7">
        <f t="shared" si="88"/>
        <v>1064260490.4</v>
      </c>
      <c r="AB337" s="23">
        <f t="shared" si="89"/>
        <v>2.7889846845526752E-2</v>
      </c>
      <c r="AC337" s="23">
        <f t="shared" si="90"/>
        <v>0.64241118755731996</v>
      </c>
      <c r="AD337" s="23">
        <f t="shared" si="91"/>
        <v>0.67030103440284672</v>
      </c>
      <c r="AF337" s="8">
        <f t="shared" si="92"/>
        <v>30.978519964998945</v>
      </c>
      <c r="AG337" s="8">
        <f t="shared" si="93"/>
        <v>713.55529163384517</v>
      </c>
      <c r="AH337" s="10">
        <f t="shared" si="94"/>
        <v>744.53381159884407</v>
      </c>
      <c r="AI337" s="10"/>
      <c r="AJ337" s="10"/>
    </row>
    <row r="338" spans="1:36" x14ac:dyDescent="0.2">
      <c r="A338" s="20">
        <v>42700</v>
      </c>
      <c r="B338" s="21">
        <v>242</v>
      </c>
      <c r="C338" s="5">
        <v>331</v>
      </c>
      <c r="D338" s="14">
        <v>42608</v>
      </c>
      <c r="E338" s="5">
        <v>433</v>
      </c>
      <c r="F338" s="48">
        <f t="shared" si="80"/>
        <v>2.6364878963533656</v>
      </c>
      <c r="G338" s="7">
        <f t="shared" si="81"/>
        <v>1059367338.7199999</v>
      </c>
      <c r="H338" s="23">
        <f t="shared" si="82"/>
        <v>2.7860918059009615E-2</v>
      </c>
      <c r="I338" s="23">
        <f t="shared" si="83"/>
        <v>0.63849702105155437</v>
      </c>
      <c r="J338" s="23">
        <f t="shared" si="84"/>
        <v>0.66635793911056396</v>
      </c>
      <c r="L338" s="8">
        <f t="shared" si="85"/>
        <v>29.514946618469001</v>
      </c>
      <c r="M338" s="8">
        <f t="shared" si="85"/>
        <v>676.40288997203288</v>
      </c>
      <c r="N338" s="10">
        <f t="shared" si="86"/>
        <v>705.91783659050191</v>
      </c>
      <c r="O338" s="10"/>
      <c r="P338" s="10"/>
      <c r="Q338" s="10"/>
      <c r="R338" s="10"/>
      <c r="S338" s="10"/>
      <c r="T338" s="10"/>
      <c r="U338" s="10"/>
      <c r="V338" s="10"/>
      <c r="X338" s="14">
        <v>42608</v>
      </c>
      <c r="Y338" s="32">
        <v>425</v>
      </c>
      <c r="Z338" s="48">
        <f t="shared" si="87"/>
        <v>2.6283889300503116</v>
      </c>
      <c r="AA338" s="7">
        <f t="shared" si="88"/>
        <v>1039794732</v>
      </c>
      <c r="AB338" s="23">
        <f t="shared" si="89"/>
        <v>2.7744157150532283E-2</v>
      </c>
      <c r="AC338" s="23">
        <f t="shared" si="90"/>
        <v>0.62282661237216175</v>
      </c>
      <c r="AD338" s="23">
        <f t="shared" si="91"/>
        <v>0.65057076952269399</v>
      </c>
      <c r="AF338" s="8">
        <f t="shared" si="92"/>
        <v>29.391253925588838</v>
      </c>
      <c r="AG338" s="8">
        <f t="shared" si="93"/>
        <v>659.80217083268997</v>
      </c>
      <c r="AH338" s="10">
        <f t="shared" si="94"/>
        <v>689.19342475827875</v>
      </c>
      <c r="AI338" s="10"/>
      <c r="AJ338" s="10"/>
    </row>
    <row r="339" spans="1:36" x14ac:dyDescent="0.2">
      <c r="A339" s="20">
        <v>42701</v>
      </c>
      <c r="B339" s="21">
        <v>239</v>
      </c>
      <c r="C339" s="5">
        <v>332</v>
      </c>
      <c r="D339" s="14">
        <v>42609</v>
      </c>
      <c r="E339" s="5">
        <v>456</v>
      </c>
      <c r="F339" s="48">
        <f t="shared" si="80"/>
        <v>2.6589648426644348</v>
      </c>
      <c r="G339" s="7">
        <f t="shared" si="81"/>
        <v>1115638583.04</v>
      </c>
      <c r="H339" s="23">
        <f t="shared" si="82"/>
        <v>2.818754361982392E-2</v>
      </c>
      <c r="I339" s="23">
        <f t="shared" si="83"/>
        <v>0.68340812350832358</v>
      </c>
      <c r="J339" s="23">
        <f t="shared" si="84"/>
        <v>0.71159566712814748</v>
      </c>
      <c r="L339" s="8">
        <f t="shared" si="85"/>
        <v>31.447111223398551</v>
      </c>
      <c r="M339" s="8">
        <f t="shared" si="85"/>
        <v>762.43647054885139</v>
      </c>
      <c r="N339" s="10">
        <f t="shared" si="86"/>
        <v>793.88358177224995</v>
      </c>
      <c r="O339" s="10"/>
      <c r="P339" s="10"/>
      <c r="Q339" s="10"/>
      <c r="R339" s="10"/>
      <c r="S339" s="10"/>
      <c r="T339" s="10"/>
      <c r="U339" s="10"/>
      <c r="V339" s="10"/>
      <c r="X339" s="14">
        <v>42609</v>
      </c>
      <c r="Y339" s="32">
        <v>406</v>
      </c>
      <c r="Z339" s="48">
        <f t="shared" si="87"/>
        <v>2.6085260335771943</v>
      </c>
      <c r="AA339" s="7">
        <f t="shared" si="88"/>
        <v>993309791.03999996</v>
      </c>
      <c r="AB339" s="23">
        <f t="shared" si="89"/>
        <v>2.7459865865085881E-2</v>
      </c>
      <c r="AC339" s="23">
        <f t="shared" si="90"/>
        <v>0.58554315830047798</v>
      </c>
      <c r="AD339" s="23">
        <f t="shared" si="91"/>
        <v>0.61300302416556385</v>
      </c>
      <c r="AF339" s="8">
        <f t="shared" si="92"/>
        <v>30.635285844192875</v>
      </c>
      <c r="AG339" s="8">
        <f t="shared" si="93"/>
        <v>653.25453943511161</v>
      </c>
      <c r="AH339" s="10">
        <f t="shared" si="94"/>
        <v>683.88982527930443</v>
      </c>
      <c r="AI339" s="10"/>
      <c r="AJ339" s="10"/>
    </row>
    <row r="340" spans="1:36" x14ac:dyDescent="0.2">
      <c r="A340" s="20">
        <v>42702</v>
      </c>
      <c r="B340" s="21">
        <v>231</v>
      </c>
      <c r="C340" s="5">
        <v>333</v>
      </c>
      <c r="D340" s="14">
        <v>42610</v>
      </c>
      <c r="E340" s="5">
        <v>511</v>
      </c>
      <c r="F340" s="48">
        <f t="shared" si="80"/>
        <v>2.7084209001347128</v>
      </c>
      <c r="G340" s="7">
        <f t="shared" si="81"/>
        <v>1250200254.24</v>
      </c>
      <c r="H340" s="23">
        <f t="shared" si="82"/>
        <v>2.8919763391137086E-2</v>
      </c>
      <c r="I340" s="23">
        <f t="shared" si="83"/>
        <v>0.78958304427247228</v>
      </c>
      <c r="J340" s="23">
        <f t="shared" si="84"/>
        <v>0.81850280766360939</v>
      </c>
      <c r="L340" s="8">
        <f t="shared" si="85"/>
        <v>36.155495544160232</v>
      </c>
      <c r="M340" s="8">
        <f t="shared" si="85"/>
        <v>987.13692269303795</v>
      </c>
      <c r="N340" s="10">
        <f t="shared" si="86"/>
        <v>1023.2924182371981</v>
      </c>
      <c r="O340" s="10"/>
      <c r="P340" s="10"/>
      <c r="Q340" s="10"/>
      <c r="R340" s="10"/>
      <c r="S340" s="10"/>
      <c r="T340" s="10"/>
      <c r="U340" s="10"/>
      <c r="V340" s="10"/>
      <c r="X340" s="14">
        <v>42610</v>
      </c>
      <c r="Y340" s="32">
        <v>398</v>
      </c>
      <c r="Z340" s="48">
        <f t="shared" si="87"/>
        <v>2.5998830720736876</v>
      </c>
      <c r="AA340" s="7">
        <f t="shared" si="88"/>
        <v>973737184.31999993</v>
      </c>
      <c r="AB340" s="23">
        <f t="shared" si="89"/>
        <v>2.7337073254962312E-2</v>
      </c>
      <c r="AC340" s="23">
        <f t="shared" si="90"/>
        <v>0.5698294761570768</v>
      </c>
      <c r="AD340" s="23">
        <f t="shared" si="91"/>
        <v>0.59716654941203906</v>
      </c>
      <c r="AF340" s="8">
        <f t="shared" si="92"/>
        <v>34.176815933531387</v>
      </c>
      <c r="AG340" s="8">
        <f t="shared" si="93"/>
        <v>712.4009559650234</v>
      </c>
      <c r="AH340" s="10">
        <f t="shared" si="94"/>
        <v>746.57777189855483</v>
      </c>
      <c r="AI340" s="10"/>
      <c r="AJ340" s="10"/>
    </row>
    <row r="341" spans="1:36" x14ac:dyDescent="0.2">
      <c r="A341" s="20">
        <v>42703</v>
      </c>
      <c r="B341" s="21">
        <v>235</v>
      </c>
      <c r="C341" s="5">
        <v>334</v>
      </c>
      <c r="D341" s="14">
        <v>42611</v>
      </c>
      <c r="E341" s="5">
        <v>565</v>
      </c>
      <c r="F341" s="48">
        <f t="shared" si="80"/>
        <v>2.7520484478194387</v>
      </c>
      <c r="G341" s="7">
        <f t="shared" si="81"/>
        <v>1382315349.5999999</v>
      </c>
      <c r="H341" s="23">
        <f t="shared" si="82"/>
        <v>2.9581463696580542E-2</v>
      </c>
      <c r="I341" s="23">
        <f t="shared" si="83"/>
        <v>0.89164317462999776</v>
      </c>
      <c r="J341" s="23">
        <f t="shared" si="84"/>
        <v>0.9212246383265783</v>
      </c>
      <c r="L341" s="8">
        <f t="shared" si="85"/>
        <v>40.890911331418437</v>
      </c>
      <c r="M341" s="8">
        <f t="shared" si="85"/>
        <v>1232.5320466571191</v>
      </c>
      <c r="N341" s="10">
        <f t="shared" si="86"/>
        <v>1273.4229579885375</v>
      </c>
      <c r="O341" s="10"/>
      <c r="P341" s="10"/>
      <c r="Q341" s="10"/>
      <c r="R341" s="10"/>
      <c r="S341" s="10"/>
      <c r="T341" s="10"/>
      <c r="U341" s="10"/>
      <c r="V341" s="10"/>
      <c r="X341" s="14">
        <v>42611</v>
      </c>
      <c r="Y341" s="32">
        <v>385</v>
      </c>
      <c r="Z341" s="48">
        <f t="shared" si="87"/>
        <v>2.5854607295085006</v>
      </c>
      <c r="AA341" s="7">
        <f t="shared" si="88"/>
        <v>941931698.39999998</v>
      </c>
      <c r="AB341" s="23">
        <f t="shared" si="89"/>
        <v>2.7133392988433383E-2</v>
      </c>
      <c r="AC341" s="23">
        <f t="shared" si="90"/>
        <v>0.54429629094508591</v>
      </c>
      <c r="AD341" s="23">
        <f t="shared" si="91"/>
        <v>0.57142968393351934</v>
      </c>
      <c r="AF341" s="8">
        <f t="shared" si="92"/>
        <v>37.506905614640473</v>
      </c>
      <c r="AG341" s="8">
        <f t="shared" si="93"/>
        <v>752.38911770373966</v>
      </c>
      <c r="AH341" s="10">
        <f t="shared" si="94"/>
        <v>789.89602331838012</v>
      </c>
      <c r="AI341" s="10"/>
      <c r="AJ341" s="10"/>
    </row>
    <row r="342" spans="1:36" x14ac:dyDescent="0.2">
      <c r="A342" s="20">
        <v>42704</v>
      </c>
      <c r="B342" s="21">
        <v>235</v>
      </c>
      <c r="C342" s="5">
        <v>335</v>
      </c>
      <c r="D342" s="14">
        <v>42612</v>
      </c>
      <c r="E342" s="5">
        <v>556</v>
      </c>
      <c r="F342" s="48">
        <f t="shared" si="80"/>
        <v>2.7450747915820575</v>
      </c>
      <c r="G342" s="7">
        <f t="shared" si="81"/>
        <v>1360296167.04</v>
      </c>
      <c r="H342" s="23">
        <f t="shared" si="82"/>
        <v>2.9474686313659439E-2</v>
      </c>
      <c r="I342" s="23">
        <f t="shared" si="83"/>
        <v>0.87480074277734232</v>
      </c>
      <c r="J342" s="23">
        <f t="shared" si="84"/>
        <v>0.90427542909100178</v>
      </c>
      <c r="L342" s="8">
        <f t="shared" si="85"/>
        <v>40.09430281717728</v>
      </c>
      <c r="M342" s="8">
        <f t="shared" si="85"/>
        <v>1189.9880973237637</v>
      </c>
      <c r="N342" s="10">
        <f t="shared" si="86"/>
        <v>1230.082400140941</v>
      </c>
      <c r="O342" s="10"/>
      <c r="P342" s="10"/>
      <c r="Q342" s="10"/>
      <c r="R342" s="10"/>
      <c r="S342" s="10"/>
      <c r="T342" s="10"/>
      <c r="U342" s="10"/>
      <c r="V342" s="10"/>
      <c r="X342" s="14">
        <v>42612</v>
      </c>
      <c r="Y342" s="32">
        <v>371</v>
      </c>
      <c r="Z342" s="48">
        <f t="shared" si="87"/>
        <v>2.5693739096150461</v>
      </c>
      <c r="AA342" s="7">
        <f t="shared" si="88"/>
        <v>907679636.63999999</v>
      </c>
      <c r="AB342" s="23">
        <f t="shared" si="89"/>
        <v>2.6907995920292894E-2</v>
      </c>
      <c r="AC342" s="23">
        <f t="shared" si="90"/>
        <v>0.51683129497238589</v>
      </c>
      <c r="AD342" s="23">
        <f t="shared" si="91"/>
        <v>0.54373929089267881</v>
      </c>
      <c r="AF342" s="8">
        <f t="shared" si="92"/>
        <v>36.602843713102381</v>
      </c>
      <c r="AG342" s="8">
        <f t="shared" si="93"/>
        <v>703.04362955725605</v>
      </c>
      <c r="AH342" s="10">
        <f t="shared" si="94"/>
        <v>739.64647327035846</v>
      </c>
      <c r="AI342" s="10"/>
      <c r="AJ342" s="10"/>
    </row>
    <row r="343" spans="1:36" x14ac:dyDescent="0.2">
      <c r="A343" s="20">
        <v>42705</v>
      </c>
      <c r="B343" s="21">
        <v>234</v>
      </c>
      <c r="C343" s="5">
        <v>336</v>
      </c>
      <c r="D343" s="14">
        <v>42613</v>
      </c>
      <c r="E343" s="31">
        <v>546</v>
      </c>
      <c r="F343" s="48">
        <f t="shared" si="80"/>
        <v>2.7371926427047373</v>
      </c>
      <c r="G343" s="7">
        <f t="shared" si="81"/>
        <v>1335830408.6399999</v>
      </c>
      <c r="H343" s="23">
        <f t="shared" si="82"/>
        <v>2.9354462452312612E-2</v>
      </c>
      <c r="I343" s="23">
        <f t="shared" si="83"/>
        <v>0.85600631798547688</v>
      </c>
      <c r="J343" s="23">
        <f t="shared" si="84"/>
        <v>0.88536078043778954</v>
      </c>
      <c r="L343" s="8">
        <f t="shared" si="85"/>
        <v>39.212583573080288</v>
      </c>
      <c r="M343" s="8">
        <f t="shared" si="85"/>
        <v>1143.4792695529613</v>
      </c>
      <c r="N343" s="10">
        <f t="shared" si="86"/>
        <v>1182.6918531260417</v>
      </c>
      <c r="O343" s="10"/>
      <c r="P343" s="10"/>
      <c r="Q343" s="10"/>
      <c r="R343" s="10"/>
      <c r="S343" s="10"/>
      <c r="T343" s="10"/>
      <c r="U343" s="10"/>
      <c r="V343" s="10"/>
      <c r="X343" s="14">
        <v>42613</v>
      </c>
      <c r="Y343" s="32">
        <v>370</v>
      </c>
      <c r="Z343" s="48">
        <f t="shared" si="87"/>
        <v>2.568201724066995</v>
      </c>
      <c r="AA343" s="7">
        <f t="shared" si="88"/>
        <v>905233060.79999995</v>
      </c>
      <c r="AB343" s="23">
        <f t="shared" si="89"/>
        <v>2.6891645466551414E-2</v>
      </c>
      <c r="AC343" s="23">
        <f t="shared" si="90"/>
        <v>0.51487186209601887</v>
      </c>
      <c r="AD343" s="23">
        <f t="shared" si="91"/>
        <v>0.5417635075625703</v>
      </c>
      <c r="AF343" s="8">
        <f t="shared" si="92"/>
        <v>35.922677752585372</v>
      </c>
      <c r="AG343" s="8">
        <f t="shared" si="93"/>
        <v>687.7814899409625</v>
      </c>
      <c r="AH343" s="10">
        <f t="shared" si="94"/>
        <v>723.7041676935479</v>
      </c>
      <c r="AI343" s="10"/>
      <c r="AJ343" s="10"/>
    </row>
    <row r="344" spans="1:36" x14ac:dyDescent="0.2">
      <c r="A344" s="20">
        <v>42706</v>
      </c>
      <c r="B344" s="21">
        <v>227</v>
      </c>
      <c r="C344" s="5">
        <v>337</v>
      </c>
      <c r="D344" s="14">
        <v>42614</v>
      </c>
      <c r="E344" s="31">
        <v>536</v>
      </c>
      <c r="F344" s="48">
        <f t="shared" si="80"/>
        <v>2.7291647896927702</v>
      </c>
      <c r="G344" s="7">
        <f t="shared" si="81"/>
        <v>1311364650.24</v>
      </c>
      <c r="H344" s="23">
        <f t="shared" si="82"/>
        <v>2.9232520260704262E-2</v>
      </c>
      <c r="I344" s="23">
        <f t="shared" si="83"/>
        <v>0.83712860350948226</v>
      </c>
      <c r="J344" s="23">
        <f t="shared" si="84"/>
        <v>0.86636112377018648</v>
      </c>
      <c r="L344" s="8">
        <f t="shared" si="85"/>
        <v>38.334493707312163</v>
      </c>
      <c r="M344" s="8">
        <f t="shared" si="85"/>
        <v>1097.7808583471119</v>
      </c>
      <c r="N344" s="10">
        <f t="shared" si="86"/>
        <v>1136.115352054424</v>
      </c>
      <c r="O344" s="10"/>
      <c r="P344" s="10"/>
      <c r="Q344" s="10"/>
      <c r="R344" s="10"/>
      <c r="S344" s="10"/>
      <c r="T344" s="10"/>
      <c r="U344" s="10"/>
      <c r="V344" s="10"/>
      <c r="X344" s="14">
        <v>42614</v>
      </c>
      <c r="Y344" s="32">
        <v>406</v>
      </c>
      <c r="Z344" s="48">
        <f t="shared" si="87"/>
        <v>2.6085260335771943</v>
      </c>
      <c r="AA344" s="7">
        <f t="shared" si="88"/>
        <v>993309791.03999996</v>
      </c>
      <c r="AB344" s="23">
        <f t="shared" si="89"/>
        <v>2.7459865865085881E-2</v>
      </c>
      <c r="AC344" s="23">
        <f t="shared" si="90"/>
        <v>0.58554315830047798</v>
      </c>
      <c r="AD344" s="23">
        <f t="shared" si="91"/>
        <v>0.61300302416556385</v>
      </c>
      <c r="AF344" s="8">
        <f t="shared" si="92"/>
        <v>36.009897395805666</v>
      </c>
      <c r="AG344" s="8">
        <f t="shared" si="93"/>
        <v>767.86059898513122</v>
      </c>
      <c r="AH344" s="10">
        <f t="shared" si="94"/>
        <v>803.87049638093686</v>
      </c>
      <c r="AI344" s="10"/>
      <c r="AJ344" s="10"/>
    </row>
    <row r="345" spans="1:36" x14ac:dyDescent="0.2">
      <c r="A345" s="20">
        <v>42707</v>
      </c>
      <c r="B345" s="21">
        <v>224</v>
      </c>
      <c r="C345" s="5">
        <v>338</v>
      </c>
      <c r="D345" s="14">
        <v>42615</v>
      </c>
      <c r="E345" s="31">
        <v>526</v>
      </c>
      <c r="F345" s="48">
        <f t="shared" si="80"/>
        <v>2.7209857441537393</v>
      </c>
      <c r="G345" s="7">
        <f t="shared" si="81"/>
        <v>1286898891.8399999</v>
      </c>
      <c r="H345" s="23">
        <f t="shared" si="82"/>
        <v>2.9108802421718368E-2</v>
      </c>
      <c r="I345" s="23">
        <f t="shared" si="83"/>
        <v>0.81816948349412044</v>
      </c>
      <c r="J345" s="23">
        <f t="shared" si="84"/>
        <v>0.84727828591583876</v>
      </c>
      <c r="L345" s="8">
        <f t="shared" si="85"/>
        <v>37.460085579298877</v>
      </c>
      <c r="M345" s="8">
        <f t="shared" si="85"/>
        <v>1052.9014016458887</v>
      </c>
      <c r="N345" s="10">
        <f t="shared" si="86"/>
        <v>1090.3614872251876</v>
      </c>
      <c r="O345" s="10"/>
      <c r="P345" s="10"/>
      <c r="Q345" s="10"/>
      <c r="R345" s="10"/>
      <c r="S345" s="10"/>
      <c r="T345" s="10"/>
      <c r="U345" s="10"/>
      <c r="V345" s="10"/>
      <c r="X345" s="14">
        <v>42615</v>
      </c>
      <c r="Y345" s="32">
        <v>382</v>
      </c>
      <c r="Z345" s="48">
        <f t="shared" si="87"/>
        <v>2.5820633629117089</v>
      </c>
      <c r="AA345" s="7">
        <f t="shared" si="88"/>
        <v>934591970.88</v>
      </c>
      <c r="AB345" s="23">
        <f t="shared" si="89"/>
        <v>2.7085634771379277E-2</v>
      </c>
      <c r="AC345" s="23">
        <f t="shared" si="90"/>
        <v>0.53840682065579415</v>
      </c>
      <c r="AD345" s="23">
        <f t="shared" si="91"/>
        <v>0.56549245542717341</v>
      </c>
      <c r="AF345" s="8">
        <f t="shared" si="92"/>
        <v>34.856473372070958</v>
      </c>
      <c r="AG345" s="8">
        <f t="shared" si="93"/>
        <v>692.87514086103909</v>
      </c>
      <c r="AH345" s="10">
        <f t="shared" si="94"/>
        <v>727.73161423311001</v>
      </c>
      <c r="AI345" s="10"/>
      <c r="AJ345" s="10"/>
    </row>
    <row r="346" spans="1:36" x14ac:dyDescent="0.2">
      <c r="A346" s="20">
        <v>42708</v>
      </c>
      <c r="B346" s="21">
        <v>224</v>
      </c>
      <c r="C346" s="5">
        <v>339</v>
      </c>
      <c r="D346" s="14">
        <v>42616</v>
      </c>
      <c r="E346" s="31">
        <v>516</v>
      </c>
      <c r="F346" s="48">
        <f t="shared" si="80"/>
        <v>2.7126497016272113</v>
      </c>
      <c r="G346" s="7">
        <f t="shared" si="81"/>
        <v>1262433133.4400001</v>
      </c>
      <c r="H346" s="23">
        <f t="shared" si="82"/>
        <v>2.8983248571743447E-2</v>
      </c>
      <c r="I346" s="23">
        <f t="shared" si="83"/>
        <v>0.79913114523233553</v>
      </c>
      <c r="J346" s="23">
        <f t="shared" si="84"/>
        <v>0.82811439380407892</v>
      </c>
      <c r="L346" s="8">
        <f t="shared" si="85"/>
        <v>36.589413311696482</v>
      </c>
      <c r="M346" s="8">
        <f t="shared" si="85"/>
        <v>1008.8496357051531</v>
      </c>
      <c r="N346" s="10">
        <f t="shared" si="86"/>
        <v>1045.4390490168496</v>
      </c>
      <c r="O346" s="10"/>
      <c r="P346" s="10"/>
      <c r="Q346" s="10"/>
      <c r="R346" s="10"/>
      <c r="S346" s="10"/>
      <c r="T346" s="10"/>
      <c r="U346" s="10"/>
      <c r="V346" s="10"/>
      <c r="X346" s="14">
        <v>42616</v>
      </c>
      <c r="Y346" s="32">
        <v>370</v>
      </c>
      <c r="Z346" s="48">
        <f t="shared" si="87"/>
        <v>2.568201724066995</v>
      </c>
      <c r="AA346" s="7">
        <f t="shared" si="88"/>
        <v>905233060.79999995</v>
      </c>
      <c r="AB346" s="23">
        <f t="shared" si="89"/>
        <v>2.6891645466551414E-2</v>
      </c>
      <c r="AC346" s="23">
        <f t="shared" si="90"/>
        <v>0.51487186209601887</v>
      </c>
      <c r="AD346" s="23">
        <f t="shared" si="91"/>
        <v>0.5417635075625703</v>
      </c>
      <c r="AF346" s="8">
        <f t="shared" si="92"/>
        <v>33.948904249696078</v>
      </c>
      <c r="AG346" s="8">
        <f t="shared" si="93"/>
        <v>649.99129818596475</v>
      </c>
      <c r="AH346" s="10">
        <f t="shared" si="94"/>
        <v>683.94020243566081</v>
      </c>
      <c r="AI346" s="10"/>
      <c r="AJ346" s="10"/>
    </row>
    <row r="347" spans="1:36" x14ac:dyDescent="0.2">
      <c r="A347" s="20">
        <v>42709</v>
      </c>
      <c r="B347" s="21">
        <v>221</v>
      </c>
      <c r="C347" s="5">
        <v>340</v>
      </c>
      <c r="D347" s="14">
        <v>42617</v>
      </c>
      <c r="E347" s="31">
        <v>506</v>
      </c>
      <c r="F347" s="48">
        <f t="shared" si="80"/>
        <v>2.7041505168397992</v>
      </c>
      <c r="G347" s="7">
        <f t="shared" si="81"/>
        <v>1237967375.04</v>
      </c>
      <c r="H347" s="23">
        <f t="shared" si="82"/>
        <v>2.8855795076079944E-2</v>
      </c>
      <c r="I347" s="23">
        <f t="shared" si="83"/>
        <v>0.78001611444016561</v>
      </c>
      <c r="J347" s="23">
        <f t="shared" si="84"/>
        <v>0.80887190951624555</v>
      </c>
      <c r="L347" s="8">
        <f t="shared" si="85"/>
        <v>35.722532885026844</v>
      </c>
      <c r="M347" s="8">
        <f t="shared" si="85"/>
        <v>965.63450168239206</v>
      </c>
      <c r="N347" s="10">
        <f t="shared" si="86"/>
        <v>1001.3570345674189</v>
      </c>
      <c r="O347" s="10"/>
      <c r="P347" s="10"/>
      <c r="Q347" s="10"/>
      <c r="R347" s="10"/>
      <c r="S347" s="10"/>
      <c r="T347" s="10"/>
      <c r="U347" s="10"/>
      <c r="V347" s="10"/>
      <c r="X347" s="14">
        <v>42617</v>
      </c>
      <c r="Y347" s="32">
        <v>361</v>
      </c>
      <c r="Z347" s="48">
        <f t="shared" si="87"/>
        <v>2.5575072019056577</v>
      </c>
      <c r="AA347" s="7">
        <f t="shared" si="88"/>
        <v>883213878.24000001</v>
      </c>
      <c r="AB347" s="23">
        <f t="shared" si="89"/>
        <v>2.6742928954896827E-2</v>
      </c>
      <c r="AC347" s="23">
        <f t="shared" si="90"/>
        <v>0.49725727762780636</v>
      </c>
      <c r="AD347" s="23">
        <f t="shared" si="91"/>
        <v>0.52400020658270319</v>
      </c>
      <c r="AF347" s="8">
        <f t="shared" si="92"/>
        <v>33.106873559174836</v>
      </c>
      <c r="AG347" s="8">
        <f t="shared" si="93"/>
        <v>615.58828670443188</v>
      </c>
      <c r="AH347" s="10">
        <f t="shared" si="94"/>
        <v>648.69516026360668</v>
      </c>
      <c r="AI347" s="10"/>
      <c r="AJ347" s="10"/>
    </row>
    <row r="348" spans="1:36" x14ac:dyDescent="0.2">
      <c r="A348" s="20">
        <v>42710</v>
      </c>
      <c r="B348" s="21">
        <v>215</v>
      </c>
      <c r="C348" s="5">
        <v>341</v>
      </c>
      <c r="D348" s="14">
        <v>42618</v>
      </c>
      <c r="E348" s="31">
        <v>496</v>
      </c>
      <c r="F348" s="48">
        <f t="shared" si="80"/>
        <v>2.6954816764901977</v>
      </c>
      <c r="G348" s="7">
        <f t="shared" si="81"/>
        <v>1213501616.6399999</v>
      </c>
      <c r="H348" s="23">
        <f t="shared" si="82"/>
        <v>2.8726374782985835E-2</v>
      </c>
      <c r="I348" s="23">
        <f t="shared" si="83"/>
        <v>0.76082729498374313</v>
      </c>
      <c r="J348" s="23">
        <f t="shared" si="84"/>
        <v>0.78955366976672892</v>
      </c>
      <c r="L348" s="8">
        <f t="shared" si="85"/>
        <v>34.859502239359834</v>
      </c>
      <c r="M348" s="8">
        <f t="shared" si="85"/>
        <v>923.26515244661039</v>
      </c>
      <c r="N348" s="10">
        <f t="shared" si="86"/>
        <v>958.1246546859702</v>
      </c>
      <c r="O348" s="10"/>
      <c r="P348" s="10"/>
      <c r="Q348" s="10"/>
      <c r="R348" s="10"/>
      <c r="S348" s="10"/>
      <c r="T348" s="10"/>
      <c r="U348" s="10"/>
      <c r="V348" s="10"/>
      <c r="X348" s="14">
        <v>42618</v>
      </c>
      <c r="Y348" s="32">
        <v>356</v>
      </c>
      <c r="Z348" s="48">
        <f t="shared" si="87"/>
        <v>2.5514499979728753</v>
      </c>
      <c r="AA348" s="7">
        <f t="shared" si="88"/>
        <v>870980999.03999996</v>
      </c>
      <c r="AB348" s="23">
        <f t="shared" si="89"/>
        <v>2.6659063447573718E-2</v>
      </c>
      <c r="AC348" s="23">
        <f t="shared" si="90"/>
        <v>0.48749049972681036</v>
      </c>
      <c r="AD348" s="23">
        <f t="shared" si="91"/>
        <v>0.51414956317438409</v>
      </c>
      <c r="AF348" s="8">
        <f t="shared" si="92"/>
        <v>32.350816591739033</v>
      </c>
      <c r="AG348" s="8">
        <f t="shared" si="93"/>
        <v>591.57050951512576</v>
      </c>
      <c r="AH348" s="10">
        <f t="shared" si="94"/>
        <v>623.92132610686485</v>
      </c>
      <c r="AI348" s="10"/>
      <c r="AJ348" s="10"/>
    </row>
    <row r="349" spans="1:36" x14ac:dyDescent="0.2">
      <c r="A349" s="20">
        <v>42711</v>
      </c>
      <c r="B349" s="21">
        <v>215</v>
      </c>
      <c r="C349" s="5">
        <v>342</v>
      </c>
      <c r="D349" s="14">
        <v>42619</v>
      </c>
      <c r="E349" s="31">
        <v>486</v>
      </c>
      <c r="F349" s="48">
        <f t="shared" si="80"/>
        <v>2.6866362692622934</v>
      </c>
      <c r="G349" s="7">
        <f t="shared" si="81"/>
        <v>1189035858.24</v>
      </c>
      <c r="H349" s="23">
        <f t="shared" si="82"/>
        <v>2.8594916753853377E-2</v>
      </c>
      <c r="I349" s="23">
        <f t="shared" si="83"/>
        <v>0.74156801369830561</v>
      </c>
      <c r="J349" s="23">
        <f t="shared" si="84"/>
        <v>0.770162930452159</v>
      </c>
      <c r="L349" s="8">
        <f t="shared" si="85"/>
        <v>34.000381383719407</v>
      </c>
      <c r="M349" s="8">
        <f t="shared" si="85"/>
        <v>881.75095961109685</v>
      </c>
      <c r="N349" s="10">
        <f t="shared" si="86"/>
        <v>915.75134099481625</v>
      </c>
      <c r="O349" s="10"/>
      <c r="P349" s="10"/>
      <c r="Q349" s="10"/>
      <c r="R349" s="10"/>
      <c r="S349" s="10"/>
      <c r="T349" s="10"/>
      <c r="U349" s="10"/>
      <c r="V349" s="10"/>
      <c r="X349" s="14">
        <v>42619</v>
      </c>
      <c r="Y349" s="32">
        <v>365</v>
      </c>
      <c r="Z349" s="48">
        <f t="shared" si="87"/>
        <v>2.5622928644564746</v>
      </c>
      <c r="AA349" s="7">
        <f t="shared" si="88"/>
        <v>893000181.5999999</v>
      </c>
      <c r="AB349" s="23">
        <f t="shared" si="89"/>
        <v>2.6809375758567362E-2</v>
      </c>
      <c r="AC349" s="23">
        <f t="shared" si="90"/>
        <v>0.50508110147739238</v>
      </c>
      <c r="AD349" s="23">
        <f t="shared" si="91"/>
        <v>0.53189047723595972</v>
      </c>
      <c r="AF349" s="8">
        <f t="shared" si="92"/>
        <v>31.877309113966792</v>
      </c>
      <c r="AG349" s="8">
        <f t="shared" si="93"/>
        <v>600.55954097597578</v>
      </c>
      <c r="AH349" s="10">
        <f t="shared" si="94"/>
        <v>632.4368500899426</v>
      </c>
      <c r="AI349" s="10"/>
      <c r="AJ349" s="10"/>
    </row>
    <row r="350" spans="1:36" x14ac:dyDescent="0.2">
      <c r="A350" s="20">
        <v>42712</v>
      </c>
      <c r="B350" s="21">
        <v>212</v>
      </c>
      <c r="C350" s="5">
        <v>343</v>
      </c>
      <c r="D350" s="14">
        <v>42620</v>
      </c>
      <c r="E350" s="31">
        <v>476</v>
      </c>
      <c r="F350" s="48">
        <f t="shared" si="80"/>
        <v>2.6776069527204931</v>
      </c>
      <c r="G350" s="7">
        <f t="shared" si="81"/>
        <v>1164570099.8399999</v>
      </c>
      <c r="H350" s="23">
        <f t="shared" si="82"/>
        <v>2.846134596665691E-2</v>
      </c>
      <c r="I350" s="23">
        <f t="shared" si="83"/>
        <v>0.72224207104443217</v>
      </c>
      <c r="J350" s="23">
        <f t="shared" si="84"/>
        <v>0.75070341701108911</v>
      </c>
      <c r="L350" s="8">
        <f t="shared" si="85"/>
        <v>33.145232513970413</v>
      </c>
      <c r="M350" s="8">
        <f t="shared" si="85"/>
        <v>841.1015207848626</v>
      </c>
      <c r="N350" s="10">
        <f t="shared" si="86"/>
        <v>874.24675329883303</v>
      </c>
      <c r="O350" s="10"/>
      <c r="P350" s="10"/>
      <c r="Q350" s="10"/>
      <c r="R350" s="10"/>
      <c r="S350" s="10"/>
      <c r="T350" s="10"/>
      <c r="U350" s="10"/>
      <c r="V350" s="10"/>
      <c r="X350" s="14">
        <v>42620</v>
      </c>
      <c r="Y350" s="32">
        <v>361</v>
      </c>
      <c r="Z350" s="48">
        <f t="shared" si="87"/>
        <v>2.5575072019056577</v>
      </c>
      <c r="AA350" s="7">
        <f t="shared" si="88"/>
        <v>883213878.24000001</v>
      </c>
      <c r="AB350" s="23">
        <f t="shared" si="89"/>
        <v>2.6742928954896827E-2</v>
      </c>
      <c r="AC350" s="23">
        <f t="shared" si="90"/>
        <v>0.49725727762780636</v>
      </c>
      <c r="AD350" s="23">
        <f t="shared" si="91"/>
        <v>0.52400020658270319</v>
      </c>
      <c r="AF350" s="8">
        <f t="shared" si="92"/>
        <v>31.144015443018223</v>
      </c>
      <c r="AG350" s="8">
        <f t="shared" si="93"/>
        <v>579.09095745318098</v>
      </c>
      <c r="AH350" s="10">
        <f t="shared" si="94"/>
        <v>610.23497289619922</v>
      </c>
      <c r="AI350" s="10"/>
      <c r="AJ350" s="10"/>
    </row>
    <row r="351" spans="1:36" x14ac:dyDescent="0.2">
      <c r="A351" s="20">
        <v>42713</v>
      </c>
      <c r="B351" s="21">
        <v>210</v>
      </c>
      <c r="C351" s="5">
        <v>344</v>
      </c>
      <c r="D351" s="14">
        <v>42621</v>
      </c>
      <c r="E351" s="31">
        <v>466</v>
      </c>
      <c r="F351" s="48">
        <f t="shared" si="80"/>
        <v>2.6683859166900001</v>
      </c>
      <c r="G351" s="7">
        <f t="shared" si="81"/>
        <v>1140104341.4400001</v>
      </c>
      <c r="H351" s="23">
        <f t="shared" si="82"/>
        <v>2.8325582989401722E-2</v>
      </c>
      <c r="I351" s="23">
        <f t="shared" si="83"/>
        <v>0.70285379847165252</v>
      </c>
      <c r="J351" s="23">
        <f t="shared" si="84"/>
        <v>0.73117938146105421</v>
      </c>
      <c r="L351" s="8">
        <f t="shared" si="85"/>
        <v>32.294120140035922</v>
      </c>
      <c r="M351" s="8">
        <f t="shared" si="85"/>
        <v>801.32666703512598</v>
      </c>
      <c r="N351" s="10">
        <f t="shared" si="86"/>
        <v>833.62078717516192</v>
      </c>
      <c r="O351" s="10"/>
      <c r="P351" s="10"/>
      <c r="Q351" s="10"/>
      <c r="R351" s="10"/>
      <c r="S351" s="10"/>
      <c r="T351" s="10"/>
      <c r="U351" s="10"/>
      <c r="V351" s="10"/>
      <c r="X351" s="14">
        <v>42621</v>
      </c>
      <c r="Y351" s="32">
        <v>356</v>
      </c>
      <c r="Z351" s="48">
        <f t="shared" si="87"/>
        <v>2.5514499979728753</v>
      </c>
      <c r="AA351" s="7">
        <f t="shared" si="88"/>
        <v>870980999.03999996</v>
      </c>
      <c r="AB351" s="23">
        <f t="shared" si="89"/>
        <v>2.6659063447573718E-2</v>
      </c>
      <c r="AC351" s="23">
        <f t="shared" si="90"/>
        <v>0.48749049972681036</v>
      </c>
      <c r="AD351" s="23">
        <f t="shared" si="91"/>
        <v>0.51414956317438409</v>
      </c>
      <c r="AF351" s="8">
        <f t="shared" si="92"/>
        <v>30.39411397530321</v>
      </c>
      <c r="AG351" s="8">
        <f t="shared" si="93"/>
        <v>555.79003514929161</v>
      </c>
      <c r="AH351" s="10">
        <f t="shared" si="94"/>
        <v>586.1841491245948</v>
      </c>
      <c r="AI351" s="10"/>
      <c r="AJ351" s="10"/>
    </row>
    <row r="352" spans="1:36" x14ac:dyDescent="0.2">
      <c r="A352" s="20">
        <v>42714</v>
      </c>
      <c r="B352" s="21">
        <v>214</v>
      </c>
      <c r="C352" s="5">
        <v>345</v>
      </c>
      <c r="D352" s="14">
        <v>42622</v>
      </c>
      <c r="E352" s="31">
        <v>456</v>
      </c>
      <c r="F352" s="48">
        <f t="shared" si="80"/>
        <v>2.6589648426644348</v>
      </c>
      <c r="G352" s="7">
        <f t="shared" si="81"/>
        <v>1115638583.04</v>
      </c>
      <c r="H352" s="23">
        <f t="shared" si="82"/>
        <v>2.818754361982392E-2</v>
      </c>
      <c r="I352" s="23">
        <f t="shared" si="83"/>
        <v>0.68340812350832358</v>
      </c>
      <c r="J352" s="23">
        <f t="shared" si="84"/>
        <v>0.71159566712814748</v>
      </c>
      <c r="L352" s="8">
        <f t="shared" si="85"/>
        <v>31.447111223398551</v>
      </c>
      <c r="M352" s="8">
        <f t="shared" si="85"/>
        <v>762.43647054885139</v>
      </c>
      <c r="N352" s="10">
        <f t="shared" si="86"/>
        <v>793.88358177224995</v>
      </c>
      <c r="O352" s="10"/>
      <c r="P352" s="10"/>
      <c r="Q352" s="10"/>
      <c r="R352" s="10"/>
      <c r="S352" s="10"/>
      <c r="T352" s="10"/>
      <c r="U352" s="10"/>
      <c r="V352" s="10"/>
      <c r="X352" s="14">
        <v>42622</v>
      </c>
      <c r="Y352" s="32">
        <v>357</v>
      </c>
      <c r="Z352" s="48">
        <f t="shared" si="87"/>
        <v>2.5526682161121932</v>
      </c>
      <c r="AA352" s="7">
        <f t="shared" si="88"/>
        <v>873427574.88</v>
      </c>
      <c r="AB352" s="23">
        <f t="shared" si="89"/>
        <v>2.6675909230635807E-2</v>
      </c>
      <c r="AC352" s="23">
        <f t="shared" si="90"/>
        <v>0.48944259253332056</v>
      </c>
      <c r="AD352" s="23">
        <f t="shared" si="91"/>
        <v>0.51611850176395635</v>
      </c>
      <c r="AF352" s="8">
        <f t="shared" si="92"/>
        <v>29.760673575370188</v>
      </c>
      <c r="AG352" s="8">
        <f t="shared" si="93"/>
        <v>546.04104041329776</v>
      </c>
      <c r="AH352" s="10">
        <f t="shared" si="94"/>
        <v>575.80171398866798</v>
      </c>
      <c r="AI352" s="10"/>
      <c r="AJ352" s="10"/>
    </row>
    <row r="353" spans="1:36" x14ac:dyDescent="0.2">
      <c r="A353" s="20">
        <v>42715</v>
      </c>
      <c r="B353" s="21">
        <v>214</v>
      </c>
      <c r="C353" s="5">
        <v>346</v>
      </c>
      <c r="D353" s="14">
        <v>42623</v>
      </c>
      <c r="E353" s="31">
        <v>446</v>
      </c>
      <c r="F353" s="48">
        <f t="shared" si="80"/>
        <v>2.6493348587121419</v>
      </c>
      <c r="G353" s="7">
        <f t="shared" si="81"/>
        <v>1091172824.6399999</v>
      </c>
      <c r="H353" s="23">
        <f t="shared" si="82"/>
        <v>2.8047138487029354E-2</v>
      </c>
      <c r="I353" s="23">
        <f t="shared" si="83"/>
        <v>0.66391064377457276</v>
      </c>
      <c r="J353" s="23">
        <f t="shared" si="84"/>
        <v>0.69195778226160209</v>
      </c>
      <c r="L353" s="8">
        <f t="shared" si="85"/>
        <v>30.604275325961073</v>
      </c>
      <c r="M353" s="8">
        <f t="shared" si="85"/>
        <v>724.44125247606132</v>
      </c>
      <c r="N353" s="10">
        <f t="shared" si="86"/>
        <v>755.04552780202243</v>
      </c>
      <c r="O353" s="10"/>
      <c r="P353" s="10"/>
      <c r="Q353" s="10"/>
      <c r="R353" s="10"/>
      <c r="S353" s="10"/>
      <c r="T353" s="10"/>
      <c r="U353" s="10"/>
      <c r="V353" s="10"/>
      <c r="X353" s="14">
        <v>42623</v>
      </c>
      <c r="Y353" s="32">
        <v>370</v>
      </c>
      <c r="Z353" s="48">
        <f t="shared" si="87"/>
        <v>2.568201724066995</v>
      </c>
      <c r="AA353" s="7">
        <f t="shared" si="88"/>
        <v>905233060.79999995</v>
      </c>
      <c r="AB353" s="23">
        <f t="shared" si="89"/>
        <v>2.6891645466551414E-2</v>
      </c>
      <c r="AC353" s="23">
        <f t="shared" si="90"/>
        <v>0.51487186209601887</v>
      </c>
      <c r="AD353" s="23">
        <f t="shared" si="91"/>
        <v>0.5417635075625703</v>
      </c>
      <c r="AF353" s="8">
        <f t="shared" si="92"/>
        <v>29.343432742954356</v>
      </c>
      <c r="AG353" s="8">
        <f t="shared" si="93"/>
        <v>561.81418409096943</v>
      </c>
      <c r="AH353" s="10">
        <f t="shared" si="94"/>
        <v>591.15761683392384</v>
      </c>
      <c r="AI353" s="10"/>
      <c r="AJ353" s="10"/>
    </row>
    <row r="354" spans="1:36" x14ac:dyDescent="0.2">
      <c r="A354" s="20">
        <v>42716</v>
      </c>
      <c r="B354" s="21">
        <v>215</v>
      </c>
      <c r="C354" s="5">
        <v>347</v>
      </c>
      <c r="D354" s="14">
        <v>42624</v>
      </c>
      <c r="E354" s="31">
        <v>436</v>
      </c>
      <c r="F354" s="48">
        <f t="shared" si="80"/>
        <v>2.6394864892685859</v>
      </c>
      <c r="G354" s="7">
        <f t="shared" si="81"/>
        <v>1066707066.24</v>
      </c>
      <c r="H354" s="23">
        <f t="shared" si="82"/>
        <v>2.7904272610098722E-2</v>
      </c>
      <c r="I354" s="23">
        <f t="shared" si="83"/>
        <v>0.64436771132822557</v>
      </c>
      <c r="J354" s="23">
        <f t="shared" si="84"/>
        <v>0.67227198393832432</v>
      </c>
      <c r="L354" s="8">
        <f t="shared" si="85"/>
        <v>29.765684771479595</v>
      </c>
      <c r="M354" s="8">
        <f t="shared" si="85"/>
        <v>687.35159093071468</v>
      </c>
      <c r="N354" s="10">
        <f t="shared" si="86"/>
        <v>717.11727570219432</v>
      </c>
      <c r="O354" s="10"/>
      <c r="P354" s="10"/>
      <c r="Q354" s="10"/>
      <c r="R354" s="10"/>
      <c r="S354" s="10"/>
      <c r="T354" s="10"/>
      <c r="U354" s="10"/>
      <c r="V354" s="10"/>
      <c r="X354" s="14">
        <v>42624</v>
      </c>
      <c r="Y354" s="32">
        <v>369</v>
      </c>
      <c r="Z354" s="48">
        <f t="shared" si="87"/>
        <v>2.5670263661590602</v>
      </c>
      <c r="AA354" s="7">
        <f t="shared" si="88"/>
        <v>902786484.95999992</v>
      </c>
      <c r="AB354" s="23">
        <f t="shared" si="89"/>
        <v>2.6875260738144131E-2</v>
      </c>
      <c r="AC354" s="23">
        <f t="shared" si="90"/>
        <v>0.51291283231592466</v>
      </c>
      <c r="AD354" s="23">
        <f t="shared" si="91"/>
        <v>0.53978809305406883</v>
      </c>
      <c r="AF354" s="8">
        <f t="shared" si="92"/>
        <v>28.66803053642078</v>
      </c>
      <c r="AG354" s="8">
        <f t="shared" si="93"/>
        <v>547.12774259656908</v>
      </c>
      <c r="AH354" s="10">
        <f t="shared" si="94"/>
        <v>575.79577313298989</v>
      </c>
      <c r="AI354" s="10"/>
      <c r="AJ354" s="10"/>
    </row>
    <row r="355" spans="1:36" x14ac:dyDescent="0.2">
      <c r="A355" s="20">
        <v>42717</v>
      </c>
      <c r="B355" s="21">
        <v>205</v>
      </c>
      <c r="C355" s="5">
        <v>348</v>
      </c>
      <c r="D355" s="14">
        <v>42625</v>
      </c>
      <c r="E355" s="31">
        <v>426</v>
      </c>
      <c r="F355" s="48">
        <f t="shared" si="80"/>
        <v>2.6294095991027189</v>
      </c>
      <c r="G355" s="7">
        <f t="shared" si="81"/>
        <v>1042241307.8399999</v>
      </c>
      <c r="H355" s="23">
        <f t="shared" si="82"/>
        <v>2.7758844907905873E-2</v>
      </c>
      <c r="I355" s="23">
        <f t="shared" si="83"/>
        <v>0.62478652901035048</v>
      </c>
      <c r="J355" s="23">
        <f t="shared" si="84"/>
        <v>0.6525453739182564</v>
      </c>
      <c r="L355" s="8">
        <f t="shared" si="85"/>
        <v>28.931414820943537</v>
      </c>
      <c r="M355" s="8">
        <f t="shared" si="85"/>
        <v>651.17832911656183</v>
      </c>
      <c r="N355" s="10">
        <f t="shared" si="86"/>
        <v>680.10974393750541</v>
      </c>
      <c r="O355" s="10"/>
      <c r="P355" s="10"/>
      <c r="Q355" s="10"/>
      <c r="R355" s="10"/>
      <c r="S355" s="10"/>
      <c r="T355" s="10"/>
      <c r="U355" s="10"/>
      <c r="V355" s="10"/>
      <c r="X355" s="14">
        <v>42625</v>
      </c>
      <c r="Y355" s="32">
        <v>364</v>
      </c>
      <c r="Z355" s="48">
        <f t="shared" si="87"/>
        <v>2.5611013836490559</v>
      </c>
      <c r="AA355" s="7">
        <f t="shared" si="88"/>
        <v>890553605.75999999</v>
      </c>
      <c r="AB355" s="23">
        <f t="shared" si="89"/>
        <v>2.6792817156328908E-2</v>
      </c>
      <c r="AC355" s="23">
        <f t="shared" si="90"/>
        <v>0.50312435720496751</v>
      </c>
      <c r="AD355" s="23">
        <f t="shared" si="91"/>
        <v>0.52991717436129637</v>
      </c>
      <c r="AF355" s="8">
        <f t="shared" si="92"/>
        <v>27.924580793730229</v>
      </c>
      <c r="AG355" s="8">
        <f t="shared" si="93"/>
        <v>524.37698805946468</v>
      </c>
      <c r="AH355" s="10">
        <f t="shared" si="94"/>
        <v>552.30156885319491</v>
      </c>
      <c r="AI355" s="10"/>
      <c r="AJ355" s="10"/>
    </row>
    <row r="356" spans="1:36" x14ac:dyDescent="0.2">
      <c r="A356" s="20">
        <v>42718</v>
      </c>
      <c r="B356" s="21">
        <v>205</v>
      </c>
      <c r="C356" s="5">
        <v>349</v>
      </c>
      <c r="D356" s="14">
        <v>42626</v>
      </c>
      <c r="E356" s="31">
        <v>416</v>
      </c>
      <c r="F356" s="48">
        <f t="shared" si="80"/>
        <v>2.6190933306267428</v>
      </c>
      <c r="G356" s="7">
        <f t="shared" si="81"/>
        <v>1017775549.4399999</v>
      </c>
      <c r="H356" s="23">
        <f t="shared" si="82"/>
        <v>2.7610747653472652E-2</v>
      </c>
      <c r="I356" s="23">
        <f t="shared" si="83"/>
        <v>0.6051752607670835</v>
      </c>
      <c r="J356" s="23">
        <f t="shared" si="84"/>
        <v>0.6327860084205561</v>
      </c>
      <c r="L356" s="8">
        <f t="shared" si="85"/>
        <v>28.101543863462318</v>
      </c>
      <c r="M356" s="8">
        <f t="shared" si="85"/>
        <v>615.93258353471367</v>
      </c>
      <c r="N356" s="10">
        <f t="shared" si="86"/>
        <v>644.034127398176</v>
      </c>
      <c r="O356" s="10"/>
      <c r="P356" s="10"/>
      <c r="Q356" s="10"/>
      <c r="R356" s="10"/>
      <c r="S356" s="10"/>
      <c r="T356" s="10"/>
      <c r="U356" s="10"/>
      <c r="V356" s="10"/>
      <c r="X356" s="14">
        <v>42626</v>
      </c>
      <c r="Y356" s="32">
        <v>380</v>
      </c>
      <c r="Z356" s="48">
        <f t="shared" si="87"/>
        <v>2.5797835966168101</v>
      </c>
      <c r="AA356" s="7">
        <f t="shared" si="88"/>
        <v>929698819.19999993</v>
      </c>
      <c r="AB356" s="23">
        <f t="shared" si="89"/>
        <v>2.7053634272781204E-2</v>
      </c>
      <c r="AC356" s="23">
        <f t="shared" si="90"/>
        <v>0.53448152016106754</v>
      </c>
      <c r="AD356" s="23">
        <f t="shared" si="91"/>
        <v>0.56153515443384872</v>
      </c>
      <c r="AF356" s="8">
        <f t="shared" si="92"/>
        <v>27.534527486328702</v>
      </c>
      <c r="AG356" s="8">
        <f t="shared" si="93"/>
        <v>543.98222284745691</v>
      </c>
      <c r="AH356" s="10">
        <f t="shared" si="94"/>
        <v>571.51675033378558</v>
      </c>
      <c r="AI356" s="10"/>
      <c r="AJ356" s="10"/>
    </row>
    <row r="357" spans="1:36" x14ac:dyDescent="0.2">
      <c r="A357" s="20">
        <v>42719</v>
      </c>
      <c r="B357" s="21">
        <v>203</v>
      </c>
      <c r="C357" s="5">
        <v>350</v>
      </c>
      <c r="D357" s="14">
        <v>42627</v>
      </c>
      <c r="E357" s="31">
        <v>406</v>
      </c>
      <c r="F357" s="48">
        <f t="shared" si="80"/>
        <v>2.6085260335771943</v>
      </c>
      <c r="G357" s="7">
        <f t="shared" si="81"/>
        <v>993309791.03999996</v>
      </c>
      <c r="H357" s="23">
        <f t="shared" si="82"/>
        <v>2.7459865865085881E-2</v>
      </c>
      <c r="I357" s="23">
        <f t="shared" si="83"/>
        <v>0.58554315830047798</v>
      </c>
      <c r="J357" s="23">
        <f t="shared" si="84"/>
        <v>0.61300302416556385</v>
      </c>
      <c r="L357" s="8">
        <f t="shared" si="85"/>
        <v>27.276153624434883</v>
      </c>
      <c r="M357" s="8">
        <f t="shared" si="85"/>
        <v>581.62575221634938</v>
      </c>
      <c r="N357" s="10">
        <f t="shared" si="86"/>
        <v>608.90190584078425</v>
      </c>
      <c r="O357" s="10"/>
      <c r="P357" s="10"/>
      <c r="Q357" s="10"/>
      <c r="R357" s="10"/>
      <c r="S357" s="10"/>
      <c r="T357" s="10"/>
      <c r="U357" s="10"/>
      <c r="V357" s="10"/>
      <c r="X357" s="14">
        <v>42627</v>
      </c>
      <c r="Y357" s="32">
        <v>360</v>
      </c>
      <c r="Z357" s="48">
        <f t="shared" si="87"/>
        <v>2.5563025007672873</v>
      </c>
      <c r="AA357" s="7">
        <f t="shared" si="88"/>
        <v>880767302.39999998</v>
      </c>
      <c r="AB357" s="23">
        <f t="shared" si="89"/>
        <v>2.6726228176095927E-2</v>
      </c>
      <c r="AC357" s="23">
        <f t="shared" si="90"/>
        <v>0.49530270006790644</v>
      </c>
      <c r="AD357" s="23">
        <f t="shared" si="91"/>
        <v>0.52202892824400238</v>
      </c>
      <c r="AF357" s="8">
        <f t="shared" si="92"/>
        <v>26.547424124885204</v>
      </c>
      <c r="AG357" s="8">
        <f t="shared" si="93"/>
        <v>491.98902150599992</v>
      </c>
      <c r="AH357" s="10">
        <f t="shared" si="94"/>
        <v>518.53644563088517</v>
      </c>
      <c r="AI357" s="10"/>
      <c r="AJ357" s="10"/>
    </row>
    <row r="358" spans="1:36" x14ac:dyDescent="0.2">
      <c r="A358" s="20">
        <v>42720</v>
      </c>
      <c r="B358" s="21">
        <v>200</v>
      </c>
      <c r="C358" s="5">
        <v>351</v>
      </c>
      <c r="D358" s="14">
        <v>42628</v>
      </c>
      <c r="E358" s="31">
        <v>396</v>
      </c>
      <c r="F358" s="48">
        <f t="shared" si="80"/>
        <v>2.5976951859255122</v>
      </c>
      <c r="G358" s="7">
        <f t="shared" si="81"/>
        <v>968844032.63999999</v>
      </c>
      <c r="H358" s="23">
        <f t="shared" si="82"/>
        <v>2.7306076625091141E-2</v>
      </c>
      <c r="I358" s="23">
        <f t="shared" si="83"/>
        <v>0.56590070685932758</v>
      </c>
      <c r="J358" s="23">
        <f t="shared" si="84"/>
        <v>0.59320678348441869</v>
      </c>
      <c r="L358" s="8">
        <f t="shared" si="85"/>
        <v>26.455329393030141</v>
      </c>
      <c r="M358" s="8">
        <f t="shared" si="85"/>
        <v>548.26952290741747</v>
      </c>
      <c r="N358" s="10">
        <f t="shared" si="86"/>
        <v>574.72485230044765</v>
      </c>
      <c r="O358" s="10"/>
      <c r="P358" s="10"/>
      <c r="Q358" s="10"/>
      <c r="R358" s="10"/>
      <c r="S358" s="10"/>
      <c r="T358" s="10"/>
      <c r="U358" s="10"/>
      <c r="V358" s="10"/>
      <c r="X358" s="14">
        <v>42628</v>
      </c>
      <c r="Y358" s="32">
        <v>358</v>
      </c>
      <c r="Z358" s="48">
        <f t="shared" si="87"/>
        <v>2.5538830266438746</v>
      </c>
      <c r="AA358" s="7">
        <f t="shared" si="88"/>
        <v>875874150.71999991</v>
      </c>
      <c r="AB358" s="23">
        <f t="shared" si="89"/>
        <v>2.6692718492737019E-2</v>
      </c>
      <c r="AC358" s="23">
        <f t="shared" si="90"/>
        <v>0.49139533725643147</v>
      </c>
      <c r="AD358" s="23">
        <f t="shared" si="91"/>
        <v>0.5180880557491685</v>
      </c>
      <c r="AF358" s="8">
        <f t="shared" si="92"/>
        <v>25.861081026627634</v>
      </c>
      <c r="AG358" s="8">
        <f t="shared" si="93"/>
        <v>476.08544016801386</v>
      </c>
      <c r="AH358" s="10">
        <f t="shared" si="94"/>
        <v>501.94652119464149</v>
      </c>
      <c r="AI358" s="10"/>
      <c r="AJ358" s="10"/>
    </row>
    <row r="359" spans="1:36" x14ac:dyDescent="0.2">
      <c r="A359" s="20">
        <v>42721</v>
      </c>
      <c r="B359" s="21">
        <v>199</v>
      </c>
      <c r="C359" s="5">
        <v>352</v>
      </c>
      <c r="D359" s="14">
        <v>42629</v>
      </c>
      <c r="E359" s="31">
        <v>386</v>
      </c>
      <c r="F359" s="48">
        <f t="shared" si="80"/>
        <v>2.5865873046717551</v>
      </c>
      <c r="G359" s="7">
        <f t="shared" si="81"/>
        <v>944378274.24000001</v>
      </c>
      <c r="H359" s="23">
        <f t="shared" si="82"/>
        <v>2.7149248315708252E-2</v>
      </c>
      <c r="I359" s="23">
        <f t="shared" si="83"/>
        <v>0.54625979354129406</v>
      </c>
      <c r="J359" s="23">
        <f t="shared" si="84"/>
        <v>0.57340904185700237</v>
      </c>
      <c r="L359" s="8">
        <f t="shared" si="85"/>
        <v>25.639160271301787</v>
      </c>
      <c r="M359" s="8">
        <f t="shared" si="85"/>
        <v>515.87588111122591</v>
      </c>
      <c r="N359" s="10">
        <f t="shared" si="86"/>
        <v>541.51504138252767</v>
      </c>
      <c r="O359" s="10"/>
      <c r="P359" s="10"/>
      <c r="Q359" s="10"/>
      <c r="R359" s="10"/>
      <c r="S359" s="10"/>
      <c r="T359" s="10"/>
      <c r="U359" s="10"/>
      <c r="V359" s="10"/>
      <c r="X359" s="14">
        <v>42629</v>
      </c>
      <c r="Y359" s="32">
        <v>360</v>
      </c>
      <c r="Z359" s="48">
        <f t="shared" si="87"/>
        <v>2.5563025007672873</v>
      </c>
      <c r="AA359" s="7">
        <f t="shared" si="88"/>
        <v>880767302.39999998</v>
      </c>
      <c r="AB359" s="23">
        <f t="shared" si="89"/>
        <v>2.6726228176095927E-2</v>
      </c>
      <c r="AC359" s="23">
        <f t="shared" si="90"/>
        <v>0.49530270006790644</v>
      </c>
      <c r="AD359" s="23">
        <f t="shared" si="91"/>
        <v>0.52202892824400238</v>
      </c>
      <c r="AF359" s="8">
        <f t="shared" si="92"/>
        <v>25.239669241885935</v>
      </c>
      <c r="AG359" s="8">
        <f t="shared" si="93"/>
        <v>467.75310911654179</v>
      </c>
      <c r="AH359" s="10">
        <f t="shared" si="94"/>
        <v>492.9927783584277</v>
      </c>
      <c r="AI359" s="10"/>
      <c r="AJ359" s="10"/>
    </row>
    <row r="360" spans="1:36" x14ac:dyDescent="0.2">
      <c r="A360" s="20">
        <v>42722</v>
      </c>
      <c r="B360" s="21">
        <v>203</v>
      </c>
      <c r="C360" s="5">
        <v>353</v>
      </c>
      <c r="D360" s="14">
        <v>42630</v>
      </c>
      <c r="E360" s="31">
        <v>376</v>
      </c>
      <c r="F360" s="48">
        <f t="shared" si="80"/>
        <v>2.5751878449276608</v>
      </c>
      <c r="G360" s="7">
        <f t="shared" si="81"/>
        <v>919912515.83999991</v>
      </c>
      <c r="H360" s="23">
        <f t="shared" si="82"/>
        <v>2.6989239759322697E-2</v>
      </c>
      <c r="I360" s="23">
        <f t="shared" si="83"/>
        <v>0.52663390216658179</v>
      </c>
      <c r="J360" s="23">
        <f t="shared" si="84"/>
        <v>0.55362314192590445</v>
      </c>
      <c r="L360" s="8">
        <f t="shared" si="85"/>
        <v>24.827739447607495</v>
      </c>
      <c r="M360" s="8">
        <f t="shared" si="85"/>
        <v>484.45711786869663</v>
      </c>
      <c r="N360" s="10">
        <f t="shared" si="86"/>
        <v>509.28485731630411</v>
      </c>
      <c r="O360" s="10"/>
      <c r="P360" s="10"/>
      <c r="Q360" s="10"/>
      <c r="R360" s="10"/>
      <c r="S360" s="10"/>
      <c r="T360" s="10"/>
      <c r="U360" s="10"/>
      <c r="V360" s="10"/>
      <c r="X360" s="14">
        <v>42630</v>
      </c>
      <c r="Y360" s="32">
        <v>350</v>
      </c>
      <c r="Z360" s="48">
        <f t="shared" si="87"/>
        <v>2.5440680443502757</v>
      </c>
      <c r="AA360" s="7">
        <f t="shared" si="88"/>
        <v>856301544</v>
      </c>
      <c r="AB360" s="23">
        <f t="shared" si="89"/>
        <v>2.6557211501201203E-2</v>
      </c>
      <c r="AC360" s="23">
        <f t="shared" si="90"/>
        <v>0.4757928248762191</v>
      </c>
      <c r="AD360" s="23">
        <f t="shared" si="91"/>
        <v>0.50235003637742026</v>
      </c>
      <c r="AF360" s="8">
        <f t="shared" si="92"/>
        <v>24.43031124576498</v>
      </c>
      <c r="AG360" s="8">
        <f t="shared" si="93"/>
        <v>437.68777455050321</v>
      </c>
      <c r="AH360" s="10">
        <f t="shared" si="94"/>
        <v>462.11808579626819</v>
      </c>
      <c r="AI360" s="10"/>
      <c r="AJ360" s="10"/>
    </row>
    <row r="361" spans="1:36" x14ac:dyDescent="0.2">
      <c r="A361" s="20">
        <v>42723</v>
      </c>
      <c r="B361" s="21">
        <v>202</v>
      </c>
      <c r="C361" s="5">
        <v>354</v>
      </c>
      <c r="D361" s="14">
        <v>42631</v>
      </c>
      <c r="E361" s="31">
        <v>366</v>
      </c>
      <c r="F361" s="48">
        <f t="shared" si="80"/>
        <v>2.5634810853944106</v>
      </c>
      <c r="G361" s="7">
        <f t="shared" si="81"/>
        <v>895446757.43999994</v>
      </c>
      <c r="H361" s="23">
        <f t="shared" si="82"/>
        <v>2.6825899248422502E-2</v>
      </c>
      <c r="I361" s="23">
        <f t="shared" si="83"/>
        <v>0.50703833963408584</v>
      </c>
      <c r="J361" s="23">
        <f t="shared" si="84"/>
        <v>0.53386423888250834</v>
      </c>
      <c r="L361" s="8">
        <f t="shared" si="85"/>
        <v>24.021164497412059</v>
      </c>
      <c r="M361" s="8">
        <f t="shared" si="85"/>
        <v>454.02583712310354</v>
      </c>
      <c r="N361" s="10">
        <f t="shared" si="86"/>
        <v>478.04700162051563</v>
      </c>
      <c r="O361" s="10"/>
      <c r="P361" s="10"/>
      <c r="Q361" s="10"/>
      <c r="R361" s="10"/>
      <c r="S361" s="10"/>
      <c r="T361" s="10"/>
      <c r="U361" s="10"/>
      <c r="V361" s="10"/>
      <c r="X361" s="14">
        <v>42631</v>
      </c>
      <c r="Y361" s="32">
        <v>341</v>
      </c>
      <c r="Z361" s="48">
        <f t="shared" si="87"/>
        <v>2.5327543789924976</v>
      </c>
      <c r="AA361" s="7">
        <f t="shared" si="88"/>
        <v>834282361.43999994</v>
      </c>
      <c r="AB361" s="23">
        <f t="shared" si="89"/>
        <v>2.6401866751368276E-2</v>
      </c>
      <c r="AC361" s="23">
        <f t="shared" si="90"/>
        <v>0.45830225154219839</v>
      </c>
      <c r="AD361" s="23">
        <f t="shared" si="91"/>
        <v>0.48470411829356669</v>
      </c>
      <c r="AF361" s="8">
        <f t="shared" si="92"/>
        <v>23.641465972875668</v>
      </c>
      <c r="AG361" s="8">
        <f t="shared" si="93"/>
        <v>410.38526507091279</v>
      </c>
      <c r="AH361" s="10">
        <f t="shared" si="94"/>
        <v>434.02673104378846</v>
      </c>
      <c r="AI361" s="10"/>
      <c r="AJ361" s="10"/>
    </row>
    <row r="362" spans="1:36" x14ac:dyDescent="0.2">
      <c r="A362" s="20">
        <v>42724</v>
      </c>
      <c r="B362" s="21">
        <v>200</v>
      </c>
      <c r="C362" s="5">
        <v>355</v>
      </c>
      <c r="D362" s="14">
        <v>42632</v>
      </c>
      <c r="E362" s="31">
        <v>361</v>
      </c>
      <c r="F362" s="48">
        <f t="shared" si="80"/>
        <v>2.5575072019056577</v>
      </c>
      <c r="G362" s="7">
        <f t="shared" si="81"/>
        <v>883213878.24000001</v>
      </c>
      <c r="H362" s="23">
        <f t="shared" si="82"/>
        <v>2.6742928954896827E-2</v>
      </c>
      <c r="I362" s="23">
        <f t="shared" si="83"/>
        <v>0.49725727762780636</v>
      </c>
      <c r="J362" s="23">
        <f t="shared" si="84"/>
        <v>0.52400020658270319</v>
      </c>
      <c r="L362" s="8">
        <f t="shared" si="85"/>
        <v>23.619725997751218</v>
      </c>
      <c r="M362" s="8">
        <f t="shared" si="85"/>
        <v>439.18452865671929</v>
      </c>
      <c r="N362" s="10">
        <f t="shared" si="86"/>
        <v>462.80425465447053</v>
      </c>
      <c r="O362" s="10"/>
      <c r="P362" s="10"/>
      <c r="Q362" s="10"/>
      <c r="R362" s="10"/>
      <c r="S362" s="10"/>
      <c r="T362" s="10"/>
      <c r="U362" s="10"/>
      <c r="V362" s="10"/>
      <c r="X362" s="14">
        <v>42632</v>
      </c>
      <c r="Y362" s="32">
        <v>339</v>
      </c>
      <c r="Z362" s="48">
        <f t="shared" si="87"/>
        <v>2.5301996982030821</v>
      </c>
      <c r="AA362" s="7">
        <f t="shared" si="88"/>
        <v>829389209.75999999</v>
      </c>
      <c r="AB362" s="23">
        <f t="shared" si="89"/>
        <v>2.6366915097835852E-2</v>
      </c>
      <c r="AC362" s="23">
        <f t="shared" si="90"/>
        <v>0.45442606240107608</v>
      </c>
      <c r="AD362" s="23">
        <f t="shared" si="91"/>
        <v>0.48079297749891192</v>
      </c>
      <c r="AF362" s="8">
        <f t="shared" si="92"/>
        <v>23.287625340784412</v>
      </c>
      <c r="AG362" s="8">
        <f t="shared" si="93"/>
        <v>401.35540494658665</v>
      </c>
      <c r="AH362" s="10">
        <f t="shared" si="94"/>
        <v>424.64303028737106</v>
      </c>
      <c r="AI362" s="10"/>
      <c r="AJ362" s="10"/>
    </row>
    <row r="363" spans="1:36" x14ac:dyDescent="0.2">
      <c r="A363" s="20">
        <v>42725</v>
      </c>
      <c r="B363" s="21">
        <v>199</v>
      </c>
      <c r="C363" s="5">
        <v>356</v>
      </c>
      <c r="D363" s="14">
        <v>42633</v>
      </c>
      <c r="E363" s="31">
        <v>356</v>
      </c>
      <c r="F363" s="48">
        <f t="shared" si="80"/>
        <v>2.5514499979728753</v>
      </c>
      <c r="G363" s="7">
        <f t="shared" si="81"/>
        <v>870980999.03999996</v>
      </c>
      <c r="H363" s="23">
        <f t="shared" si="82"/>
        <v>2.6659063447573718E-2</v>
      </c>
      <c r="I363" s="23">
        <f t="shared" si="83"/>
        <v>0.48749049972681036</v>
      </c>
      <c r="J363" s="23">
        <f t="shared" si="84"/>
        <v>0.51414956317438409</v>
      </c>
      <c r="L363" s="8">
        <f t="shared" si="85"/>
        <v>23.219537715038502</v>
      </c>
      <c r="M363" s="8">
        <f t="shared" si="85"/>
        <v>424.5949624745661</v>
      </c>
      <c r="N363" s="10">
        <f t="shared" si="86"/>
        <v>447.81450018960459</v>
      </c>
      <c r="O363" s="10"/>
      <c r="P363" s="10"/>
      <c r="Q363" s="10"/>
      <c r="R363" s="10"/>
      <c r="S363" s="10"/>
      <c r="T363" s="10"/>
      <c r="U363" s="10"/>
      <c r="V363" s="10"/>
      <c r="X363" s="14">
        <v>42633</v>
      </c>
      <c r="Y363" s="32">
        <v>344</v>
      </c>
      <c r="Z363" s="48">
        <f t="shared" si="87"/>
        <v>2.53655844257153</v>
      </c>
      <c r="AA363" s="7">
        <f t="shared" si="88"/>
        <v>841622088.95999992</v>
      </c>
      <c r="AB363" s="23">
        <f t="shared" si="89"/>
        <v>2.6453997610778091E-2</v>
      </c>
      <c r="AC363" s="23">
        <f t="shared" si="90"/>
        <v>0.46412413847866496</v>
      </c>
      <c r="AD363" s="23">
        <f t="shared" si="91"/>
        <v>0.49057813608944306</v>
      </c>
      <c r="AF363" s="8">
        <f t="shared" si="92"/>
        <v>23.040929267637274</v>
      </c>
      <c r="AG363" s="8">
        <f t="shared" si="93"/>
        <v>404.24330581072689</v>
      </c>
      <c r="AH363" s="10">
        <f t="shared" si="94"/>
        <v>427.28423507836419</v>
      </c>
      <c r="AI363" s="10"/>
      <c r="AJ363" s="10"/>
    </row>
    <row r="364" spans="1:36" x14ac:dyDescent="0.2">
      <c r="A364" s="20">
        <v>42726</v>
      </c>
      <c r="B364" s="21">
        <v>200</v>
      </c>
      <c r="C364" s="5">
        <v>357</v>
      </c>
      <c r="D364" s="14">
        <v>42634</v>
      </c>
      <c r="E364" s="31">
        <v>351</v>
      </c>
      <c r="F364" s="48">
        <f t="shared" si="80"/>
        <v>2.5453071164658239</v>
      </c>
      <c r="G364" s="7">
        <f t="shared" si="81"/>
        <v>858748119.83999991</v>
      </c>
      <c r="H364" s="23">
        <f t="shared" si="82"/>
        <v>2.6574280288156615E-2</v>
      </c>
      <c r="I364" s="23">
        <f t="shared" si="83"/>
        <v>0.4777405568212103</v>
      </c>
      <c r="J364" s="23">
        <f t="shared" si="84"/>
        <v>0.50431483710936686</v>
      </c>
      <c r="L364" s="8">
        <f t="shared" si="85"/>
        <v>22.820613233555662</v>
      </c>
      <c r="M364" s="8">
        <f t="shared" si="85"/>
        <v>410.25880494152898</v>
      </c>
      <c r="N364" s="10">
        <f t="shared" si="86"/>
        <v>433.07941817508464</v>
      </c>
      <c r="O364" s="10"/>
      <c r="P364" s="10"/>
      <c r="Q364" s="10"/>
      <c r="R364" s="10"/>
      <c r="S364" s="10"/>
      <c r="T364" s="10"/>
      <c r="U364" s="10"/>
      <c r="V364" s="10"/>
      <c r="X364" s="14">
        <v>42634</v>
      </c>
      <c r="Y364" s="32">
        <v>344</v>
      </c>
      <c r="Z364" s="48">
        <f t="shared" si="87"/>
        <v>2.53655844257153</v>
      </c>
      <c r="AA364" s="7">
        <f t="shared" si="88"/>
        <v>841622088.95999992</v>
      </c>
      <c r="AB364" s="23">
        <f t="shared" si="89"/>
        <v>2.6453997610778091E-2</v>
      </c>
      <c r="AC364" s="23">
        <f t="shared" si="90"/>
        <v>0.46412413847866496</v>
      </c>
      <c r="AD364" s="23">
        <f t="shared" si="91"/>
        <v>0.49057813608944306</v>
      </c>
      <c r="AF364" s="8">
        <f t="shared" si="92"/>
        <v>22.717320710507533</v>
      </c>
      <c r="AG364" s="8">
        <f t="shared" si="93"/>
        <v>398.56573129091328</v>
      </c>
      <c r="AH364" s="10">
        <f t="shared" si="94"/>
        <v>421.2830520014208</v>
      </c>
      <c r="AI364" s="10"/>
      <c r="AJ364" s="10"/>
    </row>
    <row r="365" spans="1:36" x14ac:dyDescent="0.2">
      <c r="A365" s="20">
        <v>42727</v>
      </c>
      <c r="B365" s="21">
        <v>200</v>
      </c>
      <c r="C365" s="5">
        <v>358</v>
      </c>
      <c r="D365" s="14">
        <v>42635</v>
      </c>
      <c r="E365" s="31">
        <v>346</v>
      </c>
      <c r="F365" s="48">
        <f t="shared" si="80"/>
        <v>2.5390760987927767</v>
      </c>
      <c r="G365" s="7">
        <f t="shared" si="81"/>
        <v>846515240.63999999</v>
      </c>
      <c r="H365" s="23">
        <f t="shared" si="82"/>
        <v>2.6488556146438136E-2</v>
      </c>
      <c r="I365" s="23">
        <f t="shared" si="83"/>
        <v>0.46801017165097747</v>
      </c>
      <c r="J365" s="23">
        <f t="shared" si="84"/>
        <v>0.4944987277974156</v>
      </c>
      <c r="L365" s="8">
        <f t="shared" si="85"/>
        <v>22.422966480508229</v>
      </c>
      <c r="M365" s="8">
        <f t="shared" si="85"/>
        <v>396.17774307709493</v>
      </c>
      <c r="N365" s="10">
        <f t="shared" si="86"/>
        <v>418.60070955760318</v>
      </c>
      <c r="O365" s="10"/>
      <c r="P365" s="10"/>
      <c r="Q365" s="10"/>
      <c r="R365" s="10"/>
      <c r="S365" s="10"/>
      <c r="T365" s="10"/>
      <c r="U365" s="10"/>
      <c r="V365" s="10"/>
      <c r="X365" s="14">
        <v>42635</v>
      </c>
      <c r="Y365" s="32">
        <v>330</v>
      </c>
      <c r="Z365" s="48">
        <f t="shared" si="87"/>
        <v>2.5185139398778875</v>
      </c>
      <c r="AA365" s="7">
        <f t="shared" si="88"/>
        <v>807370027.19999993</v>
      </c>
      <c r="AB365" s="23">
        <f t="shared" si="89"/>
        <v>2.6207626333222513E-2</v>
      </c>
      <c r="AC365" s="23">
        <f t="shared" si="90"/>
        <v>0.43703952603016738</v>
      </c>
      <c r="AD365" s="23">
        <f t="shared" si="91"/>
        <v>0.46324715236338987</v>
      </c>
      <c r="AF365" s="8">
        <f t="shared" si="92"/>
        <v>22.185155112071055</v>
      </c>
      <c r="AG365" s="8">
        <f t="shared" si="93"/>
        <v>369.96061954661872</v>
      </c>
      <c r="AH365" s="10">
        <f t="shared" si="94"/>
        <v>392.14577465868979</v>
      </c>
      <c r="AI365" s="10"/>
      <c r="AJ365" s="10"/>
    </row>
    <row r="366" spans="1:36" x14ac:dyDescent="0.2">
      <c r="A366" s="20">
        <v>42728</v>
      </c>
      <c r="B366" s="21">
        <v>195</v>
      </c>
      <c r="C366" s="5">
        <v>359</v>
      </c>
      <c r="D366" s="14">
        <v>42636</v>
      </c>
      <c r="E366" s="31">
        <v>341</v>
      </c>
      <c r="F366" s="48">
        <f t="shared" si="80"/>
        <v>2.5327543789924976</v>
      </c>
      <c r="G366" s="7">
        <f t="shared" si="81"/>
        <v>834282361.43999994</v>
      </c>
      <c r="H366" s="23">
        <f t="shared" si="82"/>
        <v>2.6401866751368276E-2</v>
      </c>
      <c r="I366" s="23">
        <f t="shared" si="83"/>
        <v>0.45830225154219839</v>
      </c>
      <c r="J366" s="23">
        <f t="shared" si="84"/>
        <v>0.48470411829356669</v>
      </c>
      <c r="L366" s="8">
        <f t="shared" si="85"/>
        <v>22.026611739755747</v>
      </c>
      <c r="M366" s="8">
        <f t="shared" si="85"/>
        <v>382.3534846698941</v>
      </c>
      <c r="N366" s="10">
        <f t="shared" si="86"/>
        <v>404.38009640964987</v>
      </c>
      <c r="O366" s="10"/>
      <c r="P366" s="10"/>
      <c r="Q366" s="10"/>
      <c r="R366" s="10"/>
      <c r="S366" s="10"/>
      <c r="T366" s="10"/>
      <c r="U366" s="10"/>
      <c r="V366" s="10"/>
      <c r="X366" s="14">
        <v>42636</v>
      </c>
      <c r="Y366" s="32">
        <v>338</v>
      </c>
      <c r="Z366" s="48">
        <f t="shared" si="87"/>
        <v>2.5289167002776547</v>
      </c>
      <c r="AA366" s="7">
        <f t="shared" si="88"/>
        <v>826942633.91999996</v>
      </c>
      <c r="AB366" s="23">
        <f t="shared" si="89"/>
        <v>2.6349379325752577E-2</v>
      </c>
      <c r="AC366" s="23">
        <f t="shared" si="90"/>
        <v>0.45248956600276635</v>
      </c>
      <c r="AD366" s="23">
        <f t="shared" si="91"/>
        <v>0.47883894532851895</v>
      </c>
      <c r="AF366" s="8">
        <f t="shared" si="92"/>
        <v>21.982822406367173</v>
      </c>
      <c r="AG366" s="8">
        <f t="shared" si="93"/>
        <v>377.5040636517486</v>
      </c>
      <c r="AH366" s="10">
        <f t="shared" si="94"/>
        <v>399.48688605811577</v>
      </c>
      <c r="AI366" s="10"/>
      <c r="AJ366" s="10"/>
    </row>
    <row r="367" spans="1:36" x14ac:dyDescent="0.2">
      <c r="A367" s="20">
        <v>42729</v>
      </c>
      <c r="B367" s="21">
        <v>195</v>
      </c>
      <c r="C367" s="5">
        <v>360</v>
      </c>
      <c r="D367" s="14">
        <v>42637</v>
      </c>
      <c r="E367" s="31">
        <v>336</v>
      </c>
      <c r="F367" s="48">
        <f t="shared" si="80"/>
        <v>2.5263392773898441</v>
      </c>
      <c r="G367" s="7">
        <f t="shared" si="81"/>
        <v>822049482.24000001</v>
      </c>
      <c r="H367" s="23">
        <f t="shared" si="82"/>
        <v>2.6314186838676853E-2</v>
      </c>
      <c r="I367" s="23">
        <f t="shared" si="83"/>
        <v>0.44861990224656623</v>
      </c>
      <c r="J367" s="23">
        <f t="shared" si="84"/>
        <v>0.47493408908524309</v>
      </c>
      <c r="L367" s="8">
        <f t="shared" si="85"/>
        <v>21.631563666300931</v>
      </c>
      <c r="M367" s="8">
        <f t="shared" si="85"/>
        <v>368.7877583643492</v>
      </c>
      <c r="N367" s="10">
        <f t="shared" si="86"/>
        <v>390.41932203065011</v>
      </c>
      <c r="O367" s="10"/>
      <c r="P367" s="10"/>
      <c r="Q367" s="10"/>
      <c r="R367" s="10"/>
      <c r="S367" s="10"/>
      <c r="T367" s="10"/>
      <c r="U367" s="10"/>
      <c r="V367" s="10"/>
      <c r="X367" s="14">
        <v>42637</v>
      </c>
      <c r="Y367" s="32">
        <v>345</v>
      </c>
      <c r="Z367" s="48">
        <f t="shared" si="87"/>
        <v>2.537819095073274</v>
      </c>
      <c r="AA367" s="7">
        <f t="shared" si="88"/>
        <v>844068664.79999995</v>
      </c>
      <c r="AB367" s="23">
        <f t="shared" si="89"/>
        <v>2.6471296281502462E-2</v>
      </c>
      <c r="AC367" s="23">
        <f t="shared" si="90"/>
        <v>0.46606669398920886</v>
      </c>
      <c r="AD367" s="23">
        <f t="shared" si="91"/>
        <v>0.49253799027071132</v>
      </c>
      <c r="AF367" s="8">
        <f t="shared" si="92"/>
        <v>21.760715402430737</v>
      </c>
      <c r="AG367" s="8">
        <f t="shared" si="93"/>
        <v>383.12988448313769</v>
      </c>
      <c r="AH367" s="10">
        <f t="shared" si="94"/>
        <v>404.89059988556841</v>
      </c>
      <c r="AI367" s="10"/>
      <c r="AJ367" s="10"/>
    </row>
    <row r="368" spans="1:36" x14ac:dyDescent="0.2">
      <c r="A368" s="20">
        <v>42730</v>
      </c>
      <c r="B368" s="21">
        <v>190</v>
      </c>
      <c r="C368" s="5">
        <v>361</v>
      </c>
      <c r="D368" s="14">
        <v>42638</v>
      </c>
      <c r="E368" s="31">
        <v>331</v>
      </c>
      <c r="F368" s="48">
        <f t="shared" si="80"/>
        <v>2.5198279937757189</v>
      </c>
      <c r="G368" s="7">
        <f t="shared" si="81"/>
        <v>809816603.03999996</v>
      </c>
      <c r="H368" s="23">
        <f t="shared" si="82"/>
        <v>2.6225490094752283E-2</v>
      </c>
      <c r="I368" s="23">
        <f t="shared" si="83"/>
        <v>0.43896644299556797</v>
      </c>
      <c r="J368" s="23">
        <f t="shared" si="84"/>
        <v>0.46519193309032025</v>
      </c>
      <c r="L368" s="8">
        <f t="shared" si="85"/>
        <v>21.237837301591458</v>
      </c>
      <c r="M368" s="8">
        <f t="shared" si="85"/>
        <v>355.48231371522263</v>
      </c>
      <c r="N368" s="10">
        <f t="shared" si="86"/>
        <v>376.7201510168141</v>
      </c>
      <c r="O368" s="10"/>
      <c r="P368" s="10"/>
      <c r="Q368" s="10"/>
      <c r="R368" s="10"/>
      <c r="S368" s="10"/>
      <c r="T368" s="10"/>
      <c r="U368" s="10"/>
      <c r="V368" s="10"/>
      <c r="X368" s="14">
        <v>42638</v>
      </c>
      <c r="Y368" s="32">
        <v>350</v>
      </c>
      <c r="Z368" s="48">
        <f t="shared" si="87"/>
        <v>2.5440680443502757</v>
      </c>
      <c r="AA368" s="7">
        <f t="shared" si="88"/>
        <v>856301544</v>
      </c>
      <c r="AB368" s="23">
        <f t="shared" si="89"/>
        <v>2.6557211501201203E-2</v>
      </c>
      <c r="AC368" s="23">
        <f t="shared" si="90"/>
        <v>0.4757928248762191</v>
      </c>
      <c r="AD368" s="23">
        <f t="shared" si="91"/>
        <v>0.50235003637742026</v>
      </c>
      <c r="AF368" s="8">
        <f t="shared" si="92"/>
        <v>21.506470804117576</v>
      </c>
      <c r="AG368" s="8">
        <f t="shared" si="93"/>
        <v>385.30492919206534</v>
      </c>
      <c r="AH368" s="10">
        <f t="shared" si="94"/>
        <v>406.8113999961829</v>
      </c>
      <c r="AI368" s="10"/>
      <c r="AJ368" s="10"/>
    </row>
    <row r="369" spans="1:36" x14ac:dyDescent="0.2">
      <c r="A369" s="20">
        <v>42731</v>
      </c>
      <c r="B369" s="21">
        <v>189</v>
      </c>
      <c r="C369" s="5">
        <v>362</v>
      </c>
      <c r="D369" s="14">
        <v>42639</v>
      </c>
      <c r="E369" s="31">
        <v>326</v>
      </c>
      <c r="F369" s="48">
        <f t="shared" si="80"/>
        <v>2.5132176000679389</v>
      </c>
      <c r="G369" s="7">
        <f t="shared" si="81"/>
        <v>797583723.83999991</v>
      </c>
      <c r="H369" s="23">
        <f t="shared" si="82"/>
        <v>2.6135749096448092E-2</v>
      </c>
      <c r="I369" s="23">
        <f t="shared" si="83"/>
        <v>0.42934542289405719</v>
      </c>
      <c r="J369" s="23">
        <f t="shared" si="84"/>
        <v>0.45548117199050531</v>
      </c>
      <c r="L369" s="8">
        <f t="shared" si="85"/>
        <v>20.845448089692983</v>
      </c>
      <c r="M369" s="8">
        <f t="shared" si="85"/>
        <v>342.43892120550169</v>
      </c>
      <c r="N369" s="10">
        <f t="shared" si="86"/>
        <v>363.28436929519467</v>
      </c>
      <c r="O369" s="10"/>
      <c r="P369" s="10"/>
      <c r="Q369" s="10"/>
      <c r="R369" s="10"/>
      <c r="S369" s="10"/>
      <c r="T369" s="10"/>
      <c r="U369" s="10"/>
      <c r="V369" s="10"/>
      <c r="X369" s="14">
        <v>42639</v>
      </c>
      <c r="Y369" s="32">
        <v>341</v>
      </c>
      <c r="Z369" s="48">
        <f t="shared" si="87"/>
        <v>2.5327543789924976</v>
      </c>
      <c r="AA369" s="7">
        <f t="shared" si="88"/>
        <v>834282361.43999994</v>
      </c>
      <c r="AB369" s="23">
        <f t="shared" si="89"/>
        <v>2.6401866751368276E-2</v>
      </c>
      <c r="AC369" s="23">
        <f t="shared" si="90"/>
        <v>0.45830225154219839</v>
      </c>
      <c r="AD369" s="23">
        <f t="shared" si="91"/>
        <v>0.48470411829356669</v>
      </c>
      <c r="AF369" s="8">
        <f t="shared" si="92"/>
        <v>21.057699199883793</v>
      </c>
      <c r="AG369" s="8">
        <f t="shared" si="93"/>
        <v>365.53441642928294</v>
      </c>
      <c r="AH369" s="10">
        <f t="shared" si="94"/>
        <v>386.59211562916676</v>
      </c>
      <c r="AI369" s="10"/>
      <c r="AJ369" s="10"/>
    </row>
    <row r="370" spans="1:36" x14ac:dyDescent="0.2">
      <c r="A370" s="20">
        <v>42732</v>
      </c>
      <c r="B370" s="21">
        <v>194</v>
      </c>
      <c r="C370" s="5">
        <v>363</v>
      </c>
      <c r="D370" s="14">
        <v>42640</v>
      </c>
      <c r="E370" s="31">
        <v>321</v>
      </c>
      <c r="F370" s="48">
        <f t="shared" si="80"/>
        <v>2.5065050324048719</v>
      </c>
      <c r="G370" s="7">
        <f t="shared" si="81"/>
        <v>785350844.63999999</v>
      </c>
      <c r="H370" s="23">
        <f t="shared" si="82"/>
        <v>2.6044935246454411E-2</v>
      </c>
      <c r="I370" s="23">
        <f t="shared" si="83"/>
        <v>0.4197606387923436</v>
      </c>
      <c r="J370" s="23">
        <f t="shared" si="84"/>
        <v>0.445805574038798</v>
      </c>
      <c r="L370" s="8">
        <f t="shared" si="85"/>
        <v>20.454411894397076</v>
      </c>
      <c r="M370" s="8">
        <f t="shared" si="85"/>
        <v>329.65937222219299</v>
      </c>
      <c r="N370" s="10">
        <f t="shared" si="86"/>
        <v>350.11378411659007</v>
      </c>
      <c r="O370" s="10"/>
      <c r="P370" s="10"/>
      <c r="Q370" s="10"/>
      <c r="R370" s="10"/>
      <c r="S370" s="10"/>
      <c r="T370" s="10"/>
      <c r="U370" s="10"/>
      <c r="V370" s="10"/>
      <c r="X370" s="14">
        <v>42640</v>
      </c>
      <c r="Y370" s="32">
        <v>330</v>
      </c>
      <c r="Z370" s="48">
        <f t="shared" si="87"/>
        <v>2.5185139398778875</v>
      </c>
      <c r="AA370" s="7">
        <f t="shared" si="88"/>
        <v>807370027.19999993</v>
      </c>
      <c r="AB370" s="23">
        <f t="shared" si="89"/>
        <v>2.6207626333222513E-2</v>
      </c>
      <c r="AC370" s="23">
        <f t="shared" si="90"/>
        <v>0.43703952603016738</v>
      </c>
      <c r="AD370" s="23">
        <f t="shared" si="91"/>
        <v>0.46324715236338987</v>
      </c>
      <c r="AF370" s="8">
        <f t="shared" si="92"/>
        <v>20.582181476805808</v>
      </c>
      <c r="AG370" s="8">
        <f t="shared" si="93"/>
        <v>343.22936090885725</v>
      </c>
      <c r="AH370" s="10">
        <f t="shared" si="94"/>
        <v>363.81154238566307</v>
      </c>
      <c r="AI370" s="10"/>
      <c r="AJ370" s="10"/>
    </row>
    <row r="371" spans="1:36" x14ac:dyDescent="0.2">
      <c r="A371" s="20">
        <v>42733</v>
      </c>
      <c r="B371" s="21">
        <v>192</v>
      </c>
      <c r="C371" s="5">
        <v>364</v>
      </c>
      <c r="D371" s="14">
        <v>42641</v>
      </c>
      <c r="E371" s="31">
        <v>316</v>
      </c>
      <c r="F371" s="48">
        <f t="shared" si="80"/>
        <v>2.4996870826184039</v>
      </c>
      <c r="G371" s="7">
        <f t="shared" si="81"/>
        <v>773117965.43999994</v>
      </c>
      <c r="H371" s="23">
        <f t="shared" si="82"/>
        <v>2.595301870383283E-2</v>
      </c>
      <c r="I371" s="23">
        <f t="shared" si="83"/>
        <v>0.41021615479294127</v>
      </c>
      <c r="J371" s="23">
        <f t="shared" si="84"/>
        <v>0.43616917349677409</v>
      </c>
      <c r="L371" s="8">
        <f t="shared" si="85"/>
        <v>20.064745017333504</v>
      </c>
      <c r="M371" s="8">
        <f t="shared" si="85"/>
        <v>317.14547898413883</v>
      </c>
      <c r="N371" s="10">
        <f t="shared" si="86"/>
        <v>337.21022400147234</v>
      </c>
      <c r="O371" s="10"/>
      <c r="P371" s="10"/>
      <c r="Q371" s="10"/>
      <c r="R371" s="10"/>
      <c r="S371" s="10"/>
      <c r="T371" s="10"/>
      <c r="U371" s="10"/>
      <c r="V371" s="10"/>
      <c r="X371" s="14">
        <v>42641</v>
      </c>
      <c r="Y371" s="32">
        <v>340</v>
      </c>
      <c r="Z371" s="48">
        <f t="shared" si="87"/>
        <v>2.5314789170422549</v>
      </c>
      <c r="AA371" s="7">
        <f t="shared" si="88"/>
        <v>831835785.5999999</v>
      </c>
      <c r="AB371" s="23">
        <f t="shared" si="89"/>
        <v>2.638441083679589E-2</v>
      </c>
      <c r="AC371" s="23">
        <f t="shared" si="90"/>
        <v>0.4563636329764531</v>
      </c>
      <c r="AD371" s="23">
        <f t="shared" si="91"/>
        <v>0.48274804381324898</v>
      </c>
      <c r="AF371" s="8">
        <f t="shared" si="92"/>
        <v>20.398262025476726</v>
      </c>
      <c r="AG371" s="8">
        <f t="shared" si="93"/>
        <v>352.82292342756227</v>
      </c>
      <c r="AH371" s="10">
        <f t="shared" si="94"/>
        <v>373.22118545303897</v>
      </c>
      <c r="AI371" s="10"/>
      <c r="AJ371" s="10"/>
    </row>
    <row r="372" spans="1:36" x14ac:dyDescent="0.2">
      <c r="A372" s="20">
        <v>42734</v>
      </c>
      <c r="B372" s="21">
        <v>191</v>
      </c>
      <c r="C372" s="5">
        <v>365</v>
      </c>
      <c r="D372" s="14">
        <v>42642</v>
      </c>
      <c r="E372" s="31">
        <v>311</v>
      </c>
      <c r="F372" s="48">
        <f t="shared" si="80"/>
        <v>2.4927603890268375</v>
      </c>
      <c r="G372" s="7">
        <f t="shared" si="81"/>
        <v>760885086.24000001</v>
      </c>
      <c r="H372" s="23">
        <f t="shared" si="82"/>
        <v>2.5859968309270107E-2</v>
      </c>
      <c r="I372" s="23">
        <f t="shared" si="83"/>
        <v>0.40071632356697151</v>
      </c>
      <c r="J372" s="23">
        <f t="shared" si="84"/>
        <v>0.42657629187624163</v>
      </c>
      <c r="L372" s="8">
        <f t="shared" si="85"/>
        <v>19.676464217162653</v>
      </c>
      <c r="M372" s="8">
        <f t="shared" si="85"/>
        <v>304.89907441503084</v>
      </c>
      <c r="N372" s="10">
        <f t="shared" si="86"/>
        <v>324.57553863219351</v>
      </c>
      <c r="O372" s="10"/>
      <c r="P372" s="10"/>
      <c r="Q372" s="10"/>
      <c r="R372" s="10"/>
      <c r="S372" s="10"/>
      <c r="T372" s="10"/>
      <c r="U372" s="10"/>
      <c r="V372" s="10"/>
      <c r="X372" s="14">
        <v>42642</v>
      </c>
      <c r="Y372" s="32">
        <v>325</v>
      </c>
      <c r="Z372" s="48">
        <f t="shared" si="87"/>
        <v>2.5118833609788744</v>
      </c>
      <c r="AA372" s="7">
        <f t="shared" si="88"/>
        <v>795137148</v>
      </c>
      <c r="AB372" s="23">
        <f t="shared" si="89"/>
        <v>2.6117673091128949E-2</v>
      </c>
      <c r="AC372" s="23">
        <f t="shared" si="90"/>
        <v>0.42742544112034331</v>
      </c>
      <c r="AD372" s="23">
        <f t="shared" si="91"/>
        <v>0.45354311421147225</v>
      </c>
      <c r="AF372" s="8">
        <f t="shared" si="92"/>
        <v>19.872547942331781</v>
      </c>
      <c r="AG372" s="8">
        <f t="shared" si="93"/>
        <v>325.22164362802249</v>
      </c>
      <c r="AH372" s="10">
        <f t="shared" si="94"/>
        <v>345.09419157035427</v>
      </c>
      <c r="AI372" s="10"/>
      <c r="AJ372" s="10"/>
    </row>
    <row r="373" spans="1:36" x14ac:dyDescent="0.2">
      <c r="A373" s="20">
        <v>42735</v>
      </c>
      <c r="B373" s="21">
        <v>194</v>
      </c>
      <c r="C373" s="5">
        <v>366</v>
      </c>
      <c r="D373" s="14">
        <v>42643</v>
      </c>
      <c r="E373" s="31">
        <v>306</v>
      </c>
      <c r="F373" s="48">
        <f t="shared" si="80"/>
        <v>2.4857214264815801</v>
      </c>
      <c r="G373" s="7">
        <f t="shared" si="81"/>
        <v>748652207.03999996</v>
      </c>
      <c r="H373" s="23">
        <f t="shared" si="82"/>
        <v>2.5765751504557028E-2</v>
      </c>
      <c r="I373" s="23">
        <f t="shared" si="83"/>
        <v>0.39126580967704072</v>
      </c>
      <c r="J373" s="23">
        <f t="shared" si="84"/>
        <v>0.41703156118159773</v>
      </c>
      <c r="L373" s="8">
        <f t="shared" si="85"/>
        <v>19.289586729930818</v>
      </c>
      <c r="M373" s="8">
        <f t="shared" si="85"/>
        <v>292.92201195400912</v>
      </c>
      <c r="N373" s="10">
        <f t="shared" si="86"/>
        <v>312.21159868393994</v>
      </c>
      <c r="O373" s="10"/>
      <c r="P373" s="10"/>
      <c r="Q373" s="10"/>
      <c r="R373" s="10"/>
      <c r="S373" s="10"/>
      <c r="T373" s="10"/>
      <c r="U373" s="10"/>
      <c r="V373" s="10"/>
      <c r="X373" s="14">
        <v>42643</v>
      </c>
      <c r="Y373" s="32">
        <v>326</v>
      </c>
      <c r="Z373" s="48">
        <f t="shared" si="87"/>
        <v>2.5132176000679389</v>
      </c>
      <c r="AA373" s="7">
        <f t="shared" si="88"/>
        <v>797583723.83999991</v>
      </c>
      <c r="AB373" s="23">
        <f t="shared" si="89"/>
        <v>2.6135749096448092E-2</v>
      </c>
      <c r="AC373" s="23">
        <f t="shared" si="90"/>
        <v>0.42934542289405719</v>
      </c>
      <c r="AD373" s="23">
        <f t="shared" si="91"/>
        <v>0.45548117199050531</v>
      </c>
      <c r="AF373" s="8">
        <f t="shared" si="92"/>
        <v>19.56658624369955</v>
      </c>
      <c r="AG373" s="8">
        <f t="shared" si="93"/>
        <v>321.43039843215803</v>
      </c>
      <c r="AH373" s="10">
        <f t="shared" si="94"/>
        <v>340.99698467585756</v>
      </c>
      <c r="AI373" s="10"/>
      <c r="AJ373" s="10"/>
    </row>
    <row r="374" spans="1:36" x14ac:dyDescent="0.2">
      <c r="A374" s="4"/>
    </row>
    <row r="375" spans="1:36" x14ac:dyDescent="0.2">
      <c r="A375" s="4"/>
    </row>
  </sheetData>
  <sheetProtection algorithmName="SHA-512" hashValue="Vv2C2TMsIVB/n+/9AaiUivAXHzKJk10a/Rnnmdlcdvfht1PbdcbBQxBGaKg9UY343+1k2vKO+wPrGAoqq4bHLw==" saltValue="9ktnHeo4kWlyiRbIoi+cEA==" spinCount="100000" sheet="1" scenarios="1"/>
  <mergeCells count="2">
    <mergeCell ref="A6:B6"/>
    <mergeCell ref="C6:E6"/>
  </mergeCells>
  <pageMargins left="0.7" right="0.7" top="0.75" bottom="0.75" header="0.3" footer="0.3"/>
  <pageSetup paperSize="3" scale="60" orientation="landscape" r:id="rId1"/>
  <headerFooter>
    <oddFooter>&amp;L&amp;Z&amp;F&amp;R&amp;D &amp;T</oddFooter>
  </headerFooter>
  <drawing r:id="rId2"/>
  <legacy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370"/>
  <sheetViews>
    <sheetView topLeftCell="G1" workbookViewId="0">
      <selection activeCell="R11" sqref="R11"/>
    </sheetView>
  </sheetViews>
  <sheetFormatPr defaultRowHeight="12.75" x14ac:dyDescent="0.2"/>
  <cols>
    <col min="1" max="1" width="12.5703125" customWidth="1"/>
    <col min="5" max="5" width="10.5703125" customWidth="1"/>
    <col min="38" max="38" width="11.140625" customWidth="1"/>
  </cols>
  <sheetData>
    <row r="1" spans="1:40" ht="23.25" customHeight="1" x14ac:dyDescent="0.3">
      <c r="A1" s="3" t="s">
        <v>127</v>
      </c>
      <c r="O1" s="70" t="s">
        <v>193</v>
      </c>
      <c r="X1" s="95" t="s">
        <v>214</v>
      </c>
    </row>
    <row r="2" spans="1:40" ht="18.75" x14ac:dyDescent="0.3">
      <c r="C2" s="234" t="s">
        <v>76</v>
      </c>
      <c r="D2" s="234"/>
      <c r="E2" s="234"/>
      <c r="F2" s="234"/>
      <c r="G2" s="234"/>
      <c r="H2" s="234"/>
      <c r="I2" s="234"/>
      <c r="J2" s="234"/>
      <c r="K2" s="234"/>
      <c r="L2" s="234"/>
      <c r="M2" s="234"/>
      <c r="N2" s="234"/>
      <c r="O2" s="70"/>
      <c r="Q2" s="236" t="s">
        <v>14</v>
      </c>
      <c r="R2" s="236"/>
      <c r="S2" s="236"/>
      <c r="T2" s="236"/>
      <c r="U2" s="236"/>
      <c r="V2" s="236"/>
      <c r="W2" s="236"/>
      <c r="X2" s="236"/>
      <c r="Y2" s="236"/>
      <c r="Z2" s="236"/>
      <c r="AA2" s="236"/>
      <c r="AD2" s="235" t="s">
        <v>13</v>
      </c>
      <c r="AE2" s="235"/>
      <c r="AF2" s="235"/>
      <c r="AG2" s="235"/>
      <c r="AH2" s="214"/>
      <c r="AI2" s="214"/>
      <c r="AJ2" s="214"/>
      <c r="AK2" s="214"/>
      <c r="AL2" s="214"/>
      <c r="AM2" s="214"/>
      <c r="AN2" s="214"/>
    </row>
    <row r="3" spans="1:40" ht="26.25" customHeight="1" x14ac:dyDescent="0.2">
      <c r="C3" s="233" t="s">
        <v>199</v>
      </c>
      <c r="D3" s="233"/>
      <c r="E3" s="230" t="s">
        <v>200</v>
      </c>
      <c r="F3" s="230"/>
      <c r="J3" s="230" t="s">
        <v>201</v>
      </c>
      <c r="K3" s="230"/>
      <c r="L3" t="s">
        <v>77</v>
      </c>
      <c r="Q3" s="233" t="s">
        <v>195</v>
      </c>
      <c r="R3" s="233"/>
      <c r="S3" s="230" t="s">
        <v>196</v>
      </c>
      <c r="T3" s="230"/>
      <c r="W3" s="230" t="s">
        <v>201</v>
      </c>
      <c r="X3" s="230"/>
      <c r="AD3" s="233" t="s">
        <v>197</v>
      </c>
      <c r="AE3" s="233"/>
      <c r="AF3" s="230" t="s">
        <v>198</v>
      </c>
      <c r="AG3" s="230"/>
      <c r="AI3" s="230" t="s">
        <v>201</v>
      </c>
      <c r="AJ3" s="230"/>
    </row>
    <row r="4" spans="1:40" ht="38.25" x14ac:dyDescent="0.2">
      <c r="A4" s="22" t="s">
        <v>156</v>
      </c>
      <c r="C4" s="5" t="s">
        <v>75</v>
      </c>
      <c r="D4" s="5">
        <v>2016</v>
      </c>
      <c r="E4" s="5" t="s">
        <v>75</v>
      </c>
      <c r="F4" s="5">
        <v>2016</v>
      </c>
      <c r="J4" s="213" t="s">
        <v>0</v>
      </c>
      <c r="K4" s="6" t="s">
        <v>202</v>
      </c>
      <c r="L4" s="6" t="s">
        <v>203</v>
      </c>
      <c r="M4" s="6" t="s">
        <v>204</v>
      </c>
      <c r="Q4" s="5" t="s">
        <v>75</v>
      </c>
      <c r="R4" s="5">
        <v>2016</v>
      </c>
      <c r="S4" s="5" t="s">
        <v>75</v>
      </c>
      <c r="T4" s="5">
        <v>2016</v>
      </c>
      <c r="W4" s="213" t="s">
        <v>0</v>
      </c>
      <c r="X4" s="6" t="s">
        <v>194</v>
      </c>
      <c r="Y4" s="6" t="s">
        <v>203</v>
      </c>
      <c r="Z4" s="6" t="s">
        <v>204</v>
      </c>
      <c r="AD4" s="5" t="s">
        <v>75</v>
      </c>
      <c r="AE4" s="5">
        <v>2016</v>
      </c>
      <c r="AF4" s="5" t="s">
        <v>75</v>
      </c>
      <c r="AG4" s="5">
        <v>2016</v>
      </c>
      <c r="AI4" s="213" t="s">
        <v>0</v>
      </c>
      <c r="AJ4" s="6" t="s">
        <v>194</v>
      </c>
      <c r="AK4" s="6" t="s">
        <v>203</v>
      </c>
      <c r="AL4" s="6" t="s">
        <v>204</v>
      </c>
    </row>
    <row r="5" spans="1:40" x14ac:dyDescent="0.2">
      <c r="A5" s="5">
        <v>1</v>
      </c>
      <c r="B5" s="14">
        <v>42644</v>
      </c>
      <c r="C5" s="23">
        <f>'Durango_Pb background'!I8</f>
        <v>6.997991003505899E-4</v>
      </c>
      <c r="D5" s="152">
        <v>0</v>
      </c>
      <c r="E5" s="8">
        <f>'Durango_Pb background'!M8</f>
        <v>0.56842104182813424</v>
      </c>
      <c r="F5" s="8">
        <f>'Durango_Pb 2016'!M8</f>
        <v>0</v>
      </c>
      <c r="J5" s="213">
        <v>200</v>
      </c>
      <c r="K5">
        <f>L5+M5</f>
        <v>5.7000000000000002E-2</v>
      </c>
      <c r="L5">
        <v>0.01</v>
      </c>
      <c r="M5">
        <v>4.7E-2</v>
      </c>
      <c r="P5" s="14">
        <v>42644</v>
      </c>
      <c r="Q5" s="15">
        <f>'DURANGO_ Cu Background'!K8</f>
        <v>3.0869706154137838E-3</v>
      </c>
      <c r="R5" s="15">
        <f>'DURANGO_Cu 2016 '!J8</f>
        <v>1.433886039023953E-3</v>
      </c>
      <c r="S5" s="17">
        <f>'DURANGO_ Cu Background'!O8</f>
        <v>2.5074325651851503</v>
      </c>
      <c r="T5" s="17">
        <f>'DURANGO_Cu 2016 '!N8</f>
        <v>0.74722763030292094</v>
      </c>
      <c r="W5" s="213">
        <v>200</v>
      </c>
      <c r="X5">
        <f>Y5+Z5</f>
        <v>2.76E-2</v>
      </c>
      <c r="Y5">
        <v>5.4999999999999997E-3</v>
      </c>
      <c r="Z5">
        <v>2.2100000000000002E-2</v>
      </c>
      <c r="AC5" s="14">
        <v>42644</v>
      </c>
      <c r="AD5" s="23">
        <f>'DURANGO_ Zn Background'!I8</f>
        <v>2.4706948590675737E-2</v>
      </c>
      <c r="AE5" s="23">
        <f>'DURANGO_ Zn 2016'!I8</f>
        <v>1.5092031520911042E-2</v>
      </c>
      <c r="AF5" s="8">
        <f>'DURANGO_ Zn Background'!M8</f>
        <v>20.068544602687009</v>
      </c>
      <c r="AG5" s="8">
        <f>'DURANGO_ Zn 2016'!M8</f>
        <v>7.8647693351584138</v>
      </c>
      <c r="AI5" s="213">
        <v>200</v>
      </c>
      <c r="AJ5">
        <f>AK5+AL5</f>
        <v>0.15809999999999999</v>
      </c>
      <c r="AK5">
        <v>1E-4</v>
      </c>
      <c r="AL5" s="213">
        <v>0.158</v>
      </c>
    </row>
    <row r="6" spans="1:40" ht="18.75" x14ac:dyDescent="0.3">
      <c r="A6" s="5">
        <v>2</v>
      </c>
      <c r="B6" s="14">
        <v>42645</v>
      </c>
      <c r="C6" s="23">
        <f>'Durango_Pb background'!I9</f>
        <v>5.6502263635849204E-4</v>
      </c>
      <c r="D6" s="152">
        <v>0</v>
      </c>
      <c r="E6" s="8">
        <f>'Durango_Pb background'!M9</f>
        <v>0.45065285836070018</v>
      </c>
      <c r="F6" s="8">
        <f>'Durango_Pb 2016'!M9</f>
        <v>0</v>
      </c>
      <c r="J6" s="213">
        <v>200</v>
      </c>
      <c r="K6">
        <f>L6+M5</f>
        <v>5.1999999999999998E-2</v>
      </c>
      <c r="L6">
        <v>5.0000000000000001E-3</v>
      </c>
      <c r="P6" s="14">
        <v>42645</v>
      </c>
      <c r="Q6" s="15">
        <f>'DURANGO_ Cu Background'!K9</f>
        <v>3.0156979380223242E-3</v>
      </c>
      <c r="R6" s="15">
        <f>'DURANGO_Cu 2016 '!J9</f>
        <v>1.3654280779146002E-3</v>
      </c>
      <c r="S6" s="17">
        <f>'DURANGO_ Cu Background'!O9</f>
        <v>2.4052715913844547</v>
      </c>
      <c r="T6" s="17">
        <f>'DURANGO_Cu 2016 '!N9</f>
        <v>0.68482778607011718</v>
      </c>
      <c r="U6" s="70" t="s">
        <v>213</v>
      </c>
      <c r="W6" s="213">
        <v>200</v>
      </c>
      <c r="X6">
        <f>Y6+Z5</f>
        <v>2.3600000000000003E-2</v>
      </c>
      <c r="Y6">
        <v>1.5E-3</v>
      </c>
      <c r="AC6" s="14">
        <v>42645</v>
      </c>
      <c r="AD6" s="23">
        <f>'DURANGO_ Zn Background'!I9</f>
        <v>2.4208668629120356E-2</v>
      </c>
      <c r="AE6" s="23">
        <f>'DURANGO_ Zn 2016'!I9</f>
        <v>1.4573850393212684E-2</v>
      </c>
      <c r="AF6" s="8">
        <f>'DURANGO_ Zn Background'!M9</f>
        <v>19.3084400744224</v>
      </c>
      <c r="AG6" s="8">
        <f>'DURANGO_ Zn 2016'!M9</f>
        <v>7.3094862049007734</v>
      </c>
      <c r="AI6" s="213">
        <v>200</v>
      </c>
      <c r="AJ6">
        <f>AK6+AL5</f>
        <v>0.15840000000000001</v>
      </c>
      <c r="AK6">
        <v>4.0000000000000002E-4</v>
      </c>
    </row>
    <row r="7" spans="1:40" ht="18.75" x14ac:dyDescent="0.3">
      <c r="A7" s="5">
        <v>3</v>
      </c>
      <c r="B7" s="14">
        <v>42646</v>
      </c>
      <c r="C7" s="23">
        <f>'Durango_Pb background'!I10</f>
        <v>6.5465416540158583E-4</v>
      </c>
      <c r="D7" s="152">
        <v>0</v>
      </c>
      <c r="E7" s="8">
        <f>'Durango_Pb background'!M10</f>
        <v>0.52854815132687161</v>
      </c>
      <c r="F7" s="8">
        <f>'Durango_Pb 2016'!M10</f>
        <v>0</v>
      </c>
      <c r="H7" s="70" t="s">
        <v>212</v>
      </c>
      <c r="P7" s="14">
        <v>42646</v>
      </c>
      <c r="Q7" s="15">
        <f>'DURANGO_ Cu Background'!K10</f>
        <v>3.0631959681995391E-3</v>
      </c>
      <c r="R7" s="15">
        <f>'DURANGO_Cu 2016 '!J10</f>
        <v>1.3168408517926292E-3</v>
      </c>
      <c r="S7" s="17">
        <f>'DURANGO_ Cu Background'!O10</f>
        <v>2.4731326121641919</v>
      </c>
      <c r="T7" s="17">
        <f>'DURANGO_Cu 2016 '!N10</f>
        <v>0.64112845161105247</v>
      </c>
      <c r="AC7" s="14">
        <v>42646</v>
      </c>
      <c r="AD7" s="23">
        <f>'DURANGO_ Zn Background'!I10</f>
        <v>2.4540726042990901E-2</v>
      </c>
      <c r="AE7" s="23">
        <f>'DURANGO_ Zn 2016'!I10</f>
        <v>1.4204296677645223E-2</v>
      </c>
      <c r="AF7" s="8">
        <f>'DURANGO_ Zn Background'!M10</f>
        <v>19.81344665283731</v>
      </c>
      <c r="AG7" s="8">
        <f>'DURANGO_ Zn 2016'!M10</f>
        <v>6.9156259260680946</v>
      </c>
    </row>
    <row r="8" spans="1:40" x14ac:dyDescent="0.2">
      <c r="A8" s="5">
        <v>4</v>
      </c>
      <c r="B8" s="14">
        <v>42647</v>
      </c>
      <c r="C8" s="23">
        <f>'Durango_Pb background'!I11</f>
        <v>4.7630747388566208E-4</v>
      </c>
      <c r="D8" s="152">
        <v>0</v>
      </c>
      <c r="E8" s="8">
        <f>'Durango_Pb background'!M11</f>
        <v>0.37523379928246953</v>
      </c>
      <c r="F8" s="8">
        <f>'Durango_Pb 2016'!M11</f>
        <v>0</v>
      </c>
      <c r="P8" s="14">
        <v>42647</v>
      </c>
      <c r="Q8" s="15">
        <f>'DURANGO_ Cu Background'!K11</f>
        <v>2.9682763873373208E-3</v>
      </c>
      <c r="R8" s="15">
        <f>'DURANGO_Cu 2016 '!J11</f>
        <v>1.3247618088205945E-3</v>
      </c>
      <c r="S8" s="17">
        <f>'DURANGO_ Cu Background'!O11</f>
        <v>2.3384004812160351</v>
      </c>
      <c r="T8" s="17">
        <f>'DURANGO_Cu 2016 '!N11</f>
        <v>0.6482260470430331</v>
      </c>
      <c r="AC8" s="14">
        <v>42647</v>
      </c>
      <c r="AD8" s="23">
        <f>'DURANGO_ Zn Background'!I11</f>
        <v>2.3877186153023755E-2</v>
      </c>
      <c r="AE8" s="23">
        <f>'DURANGO_ Zn 2016'!I11</f>
        <v>1.4264662679816076E-2</v>
      </c>
      <c r="AF8" s="8">
        <f>'DURANGO_ Zn Background'!M11</f>
        <v>18.810385659672889</v>
      </c>
      <c r="AG8" s="8">
        <f>'DURANGO_ Zn 2016'!M11</f>
        <v>6.9799158156375336</v>
      </c>
    </row>
    <row r="9" spans="1:40" x14ac:dyDescent="0.2">
      <c r="A9" s="5">
        <v>5</v>
      </c>
      <c r="B9" s="14">
        <v>42648</v>
      </c>
      <c r="C9" s="23">
        <f>'Durango_Pb background'!I12</f>
        <v>6.5465416540158583E-4</v>
      </c>
      <c r="D9" s="152">
        <v>0</v>
      </c>
      <c r="E9" s="8">
        <f>'Durango_Pb background'!M12</f>
        <v>0.52854815132687161</v>
      </c>
      <c r="F9" s="8">
        <f>'Durango_Pb 2016'!M12</f>
        <v>0</v>
      </c>
      <c r="P9" s="14">
        <v>42648</v>
      </c>
      <c r="Q9" s="15">
        <f>'DURANGO_ Cu Background'!K12</f>
        <v>3.0631959681995391E-3</v>
      </c>
      <c r="R9" s="15">
        <f>'DURANGO_Cu 2016 '!J12</f>
        <v>1.709685617504543E-3</v>
      </c>
      <c r="S9" s="17">
        <f>'DURANGO_ Cu Background'!O12</f>
        <v>2.4731326121641919</v>
      </c>
      <c r="T9" s="17">
        <f>'DURANGO_Cu 2016 '!N12</f>
        <v>1.0122558772392671</v>
      </c>
      <c r="AC9" s="14">
        <v>42648</v>
      </c>
      <c r="AD9" s="23">
        <f>'DURANGO_ Zn Background'!I12</f>
        <v>2.4540726042990901E-2</v>
      </c>
      <c r="AE9" s="23">
        <f>'DURANGO_ Zn 2016'!I12</f>
        <v>1.7160974582353883E-2</v>
      </c>
      <c r="AF9" s="8">
        <f>'DURANGO_ Zn Background'!M12</f>
        <v>19.81344665283731</v>
      </c>
      <c r="AG9" s="8">
        <f>'DURANGO_ Zn 2016'!M12</f>
        <v>10.160521444577945</v>
      </c>
    </row>
    <row r="10" spans="1:40" x14ac:dyDescent="0.2">
      <c r="A10" s="5">
        <v>6</v>
      </c>
      <c r="B10" s="14">
        <v>42649</v>
      </c>
      <c r="C10" s="23">
        <f>'Durango_Pb background'!I13</f>
        <v>7.6791233070891418E-4</v>
      </c>
      <c r="D10" s="152">
        <v>8.7540698330432209E-4</v>
      </c>
      <c r="E10" s="8">
        <f>'Durango_Pb background'!M13</f>
        <v>0.62938317810942412</v>
      </c>
      <c r="F10" s="8">
        <f>'Durango_Pb 2016'!M13</f>
        <v>0.89953482171824783</v>
      </c>
      <c r="P10" s="14">
        <v>42649</v>
      </c>
      <c r="Q10" s="15">
        <f>'DURANGO_ Cu Background'!K13</f>
        <v>3.1226613518872265E-3</v>
      </c>
      <c r="R10" s="15">
        <f>'DURANGO_Cu 2016 '!J13</f>
        <v>3.7410596515870323E-3</v>
      </c>
      <c r="S10" s="17">
        <f>'DURANGO_ Cu Background'!O13</f>
        <v>2.559342319709724</v>
      </c>
      <c r="T10" s="17">
        <f>'DURANGO_Cu 2016 '!N13</f>
        <v>3.8441701870200933</v>
      </c>
      <c r="AC10" s="14">
        <v>42649</v>
      </c>
      <c r="AD10" s="23">
        <f>'DURANGO_ Zn Background'!I13</f>
        <v>2.4956501327922653E-2</v>
      </c>
      <c r="AE10" s="23">
        <f>'DURANGO_ Zn 2016'!I13</f>
        <v>3.2126390175268305E-2</v>
      </c>
      <c r="AF10" s="8">
        <f>'DURANGO_ Zn Background'!M13</f>
        <v>20.454421021940863</v>
      </c>
      <c r="AG10" s="8">
        <f>'DURANGO_ Zn 2016'!M13</f>
        <v>33.011853012274415</v>
      </c>
    </row>
    <row r="11" spans="1:40" x14ac:dyDescent="0.2">
      <c r="A11" s="5">
        <v>7</v>
      </c>
      <c r="B11" s="14">
        <v>42650</v>
      </c>
      <c r="C11" s="23">
        <f>'Durango_Pb background'!I14</f>
        <v>6.7719978819213988E-4</v>
      </c>
      <c r="D11" s="152">
        <v>1.2215002223070204E-3</v>
      </c>
      <c r="E11" s="8">
        <f>'Durango_Pb background'!M14</f>
        <v>0.54840763205316612</v>
      </c>
      <c r="F11" s="8">
        <f>'Durango_Pb 2016'!M14</f>
        <v>1.2940174397512765</v>
      </c>
      <c r="P11" s="14">
        <v>42650</v>
      </c>
      <c r="Q11" s="15">
        <f>'DURANGO_ Cu Background'!K14</f>
        <v>3.0750812787823517E-3</v>
      </c>
      <c r="R11" s="15">
        <f>'DURANGO_Cu 2016 '!J14</f>
        <v>3.8931827849947795E-3</v>
      </c>
      <c r="S11" s="17">
        <f>'DURANGO_ Cu Background'!O14</f>
        <v>2.490251875255423</v>
      </c>
      <c r="T11" s="17">
        <f>'DURANGO_Cu 2016 '!N14</f>
        <v>4.1243106860904373</v>
      </c>
      <c r="AC11" s="14">
        <v>42650</v>
      </c>
      <c r="AD11" s="23">
        <f>'DURANGO_ Zn Background'!I14</f>
        <v>2.4623822041701271E-2</v>
      </c>
      <c r="AE11" s="23">
        <f>'DURANGO_ Zn 2016'!I14</f>
        <v>3.3239512759946077E-2</v>
      </c>
      <c r="AF11" s="8">
        <f>'DURANGO_ Zn Background'!M14</f>
        <v>19.940779919672</v>
      </c>
      <c r="AG11" s="8">
        <f>'DURANGO_ Zn 2016'!M14</f>
        <v>35.212854172853554</v>
      </c>
    </row>
    <row r="12" spans="1:40" x14ac:dyDescent="0.2">
      <c r="A12" s="5">
        <v>8</v>
      </c>
      <c r="B12" s="14">
        <v>42651</v>
      </c>
      <c r="C12" s="23">
        <f>'Durango_Pb background'!I15</f>
        <v>9.2859774231127123E-4</v>
      </c>
      <c r="D12" s="152">
        <v>0</v>
      </c>
      <c r="E12" s="8">
        <f>'Durango_Pb background'!M15</f>
        <v>0.7769846020847172</v>
      </c>
      <c r="F12" s="8">
        <f>'Durango_Pb 2016'!M15</f>
        <v>0</v>
      </c>
      <c r="P12" s="14">
        <v>42651</v>
      </c>
      <c r="Q12" s="15">
        <f>'DURANGO_ Cu Background'!K15</f>
        <v>3.206054712445533E-3</v>
      </c>
      <c r="R12" s="15">
        <f>'DURANGO_Cu 2016 '!J15</f>
        <v>3.1885458502494482E-3</v>
      </c>
      <c r="S12" s="17">
        <f>'DURANGO_ Cu Background'!O15</f>
        <v>2.6825987524060868</v>
      </c>
      <c r="T12" s="17">
        <f>'DURANGO_Cu 2016 '!N15</f>
        <v>2.9097801772483036</v>
      </c>
      <c r="AC12" s="14">
        <v>42651</v>
      </c>
      <c r="AD12" s="23">
        <f>'DURANGO_ Zn Background'!I15</f>
        <v>2.5539675042049181E-2</v>
      </c>
      <c r="AE12" s="23">
        <f>'DURANGO_ Zn 2016'!I15</f>
        <v>2.8077916859127749E-2</v>
      </c>
      <c r="AF12" s="8">
        <f>'DURANGO_ Zn Background'!M15</f>
        <v>21.369785156410352</v>
      </c>
      <c r="AG12" s="8">
        <f>'DURANGO_ Zn 2016'!M15</f>
        <v>25.623142878351345</v>
      </c>
    </row>
    <row r="13" spans="1:40" x14ac:dyDescent="0.2">
      <c r="A13" s="5">
        <v>9</v>
      </c>
      <c r="B13" s="14">
        <v>42652</v>
      </c>
      <c r="C13" s="23">
        <f>'Durango_Pb background'!I16</f>
        <v>6.5465416540158583E-4</v>
      </c>
      <c r="D13" s="152">
        <v>0</v>
      </c>
      <c r="E13" s="8">
        <f>'Durango_Pb background'!M16</f>
        <v>0.52854815132687161</v>
      </c>
      <c r="F13" s="8">
        <f>'Durango_Pb 2016'!M16</f>
        <v>0</v>
      </c>
      <c r="P13" s="14">
        <v>42652</v>
      </c>
      <c r="Q13" s="15">
        <f>'DURANGO_ Cu Background'!K16</f>
        <v>3.0631959681995391E-3</v>
      </c>
      <c r="R13" s="15">
        <f>'DURANGO_Cu 2016 '!J16</f>
        <v>2.8597007776462111E-3</v>
      </c>
      <c r="S13" s="17">
        <f>'DURANGO_ Cu Background'!O16</f>
        <v>2.4731326121641919</v>
      </c>
      <c r="T13" s="17">
        <f>'DURANGO_Cu 2016 '!N16</f>
        <v>2.4137838171153589</v>
      </c>
      <c r="AC13" s="14">
        <v>42652</v>
      </c>
      <c r="AD13" s="23">
        <f>'DURANGO_ Zn Background'!I16</f>
        <v>2.4540726042990901E-2</v>
      </c>
      <c r="AE13" s="23">
        <f>'DURANGO_ Zn 2016'!I16</f>
        <v>2.5663148234550293E-2</v>
      </c>
      <c r="AF13" s="8">
        <f>'DURANGO_ Zn Background'!M16</f>
        <v>19.81344665283731</v>
      </c>
      <c r="AG13" s="8">
        <f>'DURANGO_ Zn 2016'!M16</f>
        <v>21.661459264901339</v>
      </c>
    </row>
    <row r="14" spans="1:40" x14ac:dyDescent="0.2">
      <c r="A14" s="5">
        <v>10</v>
      </c>
      <c r="B14" s="14">
        <v>42653</v>
      </c>
      <c r="C14" s="23">
        <f>'Durango_Pb background'!I17</f>
        <v>4.3230854604953128E-4</v>
      </c>
      <c r="D14" s="152">
        <v>0</v>
      </c>
      <c r="E14" s="8">
        <f>'Durango_Pb background'!M17</f>
        <v>0.33845620614089938</v>
      </c>
      <c r="F14" s="8">
        <f>'Durango_Pb 2016'!M17</f>
        <v>0</v>
      </c>
      <c r="P14" s="14">
        <v>42653</v>
      </c>
      <c r="Q14" s="15">
        <f>'DURANGO_ Cu Background'!K17</f>
        <v>2.9445974719608525E-3</v>
      </c>
      <c r="R14" s="15">
        <f>'DURANGO_Cu 2016 '!J17</f>
        <v>2.8479955023075973E-3</v>
      </c>
      <c r="S14" s="17">
        <f>'DURANGO_ Cu Background'!O17</f>
        <v>2.3053379306958397</v>
      </c>
      <c r="T14" s="17">
        <f>'DURANGO_Cu 2016 '!N17</f>
        <v>2.3969359240008044</v>
      </c>
      <c r="AC14" s="14">
        <v>42653</v>
      </c>
      <c r="AD14" s="23">
        <f>'DURANGO_ Zn Background'!I17</f>
        <v>2.3711683219260038E-2</v>
      </c>
      <c r="AE14" s="23">
        <f>'DURANGO_ Zn 2016'!I17</f>
        <v>2.5577106379543801E-2</v>
      </c>
      <c r="AF14" s="8">
        <f>'DURANGO_ Zn Background'!M17</f>
        <v>18.56397801279201</v>
      </c>
      <c r="AG14" s="8">
        <f>'DURANGO_ Zn 2016'!M17</f>
        <v>21.526257700703795</v>
      </c>
    </row>
    <row r="15" spans="1:40" x14ac:dyDescent="0.2">
      <c r="A15" s="5">
        <v>11</v>
      </c>
      <c r="B15" s="14">
        <v>42654</v>
      </c>
      <c r="C15" s="23">
        <f>'Durango_Pb background'!I18</f>
        <v>4.3230854604953128E-4</v>
      </c>
      <c r="D15" s="152">
        <v>0</v>
      </c>
      <c r="E15" s="8">
        <f>'Durango_Pb background'!M18</f>
        <v>0.33845620614089938</v>
      </c>
      <c r="F15" s="8">
        <f>'Durango_Pb 2016'!M18</f>
        <v>0</v>
      </c>
      <c r="P15" s="14">
        <v>42654</v>
      </c>
      <c r="Q15" s="15">
        <f>'DURANGO_ Cu Background'!K18</f>
        <v>2.9445974719608525E-3</v>
      </c>
      <c r="R15" s="15">
        <f>'DURANGO_Cu 2016 '!J18</f>
        <v>2.7311806679809272E-3</v>
      </c>
      <c r="S15" s="17">
        <f>'DURANGO_ Cu Background'!O18</f>
        <v>2.3053379306958397</v>
      </c>
      <c r="T15" s="17">
        <f>'DURANGO_Cu 2016 '!N18</f>
        <v>2.2318015727437039</v>
      </c>
      <c r="AC15" s="14">
        <v>42654</v>
      </c>
      <c r="AD15" s="23">
        <f>'DURANGO_ Zn Background'!I18</f>
        <v>2.3711683219260038E-2</v>
      </c>
      <c r="AE15" s="23">
        <f>'DURANGO_ Zn 2016'!I18</f>
        <v>2.4718062901823101E-2</v>
      </c>
      <c r="AF15" s="8">
        <f>'DURANGO_ Zn Background'!M18</f>
        <v>18.56397801279201</v>
      </c>
      <c r="AG15" s="8">
        <f>'DURANGO_ Zn 2016'!M18</f>
        <v>20.198521579405028</v>
      </c>
    </row>
    <row r="16" spans="1:40" x14ac:dyDescent="0.2">
      <c r="A16" s="5">
        <v>12</v>
      </c>
      <c r="B16" s="14">
        <v>42655</v>
      </c>
      <c r="C16" s="23">
        <f>'Durango_Pb background'!I19</f>
        <v>4.3230854604953128E-4</v>
      </c>
      <c r="D16" s="152">
        <v>0</v>
      </c>
      <c r="E16" s="8">
        <f>'Durango_Pb background'!M19</f>
        <v>0.33845620614089938</v>
      </c>
      <c r="F16" s="8">
        <f>'Durango_Pb 2016'!M19</f>
        <v>0</v>
      </c>
      <c r="P16" s="14">
        <v>42655</v>
      </c>
      <c r="Q16" s="15">
        <f>'DURANGO_ Cu Background'!K19</f>
        <v>2.9445974719608525E-3</v>
      </c>
      <c r="R16" s="15">
        <f>'DURANGO_Cu 2016 '!J19</f>
        <v>2.6149013328946105E-3</v>
      </c>
      <c r="S16" s="17">
        <f>'DURANGO_ Cu Background'!O19</f>
        <v>2.3053379306958397</v>
      </c>
      <c r="T16" s="17">
        <f>'DURANGO_Cu 2016 '!N19</f>
        <v>2.0728076337141754</v>
      </c>
      <c r="AC16" s="14">
        <v>42655</v>
      </c>
      <c r="AD16" s="23">
        <f>'DURANGO_ Zn Background'!I19</f>
        <v>2.3711683219260038E-2</v>
      </c>
      <c r="AE16" s="23">
        <f>'DURANGO_ Zn 2016'!I19</f>
        <v>2.3862232376107406E-2</v>
      </c>
      <c r="AF16" s="8">
        <f>'DURANGO_ Zn Background'!M19</f>
        <v>18.56397801279201</v>
      </c>
      <c r="AG16" s="8">
        <f>'DURANGO_ Zn 2016'!M19</f>
        <v>18.915366635231454</v>
      </c>
    </row>
    <row r="17" spans="1:33" x14ac:dyDescent="0.2">
      <c r="A17" s="5">
        <v>13</v>
      </c>
      <c r="B17" s="14">
        <v>42656</v>
      </c>
      <c r="C17" s="23">
        <f>'Durango_Pb background'!I20</f>
        <v>3.0182215751456409E-4</v>
      </c>
      <c r="D17" s="152">
        <v>0</v>
      </c>
      <c r="E17" s="8">
        <f>'Durango_Pb background'!M20</f>
        <v>0.23186727074526739</v>
      </c>
      <c r="F17" s="8">
        <f>'Durango_Pb 2016'!M20</f>
        <v>0</v>
      </c>
      <c r="P17" s="14">
        <v>42656</v>
      </c>
      <c r="Q17" s="15">
        <f>'DURANGO_ Cu Background'!K20</f>
        <v>2.873704327336718E-3</v>
      </c>
      <c r="R17" s="15">
        <f>'DURANGO_Cu 2016 '!J20</f>
        <v>2.499321225840366E-3</v>
      </c>
      <c r="S17" s="17">
        <f>'DURANGO_ Cu Background'!O20</f>
        <v>2.207650971669556</v>
      </c>
      <c r="T17" s="17">
        <f>'DURANGO_Cu 2016 '!N20</f>
        <v>1.9200405832476302</v>
      </c>
      <c r="AC17" s="14">
        <v>42656</v>
      </c>
      <c r="AD17" s="23">
        <f>'DURANGO_ Zn Background'!I20</f>
        <v>2.3216242982786295E-2</v>
      </c>
      <c r="AE17" s="23">
        <f>'DURANGO_ Zn 2016'!I20</f>
        <v>2.3010750286737602E-2</v>
      </c>
      <c r="AF17" s="8">
        <f>'DURANGO_ Zn Background'!M20</f>
        <v>17.835293941657909</v>
      </c>
      <c r="AG17" s="8">
        <f>'DURANGO_ Zn 2016'!M20</f>
        <v>17.677429353506859</v>
      </c>
    </row>
    <row r="18" spans="1:33" x14ac:dyDescent="0.2">
      <c r="A18" s="5">
        <v>14</v>
      </c>
      <c r="B18" s="14">
        <v>42657</v>
      </c>
      <c r="C18" s="23">
        <f>'Durango_Pb background'!I21</f>
        <v>2.1615632238433657E-4</v>
      </c>
      <c r="D18" s="152">
        <v>0</v>
      </c>
      <c r="E18" s="8">
        <f>'Durango_Pb background'!M21</f>
        <v>0.16394127916271839</v>
      </c>
      <c r="F18" s="8">
        <f>'Durango_Pb 2016'!M21</f>
        <v>0</v>
      </c>
      <c r="P18" s="14">
        <v>42657</v>
      </c>
      <c r="Q18" s="15">
        <f>'DURANGO_ Cu Background'!K21</f>
        <v>2.8265761628423342E-3</v>
      </c>
      <c r="R18" s="15">
        <f>'DURANGO_Cu 2016 '!J21</f>
        <v>2.3390474397738323E-3</v>
      </c>
      <c r="S18" s="17">
        <f>'DURANGO_ Cu Background'!O21</f>
        <v>2.1437842144782877</v>
      </c>
      <c r="T18" s="17">
        <f>'DURANGO_Cu 2016 '!N21</f>
        <v>1.716797086429354</v>
      </c>
      <c r="AC18" s="14">
        <v>42657</v>
      </c>
      <c r="AD18" s="23">
        <f>'DURANGO_ Zn Background'!I21</f>
        <v>2.2886941742712941E-2</v>
      </c>
      <c r="AE18" s="23">
        <f>'DURANGO_ Zn 2016'!I21</f>
        <v>2.1828507185717605E-2</v>
      </c>
      <c r="AF18" s="8">
        <f>'DURANGO_ Zn Background'!M21</f>
        <v>17.358338002954781</v>
      </c>
      <c r="AG18" s="8">
        <f>'DURANGO_ Zn 2016'!M21</f>
        <v>16.021529491152926</v>
      </c>
    </row>
    <row r="19" spans="1:33" x14ac:dyDescent="0.2">
      <c r="A19" s="5">
        <v>15</v>
      </c>
      <c r="B19" s="14">
        <v>42658</v>
      </c>
      <c r="C19" s="23">
        <f>'Durango_Pb background'!I22</f>
        <v>2.1615632238433657E-4</v>
      </c>
      <c r="D19" s="152">
        <v>0</v>
      </c>
      <c r="E19" s="8">
        <f>'Durango_Pb background'!M22</f>
        <v>0.16394127916271839</v>
      </c>
      <c r="F19" s="8">
        <f>'Durango_Pb 2016'!M22</f>
        <v>0</v>
      </c>
      <c r="P19" s="14">
        <v>42658</v>
      </c>
      <c r="Q19" s="15">
        <f>'DURANGO_ Cu Background'!K22</f>
        <v>2.8265761628423342E-3</v>
      </c>
      <c r="R19" s="15">
        <f>'DURANGO_Cu 2016 '!J22</f>
        <v>2.2372153307896395E-3</v>
      </c>
      <c r="S19" s="17">
        <f>'DURANGO_ Cu Background'!O22</f>
        <v>2.1437842144782877</v>
      </c>
      <c r="T19" s="17">
        <f>'DURANGO_Cu 2016 '!N22</f>
        <v>1.592793440361574</v>
      </c>
      <c r="AC19" s="14">
        <v>42658</v>
      </c>
      <c r="AD19" s="23">
        <f>'DURANGO_ Zn Background'!I22</f>
        <v>2.2886941742712941E-2</v>
      </c>
      <c r="AE19" s="23">
        <f>'DURANGO_ Zn 2016'!I22</f>
        <v>2.1076313385497092E-2</v>
      </c>
      <c r="AF19" s="8">
        <f>'DURANGO_ Zn Background'!M22</f>
        <v>17.358338002954781</v>
      </c>
      <c r="AG19" s="8">
        <f>'DURANGO_ Zn 2016'!M22</f>
        <v>15.005356545440703</v>
      </c>
    </row>
    <row r="20" spans="1:33" x14ac:dyDescent="0.2">
      <c r="A20" s="5">
        <v>16</v>
      </c>
      <c r="B20" s="14">
        <v>42659</v>
      </c>
      <c r="C20" s="23">
        <f>'Durango_Pb background'!I23</f>
        <v>1.1066338625581595E-4</v>
      </c>
      <c r="D20" s="152">
        <v>0</v>
      </c>
      <c r="E20" s="8">
        <f>'Durango_Pb background'!M23</f>
        <v>8.2577641991750536E-2</v>
      </c>
      <c r="F20" s="8">
        <f>'Durango_Pb 2016'!M23</f>
        <v>0</v>
      </c>
      <c r="P20" s="14">
        <v>42659</v>
      </c>
      <c r="Q20" s="15">
        <f>'DURANGO_ Cu Background'!K23</f>
        <v>2.7678379608989806E-3</v>
      </c>
      <c r="R20" s="15">
        <f>'DURANGO_Cu 2016 '!J23</f>
        <v>2.1476681772175446E-3</v>
      </c>
      <c r="S20" s="17">
        <f>'DURANGO_ Cu Background'!O23</f>
        <v>2.0653762726719447</v>
      </c>
      <c r="T20" s="17">
        <f>'DURANGO_Cu 2016 '!N23</f>
        <v>1.487004560144991</v>
      </c>
      <c r="AC20" s="14">
        <v>42659</v>
      </c>
      <c r="AD20" s="23">
        <f>'DURANGO_ Zn Background'!I23</f>
        <v>2.2476583639384928E-2</v>
      </c>
      <c r="AE20" s="23">
        <f>'DURANGO_ Zn 2016'!I23</f>
        <v>2.041409674102701E-2</v>
      </c>
      <c r="AF20" s="8">
        <f>'DURANGO_ Zn Background'!M23</f>
        <v>16.772153281846823</v>
      </c>
      <c r="AG20" s="8">
        <f>'DURANGO_ Zn 2016'!M23</f>
        <v>14.134331954611497</v>
      </c>
    </row>
    <row r="21" spans="1:33" x14ac:dyDescent="0.2">
      <c r="A21" s="5">
        <v>17</v>
      </c>
      <c r="B21" s="14">
        <v>42660</v>
      </c>
      <c r="C21" s="23">
        <f>'Durango_Pb background'!I24</f>
        <v>1.9491343250771509E-4</v>
      </c>
      <c r="D21" s="152">
        <v>0</v>
      </c>
      <c r="E21" s="8">
        <f>'Durango_Pb background'!M24</f>
        <v>0.14735298291323751</v>
      </c>
      <c r="F21" s="8">
        <f>'Durango_Pb 2016'!M24</f>
        <v>0</v>
      </c>
      <c r="P21" s="14">
        <v>42660</v>
      </c>
      <c r="Q21" s="15">
        <f>'DURANGO_ Cu Background'!K24</f>
        <v>2.8148125758249293E-3</v>
      </c>
      <c r="R21" s="15">
        <f>'DURANGO_Cu 2016 '!J24</f>
        <v>2.1032862496460566E-3</v>
      </c>
      <c r="S21" s="17">
        <f>'DURANGO_ Cu Background'!O24</f>
        <v>2.1279756046217049</v>
      </c>
      <c r="T21" s="17">
        <f>'DURANGO_Cu 2016 '!N24</f>
        <v>1.435691961113722</v>
      </c>
      <c r="AC21" s="14">
        <v>42660</v>
      </c>
      <c r="AD21" s="23">
        <f>'DURANGO_ Zn Background'!I24</f>
        <v>2.2804752682113294E-2</v>
      </c>
      <c r="AE21" s="23">
        <f>'DURANGO_ Zn 2016'!I24</f>
        <v>2.0085590473343906E-2</v>
      </c>
      <c r="AF21" s="8">
        <f>'DURANGO_ Zn Background'!M24</f>
        <v>17.240209097313176</v>
      </c>
      <c r="AG21" s="8">
        <f>'DURANGO_ Zn 2016'!M24</f>
        <v>13.710316787196646</v>
      </c>
    </row>
    <row r="22" spans="1:33" x14ac:dyDescent="0.2">
      <c r="A22" s="5">
        <v>18</v>
      </c>
      <c r="B22" s="14">
        <v>42661</v>
      </c>
      <c r="C22" s="23">
        <f>'Durango_Pb background'!I25</f>
        <v>8.9785941517900314E-5</v>
      </c>
      <c r="D22" s="152">
        <v>0</v>
      </c>
      <c r="E22" s="8">
        <f>'Durango_Pb background'!M25</f>
        <v>6.677910704796175E-2</v>
      </c>
      <c r="F22" s="8">
        <f>'Durango_Pb 2016'!M25</f>
        <v>0</v>
      </c>
      <c r="P22" s="14">
        <v>42661</v>
      </c>
      <c r="Q22" s="15">
        <f>'DURANGO_ Cu Background'!K25</f>
        <v>2.756115263040787E-3</v>
      </c>
      <c r="R22" s="15">
        <f>'DURANGO_Cu 2016 '!J25</f>
        <v>2.3732161542585131E-3</v>
      </c>
      <c r="S22" s="17">
        <f>'DURANGO_ Cu Background'!O25</f>
        <v>2.049885684502494</v>
      </c>
      <c r="T22" s="17">
        <f>'DURANGO_Cu 2016 '!N25</f>
        <v>1.759294751750297</v>
      </c>
      <c r="AC22" s="14">
        <v>42661</v>
      </c>
      <c r="AD22" s="23">
        <f>'DURANGO_ Zn Background'!I25</f>
        <v>2.2394695471407766E-2</v>
      </c>
      <c r="AE22" s="23">
        <f>'DURANGO_ Zn 2016'!I25</f>
        <v>2.2080708417844264E-2</v>
      </c>
      <c r="AF22" s="8">
        <f>'DURANGO_ Zn Background'!M25</f>
        <v>16.656257548889108</v>
      </c>
      <c r="AG22" s="8">
        <f>'DURANGO_ Zn 2016'!M25</f>
        <v>16.368704706790268</v>
      </c>
    </row>
    <row r="23" spans="1:33" x14ac:dyDescent="0.2">
      <c r="A23" s="5">
        <v>19</v>
      </c>
      <c r="B23" s="14">
        <v>42662</v>
      </c>
      <c r="C23" s="23">
        <f>'Durango_Pb background'!I26</f>
        <v>1.5264224958150274E-4</v>
      </c>
      <c r="D23" s="152">
        <v>0</v>
      </c>
      <c r="E23" s="8">
        <f>'Durango_Pb background'!M26</f>
        <v>0.1146494078767319</v>
      </c>
      <c r="F23" s="8">
        <f>'Durango_Pb 2016'!M26</f>
        <v>0</v>
      </c>
      <c r="P23" s="14">
        <v>42662</v>
      </c>
      <c r="Q23" s="15">
        <f>'DURANGO_ Cu Background'!K26</f>
        <v>2.7913089171740513E-3</v>
      </c>
      <c r="R23" s="15">
        <f>'DURANGO_Cu 2016 '!J26</f>
        <v>3.2827011307635864E-3</v>
      </c>
      <c r="S23" s="17">
        <f>'DURANGO_ Cu Background'!O26</f>
        <v>2.0965487303315204</v>
      </c>
      <c r="T23" s="17">
        <f>'DURANGO_Cu 2016 '!N26</f>
        <v>3.0599547423338778</v>
      </c>
      <c r="AC23" s="14">
        <v>42662</v>
      </c>
      <c r="AD23" s="23">
        <f>'DURANGO_ Zn Background'!I26</f>
        <v>2.2640547835501901E-2</v>
      </c>
      <c r="AE23" s="23">
        <f>'DURANGO_ Zn 2016'!I26</f>
        <v>2.8768527928484611E-2</v>
      </c>
      <c r="AF23" s="8">
        <f>'DURANGO_ Zn Background'!M26</f>
        <v>17.005287922981896</v>
      </c>
      <c r="AG23" s="8">
        <f>'DURANGO_ Zn 2016'!M26</f>
        <v>26.81645083061656</v>
      </c>
    </row>
    <row r="24" spans="1:33" x14ac:dyDescent="0.2">
      <c r="A24" s="5">
        <v>20</v>
      </c>
      <c r="B24" s="14">
        <v>42663</v>
      </c>
      <c r="C24" s="23">
        <f>'Durango_Pb background'!I27</f>
        <v>2.374695302573282E-4</v>
      </c>
      <c r="D24" s="152">
        <v>4.9937133130843747E-3</v>
      </c>
      <c r="E24" s="8">
        <f>'Durango_Pb background'!M27</f>
        <v>0.18068702400921946</v>
      </c>
      <c r="F24" s="8">
        <f>'Durango_Pb 2016'!M27</f>
        <v>6.9517565575531162</v>
      </c>
      <c r="P24" s="14">
        <v>42663</v>
      </c>
      <c r="Q24" s="15">
        <f>'DURANGO_ Cu Background'!K27</f>
        <v>2.8383473244485008E-3</v>
      </c>
      <c r="R24" s="15">
        <f>'DURANGO_Cu 2016 '!J27</f>
        <v>5.4424220324548259E-3</v>
      </c>
      <c r="S24" s="17">
        <f>'DURANGO_ Cu Background'!O27</f>
        <v>2.1596561487420707</v>
      </c>
      <c r="T24" s="17">
        <f>'DURANGO_Cu 2016 '!N27</f>
        <v>7.5764047074862857</v>
      </c>
      <c r="AC24" s="14">
        <v>42663</v>
      </c>
      <c r="AD24" s="23">
        <f>'DURANGO_ Zn Background'!I27</f>
        <v>2.2969186679416997E-2</v>
      </c>
      <c r="AE24" s="23">
        <f>'DURANGO_ Zn 2016'!I27</f>
        <v>4.4549475016785522E-2</v>
      </c>
      <c r="AF24" s="8">
        <f>'DURANGO_ Zn Background'!M27</f>
        <v>17.476911587430862</v>
      </c>
      <c r="AG24" s="8">
        <f>'DURANGO_ Zn 2016'!M27</f>
        <v>62.017397809367353</v>
      </c>
    </row>
    <row r="25" spans="1:33" x14ac:dyDescent="0.2">
      <c r="A25" s="5">
        <v>21</v>
      </c>
      <c r="B25" s="14">
        <v>42664</v>
      </c>
      <c r="C25" s="23">
        <f>'Durango_Pb background'!I28</f>
        <v>3.234077895644949E-4</v>
      </c>
      <c r="D25" s="152">
        <v>5.0500253728718303E-3</v>
      </c>
      <c r="E25" s="8">
        <f>'Durango_Pb background'!M28</f>
        <v>0.24924113059113367</v>
      </c>
      <c r="F25" s="8">
        <f>'Durango_Pb 2016'!M28</f>
        <v>7.0548592092021245</v>
      </c>
      <c r="P25" s="14">
        <v>42664</v>
      </c>
      <c r="Q25" s="15">
        <f>'DURANGO_ Cu Background'!K28</f>
        <v>2.8855038716411457E-3</v>
      </c>
      <c r="R25" s="15">
        <f>'DURANGO_Cu 2016 '!J28</f>
        <v>5.4645022047264888E-3</v>
      </c>
      <c r="S25" s="17">
        <f>'DURANGO_ Cu Background'!O28</f>
        <v>2.223775278453862</v>
      </c>
      <c r="T25" s="17">
        <f>'DURANGO_Cu 2016 '!N28</f>
        <v>7.63388118994673</v>
      </c>
      <c r="AC25" s="14">
        <v>42664</v>
      </c>
      <c r="AD25" s="23">
        <f>'DURANGO_ Zn Background'!I28</f>
        <v>2.3298697758646181E-2</v>
      </c>
      <c r="AE25" s="23">
        <f>'DURANGO_ Zn 2016'!I28</f>
        <v>4.4710397761964282E-2</v>
      </c>
      <c r="AF25" s="8">
        <f>'DURANGO_ Zn Background'!M28</f>
        <v>17.955639777526258</v>
      </c>
      <c r="AG25" s="8">
        <f>'DURANGO_ Zn 2016'!M28</f>
        <v>62.460193386851984</v>
      </c>
    </row>
    <row r="26" spans="1:33" x14ac:dyDescent="0.2">
      <c r="A26" s="5">
        <v>22</v>
      </c>
      <c r="B26" s="14">
        <v>42665</v>
      </c>
      <c r="C26" s="23">
        <f>'Durango_Pb background'!I29</f>
        <v>6.8984442042785421E-5</v>
      </c>
      <c r="D26" s="152">
        <v>3.9811923871253263E-3</v>
      </c>
      <c r="E26" s="8">
        <f>'Durango_Pb background'!M29</f>
        <v>5.1139027779040995E-2</v>
      </c>
      <c r="F26" s="8">
        <f>'Durango_Pb 2016'!M29</f>
        <v>5.1915740949545555</v>
      </c>
      <c r="P26" s="14">
        <v>42665</v>
      </c>
      <c r="Q26" s="15">
        <f>'DURANGO_ Cu Background'!K29</f>
        <v>2.7444013671479028E-3</v>
      </c>
      <c r="R26" s="15">
        <f>'DURANGO_Cu 2016 '!J29</f>
        <v>5.0412307608476495E-3</v>
      </c>
      <c r="S26" s="17">
        <f>'DURANGO_ Cu Background'!O29</f>
        <v>2.0344589822784895</v>
      </c>
      <c r="T26" s="17">
        <f>'DURANGO_Cu 2016 '!N29</f>
        <v>6.5738905533280425</v>
      </c>
      <c r="AC26" s="14">
        <v>42665</v>
      </c>
      <c r="AD26" s="23">
        <f>'DURANGO_ Zn Background'!I29</f>
        <v>2.2312871932807232E-2</v>
      </c>
      <c r="AE26" s="23">
        <f>'DURANGO_ Zn 2016'!I29</f>
        <v>4.1624420651273253E-2</v>
      </c>
      <c r="AF26" s="8">
        <f>'DURANGO_ Zn Background'!M29</f>
        <v>16.540810417721545</v>
      </c>
      <c r="AG26" s="8">
        <f>'DURANGO_ Zn 2016'!M29</f>
        <v>54.279281923041374</v>
      </c>
    </row>
    <row r="27" spans="1:33" x14ac:dyDescent="0.2">
      <c r="A27" s="5">
        <v>23</v>
      </c>
      <c r="B27" s="14">
        <v>42666</v>
      </c>
      <c r="C27" s="23">
        <f>'Durango_Pb background'!I30</f>
        <v>7.0454938610187146E-6</v>
      </c>
      <c r="D27" s="152">
        <v>3.812837041187761E-3</v>
      </c>
      <c r="E27" s="8">
        <f>'Durango_Pb background'!M30</f>
        <v>5.1712005183710118E-3</v>
      </c>
      <c r="F27" s="8">
        <f>'Durango_Pb 2016'!M30</f>
        <v>4.9160641580578597</v>
      </c>
      <c r="P27" s="14">
        <v>42666</v>
      </c>
      <c r="Q27" s="15">
        <f>'DURANGO_ Cu Background'!K30</f>
        <v>2.7093146596220835E-3</v>
      </c>
      <c r="R27" s="15">
        <f>'DURANGO_Cu 2016 '!J30</f>
        <v>4.9736885611349271E-3</v>
      </c>
      <c r="S27" s="17">
        <f>'DURANGO_ Cu Background'!O30</f>
        <v>1.988563136756764</v>
      </c>
      <c r="T27" s="17">
        <f>'DURANGO_Cu 2016 '!N30</f>
        <v>6.4128028039511777</v>
      </c>
      <c r="AC27" s="14">
        <v>42666</v>
      </c>
      <c r="AD27" s="23">
        <f>'DURANGO_ Zn Background'!I30</f>
        <v>2.2067804554074033E-2</v>
      </c>
      <c r="AE27" s="23">
        <f>'DURANGO_ Zn 2016'!I30</f>
        <v>4.1131752728047477E-2</v>
      </c>
      <c r="AF27" s="8">
        <f>'DURANGO_ Zn Background'!M30</f>
        <v>16.197167239151849</v>
      </c>
      <c r="AG27" s="8">
        <f>'DURANGO_ Zn 2016'!M30</f>
        <v>53.033038957642482</v>
      </c>
    </row>
    <row r="28" spans="1:33" x14ac:dyDescent="0.2">
      <c r="A28" s="5">
        <v>24</v>
      </c>
      <c r="B28" s="14">
        <v>42667</v>
      </c>
      <c r="C28" s="23">
        <f>'Durango_Pb background'!I31</f>
        <v>-9.4572988070390496E-5</v>
      </c>
      <c r="D28" s="152">
        <v>3.2531318894317984E-3</v>
      </c>
      <c r="E28" s="8">
        <f>'Durango_Pb background'!M31</f>
        <v>0</v>
      </c>
      <c r="F28" s="8">
        <f>'Durango_Pb 2016'!M31</f>
        <v>4.0352301797038157</v>
      </c>
      <c r="P28" s="14">
        <v>42667</v>
      </c>
      <c r="Q28" s="15">
        <f>'DURANGO_ Cu Background'!K31</f>
        <v>2.651033581759818E-3</v>
      </c>
      <c r="R28" s="15">
        <f>'DURANGO_Cu 2016 '!J31</f>
        <v>4.747203192741252E-3</v>
      </c>
      <c r="S28" s="17">
        <f>'DURANGO_ Cu Background'!O31</f>
        <v>1.9133566400878592</v>
      </c>
      <c r="T28" s="17">
        <f>'DURANGO_Cu 2016 '!N31</f>
        <v>5.8884970679383262</v>
      </c>
      <c r="AC28" s="14">
        <v>42667</v>
      </c>
      <c r="AD28" s="23">
        <f>'DURANGO_ Zn Background'!I31</f>
        <v>2.16607992971527E-2</v>
      </c>
      <c r="AE28" s="23">
        <f>'DURANGO_ Zn 2016'!I31</f>
        <v>3.9479206376241138E-2</v>
      </c>
      <c r="AF28" s="8">
        <f>'DURANGO_ Zn Background'!M31</f>
        <v>15.633462529473318</v>
      </c>
      <c r="AG28" s="8">
        <f>'DURANGO_ Zn 2016'!M31</f>
        <v>48.970558358760158</v>
      </c>
    </row>
    <row r="29" spans="1:33" x14ac:dyDescent="0.2">
      <c r="A29" s="5">
        <v>25</v>
      </c>
      <c r="B29" s="14">
        <v>42668</v>
      </c>
      <c r="C29" s="23">
        <f>'Durango_Pb background'!I32</f>
        <v>-1.9405919930143289E-4</v>
      </c>
      <c r="D29" s="152">
        <v>2.4751791996138472E-3</v>
      </c>
      <c r="E29" s="8">
        <f>'Durango_Pb background'!M32</f>
        <v>0</v>
      </c>
      <c r="F29" s="8">
        <f>'Durango_Pb 2016'!M32</f>
        <v>2.9006868285045266</v>
      </c>
      <c r="P29" s="14">
        <v>42668</v>
      </c>
      <c r="Q29" s="15">
        <f>'DURANGO_ Cu Background'!K32</f>
        <v>2.5930241444503122E-3</v>
      </c>
      <c r="R29" s="15">
        <f>'DURANGO_Cu 2016 '!J32</f>
        <v>4.4268169917244179E-3</v>
      </c>
      <c r="S29" s="17">
        <f>'DURANGO_ Cu Background'!O32</f>
        <v>1.8397687650611532</v>
      </c>
      <c r="T29" s="17">
        <f>'DURANGO_Cu 2016 '!N32</f>
        <v>5.1878303365260763</v>
      </c>
      <c r="AC29" s="14">
        <v>42668</v>
      </c>
      <c r="AD29" s="23">
        <f>'DURANGO_ Zn Background'!I32</f>
        <v>2.1255777557699473E-2</v>
      </c>
      <c r="AE29" s="23">
        <f>'DURANGO_ Zn 2016'!I32</f>
        <v>3.714005291819289E-2</v>
      </c>
      <c r="AF29" s="8">
        <f>'DURANGO_ Zn Background'!M32</f>
        <v>15.081122831593705</v>
      </c>
      <c r="AG29" s="8">
        <f>'DURANGO_ Zn 2016'!M32</f>
        <v>43.52479300350069</v>
      </c>
    </row>
    <row r="30" spans="1:33" x14ac:dyDescent="0.2">
      <c r="A30" s="5">
        <v>26</v>
      </c>
      <c r="B30" s="14">
        <v>42669</v>
      </c>
      <c r="C30" s="23">
        <f>'Durango_Pb background'!I33</f>
        <v>-1.9405919930143289E-4</v>
      </c>
      <c r="D30" s="152">
        <v>2.0349069360295624E-3</v>
      </c>
      <c r="E30" s="8">
        <f>'Durango_Pb background'!M33</f>
        <v>0</v>
      </c>
      <c r="F30" s="8">
        <f>'Durango_Pb 2016'!M33</f>
        <v>2.305070569754657</v>
      </c>
      <c r="P30" s="14">
        <v>42669</v>
      </c>
      <c r="Q30" s="15">
        <f>'DURANGO_ Cu Background'!K33</f>
        <v>2.5930241444503122E-3</v>
      </c>
      <c r="R30" s="15">
        <f>'DURANGO_Cu 2016 '!J33</f>
        <v>4.2421433931300115E-3</v>
      </c>
      <c r="S30" s="17">
        <f>'DURANGO_ Cu Background'!O33</f>
        <v>1.8397687650611532</v>
      </c>
      <c r="T30" s="17">
        <f>'DURANGO_Cu 2016 '!N33</f>
        <v>4.8053499229121952</v>
      </c>
      <c r="AC30" s="14">
        <v>42669</v>
      </c>
      <c r="AD30" s="23">
        <f>'DURANGO_ Zn Background'!I33</f>
        <v>2.1255777557699473E-2</v>
      </c>
      <c r="AE30" s="23">
        <f>'DURANGO_ Zn 2016'!I33</f>
        <v>3.5790880659697488E-2</v>
      </c>
      <c r="AF30" s="8">
        <f>'DURANGO_ Zn Background'!M33</f>
        <v>15.081122831593705</v>
      </c>
      <c r="AG30" s="8">
        <f>'DURANGO_ Zn 2016'!M33</f>
        <v>40.542643112339015</v>
      </c>
    </row>
    <row r="31" spans="1:33" x14ac:dyDescent="0.2">
      <c r="A31" s="5">
        <v>27</v>
      </c>
      <c r="B31" s="14">
        <v>42670</v>
      </c>
      <c r="C31" s="23">
        <f>'Durango_Pb background'!I34</f>
        <v>-1.9405919930143289E-4</v>
      </c>
      <c r="D31" s="152">
        <v>1.5446588883334111E-3</v>
      </c>
      <c r="E31" s="8">
        <f>'Durango_Pb background'!M34</f>
        <v>0</v>
      </c>
      <c r="F31" s="8">
        <f>'Durango_Pb 2016'!M34</f>
        <v>1.6817106771708126</v>
      </c>
      <c r="P31" s="14">
        <v>42670</v>
      </c>
      <c r="Q31" s="15">
        <f>'DURANGO_ Cu Background'!K34</f>
        <v>2.5930241444503122E-3</v>
      </c>
      <c r="R31" s="15">
        <f>'DURANGO_Cu 2016 '!J34</f>
        <v>4.0331513372531339E-3</v>
      </c>
      <c r="S31" s="17">
        <f>'DURANGO_ Cu Background'!O34</f>
        <v>1.8397687650611532</v>
      </c>
      <c r="T31" s="17">
        <f>'DURANGO_Cu 2016 '!N34</f>
        <v>4.3909977262503075</v>
      </c>
      <c r="AC31" s="14">
        <v>42670</v>
      </c>
      <c r="AD31" s="23">
        <f>'DURANGO_ Zn Background'!I34</f>
        <v>2.1255777557699473E-2</v>
      </c>
      <c r="AE31" s="23">
        <f>'DURANGO_ Zn 2016'!I34</f>
        <v>3.4263197849815352E-2</v>
      </c>
      <c r="AF31" s="8">
        <f>'DURANGO_ Zn Background'!M34</f>
        <v>15.081122831593705</v>
      </c>
      <c r="AG31" s="8">
        <f>'DURANGO_ Zn 2016'!M34</f>
        <v>37.303242866921693</v>
      </c>
    </row>
    <row r="32" spans="1:33" x14ac:dyDescent="0.2">
      <c r="A32" s="5">
        <v>28</v>
      </c>
      <c r="B32" s="14">
        <v>42671</v>
      </c>
      <c r="C32" s="23">
        <f>'Durango_Pb background'!I35</f>
        <v>-3.4844373525924621E-4</v>
      </c>
      <c r="D32" s="152">
        <v>7.9620244073611013E-4</v>
      </c>
      <c r="E32" s="8">
        <f>'Durango_Pb background'!M35</f>
        <v>0</v>
      </c>
      <c r="F32" s="8">
        <f>'Durango_Pb 2016'!M35</f>
        <v>0.81230334624091749</v>
      </c>
      <c r="P32" s="14">
        <v>42671</v>
      </c>
      <c r="Q32" s="15">
        <f>'DURANGO_ Cu Background'!K35</f>
        <v>2.5008540857335282E-3</v>
      </c>
      <c r="R32" s="15">
        <f>'DURANGO_Cu 2016 '!J35</f>
        <v>3.7058916550649842E-3</v>
      </c>
      <c r="S32" s="17">
        <f>'DURANGO_ Cu Background'!O35</f>
        <v>1.7254252303169046</v>
      </c>
      <c r="T32" s="17">
        <f>'DURANGO_Cu 2016 '!N35</f>
        <v>3.7808326603878148</v>
      </c>
      <c r="AC32" s="14">
        <v>42671</v>
      </c>
      <c r="AD32" s="23">
        <f>'DURANGO_ Zn Background'!I35</f>
        <v>2.0612438780036546E-2</v>
      </c>
      <c r="AE32" s="23">
        <f>'DURANGO_ Zn 2016'!I35</f>
        <v>3.1868971966453441E-2</v>
      </c>
      <c r="AF32" s="8">
        <f>'DURANGO_ Zn Background'!M35</f>
        <v>14.22123031180605</v>
      </c>
      <c r="AG32" s="8">
        <f>'DURANGO_ Zn 2016'!M35</f>
        <v>32.513430310103871</v>
      </c>
    </row>
    <row r="33" spans="1:33" x14ac:dyDescent="0.2">
      <c r="A33" s="5">
        <v>29</v>
      </c>
      <c r="B33" s="14">
        <v>42672</v>
      </c>
      <c r="C33" s="23">
        <f>'Durango_Pb background'!I36</f>
        <v>-1.9405919930143289E-4</v>
      </c>
      <c r="D33" s="152">
        <v>1.9867109501262026E-4</v>
      </c>
      <c r="E33" s="8">
        <f>'Durango_Pb background'!M36</f>
        <v>0</v>
      </c>
      <c r="F33" s="8">
        <f>'Durango_Pb 2016'!M36</f>
        <v>0.19150917705870316</v>
      </c>
      <c r="P33" s="14">
        <v>42672</v>
      </c>
      <c r="Q33" s="15">
        <f>'DURANGO_ Cu Background'!K36</f>
        <v>2.5930241444503122E-3</v>
      </c>
      <c r="R33" s="15">
        <f>'DURANGO_Cu 2016 '!J36</f>
        <v>3.4356906510920396E-3</v>
      </c>
      <c r="S33" s="17">
        <f>'DURANGO_ Cu Background'!O36</f>
        <v>1.8397687650611532</v>
      </c>
      <c r="T33" s="17">
        <f>'DURANGO_Cu 2016 '!N36</f>
        <v>3.311837029826207</v>
      </c>
      <c r="AC33" s="14">
        <v>42672</v>
      </c>
      <c r="AD33" s="23">
        <f>'DURANGO_ Zn Background'!I36</f>
        <v>2.1255777557699473E-2</v>
      </c>
      <c r="AE33" s="23">
        <f>'DURANGO_ Zn 2016'!I36</f>
        <v>2.989002385490791E-2</v>
      </c>
      <c r="AF33" s="8">
        <f>'DURANGO_ Zn Background'!M36</f>
        <v>15.081122831593705</v>
      </c>
      <c r="AG33" s="8">
        <f>'DURANGO_ Zn 2016'!M36</f>
        <v>28.812514826853892</v>
      </c>
    </row>
    <row r="34" spans="1:33" x14ac:dyDescent="0.2">
      <c r="A34" s="5">
        <v>30</v>
      </c>
      <c r="B34" s="14">
        <v>42673</v>
      </c>
      <c r="C34" s="23">
        <f>'Durango_Pb background'!I37</f>
        <v>-1.9405919930143289E-4</v>
      </c>
      <c r="D34" s="152">
        <v>9.6728623206449038E-5</v>
      </c>
      <c r="E34" s="8">
        <f>'Durango_Pb background'!M37</f>
        <v>0</v>
      </c>
      <c r="F34" s="8">
        <f>'Durango_Pb 2016'!M37</f>
        <v>9.2295025903610994E-2</v>
      </c>
      <c r="P34" s="14">
        <v>42673</v>
      </c>
      <c r="Q34" s="15">
        <f>'DURANGO_ Cu Background'!K37</f>
        <v>2.5930241444503122E-3</v>
      </c>
      <c r="R34" s="15">
        <f>'DURANGO_Cu 2016 '!J37</f>
        <v>3.3886265745919977E-3</v>
      </c>
      <c r="S34" s="17">
        <f>'DURANGO_ Cu Background'!O37</f>
        <v>1.8397687650611532</v>
      </c>
      <c r="T34" s="17">
        <f>'DURANGO_Cu 2016 '!N37</f>
        <v>3.2333074441897081</v>
      </c>
      <c r="AC34" s="14">
        <v>42673</v>
      </c>
      <c r="AD34" s="23">
        <f>'DURANGO_ Zn Background'!I37</f>
        <v>2.1255777557699473E-2</v>
      </c>
      <c r="AE34" s="23">
        <f>'DURANGO_ Zn 2016'!I37</f>
        <v>2.954510110549724E-2</v>
      </c>
      <c r="AF34" s="8">
        <f>'DURANGO_ Zn Background'!M37</f>
        <v>15.081122831593705</v>
      </c>
      <c r="AG34" s="8">
        <f>'DURANGO_ Zn 2016'!M37</f>
        <v>28.190888916476062</v>
      </c>
    </row>
    <row r="35" spans="1:33" x14ac:dyDescent="0.2">
      <c r="A35" s="5">
        <v>31</v>
      </c>
      <c r="B35" s="14">
        <v>42674</v>
      </c>
      <c r="C35" s="23">
        <f>'Durango_Pb background'!I38</f>
        <v>-2.5266874595844535E-4</v>
      </c>
      <c r="D35" s="152">
        <v>0</v>
      </c>
      <c r="E35" s="8">
        <f>'Durango_Pb background'!M38</f>
        <v>0</v>
      </c>
      <c r="F35" s="8">
        <f>'Durango_Pb 2016'!M38</f>
        <v>0</v>
      </c>
      <c r="P35" s="14">
        <v>42674</v>
      </c>
      <c r="Q35" s="15">
        <f>'DURANGO_ Cu Background'!K38</f>
        <v>2.5583619535359536E-3</v>
      </c>
      <c r="R35" s="15">
        <f>'DURANGO_Cu 2016 '!J38</f>
        <v>3.2120821292691906E-3</v>
      </c>
      <c r="S35" s="17">
        <f>'DURANGO_ Cu Background'!O38</f>
        <v>1.7963980185574284</v>
      </c>
      <c r="T35" s="17">
        <f>'DURANGO_Cu 2016 '!N38</f>
        <v>2.9469759500871593</v>
      </c>
      <c r="AC35" s="14">
        <v>42674</v>
      </c>
      <c r="AD35" s="23">
        <f>'DURANGO_ Zn Background'!I38</f>
        <v>2.1013809845851938E-2</v>
      </c>
      <c r="AE35" s="23">
        <f>'DURANGO_ Zn 2016'!I38</f>
        <v>2.8250581154903087E-2</v>
      </c>
      <c r="AF35" s="8">
        <f>'DURANGO_ Zn Background'!M38</f>
        <v>14.75520940938684</v>
      </c>
      <c r="AG35" s="8">
        <f>'DURANGO_ Zn 2016'!M38</f>
        <v>25.918945994829446</v>
      </c>
    </row>
    <row r="36" spans="1:33" x14ac:dyDescent="0.2">
      <c r="A36" s="5">
        <v>32</v>
      </c>
      <c r="B36" s="14">
        <v>42675</v>
      </c>
      <c r="C36" s="23">
        <f>'Durango_Pb background'!I39</f>
        <v>-3.8605661752522114E-4</v>
      </c>
      <c r="D36" s="152">
        <v>0</v>
      </c>
      <c r="E36" s="8">
        <f>'Durango_Pb background'!M39</f>
        <v>0</v>
      </c>
      <c r="F36" s="8">
        <f>'Durango_Pb 2016'!M39</f>
        <v>0</v>
      </c>
      <c r="P36" s="14">
        <v>42675</v>
      </c>
      <c r="Q36" s="15">
        <f>'DURANGO_ Cu Background'!K39</f>
        <v>2.4779494439019917E-3</v>
      </c>
      <c r="R36" s="15">
        <f>'DURANGO_Cu 2016 '!J39</f>
        <v>2.9769405263252655E-3</v>
      </c>
      <c r="S36" s="17">
        <f>'DURANGO_ Cu Background'!O39</f>
        <v>1.6974975478137735</v>
      </c>
      <c r="T36" s="17">
        <f>'DURANGO_Cu 2016 '!N39</f>
        <v>2.5855753229326188</v>
      </c>
      <c r="AC36" s="14">
        <v>42675</v>
      </c>
      <c r="AD36" s="23">
        <f>'DURANGO_ Zn Background'!I39</f>
        <v>2.0452605668370705E-2</v>
      </c>
      <c r="AE36" s="23">
        <f>'DURANGO_ Zn 2016'!I39</f>
        <v>2.6524589642394014E-2</v>
      </c>
      <c r="AF36" s="8">
        <f>'DURANGO_ Zn Background'!M39</f>
        <v>14.010878250119188</v>
      </c>
      <c r="AG36" s="8">
        <f>'DURANGO_ Zn 2016'!M39</f>
        <v>23.03751916567338</v>
      </c>
    </row>
    <row r="37" spans="1:33" x14ac:dyDescent="0.2">
      <c r="A37" s="5">
        <v>33</v>
      </c>
      <c r="B37" s="14">
        <v>42676</v>
      </c>
      <c r="C37" s="23">
        <f>'Durango_Pb background'!I40</f>
        <v>-3.8605661752522114E-4</v>
      </c>
      <c r="D37" s="152">
        <v>0</v>
      </c>
      <c r="E37" s="8">
        <f>'Durango_Pb background'!M40</f>
        <v>0</v>
      </c>
      <c r="F37" s="8">
        <f>'Durango_Pb 2016'!M40</f>
        <v>0</v>
      </c>
      <c r="P37" s="14">
        <v>42676</v>
      </c>
      <c r="Q37" s="15">
        <f>'DURANGO_ Cu Background'!K40</f>
        <v>2.4779494439019917E-3</v>
      </c>
      <c r="R37" s="15">
        <f>'DURANGO_Cu 2016 '!J40</f>
        <v>2.8129036907208679E-3</v>
      </c>
      <c r="S37" s="17">
        <f>'DURANGO_ Cu Background'!O40</f>
        <v>1.6974975478137735</v>
      </c>
      <c r="T37" s="17">
        <f>'DURANGO_Cu 2016 '!N40</f>
        <v>2.3467559335978967</v>
      </c>
      <c r="AC37" s="14">
        <v>42676</v>
      </c>
      <c r="AD37" s="23">
        <f>'DURANGO_ Zn Background'!I40</f>
        <v>2.0452605668370705E-2</v>
      </c>
      <c r="AE37" s="23">
        <f>'DURANGO_ Zn 2016'!I40</f>
        <v>2.5319117393543533E-2</v>
      </c>
      <c r="AF37" s="8">
        <f>'DURANGO_ Zn Background'!M40</f>
        <v>14.010878250119188</v>
      </c>
      <c r="AG37" s="8">
        <f>'DURANGO_ Zn 2016'!M40</f>
        <v>21.123293048662074</v>
      </c>
    </row>
    <row r="38" spans="1:33" x14ac:dyDescent="0.2">
      <c r="A38" s="5">
        <v>34</v>
      </c>
      <c r="B38" s="14">
        <v>42677</v>
      </c>
      <c r="C38" s="23">
        <f>'Durango_Pb background'!I41</f>
        <v>-3.8605661752522114E-4</v>
      </c>
      <c r="D38" s="152">
        <v>0</v>
      </c>
      <c r="E38" s="8">
        <f>'Durango_Pb background'!M41</f>
        <v>0</v>
      </c>
      <c r="F38" s="8">
        <f>'Durango_Pb 2016'!M41</f>
        <v>0</v>
      </c>
      <c r="P38" s="14">
        <v>42677</v>
      </c>
      <c r="Q38" s="15">
        <f>'DURANGO_ Cu Background'!K41</f>
        <v>2.4779494439019917E-3</v>
      </c>
      <c r="R38" s="15">
        <f>'DURANGO_Cu 2016 '!J41</f>
        <v>2.7078770442478042E-3</v>
      </c>
      <c r="S38" s="17">
        <f>'DURANGO_ Cu Background'!O41</f>
        <v>1.6974975478137735</v>
      </c>
      <c r="T38" s="17">
        <f>'DURANGO_Cu 2016 '!N41</f>
        <v>2.1995088159769001</v>
      </c>
      <c r="AC38" s="14">
        <v>42677</v>
      </c>
      <c r="AD38" s="23">
        <f>'DURANGO_ Zn Background'!I41</f>
        <v>2.0452605668370705E-2</v>
      </c>
      <c r="AE38" s="23">
        <f>'DURANGO_ Zn 2016'!I41</f>
        <v>2.4546605688240741E-2</v>
      </c>
      <c r="AF38" s="8">
        <f>'DURANGO_ Zn Background'!M41</f>
        <v>14.010878250119188</v>
      </c>
      <c r="AG38" s="8">
        <f>'DURANGO_ Zn 2016'!M41</f>
        <v>19.938303967044316</v>
      </c>
    </row>
    <row r="39" spans="1:33" x14ac:dyDescent="0.2">
      <c r="A39" s="5">
        <v>35</v>
      </c>
      <c r="B39" s="14">
        <v>42678</v>
      </c>
      <c r="C39" s="23">
        <f>'Durango_Pb background'!I42</f>
        <v>-5.6768550267499718E-4</v>
      </c>
      <c r="D39" s="152">
        <v>0</v>
      </c>
      <c r="E39" s="8">
        <f>'Durango_Pb background'!M42</f>
        <v>0</v>
      </c>
      <c r="F39" s="8">
        <f>'Durango_Pb 2016'!M42</f>
        <v>0</v>
      </c>
      <c r="P39" s="14">
        <v>42678</v>
      </c>
      <c r="Q39" s="15">
        <f>'DURANGO_ Cu Background'!K42</f>
        <v>2.3643751930641915E-3</v>
      </c>
      <c r="R39" s="15">
        <f>'DURANGO_Cu 2016 '!J42</f>
        <v>2.8948387681245816E-3</v>
      </c>
      <c r="S39" s="17">
        <f>'DURANGO_ Cu Background'!O42</f>
        <v>1.5618482704924703</v>
      </c>
      <c r="T39" s="17">
        <f>'DURANGO_Cu 2016 '!N42</f>
        <v>2.4646900215945586</v>
      </c>
      <c r="AC39" s="14">
        <v>42678</v>
      </c>
      <c r="AD39" s="23">
        <f>'DURANGO_ Zn Background'!I42</f>
        <v>1.9660316534755862E-2</v>
      </c>
      <c r="AE39" s="23">
        <f>'DURANGO_ Zn 2016'!I42</f>
        <v>2.592139758351375E-2</v>
      </c>
      <c r="AF39" s="8">
        <f>'DURANGO_ Zn Background'!M42</f>
        <v>12.987122968985277</v>
      </c>
      <c r="AG39" s="8">
        <f>'DURANGO_ Zn 2016'!M42</f>
        <v>22.069695443266973</v>
      </c>
    </row>
    <row r="40" spans="1:33" x14ac:dyDescent="0.2">
      <c r="A40" s="5">
        <v>36</v>
      </c>
      <c r="B40" s="14">
        <v>42679</v>
      </c>
      <c r="C40" s="23">
        <f>'Durango_Pb background'!I43</f>
        <v>-4.9636637544495099E-4</v>
      </c>
      <c r="D40" s="152">
        <v>0</v>
      </c>
      <c r="E40" s="8">
        <f>'Durango_Pb background'!M43</f>
        <v>0</v>
      </c>
      <c r="F40" s="8">
        <f>'Durango_Pb 2016'!M43</f>
        <v>0</v>
      </c>
      <c r="P40" s="14">
        <v>42679</v>
      </c>
      <c r="Q40" s="15">
        <f>'DURANGO_ Cu Background'!K43</f>
        <v>2.4096047524338055E-3</v>
      </c>
      <c r="R40" s="15">
        <f>'DURANGO_Cu 2016 '!J43</f>
        <v>2.7661757632429576E-3</v>
      </c>
      <c r="S40" s="17">
        <f>'DURANGO_ Cu Background'!O43</f>
        <v>1.6153069313235218</v>
      </c>
      <c r="T40" s="17">
        <f>'DURANGO_Cu 2016 '!N43</f>
        <v>2.2807010127502534</v>
      </c>
      <c r="AC40" s="14">
        <v>42679</v>
      </c>
      <c r="AD40" s="23">
        <f>'DURANGO_ Zn Background'!I43</f>
        <v>1.9975783206212128E-2</v>
      </c>
      <c r="AE40" s="23">
        <f>'DURANGO_ Zn 2016'!I43</f>
        <v>2.4975486199388386E-2</v>
      </c>
      <c r="AF40" s="8">
        <f>'DURANGO_ Zn Background'!M43</f>
        <v>13.391001590206594</v>
      </c>
      <c r="AG40" s="8">
        <f>'DURANGO_ Zn 2016'!M43</f>
        <v>20.592189920027163</v>
      </c>
    </row>
    <row r="41" spans="1:33" x14ac:dyDescent="0.2">
      <c r="A41" s="5">
        <v>37</v>
      </c>
      <c r="B41" s="14">
        <v>42680</v>
      </c>
      <c r="C41" s="23">
        <f>'Durango_Pb background'!I44</f>
        <v>-6.1994101783932609E-4</v>
      </c>
      <c r="D41" s="152">
        <v>0</v>
      </c>
      <c r="E41" s="8">
        <f>'Durango_Pb background'!M44</f>
        <v>0</v>
      </c>
      <c r="F41" s="8">
        <f>'Durango_Pb 2016'!M44</f>
        <v>0</v>
      </c>
      <c r="P41" s="14">
        <v>42680</v>
      </c>
      <c r="Q41" s="15">
        <f>'DURANGO_ Cu Background'!K44</f>
        <v>2.3306437463275625E-3</v>
      </c>
      <c r="R41" s="15">
        <f>'DURANGO_Cu 2016 '!J44</f>
        <v>2.6381068294942037E-3</v>
      </c>
      <c r="S41" s="17">
        <f>'DURANGO_ Cu Background'!O44</f>
        <v>1.5224598139370313</v>
      </c>
      <c r="T41" s="17">
        <f>'DURANGO_Cu 2016 '!N44</f>
        <v>2.1041110689557225</v>
      </c>
      <c r="AC41" s="14">
        <v>42680</v>
      </c>
      <c r="AD41" s="23">
        <f>'DURANGO_ Zn Background'!I44</f>
        <v>1.9425095454980223E-2</v>
      </c>
      <c r="AE41" s="23">
        <f>'DURANGO_ Zn 2016'!I44</f>
        <v>2.4033089247068262E-2</v>
      </c>
      <c r="AF41" s="8">
        <f>'DURANGO_ Zn Background'!M44</f>
        <v>12.689166784369528</v>
      </c>
      <c r="AG41" s="8">
        <f>'DURANGO_ Zn 2016'!M44</f>
        <v>19.168400817055765</v>
      </c>
    </row>
    <row r="42" spans="1:33" x14ac:dyDescent="0.2">
      <c r="A42" s="5">
        <v>38</v>
      </c>
      <c r="B42" s="14">
        <v>42681</v>
      </c>
      <c r="C42" s="23">
        <f>'Durango_Pb background'!I45</f>
        <v>-4.9636637544495099E-4</v>
      </c>
      <c r="D42" s="152">
        <v>0</v>
      </c>
      <c r="E42" s="8">
        <f>'Durango_Pb background'!M45</f>
        <v>0</v>
      </c>
      <c r="F42" s="8">
        <f>'Durango_Pb 2016'!M45</f>
        <v>0</v>
      </c>
      <c r="P42" s="14">
        <v>42681</v>
      </c>
      <c r="Q42" s="15">
        <f>'DURANGO_ Cu Background'!K45</f>
        <v>2.4096047524338055E-3</v>
      </c>
      <c r="R42" s="15">
        <f>'DURANGO_Cu 2016 '!J45</f>
        <v>2.5223726592103132E-3</v>
      </c>
      <c r="S42" s="17">
        <f>'DURANGO_ Cu Background'!O45</f>
        <v>1.6153069313235218</v>
      </c>
      <c r="T42" s="17">
        <f>'DURANGO_Cu 2016 '!N45</f>
        <v>1.9500916183701598</v>
      </c>
      <c r="AC42" s="14">
        <v>42681</v>
      </c>
      <c r="AD42" s="23">
        <f>'DURANGO_ Zn Background'!I45</f>
        <v>1.9975783206212128E-2</v>
      </c>
      <c r="AE42" s="23">
        <f>'DURANGO_ Zn 2016'!I45</f>
        <v>2.3180638776215678E-2</v>
      </c>
      <c r="AF42" s="8">
        <f>'DURANGO_ Zn Background'!M45</f>
        <v>13.391001590206594</v>
      </c>
      <c r="AG42" s="8">
        <f>'DURANGO_ Zn 2016'!M45</f>
        <v>17.921368288267434</v>
      </c>
    </row>
    <row r="43" spans="1:33" x14ac:dyDescent="0.2">
      <c r="A43" s="5">
        <v>39</v>
      </c>
      <c r="B43" s="14">
        <v>42682</v>
      </c>
      <c r="C43" s="23">
        <f>'Durango_Pb background'!I46</f>
        <v>-5.6768550267499718E-4</v>
      </c>
      <c r="D43" s="152">
        <v>0</v>
      </c>
      <c r="E43" s="8">
        <f>'Durango_Pb background'!M46</f>
        <v>0</v>
      </c>
      <c r="F43" s="8">
        <f>'Durango_Pb 2016'!M46</f>
        <v>0</v>
      </c>
      <c r="P43" s="14">
        <v>42682</v>
      </c>
      <c r="Q43" s="15">
        <f>'DURANGO_ Cu Background'!K46</f>
        <v>2.3643751930641915E-3</v>
      </c>
      <c r="R43" s="15">
        <f>'DURANGO_Cu 2016 '!J46</f>
        <v>2.3846285405605613E-3</v>
      </c>
      <c r="S43" s="17">
        <f>'DURANGO_ Cu Background'!O46</f>
        <v>1.5618482704924703</v>
      </c>
      <c r="T43" s="17">
        <f>'DURANGO_Cu 2016 '!N46</f>
        <v>1.7735890707118185</v>
      </c>
      <c r="AC43" s="14">
        <v>42682</v>
      </c>
      <c r="AD43" s="23">
        <f>'DURANGO_ Zn Background'!I46</f>
        <v>1.9660316534755862E-2</v>
      </c>
      <c r="AE43" s="23">
        <f>'DURANGO_ Zn 2016'!I46</f>
        <v>2.2164923852801777E-2</v>
      </c>
      <c r="AF43" s="8">
        <f>'DURANGO_ Zn Background'!M46</f>
        <v>12.987122968985277</v>
      </c>
      <c r="AG43" s="8">
        <f>'DURANGO_ Zn 2016'!M46</f>
        <v>16.485362826886181</v>
      </c>
    </row>
    <row r="44" spans="1:33" x14ac:dyDescent="0.2">
      <c r="A44" s="5">
        <v>40</v>
      </c>
      <c r="B44" s="14">
        <v>42683</v>
      </c>
      <c r="C44" s="23">
        <f>'Durango_Pb background'!I47</f>
        <v>-5.8522410332592645E-4</v>
      </c>
      <c r="D44" s="152">
        <v>0</v>
      </c>
      <c r="E44" s="8">
        <f>'Durango_Pb background'!M47</f>
        <v>0</v>
      </c>
      <c r="F44" s="8">
        <f>'Durango_Pb 2016'!M47</f>
        <v>0</v>
      </c>
      <c r="P44" s="14">
        <v>42683</v>
      </c>
      <c r="Q44" s="15">
        <f>'DURANGO_ Cu Background'!K47</f>
        <v>2.353112617133099E-3</v>
      </c>
      <c r="R44" s="15">
        <f>'DURANGO_Cu 2016 '!J47</f>
        <v>2.3618150165661059E-3</v>
      </c>
      <c r="S44" s="17">
        <f>'DURANGO_ Cu Background'!O47</f>
        <v>1.5486514205489157</v>
      </c>
      <c r="T44" s="17">
        <f>'DURANGO_Cu 2016 '!N47</f>
        <v>1.74506458654011</v>
      </c>
      <c r="AC44" s="14">
        <v>42683</v>
      </c>
      <c r="AD44" s="23">
        <f>'DURANGO_ Zn Background'!I47</f>
        <v>1.9581773937230318E-2</v>
      </c>
      <c r="AE44" s="23">
        <f>'DURANGO_ Zn 2016'!I47</f>
        <v>2.1996566056022848E-2</v>
      </c>
      <c r="AF44" s="8">
        <f>'DURANGO_ Zn Background'!M47</f>
        <v>12.88733136015656</v>
      </c>
      <c r="AG44" s="8">
        <f>'DURANGO_ Zn 2016'!M47</f>
        <v>16.252512656840135</v>
      </c>
    </row>
    <row r="45" spans="1:33" x14ac:dyDescent="0.2">
      <c r="A45" s="5">
        <v>41</v>
      </c>
      <c r="B45" s="14">
        <v>42684</v>
      </c>
      <c r="C45" s="23">
        <f>'Durango_Pb background'!I48</f>
        <v>-7.0455596054727621E-4</v>
      </c>
      <c r="D45" s="152">
        <v>0</v>
      </c>
      <c r="E45" s="8">
        <f>'Durango_Pb background'!M48</f>
        <v>0</v>
      </c>
      <c r="F45" s="8">
        <f>'Durango_Pb 2016'!M48</f>
        <v>0</v>
      </c>
      <c r="P45" s="14">
        <v>42684</v>
      </c>
      <c r="Q45" s="15">
        <f>'DURANGO_ Cu Background'!K48</f>
        <v>2.2748173817500605E-3</v>
      </c>
      <c r="R45" s="15">
        <f>'DURANGO_Cu 2016 '!J48</f>
        <v>2.4074861266197359E-3</v>
      </c>
      <c r="S45" s="17">
        <f>'DURANGO_ Cu Background'!O48</f>
        <v>1.4581644706096595</v>
      </c>
      <c r="T45" s="17">
        <f>'DURANGO_Cu 2016 '!N48</f>
        <v>1.8023698021120462</v>
      </c>
      <c r="AC45" s="14">
        <v>42684</v>
      </c>
      <c r="AD45" s="23">
        <f>'DURANGO_ Zn Background'!I48</f>
        <v>1.9035896350518444E-2</v>
      </c>
      <c r="AE45" s="23">
        <f>'DURANGO_ Zn 2016'!I48</f>
        <v>2.2333567451520819E-2</v>
      </c>
      <c r="AF45" s="8">
        <f>'DURANGO_ Zn Background'!M48</f>
        <v>12.20206419522772</v>
      </c>
      <c r="AG45" s="8">
        <f>'DURANGO_ Zn 2016'!M48</f>
        <v>16.720074563657768</v>
      </c>
    </row>
    <row r="46" spans="1:33" x14ac:dyDescent="0.2">
      <c r="A46" s="5">
        <v>42</v>
      </c>
      <c r="B46" s="14">
        <v>42685</v>
      </c>
      <c r="C46" s="23">
        <f>'Durango_Pb background'!I49</f>
        <v>-7.537643733600552E-4</v>
      </c>
      <c r="D46" s="152">
        <v>0</v>
      </c>
      <c r="E46" s="8">
        <f>'Durango_Pb background'!M49</f>
        <v>0</v>
      </c>
      <c r="F46" s="8">
        <f>'Durango_Pb 2016'!M49</f>
        <v>0</v>
      </c>
      <c r="P46" s="14">
        <v>42685</v>
      </c>
      <c r="Q46" s="15">
        <f>'DURANGO_ Cu Background'!K49</f>
        <v>2.2415743696358181E-3</v>
      </c>
      <c r="R46" s="15">
        <f>'DURANGO_Cu 2016 '!J49</f>
        <v>2.4763051981308778E-3</v>
      </c>
      <c r="S46" s="17">
        <f>'DURANGO_ Cu Background'!O49</f>
        <v>1.4204030593453834</v>
      </c>
      <c r="T46" s="17">
        <f>'DURANGO_Cu 2016 '!N49</f>
        <v>1.8902421627065866</v>
      </c>
      <c r="AC46" s="14">
        <v>42685</v>
      </c>
      <c r="AD46" s="23">
        <f>'DURANGO_ Zn Background'!I49</f>
        <v>1.8804200769587609E-2</v>
      </c>
      <c r="AE46" s="23">
        <f>'DURANGO_ Zn 2016'!I49</f>
        <v>2.2841087382792669E-2</v>
      </c>
      <c r="AF46" s="8">
        <f>'DURANGO_ Zn Background'!M49</f>
        <v>11.915528952986055</v>
      </c>
      <c r="AG46" s="8">
        <f>'DURANGO_ Zn 2016'!M49</f>
        <v>17.435325195621644</v>
      </c>
    </row>
    <row r="47" spans="1:33" x14ac:dyDescent="0.2">
      <c r="A47" s="5">
        <v>43</v>
      </c>
      <c r="B47" s="14">
        <v>42686</v>
      </c>
      <c r="C47" s="23">
        <f>'Durango_Pb background'!I50</f>
        <v>-7.0455596054727621E-4</v>
      </c>
      <c r="D47" s="152">
        <v>0</v>
      </c>
      <c r="E47" s="8">
        <f>'Durango_Pb background'!M50</f>
        <v>0</v>
      </c>
      <c r="F47" s="8">
        <f>'Durango_Pb 2016'!M50</f>
        <v>0</v>
      </c>
      <c r="P47" s="14">
        <v>42686</v>
      </c>
      <c r="Q47" s="15">
        <f>'DURANGO_ Cu Background'!K50</f>
        <v>2.2748173817500605E-3</v>
      </c>
      <c r="R47" s="15">
        <f>'DURANGO_Cu 2016 '!J50</f>
        <v>2.3163277505949473E-3</v>
      </c>
      <c r="S47" s="17">
        <f>'DURANGO_ Cu Background'!O50</f>
        <v>1.4581644706096595</v>
      </c>
      <c r="T47" s="17">
        <f>'DURANGO_Cu 2016 '!N50</f>
        <v>1.6887873106138886</v>
      </c>
      <c r="AC47" s="14">
        <v>42686</v>
      </c>
      <c r="AD47" s="23">
        <f>'DURANGO_ Zn Background'!I50</f>
        <v>1.9035896350518444E-2</v>
      </c>
      <c r="AE47" s="23">
        <f>'DURANGO_ Zn 2016'!I50</f>
        <v>2.1660760754981356E-2</v>
      </c>
      <c r="AF47" s="8">
        <f>'DURANGO_ Zn Background'!M50</f>
        <v>12.20206419522772</v>
      </c>
      <c r="AG47" s="8">
        <f>'DURANGO_ Zn 2016'!M50</f>
        <v>15.792418793868947</v>
      </c>
    </row>
    <row r="48" spans="1:33" x14ac:dyDescent="0.2">
      <c r="A48" s="5">
        <v>44</v>
      </c>
      <c r="B48" s="14">
        <v>42687</v>
      </c>
      <c r="C48" s="23">
        <f>'Durango_Pb background'!I51</f>
        <v>-7.0455596054727621E-4</v>
      </c>
      <c r="D48" s="152">
        <v>0</v>
      </c>
      <c r="E48" s="8">
        <f>'Durango_Pb background'!M51</f>
        <v>0</v>
      </c>
      <c r="F48" s="8">
        <f>'Durango_Pb 2016'!M51</f>
        <v>0</v>
      </c>
      <c r="P48" s="14">
        <v>42687</v>
      </c>
      <c r="Q48" s="15">
        <f>'DURANGO_ Cu Background'!K51</f>
        <v>2.2748173817500605E-3</v>
      </c>
      <c r="R48" s="15">
        <f>'DURANGO_Cu 2016 '!J51</f>
        <v>2.2823423917800803E-3</v>
      </c>
      <c r="S48" s="17">
        <f>'DURANGO_ Cu Background'!O51</f>
        <v>1.4581644706096595</v>
      </c>
      <c r="T48" s="17">
        <f>'DURANGO_Cu 2016 '!N51</f>
        <v>1.6472575075294029</v>
      </c>
      <c r="AC48" s="14">
        <v>42687</v>
      </c>
      <c r="AD48" s="23">
        <f>'DURANGO_ Zn Background'!I51</f>
        <v>1.9035896350518444E-2</v>
      </c>
      <c r="AE48" s="23">
        <f>'DURANGO_ Zn 2016'!I51</f>
        <v>2.1409757484504133E-2</v>
      </c>
      <c r="AF48" s="8">
        <f>'DURANGO_ Zn Background'!M51</f>
        <v>12.20206419522772</v>
      </c>
      <c r="AG48" s="8">
        <f>'DURANGO_ Zn 2016'!M51</f>
        <v>15.45227564354486</v>
      </c>
    </row>
    <row r="49" spans="1:33" x14ac:dyDescent="0.2">
      <c r="A49" s="5">
        <v>45</v>
      </c>
      <c r="B49" s="14">
        <v>42688</v>
      </c>
      <c r="C49" s="23">
        <f>'Durango_Pb background'!I52</f>
        <v>-7.6989654214046355E-4</v>
      </c>
      <c r="D49" s="152">
        <v>0</v>
      </c>
      <c r="E49" s="8">
        <f>'Durango_Pb background'!M52</f>
        <v>0</v>
      </c>
      <c r="F49" s="8">
        <f>'Durango_Pb 2016'!M52</f>
        <v>0</v>
      </c>
      <c r="P49" s="14">
        <v>42688</v>
      </c>
      <c r="Q49" s="15">
        <f>'DURANGO_ Cu Background'!K52</f>
        <v>2.2305379572224726E-3</v>
      </c>
      <c r="R49" s="15">
        <f>'DURANGO_Cu 2016 '!J52</f>
        <v>2.3276814857479886E-3</v>
      </c>
      <c r="S49" s="17">
        <f>'DURANGO_ Cu Background'!O52</f>
        <v>1.4079525112966116</v>
      </c>
      <c r="T49" s="17">
        <f>'DURANGO_Cu 2016 '!N52</f>
        <v>1.7027599365876536</v>
      </c>
      <c r="AC49" s="14">
        <v>42688</v>
      </c>
      <c r="AD49" s="23">
        <f>'DURANGO_ Zn Background'!I52</f>
        <v>1.872729037578541E-2</v>
      </c>
      <c r="AE49" s="23">
        <f>'DURANGO_ Zn 2016'!I52</f>
        <v>2.17445940553046E-2</v>
      </c>
      <c r="AF49" s="8">
        <f>'DURANGO_ Zn Background'!M52</f>
        <v>11.820975934971766</v>
      </c>
      <c r="AG49" s="8">
        <f>'DURANGO_ Zn 2016'!M52</f>
        <v>15.90673974142844</v>
      </c>
    </row>
    <row r="50" spans="1:33" x14ac:dyDescent="0.2">
      <c r="A50" s="5">
        <v>46</v>
      </c>
      <c r="B50" s="14">
        <v>42689</v>
      </c>
      <c r="C50" s="23">
        <f>'Durango_Pb background'!I53</f>
        <v>-7.0455596054727621E-4</v>
      </c>
      <c r="D50" s="152">
        <v>0</v>
      </c>
      <c r="E50" s="8">
        <f>'Durango_Pb background'!M53</f>
        <v>0</v>
      </c>
      <c r="F50" s="8">
        <f>'Durango_Pb 2016'!M53</f>
        <v>0</v>
      </c>
      <c r="P50" s="14">
        <v>42689</v>
      </c>
      <c r="Q50" s="15">
        <f>'DURANGO_ Cu Background'!K53</f>
        <v>2.2748173817500605E-3</v>
      </c>
      <c r="R50" s="15">
        <f>'DURANGO_Cu 2016 '!J53</f>
        <v>2.2259687180391161E-3</v>
      </c>
      <c r="S50" s="17">
        <f>'DURANGO_ Cu Background'!O53</f>
        <v>1.4581644706096595</v>
      </c>
      <c r="T50" s="17">
        <f>'DURANGO_Cu 2016 '!N53</f>
        <v>1.5793403729835793</v>
      </c>
      <c r="AC50" s="14">
        <v>42689</v>
      </c>
      <c r="AD50" s="23">
        <f>'DURANGO_ Zn Background'!I53</f>
        <v>1.9035896350518444E-2</v>
      </c>
      <c r="AE50" s="23">
        <f>'DURANGO_ Zn 2016'!I53</f>
        <v>2.0993184031940837E-2</v>
      </c>
      <c r="AF50" s="8">
        <f>'DURANGO_ Zn Background'!M53</f>
        <v>12.20206419522772</v>
      </c>
      <c r="AG50" s="8">
        <f>'DURANGO_ Zn 2016'!M53</f>
        <v>14.89481088859387</v>
      </c>
    </row>
    <row r="51" spans="1:33" x14ac:dyDescent="0.2">
      <c r="A51" s="5">
        <v>47</v>
      </c>
      <c r="B51" s="14">
        <v>42690</v>
      </c>
      <c r="C51" s="23">
        <f>'Durango_Pb background'!I54</f>
        <v>-7.0455596054727621E-4</v>
      </c>
      <c r="D51" s="152">
        <v>0</v>
      </c>
      <c r="E51" s="8">
        <f>'Durango_Pb background'!M54</f>
        <v>0</v>
      </c>
      <c r="F51" s="8">
        <f>'Durango_Pb 2016'!M54</f>
        <v>0</v>
      </c>
      <c r="P51" s="14">
        <v>42690</v>
      </c>
      <c r="Q51" s="15">
        <f>'DURANGO_ Cu Background'!K54</f>
        <v>2.2748173817500605E-3</v>
      </c>
      <c r="R51" s="15">
        <f>'DURANGO_Cu 2016 '!J54</f>
        <v>2.5454579097151306E-3</v>
      </c>
      <c r="S51" s="17">
        <f>'DURANGO_ Cu Background'!O54</f>
        <v>1.4581644706096595</v>
      </c>
      <c r="T51" s="17">
        <f>'DURANGO_Cu 2016 '!N54</f>
        <v>1.9803945519194088</v>
      </c>
      <c r="AC51" s="14">
        <v>42690</v>
      </c>
      <c r="AD51" s="23">
        <f>'DURANGO_ Zn Background'!I54</f>
        <v>1.9035896350518444E-2</v>
      </c>
      <c r="AE51" s="23">
        <f>'DURANGO_ Zn 2016'!I54</f>
        <v>2.33507418108716E-2</v>
      </c>
      <c r="AF51" s="8">
        <f>'DURANGO_ Zn Background'!M54</f>
        <v>12.20206419522772</v>
      </c>
      <c r="AG51" s="8">
        <f>'DURANGO_ Zn 2016'!M54</f>
        <v>18.167136721856906</v>
      </c>
    </row>
    <row r="52" spans="1:33" x14ac:dyDescent="0.2">
      <c r="A52" s="5">
        <v>48</v>
      </c>
      <c r="B52" s="14">
        <v>42691</v>
      </c>
      <c r="C52" s="23">
        <f>'Durango_Pb background'!I55</f>
        <v>-7.0455596054727621E-4</v>
      </c>
      <c r="D52" s="152">
        <v>0</v>
      </c>
      <c r="E52" s="8">
        <f>'Durango_Pb background'!M55</f>
        <v>0</v>
      </c>
      <c r="F52" s="8">
        <f>'Durango_Pb 2016'!M55</f>
        <v>0</v>
      </c>
      <c r="P52" s="14">
        <v>42691</v>
      </c>
      <c r="Q52" s="15">
        <f>'DURANGO_ Cu Background'!K55</f>
        <v>2.2748173817500605E-3</v>
      </c>
      <c r="R52" s="15">
        <f>'DURANGO_Cu 2016 '!J55</f>
        <v>2.4763051981308778E-3</v>
      </c>
      <c r="S52" s="17">
        <f>'DURANGO_ Cu Background'!O55</f>
        <v>1.4581644706096595</v>
      </c>
      <c r="T52" s="17">
        <f>'DURANGO_Cu 2016 '!N55</f>
        <v>1.8902421627065866</v>
      </c>
      <c r="AC52" s="14">
        <v>42691</v>
      </c>
      <c r="AD52" s="23">
        <f>'DURANGO_ Zn Background'!I55</f>
        <v>1.9035896350518444E-2</v>
      </c>
      <c r="AE52" s="23">
        <f>'DURANGO_ Zn 2016'!I55</f>
        <v>2.2841087382792669E-2</v>
      </c>
      <c r="AF52" s="8">
        <f>'DURANGO_ Zn Background'!M55</f>
        <v>12.20206419522772</v>
      </c>
      <c r="AG52" s="8">
        <f>'DURANGO_ Zn 2016'!M55</f>
        <v>17.435325195621644</v>
      </c>
    </row>
    <row r="53" spans="1:33" x14ac:dyDescent="0.2">
      <c r="A53" s="5">
        <v>49</v>
      </c>
      <c r="B53" s="14">
        <v>42692</v>
      </c>
      <c r="C53" s="23">
        <f>'Durango_Pb background'!I56</f>
        <v>-8.3302287657494034E-4</v>
      </c>
      <c r="D53" s="152">
        <v>0</v>
      </c>
      <c r="E53" s="8">
        <f>'Durango_Pb background'!M56</f>
        <v>0</v>
      </c>
      <c r="F53" s="8">
        <f>'Durango_Pb 2016'!M56</f>
        <v>0</v>
      </c>
      <c r="P53" s="14">
        <v>42692</v>
      </c>
      <c r="Q53" s="15">
        <f>'DURANGO_ Cu Background'!K56</f>
        <v>2.1866267722430027E-3</v>
      </c>
      <c r="R53" s="15">
        <f>'DURANGO_Cu 2016 '!J56</f>
        <v>2.2597512904884223E-3</v>
      </c>
      <c r="S53" s="17">
        <f>'DURANGO_ Cu Background'!O56</f>
        <v>1.3588360509449962</v>
      </c>
      <c r="T53" s="17">
        <f>'DURANGO_Cu 2016 '!N56</f>
        <v>1.6198953031333143</v>
      </c>
      <c r="AC53" s="14">
        <v>42692</v>
      </c>
      <c r="AD53" s="23">
        <f>'DURANGO_ Zn Background'!I56</f>
        <v>1.8421338006934518E-2</v>
      </c>
      <c r="AE53" s="23">
        <f>'DURANGO_ Zn 2016'!I56</f>
        <v>2.1242853941136786E-2</v>
      </c>
      <c r="AF53" s="8">
        <f>'DURANGO_ Zn Background'!M56</f>
        <v>11.447576929092895</v>
      </c>
      <c r="AG53" s="8">
        <f>'DURANGO_ Zn 2016'!M56</f>
        <v>15.227870194934974</v>
      </c>
    </row>
    <row r="54" spans="1:33" x14ac:dyDescent="0.2">
      <c r="A54" s="5">
        <v>50</v>
      </c>
      <c r="B54" s="14">
        <v>42693</v>
      </c>
      <c r="C54" s="23">
        <f>'Durango_Pb background'!I57</f>
        <v>-9.3779452656983509E-4</v>
      </c>
      <c r="D54" s="152">
        <v>0</v>
      </c>
      <c r="E54" s="8">
        <f>'Durango_Pb background'!M57</f>
        <v>0</v>
      </c>
      <c r="F54" s="8">
        <f>'Durango_Pb 2016'!M57</f>
        <v>0</v>
      </c>
      <c r="P54" s="14">
        <v>42693</v>
      </c>
      <c r="Q54" s="15">
        <f>'DURANGO_ Cu Background'!K57</f>
        <v>2.1107555465743194E-3</v>
      </c>
      <c r="R54" s="15">
        <f>'DURANGO_Cu 2016 '!J57</f>
        <v>2.2372153307896395E-3</v>
      </c>
      <c r="S54" s="17">
        <f>'DURANGO_ Cu Background'!O57</f>
        <v>1.2755385105254968</v>
      </c>
      <c r="T54" s="17">
        <f>'DURANGO_Cu 2016 '!N57</f>
        <v>1.592793440361574</v>
      </c>
      <c r="AC54" s="14">
        <v>42693</v>
      </c>
      <c r="AD54" s="23">
        <f>'DURANGO_ Zn Background'!I57</f>
        <v>1.7892927496998223E-2</v>
      </c>
      <c r="AE54" s="23">
        <f>'DURANGO_ Zn 2016'!I57</f>
        <v>2.1076313385497092E-2</v>
      </c>
      <c r="AF54" s="8">
        <f>'DURANGO_ Zn Background'!M57</f>
        <v>10.812771817893799</v>
      </c>
      <c r="AG54" s="8">
        <f>'DURANGO_ Zn 2016'!M57</f>
        <v>15.005356545440703</v>
      </c>
    </row>
    <row r="55" spans="1:33" x14ac:dyDescent="0.2">
      <c r="A55" s="5">
        <v>51</v>
      </c>
      <c r="B55" s="14">
        <v>42694</v>
      </c>
      <c r="C55" s="23">
        <f>'Durango_Pb background'!I58</f>
        <v>-9.5213696723225882E-4</v>
      </c>
      <c r="D55" s="152">
        <v>0</v>
      </c>
      <c r="E55" s="8">
        <f>'Durango_Pb background'!M58</f>
        <v>0</v>
      </c>
      <c r="F55" s="8">
        <f>'Durango_Pb 2016'!M58</f>
        <v>0</v>
      </c>
      <c r="P55" s="14">
        <v>42694</v>
      </c>
      <c r="Q55" s="15">
        <f>'DURANGO_ Cu Background'!K58</f>
        <v>2.1000256710946574E-3</v>
      </c>
      <c r="R55" s="15">
        <f>'DURANGO_Cu 2016 '!J58</f>
        <v>2.2372153307896395E-3</v>
      </c>
      <c r="S55" s="17">
        <f>'DURANGO_ Cu Background'!O58</f>
        <v>1.2639165292888739</v>
      </c>
      <c r="T55" s="17">
        <f>'DURANGO_Cu 2016 '!N58</f>
        <v>1.592793440361574</v>
      </c>
      <c r="AC55" s="14">
        <v>42694</v>
      </c>
      <c r="AD55" s="23">
        <f>'DURANGO_ Zn Background'!I58</f>
        <v>1.7818223277469847E-2</v>
      </c>
      <c r="AE55" s="23">
        <f>'DURANGO_ Zn 2016'!I58</f>
        <v>2.1076313385497092E-2</v>
      </c>
      <c r="AF55" s="8">
        <f>'DURANGO_ Zn Background'!M58</f>
        <v>10.724034107266304</v>
      </c>
      <c r="AG55" s="8">
        <f>'DURANGO_ Zn 2016'!M58</f>
        <v>15.005356545440703</v>
      </c>
    </row>
    <row r="56" spans="1:33" x14ac:dyDescent="0.2">
      <c r="A56" s="5">
        <v>52</v>
      </c>
      <c r="B56" s="14">
        <v>42695</v>
      </c>
      <c r="C56" s="23">
        <f>'Durango_Pb background'!I59</f>
        <v>-9.5213696723225882E-4</v>
      </c>
      <c r="D56" s="152">
        <v>0</v>
      </c>
      <c r="E56" s="8">
        <f>'Durango_Pb background'!M59</f>
        <v>0</v>
      </c>
      <c r="F56" s="8">
        <f>'Durango_Pb 2016'!M59</f>
        <v>0</v>
      </c>
      <c r="P56" s="14">
        <v>42695</v>
      </c>
      <c r="Q56" s="15">
        <f>'DURANGO_ Cu Background'!K59</f>
        <v>2.1000256710946574E-3</v>
      </c>
      <c r="R56" s="15">
        <f>'DURANGO_Cu 2016 '!J59</f>
        <v>2.2147367256979897E-3</v>
      </c>
      <c r="S56" s="17">
        <f>'DURANGO_ Cu Background'!O59</f>
        <v>1.2639165292888739</v>
      </c>
      <c r="T56" s="17">
        <f>'DURANGO_Cu 2016 '!N59</f>
        <v>1.5659526745004351</v>
      </c>
      <c r="AC56" s="14">
        <v>42695</v>
      </c>
      <c r="AD56" s="23">
        <f>'DURANGO_ Zn Background'!I59</f>
        <v>1.7818223277469847E-2</v>
      </c>
      <c r="AE56" s="23">
        <f>'DURANGO_ Zn 2016'!I59</f>
        <v>2.0910151247703679E-2</v>
      </c>
      <c r="AF56" s="8">
        <f>'DURANGO_ Zn Background'!M59</f>
        <v>10.724034107266304</v>
      </c>
      <c r="AG56" s="8">
        <f>'DURANGO_ Zn 2016'!M59</f>
        <v>14.784740276626147</v>
      </c>
    </row>
    <row r="57" spans="1:33" x14ac:dyDescent="0.2">
      <c r="A57" s="5">
        <v>53</v>
      </c>
      <c r="B57" s="14">
        <v>42696</v>
      </c>
      <c r="C57" s="23">
        <f>'Durango_Pb background'!I60</f>
        <v>-1.0078572484571446E-3</v>
      </c>
      <c r="D57" s="152">
        <v>0</v>
      </c>
      <c r="E57" s="8">
        <f>'Durango_Pb background'!M60</f>
        <v>0</v>
      </c>
      <c r="F57" s="8">
        <f>'Durango_Pb 2016'!M60</f>
        <v>0</v>
      </c>
      <c r="P57" s="14">
        <v>42696</v>
      </c>
      <c r="Q57" s="15">
        <f>'DURANGO_ Cu Background'!K60</f>
        <v>2.057399029945936E-3</v>
      </c>
      <c r="R57" s="15">
        <f>'DURANGO_Cu 2016 '!J60</f>
        <v>2.0372612059731884E-3</v>
      </c>
      <c r="S57" s="17">
        <f>'DURANGO_ Cu Background'!O60</f>
        <v>1.2181270278970495</v>
      </c>
      <c r="T57" s="17">
        <f>'DURANGO_Cu 2016 '!N60</f>
        <v>1.3607177346407915</v>
      </c>
      <c r="AC57" s="14">
        <v>42696</v>
      </c>
      <c r="AD57" s="23">
        <f>'DURANGO_ Zn Background'!I60</f>
        <v>1.7521510994532974E-2</v>
      </c>
      <c r="AE57" s="23">
        <f>'DURANGO_ Zn 2016'!I60</f>
        <v>1.9596490583667636E-2</v>
      </c>
      <c r="AF57" s="8">
        <f>'DURANGO_ Zn Background'!M60</f>
        <v>10.373984726043535</v>
      </c>
      <c r="AG57" s="8">
        <f>'DURANGO_ Zn 2016'!M60</f>
        <v>13.088794012145323</v>
      </c>
    </row>
    <row r="58" spans="1:33" x14ac:dyDescent="0.2">
      <c r="A58" s="5">
        <v>54</v>
      </c>
      <c r="B58" s="14">
        <v>42697</v>
      </c>
      <c r="C58" s="23">
        <f>'Durango_Pb background'!I61</f>
        <v>-9.8033153094251313E-4</v>
      </c>
      <c r="D58" s="152">
        <v>0</v>
      </c>
      <c r="E58" s="8">
        <f>'Durango_Pb background'!M61</f>
        <v>0</v>
      </c>
      <c r="F58" s="8">
        <f>'Durango_Pb 2016'!M61</f>
        <v>0</v>
      </c>
      <c r="P58" s="14">
        <v>42697</v>
      </c>
      <c r="Q58" s="15">
        <f>'DURANGO_ Cu Background'!K61</f>
        <v>2.0786527005725169E-3</v>
      </c>
      <c r="R58" s="15">
        <f>'DURANGO_Cu 2016 '!J61</f>
        <v>2.0701879546780946E-3</v>
      </c>
      <c r="S58" s="17">
        <f>'DURANGO_ Cu Background'!O61</f>
        <v>1.2408818803810395</v>
      </c>
      <c r="T58" s="17">
        <f>'DURANGO_Cu 2016 '!N61</f>
        <v>1.3979046262321455</v>
      </c>
      <c r="AC58" s="14">
        <v>42697</v>
      </c>
      <c r="AD58" s="23">
        <f>'DURANGO_ Zn Background'!I61</f>
        <v>1.7669438552100958E-2</v>
      </c>
      <c r="AE58" s="23">
        <f>'DURANGO_ Zn 2016'!I61</f>
        <v>1.9840466483971975E-2</v>
      </c>
      <c r="AF58" s="8">
        <f>'DURANGO_ Zn Background'!M61</f>
        <v>10.548027638176086</v>
      </c>
      <c r="AG58" s="8">
        <f>'DURANGO_ Zn 2016'!M61</f>
        <v>13.397372843308299</v>
      </c>
    </row>
    <row r="59" spans="1:33" x14ac:dyDescent="0.2">
      <c r="A59" s="5">
        <v>55</v>
      </c>
      <c r="B59" s="14">
        <v>42698</v>
      </c>
      <c r="C59" s="23">
        <f>'Durango_Pb background'!I62</f>
        <v>-9.3779452656983509E-4</v>
      </c>
      <c r="D59" s="152">
        <v>0</v>
      </c>
      <c r="E59" s="8">
        <f>'Durango_Pb background'!M62</f>
        <v>0</v>
      </c>
      <c r="F59" s="8">
        <f>'Durango_Pb 2016'!M62</f>
        <v>0</v>
      </c>
      <c r="P59" s="14">
        <v>42698</v>
      </c>
      <c r="Q59" s="15">
        <f>'DURANGO_ Cu Background'!K62</f>
        <v>2.1107555465743194E-3</v>
      </c>
      <c r="R59" s="15">
        <f>'DURANGO_Cu 2016 '!J62</f>
        <v>2.0701879546780946E-3</v>
      </c>
      <c r="S59" s="17">
        <f>'DURANGO_ Cu Background'!O62</f>
        <v>1.2755385105254968</v>
      </c>
      <c r="T59" s="17">
        <f>'DURANGO_Cu 2016 '!N62</f>
        <v>1.3979046262321455</v>
      </c>
      <c r="AC59" s="14">
        <v>42698</v>
      </c>
      <c r="AD59" s="23">
        <f>'DURANGO_ Zn Background'!I62</f>
        <v>1.7892927496998223E-2</v>
      </c>
      <c r="AE59" s="23">
        <f>'DURANGO_ Zn 2016'!I62</f>
        <v>1.9840466483971975E-2</v>
      </c>
      <c r="AF59" s="8">
        <f>'DURANGO_ Zn Background'!M62</f>
        <v>10.812771817893799</v>
      </c>
      <c r="AG59" s="8">
        <f>'DURANGO_ Zn 2016'!M62</f>
        <v>13.397372843308299</v>
      </c>
    </row>
    <row r="60" spans="1:33" x14ac:dyDescent="0.2">
      <c r="A60" s="5">
        <v>56</v>
      </c>
      <c r="B60" s="14">
        <v>42699</v>
      </c>
      <c r="C60" s="23">
        <f>'Durango_Pb background'!I63</f>
        <v>-9.8033153094251313E-4</v>
      </c>
      <c r="D60" s="152">
        <v>0</v>
      </c>
      <c r="E60" s="8">
        <f>'Durango_Pb background'!M63</f>
        <v>0</v>
      </c>
      <c r="F60" s="8">
        <f>'Durango_Pb 2016'!M63</f>
        <v>0</v>
      </c>
      <c r="P60" s="14">
        <v>42699</v>
      </c>
      <c r="Q60" s="15">
        <f>'DURANGO_ Cu Background'!K63</f>
        <v>2.0786527005725169E-3</v>
      </c>
      <c r="R60" s="15">
        <f>'DURANGO_Cu 2016 '!J63</f>
        <v>2.0372612059731884E-3</v>
      </c>
      <c r="S60" s="17">
        <f>'DURANGO_ Cu Background'!O63</f>
        <v>1.2408818803810395</v>
      </c>
      <c r="T60" s="17">
        <f>'DURANGO_Cu 2016 '!N63</f>
        <v>1.3607177346407915</v>
      </c>
      <c r="AC60" s="14">
        <v>42699</v>
      </c>
      <c r="AD60" s="23">
        <f>'DURANGO_ Zn Background'!I63</f>
        <v>1.7669438552100958E-2</v>
      </c>
      <c r="AE60" s="23">
        <f>'DURANGO_ Zn 2016'!I63</f>
        <v>1.9596490583667636E-2</v>
      </c>
      <c r="AF60" s="8">
        <f>'DURANGO_ Zn Background'!M63</f>
        <v>10.548027638176086</v>
      </c>
      <c r="AG60" s="8">
        <f>'DURANGO_ Zn 2016'!M63</f>
        <v>13.088794012145323</v>
      </c>
    </row>
    <row r="61" spans="1:33" x14ac:dyDescent="0.2">
      <c r="A61" s="5">
        <v>57</v>
      </c>
      <c r="B61" s="14">
        <v>42700</v>
      </c>
      <c r="C61" s="23">
        <f>'Durango_Pb background'!I64</f>
        <v>-1.0078572484571446E-3</v>
      </c>
      <c r="D61" s="152">
        <v>0</v>
      </c>
      <c r="E61" s="8">
        <f>'Durango_Pb background'!M64</f>
        <v>0</v>
      </c>
      <c r="F61" s="8">
        <f>'Durango_Pb 2016'!M64</f>
        <v>0</v>
      </c>
      <c r="P61" s="14">
        <v>42700</v>
      </c>
      <c r="Q61" s="15">
        <f>'DURANGO_ Cu Background'!K64</f>
        <v>2.057399029945936E-3</v>
      </c>
      <c r="R61" s="15">
        <f>'DURANGO_Cu 2016 '!J64</f>
        <v>2.0372612059731884E-3</v>
      </c>
      <c r="S61" s="17">
        <f>'DURANGO_ Cu Background'!O64</f>
        <v>1.2181270278970495</v>
      </c>
      <c r="T61" s="17">
        <f>'DURANGO_Cu 2016 '!N64</f>
        <v>1.3607177346407915</v>
      </c>
      <c r="AC61" s="14">
        <v>42700</v>
      </c>
      <c r="AD61" s="23">
        <f>'DURANGO_ Zn Background'!I64</f>
        <v>1.7521510994532974E-2</v>
      </c>
      <c r="AE61" s="23">
        <f>'DURANGO_ Zn 2016'!I64</f>
        <v>1.9596490583667636E-2</v>
      </c>
      <c r="AF61" s="8">
        <f>'DURANGO_ Zn Background'!M64</f>
        <v>10.373984726043535</v>
      </c>
      <c r="AG61" s="8">
        <f>'DURANGO_ Zn 2016'!M64</f>
        <v>13.088794012145323</v>
      </c>
    </row>
    <row r="62" spans="1:33" x14ac:dyDescent="0.2">
      <c r="A62" s="5">
        <v>58</v>
      </c>
      <c r="B62" s="14">
        <v>42701</v>
      </c>
      <c r="C62" s="23">
        <f>'Durango_Pb background'!I65</f>
        <v>-1.047850869538236E-3</v>
      </c>
      <c r="D62" s="152">
        <v>0</v>
      </c>
      <c r="E62" s="8">
        <f>'Durango_Pb background'!M65</f>
        <v>0</v>
      </c>
      <c r="F62" s="8">
        <f>'Durango_Pb 2016'!M65</f>
        <v>0</v>
      </c>
      <c r="P62" s="14">
        <v>42701</v>
      </c>
      <c r="Q62" s="15">
        <f>'DURANGO_ Cu Background'!K65</f>
        <v>2.0257519658822831E-3</v>
      </c>
      <c r="R62" s="15">
        <f>'DURANGO_Cu 2016 '!J65</f>
        <v>1.9827911030103132E-3</v>
      </c>
      <c r="S62" s="17">
        <f>'DURANGO_ Cu Background'!O65</f>
        <v>1.1845212403968635</v>
      </c>
      <c r="T62" s="17">
        <f>'DURANGO_Cu 2016 '!N65</f>
        <v>1.3000810806490515</v>
      </c>
      <c r="AC62" s="14">
        <v>42701</v>
      </c>
      <c r="AD62" s="23">
        <f>'DURANGO_ Zn Background'!I65</f>
        <v>1.7301296213377504E-2</v>
      </c>
      <c r="AE62" s="23">
        <f>'DURANGO_ Zn 2016'!I65</f>
        <v>1.9192601259003017E-2</v>
      </c>
      <c r="AF62" s="8">
        <f>'DURANGO_ Zn Background'!M65</f>
        <v>10.116615062603559</v>
      </c>
      <c r="AG62" s="8">
        <f>'DURANGO_ Zn 2016'!M65</f>
        <v>12.584249418604138</v>
      </c>
    </row>
    <row r="63" spans="1:33" x14ac:dyDescent="0.2">
      <c r="A63" s="5">
        <v>59</v>
      </c>
      <c r="B63" s="14">
        <v>42702</v>
      </c>
      <c r="C63" s="23">
        <f>'Durango_Pb background'!I66</f>
        <v>-1.1464308198796125E-3</v>
      </c>
      <c r="D63" s="152">
        <v>0</v>
      </c>
      <c r="E63" s="8">
        <f>'Durango_Pb background'!M66</f>
        <v>0</v>
      </c>
      <c r="F63" s="8">
        <f>'Durango_Pb 2016'!M66</f>
        <v>0</v>
      </c>
      <c r="P63" s="14">
        <v>42702</v>
      </c>
      <c r="Q63" s="15">
        <f>'DURANGO_ Cu Background'!K66</f>
        <v>1.9428426546081456E-3</v>
      </c>
      <c r="R63" s="15">
        <f>'DURANGO_Cu 2016 '!J66</f>
        <v>1.961154693032173E-3</v>
      </c>
      <c r="S63" s="17">
        <f>'DURANGO_ Cu Background'!O66</f>
        <v>1.098015048827409</v>
      </c>
      <c r="T63" s="17">
        <f>'DURANGO_Cu 2016 '!N66</f>
        <v>1.2762982416663848</v>
      </c>
      <c r="AC63" s="14">
        <v>42702</v>
      </c>
      <c r="AD63" s="23">
        <f>'DURANGO_ Zn Background'!I66</f>
        <v>1.6724698399485205E-2</v>
      </c>
      <c r="AE63" s="23">
        <f>'DURANGO_ Zn 2016'!I66</f>
        <v>1.9032065738663562E-2</v>
      </c>
      <c r="AF63" s="8">
        <f>'DURANGO_ Zn Background'!M66</f>
        <v>9.4521141411929168</v>
      </c>
      <c r="AG63" s="8">
        <f>'DURANGO_ Zn 2016'!M66</f>
        <v>12.385862330920601</v>
      </c>
    </row>
    <row r="64" spans="1:33" x14ac:dyDescent="0.2">
      <c r="A64" s="5">
        <v>60</v>
      </c>
      <c r="B64" s="14">
        <v>42703</v>
      </c>
      <c r="C64" s="23">
        <f>'Durango_Pb background'!I67</f>
        <v>-1.0986560127796141E-3</v>
      </c>
      <c r="D64" s="152">
        <v>0</v>
      </c>
      <c r="E64" s="8">
        <f>'Durango_Pb background'!M67</f>
        <v>0</v>
      </c>
      <c r="F64" s="8">
        <f>'Durango_Pb 2016'!M67</f>
        <v>0</v>
      </c>
      <c r="P64" s="14">
        <v>42703</v>
      </c>
      <c r="Q64" s="15">
        <f>'DURANGO_ Cu Background'!K67</f>
        <v>1.9840161707514181E-3</v>
      </c>
      <c r="R64" s="15">
        <f>'DURANGO_Cu 2016 '!J67</f>
        <v>1.896807548462838E-3</v>
      </c>
      <c r="S64" s="17">
        <f>'DURANGO_ Cu Background'!O67</f>
        <v>1.1407008169394877</v>
      </c>
      <c r="T64" s="17">
        <f>'DURANGO_Cu 2016 '!N67</f>
        <v>1.2065777155116901</v>
      </c>
      <c r="AC64" s="14">
        <v>42703</v>
      </c>
      <c r="AD64" s="23">
        <f>'DURANGO_ Zn Background'!I67</f>
        <v>1.7010980506716289E-2</v>
      </c>
      <c r="AE64" s="23">
        <f>'DURANGO_ Zn 2016'!I67</f>
        <v>1.8554252234215585E-2</v>
      </c>
      <c r="AF64" s="8">
        <f>'DURANGO_ Zn Background'!M67</f>
        <v>9.7803836717741124</v>
      </c>
      <c r="AG64" s="8">
        <f>'DURANGO_ Zn 2016'!M67</f>
        <v>11.802540163829446</v>
      </c>
    </row>
    <row r="65" spans="1:33" x14ac:dyDescent="0.2">
      <c r="A65" s="5">
        <v>61</v>
      </c>
      <c r="B65" s="14">
        <v>42704</v>
      </c>
      <c r="C65" s="23">
        <f>'Durango_Pb background'!I68</f>
        <v>-1.0986560127796141E-3</v>
      </c>
      <c r="D65" s="152">
        <v>0</v>
      </c>
      <c r="E65" s="8">
        <f>'Durango_Pb background'!M68</f>
        <v>0</v>
      </c>
      <c r="F65" s="8">
        <f>'Durango_Pb 2016'!M68</f>
        <v>0</v>
      </c>
      <c r="P65" s="14">
        <v>42704</v>
      </c>
      <c r="Q65" s="15">
        <f>'DURANGO_ Cu Background'!K68</f>
        <v>1.9840161707514181E-3</v>
      </c>
      <c r="R65" s="15">
        <f>'DURANGO_Cu 2016 '!J68</f>
        <v>1.8649715390298624E-3</v>
      </c>
      <c r="S65" s="17">
        <f>'DURANGO_ Cu Background'!O68</f>
        <v>1.1407008169394877</v>
      </c>
      <c r="T65" s="17">
        <f>'DURANGO_Cu 2016 '!N68</f>
        <v>1.1726381375872661</v>
      </c>
      <c r="AC65" s="14">
        <v>42704</v>
      </c>
      <c r="AD65" s="23">
        <f>'DURANGO_ Zn Background'!I68</f>
        <v>1.7010980506716289E-2</v>
      </c>
      <c r="AE65" s="23">
        <f>'DURANGO_ Zn 2016'!I68</f>
        <v>1.8317628744309089E-2</v>
      </c>
      <c r="AF65" s="8">
        <f>'DURANGO_ Zn Background'!M68</f>
        <v>9.7803836717741124</v>
      </c>
      <c r="AG65" s="8">
        <f>'DURANGO_ Zn 2016'!M68</f>
        <v>11.517575258502452</v>
      </c>
    </row>
    <row r="66" spans="1:33" x14ac:dyDescent="0.2">
      <c r="A66" s="5">
        <v>62</v>
      </c>
      <c r="B66" s="14">
        <v>42705</v>
      </c>
      <c r="C66" s="23">
        <f>'Durango_Pb background'!I69</f>
        <v>-1.1108904377848117E-3</v>
      </c>
      <c r="D66" s="152">
        <v>0</v>
      </c>
      <c r="E66" s="8">
        <f>'Durango_Pb background'!M69</f>
        <v>0</v>
      </c>
      <c r="F66" s="8">
        <f>'Durango_Pb 2016'!M69</f>
        <v>0</v>
      </c>
      <c r="P66" s="14">
        <v>42705</v>
      </c>
      <c r="Q66" s="15">
        <f>'DURANGO_ Cu Background'!K69</f>
        <v>1.9736684803816074E-3</v>
      </c>
      <c r="R66" s="15">
        <f>'DURANGO_Cu 2016 '!J69</f>
        <v>1.6895316550635739E-3</v>
      </c>
      <c r="S66" s="17">
        <f>'DURANGO_ Cu Background'!O69</f>
        <v>1.1299227311434501</v>
      </c>
      <c r="T66" s="17">
        <f>'DURANGO_Cu 2016 '!N69</f>
        <v>0.99205615876650088</v>
      </c>
      <c r="AC66" s="14">
        <v>42705</v>
      </c>
      <c r="AD66" s="23">
        <f>'DURANGO_ Zn Background'!I69</f>
        <v>1.6939020472102106E-2</v>
      </c>
      <c r="AE66" s="23">
        <f>'DURANGO_ Zn 2016'!I69</f>
        <v>1.7010510062636819E-2</v>
      </c>
      <c r="AF66" s="8">
        <f>'DURANGO_ Zn Background'!M69</f>
        <v>9.6975679882326347</v>
      </c>
      <c r="AG66" s="8">
        <f>'DURANGO_ Zn 2016'!M69</f>
        <v>9.9882007068777909</v>
      </c>
    </row>
    <row r="67" spans="1:33" x14ac:dyDescent="0.2">
      <c r="A67" s="5">
        <v>63</v>
      </c>
      <c r="B67" s="14">
        <v>42706</v>
      </c>
      <c r="C67" s="23">
        <f>'Durango_Pb background'!I70</f>
        <v>-1.1910006519357252E-3</v>
      </c>
      <c r="D67" s="152">
        <v>0</v>
      </c>
      <c r="E67" s="8">
        <f>'Durango_Pb background'!M70</f>
        <v>0</v>
      </c>
      <c r="F67" s="8">
        <f>'Durango_Pb 2016'!M70</f>
        <v>0</v>
      </c>
      <c r="P67" s="14">
        <v>42706</v>
      </c>
      <c r="Q67" s="15">
        <f>'DURANGO_ Cu Background'!K70</f>
        <v>1.9022735959057652E-3</v>
      </c>
      <c r="R67" s="15">
        <f>'DURANGO_Cu 2016 '!J70</f>
        <v>1.5718245563955471E-3</v>
      </c>
      <c r="S67" s="17">
        <f>'DURANGO_ Cu Background'!O70</f>
        <v>1.0564708529245437</v>
      </c>
      <c r="T67" s="17">
        <f>'DURANGO_Cu 2016 '!N70</f>
        <v>0.87679406044230235</v>
      </c>
      <c r="AC67" s="14">
        <v>42706</v>
      </c>
      <c r="AD67" s="23">
        <f>'DURANGO_ Zn Background'!I70</f>
        <v>1.644274971789933E-2</v>
      </c>
      <c r="AE67" s="23">
        <f>'DURANGO_ Zn 2016'!I70</f>
        <v>1.6129753186633511E-2</v>
      </c>
      <c r="AF67" s="8">
        <f>'DURANGO_ Zn Background'!M70</f>
        <v>9.1318545640763045</v>
      </c>
      <c r="AG67" s="8">
        <f>'DURANGO_ Zn 2016'!M70</f>
        <v>8.9974874949603674</v>
      </c>
    </row>
    <row r="68" spans="1:33" x14ac:dyDescent="0.2">
      <c r="A68" s="5">
        <v>64</v>
      </c>
      <c r="B68" s="14">
        <v>42707</v>
      </c>
      <c r="C68" s="23">
        <f>'Durango_Pb background'!I71</f>
        <v>-1.2222130874654791E-3</v>
      </c>
      <c r="D68" s="152">
        <v>0</v>
      </c>
      <c r="E68" s="8">
        <f>'Durango_Pb background'!M71</f>
        <v>0</v>
      </c>
      <c r="F68" s="8">
        <f>'Durango_Pb 2016'!M71</f>
        <v>0</v>
      </c>
      <c r="P68" s="14">
        <v>42707</v>
      </c>
      <c r="Q68" s="15">
        <f>'DURANGO_ Cu Background'!K71</f>
        <v>1.8722705674228124E-3</v>
      </c>
      <c r="R68" s="15">
        <f>'DURANGO_Cu 2016 '!J71</f>
        <v>1.629956656485472E-3</v>
      </c>
      <c r="S68" s="17">
        <f>'DURANGO_ Cu Background'!O71</f>
        <v>1.0260660337087426</v>
      </c>
      <c r="T68" s="17">
        <f>'DURANGO_Cu 2016 '!N71</f>
        <v>0.9331481427850612</v>
      </c>
      <c r="AC68" s="14">
        <v>42707</v>
      </c>
      <c r="AD68" s="23">
        <f>'DURANGO_ Zn Background'!I71</f>
        <v>1.6234324563733915E-2</v>
      </c>
      <c r="AE68" s="23">
        <f>'DURANGO_ Zn 2016'!I71</f>
        <v>1.6565185186471043E-2</v>
      </c>
      <c r="AF68" s="8">
        <f>'DURANGO_ Zn Background'!M71</f>
        <v>8.8969454014223857</v>
      </c>
      <c r="AG68" s="8">
        <f>'DURANGO_ Zn 2016'!M71</f>
        <v>9.4835477557889494</v>
      </c>
    </row>
    <row r="69" spans="1:33" x14ac:dyDescent="0.2">
      <c r="A69" s="5">
        <v>65</v>
      </c>
      <c r="B69" s="14">
        <v>42708</v>
      </c>
      <c r="C69" s="23">
        <f>'Durango_Pb background'!I72</f>
        <v>-1.2222130874654791E-3</v>
      </c>
      <c r="D69" s="152">
        <v>0</v>
      </c>
      <c r="E69" s="8">
        <f>'Durango_Pb background'!M72</f>
        <v>0</v>
      </c>
      <c r="F69" s="8">
        <f>'Durango_Pb 2016'!M72</f>
        <v>0</v>
      </c>
      <c r="P69" s="14">
        <v>42708</v>
      </c>
      <c r="Q69" s="15">
        <f>'DURANGO_ Cu Background'!K72</f>
        <v>1.8722705674228124E-3</v>
      </c>
      <c r="R69" s="15">
        <f>'DURANGO_Cu 2016 '!J72</f>
        <v>1.709685617504543E-3</v>
      </c>
      <c r="S69" s="17">
        <f>'DURANGO_ Cu Background'!O72</f>
        <v>1.0260660337087426</v>
      </c>
      <c r="T69" s="17">
        <f>'DURANGO_Cu 2016 '!N72</f>
        <v>1.0122558772392671</v>
      </c>
      <c r="AC69" s="14">
        <v>42708</v>
      </c>
      <c r="AD69" s="23">
        <f>'DURANGO_ Zn Background'!I72</f>
        <v>1.6234324563733915E-2</v>
      </c>
      <c r="AE69" s="23">
        <f>'DURANGO_ Zn 2016'!I72</f>
        <v>1.7160974582353883E-2</v>
      </c>
      <c r="AF69" s="8">
        <f>'DURANGO_ Zn Background'!M72</f>
        <v>8.8969454014223857</v>
      </c>
      <c r="AG69" s="8">
        <f>'DURANGO_ Zn 2016'!M72</f>
        <v>10.160521444577945</v>
      </c>
    </row>
    <row r="70" spans="1:33" x14ac:dyDescent="0.2">
      <c r="A70" s="5">
        <v>66</v>
      </c>
      <c r="B70" s="14">
        <v>42709</v>
      </c>
      <c r="C70" s="23">
        <f>'Durango_Pb background'!I73</f>
        <v>-1.2514348128685737E-3</v>
      </c>
      <c r="D70" s="152">
        <v>0</v>
      </c>
      <c r="E70" s="8">
        <f>'Durango_Pb background'!M73</f>
        <v>0</v>
      </c>
      <c r="F70" s="8">
        <f>'Durango_Pb 2016'!M73</f>
        <v>0</v>
      </c>
      <c r="P70" s="14">
        <v>42709</v>
      </c>
      <c r="Q70" s="15">
        <f>'DURANGO_ Cu Background'!K73</f>
        <v>1.8426532217630659E-3</v>
      </c>
      <c r="R70" s="15">
        <f>'DURANGO_Cu 2016 '!J73</f>
        <v>1.7916493506205042E-3</v>
      </c>
      <c r="S70" s="17">
        <f>'DURANGO_ Cu Background'!O73</f>
        <v>0.99631017870387306</v>
      </c>
      <c r="T70" s="17">
        <f>'DURANGO_Cu 2016 '!N73</f>
        <v>1.0958515037449534</v>
      </c>
      <c r="AC70" s="14">
        <v>42709</v>
      </c>
      <c r="AD70" s="23">
        <f>'DURANGO_ Zn Background'!I73</f>
        <v>1.6028661583666282E-2</v>
      </c>
      <c r="AE70" s="23">
        <f>'DURANGO_ Zn 2016'!I73</f>
        <v>1.7772033589069591E-2</v>
      </c>
      <c r="AF70" s="8">
        <f>'DURANGO_ Zn Background'!M73</f>
        <v>8.6665892953676291</v>
      </c>
      <c r="AG70" s="8">
        <f>'DURANGO_ Zn 2016'!M73</f>
        <v>10.870157001671538</v>
      </c>
    </row>
    <row r="71" spans="1:33" x14ac:dyDescent="0.2">
      <c r="A71" s="5">
        <v>67</v>
      </c>
      <c r="B71" s="14">
        <v>42710</v>
      </c>
      <c r="C71" s="23">
        <f>'Durango_Pb background'!I74</f>
        <v>-1.3035511454063675E-3</v>
      </c>
      <c r="D71" s="152">
        <v>0</v>
      </c>
      <c r="E71" s="8">
        <f>'Durango_Pb background'!M74</f>
        <v>0</v>
      </c>
      <c r="F71" s="8">
        <f>'Durango_Pb 2016'!M74</f>
        <v>0</v>
      </c>
      <c r="P71" s="14">
        <v>42710</v>
      </c>
      <c r="Q71" s="15">
        <f>'DURANGO_ Cu Background'!K74</f>
        <v>1.7846624439734754E-3</v>
      </c>
      <c r="R71" s="15">
        <f>'DURANGO_Cu 2016 '!J74</f>
        <v>1.7606703390743231E-3</v>
      </c>
      <c r="S71" s="17">
        <f>'DURANGO_ Cu Background'!O74</f>
        <v>0.93875708386588441</v>
      </c>
      <c r="T71" s="17">
        <f>'DURANGO_Cu 2016 '!N74</f>
        <v>1.0639805379046101</v>
      </c>
      <c r="AC71" s="14">
        <v>42710</v>
      </c>
      <c r="AD71" s="23">
        <f>'DURANGO_ Zn Background'!I74</f>
        <v>1.5626239383652096E-2</v>
      </c>
      <c r="AE71" s="23">
        <f>'DURANGO_ Zn 2016'!I74</f>
        <v>1.7541232210688706E-2</v>
      </c>
      <c r="AF71" s="8">
        <f>'DURANGO_ Zn Background'!M74</f>
        <v>8.2196176454114376</v>
      </c>
      <c r="AG71" s="8">
        <f>'DURANGO_ Zn 2016'!M74</f>
        <v>10.600240867833692</v>
      </c>
    </row>
    <row r="72" spans="1:33" x14ac:dyDescent="0.2">
      <c r="A72" s="5">
        <v>68</v>
      </c>
      <c r="B72" s="14">
        <v>42711</v>
      </c>
      <c r="C72" s="23">
        <f>'Durango_Pb background'!I75</f>
        <v>-1.3035511454063675E-3</v>
      </c>
      <c r="D72" s="152">
        <v>0</v>
      </c>
      <c r="E72" s="8">
        <f>'Durango_Pb background'!M75</f>
        <v>0</v>
      </c>
      <c r="F72" s="8">
        <f>'Durango_Pb 2016'!M75</f>
        <v>0</v>
      </c>
      <c r="P72" s="14">
        <v>42711</v>
      </c>
      <c r="Q72" s="15">
        <f>'DURANGO_ Cu Background'!K75</f>
        <v>1.7846624439734754E-3</v>
      </c>
      <c r="R72" s="15">
        <f>'DURANGO_Cu 2016 '!J75</f>
        <v>1.6007007662384096E-3</v>
      </c>
      <c r="S72" s="17">
        <f>'DURANGO_ Cu Background'!O75</f>
        <v>0.93875708386588441</v>
      </c>
      <c r="T72" s="17">
        <f>'DURANGO_Cu 2016 '!N75</f>
        <v>0.90465047482387584</v>
      </c>
      <c r="AC72" s="14">
        <v>42711</v>
      </c>
      <c r="AD72" s="23">
        <f>'DURANGO_ Zn Background'!I75</f>
        <v>1.5626239383652096E-2</v>
      </c>
      <c r="AE72" s="23">
        <f>'DURANGO_ Zn 2016'!I75</f>
        <v>1.6346166054595379E-2</v>
      </c>
      <c r="AF72" s="8">
        <f>'DURANGO_ Zn Background'!M75</f>
        <v>8.2196176454114376</v>
      </c>
      <c r="AG72" s="8">
        <f>'DURANGO_ Zn 2016'!M75</f>
        <v>9.2381831724800705</v>
      </c>
    </row>
    <row r="73" spans="1:33" x14ac:dyDescent="0.2">
      <c r="A73" s="5">
        <v>69</v>
      </c>
      <c r="B73" s="14">
        <v>42712</v>
      </c>
      <c r="C73" s="23">
        <f>'Durango_Pb background'!I76</f>
        <v>-1.3262565420684436E-3</v>
      </c>
      <c r="D73" s="152">
        <v>0</v>
      </c>
      <c r="E73" s="8">
        <f>'Durango_Pb background'!M76</f>
        <v>0</v>
      </c>
      <c r="F73" s="8">
        <f>'Durango_Pb 2016'!M76</f>
        <v>0</v>
      </c>
      <c r="P73" s="14">
        <v>42712</v>
      </c>
      <c r="Q73" s="15">
        <f>'DURANGO_ Cu Background'!K76</f>
        <v>1.7563355090998156E-3</v>
      </c>
      <c r="R73" s="15">
        <f>'DURANGO_Cu 2016 '!J76</f>
        <v>1.629956656485472E-3</v>
      </c>
      <c r="S73" s="17">
        <f>'DURANGO_ Cu Background'!O76</f>
        <v>0.9109657009815143</v>
      </c>
      <c r="T73" s="17">
        <f>'DURANGO_Cu 2016 '!N76</f>
        <v>0.9331481427850612</v>
      </c>
      <c r="AC73" s="14">
        <v>42712</v>
      </c>
      <c r="AD73" s="23">
        <f>'DURANGO_ Zn Background'!I76</f>
        <v>1.5429810517525455E-2</v>
      </c>
      <c r="AE73" s="23">
        <f>'DURANGO_ Zn 2016'!I76</f>
        <v>1.6565185186471043E-2</v>
      </c>
      <c r="AF73" s="8">
        <f>'DURANGO_ Zn Background'!M76</f>
        <v>8.0030427451266029</v>
      </c>
      <c r="AG73" s="8">
        <f>'DURANGO_ Zn 2016'!M76</f>
        <v>9.4835477557889494</v>
      </c>
    </row>
    <row r="74" spans="1:33" x14ac:dyDescent="0.2">
      <c r="A74" s="5">
        <v>70</v>
      </c>
      <c r="B74" s="14">
        <v>42713</v>
      </c>
      <c r="C74" s="23">
        <f>'Durango_Pb background'!I77</f>
        <v>-1.3400834807664463E-3</v>
      </c>
      <c r="D74" s="152">
        <v>0</v>
      </c>
      <c r="E74" s="8">
        <f>'Durango_Pb background'!M77</f>
        <v>0</v>
      </c>
      <c r="F74" s="8">
        <f>'Durango_Pb 2016'!M77</f>
        <v>0</v>
      </c>
      <c r="P74" s="14">
        <v>42713</v>
      </c>
      <c r="Q74" s="15">
        <f>'DURANGO_ Cu Background'!K77</f>
        <v>1.7377152930246054E-3</v>
      </c>
      <c r="R74" s="15">
        <f>'DURANGO_Cu 2016 '!J77</f>
        <v>1.6795085068408086E-3</v>
      </c>
      <c r="S74" s="17">
        <f>'DURANGO_ Cu Background'!O77</f>
        <v>0.89280497306962914</v>
      </c>
      <c r="T74" s="17">
        <f>'DURANGO_Cu 2016 '!N77</f>
        <v>0.98206173968277599</v>
      </c>
      <c r="AC74" s="14">
        <v>42713</v>
      </c>
      <c r="AD74" s="23">
        <f>'DURANGO_ Zn Background'!I77</f>
        <v>1.5300748709197787E-2</v>
      </c>
      <c r="AE74" s="23">
        <f>'DURANGO_ Zn 2016'!I77</f>
        <v>1.6935645888861928E-2</v>
      </c>
      <c r="AF74" s="8">
        <f>'DURANGO_ Zn Background'!M77</f>
        <v>7.861232846425243</v>
      </c>
      <c r="AG74" s="8">
        <f>'DURANGO_ Zn 2016'!M77</f>
        <v>9.9028077538898955</v>
      </c>
    </row>
    <row r="75" spans="1:33" x14ac:dyDescent="0.2">
      <c r="A75" s="5">
        <v>71</v>
      </c>
      <c r="B75" s="14">
        <v>42714</v>
      </c>
      <c r="C75" s="23">
        <f>'Durango_Pb background'!I78</f>
        <v>-1.3113764963368357E-3</v>
      </c>
      <c r="D75" s="152">
        <v>0</v>
      </c>
      <c r="E75" s="8">
        <f>'Durango_Pb background'!M78</f>
        <v>0</v>
      </c>
      <c r="F75" s="8">
        <f>'Durango_Pb 2016'!M78</f>
        <v>0</v>
      </c>
      <c r="P75" s="14">
        <v>42714</v>
      </c>
      <c r="Q75" s="15">
        <f>'DURANGO_ Cu Background'!K78</f>
        <v>1.7751685147310986E-3</v>
      </c>
      <c r="R75" s="15">
        <f>'DURANGO_Cu 2016 '!J78</f>
        <v>1.6695220848749262E-3</v>
      </c>
      <c r="S75" s="17">
        <f>'DURANGO_ Cu Background'!O78</f>
        <v>0.92942006161493507</v>
      </c>
      <c r="T75" s="17">
        <f>'DURANGO_Cu 2016 '!N78</f>
        <v>0.9721377505339388</v>
      </c>
      <c r="AC75" s="14">
        <v>42714</v>
      </c>
      <c r="AD75" s="23">
        <f>'DURANGO_ Zn Background'!I78</f>
        <v>1.5560393918744586E-2</v>
      </c>
      <c r="AE75" s="23">
        <f>'DURANGO_ Zn 2016'!I78</f>
        <v>1.6861032980811541E-2</v>
      </c>
      <c r="AF75" s="8">
        <f>'DURANGO_ Zn Background'!M78</f>
        <v>8.1469123380114521</v>
      </c>
      <c r="AG75" s="8">
        <f>'DURANGO_ Zn 2016'!M78</f>
        <v>9.8179274309346134</v>
      </c>
    </row>
    <row r="76" spans="1:33" x14ac:dyDescent="0.2">
      <c r="A76" s="5">
        <v>72</v>
      </c>
      <c r="B76" s="14">
        <v>42715</v>
      </c>
      <c r="C76" s="23">
        <f>'Durango_Pb background'!I79</f>
        <v>-1.3113764963368357E-3</v>
      </c>
      <c r="D76" s="152">
        <v>0</v>
      </c>
      <c r="E76" s="8">
        <f>'Durango_Pb background'!M79</f>
        <v>0</v>
      </c>
      <c r="F76" s="8">
        <f>'Durango_Pb 2016'!M79</f>
        <v>0</v>
      </c>
      <c r="P76" s="14">
        <v>42715</v>
      </c>
      <c r="Q76" s="15">
        <f>'DURANGO_ Cu Background'!K79</f>
        <v>1.7751685147310986E-3</v>
      </c>
      <c r="R76" s="15">
        <f>'DURANGO_Cu 2016 '!J79</f>
        <v>1.6595730307286186E-3</v>
      </c>
      <c r="S76" s="17">
        <f>'DURANGO_ Cu Background'!O79</f>
        <v>0.92942006161493507</v>
      </c>
      <c r="T76" s="17">
        <f>'DURANGO_Cu 2016 '!N79</f>
        <v>0.96228429376200297</v>
      </c>
      <c r="AC76" s="14">
        <v>42715</v>
      </c>
      <c r="AD76" s="23">
        <f>'DURANGO_ Zn Background'!I79</f>
        <v>1.5560393918744586E-2</v>
      </c>
      <c r="AE76" s="23">
        <f>'DURANGO_ Zn 2016'!I79</f>
        <v>1.6786675839068732E-2</v>
      </c>
      <c r="AF76" s="8">
        <f>'DURANGO_ Zn Background'!M79</f>
        <v>8.1469123380114521</v>
      </c>
      <c r="AG76" s="8">
        <f>'DURANGO_ Zn 2016'!M79</f>
        <v>9.7335605034012165</v>
      </c>
    </row>
    <row r="77" spans="1:33" x14ac:dyDescent="0.2">
      <c r="A77" s="5">
        <v>73</v>
      </c>
      <c r="B77" s="14">
        <v>42716</v>
      </c>
      <c r="C77" s="23">
        <f>'Durango_Pb background'!I80</f>
        <v>-1.3035511454063675E-3</v>
      </c>
      <c r="D77" s="152">
        <v>0</v>
      </c>
      <c r="E77" s="8">
        <f>'Durango_Pb background'!M80</f>
        <v>0</v>
      </c>
      <c r="F77" s="8">
        <f>'Durango_Pb 2016'!M80</f>
        <v>0</v>
      </c>
      <c r="P77" s="14">
        <v>42716</v>
      </c>
      <c r="Q77" s="15">
        <f>'DURANGO_ Cu Background'!K80</f>
        <v>1.7846624439734754E-3</v>
      </c>
      <c r="R77" s="15">
        <f>'DURANGO_Cu 2016 '!J80</f>
        <v>1.6695220848749262E-3</v>
      </c>
      <c r="S77" s="17">
        <f>'DURANGO_ Cu Background'!O80</f>
        <v>0.93875708386588441</v>
      </c>
      <c r="T77" s="17">
        <f>'DURANGO_Cu 2016 '!N80</f>
        <v>0.9721377505339388</v>
      </c>
      <c r="AC77" s="14">
        <v>42716</v>
      </c>
      <c r="AD77" s="23">
        <f>'DURANGO_ Zn Background'!I80</f>
        <v>1.5626239383652096E-2</v>
      </c>
      <c r="AE77" s="23">
        <f>'DURANGO_ Zn 2016'!I80</f>
        <v>1.6861032980811541E-2</v>
      </c>
      <c r="AF77" s="8">
        <f>'DURANGO_ Zn Background'!M80</f>
        <v>8.2196176454114376</v>
      </c>
      <c r="AG77" s="8">
        <f>'DURANGO_ Zn 2016'!M80</f>
        <v>9.8179274309346134</v>
      </c>
    </row>
    <row r="78" spans="1:33" x14ac:dyDescent="0.2">
      <c r="A78" s="5">
        <v>74</v>
      </c>
      <c r="B78" s="14">
        <v>42717</v>
      </c>
      <c r="C78" s="23">
        <f>'Durango_Pb background'!I81</f>
        <v>-1.369833042828561E-3</v>
      </c>
      <c r="D78" s="152">
        <v>0</v>
      </c>
      <c r="E78" s="8">
        <f>'Durango_Pb background'!M81</f>
        <v>0</v>
      </c>
      <c r="F78" s="8">
        <f>'Durango_Pb 2016'!M81</f>
        <v>0</v>
      </c>
      <c r="P78" s="14">
        <v>42717</v>
      </c>
      <c r="Q78" s="15">
        <f>'DURANGO_ Cu Background'!K81</f>
        <v>1.6921478674775253E-3</v>
      </c>
      <c r="R78" s="15">
        <f>'DURANGO_Cu 2016 '!J81</f>
        <v>1.629956656485472E-3</v>
      </c>
      <c r="S78" s="17">
        <f>'DURANGO_ Cu Background'!O81</f>
        <v>0.84869345850699718</v>
      </c>
      <c r="T78" s="17">
        <f>'DURANGO_Cu 2016 '!N81</f>
        <v>0.9331481427850612</v>
      </c>
      <c r="AC78" s="14">
        <v>42717</v>
      </c>
      <c r="AD78" s="23">
        <f>'DURANGO_ Zn Background'!I81</f>
        <v>1.4985121651533595E-2</v>
      </c>
      <c r="AE78" s="23">
        <f>'DURANGO_ Zn 2016'!I81</f>
        <v>1.6565185186471043E-2</v>
      </c>
      <c r="AF78" s="8">
        <f>'DURANGO_ Zn Background'!M81</f>
        <v>7.5157585013811135</v>
      </c>
      <c r="AG78" s="8">
        <f>'DURANGO_ Zn 2016'!M81</f>
        <v>9.4835477557889494</v>
      </c>
    </row>
    <row r="79" spans="1:33" x14ac:dyDescent="0.2">
      <c r="A79" s="5">
        <v>75</v>
      </c>
      <c r="B79" s="14">
        <v>42718</v>
      </c>
      <c r="C79" s="23">
        <f>'Durango_Pb background'!I82</f>
        <v>-1.369833042828561E-3</v>
      </c>
      <c r="D79" s="152">
        <v>0</v>
      </c>
      <c r="E79" s="8">
        <f>'Durango_Pb background'!M82</f>
        <v>0</v>
      </c>
      <c r="F79" s="8">
        <f>'Durango_Pb 2016'!M82</f>
        <v>0</v>
      </c>
      <c r="P79" s="14">
        <v>42718</v>
      </c>
      <c r="Q79" s="15">
        <f>'DURANGO_ Cu Background'!K82</f>
        <v>1.6921478674775253E-3</v>
      </c>
      <c r="R79" s="15">
        <f>'DURANGO_Cu 2016 '!J82</f>
        <v>1.5622869906062528E-3</v>
      </c>
      <c r="S79" s="17">
        <f>'DURANGO_ Cu Background'!O82</f>
        <v>0.84869345850699718</v>
      </c>
      <c r="T79" s="17">
        <f>'DURANGO_Cu 2016 '!N82</f>
        <v>0.86765156864452919</v>
      </c>
      <c r="AC79" s="14">
        <v>42718</v>
      </c>
      <c r="AD79" s="23">
        <f>'DURANGO_ Zn Background'!I82</f>
        <v>1.4985121651533595E-2</v>
      </c>
      <c r="AE79" s="23">
        <f>'DURANGO_ Zn 2016'!I82</f>
        <v>1.6058219054516043E-2</v>
      </c>
      <c r="AF79" s="8">
        <f>'DURANGO_ Zn Background'!M82</f>
        <v>7.5157585013811135</v>
      </c>
      <c r="AG79" s="8">
        <f>'DURANGO_ Zn 2016'!M82</f>
        <v>8.9182967252908956</v>
      </c>
    </row>
    <row r="80" spans="1:33" x14ac:dyDescent="0.2">
      <c r="A80" s="5">
        <v>76</v>
      </c>
      <c r="B80" s="14">
        <v>42719</v>
      </c>
      <c r="C80" s="23">
        <f>'Durango_Pb background'!I83</f>
        <v>-1.3797173511347072E-3</v>
      </c>
      <c r="D80" s="152">
        <v>0</v>
      </c>
      <c r="E80" s="8">
        <f>'Durango_Pb background'!M83</f>
        <v>0</v>
      </c>
      <c r="F80" s="8">
        <f>'Durango_Pb 2016'!M83</f>
        <v>0</v>
      </c>
      <c r="P80" s="14">
        <v>42719</v>
      </c>
      <c r="Q80" s="15">
        <f>'DURANGO_ Cu Background'!K83</f>
        <v>1.6743361209153249E-3</v>
      </c>
      <c r="R80" s="15">
        <f>'DURANGO_Cu 2016 '!J83</f>
        <v>1.5622869906062528E-3</v>
      </c>
      <c r="S80" s="17">
        <f>'DURANGO_ Cu Background'!O83</f>
        <v>0.8315672311985628</v>
      </c>
      <c r="T80" s="17">
        <f>'DURANGO_Cu 2016 '!N83</f>
        <v>0.86765156864452919</v>
      </c>
      <c r="AC80" s="14">
        <v>42719</v>
      </c>
      <c r="AD80" s="23">
        <f>'DURANGO_ Zn Background'!I83</f>
        <v>1.4861837907867492E-2</v>
      </c>
      <c r="AE80" s="23">
        <f>'DURANGO_ Zn 2016'!I83</f>
        <v>1.6058219054516043E-2</v>
      </c>
      <c r="AF80" s="8">
        <f>'DURANGO_ Zn Background'!M83</f>
        <v>7.3812045533671045</v>
      </c>
      <c r="AG80" s="8">
        <f>'DURANGO_ Zn 2016'!M83</f>
        <v>8.9182967252908956</v>
      </c>
    </row>
    <row r="81" spans="1:33" x14ac:dyDescent="0.2">
      <c r="A81" s="5">
        <v>77</v>
      </c>
      <c r="B81" s="14">
        <v>42720</v>
      </c>
      <c r="C81" s="23">
        <f>'Durango_Pb background'!I84</f>
        <v>-1.3922732515672942E-3</v>
      </c>
      <c r="D81" s="152">
        <v>0</v>
      </c>
      <c r="E81" s="8">
        <f>'Durango_Pb background'!M84</f>
        <v>0</v>
      </c>
      <c r="F81" s="8">
        <f>'Durango_Pb 2016'!M84</f>
        <v>0</v>
      </c>
      <c r="P81" s="14">
        <v>42720</v>
      </c>
      <c r="Q81" s="15">
        <f>'DURANGO_ Cu Background'!K84</f>
        <v>1.6480910891657416E-3</v>
      </c>
      <c r="R81" s="15">
        <f>'DURANGO_Cu 2016 '!J84</f>
        <v>1.3654280779146002E-3</v>
      </c>
      <c r="S81" s="17">
        <f>'DURANGO_ Cu Background'!O84</f>
        <v>0.80643596817443786</v>
      </c>
      <c r="T81" s="17">
        <f>'DURANGO_Cu 2016 '!N84</f>
        <v>0.68482778607011718</v>
      </c>
      <c r="AC81" s="14">
        <v>42720</v>
      </c>
      <c r="AD81" s="23">
        <f>'DURANGO_ Zn Background'!I84</f>
        <v>1.46802880621692E-2</v>
      </c>
      <c r="AE81" s="23">
        <f>'DURANGO_ Zn 2016'!I84</f>
        <v>1.4573850393212684E-2</v>
      </c>
      <c r="AF81" s="8">
        <f>'DURANGO_ Zn Background'!M84</f>
        <v>7.1832876194287163</v>
      </c>
      <c r="AG81" s="8">
        <f>'DURANGO_ Zn 2016'!M84</f>
        <v>7.3094862049007734</v>
      </c>
    </row>
    <row r="82" spans="1:33" x14ac:dyDescent="0.2">
      <c r="A82" s="5">
        <v>78</v>
      </c>
      <c r="B82" s="14">
        <v>42721</v>
      </c>
      <c r="C82" s="23">
        <f>'Durango_Pb background'!I85</f>
        <v>-1.3958343883342939E-3</v>
      </c>
      <c r="D82" s="152">
        <v>0</v>
      </c>
      <c r="E82" s="8">
        <f>'Durango_Pb background'!M85</f>
        <v>0</v>
      </c>
      <c r="F82" s="8">
        <f>'Durango_Pb 2016'!M85</f>
        <v>0</v>
      </c>
      <c r="P82" s="14">
        <v>42721</v>
      </c>
      <c r="Q82" s="15">
        <f>'DURANGO_ Cu Background'!K85</f>
        <v>1.6394734416136092E-3</v>
      </c>
      <c r="R82" s="15">
        <f>'DURANGO_Cu 2016 '!J85</f>
        <v>1.3168408517926292E-3</v>
      </c>
      <c r="S82" s="17">
        <f>'DURANGO_ Cu Background'!O85</f>
        <v>0.79820812640212779</v>
      </c>
      <c r="T82" s="17">
        <f>'DURANGO_Cu 2016 '!N85</f>
        <v>0.64112845161105247</v>
      </c>
      <c r="AC82" s="14">
        <v>42721</v>
      </c>
      <c r="AD82" s="23">
        <f>'DURANGO_ Zn Background'!I85</f>
        <v>1.4620704834576281E-2</v>
      </c>
      <c r="AE82" s="23">
        <f>'DURANGO_ Zn 2016'!I85</f>
        <v>1.4204296677645223E-2</v>
      </c>
      <c r="AF82" s="8">
        <f>'DURANGO_ Zn Background'!M85</f>
        <v>7.1183619791970596</v>
      </c>
      <c r="AG82" s="8">
        <f>'DURANGO_ Zn 2016'!M85</f>
        <v>6.9156259260680946</v>
      </c>
    </row>
    <row r="83" spans="1:33" x14ac:dyDescent="0.2">
      <c r="A83" s="5">
        <v>79</v>
      </c>
      <c r="B83" s="14">
        <v>42722</v>
      </c>
      <c r="C83" s="23">
        <f>'Durango_Pb background'!I86</f>
        <v>-1.3797173511347072E-3</v>
      </c>
      <c r="D83" s="152">
        <v>0</v>
      </c>
      <c r="E83" s="8">
        <f>'Durango_Pb background'!M86</f>
        <v>0</v>
      </c>
      <c r="F83" s="8">
        <f>'Durango_Pb 2016'!M86</f>
        <v>0</v>
      </c>
      <c r="P83" s="14">
        <v>42722</v>
      </c>
      <c r="Q83" s="15">
        <f>'DURANGO_ Cu Background'!K86</f>
        <v>1.6743361209153249E-3</v>
      </c>
      <c r="R83" s="15">
        <f>'DURANGO_Cu 2016 '!J86</f>
        <v>1.2859077621108495E-3</v>
      </c>
      <c r="S83" s="17">
        <f>'DURANGO_ Cu Background'!O86</f>
        <v>0.8315672311985628</v>
      </c>
      <c r="T83" s="17">
        <f>'DURANGO_Cu 2016 '!N86</f>
        <v>0.61348381833352983</v>
      </c>
      <c r="AC83" s="14">
        <v>42722</v>
      </c>
      <c r="AD83" s="23">
        <f>'DURANGO_ Zn Background'!I86</f>
        <v>1.4861837907867492E-2</v>
      </c>
      <c r="AE83" s="23">
        <f>'DURANGO_ Zn 2016'!I86</f>
        <v>1.396804110529376E-2</v>
      </c>
      <c r="AF83" s="8">
        <f>'DURANGO_ Zn Background'!M86</f>
        <v>7.3812045533671045</v>
      </c>
      <c r="AG83" s="8">
        <f>'DURANGO_ Zn 2016'!M86</f>
        <v>6.6639050205660286</v>
      </c>
    </row>
    <row r="84" spans="1:33" x14ac:dyDescent="0.2">
      <c r="A84" s="5">
        <v>80</v>
      </c>
      <c r="B84" s="14">
        <v>42723</v>
      </c>
      <c r="C84" s="23">
        <f>'Durango_Pb background'!I87</f>
        <v>-1.3842099988221612E-3</v>
      </c>
      <c r="D84" s="152">
        <v>0</v>
      </c>
      <c r="E84" s="8">
        <f>'Durango_Pb background'!M87</f>
        <v>0</v>
      </c>
      <c r="F84" s="8">
        <f>'Durango_Pb 2016'!M87</f>
        <v>0</v>
      </c>
      <c r="P84" s="14">
        <v>42723</v>
      </c>
      <c r="Q84" s="15">
        <f>'DURANGO_ Cu Background'!K87</f>
        <v>1.6655236140060981E-3</v>
      </c>
      <c r="R84" s="15">
        <f>'DURANGO_Cu 2016 '!J87</f>
        <v>1.2635347751383877E-3</v>
      </c>
      <c r="S84" s="17">
        <f>'DURANGO_ Cu Background'!O87</f>
        <v>0.82311562666531468</v>
      </c>
      <c r="T84" s="17">
        <f>'DURANGO_Cu 2016 '!N87</f>
        <v>0.59353606153985505</v>
      </c>
      <c r="AC84" s="14">
        <v>42723</v>
      </c>
      <c r="AD84" s="23">
        <f>'DURANGO_ Zn Background'!I87</f>
        <v>1.4800863014723886E-2</v>
      </c>
      <c r="AE84" s="23">
        <f>'DURANGO_ Zn 2016'!I87</f>
        <v>1.3796589785660618E-2</v>
      </c>
      <c r="AF84" s="8">
        <f>'DURANGO_ Zn Background'!M87</f>
        <v>7.3147096403205509</v>
      </c>
      <c r="AG84" s="8">
        <f>'DURANGO_ Zn 2016'!M87</f>
        <v>6.4808454228457046</v>
      </c>
    </row>
    <row r="85" spans="1:33" x14ac:dyDescent="0.2">
      <c r="A85" s="5">
        <v>81</v>
      </c>
      <c r="B85" s="14">
        <v>42724</v>
      </c>
      <c r="C85" s="23">
        <f>'Durango_Pb background'!I88</f>
        <v>-1.3922732515672942E-3</v>
      </c>
      <c r="D85" s="152">
        <v>0</v>
      </c>
      <c r="E85" s="8">
        <f>'Durango_Pb background'!M88</f>
        <v>0</v>
      </c>
      <c r="F85" s="8">
        <f>'Durango_Pb 2016'!M88</f>
        <v>0</v>
      </c>
      <c r="P85" s="14">
        <v>42724</v>
      </c>
      <c r="Q85" s="15">
        <f>'DURANGO_ Cu Background'!K88</f>
        <v>1.6480910891657416E-3</v>
      </c>
      <c r="R85" s="15">
        <f>'DURANGO_Cu 2016 '!J88</f>
        <v>1.4876817224779224E-3</v>
      </c>
      <c r="S85" s="17">
        <f>'DURANGO_ Cu Background'!O88</f>
        <v>0.80643596817443786</v>
      </c>
      <c r="T85" s="17">
        <f>'DURANGO_Cu 2016 '!N88</f>
        <v>0.79710002900147126</v>
      </c>
      <c r="AC85" s="14">
        <v>42724</v>
      </c>
      <c r="AD85" s="23">
        <f>'DURANGO_ Zn Background'!I88</f>
        <v>1.46802880621692E-2</v>
      </c>
      <c r="AE85" s="23">
        <f>'DURANGO_ Zn 2016'!I88</f>
        <v>1.5497610782377103E-2</v>
      </c>
      <c r="AF85" s="8">
        <f>'DURANGO_ Zn Background'!M88</f>
        <v>7.1832876194287163</v>
      </c>
      <c r="AG85" s="8">
        <f>'DURANGO_ Zn 2016'!M88</f>
        <v>8.3036215458173217</v>
      </c>
    </row>
    <row r="86" spans="1:33" x14ac:dyDescent="0.2">
      <c r="A86" s="5">
        <v>82</v>
      </c>
      <c r="B86" s="14">
        <v>42725</v>
      </c>
      <c r="C86" s="23">
        <f>'Durango_Pb background'!I89</f>
        <v>-1.3958343883342939E-3</v>
      </c>
      <c r="D86" s="152">
        <v>0</v>
      </c>
      <c r="E86" s="8">
        <f>'Durango_Pb background'!M89</f>
        <v>0</v>
      </c>
      <c r="F86" s="8">
        <f>'Durango_Pb 2016'!M89</f>
        <v>0</v>
      </c>
      <c r="P86" s="14">
        <v>42725</v>
      </c>
      <c r="Q86" s="15">
        <f>'DURANGO_ Cu Background'!K89</f>
        <v>1.6394734416136092E-3</v>
      </c>
      <c r="R86" s="15">
        <f>'DURANGO_Cu 2016 '!J89</f>
        <v>1.5433482467630336E-3</v>
      </c>
      <c r="S86" s="17">
        <f>'DURANGO_ Cu Background'!O89</f>
        <v>0.79820812640212779</v>
      </c>
      <c r="T86" s="17">
        <f>'DURANGO_Cu 2016 '!N89</f>
        <v>0.84958166997827911</v>
      </c>
      <c r="AC86" s="14">
        <v>42725</v>
      </c>
      <c r="AD86" s="23">
        <f>'DURANGO_ Zn Background'!I89</f>
        <v>1.4620704834576281E-2</v>
      </c>
      <c r="AE86" s="23">
        <f>'DURANGO_ Zn 2016'!I89</f>
        <v>1.5916088550185448E-2</v>
      </c>
      <c r="AF86" s="8">
        <f>'DURANGO_ Zn Background'!M89</f>
        <v>7.1183619791970596</v>
      </c>
      <c r="AG86" s="8">
        <f>'DURANGO_ Zn 2016'!M89</f>
        <v>8.7614814856914762</v>
      </c>
    </row>
    <row r="87" spans="1:33" x14ac:dyDescent="0.2">
      <c r="A87" s="5">
        <v>83</v>
      </c>
      <c r="B87" s="14">
        <v>42726</v>
      </c>
      <c r="C87" s="23">
        <f>'Durango_Pb background'!I90</f>
        <v>-1.3922732515672942E-3</v>
      </c>
      <c r="D87" s="152">
        <v>0</v>
      </c>
      <c r="E87" s="8">
        <f>'Durango_Pb background'!M90</f>
        <v>0</v>
      </c>
      <c r="F87" s="8">
        <f>'Durango_Pb 2016'!M90</f>
        <v>0</v>
      </c>
      <c r="P87" s="14">
        <v>42726</v>
      </c>
      <c r="Q87" s="15">
        <f>'DURANGO_ Cu Background'!K90</f>
        <v>1.6480910891657416E-3</v>
      </c>
      <c r="R87" s="15">
        <f>'DURANGO_Cu 2016 '!J90</f>
        <v>1.5527946244214622E-3</v>
      </c>
      <c r="S87" s="17">
        <f>'DURANGO_ Cu Background'!O90</f>
        <v>0.80643596817443786</v>
      </c>
      <c r="T87" s="17">
        <f>'DURANGO_Cu 2016 '!N90</f>
        <v>0.85858073764566167</v>
      </c>
      <c r="AC87" s="14">
        <v>42726</v>
      </c>
      <c r="AD87" s="23">
        <f>'DURANGO_ Zn Background'!I90</f>
        <v>1.46802880621692E-2</v>
      </c>
      <c r="AE87" s="23">
        <f>'DURANGO_ Zn 2016'!I90</f>
        <v>1.5986995662116033E-2</v>
      </c>
      <c r="AF87" s="8">
        <f>'DURANGO_ Zn Background'!M90</f>
        <v>7.1832876194287163</v>
      </c>
      <c r="AG87" s="8">
        <f>'DURANGO_ Zn 2016'!M90</f>
        <v>8.8396277990926428</v>
      </c>
    </row>
    <row r="88" spans="1:33" x14ac:dyDescent="0.2">
      <c r="A88" s="5">
        <v>84</v>
      </c>
      <c r="B88" s="14">
        <v>42727</v>
      </c>
      <c r="C88" s="23">
        <f>'Durango_Pb background'!I91</f>
        <v>-1.3922732515672942E-3</v>
      </c>
      <c r="D88" s="152">
        <v>0</v>
      </c>
      <c r="E88" s="8">
        <f>'Durango_Pb background'!M91</f>
        <v>0</v>
      </c>
      <c r="F88" s="8">
        <f>'Durango_Pb 2016'!M91</f>
        <v>0</v>
      </c>
      <c r="P88" s="14">
        <v>42727</v>
      </c>
      <c r="Q88" s="15">
        <f>'DURANGO_ Cu Background'!K91</f>
        <v>1.6480910891657416E-3</v>
      </c>
      <c r="R88" s="15">
        <f>'DURANGO_Cu 2016 '!J91</f>
        <v>1.460537679712999E-3</v>
      </c>
      <c r="S88" s="17">
        <f>'DURANGO_ Cu Background'!O91</f>
        <v>0.80643596817443786</v>
      </c>
      <c r="T88" s="17">
        <f>'DURANGO_Cu 2016 '!N91</f>
        <v>0.77183629932862408</v>
      </c>
      <c r="AC88" s="14">
        <v>42727</v>
      </c>
      <c r="AD88" s="23">
        <f>'DURANGO_ Zn Background'!I91</f>
        <v>1.46802880621692E-2</v>
      </c>
      <c r="AE88" s="23">
        <f>'DURANGO_ Zn 2016'!I91</f>
        <v>1.5293122063625764E-2</v>
      </c>
      <c r="AF88" s="8">
        <f>'DURANGO_ Zn Background'!M91</f>
        <v>7.1832876194287163</v>
      </c>
      <c r="AG88" s="8">
        <f>'DURANGO_ Zn 2016'!M91</f>
        <v>8.0818091191521511</v>
      </c>
    </row>
    <row r="89" spans="1:33" x14ac:dyDescent="0.2">
      <c r="A89" s="5">
        <v>85</v>
      </c>
      <c r="B89" s="14">
        <v>42728</v>
      </c>
      <c r="C89" s="23">
        <f>'Durango_Pb background'!I92</f>
        <v>-1.4068276998028539E-3</v>
      </c>
      <c r="D89" s="152">
        <v>0</v>
      </c>
      <c r="E89" s="8">
        <f>'Durango_Pb background'!M92</f>
        <v>0</v>
      </c>
      <c r="F89" s="8">
        <f>'Durango_Pb 2016'!M92</f>
        <v>0</v>
      </c>
      <c r="P89" s="14">
        <v>42728</v>
      </c>
      <c r="Q89" s="15">
        <f>'DURANGO_ Cu Background'!K92</f>
        <v>1.6056890450556471E-3</v>
      </c>
      <c r="R89" s="15">
        <f>'DURANGO_Cu 2016 '!J92</f>
        <v>1.4251161068738818E-3</v>
      </c>
      <c r="S89" s="17">
        <f>'DURANGO_ Cu Background'!O92</f>
        <v>0.76604580471623429</v>
      </c>
      <c r="T89" s="17">
        <f>'DURANGO_Cu 2016 '!N92</f>
        <v>0.73917078288976945</v>
      </c>
      <c r="AC89" s="14">
        <v>42728</v>
      </c>
      <c r="AD89" s="23">
        <f>'DURANGO_ Zn Background'!I92</f>
        <v>1.4387271132908719E-2</v>
      </c>
      <c r="AE89" s="23">
        <f>'DURANGO_ Zn 2016'!I92</f>
        <v>1.5025788306714916E-2</v>
      </c>
      <c r="AF89" s="8">
        <f>'DURANGO_ Zn Background'!M92</f>
        <v>6.8639122416742602</v>
      </c>
      <c r="AG89" s="8">
        <f>'DURANGO_ Zn 2016'!M92</f>
        <v>7.7934868974106033</v>
      </c>
    </row>
    <row r="90" spans="1:33" x14ac:dyDescent="0.2">
      <c r="A90" s="5">
        <v>86</v>
      </c>
      <c r="B90" s="14">
        <v>42729</v>
      </c>
      <c r="C90" s="23">
        <f>'Durango_Pb background'!I93</f>
        <v>-1.4068276998028539E-3</v>
      </c>
      <c r="D90" s="152">
        <v>0</v>
      </c>
      <c r="E90" s="8">
        <f>'Durango_Pb background'!M93</f>
        <v>0</v>
      </c>
      <c r="F90" s="8">
        <f>'Durango_Pb 2016'!M93</f>
        <v>0</v>
      </c>
      <c r="P90" s="14">
        <v>42729</v>
      </c>
      <c r="Q90" s="15">
        <f>'DURANGO_ Cu Background'!K93</f>
        <v>1.6056890450556471E-3</v>
      </c>
      <c r="R90" s="15">
        <f>'DURANGO_Cu 2016 '!J93</f>
        <v>1.2859077621108495E-3</v>
      </c>
      <c r="S90" s="17">
        <f>'DURANGO_ Cu Background'!O93</f>
        <v>0.76604580471623429</v>
      </c>
      <c r="T90" s="17">
        <f>'DURANGO_Cu 2016 '!N93</f>
        <v>0.61348381833352983</v>
      </c>
      <c r="AC90" s="14">
        <v>42729</v>
      </c>
      <c r="AD90" s="23">
        <f>'DURANGO_ Zn Background'!I93</f>
        <v>1.4387271132908719E-2</v>
      </c>
      <c r="AE90" s="23">
        <f>'DURANGO_ Zn 2016'!I93</f>
        <v>1.396804110529376E-2</v>
      </c>
      <c r="AF90" s="8">
        <f>'DURANGO_ Zn Background'!M93</f>
        <v>6.8639122416742602</v>
      </c>
      <c r="AG90" s="8">
        <f>'DURANGO_ Zn 2016'!M93</f>
        <v>6.6639050205660286</v>
      </c>
    </row>
    <row r="91" spans="1:33" x14ac:dyDescent="0.2">
      <c r="A91" s="5">
        <v>87</v>
      </c>
      <c r="B91" s="14">
        <v>42730</v>
      </c>
      <c r="C91" s="23">
        <f>'Durango_Pb background'!I94</f>
        <v>-1.4128641991118795E-3</v>
      </c>
      <c r="D91" s="152">
        <v>0</v>
      </c>
      <c r="E91" s="8">
        <f>'Durango_Pb background'!M94</f>
        <v>0</v>
      </c>
      <c r="F91" s="8">
        <f>'Durango_Pb 2016'!M94</f>
        <v>0</v>
      </c>
      <c r="P91" s="14">
        <v>42730</v>
      </c>
      <c r="Q91" s="15">
        <f>'DURANGO_ Cu Background'!K94</f>
        <v>1.5651006096538758E-3</v>
      </c>
      <c r="R91" s="15">
        <f>'DURANGO_Cu 2016 '!J94</f>
        <v>1.3247618088205945E-3</v>
      </c>
      <c r="S91" s="17">
        <f>'DURANGO_ Cu Background'!O94</f>
        <v>0.72753609436220423</v>
      </c>
      <c r="T91" s="17">
        <f>'DURANGO_Cu 2016 '!N94</f>
        <v>0.6482260470430331</v>
      </c>
      <c r="AC91" s="14">
        <v>42730</v>
      </c>
      <c r="AD91" s="23">
        <f>'DURANGO_ Zn Background'!I94</f>
        <v>1.4107198888936689E-2</v>
      </c>
      <c r="AE91" s="23">
        <f>'DURANGO_ Zn 2016'!I94</f>
        <v>1.4264662679816076E-2</v>
      </c>
      <c r="AF91" s="8">
        <f>'DURANGO_ Zn Background'!M94</f>
        <v>6.5577230746319959</v>
      </c>
      <c r="AG91" s="8">
        <f>'DURANGO_ Zn 2016'!M94</f>
        <v>6.9799158156375336</v>
      </c>
    </row>
    <row r="92" spans="1:33" x14ac:dyDescent="0.2">
      <c r="A92" s="5">
        <v>88</v>
      </c>
      <c r="B92" s="14">
        <v>42731</v>
      </c>
      <c r="C92" s="23">
        <f>'Durango_Pb background'!I95</f>
        <v>-1.4129893892934897E-3</v>
      </c>
      <c r="D92" s="152">
        <v>0</v>
      </c>
      <c r="E92" s="8">
        <f>'Durango_Pb background'!M95</f>
        <v>0</v>
      </c>
      <c r="F92" s="8">
        <f>'Durango_Pb 2016'!M95</f>
        <v>0</v>
      </c>
      <c r="P92" s="14">
        <v>42731</v>
      </c>
      <c r="Q92" s="15">
        <f>'DURANGO_ Cu Background'!K95</f>
        <v>1.557215685814288E-3</v>
      </c>
      <c r="R92" s="15">
        <f>'DURANGO_Cu 2016 '!J95</f>
        <v>1.2859077621108495E-3</v>
      </c>
      <c r="S92" s="17">
        <f>'DURANGO_ Cu Background'!O95</f>
        <v>0.72006094589604852</v>
      </c>
      <c r="T92" s="17">
        <f>'DURANGO_Cu 2016 '!N95</f>
        <v>0.61348381833352983</v>
      </c>
      <c r="AC92" s="14">
        <v>42731</v>
      </c>
      <c r="AD92" s="23">
        <f>'DURANGO_ Zn Background'!I95</f>
        <v>1.4052845215278775E-2</v>
      </c>
      <c r="AE92" s="23">
        <f>'DURANGO_ Zn 2016'!I95</f>
        <v>1.396804110529376E-2</v>
      </c>
      <c r="AF92" s="8">
        <f>'DURANGO_ Zn Background'!M95</f>
        <v>6.4980754499355626</v>
      </c>
      <c r="AG92" s="8">
        <f>'DURANGO_ Zn 2016'!M95</f>
        <v>6.6639050205660286</v>
      </c>
    </row>
    <row r="93" spans="1:33" x14ac:dyDescent="0.2">
      <c r="A93" s="5">
        <v>89</v>
      </c>
      <c r="B93" s="14">
        <v>42732</v>
      </c>
      <c r="C93" s="23">
        <f>'Durango_Pb background'!I96</f>
        <v>-1.4087377210530438E-3</v>
      </c>
      <c r="D93" s="152">
        <v>0</v>
      </c>
      <c r="E93" s="8">
        <f>'Durango_Pb background'!M96</f>
        <v>0</v>
      </c>
      <c r="F93" s="8">
        <f>'Durango_Pb 2016'!M96</f>
        <v>0</v>
      </c>
      <c r="P93" s="14">
        <v>42732</v>
      </c>
      <c r="Q93" s="15">
        <f>'DURANGO_ Cu Background'!K96</f>
        <v>1.5974209049189544E-3</v>
      </c>
      <c r="R93" s="15">
        <f>'DURANGO_Cu 2016 '!J96</f>
        <v>1.2859077621108495E-3</v>
      </c>
      <c r="S93" s="17">
        <f>'DURANGO_ Cu Background'!O96</f>
        <v>0.75819301010341633</v>
      </c>
      <c r="T93" s="17">
        <f>'DURANGO_Cu 2016 '!N96</f>
        <v>0.61348381833352983</v>
      </c>
      <c r="AC93" s="14">
        <v>42732</v>
      </c>
      <c r="AD93" s="23">
        <f>'DURANGO_ Zn Background'!I96</f>
        <v>1.4330183024932108E-2</v>
      </c>
      <c r="AE93" s="23">
        <f>'DURANGO_ Zn 2016'!I96</f>
        <v>1.396804110529376E-2</v>
      </c>
      <c r="AF93" s="8">
        <f>'DURANGO_ Zn Background'!M96</f>
        <v>6.8016166368859405</v>
      </c>
      <c r="AG93" s="8">
        <f>'DURANGO_ Zn 2016'!M96</f>
        <v>6.6639050205660286</v>
      </c>
    </row>
    <row r="94" spans="1:33" x14ac:dyDescent="0.2">
      <c r="A94" s="5">
        <v>90</v>
      </c>
      <c r="B94" s="14">
        <v>42733</v>
      </c>
      <c r="C94" s="23">
        <f>'Durango_Pb background'!I97</f>
        <v>-1.411514731642638E-3</v>
      </c>
      <c r="D94" s="152">
        <v>0</v>
      </c>
      <c r="E94" s="8">
        <f>'Durango_Pb background'!M97</f>
        <v>0</v>
      </c>
      <c r="F94" s="8">
        <f>'Durango_Pb 2016'!M97</f>
        <v>0</v>
      </c>
      <c r="P94" s="14">
        <v>42733</v>
      </c>
      <c r="Q94" s="15">
        <f>'DURANGO_ Cu Background'!K97</f>
        <v>1.5811075136346747E-3</v>
      </c>
      <c r="R94" s="15">
        <f>'DURANGO_Cu 2016 '!J97</f>
        <v>1.2635347751383877E-3</v>
      </c>
      <c r="S94" s="17">
        <f>'DURANGO_ Cu Background'!O97</f>
        <v>0.74271349311380463</v>
      </c>
      <c r="T94" s="17">
        <f>'DURANGO_Cu 2016 '!N97</f>
        <v>0.59353606153985505</v>
      </c>
      <c r="AC94" s="14">
        <v>42733</v>
      </c>
      <c r="AD94" s="23">
        <f>'DURANGO_ Zn Background'!I97</f>
        <v>1.421759748706114E-2</v>
      </c>
      <c r="AE94" s="23">
        <f>'DURANGO_ Zn 2016'!I97</f>
        <v>1.3796589785660618E-2</v>
      </c>
      <c r="AF94" s="8">
        <f>'DURANGO_ Zn Background'!M97</f>
        <v>6.6786106588201912</v>
      </c>
      <c r="AG94" s="8">
        <f>'DURANGO_ Zn 2016'!M97</f>
        <v>6.4808454228457046</v>
      </c>
    </row>
    <row r="95" spans="1:33" x14ac:dyDescent="0.2">
      <c r="A95" s="5">
        <v>91</v>
      </c>
      <c r="B95" s="14">
        <v>42734</v>
      </c>
      <c r="C95" s="23">
        <f>'Durango_Pb background'!I98</f>
        <v>-1.4123707239220018E-3</v>
      </c>
      <c r="D95" s="152">
        <v>0</v>
      </c>
      <c r="E95" s="8">
        <f>'Durango_Pb background'!M98</f>
        <v>0</v>
      </c>
      <c r="F95" s="8">
        <f>'Durango_Pb 2016'!M98</f>
        <v>0</v>
      </c>
      <c r="P95" s="14">
        <v>42734</v>
      </c>
      <c r="Q95" s="15">
        <f>'DURANGO_ Cu Background'!K98</f>
        <v>1.5730650389333412E-3</v>
      </c>
      <c r="R95" s="15">
        <f>'DURANGO_Cu 2016 '!J98</f>
        <v>1.2490348801907081E-3</v>
      </c>
      <c r="S95" s="17">
        <f>'DURANGO_ Cu Background'!O98</f>
        <v>0.73508697752956764</v>
      </c>
      <c r="T95" s="17">
        <f>'DURANGO_Cu 2016 '!N98</f>
        <v>0.58061312662645737</v>
      </c>
      <c r="AC95" s="14">
        <v>42734</v>
      </c>
      <c r="AD95" s="23">
        <f>'DURANGO_ Zn Background'!I98</f>
        <v>1.416211976756393E-2</v>
      </c>
      <c r="AE95" s="23">
        <f>'DURANGO_ Zn 2016'!I98</f>
        <v>1.3685175259380622E-2</v>
      </c>
      <c r="AF95" s="8">
        <f>'DURANGO_ Zn Background'!M98</f>
        <v>6.6179017127030901</v>
      </c>
      <c r="AG95" s="8">
        <f>'DURANGO_ Zn 2016'!M98</f>
        <v>6.361545639595608</v>
      </c>
    </row>
    <row r="96" spans="1:33" x14ac:dyDescent="0.2">
      <c r="A96" s="5">
        <v>92</v>
      </c>
      <c r="B96" s="14">
        <v>42735</v>
      </c>
      <c r="C96" s="23">
        <f>'Durango_Pb background'!I99</f>
        <v>-1.4087377210530438E-3</v>
      </c>
      <c r="D96" s="152">
        <v>0</v>
      </c>
      <c r="E96" s="8">
        <f>'Durango_Pb background'!M99</f>
        <v>0</v>
      </c>
      <c r="F96" s="8">
        <f>'Durango_Pb 2016'!M99</f>
        <v>0</v>
      </c>
      <c r="P96" s="14">
        <v>42735</v>
      </c>
      <c r="Q96" s="15">
        <f>'DURANGO_ Cu Background'!K99</f>
        <v>1.5974209049189544E-3</v>
      </c>
      <c r="R96" s="15">
        <f>'DURANGO_Cu 2016 '!J99</f>
        <v>1.3168408517926292E-3</v>
      </c>
      <c r="S96" s="17">
        <f>'DURANGO_ Cu Background'!O99</f>
        <v>0.75819301010341633</v>
      </c>
      <c r="T96" s="17">
        <f>'DURANGO_Cu 2016 '!N99</f>
        <v>0.64112845161105247</v>
      </c>
      <c r="AC96" s="14">
        <v>42735</v>
      </c>
      <c r="AD96" s="23">
        <f>'DURANGO_ Zn Background'!I99</f>
        <v>1.4330183024932108E-2</v>
      </c>
      <c r="AE96" s="23">
        <f>'DURANGO_ Zn 2016'!I99</f>
        <v>1.4204296677645223E-2</v>
      </c>
      <c r="AF96" s="8">
        <f>'DURANGO_ Zn Background'!M99</f>
        <v>6.8016166368859405</v>
      </c>
      <c r="AG96" s="8">
        <f>'DURANGO_ Zn 2016'!M99</f>
        <v>6.9156259260680946</v>
      </c>
    </row>
    <row r="97" spans="1:33" x14ac:dyDescent="0.2">
      <c r="A97" s="5">
        <v>93</v>
      </c>
      <c r="B97" s="14">
        <v>42370</v>
      </c>
      <c r="C97" s="23">
        <f>'Durango_Pb background'!I100</f>
        <v>-1.4087377210530438E-3</v>
      </c>
      <c r="D97" s="152">
        <v>0</v>
      </c>
      <c r="E97" s="8">
        <f>'Durango_Pb background'!M100</f>
        <v>0</v>
      </c>
      <c r="F97" s="8">
        <f>'Durango_Pb 2016'!M100</f>
        <v>0</v>
      </c>
      <c r="P97" s="14">
        <v>42370</v>
      </c>
      <c r="Q97" s="15">
        <f>'DURANGO_ Cu Background'!K100</f>
        <v>1.5974209049189544E-3</v>
      </c>
      <c r="R97" s="15">
        <f>'DURANGO_Cu 2016 '!J100</f>
        <v>1.3247618088205945E-3</v>
      </c>
      <c r="S97" s="17">
        <f>'DURANGO_ Cu Background'!O100</f>
        <v>0.75819301010341633</v>
      </c>
      <c r="T97" s="17">
        <f>'DURANGO_Cu 2016 '!N100</f>
        <v>0.6482260470430331</v>
      </c>
      <c r="AC97" s="14">
        <v>42370</v>
      </c>
      <c r="AD97" s="23">
        <f>'DURANGO_ Zn Background'!I100</f>
        <v>1.4330183024932108E-2</v>
      </c>
      <c r="AE97" s="23">
        <f>'DURANGO_ Zn 2016'!I100</f>
        <v>1.4264662679816076E-2</v>
      </c>
      <c r="AF97" s="8">
        <f>'DURANGO_ Zn Background'!M100</f>
        <v>6.8016166368859405</v>
      </c>
      <c r="AG97" s="8">
        <f>'DURANGO_ Zn 2016'!M100</f>
        <v>6.9799158156375336</v>
      </c>
    </row>
    <row r="98" spans="1:33" x14ac:dyDescent="0.2">
      <c r="A98" s="5">
        <v>94</v>
      </c>
      <c r="B98" s="14">
        <v>42371</v>
      </c>
      <c r="C98" s="23">
        <f>'Durango_Pb background'!I101</f>
        <v>-1.4087377210530438E-3</v>
      </c>
      <c r="D98" s="152">
        <v>0</v>
      </c>
      <c r="E98" s="8">
        <f>'Durango_Pb background'!M101</f>
        <v>0</v>
      </c>
      <c r="F98" s="8">
        <f>'Durango_Pb 2016'!M101</f>
        <v>0</v>
      </c>
      <c r="P98" s="14">
        <v>42371</v>
      </c>
      <c r="Q98" s="15">
        <f>'DURANGO_ Cu Background'!K101</f>
        <v>1.5974209049189544E-3</v>
      </c>
      <c r="R98" s="15">
        <f>'DURANGO_Cu 2016 '!J101</f>
        <v>1.3089936319282888E-3</v>
      </c>
      <c r="S98" s="17">
        <f>'DURANGO_ Cu Background'!O101</f>
        <v>0.75819301010341633</v>
      </c>
      <c r="T98" s="17">
        <f>'DURANGO_Cu 2016 '!N101</f>
        <v>0.63410533452874152</v>
      </c>
      <c r="AC98" s="14">
        <v>42371</v>
      </c>
      <c r="AD98" s="23">
        <f>'DURANGO_ Zn Background'!I101</f>
        <v>1.4330183024932108E-2</v>
      </c>
      <c r="AE98" s="23">
        <f>'DURANGO_ Zn 2016'!I101</f>
        <v>1.4144442107496547E-2</v>
      </c>
      <c r="AF98" s="8">
        <f>'DURANGO_ Zn Background'!M101</f>
        <v>6.8016166368859405</v>
      </c>
      <c r="AG98" s="8">
        <f>'DURANGO_ Zn 2016'!M101</f>
        <v>6.8518791654349869</v>
      </c>
    </row>
    <row r="99" spans="1:33" x14ac:dyDescent="0.2">
      <c r="A99" s="5">
        <v>95</v>
      </c>
      <c r="B99" s="14">
        <v>42372</v>
      </c>
      <c r="C99" s="23">
        <f>'Durango_Pb background'!I102</f>
        <v>-1.3990754061289912E-3</v>
      </c>
      <c r="D99" s="152">
        <v>0</v>
      </c>
      <c r="E99" s="8">
        <f>'Durango_Pb background'!M102</f>
        <v>0</v>
      </c>
      <c r="F99" s="8">
        <f>'Durango_Pb 2016'!M102</f>
        <v>0</v>
      </c>
      <c r="P99" s="14">
        <v>42372</v>
      </c>
      <c r="Q99" s="15">
        <f>'DURANGO_ Cu Background'!K102</f>
        <v>1.6309231565251672E-3</v>
      </c>
      <c r="R99" s="15">
        <f>'DURANGO_Cu 2016 '!J102</f>
        <v>1.332755204928697E-3</v>
      </c>
      <c r="S99" s="17">
        <f>'DURANGO_ Cu Background'!O102</f>
        <v>0.79005508394690049</v>
      </c>
      <c r="T99" s="17">
        <f>'DURANGO_Cu 2016 '!N102</f>
        <v>0.65539802368757261</v>
      </c>
      <c r="AC99" s="14">
        <v>42372</v>
      </c>
      <c r="AD99" s="23">
        <f>'DURANGO_ Zn Background'!I102</f>
        <v>1.4561602603560875E-2</v>
      </c>
      <c r="AE99" s="23">
        <f>'DURANGO_ Zn 2016'!I102</f>
        <v>1.4325530975315581E-2</v>
      </c>
      <c r="AF99" s="8">
        <f>'DURANGO_ Zn Background'!M102</f>
        <v>7.0539608940675205</v>
      </c>
      <c r="AG99" s="8">
        <f>'DURANGO_ Zn 2016'!M102</f>
        <v>7.0447480938551257</v>
      </c>
    </row>
    <row r="100" spans="1:33" x14ac:dyDescent="0.2">
      <c r="A100" s="5">
        <v>96</v>
      </c>
      <c r="B100" s="14">
        <v>42373</v>
      </c>
      <c r="C100" s="23">
        <f>'Durango_Pb background'!I103</f>
        <v>-1.4068276998028539E-3</v>
      </c>
      <c r="D100" s="152">
        <v>0</v>
      </c>
      <c r="E100" s="8">
        <f>'Durango_Pb background'!M103</f>
        <v>0</v>
      </c>
      <c r="F100" s="8">
        <f>'Durango_Pb 2016'!M103</f>
        <v>0</v>
      </c>
      <c r="P100" s="14">
        <v>42373</v>
      </c>
      <c r="Q100" s="15">
        <f>'DURANGO_ Cu Background'!K103</f>
        <v>1.6056890450556471E-3</v>
      </c>
      <c r="R100" s="15">
        <f>'DURANGO_Cu 2016 '!J103</f>
        <v>1.3012214727976465E-3</v>
      </c>
      <c r="S100" s="17">
        <f>'DURANGO_ Cu Background'!O103</f>
        <v>0.76604580471623429</v>
      </c>
      <c r="T100" s="17">
        <f>'DURANGO_Cu 2016 '!N103</f>
        <v>0.62715679251367995</v>
      </c>
      <c r="AC100" s="14">
        <v>42373</v>
      </c>
      <c r="AD100" s="23">
        <f>'DURANGO_ Zn Background'!I103</f>
        <v>1.4387271132908719E-2</v>
      </c>
      <c r="AE100" s="23">
        <f>'DURANGO_ Zn 2016'!I103</f>
        <v>1.4085108288279913E-2</v>
      </c>
      <c r="AF100" s="8">
        <f>'DURANGO_ Zn Background'!M103</f>
        <v>6.8639122416742602</v>
      </c>
      <c r="AG100" s="8">
        <f>'DURANGO_ Zn 2016'!M103</f>
        <v>6.7886762714522089</v>
      </c>
    </row>
    <row r="101" spans="1:33" x14ac:dyDescent="0.2">
      <c r="A101" s="5">
        <v>97</v>
      </c>
      <c r="B101" s="14">
        <v>42374</v>
      </c>
      <c r="C101" s="23">
        <f>'Durango_Pb background'!I104</f>
        <v>-1.4123707239220018E-3</v>
      </c>
      <c r="D101" s="152">
        <v>0</v>
      </c>
      <c r="E101" s="8">
        <f>'Durango_Pb background'!M104</f>
        <v>0</v>
      </c>
      <c r="F101" s="8">
        <f>'Durango_Pb 2016'!M104</f>
        <v>0</v>
      </c>
      <c r="P101" s="14">
        <v>42374</v>
      </c>
      <c r="Q101" s="15">
        <f>'DURANGO_ Cu Background'!K104</f>
        <v>1.5730650389333412E-3</v>
      </c>
      <c r="R101" s="15">
        <f>'DURANGO_Cu 2016 '!J104</f>
        <v>1.3571574169136194E-3</v>
      </c>
      <c r="S101" s="17">
        <f>'DURANGO_ Cu Background'!O104</f>
        <v>0.73508697752956764</v>
      </c>
      <c r="T101" s="17">
        <f>'DURANGO_Cu 2016 '!N104</f>
        <v>0.67735926364872434</v>
      </c>
      <c r="AC101" s="14">
        <v>42374</v>
      </c>
      <c r="AD101" s="23">
        <f>'DURANGO_ Zn Background'!I104</f>
        <v>1.416211976756393E-2</v>
      </c>
      <c r="AE101" s="23">
        <f>'DURANGO_ Zn 2016'!I104</f>
        <v>1.4511060851039648E-2</v>
      </c>
      <c r="AF101" s="8">
        <f>'DURANGO_ Zn Background'!M104</f>
        <v>6.6179017127030901</v>
      </c>
      <c r="AG101" s="8">
        <f>'DURANGO_ Zn 2016'!M104</f>
        <v>7.2424918217483816</v>
      </c>
    </row>
    <row r="102" spans="1:33" x14ac:dyDescent="0.2">
      <c r="A102" s="5">
        <v>98</v>
      </c>
      <c r="B102" s="14">
        <v>42375</v>
      </c>
      <c r="C102" s="23">
        <f>'Durango_Pb background'!I105</f>
        <v>-1.4068276998028539E-3</v>
      </c>
      <c r="D102" s="152">
        <v>0</v>
      </c>
      <c r="E102" s="8">
        <f>'Durango_Pb background'!M105</f>
        <v>0</v>
      </c>
      <c r="F102" s="8">
        <f>'Durango_Pb 2016'!M105</f>
        <v>0</v>
      </c>
      <c r="P102" s="14">
        <v>42375</v>
      </c>
      <c r="Q102" s="15">
        <f>'DURANGO_ Cu Background'!K105</f>
        <v>1.6056890450556471E-3</v>
      </c>
      <c r="R102" s="15">
        <f>'DURANGO_Cu 2016 '!J105</f>
        <v>1.3906333196971807E-3</v>
      </c>
      <c r="S102" s="17">
        <f>'DURANGO_ Cu Background'!O105</f>
        <v>0.76604580471623429</v>
      </c>
      <c r="T102" s="17">
        <f>'DURANGO_Cu 2016 '!N105</f>
        <v>0.70767629551218458</v>
      </c>
      <c r="AC102" s="14">
        <v>42375</v>
      </c>
      <c r="AD102" s="23">
        <f>'DURANGO_ Zn Background'!I105</f>
        <v>1.4387271132908719E-2</v>
      </c>
      <c r="AE102" s="23">
        <f>'DURANGO_ Zn 2016'!I105</f>
        <v>1.4764941571443146E-2</v>
      </c>
      <c r="AF102" s="8">
        <f>'DURANGO_ Zn Background'!M105</f>
        <v>6.8639122416742602</v>
      </c>
      <c r="AG102" s="8">
        <f>'DURANGO_ Zn 2016'!M105</f>
        <v>7.5136982601625224</v>
      </c>
    </row>
    <row r="103" spans="1:33" x14ac:dyDescent="0.2">
      <c r="A103" s="5">
        <v>99</v>
      </c>
      <c r="B103" s="14">
        <v>42376</v>
      </c>
      <c r="C103" s="23">
        <f>'Durango_Pb background'!I106</f>
        <v>-1.4087377210530438E-3</v>
      </c>
      <c r="D103" s="152">
        <v>0</v>
      </c>
      <c r="E103" s="8">
        <f>'Durango_Pb background'!M106</f>
        <v>0</v>
      </c>
      <c r="F103" s="8">
        <f>'Durango_Pb 2016'!M106</f>
        <v>0</v>
      </c>
      <c r="P103" s="14">
        <v>42376</v>
      </c>
      <c r="Q103" s="15">
        <f>'DURANGO_ Cu Background'!K106</f>
        <v>1.5974209049189544E-3</v>
      </c>
      <c r="R103" s="15">
        <f>'DURANGO_Cu 2016 '!J106</f>
        <v>1.3906333196971807E-3</v>
      </c>
      <c r="S103" s="17">
        <f>'DURANGO_ Cu Background'!O106</f>
        <v>0.75819301010341633</v>
      </c>
      <c r="T103" s="17">
        <f>'DURANGO_Cu 2016 '!N106</f>
        <v>0.70767629551218458</v>
      </c>
      <c r="AC103" s="14">
        <v>42376</v>
      </c>
      <c r="AD103" s="23">
        <f>'DURANGO_ Zn Background'!I106</f>
        <v>1.4330183024932108E-2</v>
      </c>
      <c r="AE103" s="23">
        <f>'DURANGO_ Zn 2016'!I106</f>
        <v>1.4764941571443146E-2</v>
      </c>
      <c r="AF103" s="8">
        <f>'DURANGO_ Zn Background'!M106</f>
        <v>6.8016166368859405</v>
      </c>
      <c r="AG103" s="8">
        <f>'DURANGO_ Zn 2016'!M106</f>
        <v>7.5136982601625224</v>
      </c>
    </row>
    <row r="104" spans="1:33" x14ac:dyDescent="0.2">
      <c r="A104" s="5">
        <v>100</v>
      </c>
      <c r="B104" s="14">
        <v>42377</v>
      </c>
      <c r="C104" s="23">
        <f>'Durango_Pb background'!I107</f>
        <v>-1.4045771605237789E-3</v>
      </c>
      <c r="D104" s="152">
        <v>0</v>
      </c>
      <c r="E104" s="8">
        <f>'Durango_Pb background'!M107</f>
        <v>0</v>
      </c>
      <c r="F104" s="8">
        <f>'Durango_Pb 2016'!M107</f>
        <v>0</v>
      </c>
      <c r="P104" s="14">
        <v>42377</v>
      </c>
      <c r="Q104" s="15">
        <f>'DURANGO_ Cu Background'!K107</f>
        <v>1.6140296763693454E-3</v>
      </c>
      <c r="R104" s="15">
        <f>'DURANGO_Cu 2016 '!J107</f>
        <v>1.3906333196971807E-3</v>
      </c>
      <c r="S104" s="17">
        <f>'DURANGO_ Cu Background'!O107</f>
        <v>0.77397381820465883</v>
      </c>
      <c r="T104" s="17">
        <f>'DURANGO_Cu 2016 '!N107</f>
        <v>0.70767629551218458</v>
      </c>
      <c r="AC104" s="14">
        <v>42377</v>
      </c>
      <c r="AD104" s="23">
        <f>'DURANGO_ Zn Background'!I107</f>
        <v>1.4444876651382721E-2</v>
      </c>
      <c r="AE104" s="23">
        <f>'DURANGO_ Zn 2016'!I107</f>
        <v>1.4764941571443146E-2</v>
      </c>
      <c r="AF104" s="8">
        <f>'DURANGO_ Zn Background'!M107</f>
        <v>6.9267353005024006</v>
      </c>
      <c r="AG104" s="8">
        <f>'DURANGO_ Zn 2016'!M107</f>
        <v>7.5136982601625224</v>
      </c>
    </row>
    <row r="105" spans="1:33" x14ac:dyDescent="0.2">
      <c r="A105" s="5">
        <v>101</v>
      </c>
      <c r="B105" s="14">
        <v>42378</v>
      </c>
      <c r="C105" s="23">
        <f>'Durango_Pb background'!I108</f>
        <v>-1.3922732515672942E-3</v>
      </c>
      <c r="D105" s="152">
        <v>0</v>
      </c>
      <c r="E105" s="8">
        <f>'Durango_Pb background'!M108</f>
        <v>0</v>
      </c>
      <c r="F105" s="8">
        <f>'Durango_Pb 2016'!M108</f>
        <v>0</v>
      </c>
      <c r="P105" s="14">
        <v>42378</v>
      </c>
      <c r="Q105" s="15">
        <f>'DURANGO_ Cu Background'!K108</f>
        <v>1.6480910891657416E-3</v>
      </c>
      <c r="R105" s="15">
        <f>'DURANGO_Cu 2016 '!J108</f>
        <v>1.2783689906790963E-3</v>
      </c>
      <c r="S105" s="17">
        <f>'DURANGO_ Cu Background'!O108</f>
        <v>0.80643596817443786</v>
      </c>
      <c r="T105" s="17">
        <f>'DURANGO_Cu 2016 '!N108</f>
        <v>0.60675957731692842</v>
      </c>
      <c r="AC105" s="14">
        <v>42378</v>
      </c>
      <c r="AD105" s="23">
        <f>'DURANGO_ Zn Background'!I108</f>
        <v>1.46802880621692E-2</v>
      </c>
      <c r="AE105" s="23">
        <f>'DURANGO_ Zn 2016'!I108</f>
        <v>1.3910327319760607E-2</v>
      </c>
      <c r="AF105" s="8">
        <f>'DURANGO_ Zn Background'!M108</f>
        <v>7.1832876194287163</v>
      </c>
      <c r="AG105" s="8">
        <f>'DURANGO_ Zn 2016'!M108</f>
        <v>6.602338124921542</v>
      </c>
    </row>
    <row r="106" spans="1:33" x14ac:dyDescent="0.2">
      <c r="A106" s="5">
        <v>102</v>
      </c>
      <c r="B106" s="14">
        <v>42379</v>
      </c>
      <c r="C106" s="23">
        <f>'Durango_Pb background'!I109</f>
        <v>-1.4087377210530438E-3</v>
      </c>
      <c r="D106" s="152">
        <v>0</v>
      </c>
      <c r="E106" s="8">
        <f>'Durango_Pb background'!M109</f>
        <v>0</v>
      </c>
      <c r="F106" s="8">
        <f>'Durango_Pb 2016'!M109</f>
        <v>0</v>
      </c>
      <c r="P106" s="14">
        <v>42379</v>
      </c>
      <c r="Q106" s="15">
        <f>'DURANGO_ Cu Background'!K109</f>
        <v>1.5974209049189544E-3</v>
      </c>
      <c r="R106" s="15">
        <f>'DURANGO_Cu 2016 '!J109</f>
        <v>1.2279388997499599E-3</v>
      </c>
      <c r="S106" s="17">
        <f>'DURANGO_ Cu Background'!O109</f>
        <v>0.75819301010341633</v>
      </c>
      <c r="T106" s="17">
        <f>'DURANGO_Cu 2016 '!N109</f>
        <v>0.56179393563826918</v>
      </c>
      <c r="AC106" s="14">
        <v>42379</v>
      </c>
      <c r="AD106" s="23">
        <f>'DURANGO_ Zn Background'!I109</f>
        <v>1.4330183024932108E-2</v>
      </c>
      <c r="AE106" s="23">
        <f>'DURANGO_ Zn 2016'!I109</f>
        <v>1.3522599408779423E-2</v>
      </c>
      <c r="AF106" s="8">
        <f>'DURANGO_ Zn Background'!M109</f>
        <v>6.8016166368859405</v>
      </c>
      <c r="AG106" s="8">
        <f>'DURANGO_ Zn 2016'!M109</f>
        <v>6.1867201564058698</v>
      </c>
    </row>
    <row r="107" spans="1:33" x14ac:dyDescent="0.2">
      <c r="A107" s="5">
        <v>103</v>
      </c>
      <c r="B107" s="14">
        <v>42380</v>
      </c>
      <c r="C107" s="23">
        <f>'Durango_Pb background'!I110</f>
        <v>-1.4103018803895973E-3</v>
      </c>
      <c r="D107" s="152">
        <v>0</v>
      </c>
      <c r="E107" s="8">
        <f>'Durango_Pb background'!M110</f>
        <v>0</v>
      </c>
      <c r="F107" s="8">
        <f>'Durango_Pb 2016'!M110</f>
        <v>0</v>
      </c>
      <c r="P107" s="14">
        <v>42380</v>
      </c>
      <c r="Q107" s="15">
        <f>'DURANGO_ Cu Background'!K110</f>
        <v>1.5892266030187174E-3</v>
      </c>
      <c r="R107" s="15">
        <f>'DURANGO_Cu 2016 '!J110</f>
        <v>1.1466585271178581E-3</v>
      </c>
      <c r="S107" s="17">
        <f>'DURANGO_ Cu Background'!O110</f>
        <v>0.75041553836755703</v>
      </c>
      <c r="T107" s="17">
        <f>'DURANGO_Cu 2016 '!N110</f>
        <v>0.48813734655671731</v>
      </c>
      <c r="AC107" s="14">
        <v>42380</v>
      </c>
      <c r="AD107" s="23">
        <f>'DURANGO_ Zn Background'!I110</f>
        <v>1.4273621890862176E-2</v>
      </c>
      <c r="AE107" s="23">
        <f>'DURANGO_ Zn 2016'!I110</f>
        <v>1.2888673213891255E-2</v>
      </c>
      <c r="AF107" s="8">
        <f>'DURANGO_ Zn Background'!M110</f>
        <v>6.7398492042233533</v>
      </c>
      <c r="AG107" s="8">
        <f>'DURANGO_ Zn 2016'!M110</f>
        <v>5.4867622700885006</v>
      </c>
    </row>
    <row r="108" spans="1:33" x14ac:dyDescent="0.2">
      <c r="A108" s="5">
        <v>104</v>
      </c>
      <c r="B108" s="14">
        <v>42381</v>
      </c>
      <c r="C108" s="23">
        <f>'Durango_Pb background'!I111</f>
        <v>-1.4128641991118795E-3</v>
      </c>
      <c r="D108" s="152">
        <v>0</v>
      </c>
      <c r="E108" s="8">
        <f>'Durango_Pb background'!M111</f>
        <v>0</v>
      </c>
      <c r="F108" s="8">
        <f>'Durango_Pb 2016'!M111</f>
        <v>0</v>
      </c>
      <c r="P108" s="14">
        <v>42381</v>
      </c>
      <c r="Q108" s="15">
        <f>'DURANGO_ Cu Background'!K111</f>
        <v>1.5651006096538758E-3</v>
      </c>
      <c r="R108" s="15">
        <f>'DURANGO_Cu 2016 '!J111</f>
        <v>1.175836789351431E-3</v>
      </c>
      <c r="S108" s="17">
        <f>'DURANGO_ Cu Background'!O111</f>
        <v>0.72753609436220423</v>
      </c>
      <c r="T108" s="17">
        <f>'DURANGO_Cu 2016 '!N111</f>
        <v>0.51494252462925805</v>
      </c>
      <c r="AC108" s="14">
        <v>42381</v>
      </c>
      <c r="AD108" s="23">
        <f>'DURANGO_ Zn Background'!I111</f>
        <v>1.4107198888936689E-2</v>
      </c>
      <c r="AE108" s="23">
        <f>'DURANGO_ Zn 2016'!I111</f>
        <v>1.3117973332518962E-2</v>
      </c>
      <c r="AF108" s="8">
        <f>'DURANGO_ Zn Background'!M111</f>
        <v>6.5577230746319959</v>
      </c>
      <c r="AG108" s="8">
        <f>'DURANGO_ Zn 2016'!M111</f>
        <v>5.7448468758938267</v>
      </c>
    </row>
    <row r="109" spans="1:33" x14ac:dyDescent="0.2">
      <c r="A109" s="5">
        <v>105</v>
      </c>
      <c r="B109" s="14">
        <v>42382</v>
      </c>
      <c r="C109" s="23">
        <f>'Durango_Pb background'!I112</f>
        <v>-1.4068276998028539E-3</v>
      </c>
      <c r="D109" s="152">
        <v>0</v>
      </c>
      <c r="E109" s="8">
        <f>'Durango_Pb background'!M112</f>
        <v>0</v>
      </c>
      <c r="F109" s="8">
        <f>'Durango_Pb 2016'!M112</f>
        <v>0</v>
      </c>
      <c r="P109" s="14">
        <v>42382</v>
      </c>
      <c r="Q109" s="15">
        <f>'DURANGO_ Cu Background'!K112</f>
        <v>1.6056890450556471E-3</v>
      </c>
      <c r="R109" s="15">
        <f>'DURANGO_Cu 2016 '!J112</f>
        <v>1.2562422813614527E-3</v>
      </c>
      <c r="S109" s="17">
        <f>'DURANGO_ Cu Background'!O112</f>
        <v>0.76604580471623429</v>
      </c>
      <c r="T109" s="17">
        <f>'DURANGO_Cu 2016 '!N112</f>
        <v>0.58703697482019368</v>
      </c>
      <c r="AC109" s="14">
        <v>42382</v>
      </c>
      <c r="AD109" s="23">
        <f>'DURANGO_ Zn Background'!I112</f>
        <v>1.4387271132908719E-2</v>
      </c>
      <c r="AE109" s="23">
        <f>'DURANGO_ Zn 2016'!I112</f>
        <v>1.3740586819141754E-2</v>
      </c>
      <c r="AF109" s="8">
        <f>'DURANGO_ Zn Background'!M112</f>
        <v>6.8639122416742602</v>
      </c>
      <c r="AG109" s="8">
        <f>'DURANGO_ Zn 2016'!M112</f>
        <v>6.4209210581747209</v>
      </c>
    </row>
    <row r="110" spans="1:33" x14ac:dyDescent="0.2">
      <c r="A110" s="5">
        <v>106</v>
      </c>
      <c r="B110" s="14">
        <v>42383</v>
      </c>
      <c r="C110" s="23">
        <f>'Durango_Pb background'!I113</f>
        <v>-1.3990754061289912E-3</v>
      </c>
      <c r="D110" s="152">
        <v>0</v>
      </c>
      <c r="E110" s="8">
        <f>'Durango_Pb background'!M113</f>
        <v>0</v>
      </c>
      <c r="F110" s="8">
        <f>'Durango_Pb 2016'!M113</f>
        <v>0</v>
      </c>
      <c r="P110" s="14">
        <v>42383</v>
      </c>
      <c r="Q110" s="15">
        <f>'DURANGO_ Cu Background'!K113</f>
        <v>1.6309231565251672E-3</v>
      </c>
      <c r="R110" s="15">
        <f>'DURANGO_Cu 2016 '!J113</f>
        <v>1.2562422813614527E-3</v>
      </c>
      <c r="S110" s="17">
        <f>'DURANGO_ Cu Background'!O113</f>
        <v>0.79005508394690049</v>
      </c>
      <c r="T110" s="17">
        <f>'DURANGO_Cu 2016 '!N113</f>
        <v>0.58703697482019368</v>
      </c>
      <c r="AC110" s="14">
        <v>42383</v>
      </c>
      <c r="AD110" s="23">
        <f>'DURANGO_ Zn Background'!I113</f>
        <v>1.4561602603560875E-2</v>
      </c>
      <c r="AE110" s="23">
        <f>'DURANGO_ Zn 2016'!I113</f>
        <v>1.3740586819141754E-2</v>
      </c>
      <c r="AF110" s="8">
        <f>'DURANGO_ Zn Background'!M113</f>
        <v>7.0539608940675205</v>
      </c>
      <c r="AG110" s="8">
        <f>'DURANGO_ Zn 2016'!M113</f>
        <v>6.4209210581747209</v>
      </c>
    </row>
    <row r="111" spans="1:33" x14ac:dyDescent="0.2">
      <c r="A111" s="5">
        <v>107</v>
      </c>
      <c r="B111" s="14">
        <v>42384</v>
      </c>
      <c r="C111" s="23">
        <f>'Durango_Pb background'!I114</f>
        <v>-1.4068276998028539E-3</v>
      </c>
      <c r="D111" s="152">
        <v>0</v>
      </c>
      <c r="E111" s="8">
        <f>'Durango_Pb background'!M114</f>
        <v>0</v>
      </c>
      <c r="F111" s="8">
        <f>'Durango_Pb 2016'!M114</f>
        <v>0</v>
      </c>
      <c r="P111" s="14">
        <v>42384</v>
      </c>
      <c r="Q111" s="15">
        <f>'DURANGO_ Cu Background'!K114</f>
        <v>1.6056890450556471E-3</v>
      </c>
      <c r="R111" s="15">
        <f>'DURANGO_Cu 2016 '!J114</f>
        <v>1.2279388997499599E-3</v>
      </c>
      <c r="S111" s="17">
        <f>'DURANGO_ Cu Background'!O114</f>
        <v>0.76604580471623429</v>
      </c>
      <c r="T111" s="17">
        <f>'DURANGO_Cu 2016 '!N114</f>
        <v>0.56179393563826918</v>
      </c>
      <c r="AC111" s="14">
        <v>42384</v>
      </c>
      <c r="AD111" s="23">
        <f>'DURANGO_ Zn Background'!I114</f>
        <v>1.4387271132908719E-2</v>
      </c>
      <c r="AE111" s="23">
        <f>'DURANGO_ Zn 2016'!I114</f>
        <v>1.3522599408779423E-2</v>
      </c>
      <c r="AF111" s="8">
        <f>'DURANGO_ Zn Background'!M114</f>
        <v>6.8639122416742602</v>
      </c>
      <c r="AG111" s="8">
        <f>'DURANGO_ Zn 2016'!M114</f>
        <v>6.1867201564058698</v>
      </c>
    </row>
    <row r="112" spans="1:33" x14ac:dyDescent="0.2">
      <c r="A112" s="5">
        <v>108</v>
      </c>
      <c r="B112" s="14">
        <v>42385</v>
      </c>
      <c r="C112" s="23">
        <f>'Durango_Pb background'!I115</f>
        <v>-1.4068276998028539E-3</v>
      </c>
      <c r="D112" s="152">
        <v>0</v>
      </c>
      <c r="E112" s="8">
        <f>'Durango_Pb background'!M115</f>
        <v>0</v>
      </c>
      <c r="F112" s="8">
        <f>'Durango_Pb 2016'!M115</f>
        <v>0</v>
      </c>
      <c r="P112" s="14">
        <v>42385</v>
      </c>
      <c r="Q112" s="15">
        <f>'DURANGO_ Cu Background'!K115</f>
        <v>1.6056890450556471E-3</v>
      </c>
      <c r="R112" s="15">
        <f>'DURANGO_Cu 2016 '!J115</f>
        <v>1.2348815907004679E-3</v>
      </c>
      <c r="S112" s="17">
        <f>'DURANGO_ Cu Background'!O115</f>
        <v>0.76604580471623429</v>
      </c>
      <c r="T112" s="17">
        <f>'DURANGO_Cu 2016 '!N115</f>
        <v>0.56799151543288418</v>
      </c>
      <c r="AC112" s="14">
        <v>42385</v>
      </c>
      <c r="AD112" s="23">
        <f>'DURANGO_ Zn Background'!I115</f>
        <v>1.4387271132908719E-2</v>
      </c>
      <c r="AE112" s="23">
        <f>'DURANGO_ Zn 2016'!I115</f>
        <v>1.3576170289424094E-2</v>
      </c>
      <c r="AF112" s="8">
        <f>'DURANGO_ Zn Background'!M115</f>
        <v>6.8639122416742602</v>
      </c>
      <c r="AG112" s="8">
        <f>'DURANGO_ Zn 2016'!M115</f>
        <v>6.2444444832081887</v>
      </c>
    </row>
    <row r="113" spans="1:33" x14ac:dyDescent="0.2">
      <c r="A113" s="5">
        <v>109</v>
      </c>
      <c r="B113" s="14">
        <v>42386</v>
      </c>
      <c r="C113" s="23">
        <f>'Durango_Pb background'!I116</f>
        <v>-1.4128641991118795E-3</v>
      </c>
      <c r="D113" s="152">
        <v>0</v>
      </c>
      <c r="E113" s="8">
        <f>'Durango_Pb background'!M116</f>
        <v>0</v>
      </c>
      <c r="F113" s="8">
        <f>'Durango_Pb 2016'!M116</f>
        <v>0</v>
      </c>
      <c r="P113" s="14">
        <v>42386</v>
      </c>
      <c r="Q113" s="15">
        <f>'DURANGO_ Cu Background'!K116</f>
        <v>1.5651006096538758E-3</v>
      </c>
      <c r="R113" s="15">
        <f>'DURANGO_Cu 2016 '!J116</f>
        <v>1.1946319515491882E-3</v>
      </c>
      <c r="S113" s="17">
        <f>'DURANGO_ Cu Background'!O116</f>
        <v>0.72753609436220423</v>
      </c>
      <c r="T113" s="17">
        <f>'DURANGO_Cu 2016 '!N116</f>
        <v>0.53194189600411756</v>
      </c>
      <c r="AC113" s="14">
        <v>42386</v>
      </c>
      <c r="AD113" s="23">
        <f>'DURANGO_ Zn Background'!I116</f>
        <v>1.4107198888936689E-2</v>
      </c>
      <c r="AE113" s="23">
        <f>'DURANGO_ Zn 2016'!I116</f>
        <v>1.3264533015211299E-2</v>
      </c>
      <c r="AF113" s="8">
        <f>'DURANGO_ Zn Background'!M116</f>
        <v>6.5577230746319959</v>
      </c>
      <c r="AG113" s="8">
        <f>'DURANGO_ Zn 2016'!M116</f>
        <v>5.9063888527094939</v>
      </c>
    </row>
    <row r="114" spans="1:33" x14ac:dyDescent="0.2">
      <c r="A114" s="5">
        <v>110</v>
      </c>
      <c r="B114" s="14">
        <v>42387</v>
      </c>
      <c r="C114" s="23">
        <f>'Durango_Pb background'!I117</f>
        <v>-1.411514731642638E-3</v>
      </c>
      <c r="D114" s="152">
        <v>0</v>
      </c>
      <c r="E114" s="8">
        <f>'Durango_Pb background'!M117</f>
        <v>0</v>
      </c>
      <c r="F114" s="8">
        <f>'Durango_Pb 2016'!M117</f>
        <v>0</v>
      </c>
      <c r="P114" s="14">
        <v>42387</v>
      </c>
      <c r="Q114" s="15">
        <f>'DURANGO_ Cu Background'!K117</f>
        <v>1.5811075136346747E-3</v>
      </c>
      <c r="R114" s="15">
        <f>'DURANGO_Cu 2016 '!J117</f>
        <v>1.2076665241304019E-3</v>
      </c>
      <c r="S114" s="17">
        <f>'DURANGO_ Cu Background'!O117</f>
        <v>0.74271349311380463</v>
      </c>
      <c r="T114" s="17">
        <f>'DURANGO_Cu 2016 '!N117</f>
        <v>0.54365518429141624</v>
      </c>
      <c r="AC114" s="14">
        <v>42387</v>
      </c>
      <c r="AD114" s="23">
        <f>'DURANGO_ Zn Background'!I117</f>
        <v>1.421759748706114E-2</v>
      </c>
      <c r="AE114" s="23">
        <f>'DURANGO_ Zn 2016'!I117</f>
        <v>1.3365753298627658E-2</v>
      </c>
      <c r="AF114" s="8">
        <f>'DURANGO_ Zn Background'!M117</f>
        <v>6.6786106588201912</v>
      </c>
      <c r="AG114" s="8">
        <f>'DURANGO_ Zn 2016'!M117</f>
        <v>6.0168605551033831</v>
      </c>
    </row>
    <row r="115" spans="1:33" x14ac:dyDescent="0.2">
      <c r="A115" s="5">
        <v>111</v>
      </c>
      <c r="B115" s="14">
        <v>42388</v>
      </c>
      <c r="C115" s="23">
        <f>'Durango_Pb background'!I118</f>
        <v>-1.3990754061289912E-3</v>
      </c>
      <c r="D115" s="152">
        <v>0</v>
      </c>
      <c r="E115" s="8">
        <f>'Durango_Pb background'!M118</f>
        <v>0</v>
      </c>
      <c r="F115" s="8">
        <f>'Durango_Pb 2016'!M118</f>
        <v>0</v>
      </c>
      <c r="P115" s="14">
        <v>42388</v>
      </c>
      <c r="Q115" s="15">
        <f>'DURANGO_ Cu Background'!K118</f>
        <v>1.6309231565251672E-3</v>
      </c>
      <c r="R115" s="15">
        <f>'DURANGO_Cu 2016 '!J118</f>
        <v>1.2635347751383877E-3</v>
      </c>
      <c r="S115" s="17">
        <f>'DURANGO_ Cu Background'!O118</f>
        <v>0.79005508394690049</v>
      </c>
      <c r="T115" s="17">
        <f>'DURANGO_Cu 2016 '!N118</f>
        <v>0.59353606153985505</v>
      </c>
      <c r="AC115" s="14">
        <v>42388</v>
      </c>
      <c r="AD115" s="23">
        <f>'DURANGO_ Zn Background'!I118</f>
        <v>1.4561602603560875E-2</v>
      </c>
      <c r="AE115" s="23">
        <f>'DURANGO_ Zn 2016'!I118</f>
        <v>1.3796589785660618E-2</v>
      </c>
      <c r="AF115" s="8">
        <f>'DURANGO_ Zn Background'!M118</f>
        <v>7.0539608940675205</v>
      </c>
      <c r="AG115" s="8">
        <f>'DURANGO_ Zn 2016'!M118</f>
        <v>6.4808454228457046</v>
      </c>
    </row>
    <row r="116" spans="1:33" x14ac:dyDescent="0.2">
      <c r="A116" s="5">
        <v>112</v>
      </c>
      <c r="B116" s="14">
        <v>42389</v>
      </c>
      <c r="C116" s="23">
        <f>'Durango_Pb background'!I119</f>
        <v>-1.3958343883342939E-3</v>
      </c>
      <c r="D116" s="152">
        <v>0</v>
      </c>
      <c r="E116" s="8">
        <f>'Durango_Pb background'!M119</f>
        <v>0</v>
      </c>
      <c r="F116" s="8">
        <f>'Durango_Pb 2016'!M119</f>
        <v>0</v>
      </c>
      <c r="P116" s="14">
        <v>42389</v>
      </c>
      <c r="Q116" s="15">
        <f>'DURANGO_ Cu Background'!K119</f>
        <v>1.6394734416136092E-3</v>
      </c>
      <c r="R116" s="15">
        <f>'DURANGO_Cu 2016 '!J119</f>
        <v>1.3247618088205945E-3</v>
      </c>
      <c r="S116" s="17">
        <f>'DURANGO_ Cu Background'!O119</f>
        <v>0.79820812640212779</v>
      </c>
      <c r="T116" s="17">
        <f>'DURANGO_Cu 2016 '!N119</f>
        <v>0.6482260470430331</v>
      </c>
      <c r="AC116" s="14">
        <v>42389</v>
      </c>
      <c r="AD116" s="23">
        <f>'DURANGO_ Zn Background'!I119</f>
        <v>1.4620704834576281E-2</v>
      </c>
      <c r="AE116" s="23">
        <f>'DURANGO_ Zn 2016'!I119</f>
        <v>1.4264662679816076E-2</v>
      </c>
      <c r="AF116" s="8">
        <f>'DURANGO_ Zn Background'!M119</f>
        <v>7.1183619791970596</v>
      </c>
      <c r="AG116" s="8">
        <f>'DURANGO_ Zn 2016'!M119</f>
        <v>6.9799158156375336</v>
      </c>
    </row>
    <row r="117" spans="1:33" x14ac:dyDescent="0.2">
      <c r="A117" s="5">
        <v>113</v>
      </c>
      <c r="B117" s="14">
        <v>42390</v>
      </c>
      <c r="C117" s="23">
        <f>'Durango_Pb background'!I120</f>
        <v>-1.4045771605237789E-3</v>
      </c>
      <c r="D117" s="152">
        <v>0</v>
      </c>
      <c r="E117" s="8">
        <f>'Durango_Pb background'!M120</f>
        <v>0</v>
      </c>
      <c r="F117" s="8">
        <f>'Durango_Pb 2016'!M120</f>
        <v>0</v>
      </c>
      <c r="P117" s="14">
        <v>42390</v>
      </c>
      <c r="Q117" s="15">
        <f>'DURANGO_ Cu Background'!K120</f>
        <v>1.6140296763693454E-3</v>
      </c>
      <c r="R117" s="15">
        <f>'DURANGO_Cu 2016 '!J120</f>
        <v>1.2562422813614527E-3</v>
      </c>
      <c r="S117" s="17">
        <f>'DURANGO_ Cu Background'!O120</f>
        <v>0.77397381820465883</v>
      </c>
      <c r="T117" s="17">
        <f>'DURANGO_Cu 2016 '!N120</f>
        <v>0.58703697482019368</v>
      </c>
      <c r="AC117" s="14">
        <v>42390</v>
      </c>
      <c r="AD117" s="23">
        <f>'DURANGO_ Zn Background'!I120</f>
        <v>1.4444876651382721E-2</v>
      </c>
      <c r="AE117" s="23">
        <f>'DURANGO_ Zn 2016'!I120</f>
        <v>1.3740586819141754E-2</v>
      </c>
      <c r="AF117" s="8">
        <f>'DURANGO_ Zn Background'!M120</f>
        <v>6.9267353005024006</v>
      </c>
      <c r="AG117" s="8">
        <f>'DURANGO_ Zn 2016'!M120</f>
        <v>6.4209210581747209</v>
      </c>
    </row>
    <row r="118" spans="1:33" x14ac:dyDescent="0.2">
      <c r="A118" s="5">
        <v>114</v>
      </c>
      <c r="B118" s="14">
        <v>42391</v>
      </c>
      <c r="C118" s="23">
        <f>'Durango_Pb background'!I121</f>
        <v>-1.4045771605237789E-3</v>
      </c>
      <c r="D118" s="152">
        <v>0</v>
      </c>
      <c r="E118" s="8">
        <f>'Durango_Pb background'!M121</f>
        <v>0</v>
      </c>
      <c r="F118" s="8">
        <f>'Durango_Pb 2016'!M121</f>
        <v>0</v>
      </c>
      <c r="P118" s="14">
        <v>42391</v>
      </c>
      <c r="Q118" s="15">
        <f>'DURANGO_ Cu Background'!K121</f>
        <v>1.6140296763693454E-3</v>
      </c>
      <c r="R118" s="15">
        <f>'DURANGO_Cu 2016 '!J121</f>
        <v>1.175836789351431E-3</v>
      </c>
      <c r="S118" s="17">
        <f>'DURANGO_ Cu Background'!O121</f>
        <v>0.77397381820465883</v>
      </c>
      <c r="T118" s="17">
        <f>'DURANGO_Cu 2016 '!N121</f>
        <v>0.51494252462925805</v>
      </c>
      <c r="AC118" s="14">
        <v>42391</v>
      </c>
      <c r="AD118" s="23">
        <f>'DURANGO_ Zn Background'!I121</f>
        <v>1.4444876651382721E-2</v>
      </c>
      <c r="AE118" s="23">
        <f>'DURANGO_ Zn 2016'!I121</f>
        <v>1.3117973332518962E-2</v>
      </c>
      <c r="AF118" s="8">
        <f>'DURANGO_ Zn Background'!M121</f>
        <v>6.9267353005024006</v>
      </c>
      <c r="AG118" s="8">
        <f>'DURANGO_ Zn 2016'!M121</f>
        <v>5.7448468758938267</v>
      </c>
    </row>
    <row r="119" spans="1:33" x14ac:dyDescent="0.2">
      <c r="A119" s="5">
        <v>115</v>
      </c>
      <c r="B119" s="14">
        <v>42392</v>
      </c>
      <c r="C119" s="23">
        <f>'Durango_Pb background'!I122</f>
        <v>-1.4103018803895973E-3</v>
      </c>
      <c r="D119" s="152">
        <v>0</v>
      </c>
      <c r="E119" s="8">
        <f>'Durango_Pb background'!M122</f>
        <v>0</v>
      </c>
      <c r="F119" s="8">
        <f>'Durango_Pb 2016'!M122</f>
        <v>0</v>
      </c>
      <c r="P119" s="14">
        <v>42392</v>
      </c>
      <c r="Q119" s="15">
        <f>'DURANGO_ Cu Background'!K122</f>
        <v>1.5892266030187174E-3</v>
      </c>
      <c r="R119" s="15">
        <f>'DURANGO_Cu 2016 '!J122</f>
        <v>1.2490348801907081E-3</v>
      </c>
      <c r="S119" s="17">
        <f>'DURANGO_ Cu Background'!O122</f>
        <v>0.75041553836755703</v>
      </c>
      <c r="T119" s="17">
        <f>'DURANGO_Cu 2016 '!N122</f>
        <v>0.58061312662645737</v>
      </c>
      <c r="AC119" s="14">
        <v>42392</v>
      </c>
      <c r="AD119" s="23">
        <f>'DURANGO_ Zn Background'!I122</f>
        <v>1.4273621890862176E-2</v>
      </c>
      <c r="AE119" s="23">
        <f>'DURANGO_ Zn 2016'!I122</f>
        <v>1.3685175259380622E-2</v>
      </c>
      <c r="AF119" s="8">
        <f>'DURANGO_ Zn Background'!M122</f>
        <v>6.7398492042233533</v>
      </c>
      <c r="AG119" s="8">
        <f>'DURANGO_ Zn 2016'!M122</f>
        <v>6.361545639595608</v>
      </c>
    </row>
    <row r="120" spans="1:33" x14ac:dyDescent="0.2">
      <c r="A120" s="5">
        <v>116</v>
      </c>
      <c r="B120" s="14">
        <v>42393</v>
      </c>
      <c r="C120" s="23">
        <f>'Durango_Pb background'!I123</f>
        <v>-1.4087377210530438E-3</v>
      </c>
      <c r="D120" s="152">
        <v>0</v>
      </c>
      <c r="E120" s="8">
        <f>'Durango_Pb background'!M123</f>
        <v>0</v>
      </c>
      <c r="F120" s="8">
        <f>'Durango_Pb 2016'!M123</f>
        <v>0</v>
      </c>
      <c r="P120" s="14">
        <v>42393</v>
      </c>
      <c r="Q120" s="15">
        <f>'DURANGO_ Cu Background'!K123</f>
        <v>1.5974209049189544E-3</v>
      </c>
      <c r="R120" s="15">
        <f>'DURANGO_Cu 2016 '!J123</f>
        <v>1.2419141224776845E-3</v>
      </c>
      <c r="S120" s="17">
        <f>'DURANGO_ Cu Background'!O123</f>
        <v>0.75819301010341633</v>
      </c>
      <c r="T120" s="17">
        <f>'DURANGO_Cu 2016 '!N123</f>
        <v>0.57426460952024494</v>
      </c>
      <c r="AC120" s="14">
        <v>42393</v>
      </c>
      <c r="AD120" s="23">
        <f>'DURANGO_ Zn Background'!I123</f>
        <v>1.4330183024932108E-2</v>
      </c>
      <c r="AE120" s="23">
        <f>'DURANGO_ Zn 2016'!I123</f>
        <v>1.3630366032767183E-2</v>
      </c>
      <c r="AF120" s="8">
        <f>'DURANGO_ Zn Background'!M123</f>
        <v>6.8016166368859405</v>
      </c>
      <c r="AG120" s="8">
        <f>'DURANGO_ Zn 2016'!M123</f>
        <v>6.3027198787375944</v>
      </c>
    </row>
    <row r="121" spans="1:33" x14ac:dyDescent="0.2">
      <c r="A121" s="5">
        <v>117</v>
      </c>
      <c r="B121" s="14">
        <v>42394</v>
      </c>
      <c r="C121" s="23">
        <f>'Durango_Pb background'!I124</f>
        <v>-1.4103018803895973E-3</v>
      </c>
      <c r="D121" s="152">
        <v>0</v>
      </c>
      <c r="E121" s="8">
        <f>'Durango_Pb background'!M124</f>
        <v>0</v>
      </c>
      <c r="F121" s="8">
        <f>'Durango_Pb 2016'!M124</f>
        <v>0</v>
      </c>
      <c r="P121" s="14">
        <v>42394</v>
      </c>
      <c r="Q121" s="15">
        <f>'DURANGO_ Cu Background'!K124</f>
        <v>1.5892266030187174E-3</v>
      </c>
      <c r="R121" s="15">
        <f>'DURANGO_Cu 2016 '!J124</f>
        <v>1.2210876977393065E-3</v>
      </c>
      <c r="S121" s="17">
        <f>'DURANGO_ Cu Background'!O124</f>
        <v>0.75041553836755703</v>
      </c>
      <c r="T121" s="17">
        <f>'DURANGO_Cu 2016 '!N124</f>
        <v>0.55567196072469904</v>
      </c>
      <c r="AC121" s="14">
        <v>42394</v>
      </c>
      <c r="AD121" s="23">
        <f>'DURANGO_ Zn Background'!I124</f>
        <v>1.4273621890862176E-2</v>
      </c>
      <c r="AE121" s="23">
        <f>'DURANGO_ Zn 2016'!I124</f>
        <v>1.346966500530522E-2</v>
      </c>
      <c r="AF121" s="8">
        <f>'DURANGO_ Zn Background'!M124</f>
        <v>6.7398492042233533</v>
      </c>
      <c r="AG121" s="8">
        <f>'DURANGO_ Zn 2016'!M124</f>
        <v>6.1295475973264191</v>
      </c>
    </row>
    <row r="122" spans="1:33" x14ac:dyDescent="0.2">
      <c r="A122" s="5">
        <v>118</v>
      </c>
      <c r="B122" s="14">
        <v>42395</v>
      </c>
      <c r="C122" s="23">
        <f>'Durango_Pb background'!I125</f>
        <v>-1.4128641991118795E-3</v>
      </c>
      <c r="D122" s="152">
        <v>0</v>
      </c>
      <c r="E122" s="8">
        <f>'Durango_Pb background'!M125</f>
        <v>0</v>
      </c>
      <c r="F122" s="8">
        <f>'Durango_Pb 2016'!M125</f>
        <v>0</v>
      </c>
      <c r="P122" s="14">
        <v>42395</v>
      </c>
      <c r="Q122" s="15">
        <f>'DURANGO_ Cu Background'!K125</f>
        <v>1.5651006096538758E-3</v>
      </c>
      <c r="R122" s="15">
        <f>'DURANGO_Cu 2016 '!J125</f>
        <v>1.2419141224776845E-3</v>
      </c>
      <c r="S122" s="17">
        <f>'DURANGO_ Cu Background'!O125</f>
        <v>0.72753609436220423</v>
      </c>
      <c r="T122" s="17">
        <f>'DURANGO_Cu 2016 '!N125</f>
        <v>0.57426460952024494</v>
      </c>
      <c r="AC122" s="14">
        <v>42395</v>
      </c>
      <c r="AD122" s="23">
        <f>'DURANGO_ Zn Background'!I125</f>
        <v>1.4107198888936689E-2</v>
      </c>
      <c r="AE122" s="23">
        <f>'DURANGO_ Zn 2016'!I125</f>
        <v>1.3630366032767183E-2</v>
      </c>
      <c r="AF122" s="8">
        <f>'DURANGO_ Zn Background'!M125</f>
        <v>6.5577230746319959</v>
      </c>
      <c r="AG122" s="8">
        <f>'DURANGO_ Zn 2016'!M125</f>
        <v>6.3027198787375944</v>
      </c>
    </row>
    <row r="123" spans="1:33" x14ac:dyDescent="0.2">
      <c r="A123" s="5">
        <v>119</v>
      </c>
      <c r="B123" s="14">
        <v>42396</v>
      </c>
      <c r="C123" s="23">
        <f>'Durango_Pb background'!I126</f>
        <v>-1.4123707239220018E-3</v>
      </c>
      <c r="D123" s="152">
        <v>0</v>
      </c>
      <c r="E123" s="8">
        <f>'Durango_Pb background'!M126</f>
        <v>0</v>
      </c>
      <c r="F123" s="8">
        <f>'Durango_Pb 2016'!M126</f>
        <v>0</v>
      </c>
      <c r="P123" s="14">
        <v>42396</v>
      </c>
      <c r="Q123" s="15">
        <f>'DURANGO_ Cu Background'!K126</f>
        <v>1.5730650389333412E-3</v>
      </c>
      <c r="R123" s="15">
        <f>'DURANGO_Cu 2016 '!J126</f>
        <v>1.2143296668379114E-3</v>
      </c>
      <c r="S123" s="17">
        <f>'DURANGO_ Cu Background'!O126</f>
        <v>0.73508697752956764</v>
      </c>
      <c r="T123" s="17">
        <f>'DURANGO_Cu 2016 '!N126</f>
        <v>0.54962568056596339</v>
      </c>
      <c r="AC123" s="14">
        <v>42396</v>
      </c>
      <c r="AD123" s="23">
        <f>'DURANGO_ Zn Background'!I126</f>
        <v>1.416211976756393E-2</v>
      </c>
      <c r="AE123" s="23">
        <f>'DURANGO_ Zn 2016'!I126</f>
        <v>1.3417378934429958E-2</v>
      </c>
      <c r="AF123" s="8">
        <f>'DURANGO_ Zn Background'!M126</f>
        <v>6.6179017127030901</v>
      </c>
      <c r="AG123" s="8">
        <f>'DURANGO_ Zn 2016'!M126</f>
        <v>6.0729275003637362</v>
      </c>
    </row>
    <row r="124" spans="1:33" x14ac:dyDescent="0.2">
      <c r="A124" s="5">
        <v>120</v>
      </c>
      <c r="B124" s="14">
        <v>42397</v>
      </c>
      <c r="C124" s="23">
        <f>'Durango_Pb background'!I127</f>
        <v>-1.4128641991118795E-3</v>
      </c>
      <c r="D124" s="152">
        <v>0</v>
      </c>
      <c r="E124" s="8">
        <f>'Durango_Pb background'!M127</f>
        <v>0</v>
      </c>
      <c r="F124" s="8">
        <f>'Durango_Pb 2016'!M127</f>
        <v>0</v>
      </c>
      <c r="P124" s="14">
        <v>42397</v>
      </c>
      <c r="Q124" s="15">
        <f>'DURANGO_ Cu Background'!K127</f>
        <v>1.5651006096538758E-3</v>
      </c>
      <c r="R124" s="15">
        <f>'DURANGO_Cu 2016 '!J127</f>
        <v>1.2562422813614527E-3</v>
      </c>
      <c r="S124" s="17">
        <f>'DURANGO_ Cu Background'!O127</f>
        <v>0.72753609436220423</v>
      </c>
      <c r="T124" s="17">
        <f>'DURANGO_Cu 2016 '!N127</f>
        <v>0.58703697482019368</v>
      </c>
      <c r="AC124" s="14">
        <v>42397</v>
      </c>
      <c r="AD124" s="23">
        <f>'DURANGO_ Zn Background'!I127</f>
        <v>1.4107198888936689E-2</v>
      </c>
      <c r="AE124" s="23">
        <f>'DURANGO_ Zn 2016'!I127</f>
        <v>1.3740586819141754E-2</v>
      </c>
      <c r="AF124" s="8">
        <f>'DURANGO_ Zn Background'!M127</f>
        <v>6.5577230746319959</v>
      </c>
      <c r="AG124" s="8">
        <f>'DURANGO_ Zn 2016'!M127</f>
        <v>6.4209210581747209</v>
      </c>
    </row>
    <row r="125" spans="1:33" x14ac:dyDescent="0.2">
      <c r="A125" s="5">
        <v>121</v>
      </c>
      <c r="B125" s="14">
        <v>42398</v>
      </c>
      <c r="C125" s="23">
        <f>'Durango_Pb background'!I128</f>
        <v>-1.4128641991118795E-3</v>
      </c>
      <c r="D125" s="152">
        <v>0</v>
      </c>
      <c r="E125" s="8">
        <f>'Durango_Pb background'!M128</f>
        <v>0</v>
      </c>
      <c r="F125" s="8">
        <f>'Durango_Pb 2016'!M128</f>
        <v>0</v>
      </c>
      <c r="P125" s="14">
        <v>42398</v>
      </c>
      <c r="Q125" s="15">
        <f>'DURANGO_ Cu Background'!K128</f>
        <v>1.5651006096538758E-3</v>
      </c>
      <c r="R125" s="15">
        <f>'DURANGO_Cu 2016 '!J128</f>
        <v>1.2490348801907081E-3</v>
      </c>
      <c r="S125" s="17">
        <f>'DURANGO_ Cu Background'!O128</f>
        <v>0.72753609436220423</v>
      </c>
      <c r="T125" s="17">
        <f>'DURANGO_Cu 2016 '!N128</f>
        <v>0.58061312662645737</v>
      </c>
      <c r="AC125" s="14">
        <v>42398</v>
      </c>
      <c r="AD125" s="23">
        <f>'DURANGO_ Zn Background'!I128</f>
        <v>1.4107198888936689E-2</v>
      </c>
      <c r="AE125" s="23">
        <f>'DURANGO_ Zn 2016'!I128</f>
        <v>1.3685175259380622E-2</v>
      </c>
      <c r="AF125" s="8">
        <f>'DURANGO_ Zn Background'!M128</f>
        <v>6.5577230746319959</v>
      </c>
      <c r="AG125" s="8">
        <f>'DURANGO_ Zn 2016'!M128</f>
        <v>6.361545639595608</v>
      </c>
    </row>
    <row r="126" spans="1:33" x14ac:dyDescent="0.2">
      <c r="A126" s="5">
        <v>122</v>
      </c>
      <c r="B126" s="14">
        <v>42399</v>
      </c>
      <c r="C126" s="23">
        <f>'Durango_Pb background'!I129</f>
        <v>-1.411514731642638E-3</v>
      </c>
      <c r="D126" s="152">
        <v>0</v>
      </c>
      <c r="E126" s="8">
        <f>'Durango_Pb background'!M129</f>
        <v>0</v>
      </c>
      <c r="F126" s="8">
        <f>'Durango_Pb 2016'!M129</f>
        <v>0</v>
      </c>
      <c r="P126" s="14">
        <v>42399</v>
      </c>
      <c r="Q126" s="15">
        <f>'DURANGO_ Cu Background'!K129</f>
        <v>1.5811075136346747E-3</v>
      </c>
      <c r="R126" s="15">
        <f>'DURANGO_Cu 2016 '!J129</f>
        <v>1.2709108415331627E-3</v>
      </c>
      <c r="S126" s="17">
        <f>'DURANGO_ Cu Background'!O129</f>
        <v>0.74271349311380463</v>
      </c>
      <c r="T126" s="17">
        <f>'DURANGO_Cu 2016 '!N129</f>
        <v>0.60011029361999713</v>
      </c>
      <c r="AC126" s="14">
        <v>42399</v>
      </c>
      <c r="AD126" s="23">
        <f>'DURANGO_ Zn Background'!I129</f>
        <v>1.421759748706114E-2</v>
      </c>
      <c r="AE126" s="23">
        <f>'DURANGO_ Zn 2016'!I129</f>
        <v>1.3853173450868284E-2</v>
      </c>
      <c r="AF126" s="8">
        <f>'DURANGO_ Zn Background'!M129</f>
        <v>6.6786106588201912</v>
      </c>
      <c r="AG126" s="8">
        <f>'DURANGO_ Zn 2016'!M129</f>
        <v>6.5413180181391875</v>
      </c>
    </row>
    <row r="127" spans="1:33" x14ac:dyDescent="0.2">
      <c r="A127" s="5">
        <v>123</v>
      </c>
      <c r="B127" s="14">
        <v>42400</v>
      </c>
      <c r="C127" s="23">
        <f>'Durango_Pb background'!I130</f>
        <v>-1.411514731642638E-3</v>
      </c>
      <c r="D127" s="152">
        <v>0</v>
      </c>
      <c r="E127" s="8">
        <f>'Durango_Pb background'!M130</f>
        <v>0</v>
      </c>
      <c r="F127" s="8">
        <f>'Durango_Pb 2016'!M130</f>
        <v>0</v>
      </c>
      <c r="P127" s="14">
        <v>42400</v>
      </c>
      <c r="Q127" s="15">
        <f>'DURANGO_ Cu Background'!K130</f>
        <v>1.5811075136346747E-3</v>
      </c>
      <c r="R127" s="15">
        <f>'DURANGO_Cu 2016 '!J130</f>
        <v>1.3408197669296726E-3</v>
      </c>
      <c r="S127" s="17">
        <f>'DURANGO_ Cu Background'!O130</f>
        <v>0.74271349311380463</v>
      </c>
      <c r="T127" s="17">
        <f>'DURANGO_Cu 2016 '!N130</f>
        <v>0.66264428400804276</v>
      </c>
      <c r="AC127" s="14">
        <v>42400</v>
      </c>
      <c r="AD127" s="23">
        <f>'DURANGO_ Zn Background'!I130</f>
        <v>1.421759748706114E-2</v>
      </c>
      <c r="AE127" s="23">
        <f>'DURANGO_ Zn 2016'!I130</f>
        <v>1.4386892601482515E-2</v>
      </c>
      <c r="AF127" s="8">
        <f>'DURANGO_ Zn Background'!M130</f>
        <v>6.6786106588201912</v>
      </c>
      <c r="AG127" s="8">
        <f>'DURANGO_ Zn 2016'!M130</f>
        <v>7.1101220179952982</v>
      </c>
    </row>
    <row r="128" spans="1:33" x14ac:dyDescent="0.2">
      <c r="A128" s="5">
        <v>124</v>
      </c>
      <c r="B128" s="14">
        <v>42401</v>
      </c>
      <c r="C128" s="23">
        <f>'Durango_Pb background'!I131</f>
        <v>-1.4123707239220018E-3</v>
      </c>
      <c r="D128" s="152">
        <v>0</v>
      </c>
      <c r="E128" s="8">
        <f>'Durango_Pb background'!M131</f>
        <v>0</v>
      </c>
      <c r="F128" s="8">
        <f>'Durango_Pb 2016'!M131</f>
        <v>0</v>
      </c>
      <c r="P128" s="14">
        <v>42401</v>
      </c>
      <c r="Q128" s="15">
        <f>'DURANGO_ Cu Background'!K131</f>
        <v>1.5730650389333412E-3</v>
      </c>
      <c r="R128" s="15">
        <f>'DURANGO_Cu 2016 '!J131</f>
        <v>1.4077532278273033E-3</v>
      </c>
      <c r="S128" s="17">
        <f>'DURANGO_ Cu Background'!O131</f>
        <v>0.73508697752956764</v>
      </c>
      <c r="T128" s="17">
        <f>'DURANGO_Cu 2016 '!N131</f>
        <v>0.72327675753570209</v>
      </c>
      <c r="AC128" s="14">
        <v>42401</v>
      </c>
      <c r="AD128" s="23">
        <f>'DURANGO_ Zn Background'!I131</f>
        <v>1.416211976756393E-2</v>
      </c>
      <c r="AE128" s="23">
        <f>'DURANGO_ Zn 2016'!I131</f>
        <v>1.4894524964712552E-2</v>
      </c>
      <c r="AF128" s="8">
        <f>'DURANGO_ Zn Background'!M131</f>
        <v>6.6179017127030901</v>
      </c>
      <c r="AG128" s="8">
        <f>'DURANGO_ Zn 2016'!M131</f>
        <v>7.6525228346579421</v>
      </c>
    </row>
    <row r="129" spans="1:33" x14ac:dyDescent="0.2">
      <c r="A129" s="5">
        <v>125</v>
      </c>
      <c r="B129" s="14">
        <v>42402</v>
      </c>
      <c r="C129" s="23">
        <f>'Durango_Pb background'!I132</f>
        <v>-1.4128641991118795E-3</v>
      </c>
      <c r="D129" s="152">
        <v>0</v>
      </c>
      <c r="E129" s="8">
        <f>'Durango_Pb background'!M132</f>
        <v>0</v>
      </c>
      <c r="F129" s="8">
        <f>'Durango_Pb 2016'!M132</f>
        <v>0</v>
      </c>
      <c r="P129" s="14">
        <v>42402</v>
      </c>
      <c r="Q129" s="15">
        <f>'DURANGO_ Cu Background'!K132</f>
        <v>1.5651006096538758E-3</v>
      </c>
      <c r="R129" s="15">
        <f>'DURANGO_Cu 2016 '!J132</f>
        <v>1.2348815907004679E-3</v>
      </c>
      <c r="S129" s="17">
        <f>'DURANGO_ Cu Background'!O132</f>
        <v>0.72753609436220423</v>
      </c>
      <c r="T129" s="17">
        <f>'DURANGO_Cu 2016 '!N132</f>
        <v>0.56799151543288418</v>
      </c>
      <c r="AC129" s="14">
        <v>42402</v>
      </c>
      <c r="AD129" s="23">
        <f>'DURANGO_ Zn Background'!I132</f>
        <v>1.4107198888936689E-2</v>
      </c>
      <c r="AE129" s="23">
        <f>'DURANGO_ Zn 2016'!I132</f>
        <v>1.3576170289424094E-2</v>
      </c>
      <c r="AF129" s="8">
        <f>'DURANGO_ Zn Background'!M132</f>
        <v>6.5577230746319959</v>
      </c>
      <c r="AG129" s="8">
        <f>'DURANGO_ Zn 2016'!M132</f>
        <v>6.2444444832081887</v>
      </c>
    </row>
    <row r="130" spans="1:33" x14ac:dyDescent="0.2">
      <c r="A130" s="5">
        <v>126</v>
      </c>
      <c r="B130" s="14">
        <v>42403</v>
      </c>
      <c r="C130" s="23">
        <f>'Durango_Pb background'!I133</f>
        <v>-1.4123707239220018E-3</v>
      </c>
      <c r="D130" s="152">
        <v>0</v>
      </c>
      <c r="E130" s="8">
        <f>'Durango_Pb background'!M133</f>
        <v>0</v>
      </c>
      <c r="F130" s="8">
        <f>'Durango_Pb 2016'!M133</f>
        <v>0</v>
      </c>
      <c r="P130" s="14">
        <v>42403</v>
      </c>
      <c r="Q130" s="15">
        <f>'DURANGO_ Cu Background'!K133</f>
        <v>1.5730650389333412E-3</v>
      </c>
      <c r="R130" s="15">
        <f>'DURANGO_Cu 2016 '!J133</f>
        <v>1.2011000225017124E-3</v>
      </c>
      <c r="S130" s="17">
        <f>'DURANGO_ Cu Background'!O133</f>
        <v>0.73508697752956764</v>
      </c>
      <c r="T130" s="17">
        <f>'DURANGO_Cu 2016 '!N133</f>
        <v>0.53776056025513475</v>
      </c>
      <c r="AC130" s="14">
        <v>42403</v>
      </c>
      <c r="AD130" s="23">
        <f>'DURANGO_ Zn Background'!I133</f>
        <v>1.416211976756393E-2</v>
      </c>
      <c r="AE130" s="23">
        <f>'DURANGO_ Zn 2016'!I133</f>
        <v>1.3314800453693876E-2</v>
      </c>
      <c r="AF130" s="8">
        <f>'DURANGO_ Zn Background'!M133</f>
        <v>6.6179017127030901</v>
      </c>
      <c r="AG130" s="8">
        <f>'DURANGO_ Zn 2016'!M133</f>
        <v>5.9613474461104108</v>
      </c>
    </row>
    <row r="131" spans="1:33" x14ac:dyDescent="0.2">
      <c r="A131" s="5">
        <v>127</v>
      </c>
      <c r="B131" s="14">
        <v>42404</v>
      </c>
      <c r="C131" s="23">
        <f>'Durango_Pb background'!I134</f>
        <v>-1.411514731642638E-3</v>
      </c>
      <c r="D131" s="152">
        <v>0</v>
      </c>
      <c r="E131" s="8">
        <f>'Durango_Pb background'!M134</f>
        <v>0</v>
      </c>
      <c r="F131" s="8">
        <f>'Durango_Pb 2016'!M134</f>
        <v>0</v>
      </c>
      <c r="P131" s="14">
        <v>42404</v>
      </c>
      <c r="Q131" s="15">
        <f>'DURANGO_ Cu Background'!K134</f>
        <v>1.5811075136346747E-3</v>
      </c>
      <c r="R131" s="15">
        <f>'DURANGO_Cu 2016 '!J134</f>
        <v>1.1411634109053936E-3</v>
      </c>
      <c r="S131" s="17">
        <f>'DURANGO_ Cu Background'!O134</f>
        <v>0.74271349311380463</v>
      </c>
      <c r="T131" s="17">
        <f>'DURANGO_Cu 2016 '!N134</f>
        <v>0.48300610969607127</v>
      </c>
      <c r="AC131" s="14">
        <v>42404</v>
      </c>
      <c r="AD131" s="23">
        <f>'DURANGO_ Zn Background'!I134</f>
        <v>1.421759748706114E-2</v>
      </c>
      <c r="AE131" s="23">
        <f>'DURANGO_ Zn 2016'!I134</f>
        <v>1.2845188468617763E-2</v>
      </c>
      <c r="AF131" s="8">
        <f>'DURANGO_ Zn Background'!M134</f>
        <v>6.6786106588201912</v>
      </c>
      <c r="AG131" s="8">
        <f>'DURANGO_ Zn 2016'!M134</f>
        <v>5.4368239037890591</v>
      </c>
    </row>
    <row r="132" spans="1:33" x14ac:dyDescent="0.2">
      <c r="A132" s="5">
        <v>128</v>
      </c>
      <c r="B132" s="14">
        <v>42405</v>
      </c>
      <c r="C132" s="23">
        <f>'Durango_Pb background'!I135</f>
        <v>-1.4103018803895973E-3</v>
      </c>
      <c r="D132" s="152">
        <v>0</v>
      </c>
      <c r="E132" s="8">
        <f>'Durango_Pb background'!M135</f>
        <v>0</v>
      </c>
      <c r="F132" s="8">
        <f>'Durango_Pb 2016'!M135</f>
        <v>0</v>
      </c>
      <c r="P132" s="14">
        <v>42405</v>
      </c>
      <c r="Q132" s="15">
        <f>'DURANGO_ Cu Background'!K135</f>
        <v>1.5892266030187174E-3</v>
      </c>
      <c r="R132" s="15">
        <f>'DURANGO_Cu 2016 '!J135</f>
        <v>1.1819984492928773E-3</v>
      </c>
      <c r="S132" s="17">
        <f>'DURANGO_ Cu Background'!O135</f>
        <v>0.75041553836755703</v>
      </c>
      <c r="T132" s="17">
        <f>'DURANGO_Cu 2016 '!N135</f>
        <v>0.52053279281233533</v>
      </c>
      <c r="AC132" s="14">
        <v>42405</v>
      </c>
      <c r="AD132" s="23">
        <f>'DURANGO_ Zn Background'!I135</f>
        <v>1.4273621890862176E-2</v>
      </c>
      <c r="AE132" s="23">
        <f>'DURANGO_ Zn 2016'!I135</f>
        <v>1.3166106159063107E-2</v>
      </c>
      <c r="AF132" s="8">
        <f>'DURANGO_ Zn Background'!M135</f>
        <v>6.7398492042233533</v>
      </c>
      <c r="AG132" s="8">
        <f>'DURANGO_ Zn 2016'!M135</f>
        <v>5.7981379024150188</v>
      </c>
    </row>
    <row r="133" spans="1:33" x14ac:dyDescent="0.2">
      <c r="A133" s="5">
        <v>129</v>
      </c>
      <c r="B133" s="14">
        <v>42406</v>
      </c>
      <c r="C133" s="23">
        <f>'Durango_Pb background'!I136</f>
        <v>-1.411514731642638E-3</v>
      </c>
      <c r="D133" s="152">
        <v>0</v>
      </c>
      <c r="E133" s="8">
        <f>'Durango_Pb background'!M136</f>
        <v>0</v>
      </c>
      <c r="F133" s="8">
        <f>'Durango_Pb 2016'!M136</f>
        <v>0</v>
      </c>
      <c r="P133" s="14">
        <v>42406</v>
      </c>
      <c r="Q133" s="15">
        <f>'DURANGO_ Cu Background'!K136</f>
        <v>1.5811075136346747E-3</v>
      </c>
      <c r="R133" s="15">
        <f>'DURANGO_Cu 2016 '!J136</f>
        <v>1.1819984492928773E-3</v>
      </c>
      <c r="S133" s="17">
        <f>'DURANGO_ Cu Background'!O136</f>
        <v>0.74271349311380463</v>
      </c>
      <c r="T133" s="17">
        <f>'DURANGO_Cu 2016 '!N136</f>
        <v>0.52053279281233533</v>
      </c>
      <c r="AC133" s="14">
        <v>42406</v>
      </c>
      <c r="AD133" s="23">
        <f>'DURANGO_ Zn Background'!I136</f>
        <v>1.421759748706114E-2</v>
      </c>
      <c r="AE133" s="23">
        <f>'DURANGO_ Zn 2016'!I136</f>
        <v>1.3166106159063107E-2</v>
      </c>
      <c r="AF133" s="8">
        <f>'DURANGO_ Zn Background'!M136</f>
        <v>6.6786106588201912</v>
      </c>
      <c r="AG133" s="8">
        <f>'DURANGO_ Zn 2016'!M136</f>
        <v>5.7981379024150188</v>
      </c>
    </row>
    <row r="134" spans="1:33" x14ac:dyDescent="0.2">
      <c r="A134" s="5">
        <v>130</v>
      </c>
      <c r="B134" s="14">
        <v>42407</v>
      </c>
      <c r="C134" s="23">
        <f>'Durango_Pb background'!I137</f>
        <v>-1.4087377210530438E-3</v>
      </c>
      <c r="D134" s="152">
        <v>0</v>
      </c>
      <c r="E134" s="8">
        <f>'Durango_Pb background'!M137</f>
        <v>0</v>
      </c>
      <c r="F134" s="8">
        <f>'Durango_Pb 2016'!M137</f>
        <v>0</v>
      </c>
      <c r="P134" s="14">
        <v>42407</v>
      </c>
      <c r="Q134" s="15">
        <f>'DURANGO_ Cu Background'!K137</f>
        <v>1.5974209049189544E-3</v>
      </c>
      <c r="R134" s="15">
        <f>'DURANGO_Cu 2016 '!J137</f>
        <v>1.332755204928697E-3</v>
      </c>
      <c r="S134" s="17">
        <f>'DURANGO_ Cu Background'!O137</f>
        <v>0.75819301010341633</v>
      </c>
      <c r="T134" s="17">
        <f>'DURANGO_Cu 2016 '!N137</f>
        <v>0.65539802368757261</v>
      </c>
      <c r="AC134" s="14">
        <v>42407</v>
      </c>
      <c r="AD134" s="23">
        <f>'DURANGO_ Zn Background'!I137</f>
        <v>1.4330183024932108E-2</v>
      </c>
      <c r="AE134" s="23">
        <f>'DURANGO_ Zn 2016'!I137</f>
        <v>1.4325530975315581E-2</v>
      </c>
      <c r="AF134" s="8">
        <f>'DURANGO_ Zn Background'!M137</f>
        <v>6.8016166368859405</v>
      </c>
      <c r="AG134" s="8">
        <f>'DURANGO_ Zn 2016'!M137</f>
        <v>7.0447480938551257</v>
      </c>
    </row>
    <row r="135" spans="1:33" x14ac:dyDescent="0.2">
      <c r="A135" s="5">
        <v>131</v>
      </c>
      <c r="B135" s="14">
        <v>42408</v>
      </c>
      <c r="C135" s="23">
        <f>'Durango_Pb background'!I138</f>
        <v>-1.411514731642638E-3</v>
      </c>
      <c r="D135" s="152">
        <v>0</v>
      </c>
      <c r="E135" s="8">
        <f>'Durango_Pb background'!M138</f>
        <v>0</v>
      </c>
      <c r="F135" s="8">
        <f>'Durango_Pb 2016'!M138</f>
        <v>0</v>
      </c>
      <c r="P135" s="14">
        <v>42408</v>
      </c>
      <c r="Q135" s="15">
        <f>'DURANGO_ Cu Background'!K138</f>
        <v>1.5811075136346747E-3</v>
      </c>
      <c r="R135" s="15">
        <f>'DURANGO_Cu 2016 '!J138</f>
        <v>1.4077532278273033E-3</v>
      </c>
      <c r="S135" s="17">
        <f>'DURANGO_ Cu Background'!O138</f>
        <v>0.74271349311380463</v>
      </c>
      <c r="T135" s="17">
        <f>'DURANGO_Cu 2016 '!N138</f>
        <v>0.72327675753570209</v>
      </c>
      <c r="AC135" s="14">
        <v>42408</v>
      </c>
      <c r="AD135" s="23">
        <f>'DURANGO_ Zn Background'!I138</f>
        <v>1.421759748706114E-2</v>
      </c>
      <c r="AE135" s="23">
        <f>'DURANGO_ Zn 2016'!I138</f>
        <v>1.4894524964712552E-2</v>
      </c>
      <c r="AF135" s="8">
        <f>'DURANGO_ Zn Background'!M138</f>
        <v>6.6786106588201912</v>
      </c>
      <c r="AG135" s="8">
        <f>'DURANGO_ Zn 2016'!M138</f>
        <v>7.6525228346579421</v>
      </c>
    </row>
    <row r="136" spans="1:33" x14ac:dyDescent="0.2">
      <c r="A136" s="5">
        <v>132</v>
      </c>
      <c r="B136" s="14">
        <v>42409</v>
      </c>
      <c r="C136" s="23">
        <f>'Durango_Pb background'!I139</f>
        <v>-1.4087377210530438E-3</v>
      </c>
      <c r="D136" s="152">
        <v>0</v>
      </c>
      <c r="E136" s="8">
        <f>'Durango_Pb background'!M139</f>
        <v>0</v>
      </c>
      <c r="F136" s="8">
        <f>'Durango_Pb 2016'!M139</f>
        <v>0</v>
      </c>
      <c r="P136" s="14">
        <v>42409</v>
      </c>
      <c r="Q136" s="15">
        <f>'DURANGO_ Cu Background'!K139</f>
        <v>1.5974209049189544E-3</v>
      </c>
      <c r="R136" s="15">
        <f>'DURANGO_Cu 2016 '!J139</f>
        <v>1.442713606542155E-3</v>
      </c>
      <c r="S136" s="17">
        <f>'DURANGO_ Cu Background'!O139</f>
        <v>0.75819301010341633</v>
      </c>
      <c r="T136" s="17">
        <f>'DURANGO_Cu 2016 '!N139</f>
        <v>0.75535756631433471</v>
      </c>
      <c r="AC136" s="14">
        <v>42409</v>
      </c>
      <c r="AD136" s="23">
        <f>'DURANGO_ Zn Background'!I139</f>
        <v>1.4330183024932108E-2</v>
      </c>
      <c r="AE136" s="23">
        <f>'DURANGO_ Zn 2016'!I139</f>
        <v>1.5158672868543888E-2</v>
      </c>
      <c r="AF136" s="8">
        <f>'DURANGO_ Zn Background'!M139</f>
        <v>6.8016166368859405</v>
      </c>
      <c r="AG136" s="8">
        <f>'DURANGO_ Zn 2016'!M139</f>
        <v>7.9365843606215956</v>
      </c>
    </row>
    <row r="137" spans="1:33" x14ac:dyDescent="0.2">
      <c r="A137" s="5">
        <v>133</v>
      </c>
      <c r="B137" s="14">
        <v>42410</v>
      </c>
      <c r="C137" s="23">
        <f>'Durango_Pb background'!I140</f>
        <v>-1.4019913471824963E-3</v>
      </c>
      <c r="D137" s="152">
        <v>0</v>
      </c>
      <c r="E137" s="8">
        <f>'Durango_Pb background'!M140</f>
        <v>0</v>
      </c>
      <c r="F137" s="8">
        <f>'Durango_Pb 2016'!M140</f>
        <v>0</v>
      </c>
      <c r="P137" s="14">
        <v>42410</v>
      </c>
      <c r="Q137" s="15">
        <f>'DURANGO_ Cu Background'!K140</f>
        <v>1.6224414783734889E-3</v>
      </c>
      <c r="R137" s="15">
        <f>'DURANGO_Cu 2016 '!J140</f>
        <v>1.442713606542155E-3</v>
      </c>
      <c r="S137" s="17">
        <f>'DURANGO_ Cu Background'!O140</f>
        <v>0.78197694619208469</v>
      </c>
      <c r="T137" s="17">
        <f>'DURANGO_Cu 2016 '!N140</f>
        <v>0.75535756631433471</v>
      </c>
      <c r="AC137" s="14">
        <v>42410</v>
      </c>
      <c r="AD137" s="23">
        <f>'DURANGO_ Zn Background'!I140</f>
        <v>1.4502990205311261E-2</v>
      </c>
      <c r="AE137" s="23">
        <f>'DURANGO_ Zn 2016'!I140</f>
        <v>1.5158672868543888E-2</v>
      </c>
      <c r="AF137" s="8">
        <f>'DURANGO_ Zn Background'!M140</f>
        <v>6.9900850924820199</v>
      </c>
      <c r="AG137" s="8">
        <f>'DURANGO_ Zn 2016'!M140</f>
        <v>7.9365843606215956</v>
      </c>
    </row>
    <row r="138" spans="1:33" x14ac:dyDescent="0.2">
      <c r="A138" s="5">
        <v>134</v>
      </c>
      <c r="B138" s="14">
        <v>42411</v>
      </c>
      <c r="C138" s="23">
        <f>'Durango_Pb background'!I141</f>
        <v>-1.411514731642638E-3</v>
      </c>
      <c r="D138" s="152">
        <v>0</v>
      </c>
      <c r="E138" s="8">
        <f>'Durango_Pb background'!M141</f>
        <v>0</v>
      </c>
      <c r="F138" s="8">
        <f>'Durango_Pb 2016'!M141</f>
        <v>0</v>
      </c>
      <c r="P138" s="14">
        <v>42411</v>
      </c>
      <c r="Q138" s="15">
        <f>'DURANGO_ Cu Background'!K141</f>
        <v>1.5811075136346747E-3</v>
      </c>
      <c r="R138" s="15">
        <f>'DURANGO_Cu 2016 '!J141</f>
        <v>1.5433482467630336E-3</v>
      </c>
      <c r="S138" s="17">
        <f>'DURANGO_ Cu Background'!O141</f>
        <v>0.74271349311380463</v>
      </c>
      <c r="T138" s="17">
        <f>'DURANGO_Cu 2016 '!N141</f>
        <v>0.84958166997827911</v>
      </c>
      <c r="AC138" s="14">
        <v>42411</v>
      </c>
      <c r="AD138" s="23">
        <f>'DURANGO_ Zn Background'!I141</f>
        <v>1.421759748706114E-2</v>
      </c>
      <c r="AE138" s="23">
        <f>'DURANGO_ Zn 2016'!I141</f>
        <v>1.5916088550185448E-2</v>
      </c>
      <c r="AF138" s="8">
        <f>'DURANGO_ Zn Background'!M141</f>
        <v>6.6786106588201912</v>
      </c>
      <c r="AG138" s="8">
        <f>'DURANGO_ Zn 2016'!M141</f>
        <v>8.7614814856914762</v>
      </c>
    </row>
    <row r="139" spans="1:33" x14ac:dyDescent="0.2">
      <c r="A139" s="5">
        <v>135</v>
      </c>
      <c r="B139" s="14">
        <v>42412</v>
      </c>
      <c r="C139" s="23">
        <f>'Durango_Pb background'!I142</f>
        <v>-1.4103018803895973E-3</v>
      </c>
      <c r="D139" s="152">
        <v>0</v>
      </c>
      <c r="E139" s="8">
        <f>'Durango_Pb background'!M142</f>
        <v>0</v>
      </c>
      <c r="F139" s="8">
        <f>'Durango_Pb 2016'!M142</f>
        <v>0</v>
      </c>
      <c r="P139" s="14">
        <v>42412</v>
      </c>
      <c r="Q139" s="15">
        <f>'DURANGO_ Cu Background'!K142</f>
        <v>1.5892266030187174E-3</v>
      </c>
      <c r="R139" s="15">
        <f>'DURANGO_Cu 2016 '!J142</f>
        <v>1.5814065465846808E-3</v>
      </c>
      <c r="S139" s="17">
        <f>'DURANGO_ Cu Background'!O142</f>
        <v>0.75041553836755703</v>
      </c>
      <c r="T139" s="17">
        <f>'DURANGO_Cu 2016 '!N142</f>
        <v>0.88600811047104844</v>
      </c>
      <c r="AC139" s="14">
        <v>42412</v>
      </c>
      <c r="AD139" s="23">
        <f>'DURANGO_ Zn Background'!I142</f>
        <v>1.4273621890862176E-2</v>
      </c>
      <c r="AE139" s="23">
        <f>'DURANGO_ Zn 2016'!I142</f>
        <v>1.6201592614569216E-2</v>
      </c>
      <c r="AF139" s="8">
        <f>'DURANGO_ Zn Background'!M142</f>
        <v>6.7398492042233533</v>
      </c>
      <c r="AG139" s="8">
        <f>'DURANGO_ Zn 2016'!M142</f>
        <v>9.0771993388149923</v>
      </c>
    </row>
    <row r="140" spans="1:33" x14ac:dyDescent="0.2">
      <c r="A140" s="5">
        <v>136</v>
      </c>
      <c r="B140" s="14">
        <v>42413</v>
      </c>
      <c r="C140" s="23">
        <f>'Durango_Pb background'!I143</f>
        <v>-1.4019913471824963E-3</v>
      </c>
      <c r="D140" s="152">
        <v>0</v>
      </c>
      <c r="E140" s="8">
        <f>'Durango_Pb background'!M143</f>
        <v>0</v>
      </c>
      <c r="F140" s="8">
        <f>'Durango_Pb 2016'!M143</f>
        <v>0</v>
      </c>
      <c r="P140" s="14">
        <v>42413</v>
      </c>
      <c r="Q140" s="15">
        <f>'DURANGO_ Cu Background'!K143</f>
        <v>1.6224414783734889E-3</v>
      </c>
      <c r="R140" s="15">
        <f>'DURANGO_Cu 2016 '!J143</f>
        <v>1.7709654463371124E-3</v>
      </c>
      <c r="S140" s="17">
        <f>'DURANGO_ Cu Background'!O143</f>
        <v>0.78197694619208469</v>
      </c>
      <c r="T140" s="17">
        <f>'DURANGO_Cu 2016 '!N143</f>
        <v>1.0745347160718324</v>
      </c>
      <c r="AC140" s="14">
        <v>42413</v>
      </c>
      <c r="AD140" s="23">
        <f>'DURANGO_ Zn Background'!I143</f>
        <v>1.4502990205311261E-2</v>
      </c>
      <c r="AE140" s="23">
        <f>'DURANGO_ Zn 2016'!I143</f>
        <v>1.7617953275049947E-2</v>
      </c>
      <c r="AF140" s="8">
        <f>'DURANGO_ Zn Background'!M143</f>
        <v>6.9900850924820199</v>
      </c>
      <c r="AG140" s="8">
        <f>'DURANGO_ Zn 2016'!M143</f>
        <v>10.689707390580546</v>
      </c>
    </row>
    <row r="141" spans="1:33" x14ac:dyDescent="0.2">
      <c r="A141" s="5">
        <v>137</v>
      </c>
      <c r="B141" s="14">
        <v>42414</v>
      </c>
      <c r="C141" s="23">
        <f>'Durango_Pb background'!I144</f>
        <v>-1.411514731642638E-3</v>
      </c>
      <c r="D141" s="152">
        <v>0</v>
      </c>
      <c r="E141" s="8">
        <f>'Durango_Pb background'!M144</f>
        <v>0</v>
      </c>
      <c r="F141" s="8">
        <f>'Durango_Pb 2016'!M144</f>
        <v>0</v>
      </c>
      <c r="P141" s="14">
        <v>42414</v>
      </c>
      <c r="Q141" s="15">
        <f>'DURANGO_ Cu Background'!K144</f>
        <v>1.5811075136346747E-3</v>
      </c>
      <c r="R141" s="15">
        <f>'DURANGO_Cu 2016 '!J144</f>
        <v>2.0372612059731884E-3</v>
      </c>
      <c r="S141" s="17">
        <f>'DURANGO_ Cu Background'!O144</f>
        <v>0.74271349311380463</v>
      </c>
      <c r="T141" s="17">
        <f>'DURANGO_Cu 2016 '!N144</f>
        <v>1.3607177346407915</v>
      </c>
      <c r="AC141" s="14">
        <v>42414</v>
      </c>
      <c r="AD141" s="23">
        <f>'DURANGO_ Zn Background'!I144</f>
        <v>1.421759748706114E-2</v>
      </c>
      <c r="AE141" s="23">
        <f>'DURANGO_ Zn 2016'!I144</f>
        <v>1.9596490583667636E-2</v>
      </c>
      <c r="AF141" s="8">
        <f>'DURANGO_ Zn Background'!M144</f>
        <v>6.6786106588201912</v>
      </c>
      <c r="AG141" s="8">
        <f>'DURANGO_ Zn 2016'!M144</f>
        <v>13.088794012145323</v>
      </c>
    </row>
    <row r="142" spans="1:33" x14ac:dyDescent="0.2">
      <c r="A142" s="5">
        <v>138</v>
      </c>
      <c r="B142" s="14">
        <v>42415</v>
      </c>
      <c r="C142" s="23">
        <f>'Durango_Pb background'!I145</f>
        <v>-1.4087377210530438E-3</v>
      </c>
      <c r="D142" s="152">
        <v>0</v>
      </c>
      <c r="E142" s="8">
        <f>'Durango_Pb background'!M145</f>
        <v>0</v>
      </c>
      <c r="F142" s="8">
        <f>'Durango_Pb 2016'!M145</f>
        <v>0</v>
      </c>
      <c r="P142" s="14">
        <v>42415</v>
      </c>
      <c r="Q142" s="15">
        <f>'DURANGO_ Cu Background'!K145</f>
        <v>1.5974209049189544E-3</v>
      </c>
      <c r="R142" s="15">
        <f>'DURANGO_Cu 2016 '!J145</f>
        <v>2.1143555197290428E-3</v>
      </c>
      <c r="S142" s="17">
        <f>'DURANGO_ Cu Background'!O145</f>
        <v>0.75819301010341633</v>
      </c>
      <c r="T142" s="17">
        <f>'DURANGO_Cu 2016 '!N145</f>
        <v>1.4484207168871213</v>
      </c>
      <c r="AC142" s="14">
        <v>42415</v>
      </c>
      <c r="AD142" s="23">
        <f>'DURANGO_ Zn Background'!I145</f>
        <v>1.4330183024932108E-2</v>
      </c>
      <c r="AE142" s="23">
        <f>'DURANGO_ Zn 2016'!I145</f>
        <v>2.0167542309932562E-2</v>
      </c>
      <c r="AF142" s="8">
        <f>'DURANGO_ Zn Background'!M145</f>
        <v>6.8016166368859405</v>
      </c>
      <c r="AG142" s="8">
        <f>'DURANGO_ Zn 2016'!M145</f>
        <v>13.815598094944463</v>
      </c>
    </row>
    <row r="143" spans="1:33" x14ac:dyDescent="0.2">
      <c r="A143" s="5">
        <v>139</v>
      </c>
      <c r="B143" s="14">
        <v>42416</v>
      </c>
      <c r="C143" s="23">
        <f>'Durango_Pb background'!I146</f>
        <v>-1.4068276998028539E-3</v>
      </c>
      <c r="D143" s="152">
        <v>0</v>
      </c>
      <c r="E143" s="8">
        <f>'Durango_Pb background'!M146</f>
        <v>0</v>
      </c>
      <c r="F143" s="8">
        <f>'Durango_Pb 2016'!M146</f>
        <v>0</v>
      </c>
      <c r="P143" s="14">
        <v>42416</v>
      </c>
      <c r="Q143" s="15">
        <f>'DURANGO_ Cu Background'!K146</f>
        <v>1.6056890450556471E-3</v>
      </c>
      <c r="R143" s="15">
        <f>'DURANGO_Cu 2016 '!J146</f>
        <v>2.0591928404251406E-3</v>
      </c>
      <c r="S143" s="17">
        <f>'DURANGO_ Cu Background'!O146</f>
        <v>0.76604580471623429</v>
      </c>
      <c r="T143" s="17">
        <f>'DURANGO_Cu 2016 '!N146</f>
        <v>1.3854421496534091</v>
      </c>
      <c r="AC143" s="14">
        <v>42416</v>
      </c>
      <c r="AD143" s="23">
        <f>'DURANGO_ Zn Background'!I146</f>
        <v>1.4387271132908719E-2</v>
      </c>
      <c r="AE143" s="23">
        <f>'DURANGO_ Zn 2016'!I146</f>
        <v>1.975901033012939E-2</v>
      </c>
      <c r="AF143" s="8">
        <f>'DURANGO_ Zn Background'!M146</f>
        <v>6.8639122416742602</v>
      </c>
      <c r="AG143" s="8">
        <f>'DURANGO_ Zn 2016'!M146</f>
        <v>13.294027256401371</v>
      </c>
    </row>
    <row r="144" spans="1:33" x14ac:dyDescent="0.2">
      <c r="A144" s="5">
        <v>140</v>
      </c>
      <c r="B144" s="14">
        <v>42417</v>
      </c>
      <c r="C144" s="23">
        <f>'Durango_Pb background'!I147</f>
        <v>-1.3990754061289912E-3</v>
      </c>
      <c r="D144" s="152">
        <v>0</v>
      </c>
      <c r="E144" s="8">
        <f>'Durango_Pb background'!M147</f>
        <v>0</v>
      </c>
      <c r="F144" s="8">
        <f>'Durango_Pb 2016'!M147</f>
        <v>0</v>
      </c>
      <c r="P144" s="14">
        <v>42417</v>
      </c>
      <c r="Q144" s="15">
        <f>'DURANGO_ Cu Background'!K147</f>
        <v>1.6309231565251672E-3</v>
      </c>
      <c r="R144" s="15">
        <f>'DURANGO_Cu 2016 '!J147</f>
        <v>2.1588062671690847E-3</v>
      </c>
      <c r="S144" s="17">
        <f>'DURANGO_ Cu Background'!O147</f>
        <v>0.79005508394690049</v>
      </c>
      <c r="T144" s="17">
        <f>'DURANGO_Cu 2016 '!N147</f>
        <v>1.4999980448449965</v>
      </c>
      <c r="AC144" s="14">
        <v>42417</v>
      </c>
      <c r="AD144" s="23">
        <f>'DURANGO_ Zn Background'!I147</f>
        <v>1.4561602603560875E-2</v>
      </c>
      <c r="AE144" s="23">
        <f>'DURANGO_ Zn 2016'!I147</f>
        <v>2.0496506996819042E-2</v>
      </c>
      <c r="AF144" s="8">
        <f>'DURANGO_ Zn Background'!M147</f>
        <v>7.0539608940675205</v>
      </c>
      <c r="AG144" s="8">
        <f>'DURANGO_ Zn 2016'!M147</f>
        <v>14.241537505677591</v>
      </c>
    </row>
    <row r="145" spans="1:33" x14ac:dyDescent="0.2">
      <c r="A145" s="5">
        <v>141</v>
      </c>
      <c r="B145" s="14">
        <v>42418</v>
      </c>
      <c r="C145" s="23">
        <f>'Durango_Pb background'!I148</f>
        <v>-1.4103018803895973E-3</v>
      </c>
      <c r="D145" s="152">
        <v>0</v>
      </c>
      <c r="E145" s="8">
        <f>'Durango_Pb background'!M148</f>
        <v>0</v>
      </c>
      <c r="F145" s="8">
        <f>'Durango_Pb 2016'!M148</f>
        <v>0</v>
      </c>
      <c r="P145" s="14">
        <v>42418</v>
      </c>
      <c r="Q145" s="15">
        <f>'DURANGO_ Cu Background'!K148</f>
        <v>1.5892266030187174E-3</v>
      </c>
      <c r="R145" s="15">
        <f>'DURANGO_Cu 2016 '!J148</f>
        <v>2.1811313627562237E-3</v>
      </c>
      <c r="S145" s="17">
        <f>'DURANGO_ Cu Background'!O148</f>
        <v>0.75041553836755703</v>
      </c>
      <c r="T145" s="17">
        <f>'DURANGO_Cu 2016 '!N148</f>
        <v>1.5261827426518968</v>
      </c>
      <c r="AC145" s="14">
        <v>42418</v>
      </c>
      <c r="AD145" s="23">
        <f>'DURANGO_ Zn Background'!I148</f>
        <v>1.4273621890862176E-2</v>
      </c>
      <c r="AE145" s="23">
        <f>'DURANGO_ Zn 2016'!I148</f>
        <v>2.0661652480429948E-2</v>
      </c>
      <c r="AF145" s="8">
        <f>'DURANGO_ Zn Background'!M148</f>
        <v>6.7398492042233533</v>
      </c>
      <c r="AG145" s="8">
        <f>'DURANGO_ Zn 2016'!M148</f>
        <v>14.457385735105451</v>
      </c>
    </row>
    <row r="146" spans="1:33" x14ac:dyDescent="0.2">
      <c r="A146" s="5">
        <v>142</v>
      </c>
      <c r="B146" s="14">
        <v>42419</v>
      </c>
      <c r="C146" s="23">
        <f>'Durango_Pb background'!I149</f>
        <v>-1.3990754061289912E-3</v>
      </c>
      <c r="D146" s="152">
        <v>0</v>
      </c>
      <c r="E146" s="8">
        <f>'Durango_Pb background'!M149</f>
        <v>0</v>
      </c>
      <c r="F146" s="8">
        <f>'Durango_Pb 2016'!M149</f>
        <v>0</v>
      </c>
      <c r="P146" s="14">
        <v>42419</v>
      </c>
      <c r="Q146" s="15">
        <f>'DURANGO_ Cu Background'!K149</f>
        <v>1.6309231565251672E-3</v>
      </c>
      <c r="R146" s="15">
        <f>'DURANGO_Cu 2016 '!J149</f>
        <v>2.1923177545759773E-3</v>
      </c>
      <c r="S146" s="17">
        <f>'DURANGO_ Cu Background'!O149</f>
        <v>0.79005508394690049</v>
      </c>
      <c r="T146" s="17">
        <f>'DURANGO_Cu 2016 '!N149</f>
        <v>1.5393737641092584</v>
      </c>
      <c r="AC146" s="14">
        <v>42419</v>
      </c>
      <c r="AD146" s="23">
        <f>'DURANGO_ Zn Background'!I149</f>
        <v>1.4561602603560875E-2</v>
      </c>
      <c r="AE146" s="23">
        <f>'DURANGO_ Zn 2016'!I149</f>
        <v>2.0744383424615043E-2</v>
      </c>
      <c r="AF146" s="8">
        <f>'DURANGO_ Zn Background'!M149</f>
        <v>7.0539608940675205</v>
      </c>
      <c r="AG146" s="8">
        <f>'DURANGO_ Zn 2016'!M149</f>
        <v>14.566026995777211</v>
      </c>
    </row>
    <row r="147" spans="1:33" x14ac:dyDescent="0.2">
      <c r="A147" s="5">
        <v>143</v>
      </c>
      <c r="B147" s="14">
        <v>42420</v>
      </c>
      <c r="C147" s="23">
        <f>'Durango_Pb background'!I150</f>
        <v>-1.3990754061289912E-3</v>
      </c>
      <c r="D147" s="152">
        <v>0</v>
      </c>
      <c r="E147" s="8">
        <f>'Durango_Pb background'!M150</f>
        <v>0</v>
      </c>
      <c r="F147" s="8">
        <f>'Durango_Pb 2016'!M150</f>
        <v>0</v>
      </c>
      <c r="P147" s="14">
        <v>42420</v>
      </c>
      <c r="Q147" s="15">
        <f>'DURANGO_ Cu Background'!K150</f>
        <v>1.6309231565251672E-3</v>
      </c>
      <c r="R147" s="15">
        <f>'DURANGO_Cu 2016 '!J150</f>
        <v>2.1588062671690847E-3</v>
      </c>
      <c r="S147" s="17">
        <f>'DURANGO_ Cu Background'!O150</f>
        <v>0.79005508394690049</v>
      </c>
      <c r="T147" s="17">
        <f>'DURANGO_Cu 2016 '!N150</f>
        <v>1.4999980448449965</v>
      </c>
      <c r="AC147" s="14">
        <v>42420</v>
      </c>
      <c r="AD147" s="23">
        <f>'DURANGO_ Zn Background'!I150</f>
        <v>1.4561602603560875E-2</v>
      </c>
      <c r="AE147" s="23">
        <f>'DURANGO_ Zn 2016'!I150</f>
        <v>2.0496506996819042E-2</v>
      </c>
      <c r="AF147" s="8">
        <f>'DURANGO_ Zn Background'!M150</f>
        <v>7.0539608940675205</v>
      </c>
      <c r="AG147" s="8">
        <f>'DURANGO_ Zn 2016'!M150</f>
        <v>14.241537505677591</v>
      </c>
    </row>
    <row r="148" spans="1:33" x14ac:dyDescent="0.2">
      <c r="A148" s="5">
        <v>144</v>
      </c>
      <c r="B148" s="14">
        <v>42421</v>
      </c>
      <c r="C148" s="23">
        <f>'Durango_Pb background'!I151</f>
        <v>-1.3922732515672942E-3</v>
      </c>
      <c r="D148" s="152">
        <v>0</v>
      </c>
      <c r="E148" s="8">
        <f>'Durango_Pb background'!M151</f>
        <v>0</v>
      </c>
      <c r="F148" s="8">
        <f>'Durango_Pb 2016'!M151</f>
        <v>0</v>
      </c>
      <c r="P148" s="14">
        <v>42421</v>
      </c>
      <c r="Q148" s="15">
        <f>'DURANGO_ Cu Background'!K151</f>
        <v>1.6480910891657416E-3</v>
      </c>
      <c r="R148" s="15">
        <f>'DURANGO_Cu 2016 '!J151</f>
        <v>2.2597512904884223E-3</v>
      </c>
      <c r="S148" s="17">
        <f>'DURANGO_ Cu Background'!O151</f>
        <v>0.80643596817443786</v>
      </c>
      <c r="T148" s="17">
        <f>'DURANGO_Cu 2016 '!N151</f>
        <v>1.6198953031333143</v>
      </c>
      <c r="AC148" s="14">
        <v>42421</v>
      </c>
      <c r="AD148" s="23">
        <f>'DURANGO_ Zn Background'!I151</f>
        <v>1.46802880621692E-2</v>
      </c>
      <c r="AE148" s="23">
        <f>'DURANGO_ Zn 2016'!I151</f>
        <v>2.1242853941136786E-2</v>
      </c>
      <c r="AF148" s="8">
        <f>'DURANGO_ Zn Background'!M151</f>
        <v>7.1832876194287163</v>
      </c>
      <c r="AG148" s="8">
        <f>'DURANGO_ Zn 2016'!M151</f>
        <v>15.227870194934974</v>
      </c>
    </row>
    <row r="149" spans="1:33" x14ac:dyDescent="0.2">
      <c r="A149" s="5">
        <v>145</v>
      </c>
      <c r="B149" s="14">
        <v>42422</v>
      </c>
      <c r="C149" s="23">
        <f>'Durango_Pb background'!I152</f>
        <v>-1.3842099988221612E-3</v>
      </c>
      <c r="D149" s="152">
        <v>0</v>
      </c>
      <c r="E149" s="8">
        <f>'Durango_Pb background'!M152</f>
        <v>0</v>
      </c>
      <c r="F149" s="8">
        <f>'Durango_Pb 2016'!M152</f>
        <v>0</v>
      </c>
      <c r="P149" s="14">
        <v>42422</v>
      </c>
      <c r="Q149" s="15">
        <f>'DURANGO_ Cu Background'!K152</f>
        <v>1.6655236140060981E-3</v>
      </c>
      <c r="R149" s="15">
        <f>'DURANGO_Cu 2016 '!J152</f>
        <v>2.5801458260153246E-3</v>
      </c>
      <c r="S149" s="17">
        <f>'DURANGO_ Cu Background'!O152</f>
        <v>0.82311562666531468</v>
      </c>
      <c r="T149" s="17">
        <f>'DURANGO_Cu 2016 '!N152</f>
        <v>2.0263197037555054</v>
      </c>
      <c r="AC149" s="14">
        <v>42422</v>
      </c>
      <c r="AD149" s="23">
        <f>'DURANGO_ Zn Background'!I152</f>
        <v>1.4800863014723886E-2</v>
      </c>
      <c r="AE149" s="23">
        <f>'DURANGO_ Zn 2016'!I152</f>
        <v>2.3606275245000252E-2</v>
      </c>
      <c r="AF149" s="8">
        <f>'DURANGO_ Zn Background'!M152</f>
        <v>7.3147096403205509</v>
      </c>
      <c r="AG149" s="8">
        <f>'DURANGO_ Zn 2016'!M152</f>
        <v>18.539208202465268</v>
      </c>
    </row>
    <row r="150" spans="1:33" x14ac:dyDescent="0.2">
      <c r="A150" s="5">
        <v>146</v>
      </c>
      <c r="B150" s="14">
        <v>42423</v>
      </c>
      <c r="C150" s="23">
        <f>'Durango_Pb background'!I153</f>
        <v>-1.3990754061289912E-3</v>
      </c>
      <c r="D150" s="152">
        <v>0</v>
      </c>
      <c r="E150" s="8">
        <f>'Durango_Pb background'!M153</f>
        <v>0</v>
      </c>
      <c r="F150" s="8">
        <f>'Durango_Pb 2016'!M153</f>
        <v>0</v>
      </c>
      <c r="P150" s="14">
        <v>42423</v>
      </c>
      <c r="Q150" s="15">
        <f>'DURANGO_ Cu Background'!K153</f>
        <v>1.6309231565251672E-3</v>
      </c>
      <c r="R150" s="15">
        <f>'DURANGO_Cu 2016 '!J153</f>
        <v>2.7195261105035576E-3</v>
      </c>
      <c r="S150" s="17">
        <f>'DURANGO_ Cu Background'!O153</f>
        <v>0.79005508394690049</v>
      </c>
      <c r="T150" s="17">
        <f>'DURANGO_Cu 2016 '!N153</f>
        <v>2.2156244504429887</v>
      </c>
      <c r="AC150" s="14">
        <v>42423</v>
      </c>
      <c r="AD150" s="23">
        <f>'DURANGO_ Zn Background'!I153</f>
        <v>1.4561602603560875E-2</v>
      </c>
      <c r="AE150" s="23">
        <f>'DURANGO_ Zn 2016'!I153</f>
        <v>2.4632317758991662E-2</v>
      </c>
      <c r="AF150" s="8">
        <f>'DURANGO_ Zn Background'!M153</f>
        <v>7.0539608940675205</v>
      </c>
      <c r="AG150" s="8">
        <f>'DURANGO_ Zn 2016'!M153</f>
        <v>20.068189559613195</v>
      </c>
    </row>
    <row r="151" spans="1:33" x14ac:dyDescent="0.2">
      <c r="A151" s="5">
        <v>147</v>
      </c>
      <c r="B151" s="14">
        <v>42424</v>
      </c>
      <c r="C151" s="23">
        <f>'Durango_Pb background'!I154</f>
        <v>-1.3922732515672942E-3</v>
      </c>
      <c r="D151" s="152">
        <v>0</v>
      </c>
      <c r="E151" s="8">
        <f>'Durango_Pb background'!M154</f>
        <v>0</v>
      </c>
      <c r="F151" s="8">
        <f>'Durango_Pb 2016'!M154</f>
        <v>0</v>
      </c>
      <c r="P151" s="14">
        <v>42424</v>
      </c>
      <c r="Q151" s="15">
        <f>'DURANGO_ Cu Background'!K154</f>
        <v>1.6480910891657416E-3</v>
      </c>
      <c r="R151" s="15">
        <f>'DURANGO_Cu 2016 '!J154</f>
        <v>2.5339111548628238E-3</v>
      </c>
      <c r="S151" s="17">
        <f>'DURANGO_ Cu Background'!O154</f>
        <v>0.80643596817443786</v>
      </c>
      <c r="T151" s="17">
        <f>'DURANGO_Cu 2016 '!N154</f>
        <v>1.9652116424654609</v>
      </c>
      <c r="AC151" s="14">
        <v>42424</v>
      </c>
      <c r="AD151" s="23">
        <f>'DURANGO_ Zn Background'!I154</f>
        <v>1.46802880621692E-2</v>
      </c>
      <c r="AE151" s="23">
        <f>'DURANGO_ Zn 2016'!I154</f>
        <v>2.3265664153191423E-2</v>
      </c>
      <c r="AF151" s="8">
        <f>'DURANGO_ Zn Background'!M154</f>
        <v>7.1832876194287163</v>
      </c>
      <c r="AG151" s="8">
        <f>'DURANGO_ Zn 2016'!M154</f>
        <v>18.044024146544444</v>
      </c>
    </row>
    <row r="152" spans="1:33" x14ac:dyDescent="0.2">
      <c r="A152" s="5">
        <v>148</v>
      </c>
      <c r="B152" s="14">
        <v>42425</v>
      </c>
      <c r="C152" s="23">
        <f>'Durango_Pb background'!I155</f>
        <v>-1.3749235250088698E-3</v>
      </c>
      <c r="D152" s="152">
        <v>0</v>
      </c>
      <c r="E152" s="8">
        <f>'Durango_Pb background'!M155</f>
        <v>0</v>
      </c>
      <c r="F152" s="8">
        <f>'Durango_Pb 2016'!M155</f>
        <v>0</v>
      </c>
      <c r="P152" s="14">
        <v>42425</v>
      </c>
      <c r="Q152" s="15">
        <f>'DURANGO_ Cu Background'!K155</f>
        <v>1.6832112484525055E-3</v>
      </c>
      <c r="R152" s="15">
        <f>'DURANGO_Cu 2016 '!J155</f>
        <v>2.5108426171517664E-3</v>
      </c>
      <c r="S152" s="17">
        <f>'DURANGO_ Cu Background'!O155</f>
        <v>0.84009321071234799</v>
      </c>
      <c r="T152" s="17">
        <f>'DURANGO_Cu 2016 '!N155</f>
        <v>1.9350345688272526</v>
      </c>
      <c r="AC152" s="14">
        <v>42425</v>
      </c>
      <c r="AD152" s="23">
        <f>'DURANGO_ Zn Background'!I155</f>
        <v>1.4923260126317561E-2</v>
      </c>
      <c r="AE152" s="23">
        <f>'DURANGO_ Zn 2016'!I155</f>
        <v>2.3095667030689992E-2</v>
      </c>
      <c r="AF152" s="8">
        <f>'DURANGO_ Zn Background'!M155</f>
        <v>7.4482210865331133</v>
      </c>
      <c r="AG152" s="8">
        <f>'DURANGO_ Zn 2016'!M155</f>
        <v>17.799169804280762</v>
      </c>
    </row>
    <row r="153" spans="1:33" x14ac:dyDescent="0.2">
      <c r="A153" s="5">
        <v>149</v>
      </c>
      <c r="B153" s="14">
        <v>42426</v>
      </c>
      <c r="C153" s="23">
        <f>'Durango_Pb background'!I156</f>
        <v>-1.369833042828561E-3</v>
      </c>
      <c r="D153" s="152">
        <v>0</v>
      </c>
      <c r="E153" s="8">
        <f>'Durango_Pb background'!M156</f>
        <v>0</v>
      </c>
      <c r="F153" s="8">
        <f>'Durango_Pb 2016'!M156</f>
        <v>0</v>
      </c>
      <c r="P153" s="14">
        <v>42426</v>
      </c>
      <c r="Q153" s="15">
        <f>'DURANGO_ Cu Background'!K156</f>
        <v>1.6921478674775253E-3</v>
      </c>
      <c r="R153" s="15">
        <f>'DURANGO_Cu 2016 '!J156</f>
        <v>2.4878086852321776E-3</v>
      </c>
      <c r="S153" s="17">
        <f>'DURANGO_ Cu Background'!O156</f>
        <v>0.84869345850699718</v>
      </c>
      <c r="T153" s="17">
        <f>'DURANGO_Cu 2016 '!N156</f>
        <v>1.9051097512591688</v>
      </c>
      <c r="AC153" s="14">
        <v>42426</v>
      </c>
      <c r="AD153" s="23">
        <f>'DURANGO_ Zn Background'!I156</f>
        <v>1.4985121651533595E-2</v>
      </c>
      <c r="AE153" s="23">
        <f>'DURANGO_ Zn 2016'!I156</f>
        <v>2.2925889934167887E-2</v>
      </c>
      <c r="AF153" s="8">
        <f>'DURANGO_ Zn Background'!M156</f>
        <v>7.5157585013811135</v>
      </c>
      <c r="AG153" s="8">
        <f>'DURANGO_ Zn 2016'!M156</f>
        <v>17.556147596534949</v>
      </c>
    </row>
    <row r="154" spans="1:33" x14ac:dyDescent="0.2">
      <c r="A154" s="5">
        <v>150</v>
      </c>
      <c r="B154" s="14">
        <v>42427</v>
      </c>
      <c r="C154" s="23">
        <f>'Durango_Pb background'!I157</f>
        <v>-1.369833042828561E-3</v>
      </c>
      <c r="D154" s="152">
        <v>0</v>
      </c>
      <c r="E154" s="8">
        <f>'Durango_Pb background'!M157</f>
        <v>0</v>
      </c>
      <c r="F154" s="8">
        <f>'Durango_Pb 2016'!M157</f>
        <v>0</v>
      </c>
      <c r="P154" s="14">
        <v>42427</v>
      </c>
      <c r="Q154" s="15">
        <f>'DURANGO_ Cu Background'!K157</f>
        <v>1.6921478674775253E-3</v>
      </c>
      <c r="R154" s="15">
        <f>'DURANGO_Cu 2016 '!J157</f>
        <v>2.5685754329798985E-3</v>
      </c>
      <c r="S154" s="17">
        <f>'DURANGO_ Cu Background'!O157</f>
        <v>0.84869345850699718</v>
      </c>
      <c r="T154" s="17">
        <f>'DURANGO_Cu 2016 '!N157</f>
        <v>2.0109486712147708</v>
      </c>
      <c r="AC154" s="14">
        <v>42427</v>
      </c>
      <c r="AD154" s="23">
        <f>'DURANGO_ Zn Background'!I157</f>
        <v>1.4985121651533595E-2</v>
      </c>
      <c r="AE154" s="23">
        <f>'DURANGO_ Zn 2016'!I157</f>
        <v>2.3521048660432031E-2</v>
      </c>
      <c r="AF154" s="8">
        <f>'DURANGO_ Zn Background'!M157</f>
        <v>7.5157585013811135</v>
      </c>
      <c r="AG154" s="8">
        <f>'DURANGO_ Zn 2016'!M157</f>
        <v>18.414729402904758</v>
      </c>
    </row>
    <row r="155" spans="1:33" x14ac:dyDescent="0.2">
      <c r="A155" s="5">
        <v>151</v>
      </c>
      <c r="B155" s="14">
        <v>42428</v>
      </c>
      <c r="C155" s="23">
        <f>'Durango_Pb background'!I158</f>
        <v>-1.3842099988221612E-3</v>
      </c>
      <c r="D155" s="152">
        <v>0</v>
      </c>
      <c r="E155" s="8">
        <f>'Durango_Pb background'!M158</f>
        <v>0</v>
      </c>
      <c r="F155" s="8">
        <f>'Durango_Pb 2016'!M158</f>
        <v>0</v>
      </c>
      <c r="P155" s="14">
        <v>42428</v>
      </c>
      <c r="Q155" s="15">
        <f>'DURANGO_ Cu Background'!K158</f>
        <v>1.6655236140060981E-3</v>
      </c>
      <c r="R155" s="15">
        <f>'DURANGO_Cu 2016 '!J158</f>
        <v>2.5570127320890187E-3</v>
      </c>
      <c r="S155" s="17">
        <f>'DURANGO_ Cu Background'!O158</f>
        <v>0.82311562666531468</v>
      </c>
      <c r="T155" s="17">
        <f>'DURANGO_Cu 2016 '!N158</f>
        <v>1.9956402577555419</v>
      </c>
      <c r="AC155" s="14">
        <v>42428</v>
      </c>
      <c r="AD155" s="23">
        <f>'DURANGO_ Zn Background'!I158</f>
        <v>1.4800863014723886E-2</v>
      </c>
      <c r="AE155" s="23">
        <f>'DURANGO_ Zn 2016'!I158</f>
        <v>2.3435870417584215E-2</v>
      </c>
      <c r="AF155" s="8">
        <f>'DURANGO_ Zn Background'!M158</f>
        <v>7.3147096403205509</v>
      </c>
      <c r="AG155" s="8">
        <f>'DURANGO_ Zn 2016'!M158</f>
        <v>18.290705358617288</v>
      </c>
    </row>
    <row r="156" spans="1:33" x14ac:dyDescent="0.2">
      <c r="A156" s="5">
        <v>152</v>
      </c>
      <c r="B156" s="14">
        <v>42429</v>
      </c>
      <c r="C156" s="23">
        <f>'Durango_Pb background'!I159</f>
        <v>-1.3465921920978452E-3</v>
      </c>
      <c r="D156" s="152">
        <v>0</v>
      </c>
      <c r="E156" s="8">
        <f>'Durango_Pb background'!M159</f>
        <v>0</v>
      </c>
      <c r="F156" s="8">
        <f>'Durango_Pb 2016'!M159</f>
        <v>0</v>
      </c>
      <c r="P156" s="14">
        <v>42429</v>
      </c>
      <c r="Q156" s="15">
        <f>'DURANGO_ Cu Background'!K159</f>
        <v>1.728487417990969E-3</v>
      </c>
      <c r="R156" s="15">
        <f>'DURANGO_Cu 2016 '!J159</f>
        <v>2.7311806679809272E-3</v>
      </c>
      <c r="S156" s="17">
        <f>'DURANGO_ Cu Background'!O159</f>
        <v>0.88383499132954346</v>
      </c>
      <c r="T156" s="17">
        <f>'DURANGO_Cu 2016 '!N159</f>
        <v>2.2318015727437039</v>
      </c>
      <c r="AC156" s="14">
        <v>42429</v>
      </c>
      <c r="AD156" s="23">
        <f>'DURANGO_ Zn Background'!I159</f>
        <v>1.5236805712365464E-2</v>
      </c>
      <c r="AE156" s="23">
        <f>'DURANGO_ Zn 2016'!I159</f>
        <v>2.4718062901823101E-2</v>
      </c>
      <c r="AF156" s="8">
        <f>'DURANGO_ Zn Background'!M159</f>
        <v>7.791102153541293</v>
      </c>
      <c r="AG156" s="8">
        <f>'DURANGO_ Zn 2016'!M159</f>
        <v>20.198521579405028</v>
      </c>
    </row>
    <row r="157" spans="1:33" x14ac:dyDescent="0.2">
      <c r="A157" s="5">
        <v>153</v>
      </c>
      <c r="B157" s="14">
        <v>42430</v>
      </c>
      <c r="C157" s="23">
        <f>'Durango_Pb background'!I160</f>
        <v>-1.3644503456474721E-3</v>
      </c>
      <c r="D157" s="152">
        <v>0</v>
      </c>
      <c r="E157" s="8">
        <f>'Durango_Pb background'!M160</f>
        <v>0</v>
      </c>
      <c r="F157" s="8">
        <f>'Durango_Pb 2016'!M160</f>
        <v>0</v>
      </c>
      <c r="P157" s="14">
        <v>42430</v>
      </c>
      <c r="Q157" s="15">
        <f>'DURANGO_ Cu Background'!K160</f>
        <v>1.7011448703507376E-3</v>
      </c>
      <c r="R157" s="15">
        <f>'DURANGO_Cu 2016 '!J160</f>
        <v>3.2473903692326403E-3</v>
      </c>
      <c r="S157" s="17">
        <f>'DURANGO_ Cu Background'!O160</f>
        <v>0.85736786766884965</v>
      </c>
      <c r="T157" s="17">
        <f>'DURANGO_Cu 2016 '!N160</f>
        <v>3.0032050181162111</v>
      </c>
      <c r="AC157" s="14">
        <v>42430</v>
      </c>
      <c r="AD157" s="23">
        <f>'DURANGO_ Zn Background'!I160</f>
        <v>1.5047414617410215E-2</v>
      </c>
      <c r="AE157" s="23">
        <f>'DURANGO_ Zn 2016'!I160</f>
        <v>2.8509567620112142E-2</v>
      </c>
      <c r="AF157" s="8">
        <f>'DURANGO_ Zn Background'!M160</f>
        <v>7.5838160578282467</v>
      </c>
      <c r="AG157" s="8">
        <f>'DURANGO_ Zn 2016'!M160</f>
        <v>26.365809713624387</v>
      </c>
    </row>
    <row r="158" spans="1:33" x14ac:dyDescent="0.2">
      <c r="A158" s="5">
        <v>154</v>
      </c>
      <c r="B158" s="14">
        <v>42431</v>
      </c>
      <c r="C158" s="23">
        <f>'Durango_Pb background'!I161</f>
        <v>-1.3262565420684436E-3</v>
      </c>
      <c r="D158" s="152">
        <v>0</v>
      </c>
      <c r="E158" s="8">
        <f>'Durango_Pb background'!M161</f>
        <v>0</v>
      </c>
      <c r="F158" s="8">
        <f>'Durango_Pb 2016'!M161</f>
        <v>0</v>
      </c>
      <c r="P158" s="14">
        <v>42431</v>
      </c>
      <c r="Q158" s="15">
        <f>'DURANGO_ Cu Background'!K161</f>
        <v>1.7563355090998156E-3</v>
      </c>
      <c r="R158" s="15">
        <f>'DURANGO_Cu 2016 '!J161</f>
        <v>3.2238511204882511E-3</v>
      </c>
      <c r="S158" s="17">
        <f>'DURANGO_ Cu Background'!O161</f>
        <v>0.9109657009815143</v>
      </c>
      <c r="T158" s="17">
        <f>'DURANGO_Cu 2016 '!N161</f>
        <v>2.9656609949419499</v>
      </c>
      <c r="AC158" s="14">
        <v>42431</v>
      </c>
      <c r="AD158" s="23">
        <f>'DURANGO_ Zn Background'!I161</f>
        <v>1.5429810517525455E-2</v>
      </c>
      <c r="AE158" s="23">
        <f>'DURANGO_ Zn 2016'!I161</f>
        <v>2.8336911907945739E-2</v>
      </c>
      <c r="AF158" s="8">
        <f>'DURANGO_ Zn Background'!M161</f>
        <v>8.0030427451266029</v>
      </c>
      <c r="AG158" s="8">
        <f>'DURANGO_ Zn 2016'!M161</f>
        <v>26.067479924374815</v>
      </c>
    </row>
    <row r="159" spans="1:33" x14ac:dyDescent="0.2">
      <c r="A159" s="5">
        <v>155</v>
      </c>
      <c r="B159" s="14">
        <v>42432</v>
      </c>
      <c r="C159" s="23">
        <f>'Durango_Pb background'!I162</f>
        <v>-1.2785782232156429E-3</v>
      </c>
      <c r="D159" s="152">
        <v>7.1726664119467487E-4</v>
      </c>
      <c r="E159" s="8">
        <f>'Durango_Pb background'!M162</f>
        <v>0</v>
      </c>
      <c r="F159" s="8">
        <f>'Durango_Pb 2016'!M162</f>
        <v>0.72650675536652387</v>
      </c>
      <c r="P159" s="14">
        <v>42432</v>
      </c>
      <c r="Q159" s="15">
        <f>'DURANGO_ Cu Background'!K162</f>
        <v>1.8134429767184268E-3</v>
      </c>
      <c r="R159" s="15">
        <f>'DURANGO_Cu 2016 '!J162</f>
        <v>3.6707029153021861E-3</v>
      </c>
      <c r="S159" s="17">
        <f>'DURANGO_ Cu Background'!O162</f>
        <v>0.96720621874442292</v>
      </c>
      <c r="T159" s="17">
        <f>'DURANGO_Cu 2016 '!N162</f>
        <v>3.7179903703159005</v>
      </c>
      <c r="AC159" s="14">
        <v>42432</v>
      </c>
      <c r="AD159" s="23">
        <f>'DURANGO_ Zn Background'!I162</f>
        <v>1.5825912970343636E-2</v>
      </c>
      <c r="AE159" s="23">
        <f>'DURANGO_ Zn 2016'!I162</f>
        <v>3.1611368532217354E-2</v>
      </c>
      <c r="AF159" s="8">
        <f>'DURANGO_ Zn Background'!M162</f>
        <v>8.4408065975824123</v>
      </c>
      <c r="AG159" s="8">
        <f>'DURANGO_ Zn 2016'!M162</f>
        <v>32.018598755387323</v>
      </c>
    </row>
    <row r="160" spans="1:33" x14ac:dyDescent="0.2">
      <c r="A160" s="5">
        <v>156</v>
      </c>
      <c r="B160" s="14">
        <v>42433</v>
      </c>
      <c r="C160" s="23">
        <f>'Durango_Pb background'!I163</f>
        <v>-1.3189462234070304E-3</v>
      </c>
      <c r="D160" s="152">
        <v>1.3019803605643088E-3</v>
      </c>
      <c r="E160" s="8">
        <f>'Durango_Pb background'!M163</f>
        <v>0</v>
      </c>
      <c r="F160" s="8">
        <f>'Durango_Pb 2016'!M163</f>
        <v>1.3888316507196512</v>
      </c>
      <c r="P160" s="14">
        <v>42433</v>
      </c>
      <c r="Q160" s="15">
        <f>'DURANGO_ Cu Background'!K163</f>
        <v>1.765725891556949E-3</v>
      </c>
      <c r="R160" s="15">
        <f>'DURANGO_Cu 2016 '!J163</f>
        <v>3.9282186300489755E-3</v>
      </c>
      <c r="S160" s="17">
        <f>'DURANGO_ Cu Background'!O163</f>
        <v>0.92015623125163226</v>
      </c>
      <c r="T160" s="17">
        <f>'DURANGO_Cu 2016 '!N163</f>
        <v>4.1902585704088544</v>
      </c>
      <c r="AC160" s="14">
        <v>42433</v>
      </c>
      <c r="AD160" s="23">
        <f>'DURANGO_ Zn Background'!I163</f>
        <v>1.5494915416864263E-2</v>
      </c>
      <c r="AE160" s="23">
        <f>'DURANGO_ Zn 2016'!I163</f>
        <v>3.3495797136521288E-2</v>
      </c>
      <c r="AF160" s="8">
        <f>'DURANGO_ Zn Background'!M163</f>
        <v>8.0747204544713931</v>
      </c>
      <c r="AG160" s="8">
        <f>'DURANGO_ Zn 2016'!M163</f>
        <v>35.730203494868817</v>
      </c>
    </row>
    <row r="161" spans="1:33" x14ac:dyDescent="0.2">
      <c r="A161" s="5">
        <v>157</v>
      </c>
      <c r="B161" s="14">
        <v>42434</v>
      </c>
      <c r="C161" s="23">
        <f>'Durango_Pb background'!I164</f>
        <v>-1.2954738898321438E-3</v>
      </c>
      <c r="D161" s="152">
        <v>1.0878597584889904E-3</v>
      </c>
      <c r="E161" s="8">
        <f>'Durango_Pb background'!M164</f>
        <v>0</v>
      </c>
      <c r="F161" s="8">
        <f>'Durango_Pb 2016'!M164</f>
        <v>1.1391354402389269</v>
      </c>
      <c r="P161" s="14">
        <v>42434</v>
      </c>
      <c r="Q161" s="15">
        <f>'DURANGO_ Cu Background'!K164</f>
        <v>1.7942067617907898E-3</v>
      </c>
      <c r="R161" s="15">
        <f>'DURANGO_Cu 2016 '!J164</f>
        <v>3.8347294862180678E-3</v>
      </c>
      <c r="S161" s="17">
        <f>'DURANGO_ Cu Background'!O164</f>
        <v>0.94816718971818803</v>
      </c>
      <c r="T161" s="17">
        <f>'DURANGO_Cu 2016 '!N164</f>
        <v>4.0154773879563637</v>
      </c>
      <c r="AC161" s="14">
        <v>42434</v>
      </c>
      <c r="AD161" s="23">
        <f>'DURANGO_ Zn Background'!I164</f>
        <v>1.569244529372521E-2</v>
      </c>
      <c r="AE161" s="23">
        <f>'DURANGO_ Zn 2016'!I164</f>
        <v>3.2811864762733345E-2</v>
      </c>
      <c r="AF161" s="8">
        <f>'DURANGO_ Zn Background'!M164</f>
        <v>8.2928356256483564</v>
      </c>
      <c r="AG161" s="8">
        <f>'DURANGO_ Zn 2016'!M164</f>
        <v>34.358434274168111</v>
      </c>
    </row>
    <row r="162" spans="1:33" x14ac:dyDescent="0.2">
      <c r="A162" s="5">
        <v>158</v>
      </c>
      <c r="B162" s="14">
        <v>42435</v>
      </c>
      <c r="C162" s="23">
        <f>'Durango_Pb background'!I165</f>
        <v>-1.3333036010227117E-3</v>
      </c>
      <c r="D162" s="152">
        <v>9.5487052420653584E-4</v>
      </c>
      <c r="E162" s="8">
        <f>'Durango_Pb background'!M165</f>
        <v>0</v>
      </c>
      <c r="F162" s="8">
        <f>'Durango_Pb 2016'!M165</f>
        <v>0.98819701450233066</v>
      </c>
      <c r="P162" s="14">
        <v>42435</v>
      </c>
      <c r="Q162" s="15">
        <f>'DURANGO_ Cu Background'!K165</f>
        <v>1.7469983195481653E-3</v>
      </c>
      <c r="R162" s="15">
        <f>'DURANGO_Cu 2016 '!J165</f>
        <v>3.776205558249042E-3</v>
      </c>
      <c r="S162" s="17">
        <f>'DURANGO_ Cu Background'!O165</f>
        <v>0.90184857891782666</v>
      </c>
      <c r="T162" s="17">
        <f>'DURANGO_Cu 2016 '!N165</f>
        <v>3.9080010998451011</v>
      </c>
      <c r="AC162" s="14">
        <v>42435</v>
      </c>
      <c r="AD162" s="23">
        <f>'DURANGO_ Zn Background'!I165</f>
        <v>1.5365085984617166E-2</v>
      </c>
      <c r="AE162" s="23">
        <f>'DURANGO_ Zn 2016'!I165</f>
        <v>3.2383614012305717E-2</v>
      </c>
      <c r="AF162" s="8">
        <f>'DURANGO_ Zn Background'!M165</f>
        <v>7.9318799595417504</v>
      </c>
      <c r="AG162" s="8">
        <f>'DURANGO_ Zn 2016'!M165</f>
        <v>33.513853317808078</v>
      </c>
    </row>
    <row r="163" spans="1:33" x14ac:dyDescent="0.2">
      <c r="A163" s="5">
        <v>159</v>
      </c>
      <c r="B163" s="14">
        <v>42436</v>
      </c>
      <c r="C163" s="23">
        <f>'Durango_Pb background'!I166</f>
        <v>-1.2607179952273395E-3</v>
      </c>
      <c r="D163" s="152">
        <v>1.1679684949569558E-3</v>
      </c>
      <c r="E163" s="8">
        <f>'Durango_Pb background'!M166</f>
        <v>0</v>
      </c>
      <c r="F163" s="8">
        <f>'Durango_Pb 2016'!M166</f>
        <v>1.2315926292080681</v>
      </c>
      <c r="P163" s="14">
        <v>42436</v>
      </c>
      <c r="Q163" s="15">
        <f>'DURANGO_ Cu Background'!K166</f>
        <v>1.8328701486943905E-3</v>
      </c>
      <c r="R163" s="15">
        <f>'DURANGO_Cu 2016 '!J166</f>
        <v>3.8698102900097467E-3</v>
      </c>
      <c r="S163" s="17">
        <f>'DURANGO_ Cu Background'!O166</f>
        <v>0.98653628120363868</v>
      </c>
      <c r="T163" s="17">
        <f>'DURANGO_Cu 2016 '!N166</f>
        <v>4.0806150595570543</v>
      </c>
      <c r="AC163" s="14">
        <v>42436</v>
      </c>
      <c r="AD163" s="23">
        <f>'DURANGO_ Zn Background'!I166</f>
        <v>1.596074713969009E-2</v>
      </c>
      <c r="AE163" s="23">
        <f>'DURANGO_ Zn 2016'!I166</f>
        <v>3.3068528253565321E-2</v>
      </c>
      <c r="AF163" s="8">
        <f>'DURANGO_ Zn Background'!M166</f>
        <v>8.590819234869274</v>
      </c>
      <c r="AG163" s="8">
        <f>'DURANGO_ Zn 2016'!M166</f>
        <v>34.86990944678756</v>
      </c>
    </row>
    <row r="164" spans="1:33" x14ac:dyDescent="0.2">
      <c r="A164" s="5">
        <v>160</v>
      </c>
      <c r="B164" s="14">
        <v>42437</v>
      </c>
      <c r="C164" s="23">
        <f>'Durango_Pb background'!I167</f>
        <v>-1.2607179952273395E-3</v>
      </c>
      <c r="D164" s="152">
        <v>6.9101615600034028E-4</v>
      </c>
      <c r="E164" s="8">
        <f>'Durango_Pb background'!M167</f>
        <v>0</v>
      </c>
      <c r="F164" s="8">
        <f>'Durango_Pb 2016'!M167</f>
        <v>0.69822747754820269</v>
      </c>
      <c r="P164" s="14">
        <v>42437</v>
      </c>
      <c r="Q164" s="15">
        <f>'DURANGO_ Cu Background'!K167</f>
        <v>1.8328701486943905E-3</v>
      </c>
      <c r="R164" s="15">
        <f>'DURANGO_Cu 2016 '!J167</f>
        <v>3.6589689662153216E-3</v>
      </c>
      <c r="S164" s="17">
        <f>'DURANGO_ Cu Background'!O167</f>
        <v>0.98653628120363868</v>
      </c>
      <c r="T164" s="17">
        <f>'DURANGO_Cu 2016 '!N167</f>
        <v>3.6971533147575513</v>
      </c>
      <c r="AC164" s="14">
        <v>42437</v>
      </c>
      <c r="AD164" s="23">
        <f>'DURANGO_ Zn Background'!I167</f>
        <v>1.596074713969009E-2</v>
      </c>
      <c r="AE164" s="23">
        <f>'DURANGO_ Zn 2016'!I167</f>
        <v>3.152546119404831E-2</v>
      </c>
      <c r="AF164" s="8">
        <f>'DURANGO_ Zn Background'!M167</f>
        <v>8.590819234869274</v>
      </c>
      <c r="AG164" s="8">
        <f>'DURANGO_ Zn 2016'!M167</f>
        <v>31.854455293015267</v>
      </c>
    </row>
    <row r="165" spans="1:33" x14ac:dyDescent="0.2">
      <c r="A165" s="5">
        <v>161</v>
      </c>
      <c r="B165" s="14">
        <v>42438</v>
      </c>
      <c r="C165" s="23">
        <f>'Durango_Pb background'!I168</f>
        <v>-1.1910006519357252E-3</v>
      </c>
      <c r="D165" s="152">
        <v>9.6728623206449038E-5</v>
      </c>
      <c r="E165" s="8">
        <f>'Durango_Pb background'!M168</f>
        <v>0</v>
      </c>
      <c r="F165" s="8">
        <f>'Durango_Pb 2016'!M168</f>
        <v>9.2295025903610994E-2</v>
      </c>
      <c r="P165" s="14">
        <v>42438</v>
      </c>
      <c r="Q165" s="15">
        <f>'DURANGO_ Cu Background'!K168</f>
        <v>1.9022735959057652E-3</v>
      </c>
      <c r="R165" s="15">
        <f>'DURANGO_Cu 2016 '!J168</f>
        <v>3.3886265745919977E-3</v>
      </c>
      <c r="S165" s="17">
        <f>'DURANGO_ Cu Background'!O168</f>
        <v>1.0564708529245437</v>
      </c>
      <c r="T165" s="17">
        <f>'DURANGO_Cu 2016 '!N168</f>
        <v>3.2333074441897081</v>
      </c>
      <c r="AC165" s="14">
        <v>42438</v>
      </c>
      <c r="AD165" s="23">
        <f>'DURANGO_ Zn Background'!I168</f>
        <v>1.644274971789933E-2</v>
      </c>
      <c r="AE165" s="23">
        <f>'DURANGO_ Zn 2016'!I168</f>
        <v>2.954510110549724E-2</v>
      </c>
      <c r="AF165" s="8">
        <f>'DURANGO_ Zn Background'!M168</f>
        <v>9.1318545640763045</v>
      </c>
      <c r="AG165" s="8">
        <f>'DURANGO_ Zn 2016'!M168</f>
        <v>28.190888916476062</v>
      </c>
    </row>
    <row r="166" spans="1:33" x14ac:dyDescent="0.2">
      <c r="A166" s="5">
        <v>162</v>
      </c>
      <c r="B166" s="14">
        <v>42439</v>
      </c>
      <c r="C166" s="23">
        <f>'Durango_Pb background'!I169</f>
        <v>-1.1691277218441876E-3</v>
      </c>
      <c r="D166" s="152">
        <v>0</v>
      </c>
      <c r="E166" s="8">
        <f>'Durango_Pb background'!M169</f>
        <v>0</v>
      </c>
      <c r="F166" s="8">
        <f>'Durango_Pb 2016'!M169</f>
        <v>0</v>
      </c>
      <c r="P166" s="14">
        <v>42439</v>
      </c>
      <c r="Q166" s="15">
        <f>'DURANGO_ Cu Background'!K169</f>
        <v>1.9224798154493794E-3</v>
      </c>
      <c r="R166" s="15">
        <f>'DURANGO_Cu 2016 '!J169</f>
        <v>3.1885458502494482E-3</v>
      </c>
      <c r="S166" s="17">
        <f>'DURANGO_ Cu Background'!O169</f>
        <v>1.0770998212848395</v>
      </c>
      <c r="T166" s="17">
        <f>'DURANGO_Cu 2016 '!N169</f>
        <v>2.9097801772483036</v>
      </c>
      <c r="AC166" s="14">
        <v>42439</v>
      </c>
      <c r="AD166" s="23">
        <f>'DURANGO_ Zn Background'!I169</f>
        <v>1.6583162815118235E-2</v>
      </c>
      <c r="AE166" s="23">
        <f>'DURANGO_ Zn 2016'!I169</f>
        <v>2.8077916859127749E-2</v>
      </c>
      <c r="AF166" s="8">
        <f>'DURANGO_ Zn Background'!M169</f>
        <v>9.2909800981843169</v>
      </c>
      <c r="AG166" s="8">
        <f>'DURANGO_ Zn 2016'!M169</f>
        <v>25.623142878351345</v>
      </c>
    </row>
    <row r="167" spans="1:33" x14ac:dyDescent="0.2">
      <c r="A167" s="5">
        <v>163</v>
      </c>
      <c r="B167" s="14">
        <v>42440</v>
      </c>
      <c r="C167" s="23">
        <f>'Durango_Pb background'!I170</f>
        <v>-1.1108904377848117E-3</v>
      </c>
      <c r="D167" s="152">
        <v>0</v>
      </c>
      <c r="E167" s="8">
        <f>'Durango_Pb background'!M170</f>
        <v>0</v>
      </c>
      <c r="F167" s="8">
        <f>'Durango_Pb 2016'!M170</f>
        <v>0</v>
      </c>
      <c r="P167" s="14">
        <v>42440</v>
      </c>
      <c r="Q167" s="15">
        <f>'DURANGO_ Cu Background'!K170</f>
        <v>1.9736684803816074E-3</v>
      </c>
      <c r="R167" s="15">
        <f>'DURANGO_Cu 2016 '!J170</f>
        <v>3.3062419296160314E-3</v>
      </c>
      <c r="S167" s="17">
        <f>'DURANGO_ Cu Background'!O170</f>
        <v>1.1299227311434501</v>
      </c>
      <c r="T167" s="17">
        <f>'DURANGO_Cu 2016 '!N170</f>
        <v>3.098076132832134</v>
      </c>
      <c r="AC167" s="14">
        <v>42440</v>
      </c>
      <c r="AD167" s="23">
        <f>'DURANGO_ Zn Background'!I170</f>
        <v>1.6939020472102106E-2</v>
      </c>
      <c r="AE167" s="23">
        <f>'DURANGO_ Zn 2016'!I170</f>
        <v>2.8941145982193772E-2</v>
      </c>
      <c r="AF167" s="8">
        <f>'DURANGO_ Zn Background'!M170</f>
        <v>9.6975679882326347</v>
      </c>
      <c r="AG167" s="8">
        <f>'DURANGO_ Zn 2016'!M170</f>
        <v>27.118969371566216</v>
      </c>
    </row>
    <row r="168" spans="1:33" x14ac:dyDescent="0.2">
      <c r="A168" s="5">
        <v>164</v>
      </c>
      <c r="B168" s="14">
        <v>42441</v>
      </c>
      <c r="C168" s="23">
        <f>'Durango_Pb background'!I171</f>
        <v>-1.0862322448592365E-3</v>
      </c>
      <c r="D168" s="152">
        <v>3.5275664442060983E-4</v>
      </c>
      <c r="E168" s="8">
        <f>'Durango_Pb background'!M171</f>
        <v>0</v>
      </c>
      <c r="F168" s="8">
        <f>'Durango_Pb 2016'!M171</f>
        <v>0.34521835345557389</v>
      </c>
      <c r="P168" s="14">
        <v>42441</v>
      </c>
      <c r="Q168" s="15">
        <f>'DURANGO_ Cu Background'!K171</f>
        <v>1.9943989898161263E-3</v>
      </c>
      <c r="R168" s="15">
        <f>'DURANGO_Cu 2016 '!J171</f>
        <v>3.506257204930259E-3</v>
      </c>
      <c r="S168" s="17">
        <f>'DURANGO_ Cu Background'!O171</f>
        <v>1.1515498185778716</v>
      </c>
      <c r="T168" s="17">
        <f>'DURANGO_Cu 2016 '!N171</f>
        <v>3.4313296665633204</v>
      </c>
      <c r="AC168" s="14">
        <v>42441</v>
      </c>
      <c r="AD168" s="23">
        <f>'DURANGO_ Zn Background'!I171</f>
        <v>1.70831925438093E-2</v>
      </c>
      <c r="AE168" s="23">
        <f>'DURANGO_ Zn 2016'!I171</f>
        <v>3.0407060515471263E-2</v>
      </c>
      <c r="AF168" s="8">
        <f>'DURANGO_ Zn Background'!M171</f>
        <v>9.8636969708694675</v>
      </c>
      <c r="AG168" s="8">
        <f>'DURANGO_ Zn 2016'!M171</f>
        <v>29.757271849027976</v>
      </c>
    </row>
    <row r="169" spans="1:33" x14ac:dyDescent="0.2">
      <c r="A169" s="5">
        <v>165</v>
      </c>
      <c r="B169" s="14">
        <v>42442</v>
      </c>
      <c r="C169" s="23">
        <f>'Durango_Pb background'!I172</f>
        <v>-1.0078572484571446E-3</v>
      </c>
      <c r="D169" s="152">
        <v>2.7554290676415349E-4</v>
      </c>
      <c r="E169" s="8">
        <f>'Durango_Pb background'!M172</f>
        <v>0</v>
      </c>
      <c r="F169" s="8">
        <f>'Durango_Pb 2016'!M172</f>
        <v>0.26763223757330251</v>
      </c>
      <c r="P169" s="14">
        <v>42442</v>
      </c>
      <c r="Q169" s="15">
        <f>'DURANGO_ Cu Background'!K172</f>
        <v>2.057399029945936E-3</v>
      </c>
      <c r="R169" s="15">
        <f>'DURANGO_Cu 2016 '!J172</f>
        <v>3.4709790711056829E-3</v>
      </c>
      <c r="S169" s="17">
        <f>'DURANGO_ Cu Background'!O172</f>
        <v>1.2181270278970495</v>
      </c>
      <c r="T169" s="17">
        <f>'DURANGO_Cu 2016 '!N172</f>
        <v>3.3713293739955836</v>
      </c>
      <c r="AC169" s="14">
        <v>42442</v>
      </c>
      <c r="AD169" s="23">
        <f>'DURANGO_ Zn Background'!I172</f>
        <v>1.7521510994532974E-2</v>
      </c>
      <c r="AE169" s="23">
        <f>'DURANGO_ Zn 2016'!I172</f>
        <v>3.0148599153581146E-2</v>
      </c>
      <c r="AF169" s="8">
        <f>'DURANGO_ Zn Background'!M172</f>
        <v>10.373984726043535</v>
      </c>
      <c r="AG169" s="8">
        <f>'DURANGO_ Zn 2016'!M172</f>
        <v>29.283051216701441</v>
      </c>
    </row>
    <row r="170" spans="1:33" x14ac:dyDescent="0.2">
      <c r="A170" s="5">
        <v>166</v>
      </c>
      <c r="B170" s="14">
        <v>42443</v>
      </c>
      <c r="C170" s="23">
        <f>'Durango_Pb background'!I173</f>
        <v>-8.9381290220463816E-4</v>
      </c>
      <c r="D170" s="152">
        <v>3.0124342603241039E-4</v>
      </c>
      <c r="E170" s="8">
        <f>'Durango_Pb background'!M173</f>
        <v>0</v>
      </c>
      <c r="F170" s="8">
        <f>'Durango_Pb 2016'!M173</f>
        <v>0.29333192545970949</v>
      </c>
      <c r="P170" s="14">
        <v>42443</v>
      </c>
      <c r="Q170" s="15">
        <f>'DURANGO_ Cu Background'!K173</f>
        <v>2.1431124798059475E-3</v>
      </c>
      <c r="R170" s="15">
        <f>'DURANGO_Cu 2016 '!J173</f>
        <v>3.4827396796528118E-3</v>
      </c>
      <c r="S170" s="17">
        <f>'DURANGO_ Cu Background'!O173</f>
        <v>1.3108218038739299</v>
      </c>
      <c r="T170" s="17">
        <f>'DURANGO_Cu 2016 '!N173</f>
        <v>3.3912731293846674</v>
      </c>
      <c r="AC170" s="14">
        <v>42443</v>
      </c>
      <c r="AD170" s="23">
        <f>'DURANGO_ Zn Background'!I173</f>
        <v>1.8118243102872411E-2</v>
      </c>
      <c r="AE170" s="23">
        <f>'DURANGO_ Zn 2016'!I173</f>
        <v>3.0234766199980667E-2</v>
      </c>
      <c r="AF170" s="8">
        <f>'DURANGO_ Zn Background'!M173</f>
        <v>11.081913959683568</v>
      </c>
      <c r="AG170" s="8">
        <f>'DURANGO_ Zn 2016'!M173</f>
        <v>29.440716108142677</v>
      </c>
    </row>
    <row r="171" spans="1:33" x14ac:dyDescent="0.2">
      <c r="A171" s="5">
        <v>167</v>
      </c>
      <c r="B171" s="14">
        <v>42444</v>
      </c>
      <c r="C171" s="23">
        <f>'Durango_Pb background'!I174</f>
        <v>-8.9381290220463816E-4</v>
      </c>
      <c r="D171" s="152">
        <v>9.814142840492146E-4</v>
      </c>
      <c r="E171" s="8">
        <f>'Durango_Pb background'!M174</f>
        <v>0</v>
      </c>
      <c r="F171" s="8">
        <f>'Durango_Pb 2016'!M174</f>
        <v>1.0180682979875393</v>
      </c>
      <c r="P171" s="14">
        <v>42444</v>
      </c>
      <c r="Q171" s="15">
        <f>'DURANGO_ Cu Background'!K174</f>
        <v>2.1431124798059475E-3</v>
      </c>
      <c r="R171" s="15">
        <f>'DURANGO_Cu 2016 '!J174</f>
        <v>3.7879157263436061E-3</v>
      </c>
      <c r="S171" s="17">
        <f>'DURANGO_ Cu Background'!O174</f>
        <v>1.3108218038739299</v>
      </c>
      <c r="T171" s="17">
        <f>'DURANGO_Cu 2016 '!N174</f>
        <v>3.9293873944120068</v>
      </c>
      <c r="AC171" s="14">
        <v>42444</v>
      </c>
      <c r="AD171" s="23">
        <f>'DURANGO_ Zn Background'!I174</f>
        <v>1.8118243102872411E-2</v>
      </c>
      <c r="AE171" s="23">
        <f>'DURANGO_ Zn 2016'!I174</f>
        <v>3.2469310568836396E-2</v>
      </c>
      <c r="AF171" s="8">
        <f>'DURANGO_ Zn Background'!M174</f>
        <v>11.081913959683568</v>
      </c>
      <c r="AG171" s="8">
        <f>'DURANGO_ Zn 2016'!M174</f>
        <v>33.681979450368836</v>
      </c>
    </row>
    <row r="172" spans="1:33" x14ac:dyDescent="0.2">
      <c r="A172" s="5">
        <v>168</v>
      </c>
      <c r="B172" s="14">
        <v>42445</v>
      </c>
      <c r="C172" s="23">
        <f>'Durango_Pb background'!I175</f>
        <v>-8.9381290220463816E-4</v>
      </c>
      <c r="D172" s="152">
        <v>4.0441650534026041E-4</v>
      </c>
      <c r="E172" s="8">
        <f>'Durango_Pb background'!M175</f>
        <v>0</v>
      </c>
      <c r="F172" s="8">
        <f>'Durango_Pb 2016'!M175</f>
        <v>0.39775313180761024</v>
      </c>
      <c r="P172" s="14">
        <v>42445</v>
      </c>
      <c r="Q172" s="15">
        <f>'DURANGO_ Cu Background'!K175</f>
        <v>2.1431124798059475E-3</v>
      </c>
      <c r="R172" s="15">
        <f>'DURANGO_Cu 2016 '!J175</f>
        <v>3.529769380594204E-3</v>
      </c>
      <c r="S172" s="17">
        <f>'DURANGO_ Cu Background'!O175</f>
        <v>1.3108218038739299</v>
      </c>
      <c r="T172" s="17">
        <f>'DURANGO_Cu 2016 '!N175</f>
        <v>3.4716110919080845</v>
      </c>
      <c r="AC172" s="14">
        <v>42445</v>
      </c>
      <c r="AD172" s="23">
        <f>'DURANGO_ Zn Background'!I175</f>
        <v>1.8118243102872411E-2</v>
      </c>
      <c r="AE172" s="23">
        <f>'DURANGO_ Zn 2016'!I175</f>
        <v>3.0579298876018624E-2</v>
      </c>
      <c r="AF172" s="8">
        <f>'DURANGO_ Zn Background'!M175</f>
        <v>11.081913959683568</v>
      </c>
      <c r="AG172" s="8">
        <f>'DURANGO_ Zn 2016'!M175</f>
        <v>30.075458681350938</v>
      </c>
    </row>
    <row r="173" spans="1:33" x14ac:dyDescent="0.2">
      <c r="A173" s="5">
        <v>169</v>
      </c>
      <c r="B173" s="14">
        <v>42446</v>
      </c>
      <c r="C173" s="23">
        <f>'Durango_Pb background'!I176</f>
        <v>-8.4844434245162637E-4</v>
      </c>
      <c r="D173" s="152">
        <v>7.1344950289903286E-5</v>
      </c>
      <c r="E173" s="8">
        <f>'Durango_Pb background'!M176</f>
        <v>0</v>
      </c>
      <c r="F173" s="8">
        <f>'Durango_Pb 2016'!M176</f>
        <v>6.790027352557329E-2</v>
      </c>
      <c r="P173" s="14">
        <v>42446</v>
      </c>
      <c r="Q173" s="15">
        <f>'DURANGO_ Cu Background'!K176</f>
        <v>2.1757098297520844E-3</v>
      </c>
      <c r="R173" s="15">
        <f>'DURANGO_Cu 2016 '!J176</f>
        <v>3.3768587274019476E-3</v>
      </c>
      <c r="S173" s="17">
        <f>'DURANGO_ Cu Background'!O176</f>
        <v>1.3467288933934565</v>
      </c>
      <c r="T173" s="17">
        <f>'DURANGO_Cu 2016 '!N176</f>
        <v>3.2138172402687979</v>
      </c>
      <c r="AC173" s="14">
        <v>42446</v>
      </c>
      <c r="AD173" s="23">
        <f>'DURANGO_ Zn Background'!I176</f>
        <v>1.8345288136197291E-2</v>
      </c>
      <c r="AE173" s="23">
        <f>'DURANGO_ Zn 2016'!I176</f>
        <v>2.9458845810558465E-2</v>
      </c>
      <c r="AF173" s="8">
        <f>'DURANGO_ Zn Background'!M176</f>
        <v>11.355434099160306</v>
      </c>
      <c r="AG173" s="8">
        <f>'DURANGO_ Zn 2016'!M176</f>
        <v>28.036513868980649</v>
      </c>
    </row>
    <row r="174" spans="1:33" x14ac:dyDescent="0.2">
      <c r="A174" s="5">
        <v>170</v>
      </c>
      <c r="B174" s="14">
        <v>42447</v>
      </c>
      <c r="C174" s="23">
        <f>'Durango_Pb background'!I177</f>
        <v>-7.6989654214046355E-4</v>
      </c>
      <c r="D174" s="152">
        <v>4.6003021663826305E-5</v>
      </c>
      <c r="E174" s="8">
        <f>'Durango_Pb background'!M177</f>
        <v>0</v>
      </c>
      <c r="F174" s="8">
        <f>'Durango_Pb 2016'!M177</f>
        <v>4.3669353971449047E-2</v>
      </c>
      <c r="P174" s="14">
        <v>42447</v>
      </c>
      <c r="Q174" s="15">
        <f>'DURANGO_ Cu Background'!K177</f>
        <v>2.2305379572224726E-3</v>
      </c>
      <c r="R174" s="15">
        <f>'DURANGO_Cu 2016 '!J177</f>
        <v>3.3650902931086704E-3</v>
      </c>
      <c r="S174" s="17">
        <f>'DURANGO_ Cu Background'!O177</f>
        <v>1.4079525112966116</v>
      </c>
      <c r="T174" s="17">
        <f>'DURANGO_Cu 2016 '!N177</f>
        <v>3.1943840608888179</v>
      </c>
      <c r="AC174" s="14">
        <v>42447</v>
      </c>
      <c r="AD174" s="23">
        <f>'DURANGO_ Zn Background'!I177</f>
        <v>1.872729037578541E-2</v>
      </c>
      <c r="AE174" s="23">
        <f>'DURANGO_ Zn 2016'!I177</f>
        <v>2.9372581659594221E-2</v>
      </c>
      <c r="AF174" s="8">
        <f>'DURANGO_ Zn Background'!M177</f>
        <v>11.820975934971766</v>
      </c>
      <c r="AG174" s="8">
        <f>'DURANGO_ Zn 2016'!M177</f>
        <v>27.882552474954647</v>
      </c>
    </row>
    <row r="175" spans="1:33" x14ac:dyDescent="0.2">
      <c r="A175" s="5">
        <v>171</v>
      </c>
      <c r="B175" s="14">
        <v>42448</v>
      </c>
      <c r="C175" s="23">
        <f>'Durango_Pb background'!I178</f>
        <v>-7.6989654214046355E-4</v>
      </c>
      <c r="D175" s="152">
        <v>0</v>
      </c>
      <c r="E175" s="8">
        <f>'Durango_Pb background'!M178</f>
        <v>0</v>
      </c>
      <c r="F175" s="8">
        <f>'Durango_Pb 2016'!M178</f>
        <v>0</v>
      </c>
      <c r="P175" s="14">
        <v>42448</v>
      </c>
      <c r="Q175" s="15">
        <f>'DURANGO_ Cu Background'!K178</f>
        <v>2.2305379572224726E-3</v>
      </c>
      <c r="R175" s="15">
        <f>'DURANGO_Cu 2016 '!J178</f>
        <v>3.2944715552936724E-3</v>
      </c>
      <c r="S175" s="17">
        <f>'DURANGO_ Cu Background'!O178</f>
        <v>1.4079525112966116</v>
      </c>
      <c r="T175" s="17">
        <f>'DURANGO_Cu 2016 '!N178</f>
        <v>3.0789866638700119</v>
      </c>
      <c r="AC175" s="14">
        <v>42448</v>
      </c>
      <c r="AD175" s="23">
        <f>'DURANGO_ Zn Background'!I178</f>
        <v>1.872729037578541E-2</v>
      </c>
      <c r="AE175" s="23">
        <f>'DURANGO_ Zn 2016'!I178</f>
        <v>2.8854839542699962E-2</v>
      </c>
      <c r="AF175" s="8">
        <f>'DURANGO_ Zn Background'!M178</f>
        <v>11.820975934971766</v>
      </c>
      <c r="AG175" s="8">
        <f>'DURANGO_ Zn 2016'!M178</f>
        <v>26.967501357638113</v>
      </c>
    </row>
    <row r="176" spans="1:33" x14ac:dyDescent="0.2">
      <c r="A176" s="5">
        <v>172</v>
      </c>
      <c r="B176" s="14">
        <v>42449</v>
      </c>
      <c r="C176" s="23">
        <f>'Durango_Pb background'!I179</f>
        <v>-6.3711613579009452E-4</v>
      </c>
      <c r="D176" s="152">
        <v>0</v>
      </c>
      <c r="E176" s="8">
        <f>'Durango_Pb background'!M179</f>
        <v>0</v>
      </c>
      <c r="F176" s="8">
        <f>'Durango_Pb 2016'!M179</f>
        <v>0</v>
      </c>
      <c r="P176" s="14">
        <v>42449</v>
      </c>
      <c r="Q176" s="15">
        <f>'DURANGO_ Cu Background'!K179</f>
        <v>2.3194381898038186E-3</v>
      </c>
      <c r="R176" s="15">
        <f>'DURANGO_Cu 2016 '!J179</f>
        <v>3.3062419296160314E-3</v>
      </c>
      <c r="S176" s="17">
        <f>'DURANGO_ Cu Background'!O179</f>
        <v>1.5094652623875968</v>
      </c>
      <c r="T176" s="17">
        <f>'DURANGO_Cu 2016 '!N179</f>
        <v>3.098076132832134</v>
      </c>
      <c r="AC176" s="14">
        <v>42449</v>
      </c>
      <c r="AD176" s="23">
        <f>'DURANGO_ Zn Background'!I179</f>
        <v>1.9346964826072732E-2</v>
      </c>
      <c r="AE176" s="23">
        <f>'DURANGO_ Zn 2016'!I179</f>
        <v>2.8941145982193772E-2</v>
      </c>
      <c r="AF176" s="8">
        <f>'DURANGO_ Zn Background'!M179</f>
        <v>12.590795247732625</v>
      </c>
      <c r="AG176" s="8">
        <f>'DURANGO_ Zn 2016'!M179</f>
        <v>27.118969371566216</v>
      </c>
    </row>
    <row r="177" spans="1:33" x14ac:dyDescent="0.2">
      <c r="A177" s="5">
        <v>173</v>
      </c>
      <c r="B177" s="14">
        <v>42450</v>
      </c>
      <c r="C177" s="23">
        <f>'Durango_Pb background'!I180</f>
        <v>-5.6768550267499718E-4</v>
      </c>
      <c r="D177" s="152">
        <v>3.2698148625961987E-4</v>
      </c>
      <c r="E177" s="8">
        <f>'Durango_Pb background'!M180</f>
        <v>0</v>
      </c>
      <c r="F177" s="8">
        <f>'Durango_Pb 2016'!M180</f>
        <v>0.31919401675962111</v>
      </c>
      <c r="P177" s="14">
        <v>42450</v>
      </c>
      <c r="Q177" s="15">
        <f>'DURANGO_ Cu Background'!K180</f>
        <v>2.3643751930641915E-3</v>
      </c>
      <c r="R177" s="15">
        <f>'DURANGO_Cu 2016 '!J180</f>
        <v>3.4944990791627648E-3</v>
      </c>
      <c r="S177" s="17">
        <f>'DURANGO_ Cu Background'!O180</f>
        <v>1.5618482704924703</v>
      </c>
      <c r="T177" s="17">
        <f>'DURANGO_Cu 2016 '!N180</f>
        <v>3.4112732509727652</v>
      </c>
      <c r="AC177" s="14">
        <v>42450</v>
      </c>
      <c r="AD177" s="23">
        <f>'DURANGO_ Zn Background'!I180</f>
        <v>1.9660316534755862E-2</v>
      </c>
      <c r="AE177" s="23">
        <f>'DURANGO_ Zn 2016'!I180</f>
        <v>3.0320920134661256E-2</v>
      </c>
      <c r="AF177" s="8">
        <f>'DURANGO_ Zn Background'!M180</f>
        <v>12.987122968985277</v>
      </c>
      <c r="AG177" s="8">
        <f>'DURANGO_ Zn 2016'!M180</f>
        <v>29.598789828564676</v>
      </c>
    </row>
    <row r="178" spans="1:33" x14ac:dyDescent="0.2">
      <c r="A178" s="5">
        <v>174</v>
      </c>
      <c r="B178" s="14">
        <v>42451</v>
      </c>
      <c r="C178" s="23">
        <f>'Durango_Pb background'!I181</f>
        <v>-4.0470843264406309E-4</v>
      </c>
      <c r="D178" s="152">
        <v>1.1412400821266544E-3</v>
      </c>
      <c r="E178" s="8">
        <f>'Durango_Pb background'!M181</f>
        <v>0</v>
      </c>
      <c r="F178" s="8">
        <f>'Durango_Pb 2016'!M181</f>
        <v>1.200616077405396</v>
      </c>
      <c r="P178" s="14">
        <v>42451</v>
      </c>
      <c r="Q178" s="15">
        <f>'DURANGO_ Cu Background'!K181</f>
        <v>2.4665194194903317E-3</v>
      </c>
      <c r="R178" s="15">
        <f>'DURANGO_Cu 2016 '!J181</f>
        <v>3.858119587622659E-3</v>
      </c>
      <c r="S178" s="17">
        <f>'DURANGO_ Cu Background'!O181</f>
        <v>1.6836329829518279</v>
      </c>
      <c r="T178" s="17">
        <f>'DURANGO_Cu 2016 '!N181</f>
        <v>4.0588483334905945</v>
      </c>
      <c r="AC178" s="14">
        <v>42451</v>
      </c>
      <c r="AD178" s="23">
        <f>'DURANGO_ Zn Background'!I181</f>
        <v>2.0372850857725944E-2</v>
      </c>
      <c r="AE178" s="23">
        <f>'DURANGO_ Zn 2016'!I181</f>
        <v>3.2982998365788441E-2</v>
      </c>
      <c r="AF178" s="8">
        <f>'DURANGO_ Zn Background'!M181</f>
        <v>13.906399191421526</v>
      </c>
      <c r="AG178" s="8">
        <f>'DURANGO_ Zn 2016'!M181</f>
        <v>34.699024980973917</v>
      </c>
    </row>
    <row r="179" spans="1:33" x14ac:dyDescent="0.2">
      <c r="A179" s="5">
        <v>175</v>
      </c>
      <c r="B179" s="14">
        <v>42452</v>
      </c>
      <c r="C179" s="23">
        <f>'Durango_Pb background'!I182</f>
        <v>-5.4173829483333824E-5</v>
      </c>
      <c r="D179" s="152">
        <v>1.571731491822187E-3</v>
      </c>
      <c r="E179" s="8">
        <f>'Durango_Pb background'!M182</f>
        <v>0</v>
      </c>
      <c r="F179" s="8">
        <f>'Durango_Pb 2016'!M182</f>
        <v>1.7150306915072566</v>
      </c>
      <c r="P179" s="14">
        <v>42452</v>
      </c>
      <c r="Q179" s="15">
        <f>'DURANGO_ Cu Background'!K182</f>
        <v>2.6743151123521658E-3</v>
      </c>
      <c r="R179" s="15">
        <f>'DURANGO_Cu 2016 '!J182</f>
        <v>4.0447935234982427E-3</v>
      </c>
      <c r="S179" s="17">
        <f>'DURANGO_ Cu Background'!O182</f>
        <v>1.9432456785010253</v>
      </c>
      <c r="T179" s="17">
        <f>'DURANGO_Cu 2016 '!N182</f>
        <v>4.4135687741211553</v>
      </c>
      <c r="AC179" s="14">
        <v>42452</v>
      </c>
      <c r="AD179" s="23">
        <f>'DURANGO_ Zn Background'!I182</f>
        <v>2.1823375468165762E-2</v>
      </c>
      <c r="AE179" s="23">
        <f>'DURANGO_ Zn 2016'!I182</f>
        <v>3.434832461655124E-2</v>
      </c>
      <c r="AF179" s="8">
        <f>'DURANGO_ Zn Background'!M182</f>
        <v>15.857585320795923</v>
      </c>
      <c r="AG179" s="8">
        <f>'DURANGO_ Zn 2016'!M182</f>
        <v>37.479958393493852</v>
      </c>
    </row>
    <row r="180" spans="1:33" x14ac:dyDescent="0.2">
      <c r="A180" s="5">
        <v>176</v>
      </c>
      <c r="B180" s="14">
        <v>42453</v>
      </c>
      <c r="C180" s="23">
        <f>'Durango_Pb background'!I183</f>
        <v>1.3161580763387803E-4</v>
      </c>
      <c r="D180" s="152">
        <v>6.3860962964698564E-4</v>
      </c>
      <c r="E180" s="8">
        <f>'Durango_Pb background'!M183</f>
        <v>9.8534464866454868E-2</v>
      </c>
      <c r="F180" s="8">
        <f>'Durango_Pb 2016'!M183</f>
        <v>0.64214923223620746</v>
      </c>
      <c r="P180" s="14">
        <v>42453</v>
      </c>
      <c r="Q180" s="15">
        <f>'DURANGO_ Cu Background'!K183</f>
        <v>2.7795692486175527E-3</v>
      </c>
      <c r="R180" s="15">
        <f>'DURANGO_Cu 2016 '!J183</f>
        <v>3.6354948326149175E-3</v>
      </c>
      <c r="S180" s="17">
        <f>'DURANGO_ Cu Background'!O183</f>
        <v>2.0809306525980453</v>
      </c>
      <c r="T180" s="17">
        <f>'DURANGO_Cu 2016 '!N183</f>
        <v>3.6556451816313262</v>
      </c>
      <c r="AC180" s="14">
        <v>42453</v>
      </c>
      <c r="AD180" s="23">
        <f>'DURANGO_ Zn Background'!I183</f>
        <v>2.2558534924271678E-2</v>
      </c>
      <c r="AE180" s="23">
        <f>'DURANGO_ Zn 2016'!I183</f>
        <v>3.1353589392977388E-2</v>
      </c>
      <c r="AF180" s="8">
        <f>'DURANGO_ Zn Background'!M183</f>
        <v>16.888496958644911</v>
      </c>
      <c r="AG180" s="8">
        <f>'DURANGO_ Zn 2016'!M183</f>
        <v>31.527371999823021</v>
      </c>
    </row>
    <row r="181" spans="1:33" x14ac:dyDescent="0.2">
      <c r="A181" s="5">
        <v>177</v>
      </c>
      <c r="B181" s="14">
        <v>42454</v>
      </c>
      <c r="C181" s="23">
        <f>'Durango_Pb background'!I184</f>
        <v>2.1615632238433657E-4</v>
      </c>
      <c r="D181" s="152">
        <v>4.0441650534026041E-4</v>
      </c>
      <c r="E181" s="8">
        <f>'Durango_Pb background'!M184</f>
        <v>0.16394127916271839</v>
      </c>
      <c r="F181" s="8">
        <f>'Durango_Pb 2016'!M184</f>
        <v>0.39775313180761024</v>
      </c>
      <c r="P181" s="14">
        <v>42454</v>
      </c>
      <c r="Q181" s="15">
        <f>'DURANGO_ Cu Background'!K184</f>
        <v>2.8265761628423342E-3</v>
      </c>
      <c r="R181" s="15">
        <f>'DURANGO_Cu 2016 '!J184</f>
        <v>3.529769380594204E-3</v>
      </c>
      <c r="S181" s="17">
        <f>'DURANGO_ Cu Background'!O184</f>
        <v>2.1437842144782877</v>
      </c>
      <c r="T181" s="17">
        <f>'DURANGO_Cu 2016 '!N184</f>
        <v>3.4716110919080845</v>
      </c>
      <c r="AC181" s="14">
        <v>42454</v>
      </c>
      <c r="AD181" s="23">
        <f>'DURANGO_ Zn Background'!I184</f>
        <v>2.2886941742712941E-2</v>
      </c>
      <c r="AE181" s="23">
        <f>'DURANGO_ Zn 2016'!I184</f>
        <v>3.0579298876018624E-2</v>
      </c>
      <c r="AF181" s="8">
        <f>'DURANGO_ Zn Background'!M184</f>
        <v>17.358338002954781</v>
      </c>
      <c r="AG181" s="8">
        <f>'DURANGO_ Zn 2016'!M184</f>
        <v>30.075458681350938</v>
      </c>
    </row>
    <row r="182" spans="1:33" x14ac:dyDescent="0.2">
      <c r="A182" s="5">
        <v>178</v>
      </c>
      <c r="B182" s="14">
        <v>42455</v>
      </c>
      <c r="C182" s="23">
        <f>'Durango_Pb background'!I185</f>
        <v>3.234077895644949E-4</v>
      </c>
      <c r="D182" s="152">
        <v>9.6728623206449038E-5</v>
      </c>
      <c r="E182" s="8">
        <f>'Durango_Pb background'!M185</f>
        <v>0.24924113059113367</v>
      </c>
      <c r="F182" s="8">
        <f>'Durango_Pb 2016'!M185</f>
        <v>9.2295025903610994E-2</v>
      </c>
      <c r="P182" s="14">
        <v>42455</v>
      </c>
      <c r="Q182" s="15">
        <f>'DURANGO_ Cu Background'!K185</f>
        <v>2.8855038716411457E-3</v>
      </c>
      <c r="R182" s="15">
        <f>'DURANGO_Cu 2016 '!J185</f>
        <v>3.3886265745919977E-3</v>
      </c>
      <c r="S182" s="17">
        <f>'DURANGO_ Cu Background'!O185</f>
        <v>2.223775278453862</v>
      </c>
      <c r="T182" s="17">
        <f>'DURANGO_Cu 2016 '!N185</f>
        <v>3.2333074441897081</v>
      </c>
      <c r="AC182" s="14">
        <v>42455</v>
      </c>
      <c r="AD182" s="23">
        <f>'DURANGO_ Zn Background'!I185</f>
        <v>2.3298697758646181E-2</v>
      </c>
      <c r="AE182" s="23">
        <f>'DURANGO_ Zn 2016'!I185</f>
        <v>2.954510110549724E-2</v>
      </c>
      <c r="AF182" s="8">
        <f>'DURANGO_ Zn Background'!M185</f>
        <v>17.955639777526258</v>
      </c>
      <c r="AG182" s="8">
        <f>'DURANGO_ Zn 2016'!M185</f>
        <v>28.190888916476062</v>
      </c>
    </row>
    <row r="183" spans="1:33" x14ac:dyDescent="0.2">
      <c r="A183" s="5">
        <v>179</v>
      </c>
      <c r="B183" s="14">
        <v>42456</v>
      </c>
      <c r="C183" s="23">
        <f>'Durango_Pb background'!I186</f>
        <v>2.1615632238433657E-4</v>
      </c>
      <c r="D183" s="152">
        <v>0</v>
      </c>
      <c r="E183" s="8">
        <f>'Durango_Pb background'!M186</f>
        <v>0.16394127916271839</v>
      </c>
      <c r="F183" s="8">
        <f>'Durango_Pb 2016'!M186</f>
        <v>0</v>
      </c>
      <c r="P183" s="14">
        <v>42456</v>
      </c>
      <c r="Q183" s="15">
        <f>'DURANGO_ Cu Background'!K186</f>
        <v>2.8265761628423342E-3</v>
      </c>
      <c r="R183" s="15">
        <f>'DURANGO_Cu 2016 '!J186</f>
        <v>3.047414727432661E-3</v>
      </c>
      <c r="S183" s="17">
        <f>'DURANGO_ Cu Background'!O186</f>
        <v>2.1437842144782877</v>
      </c>
      <c r="T183" s="17">
        <f>'DURANGO_Cu 2016 '!N186</f>
        <v>2.6915189800214931</v>
      </c>
      <c r="AC183" s="14">
        <v>42456</v>
      </c>
      <c r="AD183" s="23">
        <f>'DURANGO_ Zn Background'!I186</f>
        <v>2.2886941742712941E-2</v>
      </c>
      <c r="AE183" s="23">
        <f>'DURANGO_ Zn 2016'!I186</f>
        <v>2.7042120282305238E-2</v>
      </c>
      <c r="AF183" s="8">
        <f>'DURANGO_ Zn Background'!M186</f>
        <v>17.358338002954781</v>
      </c>
      <c r="AG183" s="8">
        <f>'DURANGO_ Zn 2016'!M186</f>
        <v>23.883975930367374</v>
      </c>
    </row>
    <row r="184" spans="1:33" x14ac:dyDescent="0.2">
      <c r="A184" s="5">
        <v>180</v>
      </c>
      <c r="B184" s="14">
        <v>42457</v>
      </c>
      <c r="C184" s="23">
        <f>'Durango_Pb background'!I187</f>
        <v>4.3230854604953128E-4</v>
      </c>
      <c r="D184" s="152">
        <v>0</v>
      </c>
      <c r="E184" s="8">
        <f>'Durango_Pb background'!M187</f>
        <v>0.33845620614089938</v>
      </c>
      <c r="F184" s="8">
        <f>'Durango_Pb 2016'!M187</f>
        <v>0</v>
      </c>
      <c r="P184" s="14">
        <v>42457</v>
      </c>
      <c r="Q184" s="15">
        <f>'DURANGO_ Cu Background'!K187</f>
        <v>2.9445974719608525E-3</v>
      </c>
      <c r="R184" s="15">
        <f>'DURANGO_Cu 2016 '!J187</f>
        <v>3.0121676524761734E-3</v>
      </c>
      <c r="S184" s="17">
        <f>'DURANGO_ Cu Background'!O187</f>
        <v>2.3053379306958397</v>
      </c>
      <c r="T184" s="17">
        <f>'DURANGO_Cu 2016 '!N187</f>
        <v>2.6382797844388244</v>
      </c>
      <c r="AC184" s="14">
        <v>42457</v>
      </c>
      <c r="AD184" s="23">
        <f>'DURANGO_ Zn Background'!I187</f>
        <v>2.3711683219260038E-2</v>
      </c>
      <c r="AE184" s="23">
        <f>'DURANGO_ Zn 2016'!I187</f>
        <v>2.6783308049106003E-2</v>
      </c>
      <c r="AF184" s="8">
        <f>'DURANGO_ Zn Background'!M187</f>
        <v>18.56397801279201</v>
      </c>
      <c r="AG184" s="8">
        <f>'DURANGO_ Zn 2016'!M187</f>
        <v>23.45880719098286</v>
      </c>
    </row>
    <row r="185" spans="1:33" x14ac:dyDescent="0.2">
      <c r="A185" s="5">
        <v>181</v>
      </c>
      <c r="B185" s="14">
        <v>42458</v>
      </c>
      <c r="C185" s="23">
        <f>'Durango_Pb background'!I188</f>
        <v>5.4275608855888779E-4</v>
      </c>
      <c r="D185" s="152">
        <v>0</v>
      </c>
      <c r="E185" s="8">
        <f>'Durango_Pb background'!M188</f>
        <v>0.43156552831634948</v>
      </c>
      <c r="F185" s="8">
        <f>'Durango_Pb 2016'!M188</f>
        <v>0</v>
      </c>
      <c r="P185" s="14">
        <v>42458</v>
      </c>
      <c r="Q185" s="15">
        <f>'DURANGO_ Cu Background'!K188</f>
        <v>3.0038349899289135E-3</v>
      </c>
      <c r="R185" s="15">
        <f>'DURANGO_Cu 2016 '!J188</f>
        <v>2.8597007776462111E-3</v>
      </c>
      <c r="S185" s="17">
        <f>'DURANGO_ Cu Background'!O188</f>
        <v>2.3884607869546852</v>
      </c>
      <c r="T185" s="17">
        <f>'DURANGO_Cu 2016 '!N188</f>
        <v>2.4137838171153589</v>
      </c>
      <c r="AC185" s="14">
        <v>42458</v>
      </c>
      <c r="AD185" s="23">
        <f>'DURANGO_ Zn Background'!I188</f>
        <v>2.4125741321965377E-2</v>
      </c>
      <c r="AE185" s="23">
        <f>'DURANGO_ Zn 2016'!I188</f>
        <v>2.5663148234550293E-2</v>
      </c>
      <c r="AF185" s="8">
        <f>'DURANGO_ Zn Background'!M188</f>
        <v>19.183273148133299</v>
      </c>
      <c r="AG185" s="8">
        <f>'DURANGO_ Zn 2016'!M188</f>
        <v>21.661459264901339</v>
      </c>
    </row>
    <row r="186" spans="1:33" x14ac:dyDescent="0.2">
      <c r="A186" s="5">
        <v>182</v>
      </c>
      <c r="B186" s="14">
        <v>42459</v>
      </c>
      <c r="C186" s="23">
        <f>'Durango_Pb background'!I189</f>
        <v>8.8244553579022722E-4</v>
      </c>
      <c r="D186" s="152">
        <v>0</v>
      </c>
      <c r="E186" s="8">
        <f>'Durango_Pb background'!M189</f>
        <v>0.73404977551327644</v>
      </c>
      <c r="F186" s="8">
        <f>'Durango_Pb 2016'!M189</f>
        <v>0</v>
      </c>
      <c r="P186" s="14">
        <v>42459</v>
      </c>
      <c r="Q186" s="15">
        <f>'DURANGO_ Cu Background'!K189</f>
        <v>3.1822133842939609E-3</v>
      </c>
      <c r="R186" s="15">
        <f>'DURANGO_Cu 2016 '!J189</f>
        <v>2.7778507714361703E-3</v>
      </c>
      <c r="S186" s="17">
        <f>'DURANGO_ Cu Background'!O189</f>
        <v>2.6470789704710014</v>
      </c>
      <c r="T186" s="17">
        <f>'DURANGO_Cu 2016 '!N189</f>
        <v>2.2971232335681306</v>
      </c>
      <c r="AC186" s="14">
        <v>42459</v>
      </c>
      <c r="AD186" s="23">
        <f>'DURANGO_ Zn Background'!I189</f>
        <v>2.5372940351684414E-2</v>
      </c>
      <c r="AE186" s="23">
        <f>'DURANGO_ Zn 2016'!I189</f>
        <v>2.5061353139579468E-2</v>
      </c>
      <c r="AF186" s="8">
        <f>'DURANGO_ Zn Background'!M189</f>
        <v>21.106119770425341</v>
      </c>
      <c r="AG186" s="8">
        <f>'DURANGO_ Zn 2016'!M189</f>
        <v>20.724301374843105</v>
      </c>
    </row>
    <row r="187" spans="1:33" x14ac:dyDescent="0.2">
      <c r="A187" s="5">
        <v>183</v>
      </c>
      <c r="B187" s="14">
        <v>42460</v>
      </c>
      <c r="C187" s="23">
        <f>'Durango_Pb background'!I190</f>
        <v>1.3996084618172755E-3</v>
      </c>
      <c r="D187" s="152">
        <v>0</v>
      </c>
      <c r="E187" s="8">
        <f>'Durango_Pb background'!M190</f>
        <v>1.2395778658272985</v>
      </c>
      <c r="F187" s="8">
        <f>'Durango_Pb 2016'!M190</f>
        <v>0</v>
      </c>
      <c r="P187" s="14">
        <v>42460</v>
      </c>
      <c r="Q187" s="15">
        <f>'DURANGO_ Cu Background'!K190</f>
        <v>3.4448753831321788E-3</v>
      </c>
      <c r="R187" s="15">
        <f>'DURANGO_Cu 2016 '!J190</f>
        <v>2.5223726592103132E-3</v>
      </c>
      <c r="S187" s="17">
        <f>'DURANGO_ Cu Background'!O190</f>
        <v>3.0509898960738591</v>
      </c>
      <c r="T187" s="17">
        <f>'DURANGO_Cu 2016 '!N190</f>
        <v>1.9500916183701598</v>
      </c>
      <c r="AC187" s="14">
        <v>42460</v>
      </c>
      <c r="AD187" s="23">
        <f>'DURANGO_ Zn Background'!I190</f>
        <v>2.7210324842624478E-2</v>
      </c>
      <c r="AE187" s="23">
        <f>'DURANGO_ Zn 2016'!I190</f>
        <v>2.3180638776215678E-2</v>
      </c>
      <c r="AF187" s="8">
        <f>'DURANGO_ Zn Background'!M190</f>
        <v>24.099108655783098</v>
      </c>
      <c r="AG187" s="8">
        <f>'DURANGO_ Zn 2016'!M190</f>
        <v>17.921368288267434</v>
      </c>
    </row>
    <row r="188" spans="1:33" x14ac:dyDescent="0.2">
      <c r="A188" s="5">
        <v>184</v>
      </c>
      <c r="B188" s="14">
        <v>42461</v>
      </c>
      <c r="C188" s="23">
        <f>'Durango_Pb background'!I191</f>
        <v>1.8114175546873612E-3</v>
      </c>
      <c r="D188" s="152">
        <v>0</v>
      </c>
      <c r="E188" s="8">
        <f>'Durango_Pb background'!M191</f>
        <v>1.6796409912455412</v>
      </c>
      <c r="F188" s="8">
        <f>'Durango_Pb 2016'!M191</f>
        <v>0</v>
      </c>
      <c r="P188" s="14">
        <v>42461</v>
      </c>
      <c r="Q188" s="15">
        <f>'DURANGO_ Cu Background'!K191</f>
        <v>3.6480330597205013E-3</v>
      </c>
      <c r="R188" s="15">
        <f>'DURANGO_Cu 2016 '!J191</f>
        <v>2.4533262101755146E-3</v>
      </c>
      <c r="S188" s="17">
        <f>'DURANGO_ Cu Background'!O191</f>
        <v>3.3826468384772794</v>
      </c>
      <c r="T188" s="17">
        <f>'DURANGO_Cu 2016 '!N191</f>
        <v>1.8606970763707946</v>
      </c>
      <c r="AC188" s="14">
        <v>42461</v>
      </c>
      <c r="AD188" s="23">
        <f>'DURANGO_ Zn Background'!I191</f>
        <v>2.8632077972253367E-2</v>
      </c>
      <c r="AE188" s="23">
        <f>'DURANGO_ Zn 2016'!I191</f>
        <v>2.2671661424815026E-2</v>
      </c>
      <c r="AF188" s="8">
        <f>'DURANGO_ Zn Background'!M191</f>
        <v>26.549158531830376</v>
      </c>
      <c r="AG188" s="8">
        <f>'DURANGO_ Zn 2016'!M191</f>
        <v>17.19506111932985</v>
      </c>
    </row>
    <row r="189" spans="1:33" x14ac:dyDescent="0.2">
      <c r="A189" s="5">
        <v>185</v>
      </c>
      <c r="B189" s="14">
        <v>42462</v>
      </c>
      <c r="C189" s="23">
        <f>'Durango_Pb background'!I192</f>
        <v>1.9095807027460776E-3</v>
      </c>
      <c r="D189" s="152">
        <v>0</v>
      </c>
      <c r="E189" s="8">
        <f>'Durango_Pb background'!M192</f>
        <v>1.7893507265457407</v>
      </c>
      <c r="F189" s="8">
        <f>'Durango_Pb 2016'!M192</f>
        <v>0</v>
      </c>
      <c r="P189" s="14">
        <v>42462</v>
      </c>
      <c r="Q189" s="15">
        <f>'DURANGO_ Cu Background'!K192</f>
        <v>3.6958050736127929E-3</v>
      </c>
      <c r="R189" s="15">
        <f>'DURANGO_Cu 2016 '!J192</f>
        <v>2.3732161542585131E-3</v>
      </c>
      <c r="S189" s="17">
        <f>'DURANGO_ Cu Background'!O192</f>
        <v>3.4631118151385336</v>
      </c>
      <c r="T189" s="17">
        <f>'DURANGO_Cu 2016 '!N192</f>
        <v>1.759294751750297</v>
      </c>
      <c r="AC189" s="14">
        <v>42462</v>
      </c>
      <c r="AD189" s="23">
        <f>'DURANGO_ Zn Background'!I192</f>
        <v>2.8966468859486671E-2</v>
      </c>
      <c r="AE189" s="23">
        <f>'DURANGO_ Zn 2016'!I192</f>
        <v>2.2080708417844264E-2</v>
      </c>
      <c r="AF189" s="8">
        <f>'DURANGO_ Zn Background'!M192</f>
        <v>27.142697883703523</v>
      </c>
      <c r="AG189" s="8">
        <f>'DURANGO_ Zn 2016'!M192</f>
        <v>16.368704706790268</v>
      </c>
    </row>
    <row r="190" spans="1:33" x14ac:dyDescent="0.2">
      <c r="A190" s="5">
        <v>186</v>
      </c>
      <c r="B190" s="14">
        <v>42463</v>
      </c>
      <c r="C190" s="23">
        <f>'Durango_Pb background'!I193</f>
        <v>2.7084714291131518E-3</v>
      </c>
      <c r="D190" s="152">
        <v>0</v>
      </c>
      <c r="E190" s="8">
        <f>'Durango_Pb background'!M193</f>
        <v>2.7499895161463814</v>
      </c>
      <c r="F190" s="8">
        <f>'Durango_Pb 2016'!M193</f>
        <v>0</v>
      </c>
      <c r="P190" s="14">
        <v>42463</v>
      </c>
      <c r="Q190" s="15">
        <f>'DURANGO_ Cu Background'!K193</f>
        <v>4.0768637281172471E-3</v>
      </c>
      <c r="R190" s="15">
        <f>'DURANGO_Cu 2016 '!J193</f>
        <v>2.4533262101755146E-3</v>
      </c>
      <c r="S190" s="17">
        <f>'DURANGO_ Cu Background'!O193</f>
        <v>4.139357864576354</v>
      </c>
      <c r="T190" s="17">
        <f>'DURANGO_Cu 2016 '!N193</f>
        <v>1.8606970763707946</v>
      </c>
      <c r="AC190" s="14">
        <v>42463</v>
      </c>
      <c r="AD190" s="23">
        <f>'DURANGO_ Zn Background'!I193</f>
        <v>3.1634602499031772E-2</v>
      </c>
      <c r="AE190" s="23">
        <f>'DURANGO_ Zn 2016'!I193</f>
        <v>2.2671661424815026E-2</v>
      </c>
      <c r="AF190" s="8">
        <f>'DURANGO_ Zn Background'!M193</f>
        <v>32.119528485585917</v>
      </c>
      <c r="AG190" s="8">
        <f>'DURANGO_ Zn 2016'!M193</f>
        <v>17.19506111932985</v>
      </c>
    </row>
    <row r="191" spans="1:33" x14ac:dyDescent="0.2">
      <c r="A191" s="5">
        <v>187</v>
      </c>
      <c r="B191" s="14">
        <v>42464</v>
      </c>
      <c r="C191" s="23">
        <f>'Durango_Pb background'!I194</f>
        <v>3.8335308515963507E-3</v>
      </c>
      <c r="D191" s="152">
        <v>0</v>
      </c>
      <c r="E191" s="8">
        <f>'Durango_Pb background'!M194</f>
        <v>4.3049719992053079</v>
      </c>
      <c r="F191" s="8">
        <f>'Durango_Pb 2016'!M194</f>
        <v>0</v>
      </c>
      <c r="P191" s="14">
        <v>42464</v>
      </c>
      <c r="Q191" s="15">
        <f>'DURANGO_ Cu Background'!K194</f>
        <v>4.5953158999494925E-3</v>
      </c>
      <c r="R191" s="15">
        <f>'DURANGO_Cu 2016 '!J194</f>
        <v>2.9769405263252655E-3</v>
      </c>
      <c r="S191" s="17">
        <f>'DURANGO_ Cu Background'!O194</f>
        <v>5.1604400858147867</v>
      </c>
      <c r="T191" s="17">
        <f>'DURANGO_Cu 2016 '!N194</f>
        <v>2.5855753229326188</v>
      </c>
      <c r="AC191" s="14">
        <v>42464</v>
      </c>
      <c r="AD191" s="23">
        <f>'DURANGO_ Zn Background'!I194</f>
        <v>3.5266740038213229E-2</v>
      </c>
      <c r="AE191" s="23">
        <f>'DURANGO_ Zn 2016'!I194</f>
        <v>2.6524589642394014E-2</v>
      </c>
      <c r="AF191" s="8">
        <f>'DURANGO_ Zn Background'!M194</f>
        <v>39.603784147071401</v>
      </c>
      <c r="AG191" s="8">
        <f>'DURANGO_ Zn 2016'!M194</f>
        <v>23.03751916567338</v>
      </c>
    </row>
    <row r="192" spans="1:33" x14ac:dyDescent="0.2">
      <c r="A192" s="5">
        <v>188</v>
      </c>
      <c r="B192" s="14">
        <v>42465</v>
      </c>
      <c r="C192" s="23">
        <f>'Durango_Pb background'!I195</f>
        <v>3.730433159345431E-3</v>
      </c>
      <c r="D192" s="152">
        <v>1.3826721893751281E-3</v>
      </c>
      <c r="E192" s="8">
        <f>'Durango_Pb background'!M195</f>
        <v>4.1526883763771778</v>
      </c>
      <c r="F192" s="8">
        <f>'Durango_Pb 2016'!M195</f>
        <v>1.4850546318194759</v>
      </c>
      <c r="P192" s="14">
        <v>42465</v>
      </c>
      <c r="Q192" s="15">
        <f>'DURANGO_ Cu Background'!K195</f>
        <v>4.5485221883441451E-3</v>
      </c>
      <c r="R192" s="15">
        <f>'DURANGO_Cu 2016 '!J195</f>
        <v>3.9632260304148445E-3</v>
      </c>
      <c r="S192" s="17">
        <f>'DURANGO_ Cu Background'!O195</f>
        <v>5.0633785446365556</v>
      </c>
      <c r="T192" s="17">
        <f>'DURANGO_Cu 2016 '!N195</f>
        <v>4.2566902109132361</v>
      </c>
      <c r="AC192" s="14">
        <v>42465</v>
      </c>
      <c r="AD192" s="23">
        <f>'DURANGO_ Zn Background'!I195</f>
        <v>3.4938834739627389E-2</v>
      </c>
      <c r="AE192" s="23">
        <f>'DURANGO_ Zn 2016'!I195</f>
        <v>3.3751844118662944E-2</v>
      </c>
      <c r="AF192" s="8">
        <f>'DURANGO_ Zn Background'!M195</f>
        <v>38.893631573034902</v>
      </c>
      <c r="AG192" s="8">
        <f>'DURANGO_ Zn 2016'!M195</f>
        <v>36.251059959137244</v>
      </c>
    </row>
    <row r="193" spans="1:33" x14ac:dyDescent="0.2">
      <c r="A193" s="5">
        <v>189</v>
      </c>
      <c r="B193" s="14">
        <v>42466</v>
      </c>
      <c r="C193" s="23">
        <f>'Durango_Pb background'!I196</f>
        <v>4.2469693936250386E-3</v>
      </c>
      <c r="D193" s="152">
        <v>3.1973154632857492E-3</v>
      </c>
      <c r="E193" s="8">
        <f>'Durango_Pb background'!M196</f>
        <v>4.9355030380396734</v>
      </c>
      <c r="F193" s="8">
        <f>'Durango_Pb 2016'!M196</f>
        <v>3.9503497564933272</v>
      </c>
      <c r="P193" s="14">
        <v>42466</v>
      </c>
      <c r="Q193" s="15">
        <f>'DURANGO_ Cu Background'!K196</f>
        <v>4.7817243702881207E-3</v>
      </c>
      <c r="R193" s="15">
        <f>'DURANGO_Cu 2016 '!J196</f>
        <v>4.7244434507636365E-3</v>
      </c>
      <c r="S193" s="17">
        <f>'DURANGO_ Cu Background'!O196</f>
        <v>5.5569543759959119</v>
      </c>
      <c r="T193" s="17">
        <f>'DURANGO_Cu 2016 '!N196</f>
        <v>5.8371481480626937</v>
      </c>
      <c r="AC193" s="14">
        <v>42466</v>
      </c>
      <c r="AD193" s="23">
        <f>'DURANGO_ Zn Background'!I196</f>
        <v>3.6573133610063702E-2</v>
      </c>
      <c r="AE193" s="23">
        <f>'DURANGO_ Zn 2016'!I196</f>
        <v>3.931309493478985E-2</v>
      </c>
      <c r="AF193" s="8">
        <f>'DURANGO_ Zn Background'!M196</f>
        <v>42.502498914650069</v>
      </c>
      <c r="AG193" s="8">
        <f>'DURANGO_ Zn 2016'!M196</f>
        <v>48.572146472857028</v>
      </c>
    </row>
    <row r="194" spans="1:33" x14ac:dyDescent="0.2">
      <c r="A194" s="5">
        <v>190</v>
      </c>
      <c r="B194" s="14">
        <v>42467</v>
      </c>
      <c r="C194" s="23">
        <f>'Durango_Pb background'!I197</f>
        <v>4.7394524211636091E-3</v>
      </c>
      <c r="D194" s="152">
        <v>5.8100938497893384E-3</v>
      </c>
      <c r="E194" s="8">
        <f>'Durango_Pb background'!M197</f>
        <v>5.7281423154935052</v>
      </c>
      <c r="F194" s="8">
        <f>'Durango_Pb 2016'!M197</f>
        <v>8.5004714741342546</v>
      </c>
      <c r="P194" s="14">
        <v>42467</v>
      </c>
      <c r="Q194" s="15">
        <f>'DURANGO_ Cu Background'!K197</f>
        <v>5.0014012773188371E-3</v>
      </c>
      <c r="R194" s="15">
        <f>'DURANGO_Cu 2016 '!J197</f>
        <v>5.7603961336276446E-3</v>
      </c>
      <c r="S194" s="17">
        <f>'DURANGO_ Cu Background'!O197</f>
        <v>6.0447359204293036</v>
      </c>
      <c r="T194" s="17">
        <f>'DURANGO_Cu 2016 '!N197</f>
        <v>8.4277611135989581</v>
      </c>
      <c r="AC194" s="14">
        <v>42467</v>
      </c>
      <c r="AD194" s="23">
        <f>'DURANGO_ Zn Background'!I197</f>
        <v>3.8112954324783066E-2</v>
      </c>
      <c r="AE194" s="23">
        <f>'DURANGO_ Zn 2016'!I197</f>
        <v>4.6866330050720939E-2</v>
      </c>
      <c r="AF194" s="8">
        <f>'DURANGO_ Zn Background'!M197</f>
        <v>46.063639221566653</v>
      </c>
      <c r="AG194" s="8">
        <f>'DURANGO_ Zn 2016'!M197</f>
        <v>68.567894425312772</v>
      </c>
    </row>
    <row r="195" spans="1:33" x14ac:dyDescent="0.2">
      <c r="A195" s="5">
        <v>191</v>
      </c>
      <c r="B195" s="14">
        <v>42468</v>
      </c>
      <c r="C195" s="23">
        <f>'Durango_Pb background'!I198</f>
        <v>4.9990279976703522E-3</v>
      </c>
      <c r="D195" s="152">
        <v>1.0797604396594523E-2</v>
      </c>
      <c r="E195" s="8">
        <f>'Durango_Pb background'!M198</f>
        <v>6.1641725657822652</v>
      </c>
      <c r="F195" s="8">
        <f>'Durango_Pb 2016'!M198</f>
        <v>20.552548960243861</v>
      </c>
      <c r="P195" s="14">
        <v>42468</v>
      </c>
      <c r="Q195" s="15">
        <f>'DURANGO_ Cu Background'!K198</f>
        <v>5.1162488296247338E-3</v>
      </c>
      <c r="R195" s="15">
        <f>'DURANGO_Cu 2016 '!J198</f>
        <v>7.6283226533338175E-3</v>
      </c>
      <c r="S195" s="17">
        <f>'DURANGO_ Cu Background'!O198</f>
        <v>6.3087145521060277</v>
      </c>
      <c r="T195" s="17">
        <f>'DURANGO_Cu 2016 '!N198</f>
        <v>14.520023984822805</v>
      </c>
      <c r="AC195" s="14">
        <v>42468</v>
      </c>
      <c r="AD195" s="23">
        <f>'DURANGO_ Zn Background'!I198</f>
        <v>3.8918085626980015E-2</v>
      </c>
      <c r="AE195" s="23">
        <f>'DURANGO_ Zn 2016'!I198</f>
        <v>6.0456311919055428E-2</v>
      </c>
      <c r="AF195" s="8">
        <f>'DURANGO_ Zn Background'!M198</f>
        <v>47.98888820914636</v>
      </c>
      <c r="AG195" s="8">
        <f>'DURANGO_ Zn 2016'!M198</f>
        <v>115.07472074676541</v>
      </c>
    </row>
    <row r="196" spans="1:33" x14ac:dyDescent="0.2">
      <c r="A196" s="5">
        <v>192</v>
      </c>
      <c r="B196" s="14">
        <v>42469</v>
      </c>
      <c r="C196" s="23">
        <f>'Durango_Pb background'!I199</f>
        <v>5.0249931826502336E-3</v>
      </c>
      <c r="D196" s="152">
        <v>1.2832955920635131E-2</v>
      </c>
      <c r="E196" s="8">
        <f>'Durango_Pb background'!M199</f>
        <v>6.208483593002569</v>
      </c>
      <c r="F196" s="8">
        <f>'Durango_Pb 2016'!M199</f>
        <v>26.81286712417408</v>
      </c>
      <c r="P196" s="14">
        <v>42469</v>
      </c>
      <c r="Q196" s="15">
        <f>'DURANGO_ Cu Background'!K199</f>
        <v>5.1277035110621344E-3</v>
      </c>
      <c r="R196" s="15">
        <f>'DURANGO_Cu 2016 '!J199</f>
        <v>8.3645012545235861E-3</v>
      </c>
      <c r="S196" s="17">
        <f>'DURANGO_ Cu Background'!O199</f>
        <v>6.335384340048134</v>
      </c>
      <c r="T196" s="17">
        <f>'DURANGO_Cu 2016 '!N199</f>
        <v>17.4765862272539</v>
      </c>
      <c r="AC196" s="14">
        <v>42469</v>
      </c>
      <c r="AD196" s="23">
        <f>'DURANGO_ Zn Background'!I199</f>
        <v>3.8998391870273708E-2</v>
      </c>
      <c r="AE196" s="23">
        <f>'DURANGO_ Zn 2016'!I199</f>
        <v>6.5804955558577793E-2</v>
      </c>
      <c r="AF196" s="8">
        <f>'DURANGO_ Zn Background'!M199</f>
        <v>48.183324291075358</v>
      </c>
      <c r="AG196" s="8">
        <f>'DURANGO_ Zn 2016'!M199</f>
        <v>137.49127951629418</v>
      </c>
    </row>
    <row r="197" spans="1:33" x14ac:dyDescent="0.2">
      <c r="A197" s="5">
        <v>193</v>
      </c>
      <c r="B197" s="14">
        <v>42470</v>
      </c>
      <c r="C197" s="23">
        <f>'Durango_Pb background'!I200</f>
        <v>6.9429222924970724E-3</v>
      </c>
      <c r="D197" s="152">
        <v>1.2700576863251573E-2</v>
      </c>
      <c r="E197" s="8">
        <f>'Durango_Pb background'!M200</f>
        <v>9.8351174591562138</v>
      </c>
      <c r="F197" s="8">
        <f>'Durango_Pb 2016'!M200</f>
        <v>26.380912907032442</v>
      </c>
      <c r="P197" s="14">
        <v>42470</v>
      </c>
      <c r="Q197" s="15">
        <f>'DURANGO_ Cu Background'!K200</f>
        <v>5.9594359710220812E-3</v>
      </c>
      <c r="R197" s="15">
        <f>'DURANGO_Cu 2016 '!J200</f>
        <v>8.3169700983789854E-3</v>
      </c>
      <c r="S197" s="17">
        <f>'DURANGO_ Cu Background'!O200</f>
        <v>8.4419427866364174</v>
      </c>
      <c r="T197" s="17">
        <f>'DURANGO_Cu 2016 '!N200</f>
        <v>17.275535290887284</v>
      </c>
      <c r="AC197" s="14">
        <v>42470</v>
      </c>
      <c r="AD197" s="23">
        <f>'DURANGO_ Zn Background'!I200</f>
        <v>4.4831183957487142E-2</v>
      </c>
      <c r="AE197" s="23">
        <f>'DURANGO_ Zn 2016'!I200</f>
        <v>6.5459724322585067E-2</v>
      </c>
      <c r="AF197" s="8">
        <f>'DURANGO_ Zn Background'!M200</f>
        <v>63.506394206861515</v>
      </c>
      <c r="AG197" s="8">
        <f>'DURANGO_ Zn 2016'!M200</f>
        <v>135.96920083757175</v>
      </c>
    </row>
    <row r="198" spans="1:33" x14ac:dyDescent="0.2">
      <c r="A198" s="5">
        <v>194</v>
      </c>
      <c r="B198" s="14">
        <v>42471</v>
      </c>
      <c r="C198" s="23">
        <f>'Durango_Pb background'!I201</f>
        <v>7.3808127278307822E-3</v>
      </c>
      <c r="D198" s="152">
        <v>1.1794633979842511E-2</v>
      </c>
      <c r="E198" s="8">
        <f>'Durango_Pb background'!M201</f>
        <v>10.762399987287269</v>
      </c>
      <c r="F198" s="8">
        <f>'Durango_Pb 2016'!M201</f>
        <v>23.518020227431471</v>
      </c>
      <c r="P198" s="14">
        <v>42471</v>
      </c>
      <c r="Q198" s="15">
        <f>'DURANGO_ Cu Background'!K201</f>
        <v>6.1459396743775152E-3</v>
      </c>
      <c r="R198" s="15">
        <f>'DURANGO_Cu 2016 '!J201</f>
        <v>7.9904258061906444E-3</v>
      </c>
      <c r="S198" s="17">
        <f>'DURANGO_ Cu Background'!O201</f>
        <v>8.9617584827719785</v>
      </c>
      <c r="T198" s="17">
        <f>'DURANGO_Cu 2016 '!N201</f>
        <v>15.93258392392192</v>
      </c>
      <c r="AC198" s="14">
        <v>42471</v>
      </c>
      <c r="AD198" s="23">
        <f>'DURANGO_ Zn Background'!I201</f>
        <v>4.6139509396769196E-2</v>
      </c>
      <c r="AE198" s="23">
        <f>'DURANGO_ Zn 2016'!I201</f>
        <v>6.3087575446800548E-2</v>
      </c>
      <c r="AF198" s="8">
        <f>'DURANGO_ Zn Background'!M201</f>
        <v>67.278750139914735</v>
      </c>
      <c r="AG198" s="8">
        <f>'DURANGO_ Zn 2016'!M201</f>
        <v>125.79405838224032</v>
      </c>
    </row>
    <row r="199" spans="1:33" x14ac:dyDescent="0.2">
      <c r="A199" s="5">
        <v>195</v>
      </c>
      <c r="B199" s="14">
        <v>42472</v>
      </c>
      <c r="C199" s="23">
        <f>'Durango_Pb background'!I202</f>
        <v>7.4579275127995837E-3</v>
      </c>
      <c r="D199" s="152">
        <v>1.1418721766200651E-2</v>
      </c>
      <c r="E199" s="8">
        <f>'Durango_Pb background'!M202</f>
        <v>10.929584776302764</v>
      </c>
      <c r="F199" s="8">
        <f>'Durango_Pb 2016'!M202</f>
        <v>22.377351806291781</v>
      </c>
      <c r="P199" s="14">
        <v>42472</v>
      </c>
      <c r="Q199" s="15">
        <f>'DURANGO_ Cu Background'!K202</f>
        <v>6.1786721172080311E-3</v>
      </c>
      <c r="R199" s="15">
        <f>'DURANGO_Cu 2016 '!J202</f>
        <v>7.8542517107894685E-3</v>
      </c>
      <c r="S199" s="17">
        <f>'DURANGO_ Cu Background'!O202</f>
        <v>9.0548373652204468</v>
      </c>
      <c r="T199" s="17">
        <f>'DURANGO_Cu 2016 '!N202</f>
        <v>15.392034003993841</v>
      </c>
      <c r="AC199" s="14">
        <v>42472</v>
      </c>
      <c r="AD199" s="23">
        <f>'DURANGO_ Zn Background'!I202</f>
        <v>4.6369141523285917E-2</v>
      </c>
      <c r="AE199" s="23">
        <f>'DURANGO_ Zn 2016'!I202</f>
        <v>6.2098153112272403E-2</v>
      </c>
      <c r="AF199" s="8">
        <f>'DURANGO_ Zn Background'!M202</f>
        <v>67.953927202074851</v>
      </c>
      <c r="AG199" s="8">
        <f>'DURANGO_ Zn 2016'!M202</f>
        <v>121.69420073159827</v>
      </c>
    </row>
    <row r="200" spans="1:33" x14ac:dyDescent="0.2">
      <c r="A200" s="5">
        <v>196</v>
      </c>
      <c r="B200" s="14">
        <v>42473</v>
      </c>
      <c r="C200" s="23">
        <f>'Durango_Pb background'!I203</f>
        <v>9.139751035326632E-3</v>
      </c>
      <c r="D200" s="152">
        <v>1.1230148561915704E-2</v>
      </c>
      <c r="E200" s="8">
        <f>'Durango_Pb background'!M203</f>
        <v>14.870127554319007</v>
      </c>
      <c r="F200" s="8">
        <f>'Durango_Pb 2016'!M203</f>
        <v>21.815475660047799</v>
      </c>
      <c r="P200" s="14">
        <v>42473</v>
      </c>
      <c r="Q200" s="15">
        <f>'DURANGO_ Cu Background'!K203</f>
        <v>6.8851463998506474E-3</v>
      </c>
      <c r="R200" s="15">
        <f>'DURANGO_Cu 2016 '!J203</f>
        <v>7.7857837869041782E-3</v>
      </c>
      <c r="S200" s="17">
        <f>'DURANGO_ Cu Background'!O203</f>
        <v>11.201946836430487</v>
      </c>
      <c r="T200" s="17">
        <f>'DURANGO_Cu 2016 '!N203</f>
        <v>15.124517343751755</v>
      </c>
      <c r="AC200" s="14">
        <v>42473</v>
      </c>
      <c r="AD200" s="23">
        <f>'DURANGO_ Zn Background'!I203</f>
        <v>5.1326270923230111E-2</v>
      </c>
      <c r="AE200" s="23">
        <f>'DURANGO_ Zn 2016'!I203</f>
        <v>6.1600628577591632E-2</v>
      </c>
      <c r="AF200" s="8">
        <f>'DURANGO_ Zn Background'!M203</f>
        <v>83.506453574716062</v>
      </c>
      <c r="AG200" s="8">
        <f>'DURANGO_ Zn 2016'!M203</f>
        <v>119.66422402775889</v>
      </c>
    </row>
    <row r="201" spans="1:33" x14ac:dyDescent="0.2">
      <c r="A201" s="5">
        <v>197</v>
      </c>
      <c r="B201" s="14">
        <v>42474</v>
      </c>
      <c r="C201" s="23">
        <f>'Durango_Pb background'!I204</f>
        <v>9.3414614502070614E-3</v>
      </c>
      <c r="D201" s="152">
        <v>1.2885846071207158E-2</v>
      </c>
      <c r="E201" s="8">
        <f>'Durango_Pb background'!M204</f>
        <v>15.381141690909635</v>
      </c>
      <c r="F201" s="8">
        <f>'Durango_Pb 2016'!M204</f>
        <v>26.986426922462844</v>
      </c>
      <c r="P201" s="14">
        <v>42474</v>
      </c>
      <c r="Q201" s="15">
        <f>'DURANGO_ Cu Background'!K204</f>
        <v>6.9690185876773725E-3</v>
      </c>
      <c r="R201" s="15">
        <f>'DURANGO_Cu 2016 '!J204</f>
        <v>8.3834789531830392E-3</v>
      </c>
      <c r="S201" s="17">
        <f>'DURANGO_ Cu Background'!O204</f>
        <v>11.474806475947361</v>
      </c>
      <c r="T201" s="17">
        <f>'DURANGO_Cu 2016 '!N204</f>
        <v>17.557259405077232</v>
      </c>
      <c r="AC201" s="14">
        <v>42474</v>
      </c>
      <c r="AD201" s="23">
        <f>'DURANGO_ Zn Background'!I204</f>
        <v>5.1914884936734074E-2</v>
      </c>
      <c r="AE201" s="23">
        <f>'DURANGO_ Zn 2016'!I204</f>
        <v>6.5942791812761858E-2</v>
      </c>
      <c r="AF201" s="8">
        <f>'DURANGO_ Zn Background'!M204</f>
        <v>85.480222268805434</v>
      </c>
      <c r="AG201" s="8">
        <f>'DURANGO_ Zn 2016'!M204</f>
        <v>138.10193932819254</v>
      </c>
    </row>
    <row r="202" spans="1:33" x14ac:dyDescent="0.2">
      <c r="A202" s="5">
        <v>198</v>
      </c>
      <c r="B202" s="14">
        <v>42475</v>
      </c>
      <c r="C202" s="23">
        <f>'Durango_Pb background'!I205</f>
        <v>1.0292492135017789E-2</v>
      </c>
      <c r="D202" s="152">
        <v>1.4740409220447864E-2</v>
      </c>
      <c r="E202" s="8">
        <f>'Durango_Pb background'!M205</f>
        <v>17.903948802147347</v>
      </c>
      <c r="F202" s="8">
        <f>'Durango_Pb 2016'!M205</f>
        <v>33.430891448317325</v>
      </c>
      <c r="P202" s="14">
        <v>42475</v>
      </c>
      <c r="Q202" s="15">
        <f>'DURANGO_ Cu Background'!K205</f>
        <v>7.3623002709215929E-3</v>
      </c>
      <c r="R202" s="15">
        <f>'DURANGO_Cu 2016 '!J205</f>
        <v>9.0446151555908724E-3</v>
      </c>
      <c r="S202" s="17">
        <f>'DURANGO_ Cu Background'!O205</f>
        <v>12.80683486442984</v>
      </c>
      <c r="T202" s="17">
        <f>'DURANGO_Cu 2016 '!N205</f>
        <v>20.512968326477516</v>
      </c>
      <c r="AC202" s="14">
        <v>42475</v>
      </c>
      <c r="AD202" s="23">
        <f>'DURANGO_ Zn Background'!I205</f>
        <v>5.4675202265928868E-2</v>
      </c>
      <c r="AE202" s="23">
        <f>'DURANGO_ Zn 2016'!I205</f>
        <v>7.0743396568885952E-2</v>
      </c>
      <c r="AF202" s="8">
        <f>'DURANGO_ Zn Background'!M205</f>
        <v>95.108357555674658</v>
      </c>
      <c r="AG202" s="8">
        <f>'DURANGO_ Zn 2016'!M205</f>
        <v>160.44431168837204</v>
      </c>
    </row>
    <row r="203" spans="1:33" x14ac:dyDescent="0.2">
      <c r="A203" s="5">
        <v>199</v>
      </c>
      <c r="B203" s="14">
        <v>42476</v>
      </c>
      <c r="C203" s="23">
        <f>'Durango_Pb background'!I206</f>
        <v>1.1034626632211081E-2</v>
      </c>
      <c r="D203" s="152">
        <v>1.4222559317315892E-2</v>
      </c>
      <c r="E203" s="8">
        <f>'Durango_Pb background'!M206</f>
        <v>20.004814733045052</v>
      </c>
      <c r="F203" s="8">
        <f>'Durango_Pb 2016'!M206</f>
        <v>31.560488997901746</v>
      </c>
      <c r="P203" s="14">
        <v>42476</v>
      </c>
      <c r="Q203" s="15">
        <f>'DURANGO_ Cu Background'!K206</f>
        <v>7.6669164692775016E-3</v>
      </c>
      <c r="R203" s="15">
        <f>'DURANGO_Cu 2016 '!J206</f>
        <v>8.8608139184337478E-3</v>
      </c>
      <c r="S203" s="17">
        <f>'DURANGO_ Cu Background'!O206</f>
        <v>13.899450217365036</v>
      </c>
      <c r="T203" s="17">
        <f>'DURANGO_Cu 2016 '!N206</f>
        <v>19.662538502807195</v>
      </c>
      <c r="AC203" s="14">
        <v>42476</v>
      </c>
      <c r="AD203" s="23">
        <f>'DURANGO_ Zn Background'!I206</f>
        <v>5.6813492768316431E-2</v>
      </c>
      <c r="AE203" s="23">
        <f>'DURANGO_ Zn 2016'!I206</f>
        <v>6.9409029320180782E-2</v>
      </c>
      <c r="AF203" s="8">
        <f>'DURANGO_ Zn Background'!M206</f>
        <v>102.99790242559646</v>
      </c>
      <c r="AG203" s="8">
        <f>'DURANGO_ Zn 2016'!M206</f>
        <v>154.02170997083357</v>
      </c>
    </row>
    <row r="204" spans="1:33" x14ac:dyDescent="0.2">
      <c r="A204" s="5">
        <v>200</v>
      </c>
      <c r="B204" s="14">
        <v>42477</v>
      </c>
      <c r="C204" s="23">
        <f>'Durango_Pb background'!I207</f>
        <v>1.0664542250410497E-2</v>
      </c>
      <c r="D204" s="152">
        <v>1.1176195675442729E-2</v>
      </c>
      <c r="E204" s="8">
        <f>'Durango_Pb background'!M207</f>
        <v>18.94250988693684</v>
      </c>
      <c r="F204" s="8">
        <f>'Durango_Pb 2016'!M207</f>
        <v>21.655980975539325</v>
      </c>
      <c r="P204" s="14">
        <v>42477</v>
      </c>
      <c r="Q204" s="15">
        <f>'DURANGO_ Cu Background'!K207</f>
        <v>7.5152477703046561E-3</v>
      </c>
      <c r="R204" s="15">
        <f>'DURANGO_Cu 2016 '!J207</f>
        <v>7.7661745935113033E-3</v>
      </c>
      <c r="S204" s="17">
        <f>'DURANGO_ Cu Background'!O207</f>
        <v>13.34868875279634</v>
      </c>
      <c r="T204" s="17">
        <f>'DURANGO_Cu 2016 '!N207</f>
        <v>15.048423822727608</v>
      </c>
      <c r="AC204" s="14">
        <v>42477</v>
      </c>
      <c r="AD204" s="23">
        <f>'DURANGO_ Zn Background'!I207</f>
        <v>5.5748805876560226E-2</v>
      </c>
      <c r="AE204" s="23">
        <f>'DURANGO_ Zn 2016'!I207</f>
        <v>6.1458131935416938E-2</v>
      </c>
      <c r="AF204" s="8">
        <f>'DURANGO_ Zn Background'!M207</f>
        <v>99.021812817237077</v>
      </c>
      <c r="AG204" s="8">
        <f>'DURANGO_ Zn 2016'!M207</f>
        <v>119.08668876566104</v>
      </c>
    </row>
    <row r="205" spans="1:33" x14ac:dyDescent="0.2">
      <c r="A205" s="5">
        <v>201</v>
      </c>
      <c r="B205" s="14">
        <v>42478</v>
      </c>
      <c r="C205" s="23">
        <f>'Durango_Pb background'!I208</f>
        <v>1.2494733718764389E-2</v>
      </c>
      <c r="D205" s="152">
        <v>8.6882189364173856E-3</v>
      </c>
      <c r="E205" s="8">
        <f>'Durango_Pb background'!M208</f>
        <v>24.486020228493409</v>
      </c>
      <c r="F205" s="8">
        <f>'Durango_Pb 2016'!M208</f>
        <v>14.900726966270959</v>
      </c>
      <c r="P205" s="14">
        <v>42478</v>
      </c>
      <c r="Q205" s="15">
        <f>'DURANGO_ Cu Background'!K208</f>
        <v>8.2611024515941434E-3</v>
      </c>
      <c r="R205" s="15">
        <f>'DURANGO_Cu 2016 '!J208</f>
        <v>6.851330631486803E-3</v>
      </c>
      <c r="S205" s="17">
        <f>'DURANGO_ Cu Background'!O208</f>
        <v>16.189342349537835</v>
      </c>
      <c r="T205" s="17">
        <f>'DURANGO_Cu 2016 '!N208</f>
        <v>11.750372296388136</v>
      </c>
      <c r="AC205" s="14">
        <v>42478</v>
      </c>
      <c r="AD205" s="23">
        <f>'DURANGO_ Zn Background'!I208</f>
        <v>6.098510543437502E-2</v>
      </c>
      <c r="AE205" s="23">
        <f>'DURANGO_ Zn 2016'!I208</f>
        <v>5.4807034266792565E-2</v>
      </c>
      <c r="AF205" s="8">
        <f>'DURANGO_ Zn Background'!M208</f>
        <v>119.51295313003129</v>
      </c>
      <c r="AG205" s="8">
        <f>'DURANGO_ Zn 2016'!M208</f>
        <v>93.996785695329947</v>
      </c>
    </row>
    <row r="206" spans="1:33" x14ac:dyDescent="0.2">
      <c r="A206" s="5">
        <v>202</v>
      </c>
      <c r="B206" s="14">
        <v>42479</v>
      </c>
      <c r="C206" s="23">
        <f>'Durango_Pb background'!I209</f>
        <v>1.2277812542462546E-2</v>
      </c>
      <c r="D206" s="152">
        <v>6.8213036245372838E-3</v>
      </c>
      <c r="E206" s="8">
        <f>'Durango_Pb background'!M209</f>
        <v>23.790570831274771</v>
      </c>
      <c r="F206" s="8">
        <f>'Durango_Pb 2016'!M209</f>
        <v>10.580722432991719</v>
      </c>
      <c r="P206" s="14">
        <v>42479</v>
      </c>
      <c r="Q206" s="15">
        <f>'DURANGO_ Cu Background'!K209</f>
        <v>8.1732250986991106E-3</v>
      </c>
      <c r="R206" s="15">
        <f>'DURANGO_Cu 2016 '!J209</f>
        <v>6.1485190109642415E-3</v>
      </c>
      <c r="S206" s="17">
        <f>'DURANGO_ Cu Background'!O209</f>
        <v>15.837160728596215</v>
      </c>
      <c r="T206" s="17">
        <f>'DURANGO_Cu 2016 '!N209</f>
        <v>9.5371466525796826</v>
      </c>
      <c r="AC206" s="14">
        <v>42479</v>
      </c>
      <c r="AD206" s="23">
        <f>'DURANGO_ Zn Background'!I209</f>
        <v>6.0368092234995008E-2</v>
      </c>
      <c r="AE206" s="23">
        <f>'DURANGO_ Zn 2016'!I209</f>
        <v>4.9692751407610869E-2</v>
      </c>
      <c r="AF206" s="8">
        <f>'DURANGO_ Zn Background'!M209</f>
        <v>116.97453184747206</v>
      </c>
      <c r="AG206" s="8">
        <f>'DURANGO_ Zn 2016'!M209</f>
        <v>77.079871900769589</v>
      </c>
    </row>
    <row r="207" spans="1:33" x14ac:dyDescent="0.2">
      <c r="A207" s="5">
        <v>203</v>
      </c>
      <c r="B207" s="14">
        <v>42480</v>
      </c>
      <c r="C207" s="23">
        <f>'Durango_Pb background'!I210</f>
        <v>1.3686202752198701E-2</v>
      </c>
      <c r="D207" s="152">
        <v>6.2599849015294862E-3</v>
      </c>
      <c r="E207" s="8">
        <f>'Durango_Pb background'!M210</f>
        <v>28.495167378635088</v>
      </c>
      <c r="F207" s="8">
        <f>'Durango_Pb 2016'!M210</f>
        <v>9.4037340807719474</v>
      </c>
      <c r="P207" s="14">
        <v>42480</v>
      </c>
      <c r="Q207" s="15">
        <f>'DURANGO_ Cu Background'!K210</f>
        <v>8.7415315656879655E-3</v>
      </c>
      <c r="R207" s="15">
        <f>'DURANGO_Cu 2016 '!J210</f>
        <v>5.9338023380870394E-3</v>
      </c>
      <c r="S207" s="17">
        <f>'DURANGO_ Cu Background'!O210</f>
        <v>18.200183763161323</v>
      </c>
      <c r="T207" s="17">
        <f>'DURANGO_Cu 2016 '!N210</f>
        <v>8.9137434279753478</v>
      </c>
      <c r="AC207" s="14">
        <v>42480</v>
      </c>
      <c r="AD207" s="23">
        <f>'DURANGO_ Zn Background'!I210</f>
        <v>6.4358631659788224E-2</v>
      </c>
      <c r="AE207" s="23">
        <f>'DURANGO_ Zn 2016'!I210</f>
        <v>4.8129324438411891E-2</v>
      </c>
      <c r="AF207" s="8">
        <f>'DURANGO_ Zn Background'!M210</f>
        <v>133.99699059046671</v>
      </c>
      <c r="AG207" s="8">
        <f>'DURANGO_ Zn 2016'!M210</f>
        <v>72.299754013055619</v>
      </c>
    </row>
    <row r="208" spans="1:33" x14ac:dyDescent="0.2">
      <c r="A208" s="5">
        <v>204</v>
      </c>
      <c r="B208" s="14">
        <v>42481</v>
      </c>
      <c r="C208" s="23">
        <f>'Durango_Pb background'!I211</f>
        <v>1.4854473795264916E-2</v>
      </c>
      <c r="D208" s="152">
        <v>6.2318853149803399E-3</v>
      </c>
      <c r="E208" s="8">
        <f>'Durango_Pb background'!M211</f>
        <v>32.744679629770829</v>
      </c>
      <c r="F208" s="8">
        <f>'Durango_Pb 2016'!M211</f>
        <v>9.3462761702096735</v>
      </c>
      <c r="P208" s="14">
        <v>42481</v>
      </c>
      <c r="Q208" s="15">
        <f>'DURANGO_ Cu Background'!K211</f>
        <v>9.209218974579006E-3</v>
      </c>
      <c r="R208" s="15">
        <f>'DURANGO_Cu 2016 '!J211</f>
        <v>5.9230069264378724E-3</v>
      </c>
      <c r="S208" s="17">
        <f>'DURANGO_ Cu Background'!O211</f>
        <v>20.300478436275586</v>
      </c>
      <c r="T208" s="17">
        <f>'DURANGO_Cu 2016 '!N211</f>
        <v>8.8830355012282158</v>
      </c>
      <c r="AC208" s="14">
        <v>42481</v>
      </c>
      <c r="AD208" s="23">
        <f>'DURANGO_ Zn Background'!I211</f>
        <v>6.7643125124273784E-2</v>
      </c>
      <c r="AE208" s="23">
        <f>'DURANGO_ Zn 2016'!I211</f>
        <v>4.8050706357333994E-2</v>
      </c>
      <c r="AF208" s="8">
        <f>'DURANGO_ Zn Background'!M211</f>
        <v>149.11012613970183</v>
      </c>
      <c r="AG208" s="8">
        <f>'DURANGO_ Zn 2016'!M211</f>
        <v>72.064094425766882</v>
      </c>
    </row>
    <row r="209" spans="1:33" x14ac:dyDescent="0.2">
      <c r="A209" s="5">
        <v>205</v>
      </c>
      <c r="B209" s="14">
        <v>42482</v>
      </c>
      <c r="C209" s="23">
        <f>'Durango_Pb background'!I212</f>
        <v>1.5954325684725407E-2</v>
      </c>
      <c r="D209" s="152">
        <v>7.9110035165118331E-3</v>
      </c>
      <c r="E209" s="8">
        <f>'Durango_Pb background'!M212</f>
        <v>37.042760907789862</v>
      </c>
      <c r="F209" s="8">
        <f>'Durango_Pb 2016'!M212</f>
        <v>13.025827559568397</v>
      </c>
      <c r="P209" s="14">
        <v>42482</v>
      </c>
      <c r="Q209" s="15">
        <f>'DURANGO_ Cu Background'!K212</f>
        <v>9.646772662161171E-3</v>
      </c>
      <c r="R209" s="15">
        <f>'DURANGO_Cu 2016 '!J212</f>
        <v>6.5606937395399426E-3</v>
      </c>
      <c r="S209" s="17">
        <f>'DURANGO_ Cu Background'!O212</f>
        <v>22.397881321825984</v>
      </c>
      <c r="T209" s="17">
        <f>'DURANGO_Cu 2016 '!N212</f>
        <v>10.802481018244837</v>
      </c>
      <c r="AC209" s="14">
        <v>42482</v>
      </c>
      <c r="AD209" s="23">
        <f>'DURANGO_ Zn Background'!I212</f>
        <v>7.0716351836400293E-2</v>
      </c>
      <c r="AE209" s="23">
        <f>'DURANGO_ Zn 2016'!I212</f>
        <v>5.2692650028825616E-2</v>
      </c>
      <c r="AF209" s="8">
        <f>'DURANGO_ Zn Background'!M212</f>
        <v>164.18925908318687</v>
      </c>
      <c r="AG209" s="8">
        <f>'DURANGO_ Zn 2016'!M212</f>
        <v>86.760847912605328</v>
      </c>
    </row>
    <row r="210" spans="1:33" x14ac:dyDescent="0.2">
      <c r="A210" s="5">
        <v>206</v>
      </c>
      <c r="B210" s="14">
        <v>42483</v>
      </c>
      <c r="C210" s="23">
        <f>'Durango_Pb background'!I213</f>
        <v>1.5635713933591838E-2</v>
      </c>
      <c r="D210" s="152">
        <v>1.2142202701842658E-2</v>
      </c>
      <c r="E210" s="8">
        <f>'Durango_Pb background'!M213</f>
        <v>35.76745255425714</v>
      </c>
      <c r="F210" s="8">
        <f>'Durango_Pb 2016'!M213</f>
        <v>24.597246773460682</v>
      </c>
      <c r="P210" s="14">
        <v>42483</v>
      </c>
      <c r="Q210" s="15">
        <f>'DURANGO_ Cu Background'!K213</f>
        <v>9.5202772995192086E-3</v>
      </c>
      <c r="R210" s="15">
        <f>'DURANGO_Cu 2016 '!J213</f>
        <v>8.1159722424155242E-3</v>
      </c>
      <c r="S210" s="17">
        <f>'DURANGO_ Cu Background'!O213</f>
        <v>21.778095203082373</v>
      </c>
      <c r="T210" s="17">
        <f>'DURANGO_Cu 2016 '!N213</f>
        <v>16.441050850102879</v>
      </c>
      <c r="AC210" s="14">
        <v>42483</v>
      </c>
      <c r="AD210" s="23">
        <f>'DURANGO_ Zn Background'!I213</f>
        <v>6.9827858079306637E-2</v>
      </c>
      <c r="AE210" s="23">
        <f>'DURANGO_ Zn 2016'!I213</f>
        <v>6.3999673402134083E-2</v>
      </c>
      <c r="AF210" s="8">
        <f>'DURANGO_ Zn Background'!M213</f>
        <v>159.7346057509547</v>
      </c>
      <c r="AG210" s="8">
        <f>'DURANGO_ Zn 2016'!M213</f>
        <v>129.64828530282094</v>
      </c>
    </row>
    <row r="211" spans="1:33" x14ac:dyDescent="0.2">
      <c r="A211" s="5">
        <v>207</v>
      </c>
      <c r="B211" s="14">
        <v>42484</v>
      </c>
      <c r="C211" s="23">
        <f>'Durango_Pb background'!I214</f>
        <v>1.6810181450969158E-2</v>
      </c>
      <c r="D211" s="152">
        <v>1.4300465978985794E-2</v>
      </c>
      <c r="E211" s="8">
        <f>'Durango_Pb background'!M214</f>
        <v>40.592727814505835</v>
      </c>
      <c r="F211" s="8">
        <f>'Durango_Pb 2016'!M214</f>
        <v>31.838328854085017</v>
      </c>
      <c r="P211" s="14">
        <v>42484</v>
      </c>
      <c r="Q211" s="15">
        <f>'DURANGO_ Cu Background'!K214</f>
        <v>9.9855811030705038E-3</v>
      </c>
      <c r="R211" s="15">
        <f>'DURANGO_Cu 2016 '!J214</f>
        <v>8.8885037938798497E-3</v>
      </c>
      <c r="S211" s="17">
        <f>'DURANGO_ Cu Background'!O214</f>
        <v>24.112885215956119</v>
      </c>
      <c r="T211" s="17">
        <f>'DURANGO_Cu 2016 '!N214</f>
        <v>19.789222758627851</v>
      </c>
      <c r="AC211" s="14">
        <v>42484</v>
      </c>
      <c r="AD211" s="23">
        <f>'DURANGO_ Zn Background'!I214</f>
        <v>7.3096245674680593E-2</v>
      </c>
      <c r="AE211" s="23">
        <f>'DURANGO_ Zn 2016'!I214</f>
        <v>6.9610064773068858E-2</v>
      </c>
      <c r="AF211" s="8">
        <f>'DURANGO_ Zn Background'!M214</f>
        <v>176.5106470497671</v>
      </c>
      <c r="AG211" s="8">
        <f>'DURANGO_ Zn 2016'!M214</f>
        <v>154.97873545210908</v>
      </c>
    </row>
    <row r="212" spans="1:33" x14ac:dyDescent="0.2">
      <c r="A212" s="5">
        <v>208</v>
      </c>
      <c r="B212" s="14">
        <v>42485</v>
      </c>
      <c r="C212" s="23">
        <f>'Durango_Pb background'!I215</f>
        <v>1.7321915406877747E-2</v>
      </c>
      <c r="D212" s="152">
        <v>1.5993919485199098E-2</v>
      </c>
      <c r="E212" s="8">
        <f>'Durango_Pb background'!M215</f>
        <v>42.803173534360774</v>
      </c>
      <c r="F212" s="8">
        <f>'Durango_Pb 2016'!M215</f>
        <v>38.191208911407905</v>
      </c>
      <c r="P212" s="14">
        <v>42485</v>
      </c>
      <c r="Q212" s="15">
        <f>'DURANGO_ Cu Background'!K215</f>
        <v>1.0187508371957268E-2</v>
      </c>
      <c r="R212" s="15">
        <f>'DURANGO_Cu 2016 '!J215</f>
        <v>9.4871558441663104E-3</v>
      </c>
      <c r="S212" s="17">
        <f>'DURANGO_ Cu Background'!O215</f>
        <v>25.17375697115467</v>
      </c>
      <c r="T212" s="17">
        <f>'DURANGO_Cu 2016 '!N215</f>
        <v>22.653981167964446</v>
      </c>
      <c r="AC212" s="14">
        <v>42485</v>
      </c>
      <c r="AD212" s="23">
        <f>'DURANGO_ Zn Background'!I215</f>
        <v>7.4514730495155057E-2</v>
      </c>
      <c r="AE212" s="23">
        <f>'DURANGO_ Zn 2016'!I215</f>
        <v>7.3955463704360125E-2</v>
      </c>
      <c r="AF212" s="8">
        <f>'DURANGO_ Zn Background'!M215</f>
        <v>184.12899874709316</v>
      </c>
      <c r="AG212" s="8">
        <f>'DURANGO_ Zn 2016'!M215</f>
        <v>176.59514711744234</v>
      </c>
    </row>
    <row r="213" spans="1:33" x14ac:dyDescent="0.2">
      <c r="A213" s="5">
        <v>209</v>
      </c>
      <c r="B213" s="14">
        <v>42486</v>
      </c>
      <c r="C213" s="23">
        <f>'Durango_Pb background'!I216</f>
        <v>1.8200786230766458E-2</v>
      </c>
      <c r="D213" s="152">
        <v>1.5510431989002954E-2</v>
      </c>
      <c r="E213" s="8">
        <f>'Durango_Pb background'!M216</f>
        <v>46.756084054257769</v>
      </c>
      <c r="F213" s="8">
        <f>'Durango_Pb 2016'!M216</f>
        <v>36.31570790085069</v>
      </c>
      <c r="P213" s="14">
        <v>42486</v>
      </c>
      <c r="Q213" s="15">
        <f>'DURANGO_ Cu Background'!K216</f>
        <v>1.0533232083395627E-2</v>
      </c>
      <c r="R213" s="15">
        <f>'DURANGO_Cu 2016 '!J216</f>
        <v>9.3168481508911979E-3</v>
      </c>
      <c r="S213" s="17">
        <f>'DURANGO_ Cu Background'!O216</f>
        <v>27.058868688966037</v>
      </c>
      <c r="T213" s="17">
        <f>'DURANGO_Cu 2016 '!N216</f>
        <v>21.814217440509562</v>
      </c>
      <c r="AC213" s="14">
        <v>42486</v>
      </c>
      <c r="AD213" s="23">
        <f>'DURANGO_ Zn Background'!I216</f>
        <v>7.6943488625141498E-2</v>
      </c>
      <c r="AE213" s="23">
        <f>'DURANGO_ Zn 2016'!I216</f>
        <v>7.2719444276328926E-2</v>
      </c>
      <c r="AF213" s="8">
        <f>'DURANGO_ Zn Background'!M216</f>
        <v>197.66048433136532</v>
      </c>
      <c r="AG213" s="8">
        <f>'DURANGO_ Zn 2016'!M216</f>
        <v>170.26334913971087</v>
      </c>
    </row>
    <row r="214" spans="1:33" x14ac:dyDescent="0.2">
      <c r="A214" s="5">
        <v>210</v>
      </c>
      <c r="B214" s="14">
        <v>42487</v>
      </c>
      <c r="C214" s="23">
        <f>'Durango_Pb background'!I217</f>
        <v>1.8200786230766458E-2</v>
      </c>
      <c r="D214" s="152">
        <v>1.3097054349482024E-2</v>
      </c>
      <c r="E214" s="8">
        <f>'Durango_Pb background'!M217</f>
        <v>46.756084054257769</v>
      </c>
      <c r="F214" s="8">
        <f>'Durango_Pb 2016'!M217</f>
        <v>27.685097349070723</v>
      </c>
      <c r="P214" s="14">
        <v>42487</v>
      </c>
      <c r="Q214" s="15">
        <f>'DURANGO_ Cu Background'!K217</f>
        <v>1.0533232083395627E-2</v>
      </c>
      <c r="R214" s="15">
        <f>'DURANGO_Cu 2016 '!J217</f>
        <v>8.4591919805605612E-3</v>
      </c>
      <c r="S214" s="17">
        <f>'DURANGO_ Cu Background'!O217</f>
        <v>27.058868688966037</v>
      </c>
      <c r="T214" s="17">
        <f>'DURANGO_Cu 2016 '!N217</f>
        <v>17.881391282884891</v>
      </c>
      <c r="AC214" s="14">
        <v>42487</v>
      </c>
      <c r="AD214" s="23">
        <f>'DURANGO_ Zn Background'!I217</f>
        <v>7.6943488625141498E-2</v>
      </c>
      <c r="AE214" s="23">
        <f>'DURANGO_ Zn 2016'!I217</f>
        <v>6.6492679385091735E-2</v>
      </c>
      <c r="AF214" s="8">
        <f>'DURANGO_ Zn Background'!M217</f>
        <v>197.66048433136532</v>
      </c>
      <c r="AG214" s="8">
        <f>'DURANGO_ Zn 2016'!M217</f>
        <v>140.55498684325281</v>
      </c>
    </row>
    <row r="215" spans="1:33" x14ac:dyDescent="0.2">
      <c r="A215" s="5">
        <v>211</v>
      </c>
      <c r="B215" s="14">
        <v>42488</v>
      </c>
      <c r="C215" s="23">
        <f>'Durango_Pb background'!I218</f>
        <v>1.7982377738625016E-2</v>
      </c>
      <c r="D215" s="152">
        <v>1.1499413481752013E-2</v>
      </c>
      <c r="E215" s="8">
        <f>'Durango_Pb background'!M218</f>
        <v>45.755060957916754</v>
      </c>
      <c r="F215" s="8">
        <f>'Durango_Pb 2016'!M218</f>
        <v>22.619886507694304</v>
      </c>
      <c r="P215" s="14">
        <v>42488</v>
      </c>
      <c r="Q215" s="15">
        <f>'DURANGO_ Cu Background'!K218</f>
        <v>1.0447439015748308E-2</v>
      </c>
      <c r="R215" s="15">
        <f>'DURANGO_Cu 2016 '!J218</f>
        <v>7.8835171435487697E-3</v>
      </c>
      <c r="S215" s="17">
        <f>'DURANGO_ Cu Background'!O218</f>
        <v>26.582869961235318</v>
      </c>
      <c r="T215" s="17">
        <f>'DURANGO_Cu 2016 '!N218</f>
        <v>15.507248552416314</v>
      </c>
      <c r="AC215" s="14">
        <v>42488</v>
      </c>
      <c r="AD215" s="23">
        <f>'DURANGO_ Zn Background'!I218</f>
        <v>7.6340763860676175E-2</v>
      </c>
      <c r="AE215" s="23">
        <f>'DURANGO_ Zn 2016'!I218</f>
        <v>6.2310801932560778E-2</v>
      </c>
      <c r="AF215" s="8">
        <f>'DURANGO_ Zn Background'!M218</f>
        <v>194.24440720742246</v>
      </c>
      <c r="AG215" s="8">
        <f>'DURANGO_ Zn 2016'!M218</f>
        <v>122.56827447369972</v>
      </c>
    </row>
    <row r="216" spans="1:33" x14ac:dyDescent="0.2">
      <c r="A216" s="5">
        <v>212</v>
      </c>
      <c r="B216" s="14">
        <v>42489</v>
      </c>
      <c r="C216" s="23">
        <f>'Durango_Pb background'!I219</f>
        <v>1.9279958225316224E-2</v>
      </c>
      <c r="D216" s="152">
        <v>1.0851786853348505E-2</v>
      </c>
      <c r="E216" s="8">
        <f>'Durango_Pb background'!M219</f>
        <v>51.886867989294743</v>
      </c>
      <c r="F216" s="8">
        <f>'Durango_Pb 2016'!M219</f>
        <v>20.708781238261018</v>
      </c>
      <c r="P216" s="14">
        <v>42489</v>
      </c>
      <c r="Q216" s="15">
        <f>'DURANGO_ Cu Background'!K219</f>
        <v>1.0956007151057601E-2</v>
      </c>
      <c r="R216" s="15">
        <f>'DURANGO_Cu 2016 '!J219</f>
        <v>7.6480789743622116E-3</v>
      </c>
      <c r="S216" s="17">
        <f>'DURANGO_ Cu Background'!O219</f>
        <v>29.485172638509233</v>
      </c>
      <c r="T216" s="17">
        <f>'DURANGO_Cu 2016 '!N219</f>
        <v>14.595052088047519</v>
      </c>
      <c r="AC216" s="14">
        <v>42489</v>
      </c>
      <c r="AD216" s="23">
        <f>'DURANGO_ Zn Background'!I219</f>
        <v>7.9913774412613214E-2</v>
      </c>
      <c r="AE216" s="23">
        <f>'DURANGO_ Zn 2016'!I219</f>
        <v>6.0599896261539832E-2</v>
      </c>
      <c r="AF216" s="8">
        <f>'DURANGO_ Zn Background'!M219</f>
        <v>215.06662073722063</v>
      </c>
      <c r="AG216" s="8">
        <f>'DURANGO_ Zn 2016'!M219</f>
        <v>115.64454883799193</v>
      </c>
    </row>
    <row r="217" spans="1:33" x14ac:dyDescent="0.2">
      <c r="A217" s="5">
        <v>213</v>
      </c>
      <c r="B217" s="14">
        <v>42490</v>
      </c>
      <c r="C217" s="23">
        <f>'Durango_Pb background'!I220</f>
        <v>2.075570175707267E-2</v>
      </c>
      <c r="D217" s="152">
        <v>9.3778572850684305E-3</v>
      </c>
      <c r="E217" s="8">
        <f>'Durango_Pb background'!M220</f>
        <v>59.413066199486458</v>
      </c>
      <c r="F217" s="8">
        <f>'Durango_Pb 2016'!M220</f>
        <v>16.657081960911515</v>
      </c>
      <c r="P217" s="14">
        <v>42490</v>
      </c>
      <c r="Q217" s="15">
        <f>'DURANGO_ Cu Background'!K220</f>
        <v>1.1531286423480419E-2</v>
      </c>
      <c r="R217" s="15">
        <f>'DURANGO_Cu 2016 '!J220</f>
        <v>7.1071430194133769E-3</v>
      </c>
      <c r="S217" s="17">
        <f>'DURANGO_ Cu Background'!O220</f>
        <v>33.008235118334426</v>
      </c>
      <c r="T217" s="17">
        <f>'DURANGO_Cu 2016 '!N220</f>
        <v>12.62380735637575</v>
      </c>
      <c r="AC217" s="14">
        <v>42490</v>
      </c>
      <c r="AD217" s="23">
        <f>'DURANGO_ Zn Background'!I220</f>
        <v>8.3955887482281499E-2</v>
      </c>
      <c r="AE217" s="23">
        <f>'DURANGO_ Zn 2016'!I220</f>
        <v>5.6667482672805081E-2</v>
      </c>
      <c r="AF217" s="8">
        <f>'DURANGO_ Zn Background'!M220</f>
        <v>240.32320174969274</v>
      </c>
      <c r="AG217" s="8">
        <f>'DURANGO_ Zn 2016'!M220</f>
        <v>100.65357945917596</v>
      </c>
    </row>
    <row r="218" spans="1:33" x14ac:dyDescent="0.2">
      <c r="A218" s="5">
        <v>214</v>
      </c>
      <c r="B218" s="14">
        <v>42491</v>
      </c>
      <c r="C218" s="23">
        <f>'Durango_Pb background'!I221</f>
        <v>2.1170044378795355E-2</v>
      </c>
      <c r="D218" s="152">
        <v>9.1576428524919595E-3</v>
      </c>
      <c r="E218" s="8">
        <f>'Durango_Pb background'!M221</f>
        <v>61.635001739577348</v>
      </c>
      <c r="F218" s="8">
        <f>'Durango_Pb 2016'!M221</f>
        <v>16.086695047555455</v>
      </c>
      <c r="P218" s="14">
        <v>42491</v>
      </c>
      <c r="Q218" s="15">
        <f>'DURANGO_ Cu Background'!K221</f>
        <v>1.169225380328659E-2</v>
      </c>
      <c r="R218" s="15">
        <f>'DURANGO_Cu 2016 '!J221</f>
        <v>7.0256583070992737E-3</v>
      </c>
      <c r="S218" s="17">
        <f>'DURANGO_ Cu Background'!O221</f>
        <v>34.041122947620202</v>
      </c>
      <c r="T218" s="17">
        <f>'DURANGO_Cu 2016 '!N221</f>
        <v>12.341562617707467</v>
      </c>
      <c r="AC218" s="14">
        <v>42491</v>
      </c>
      <c r="AD218" s="23">
        <f>'DURANGO_ Zn Background'!I221</f>
        <v>8.5086974509727853E-2</v>
      </c>
      <c r="AE218" s="23">
        <f>'DURANGO_ Zn 2016'!I221</f>
        <v>5.6074925628398553E-2</v>
      </c>
      <c r="AF218" s="8">
        <f>'DURANGO_ Zn Background'!M221</f>
        <v>247.72436599969325</v>
      </c>
      <c r="AG218" s="8">
        <f>'DURANGO_ Zn 2016'!M221</f>
        <v>98.503538839465961</v>
      </c>
    </row>
    <row r="219" spans="1:33" x14ac:dyDescent="0.2">
      <c r="A219" s="5">
        <v>215</v>
      </c>
      <c r="B219" s="14">
        <v>42492</v>
      </c>
      <c r="C219" s="23">
        <f>'Durango_Pb background'!I222</f>
        <v>2.2394253558003702E-2</v>
      </c>
      <c r="D219" s="152">
        <v>8.4389268872277767E-3</v>
      </c>
      <c r="E219" s="8">
        <f>'Durango_Pb background'!M222</f>
        <v>68.486549637307377</v>
      </c>
      <c r="F219" s="8">
        <f>'Durango_Pb 2016'!M222</f>
        <v>14.287360449369974</v>
      </c>
      <c r="P219" s="14">
        <v>42492</v>
      </c>
      <c r="Q219" s="15">
        <f>'DURANGO_ Cu Background'!K222</f>
        <v>1.2166524249968919E-2</v>
      </c>
      <c r="R219" s="15">
        <f>'DURANGO_Cu 2016 '!J222</f>
        <v>6.7583898437276538E-3</v>
      </c>
      <c r="S219" s="17">
        <f>'DURANGO_ Cu Background'!O222</f>
        <v>37.207905358435092</v>
      </c>
      <c r="T219" s="17">
        <f>'DURANGO_Cu 2016 '!N222</f>
        <v>11.442160009804095</v>
      </c>
      <c r="AC219" s="14">
        <v>42492</v>
      </c>
      <c r="AD219" s="23">
        <f>'DURANGO_ Zn Background'!I222</f>
        <v>8.8419759686659327E-2</v>
      </c>
      <c r="AE219" s="23">
        <f>'DURANGO_ Zn 2016'!I222</f>
        <v>5.4130969325431599E-2</v>
      </c>
      <c r="AF219" s="8">
        <f>'DURANGO_ Zn Background'!M222</f>
        <v>270.40705978498335</v>
      </c>
      <c r="AG219" s="8">
        <f>'DURANGO_ Zn 2016'!M222</f>
        <v>91.645381049188373</v>
      </c>
    </row>
    <row r="220" spans="1:33" x14ac:dyDescent="0.2">
      <c r="A220" s="5">
        <v>216</v>
      </c>
      <c r="B220" s="14">
        <v>42493</v>
      </c>
      <c r="C220" s="23">
        <f>'Durango_Pb background'!I223</f>
        <v>2.4568467566279423E-2</v>
      </c>
      <c r="D220" s="152">
        <v>7.9110035165118331E-3</v>
      </c>
      <c r="E220" s="8">
        <f>'Durango_Pb background'!M223</f>
        <v>81.74772207593665</v>
      </c>
      <c r="F220" s="8">
        <f>'Durango_Pb 2016'!M223</f>
        <v>13.025827559568397</v>
      </c>
      <c r="P220" s="14">
        <v>42493</v>
      </c>
      <c r="Q220" s="15">
        <f>'DURANGO_ Cu Background'!K223</f>
        <v>1.3004344573643398E-2</v>
      </c>
      <c r="R220" s="15">
        <f>'DURANGO_Cu 2016 '!J223</f>
        <v>6.5606937395399426E-3</v>
      </c>
      <c r="S220" s="17">
        <f>'DURANGO_ Cu Background'!O223</f>
        <v>43.269916738519008</v>
      </c>
      <c r="T220" s="17">
        <f>'DURANGO_Cu 2016 '!N223</f>
        <v>10.802481018244837</v>
      </c>
      <c r="AC220" s="14">
        <v>42493</v>
      </c>
      <c r="AD220" s="23">
        <f>'DURANGO_ Zn Background'!I223</f>
        <v>9.4307881053718179E-2</v>
      </c>
      <c r="AE220" s="23">
        <f>'DURANGO_ Zn 2016'!I223</f>
        <v>5.2692650028825616E-2</v>
      </c>
      <c r="AF220" s="8">
        <f>'DURANGO_ Zn Background'!M223</f>
        <v>313.79468129836403</v>
      </c>
      <c r="AG220" s="8">
        <f>'DURANGO_ Zn 2016'!M223</f>
        <v>86.760847912605328</v>
      </c>
    </row>
    <row r="221" spans="1:33" x14ac:dyDescent="0.2">
      <c r="A221" s="5">
        <v>217</v>
      </c>
      <c r="B221" s="14">
        <v>42494</v>
      </c>
      <c r="C221" s="23">
        <f>'Durango_Pb background'!I224</f>
        <v>2.5146402224456493E-2</v>
      </c>
      <c r="D221" s="152">
        <v>9.9810471375590681E-3</v>
      </c>
      <c r="E221" s="8">
        <f>'Durango_Pb background'!M224</f>
        <v>85.516386401935748</v>
      </c>
      <c r="F221" s="8">
        <f>'Durango_Pb 2016'!M224</f>
        <v>18.265702810920573</v>
      </c>
      <c r="P221" s="14">
        <v>42494</v>
      </c>
      <c r="Q221" s="15">
        <f>'DURANGO_ Cu Background'!K224</f>
        <v>1.3226156468996636E-2</v>
      </c>
      <c r="R221" s="15">
        <f>'DURANGO_Cu 2016 '!J224</f>
        <v>7.3294220402000884E-3</v>
      </c>
      <c r="S221" s="17">
        <f>'DURANGO_ Cu Background'!O224</f>
        <v>44.97872487361856</v>
      </c>
      <c r="T221" s="17">
        <f>'DURANGO_Cu 2016 '!N224</f>
        <v>13.41312618976835</v>
      </c>
      <c r="AC221" s="14">
        <v>42494</v>
      </c>
      <c r="AD221" s="23">
        <f>'DURANGO_ Zn Background'!I224</f>
        <v>9.5866874622958564E-2</v>
      </c>
      <c r="AE221" s="23">
        <f>'DURANGO_ Zn 2016'!I224</f>
        <v>5.8283634285040131E-2</v>
      </c>
      <c r="AF221" s="8">
        <f>'DURANGO_ Zn Background'!M224</f>
        <v>326.01835523928696</v>
      </c>
      <c r="AG221" s="8">
        <f>'DURANGO_ Zn 2016'!M224</f>
        <v>106.66130796886279</v>
      </c>
    </row>
    <row r="222" spans="1:33" x14ac:dyDescent="0.2">
      <c r="A222" s="5">
        <v>218</v>
      </c>
      <c r="B222" s="14">
        <v>42495</v>
      </c>
      <c r="C222" s="23">
        <f>'Durango_Pb background'!I225</f>
        <v>2.8308297147079303E-2</v>
      </c>
      <c r="D222" s="152">
        <v>1.6398547843423733E-2</v>
      </c>
      <c r="E222" s="8">
        <f>'Durango_Pb background'!M225</f>
        <v>108.04309755967282</v>
      </c>
      <c r="F222" s="8">
        <f>'Durango_Pb 2016'!M225</f>
        <v>39.79932863708617</v>
      </c>
      <c r="P222" s="14">
        <v>42495</v>
      </c>
      <c r="Q222" s="15">
        <f>'DURANGO_ Cu Background'!K225</f>
        <v>1.4433763368439156E-2</v>
      </c>
      <c r="R222" s="15">
        <f>'DURANGO_Cu 2016 '!J225</f>
        <v>9.6293317490606448E-3</v>
      </c>
      <c r="S222" s="17">
        <f>'DURANGO_ Cu Background'!O225</f>
        <v>55.0887429105004</v>
      </c>
      <c r="T222" s="17">
        <f>'DURANGO_Cu 2016 '!N225</f>
        <v>23.370419289295942</v>
      </c>
      <c r="AC222" s="14">
        <v>42495</v>
      </c>
      <c r="AD222" s="23">
        <f>'DURANGO_ Zn Background'!I225</f>
        <v>0.10435528414454515</v>
      </c>
      <c r="AE222" s="23">
        <f>'DURANGO_ Zn 2016'!I225</f>
        <v>7.4987208492331647E-2</v>
      </c>
      <c r="AF222" s="8">
        <f>'DURANGO_ Zn Background'!M225</f>
        <v>398.28846246443152</v>
      </c>
      <c r="AG222" s="8">
        <f>'DURANGO_ Zn 2016'!M225</f>
        <v>181.99419746553036</v>
      </c>
    </row>
    <row r="223" spans="1:33" x14ac:dyDescent="0.2">
      <c r="A223" s="5">
        <v>219</v>
      </c>
      <c r="B223" s="14">
        <v>42496</v>
      </c>
      <c r="C223" s="23">
        <f>'Durango_Pb background'!I226</f>
        <v>2.9203788634901168E-2</v>
      </c>
      <c r="D223" s="152">
        <v>2.5318029666801051E-2</v>
      </c>
      <c r="E223" s="8">
        <f>'Durango_Pb background'!M226</f>
        <v>115.0333467740914</v>
      </c>
      <c r="F223" s="8">
        <f>'Durango_Pb 2016'!M226</f>
        <v>84.861197187902206</v>
      </c>
      <c r="P223" s="14">
        <v>42496</v>
      </c>
      <c r="Q223" s="15">
        <f>'DURANGO_ Cu Background'!K226</f>
        <v>1.4774095234600923E-2</v>
      </c>
      <c r="R223" s="15">
        <f>'DURANGO_Cu 2016 '!J226</f>
        <v>1.2697868423729546E-2</v>
      </c>
      <c r="S223" s="17">
        <f>'DURANGO_ Cu Background'!O226</f>
        <v>58.194970578722334</v>
      </c>
      <c r="T223" s="17">
        <f>'DURANGO_Cu 2016 '!N226</f>
        <v>42.560828403843956</v>
      </c>
      <c r="AC223" s="14">
        <v>42496</v>
      </c>
      <c r="AD223" s="23">
        <f>'DURANGO_ Zn Background'!I226</f>
        <v>0.10674774574602014</v>
      </c>
      <c r="AE223" s="23">
        <f>'DURANGO_ Zn 2016'!I226</f>
        <v>9.7235280193635587E-2</v>
      </c>
      <c r="AF223" s="8">
        <f>'DURANGO_ Zn Background'!M226</f>
        <v>420.47799370384774</v>
      </c>
      <c r="AG223" s="8">
        <f>'DURANGO_ Zn 2016'!M226</f>
        <v>325.91407762480969</v>
      </c>
    </row>
    <row r="224" spans="1:33" x14ac:dyDescent="0.2">
      <c r="A224" s="5">
        <v>220</v>
      </c>
      <c r="B224" s="14">
        <v>42497</v>
      </c>
      <c r="C224" s="23">
        <f>'Durango_Pb background'!I227</f>
        <v>2.884738514484006E-2</v>
      </c>
      <c r="D224" s="152">
        <v>3.1221458880992065E-2</v>
      </c>
      <c r="E224" s="8">
        <f>'Durango_Pb background'!M227</f>
        <v>112.21793171263954</v>
      </c>
      <c r="F224" s="8">
        <f>'Durango_Pb 2016'!M227</f>
        <v>126.03635052985123</v>
      </c>
      <c r="P224" s="14">
        <v>42497</v>
      </c>
      <c r="Q224" s="15">
        <f>'DURANGO_ Cu Background'!K227</f>
        <v>1.4638727210813843E-2</v>
      </c>
      <c r="R224" s="15">
        <f>'DURANGO_Cu 2016 '!J227</f>
        <v>1.4677785332833281E-2</v>
      </c>
      <c r="S224" s="17">
        <f>'DURANGO_ Cu Background'!O227</f>
        <v>56.945462552501098</v>
      </c>
      <c r="T224" s="17">
        <f>'DURANGO_Cu 2016 '!N227</f>
        <v>59.25201971702684</v>
      </c>
      <c r="AC224" s="14">
        <v>42497</v>
      </c>
      <c r="AD224" s="23">
        <f>'DURANGO_ Zn Background'!I227</f>
        <v>0.10579612551886791</v>
      </c>
      <c r="AE224" s="23">
        <f>'DURANGO_ Zn 2016'!I227</f>
        <v>0.11157474229832609</v>
      </c>
      <c r="AF224" s="8">
        <f>'DURANGO_ Zn Background'!M227</f>
        <v>411.55280900951084</v>
      </c>
      <c r="AG224" s="8">
        <f>'DURANGO_ Zn 2016'!M227</f>
        <v>450.41051362116264</v>
      </c>
    </row>
    <row r="225" spans="1:33" x14ac:dyDescent="0.2">
      <c r="A225" s="5">
        <v>221</v>
      </c>
      <c r="B225" s="14">
        <v>42498</v>
      </c>
      <c r="C225" s="23">
        <f>'Durango_Pb background'!I228</f>
        <v>2.9381106307268118E-2</v>
      </c>
      <c r="D225" s="152">
        <v>2.7701783640552119E-2</v>
      </c>
      <c r="E225" s="8">
        <f>'Durango_Pb background'!M228</f>
        <v>116.45062984701073</v>
      </c>
      <c r="F225" s="8">
        <f>'Durango_Pb 2016'!M228</f>
        <v>100.30628157822544</v>
      </c>
      <c r="P225" s="14">
        <v>42498</v>
      </c>
      <c r="Q225" s="15">
        <f>'DURANGO_ Cu Background'!K228</f>
        <v>1.4841403173059209E-2</v>
      </c>
      <c r="R225" s="15">
        <f>'DURANGO_Cu 2016 '!J228</f>
        <v>1.3501282538095523E-2</v>
      </c>
      <c r="S225" s="17">
        <f>'DURANGO_ Cu Background'!O228</f>
        <v>58.823201864547713</v>
      </c>
      <c r="T225" s="17">
        <f>'DURANGO_Cu 2016 '!N228</f>
        <v>48.887229266743205</v>
      </c>
      <c r="AC225" s="14">
        <v>42498</v>
      </c>
      <c r="AD225" s="23">
        <f>'DURANGO_ Zn Background'!I228</f>
        <v>0.10722091764347691</v>
      </c>
      <c r="AE225" s="23">
        <f>'DURANGO_ Zn 2016'!I228</f>
        <v>0.10305521569535381</v>
      </c>
      <c r="AF225" s="8">
        <f>'DURANGO_ Zn Background'!M228</f>
        <v>424.96505277163971</v>
      </c>
      <c r="AG225" s="8">
        <f>'DURANGO_ Zn 2016'!M228</f>
        <v>373.15595334123731</v>
      </c>
    </row>
    <row r="226" spans="1:33" x14ac:dyDescent="0.2">
      <c r="A226" s="5">
        <v>222</v>
      </c>
      <c r="B226" s="14">
        <v>42499</v>
      </c>
      <c r="C226" s="23">
        <f>'Durango_Pb background'!I229</f>
        <v>2.9203788634901168E-2</v>
      </c>
      <c r="D226" s="152">
        <v>2.487506282877458E-2</v>
      </c>
      <c r="E226" s="8">
        <f>'Durango_Pb background'!M229</f>
        <v>115.0333467740914</v>
      </c>
      <c r="F226" s="8">
        <f>'Durango_Pb 2016'!M229</f>
        <v>82.159282442738629</v>
      </c>
      <c r="P226" s="14">
        <v>42499</v>
      </c>
      <c r="Q226" s="15">
        <f>'DURANGO_ Cu Background'!K229</f>
        <v>1.4774095234600923E-2</v>
      </c>
      <c r="R226" s="15">
        <f>'DURANGO_Cu 2016 '!J229</f>
        <v>1.254791950584893E-2</v>
      </c>
      <c r="S226" s="17">
        <f>'DURANGO_ Cu Background'!O229</f>
        <v>58.194970578722334</v>
      </c>
      <c r="T226" s="17">
        <f>'DURANGO_Cu 2016 '!N229</f>
        <v>41.444239552120884</v>
      </c>
      <c r="AC226" s="14">
        <v>42499</v>
      </c>
      <c r="AD226" s="23">
        <f>'DURANGO_ Zn Background'!I229</f>
        <v>0.10674774574602014</v>
      </c>
      <c r="AE226" s="23">
        <f>'DURANGO_ Zn 2016'!I229</f>
        <v>9.6148844608657913E-2</v>
      </c>
      <c r="AF226" s="8">
        <f>'DURANGO_ Zn Background'!M229</f>
        <v>420.47799370384774</v>
      </c>
      <c r="AG226" s="8">
        <f>'DURANGO_ Zn 2016'!M229</f>
        <v>317.56784435566658</v>
      </c>
    </row>
    <row r="227" spans="1:33" x14ac:dyDescent="0.2">
      <c r="A227" s="5">
        <v>223</v>
      </c>
      <c r="B227" s="14">
        <v>42500</v>
      </c>
      <c r="C227" s="23">
        <f>'Durango_Pb background'!I230</f>
        <v>2.9025882955091981E-2</v>
      </c>
      <c r="D227" s="152">
        <v>2.5538387315685446E-2</v>
      </c>
      <c r="E227" s="8">
        <f>'Durango_Pb background'!M230</f>
        <v>113.62243835615335</v>
      </c>
      <c r="F227" s="8">
        <f>'Durango_Pb 2016'!M230</f>
        <v>86.224609930783487</v>
      </c>
      <c r="P227" s="14">
        <v>42500</v>
      </c>
      <c r="Q227" s="15">
        <f>'DURANGO_ Cu Background'!K230</f>
        <v>1.4706537270555334E-2</v>
      </c>
      <c r="R227" s="15">
        <f>'DURANGO_Cu 2016 '!J230</f>
        <v>1.2772382743813197E-2</v>
      </c>
      <c r="S227" s="17">
        <f>'DURANGO_ Cu Background'!O230</f>
        <v>57.569054041920353</v>
      </c>
      <c r="T227" s="17">
        <f>'DURANGO_Cu 2016 '!N230</f>
        <v>43.123072195539862</v>
      </c>
      <c r="AC227" s="14">
        <v>42500</v>
      </c>
      <c r="AD227" s="23">
        <f>'DURANGO_ Zn Background'!I230</f>
        <v>0.10627281986560716</v>
      </c>
      <c r="AE227" s="23">
        <f>'DURANGO_ Zn 2016'!I230</f>
        <v>9.7775139389485011E-2</v>
      </c>
      <c r="AF227" s="8">
        <f>'DURANGO_ Zn Background'!M230</f>
        <v>416.00722165098642</v>
      </c>
      <c r="AG227" s="8">
        <f>'DURANGO_ Zn 2016'!M230</f>
        <v>330.11572542046599</v>
      </c>
    </row>
    <row r="228" spans="1:33" x14ac:dyDescent="0.2">
      <c r="A228" s="5">
        <v>224</v>
      </c>
      <c r="B228" s="14">
        <v>42501</v>
      </c>
      <c r="C228" s="23">
        <f>'Durango_Pb background'!I231</f>
        <v>3.1634537348805475E-2</v>
      </c>
      <c r="D228" s="152">
        <v>2.6845063617237291E-2</v>
      </c>
      <c r="E228" s="8">
        <f>'Durango_Pb background'!M231</f>
        <v>135.44351587753897</v>
      </c>
      <c r="F228" s="8">
        <f>'Durango_Pb 2016'!M231</f>
        <v>94.577017059641904</v>
      </c>
      <c r="P228" s="14">
        <v>42501</v>
      </c>
      <c r="Q228" s="15">
        <f>'DURANGO_ Cu Background'!K231</f>
        <v>1.5694551503530343E-2</v>
      </c>
      <c r="R228" s="15">
        <f>'DURANGO_Cu 2016 '!J231</f>
        <v>1.3213194868474727E-2</v>
      </c>
      <c r="S228" s="17">
        <f>'DURANGO_ Cu Background'!O231</f>
        <v>67.196343424302768</v>
      </c>
      <c r="T228" s="17">
        <f>'DURANGO_Cu 2016 '!N231</f>
        <v>46.551000001568035</v>
      </c>
      <c r="AC228" s="14">
        <v>42501</v>
      </c>
      <c r="AD228" s="23">
        <f>'DURANGO_ Zn Background'!I231</f>
        <v>0.11321882004492118</v>
      </c>
      <c r="AE228" s="23">
        <f>'DURANGO_ Zn 2016'!I231</f>
        <v>0.10096851426391384</v>
      </c>
      <c r="AF228" s="8">
        <f>'DURANGO_ Zn Background'!M231</f>
        <v>484.74725207162078</v>
      </c>
      <c r="AG228" s="8">
        <f>'DURANGO_ Zn 2016'!M231</f>
        <v>355.71906374225324</v>
      </c>
    </row>
    <row r="229" spans="1:33" x14ac:dyDescent="0.2">
      <c r="A229" s="5">
        <v>225</v>
      </c>
      <c r="B229" s="14">
        <v>42502</v>
      </c>
      <c r="C229" s="23">
        <f>'Durango_Pb background'!I232</f>
        <v>3.3634274464838604E-2</v>
      </c>
      <c r="D229" s="152">
        <v>2.5976874246369602E-2</v>
      </c>
      <c r="E229" s="8">
        <f>'Durango_Pb background'!M232</f>
        <v>153.88006217399774</v>
      </c>
      <c r="F229" s="8">
        <f>'Durango_Pb 2016'!M232</f>
        <v>88.976150101840517</v>
      </c>
      <c r="P229" s="14">
        <v>42502</v>
      </c>
      <c r="Q229" s="15">
        <f>'DURANGO_ Cu Background'!K232</f>
        <v>1.6448415616951678E-2</v>
      </c>
      <c r="R229" s="15">
        <f>'DURANGO_Cu 2016 '!J232</f>
        <v>1.2920504617721297E-2</v>
      </c>
      <c r="S229" s="17">
        <f>'DURANGO_ Cu Background'!O232</f>
        <v>75.2530939963127</v>
      </c>
      <c r="T229" s="17">
        <f>'DURANGO_Cu 2016 '!N232</f>
        <v>44.255392213655512</v>
      </c>
      <c r="AC229" s="14">
        <v>42502</v>
      </c>
      <c r="AD229" s="23">
        <f>'DURANGO_ Zn Background'!I232</f>
        <v>0.11851916883735664</v>
      </c>
      <c r="AE229" s="23">
        <f>'DURANGO_ Zn 2016'!I232</f>
        <v>9.8848240255479447E-2</v>
      </c>
      <c r="AF229" s="8">
        <f>'DURANGO_ Zn Background'!M232</f>
        <v>542.23667255164889</v>
      </c>
      <c r="AG229" s="8">
        <f>'DURANGO_ Zn 2016'!M232</f>
        <v>338.57560300980003</v>
      </c>
    </row>
    <row r="230" spans="1:33" x14ac:dyDescent="0.2">
      <c r="A230" s="5">
        <v>226</v>
      </c>
      <c r="B230" s="14">
        <v>42503</v>
      </c>
      <c r="C230" s="23">
        <f>'Durango_Pb background'!I233</f>
        <v>3.2810009355272091E-2</v>
      </c>
      <c r="D230" s="152">
        <v>2.7274839195591954E-2</v>
      </c>
      <c r="E230" s="8">
        <f>'Durango_Pb background'!M233</f>
        <v>146.09536068178448</v>
      </c>
      <c r="F230" s="8">
        <f>'Durango_Pb 2016'!M233</f>
        <v>97.425745419097652</v>
      </c>
      <c r="P230" s="14">
        <v>42503</v>
      </c>
      <c r="Q230" s="15">
        <f>'DURANGO_ Cu Background'!K233</f>
        <v>1.6138032708740924E-2</v>
      </c>
      <c r="R230" s="15">
        <f>'DURANGO_Cu 2016 '!J233</f>
        <v>1.3357804120757634E-2</v>
      </c>
      <c r="S230" s="17">
        <f>'DURANGO_ Cu Background'!O233</f>
        <v>71.858916093210254</v>
      </c>
      <c r="T230" s="17">
        <f>'DURANGO_Cu 2016 '!N233</f>
        <v>47.714086022455177</v>
      </c>
      <c r="AC230" s="14">
        <v>42503</v>
      </c>
      <c r="AD230" s="23">
        <f>'DURANGO_ Zn Background'!I233</f>
        <v>0.11633684693128815</v>
      </c>
      <c r="AE230" s="23">
        <f>'DURANGO_ Zn 2016'!I233</f>
        <v>0.10201598860391192</v>
      </c>
      <c r="AF230" s="8">
        <f>'DURANGO_ Zn Background'!M233</f>
        <v>518.02099258703925</v>
      </c>
      <c r="AG230" s="8">
        <f>'DURANGO_ Zn 2016'!M233</f>
        <v>364.40118539758748</v>
      </c>
    </row>
    <row r="231" spans="1:33" x14ac:dyDescent="0.2">
      <c r="A231" s="5">
        <v>227</v>
      </c>
      <c r="B231" s="14">
        <v>42504</v>
      </c>
      <c r="C231" s="23">
        <f>'Durango_Pb background'!I234</f>
        <v>3.2476759697194074E-2</v>
      </c>
      <c r="D231" s="152">
        <v>3.2616916631032139E-2</v>
      </c>
      <c r="E231" s="8">
        <f>'Durango_Pb background'!M234</f>
        <v>143.02234014595334</v>
      </c>
      <c r="F231" s="8">
        <f>'Durango_Pb 2016'!M234</f>
        <v>137.25558755221715</v>
      </c>
      <c r="P231" s="14">
        <v>42504</v>
      </c>
      <c r="Q231" s="15">
        <f>'DURANGO_ Cu Background'!K234</f>
        <v>1.6012407604682699E-2</v>
      </c>
      <c r="R231" s="15">
        <f>'DURANGO_Cu 2016 '!J234</f>
        <v>1.5141363898925154E-2</v>
      </c>
      <c r="S231" s="17">
        <f>'DURANGO_ Cu Background'!O234</f>
        <v>70.516025254528131</v>
      </c>
      <c r="T231" s="17">
        <f>'DURANGO_Cu 2016 '!N234</f>
        <v>63.716531571584589</v>
      </c>
      <c r="AC231" s="14">
        <v>42504</v>
      </c>
      <c r="AD231" s="23">
        <f>'DURANGO_ Zn Background'!I234</f>
        <v>0.11545358791644772</v>
      </c>
      <c r="AE231" s="23">
        <f>'DURANGO_ Zn 2016'!I234</f>
        <v>0.11493078987993111</v>
      </c>
      <c r="AF231" s="8">
        <f>'DURANGO_ Zn Background'!M234</f>
        <v>508.43872590785452</v>
      </c>
      <c r="AG231" s="8">
        <f>'DURANGO_ Zn 2016'!M234</f>
        <v>483.6414573228522</v>
      </c>
    </row>
    <row r="232" spans="1:33" x14ac:dyDescent="0.2">
      <c r="A232" s="5">
        <v>228</v>
      </c>
      <c r="B232" s="14">
        <v>42505</v>
      </c>
      <c r="C232" s="23">
        <f>'Durango_Pb background'!I235</f>
        <v>3.4607155597360745E-2</v>
      </c>
      <c r="D232" s="152">
        <v>4.0063485885870581E-2</v>
      </c>
      <c r="E232" s="8">
        <f>'Durango_Pb background'!M235</f>
        <v>163.41122939695347</v>
      </c>
      <c r="F232" s="8">
        <f>'Durango_Pb 2016'!M235</f>
        <v>207.79891606525015</v>
      </c>
      <c r="P232" s="14">
        <v>42505</v>
      </c>
      <c r="Q232" s="15">
        <f>'DURANGO_ Cu Background'!K235</f>
        <v>1.6814156171999051E-2</v>
      </c>
      <c r="R232" s="15">
        <f>'DURANGO_Cu 2016 '!J235</f>
        <v>1.7591909596978143E-2</v>
      </c>
      <c r="S232" s="17">
        <f>'DURANGO_ Cu Background'!O235</f>
        <v>79.39461894257154</v>
      </c>
      <c r="T232" s="17">
        <f>'DURANGO_Cu 2016 '!N235</f>
        <v>91.244674918793422</v>
      </c>
      <c r="AC232" s="14">
        <v>42505</v>
      </c>
      <c r="AD232" s="23">
        <f>'DURANGO_ Zn Background'!I235</f>
        <v>0.12109079764453395</v>
      </c>
      <c r="AE232" s="23">
        <f>'DURANGO_ Zn 2016'!I235</f>
        <v>0.13266395335334569</v>
      </c>
      <c r="AF232" s="8">
        <f>'DURANGO_ Zn Background'!M235</f>
        <v>571.7775925294502</v>
      </c>
      <c r="AG232" s="8">
        <f>'DURANGO_ Zn 2016'!M235</f>
        <v>688.0935369999471</v>
      </c>
    </row>
    <row r="233" spans="1:33" x14ac:dyDescent="0.2">
      <c r="A233" s="5">
        <v>229</v>
      </c>
      <c r="B233" s="14">
        <v>42506</v>
      </c>
      <c r="C233" s="23">
        <f>'Durango_Pb background'!I236</f>
        <v>3.5562963421472887E-2</v>
      </c>
      <c r="D233" s="152">
        <v>4.6593915162015415E-2</v>
      </c>
      <c r="E233" s="8">
        <f>'Durango_Pb background'!M236</f>
        <v>173.14489934050081</v>
      </c>
      <c r="F233" s="8">
        <f>'Durango_Pb 2016'!M236</f>
        <v>286.12882328725544</v>
      </c>
      <c r="P233" s="14">
        <v>42506</v>
      </c>
      <c r="Q233" s="15">
        <f>'DURANGO_ Cu Background'!K236</f>
        <v>1.7172864814318789E-2</v>
      </c>
      <c r="R233" s="15">
        <f>'DURANGO_Cu 2016 '!J236</f>
        <v>1.971427164141084E-2</v>
      </c>
      <c r="S233" s="17">
        <f>'DURANGO_ Cu Background'!O236</f>
        <v>83.609285155013879</v>
      </c>
      <c r="T233" s="17">
        <f>'DURANGO_Cu 2016 '!N236</f>
        <v>121.06347635969297</v>
      </c>
      <c r="AC233" s="14">
        <v>42506</v>
      </c>
      <c r="AD233" s="23">
        <f>'DURANGO_ Zn Background'!I236</f>
        <v>0.12361306813520417</v>
      </c>
      <c r="AE233" s="23">
        <f>'DURANGO_ Zn 2016'!I236</f>
        <v>0.14801365691722657</v>
      </c>
      <c r="AF233" s="8">
        <f>'DURANGO_ Zn Background'!M236</f>
        <v>601.83320455565013</v>
      </c>
      <c r="AG233" s="8">
        <f>'DURANGO_ Zn 2016'!M236</f>
        <v>908.93785887937577</v>
      </c>
    </row>
    <row r="234" spans="1:33" x14ac:dyDescent="0.2">
      <c r="A234" s="5">
        <v>230</v>
      </c>
      <c r="B234" s="14">
        <v>42507</v>
      </c>
      <c r="C234" s="23">
        <f>'Durango_Pb background'!I237</f>
        <v>3.7730329700055548E-2</v>
      </c>
      <c r="D234" s="152">
        <v>3.9355814922887283E-2</v>
      </c>
      <c r="E234" s="8">
        <f>'Durango_Pb background'!M237</f>
        <v>196.62054085910145</v>
      </c>
      <c r="F234" s="8">
        <f>'Durango_Pb 2016'!M237</f>
        <v>200.27693078400279</v>
      </c>
      <c r="P234" s="14">
        <v>42507</v>
      </c>
      <c r="Q234" s="15">
        <f>'DURANGO_ Cu Background'!K237</f>
        <v>1.7984132691335641E-2</v>
      </c>
      <c r="R234" s="15">
        <f>'DURANGO_Cu 2016 '!J237</f>
        <v>1.7360540691810915E-2</v>
      </c>
      <c r="S234" s="17">
        <f>'DURANGO_ Cu Background'!O237</f>
        <v>93.719029882928794</v>
      </c>
      <c r="T234" s="17">
        <f>'DURANGO_Cu 2016 '!N237</f>
        <v>88.345669205916664</v>
      </c>
      <c r="AC234" s="14">
        <v>42507</v>
      </c>
      <c r="AD234" s="23">
        <f>'DURANGO_ Zn Background'!I237</f>
        <v>0.12931781853944174</v>
      </c>
      <c r="AE234" s="23">
        <f>'DURANGO_ Zn 2016'!I237</f>
        <v>0.13099015918308277</v>
      </c>
      <c r="AF234" s="8">
        <f>'DURANGO_ Zn Background'!M237</f>
        <v>673.90186160781775</v>
      </c>
      <c r="AG234" s="8">
        <f>'DURANGO_ Zn 2016'!M237</f>
        <v>666.59290616897556</v>
      </c>
    </row>
    <row r="235" spans="1:33" x14ac:dyDescent="0.2">
      <c r="A235" s="5">
        <v>231</v>
      </c>
      <c r="B235" s="14">
        <v>42508</v>
      </c>
      <c r="C235" s="23">
        <f>'Durango_Pb background'!I238</f>
        <v>4.0541768761740343E-2</v>
      </c>
      <c r="D235" s="152">
        <v>3.4941463717804683E-2</v>
      </c>
      <c r="E235" s="8">
        <f>'Durango_Pb background'!M238</f>
        <v>230.11734775495029</v>
      </c>
      <c r="F235" s="8">
        <f>'Durango_Pb 2016'!M238</f>
        <v>157.2959713410402</v>
      </c>
      <c r="P235" s="14">
        <v>42508</v>
      </c>
      <c r="Q235" s="15">
        <f>'DURANGO_ Cu Background'!K238</f>
        <v>1.9032402313151675E-2</v>
      </c>
      <c r="R235" s="15">
        <f>'DURANGO_Cu 2016 '!J238</f>
        <v>1.5910330711757369E-2</v>
      </c>
      <c r="S235" s="17">
        <f>'DURANGO_ Cu Background'!O238</f>
        <v>108.02898036951945</v>
      </c>
      <c r="T235" s="17">
        <f>'DURANGO_Cu 2016 '!N238</f>
        <v>71.623528535463848</v>
      </c>
      <c r="AC235" s="14">
        <v>42508</v>
      </c>
      <c r="AD235" s="23">
        <f>'DURANGO_ Zn Background'!I238</f>
        <v>0.13668970906476691</v>
      </c>
      <c r="AE235" s="23">
        <f>'DURANGO_ Zn 2016'!I238</f>
        <v>0.12049663746865658</v>
      </c>
      <c r="AF235" s="8">
        <f>'DURANGO_ Zn Background'!M238</f>
        <v>775.85843627681152</v>
      </c>
      <c r="AG235" s="8">
        <f>'DURANGO_ Zn 2016'!M238</f>
        <v>542.43965813897921</v>
      </c>
    </row>
    <row r="236" spans="1:33" x14ac:dyDescent="0.2">
      <c r="A236" s="5">
        <v>232</v>
      </c>
      <c r="B236" s="14">
        <v>42509</v>
      </c>
      <c r="C236" s="23">
        <f>'Durango_Pb background'!I239</f>
        <v>4.010722442781986E-2</v>
      </c>
      <c r="D236" s="152">
        <v>3.2813838506672383E-2</v>
      </c>
      <c r="E236" s="8">
        <f>'Durango_Pb background'!M239</f>
        <v>224.70708881454669</v>
      </c>
      <c r="F236" s="8">
        <f>'Durango_Pb 2016'!M239</f>
        <v>138.88707199898934</v>
      </c>
      <c r="P236" s="14">
        <v>42509</v>
      </c>
      <c r="Q236" s="15">
        <f>'DURANGO_ Cu Background'!K239</f>
        <v>1.8870663005734784E-2</v>
      </c>
      <c r="R236" s="15">
        <f>'DURANGO_Cu 2016 '!J239</f>
        <v>1.5206660665370748E-2</v>
      </c>
      <c r="S236" s="17">
        <f>'DURANGO_ Cu Background'!O239</f>
        <v>105.72588376566263</v>
      </c>
      <c r="T236" s="17">
        <f>'DURANGO_Cu 2016 '!N239</f>
        <v>64.363350062385706</v>
      </c>
      <c r="AC236" s="14">
        <v>42509</v>
      </c>
      <c r="AD236" s="23">
        <f>'DURANGO_ Zn Background'!I239</f>
        <v>0.13555224772592395</v>
      </c>
      <c r="AE236" s="23">
        <f>'DURANGO_ Zn 2016'!I239</f>
        <v>0.11540346288301617</v>
      </c>
      <c r="AF236" s="8">
        <f>'DURANGO_ Zn Background'!M239</f>
        <v>759.45297644762366</v>
      </c>
      <c r="AG236" s="8">
        <f>'DURANGO_ Zn 2016'!M239</f>
        <v>488.4539507655287</v>
      </c>
    </row>
    <row r="237" spans="1:33" x14ac:dyDescent="0.2">
      <c r="A237" s="5">
        <v>233</v>
      </c>
      <c r="B237" s="14">
        <v>42510</v>
      </c>
      <c r="C237" s="23">
        <f>'Durango_Pb background'!I240</f>
        <v>4.1966270662957411E-2</v>
      </c>
      <c r="D237" s="152">
        <v>3.3982987205064125E-2</v>
      </c>
      <c r="E237" s="8">
        <f>'Durango_Pb background'!M240</f>
        <v>248.4702666353196</v>
      </c>
      <c r="F237" s="8">
        <f>'Durango_Pb 2016'!M240</f>
        <v>148.8241002858208</v>
      </c>
      <c r="P237" s="14">
        <v>42510</v>
      </c>
      <c r="Q237" s="15">
        <f>'DURANGO_ Cu Background'!K240</f>
        <v>1.9561915520691947E-2</v>
      </c>
      <c r="R237" s="15">
        <f>'DURANGO_Cu 2016 '!J240</f>
        <v>1.5593738926672922E-2</v>
      </c>
      <c r="S237" s="17">
        <f>'DURANGO_ Cu Background'!O240</f>
        <v>115.82049795085118</v>
      </c>
      <c r="T237" s="17">
        <f>'DURANGO_Cu 2016 '!N240</f>
        <v>68.290764194745236</v>
      </c>
      <c r="AC237" s="14">
        <v>42510</v>
      </c>
      <c r="AD237" s="23">
        <f>'DURANGO_ Zn Background'!I240</f>
        <v>0.1404137048689314</v>
      </c>
      <c r="AE237" s="23">
        <f>'DURANGO_ Zn 2016'!I240</f>
        <v>0.11820527102388489</v>
      </c>
      <c r="AF237" s="8">
        <f>'DURANGO_ Zn Background'!M240</f>
        <v>831.34932260806738</v>
      </c>
      <c r="AG237" s="8">
        <f>'DURANGO_ Zn 2016'!M240</f>
        <v>517.66470684336298</v>
      </c>
    </row>
    <row r="238" spans="1:33" x14ac:dyDescent="0.2">
      <c r="A238" s="5">
        <v>234</v>
      </c>
      <c r="B238" s="14">
        <v>42511</v>
      </c>
      <c r="C238" s="23">
        <f>'Durango_Pb background'!I241</f>
        <v>4.3765589346295902E-2</v>
      </c>
      <c r="D238" s="152">
        <v>3.9710601415353458E-2</v>
      </c>
      <c r="E238" s="8">
        <f>'Durango_Pb background'!M241</f>
        <v>273.04337547092285</v>
      </c>
      <c r="F238" s="8">
        <f>'Durango_Pb 2016'!M241</f>
        <v>204.02549583081452</v>
      </c>
      <c r="P238" s="14">
        <v>42511</v>
      </c>
      <c r="Q238" s="15">
        <f>'DURANGO_ Cu Background'!K241</f>
        <v>2.0229300697130248E-2</v>
      </c>
      <c r="R238" s="15">
        <f>'DURANGO_Cu 2016 '!J241</f>
        <v>1.7476572442494585E-2</v>
      </c>
      <c r="S238" s="17">
        <f>'DURANGO_ Cu Background'!O241</f>
        <v>126.20592178151976</v>
      </c>
      <c r="T238" s="17">
        <f>'DURANGO_Cu 2016 '!N241</f>
        <v>89.791295798015781</v>
      </c>
      <c r="AC238" s="14">
        <v>42511</v>
      </c>
      <c r="AD238" s="23">
        <f>'DURANGO_ Zn Background'!I241</f>
        <v>0.14510753992111319</v>
      </c>
      <c r="AE238" s="23">
        <f>'DURANGO_ Zn 2016'!I241</f>
        <v>0.13182958050526605</v>
      </c>
      <c r="AF238" s="8">
        <f>'DURANGO_ Zn Background'!M241</f>
        <v>905.29233350071922</v>
      </c>
      <c r="AG238" s="8">
        <f>'DURANGO_ Zn 2016'!M241</f>
        <v>677.31523998918976</v>
      </c>
    </row>
    <row r="239" spans="1:33" x14ac:dyDescent="0.2">
      <c r="A239" s="5">
        <v>235</v>
      </c>
      <c r="B239" s="14">
        <v>42512</v>
      </c>
      <c r="C239" s="23">
        <f>'Durango_Pb background'!I242</f>
        <v>4.3492488556796355E-2</v>
      </c>
      <c r="D239" s="152">
        <v>4.9099020658446207E-2</v>
      </c>
      <c r="E239" s="8">
        <f>'Durango_Pb background'!M242</f>
        <v>269.21140946307213</v>
      </c>
      <c r="F239" s="8">
        <f>'Durango_Pb 2016'!M242</f>
        <v>320.732355487343</v>
      </c>
      <c r="P239" s="14">
        <v>42512</v>
      </c>
      <c r="Q239" s="15">
        <f>'DURANGO_ Cu Background'!K242</f>
        <v>2.0128105921031064E-2</v>
      </c>
      <c r="R239" s="15">
        <f>'DURANGO_Cu 2016 '!J242</f>
        <v>2.0522929692943413E-2</v>
      </c>
      <c r="S239" s="17">
        <f>'DURANGO_ Cu Background'!O242</f>
        <v>124.58969225792953</v>
      </c>
      <c r="T239" s="17">
        <f>'DURANGO_Cu 2016 '!N242</f>
        <v>134.0631135539065</v>
      </c>
      <c r="AC239" s="14">
        <v>42512</v>
      </c>
      <c r="AD239" s="23">
        <f>'DURANGO_ Zn Background'!I242</f>
        <v>0.14439580540056113</v>
      </c>
      <c r="AE239" s="23">
        <f>'DURANGO_ Zn 2016'!I242</f>
        <v>0.1538603813074485</v>
      </c>
      <c r="AF239" s="8">
        <f>'DURANGO_ Zn Background'!M242</f>
        <v>893.78648089259661</v>
      </c>
      <c r="AG239" s="8">
        <f>'DURANGO_ Zn 2016'!M242</f>
        <v>1005.0710146787761</v>
      </c>
    </row>
    <row r="240" spans="1:33" x14ac:dyDescent="0.2">
      <c r="A240" s="5">
        <v>236</v>
      </c>
      <c r="B240" s="14">
        <v>42513</v>
      </c>
      <c r="C240" s="23">
        <f>'Durango_Pb background'!I243</f>
        <v>4.2942283432725409E-2</v>
      </c>
      <c r="D240" s="152">
        <v>5.3560690945383321E-2</v>
      </c>
      <c r="E240" s="8">
        <f>'Durango_Pb background'!M243</f>
        <v>261.60326737073621</v>
      </c>
      <c r="F240" s="8">
        <f>'Durango_Pb 2016'!M243</f>
        <v>389.18966854882433</v>
      </c>
      <c r="P240" s="14">
        <v>42513</v>
      </c>
      <c r="Q240" s="15">
        <f>'DURANGO_ Cu Background'!K243</f>
        <v>1.9924124313947272E-2</v>
      </c>
      <c r="R240" s="15">
        <f>'DURANGO_Cu 2016 '!J243</f>
        <v>2.195658997955454E-2</v>
      </c>
      <c r="S240" s="17">
        <f>'DURANGO_ Cu Background'!O243</f>
        <v>121.37724413735332</v>
      </c>
      <c r="T240" s="17">
        <f>'DURANGO_Cu 2016 '!N243</f>
        <v>159.54383384110974</v>
      </c>
      <c r="AC240" s="14">
        <v>42513</v>
      </c>
      <c r="AD240" s="23">
        <f>'DURANGO_ Zn Background'!I243</f>
        <v>0.14296115422476235</v>
      </c>
      <c r="AE240" s="23">
        <f>'DURANGO_ Zn 2016'!I243</f>
        <v>0.16422381058011026</v>
      </c>
      <c r="AF240" s="8">
        <f>'DURANGO_ Zn Background'!M243</f>
        <v>870.91561190219545</v>
      </c>
      <c r="AG240" s="8">
        <f>'DURANGO_ Zn 2016'!M243</f>
        <v>1193.3044417345611</v>
      </c>
    </row>
    <row r="241" spans="1:33" x14ac:dyDescent="0.2">
      <c r="A241" s="5">
        <v>237</v>
      </c>
      <c r="B241" s="14">
        <v>42514</v>
      </c>
      <c r="C241" s="23">
        <f>'Durango_Pb background'!I244</f>
        <v>4.4711175464890646E-2</v>
      </c>
      <c r="D241" s="152">
        <v>5.0769034679201158E-2</v>
      </c>
      <c r="E241" s="8">
        <f>'Durango_Pb background'!M244</f>
        <v>286.59991797645387</v>
      </c>
      <c r="F241" s="8">
        <f>'Durango_Pb 2016'!M244</f>
        <v>345.30461639219089</v>
      </c>
      <c r="P241" s="14">
        <v>42514</v>
      </c>
      <c r="Q241" s="15">
        <f>'DURANGO_ Cu Background'!K244</f>
        <v>2.0579407340368144E-2</v>
      </c>
      <c r="R241" s="15">
        <f>'DURANGO_Cu 2016 '!J244</f>
        <v>2.1060501148441872E-2</v>
      </c>
      <c r="S241" s="17">
        <f>'DURANGO_ Cu Background'!O244</f>
        <v>131.91459169721401</v>
      </c>
      <c r="T241" s="17">
        <f>'DURANGO_Cu 2016 '!N244</f>
        <v>143.24259494083498</v>
      </c>
      <c r="AC241" s="14">
        <v>42514</v>
      </c>
      <c r="AD241" s="23">
        <f>'DURANGO_ Zn Background'!I244</f>
        <v>0.14756998761042878</v>
      </c>
      <c r="AE241" s="23">
        <f>'DURANGO_ Zn 2016'!I244</f>
        <v>0.15774661011750923</v>
      </c>
      <c r="AF241" s="8">
        <f>'DURANGO_ Zn Background'!M244</f>
        <v>945.92785595954899</v>
      </c>
      <c r="AG241" s="8">
        <f>'DURANGO_ Zn 2016'!M244</f>
        <v>1072.9105455320055</v>
      </c>
    </row>
    <row r="242" spans="1:33" x14ac:dyDescent="0.2">
      <c r="A242" s="5">
        <v>238</v>
      </c>
      <c r="B242" s="14">
        <v>42515</v>
      </c>
      <c r="C242" s="23">
        <f>'Durango_Pb background'!I245</f>
        <v>4.4037374776949273E-2</v>
      </c>
      <c r="D242" s="152">
        <v>4.7701361537539316E-2</v>
      </c>
      <c r="E242" s="8">
        <f>'Durango_Pb background'!M245</f>
        <v>276.89379736881534</v>
      </c>
      <c r="F242" s="8">
        <f>'Durango_Pb 2016'!M245</f>
        <v>301.09889657595028</v>
      </c>
      <c r="P242" s="14">
        <v>42515</v>
      </c>
      <c r="Q242" s="15">
        <f>'DURANGO_ Cu Background'!K245</f>
        <v>2.0329973012300301E-2</v>
      </c>
      <c r="R242" s="15">
        <f>'DURANGO_Cu 2016 '!J245</f>
        <v>2.0072106340866945E-2</v>
      </c>
      <c r="S242" s="17">
        <f>'DURANGO_ Cu Background'!O245</f>
        <v>127.82876945534706</v>
      </c>
      <c r="T242" s="17">
        <f>'DURANGO_Cu 2016 '!N245</f>
        <v>126.69846051320775</v>
      </c>
      <c r="AC242" s="14">
        <v>42515</v>
      </c>
      <c r="AD242" s="23">
        <f>'DURANGO_ Zn Background'!I245</f>
        <v>0.14581560474713023</v>
      </c>
      <c r="AE242" s="23">
        <f>'DURANGO_ Zn 2016'!I245</f>
        <v>0.15060097149998564</v>
      </c>
      <c r="AF242" s="8">
        <f>'DURANGO_ Zn Background'!M245</f>
        <v>916.8447646701477</v>
      </c>
      <c r="AG242" s="8">
        <f>'DURANGO_ Zn 2016'!M245</f>
        <v>950.61828174917491</v>
      </c>
    </row>
    <row r="243" spans="1:33" x14ac:dyDescent="0.2">
      <c r="A243" s="5">
        <v>239</v>
      </c>
      <c r="B243" s="14">
        <v>42516</v>
      </c>
      <c r="C243" s="23">
        <f>'Durango_Pb background'!I246</f>
        <v>4.2942283432725409E-2</v>
      </c>
      <c r="D243" s="152">
        <v>4.7386802383574539E-2</v>
      </c>
      <c r="E243" s="8">
        <f>'Durango_Pb background'!M246</f>
        <v>261.60326737073621</v>
      </c>
      <c r="F243" s="8">
        <f>'Durango_Pb 2016'!M246</f>
        <v>296.79463896706017</v>
      </c>
      <c r="P243" s="14">
        <v>42516</v>
      </c>
      <c r="Q243" s="15">
        <f>'DURANGO_ Cu Background'!K246</f>
        <v>1.9924124313947272E-2</v>
      </c>
      <c r="R243" s="15">
        <f>'DURANGO_Cu 2016 '!J246</f>
        <v>1.9970523740236605E-2</v>
      </c>
      <c r="S243" s="17">
        <f>'DURANGO_ Cu Background'!O246</f>
        <v>121.37724413735332</v>
      </c>
      <c r="T243" s="17">
        <f>'DURANGO_Cu 2016 '!N246</f>
        <v>125.08006629122384</v>
      </c>
      <c r="AC243" s="14">
        <v>42516</v>
      </c>
      <c r="AD243" s="23">
        <f>'DURANGO_ Zn Background'!I246</f>
        <v>0.14296115422476235</v>
      </c>
      <c r="AE243" s="23">
        <f>'DURANGO_ Zn 2016'!I246</f>
        <v>0.14986649972676136</v>
      </c>
      <c r="AF243" s="8">
        <f>'DURANGO_ Zn Background'!M246</f>
        <v>870.91561190219545</v>
      </c>
      <c r="AG243" s="8">
        <f>'DURANGO_ Zn 2016'!M246</f>
        <v>938.64897908956402</v>
      </c>
    </row>
    <row r="244" spans="1:33" x14ac:dyDescent="0.2">
      <c r="A244" s="5">
        <v>240</v>
      </c>
      <c r="B244" s="14">
        <v>42517</v>
      </c>
      <c r="C244" s="23">
        <f>'Durango_Pb background'!I247</f>
        <v>4.3901645596401445E-2</v>
      </c>
      <c r="D244" s="152">
        <v>3.8820019713116188E-2</v>
      </c>
      <c r="E244" s="8">
        <f>'Durango_Pb background'!M247</f>
        <v>274.96628595813928</v>
      </c>
      <c r="F244" s="8">
        <f>'Durango_Pb 2016'!M247</f>
        <v>194.70105079378931</v>
      </c>
      <c r="P244" s="14">
        <v>42517</v>
      </c>
      <c r="Q244" s="15">
        <f>'DURANGO_ Cu Background'!K247</f>
        <v>2.0279701782922072E-2</v>
      </c>
      <c r="R244" s="15">
        <f>'DURANGO_Cu 2016 '!J247</f>
        <v>1.7185169971041546E-2</v>
      </c>
      <c r="S244" s="17">
        <f>'DURANGO_ Cu Background'!O247</f>
        <v>127.01652076672528</v>
      </c>
      <c r="T244" s="17">
        <f>'DURANGO_Cu 2016 '!N247</f>
        <v>86.191884397759679</v>
      </c>
      <c r="AC244" s="14">
        <v>42517</v>
      </c>
      <c r="AD244" s="23">
        <f>'DURANGO_ Zn Background'!I247</f>
        <v>0.14546202838467709</v>
      </c>
      <c r="AE244" s="23">
        <f>'DURANGO_ Zn 2016'!I247</f>
        <v>0.12972140986153546</v>
      </c>
      <c r="AF244" s="8">
        <f>'DURANGO_ Zn Background'!M247</f>
        <v>911.06274376536373</v>
      </c>
      <c r="AG244" s="8">
        <f>'DURANGO_ Zn 2016'!M247</f>
        <v>650.6151979608394</v>
      </c>
    </row>
    <row r="245" spans="1:33" x14ac:dyDescent="0.2">
      <c r="A245" s="5">
        <v>241</v>
      </c>
      <c r="B245" s="14">
        <v>42518</v>
      </c>
      <c r="C245" s="23">
        <f>'Durango_Pb background'!I248</f>
        <v>4.3901645596401445E-2</v>
      </c>
      <c r="D245" s="152">
        <v>3.3401044031894062E-2</v>
      </c>
      <c r="E245" s="8">
        <f>'Durango_Pb background'!M248</f>
        <v>274.96628595813928</v>
      </c>
      <c r="F245" s="8">
        <f>'Durango_Pb 2016'!M248</f>
        <v>143.82400975220642</v>
      </c>
      <c r="P245" s="14">
        <v>42518</v>
      </c>
      <c r="Q245" s="15">
        <f>'DURANGO_ Cu Background'!K248</f>
        <v>2.0279701782922072E-2</v>
      </c>
      <c r="R245" s="15">
        <f>'DURANGO_Cu 2016 '!J248</f>
        <v>1.5401197150308181E-2</v>
      </c>
      <c r="S245" s="17">
        <f>'DURANGO_ Cu Background'!O248</f>
        <v>127.01652076672528</v>
      </c>
      <c r="T245" s="17">
        <f>'DURANGO_Cu 2016 '!N248</f>
        <v>66.317146464836682</v>
      </c>
      <c r="AC245" s="14">
        <v>42518</v>
      </c>
      <c r="AD245" s="23">
        <f>'DURANGO_ Zn Background'!I248</f>
        <v>0.14546202838467709</v>
      </c>
      <c r="AE245" s="23">
        <f>'DURANGO_ Zn 2016'!I248</f>
        <v>0.11681162651191102</v>
      </c>
      <c r="AF245" s="8">
        <f>'DURANGO_ Zn Background'!M248</f>
        <v>911.06274376536373</v>
      </c>
      <c r="AG245" s="8">
        <f>'DURANGO_ Zn 2016'!M248</f>
        <v>502.98776572905513</v>
      </c>
    </row>
    <row r="246" spans="1:33" x14ac:dyDescent="0.2">
      <c r="A246" s="5">
        <v>242</v>
      </c>
      <c r="B246" s="14">
        <v>42519</v>
      </c>
      <c r="C246" s="23">
        <f>'Durango_Pb background'!I249</f>
        <v>4.8217879028735616E-2</v>
      </c>
      <c r="D246" s="152">
        <v>3.3010164537998571E-2</v>
      </c>
      <c r="E246" s="8">
        <f>'Durango_Pb background'!M249</f>
        <v>340.92953689558948</v>
      </c>
      <c r="F246" s="8">
        <f>'Durango_Pb 2016'!M249</f>
        <v>140.5256555975802</v>
      </c>
      <c r="P246" s="14">
        <v>42519</v>
      </c>
      <c r="Q246" s="15">
        <f>'DURANGO_ Cu Background'!K249</f>
        <v>2.1874287552590882E-2</v>
      </c>
      <c r="R246" s="15">
        <f>'DURANGO_Cu 2016 '!J249</f>
        <v>1.5271730636243742E-2</v>
      </c>
      <c r="S246" s="17">
        <f>'DURANGO_ Cu Background'!O249</f>
        <v>154.66442895137274</v>
      </c>
      <c r="T246" s="17">
        <f>'DURANGO_Cu 2016 '!N249</f>
        <v>65.01239814474188</v>
      </c>
      <c r="AC246" s="14">
        <v>42519</v>
      </c>
      <c r="AD246" s="23">
        <f>'DURANGO_ Zn Background'!I249</f>
        <v>0.15667791788238911</v>
      </c>
      <c r="AE246" s="23">
        <f>'DURANGO_ Zn 2016'!I249</f>
        <v>0.1158744848205594</v>
      </c>
      <c r="AF246" s="8">
        <f>'DURANGO_ Zn Background'!M249</f>
        <v>1107.8075407168901</v>
      </c>
      <c r="AG246" s="8">
        <f>'DURANGO_ Zn 2016'!M249</f>
        <v>493.28254415990358</v>
      </c>
    </row>
    <row r="247" spans="1:33" x14ac:dyDescent="0.2">
      <c r="A247" s="5">
        <v>243</v>
      </c>
      <c r="B247" s="14">
        <v>42520</v>
      </c>
      <c r="C247" s="23">
        <f>'Durango_Pb background'!I250</f>
        <v>4.7838697345472442E-2</v>
      </c>
      <c r="D247" s="152">
        <v>3.4941463717804683E-2</v>
      </c>
      <c r="E247" s="8">
        <f>'Durango_Pb background'!M250</f>
        <v>334.73726326756429</v>
      </c>
      <c r="F247" s="8">
        <f>'Durango_Pb 2016'!M250</f>
        <v>157.2959713410402</v>
      </c>
      <c r="P247" s="14">
        <v>42520</v>
      </c>
      <c r="Q247" s="15">
        <f>'DURANGO_ Cu Background'!K250</f>
        <v>2.1734525361056356E-2</v>
      </c>
      <c r="R247" s="15">
        <f>'DURANGO_Cu 2016 '!J250</f>
        <v>1.5910330711757369E-2</v>
      </c>
      <c r="S247" s="17">
        <f>'DURANGO_ Cu Background'!O250</f>
        <v>152.0809708767714</v>
      </c>
      <c r="T247" s="17">
        <f>'DURANGO_Cu 2016 '!N250</f>
        <v>71.623528535463848</v>
      </c>
      <c r="AC247" s="14">
        <v>42520</v>
      </c>
      <c r="AD247" s="23">
        <f>'DURANGO_ Zn Background'!I250</f>
        <v>0.15569482251767536</v>
      </c>
      <c r="AE247" s="23">
        <f>'DURANGO_ Zn 2016'!I250</f>
        <v>0.12049663746865658</v>
      </c>
      <c r="AF247" s="8">
        <f>'DURANGO_ Zn Background'!M250</f>
        <v>1089.428886788621</v>
      </c>
      <c r="AG247" s="8">
        <f>'DURANGO_ Zn 2016'!M250</f>
        <v>542.43965813897921</v>
      </c>
    </row>
    <row r="248" spans="1:33" x14ac:dyDescent="0.2">
      <c r="A248" s="5">
        <v>244</v>
      </c>
      <c r="B248" s="14">
        <v>42521</v>
      </c>
      <c r="C248" s="23">
        <f>'Durango_Pb background'!I251</f>
        <v>4.8091762979733027E-2</v>
      </c>
      <c r="D248" s="152">
        <v>3.9177701421985761E-2</v>
      </c>
      <c r="E248" s="8">
        <f>'Durango_Pb background'!M251</f>
        <v>338.86121877855715</v>
      </c>
      <c r="F248" s="8">
        <f>'Durango_Pb 2016'!M251</f>
        <v>198.41202077513148</v>
      </c>
      <c r="P248" s="14">
        <v>42521</v>
      </c>
      <c r="Q248" s="15">
        <f>'DURANGO_ Cu Background'!K251</f>
        <v>2.1827809163327994E-2</v>
      </c>
      <c r="R248" s="15">
        <f>'DURANGO_Cu 2016 '!J251</f>
        <v>1.7302261397352602E-2</v>
      </c>
      <c r="S248" s="17">
        <f>'DURANGO_ Cu Background'!O251</f>
        <v>153.80176475269118</v>
      </c>
      <c r="T248" s="17">
        <f>'DURANGO_Cu 2016 '!N251</f>
        <v>87.625780054103956</v>
      </c>
      <c r="AC248" s="14">
        <v>42521</v>
      </c>
      <c r="AD248" s="23">
        <f>'DURANGO_ Zn Background'!I251</f>
        <v>0.15635098526186147</v>
      </c>
      <c r="AE248" s="23">
        <f>'DURANGO_ Zn 2016'!I251</f>
        <v>0.13056853382218137</v>
      </c>
      <c r="AF248" s="8">
        <f>'DURANGO_ Zn Background'!M251</f>
        <v>1101.6706841333751</v>
      </c>
      <c r="AG248" s="8">
        <f>'DURANGO_ Zn 2016'!M251</f>
        <v>661.25284804909359</v>
      </c>
    </row>
    <row r="249" spans="1:33" x14ac:dyDescent="0.2">
      <c r="A249" s="5">
        <v>245</v>
      </c>
      <c r="B249" s="14">
        <v>42522</v>
      </c>
      <c r="C249" s="23">
        <f>'Durango_Pb background'!I252</f>
        <v>4.7584511127182511E-2</v>
      </c>
      <c r="D249" s="152">
        <v>4.7858092555359139E-2</v>
      </c>
      <c r="E249" s="8">
        <f>'Durango_Pb background'!M252</f>
        <v>330.63028740081148</v>
      </c>
      <c r="F249" s="8">
        <f>'Durango_Pb 2016'!M252</f>
        <v>303.25909325556211</v>
      </c>
      <c r="P249" s="14">
        <v>42522</v>
      </c>
      <c r="Q249" s="15">
        <f>'DURANGO_ Cu Background'!K252</f>
        <v>2.1640801671056947E-2</v>
      </c>
      <c r="R249" s="15">
        <f>'DURANGO_Cu 2016 '!J252</f>
        <v>2.0122703881225883E-2</v>
      </c>
      <c r="S249" s="17">
        <f>'DURANGO_ Cu Background'!O252</f>
        <v>150.36624957565633</v>
      </c>
      <c r="T249" s="17">
        <f>'DURANGO_Cu 2016 '!N252</f>
        <v>127.510157781819</v>
      </c>
      <c r="AC249" s="14">
        <v>42522</v>
      </c>
      <c r="AD249" s="23">
        <f>'DURANGO_ Zn Background'!I252</f>
        <v>0.15503556937787605</v>
      </c>
      <c r="AE249" s="23">
        <f>'DURANGO_ Zn 2016'!I252</f>
        <v>0.15096680100128201</v>
      </c>
      <c r="AF249" s="8">
        <f>'DURANGO_ Zn Background'!M252</f>
        <v>1077.2298306007772</v>
      </c>
      <c r="AG249" s="8">
        <f>'DURANGO_ Zn 2016'!M252</f>
        <v>956.6209754470251</v>
      </c>
    </row>
    <row r="250" spans="1:33" x14ac:dyDescent="0.2">
      <c r="A250" s="5">
        <v>246</v>
      </c>
      <c r="B250" s="14">
        <v>42523</v>
      </c>
      <c r="C250" s="23">
        <f>'Durango_Pb background'!I253</f>
        <v>4.8719596434833284E-2</v>
      </c>
      <c r="D250" s="152">
        <v>5.3704519383424604E-2</v>
      </c>
      <c r="E250" s="8">
        <f>'Durango_Pb background'!M253</f>
        <v>349.24482958599884</v>
      </c>
      <c r="F250" s="8">
        <f>'Durango_Pb 2016'!M253</f>
        <v>391.54869527444902</v>
      </c>
      <c r="P250" s="14">
        <v>42523</v>
      </c>
      <c r="Q250" s="15">
        <f>'DURANGO_ Cu Background'!K253</f>
        <v>2.2059124280400272E-2</v>
      </c>
      <c r="R250" s="15">
        <f>'DURANGO_Cu 2016 '!J253</f>
        <v>2.2002674835609824E-2</v>
      </c>
      <c r="S250" s="17">
        <f>'DURANGO_ Cu Background'!O253</f>
        <v>158.13010911183514</v>
      </c>
      <c r="T250" s="17">
        <f>'DURANGO_Cu 2016 '!N253</f>
        <v>160.41701375117333</v>
      </c>
      <c r="AC250" s="14">
        <v>42523</v>
      </c>
      <c r="AD250" s="23">
        <f>'DURANGO_ Zn Background'!I253</f>
        <v>0.15797808299794019</v>
      </c>
      <c r="AE250" s="23">
        <f>'DURANGO_ Zn 2016'!I253</f>
        <v>0.16455689865920553</v>
      </c>
      <c r="AF250" s="8">
        <f>'DURANGO_ Zn Background'!M253</f>
        <v>1132.4607080589665</v>
      </c>
      <c r="AG250" s="8">
        <f>'DURANGO_ Zn 2016'!M253</f>
        <v>1199.7507790435232</v>
      </c>
    </row>
    <row r="251" spans="1:33" x14ac:dyDescent="0.2">
      <c r="A251" s="5">
        <v>247</v>
      </c>
      <c r="B251" s="14">
        <v>42524</v>
      </c>
      <c r="C251" s="23">
        <f>'Durango_Pb background'!I254</f>
        <v>4.694406915912655E-2</v>
      </c>
      <c r="D251" s="152">
        <v>6.2846773895658986E-2</v>
      </c>
      <c r="E251" s="8">
        <f>'Durango_Pb background'!M254</f>
        <v>320.43770896646265</v>
      </c>
      <c r="F251" s="8">
        <f>'Durango_Pb 2016'!M254</f>
        <v>562.75939900432672</v>
      </c>
      <c r="P251" s="14">
        <v>42524</v>
      </c>
      <c r="Q251" s="15">
        <f>'DURANGO_ Cu Background'!K254</f>
        <v>2.1404536935437785E-2</v>
      </c>
      <c r="R251" s="15">
        <f>'DURANGO_Cu 2016 '!J254</f>
        <v>2.4917046143313963E-2</v>
      </c>
      <c r="S251" s="17">
        <f>'DURANGO_ Cu Background'!O254</f>
        <v>146.10622598203693</v>
      </c>
      <c r="T251" s="17">
        <f>'DURANGO_Cu 2016 '!N254</f>
        <v>223.11888174013345</v>
      </c>
      <c r="AC251" s="14">
        <v>42524</v>
      </c>
      <c r="AD251" s="23">
        <f>'DURANGO_ Zn Background'!I254</f>
        <v>0.15337369851328636</v>
      </c>
      <c r="AE251" s="23">
        <f>'DURANGO_ Zn 2016'!I254</f>
        <v>0.1856161976078029</v>
      </c>
      <c r="AF251" s="8">
        <f>'DURANGO_ Zn Background'!M254</f>
        <v>1046.9206749146003</v>
      </c>
      <c r="AG251" s="8">
        <f>'DURANGO_ Zn 2016'!M254</f>
        <v>1662.0942227624939</v>
      </c>
    </row>
    <row r="252" spans="1:33" x14ac:dyDescent="0.2">
      <c r="A252" s="5">
        <v>248</v>
      </c>
      <c r="B252" s="14">
        <v>42525</v>
      </c>
      <c r="C252" s="23">
        <f>'Durango_Pb background'!I255</f>
        <v>4.8594576418307028E-2</v>
      </c>
      <c r="D252" s="152">
        <v>6.2972734200855834E-2</v>
      </c>
      <c r="E252" s="8">
        <f>'Durango_Pb background'!M255</f>
        <v>347.159724530586</v>
      </c>
      <c r="F252" s="8">
        <f>'Durango_Pb 2016'!M255</f>
        <v>565.42798217361906</v>
      </c>
      <c r="P252" s="14">
        <v>42525</v>
      </c>
      <c r="Q252" s="15">
        <f>'DURANGO_ Cu Background'!K255</f>
        <v>2.2013075500956297E-2</v>
      </c>
      <c r="R252" s="15">
        <f>'DURANGO_Cu 2016 '!J255</f>
        <v>2.4957009497320985E-2</v>
      </c>
      <c r="S252" s="17">
        <f>'DURANGO_ Cu Background'!O255</f>
        <v>157.26144335942786</v>
      </c>
      <c r="T252" s="17">
        <f>'DURANGO_Cu 2016 '!N255</f>
        <v>224.08732446250156</v>
      </c>
      <c r="AC252" s="14">
        <v>42525</v>
      </c>
      <c r="AD252" s="23">
        <f>'DURANGO_ Zn Background'!I255</f>
        <v>0.15765416865147158</v>
      </c>
      <c r="AE252" s="23">
        <f>'DURANGO_ Zn 2016'!I255</f>
        <v>0.18590491032000556</v>
      </c>
      <c r="AF252" s="8">
        <f>'DURANGO_ Zn Background'!M255</f>
        <v>1126.2816098860892</v>
      </c>
      <c r="AG252" s="8">
        <f>'DURANGO_ Zn 2016'!M255</f>
        <v>1669.2277960034924</v>
      </c>
    </row>
    <row r="253" spans="1:33" x14ac:dyDescent="0.2">
      <c r="A253" s="5">
        <v>249</v>
      </c>
      <c r="B253" s="14">
        <v>42526</v>
      </c>
      <c r="C253" s="23">
        <f>'Durango_Pb background'!I256</f>
        <v>4.7711745004771794E-2</v>
      </c>
      <c r="D253" s="152">
        <v>7.3708984211269396E-2</v>
      </c>
      <c r="E253" s="8">
        <f>'Durango_Pb background'!M256</f>
        <v>332.68164744680877</v>
      </c>
      <c r="F253" s="8">
        <f>'Durango_Pb 2016'!M256</f>
        <v>827.73590562665026</v>
      </c>
      <c r="P253" s="14">
        <v>42526</v>
      </c>
      <c r="Q253" s="15">
        <f>'DURANGO_ Cu Background'!K256</f>
        <v>2.168771879361539E-2</v>
      </c>
      <c r="R253" s="15">
        <f>'DURANGO_Cu 2016 '!J256</f>
        <v>2.8346950282189108E-2</v>
      </c>
      <c r="S253" s="17">
        <f>'DURANGO_ Cu Background'!O256</f>
        <v>151.22284915174407</v>
      </c>
      <c r="T253" s="17">
        <f>'DURANGO_Cu 2016 '!N256</f>
        <v>318.33010337421041</v>
      </c>
      <c r="AC253" s="14">
        <v>42526</v>
      </c>
      <c r="AD253" s="23">
        <f>'DURANGO_ Zn Background'!I256</f>
        <v>0.15536558429331765</v>
      </c>
      <c r="AE253" s="23">
        <f>'DURANGO_ Zn 2016'!I256</f>
        <v>0.21038986960466743</v>
      </c>
      <c r="AF253" s="8">
        <f>'DURANGO_ Zn Background'!M256</f>
        <v>1083.3240019636162</v>
      </c>
      <c r="AG253" s="8">
        <f>'DURANGO_ Zn 2016'!M256</f>
        <v>2362.6326032758811</v>
      </c>
    </row>
    <row r="254" spans="1:33" x14ac:dyDescent="0.2">
      <c r="A254" s="5">
        <v>250</v>
      </c>
      <c r="B254" s="14">
        <v>42527</v>
      </c>
      <c r="C254" s="23">
        <f>'Durango_Pb background'!I257</f>
        <v>4.7201106177045787E-2</v>
      </c>
      <c r="D254" s="152">
        <v>7.9147371485775136E-2</v>
      </c>
      <c r="E254" s="8">
        <f>'Durango_Pb background'!M257</f>
        <v>324.5018516432383</v>
      </c>
      <c r="F254" s="8">
        <f>'Durango_Pb 2016'!M257</f>
        <v>989.500639539438</v>
      </c>
      <c r="P254" s="14">
        <v>42527</v>
      </c>
      <c r="Q254" s="15">
        <f>'DURANGO_ Cu Background'!K257</f>
        <v>2.1499381055746614E-2</v>
      </c>
      <c r="R254" s="15">
        <f>'DURANGO_Cu 2016 '!J257</f>
        <v>3.0053080316532026E-2</v>
      </c>
      <c r="S254" s="17">
        <f>'DURANGO_ Cu Background'!O257</f>
        <v>147.80562420730084</v>
      </c>
      <c r="T254" s="17">
        <f>'DURANGO_Cu 2016 '!N257</f>
        <v>375.72368652423478</v>
      </c>
      <c r="AC254" s="14">
        <v>42527</v>
      </c>
      <c r="AD254" s="23">
        <f>'DURANGO_ Zn Background'!I257</f>
        <v>0.15404082296709248</v>
      </c>
      <c r="AE254" s="23">
        <f>'DURANGO_ Zn 2016'!I257</f>
        <v>0.22270925725709489</v>
      </c>
      <c r="AF254" s="8">
        <f>'DURANGO_ Zn Background'!M257</f>
        <v>1059.0118819244656</v>
      </c>
      <c r="AG254" s="8">
        <f>'DURANGO_ Zn 2016'!M257</f>
        <v>2784.3117004442156</v>
      </c>
    </row>
    <row r="255" spans="1:33" x14ac:dyDescent="0.2">
      <c r="A255" s="5">
        <v>251</v>
      </c>
      <c r="B255" s="14">
        <v>42528</v>
      </c>
      <c r="C255" s="23">
        <f>'Durango_Pb background'!I258</f>
        <v>4.7838697345472442E-2</v>
      </c>
      <c r="D255" s="152">
        <v>7.0492833570855257E-2</v>
      </c>
      <c r="E255" s="8">
        <f>'Durango_Pb background'!M258</f>
        <v>334.73726326756429</v>
      </c>
      <c r="F255" s="8">
        <f>'Durango_Pb 2016'!M258</f>
        <v>741.60407308266019</v>
      </c>
      <c r="P255" s="14">
        <v>42528</v>
      </c>
      <c r="Q255" s="15">
        <f>'DURANGO_ Cu Background'!K258</f>
        <v>2.1734525361056356E-2</v>
      </c>
      <c r="R255" s="15">
        <f>'DURANGO_Cu 2016 '!J258</f>
        <v>2.7334668830416818E-2</v>
      </c>
      <c r="S255" s="17">
        <f>'DURANGO_ Cu Background'!O258</f>
        <v>152.0809708767714</v>
      </c>
      <c r="T255" s="17">
        <f>'DURANGO_Cu 2016 '!N258</f>
        <v>287.56826352606504</v>
      </c>
      <c r="AC255" s="14">
        <v>42528</v>
      </c>
      <c r="AD255" s="23">
        <f>'DURANGO_ Zn Background'!I258</f>
        <v>0.15569482251767536</v>
      </c>
      <c r="AE255" s="23">
        <f>'DURANGO_ Zn 2016'!I258</f>
        <v>0.20307941057878198</v>
      </c>
      <c r="AF255" s="8">
        <f>'DURANGO_ Zn Background'!M258</f>
        <v>1089.428886788621</v>
      </c>
      <c r="AG255" s="8">
        <f>'DURANGO_ Zn 2016'!M258</f>
        <v>2136.4514719510003</v>
      </c>
    </row>
    <row r="256" spans="1:33" x14ac:dyDescent="0.2">
      <c r="A256" s="5">
        <v>252</v>
      </c>
      <c r="B256" s="14">
        <v>42529</v>
      </c>
      <c r="C256" s="23">
        <f>'Durango_Pb background'!I259</f>
        <v>4.6685871625608749E-2</v>
      </c>
      <c r="D256" s="152">
        <v>7.4249553843614341E-2</v>
      </c>
      <c r="E256" s="8">
        <f>'Durango_Pb background'!M259</f>
        <v>316.3908558802998</v>
      </c>
      <c r="F256" s="8">
        <f>'Durango_Pb 2016'!M259</f>
        <v>842.88924357958615</v>
      </c>
      <c r="P256" s="14">
        <v>42529</v>
      </c>
      <c r="Q256" s="15">
        <f>'DURANGO_ Cu Background'!K259</f>
        <v>2.1309236149065242E-2</v>
      </c>
      <c r="R256" s="15">
        <f>'DURANGO_Cu 2016 '!J259</f>
        <v>2.8516845004259266E-2</v>
      </c>
      <c r="S256" s="17">
        <f>'DURANGO_ Cu Background'!O259</f>
        <v>144.41301465730669</v>
      </c>
      <c r="T256" s="17">
        <f>'DURANGO_Cu 2016 '!N259</f>
        <v>323.72641545486675</v>
      </c>
      <c r="AC256" s="14">
        <v>42529</v>
      </c>
      <c r="AD256" s="23">
        <f>'DURANGO_ Zn Background'!I259</f>
        <v>0.15270336593560802</v>
      </c>
      <c r="AE256" s="23">
        <f>'DURANGO_ Zn 2016'!I259</f>
        <v>0.21161672558734657</v>
      </c>
      <c r="AF256" s="8">
        <f>'DURANGO_ Zn Background'!M259</f>
        <v>1034.8730132237229</v>
      </c>
      <c r="AG256" s="8">
        <f>'DURANGO_ Zn 2016'!M259</f>
        <v>2402.2967482712711</v>
      </c>
    </row>
    <row r="257" spans="1:33" x14ac:dyDescent="0.2">
      <c r="A257" s="5">
        <v>253</v>
      </c>
      <c r="B257" s="14">
        <v>42530</v>
      </c>
      <c r="C257" s="23">
        <f>'Durango_Pb background'!I260</f>
        <v>4.6685871625608749E-2</v>
      </c>
      <c r="D257" s="152">
        <v>6.7719696093036658E-2</v>
      </c>
      <c r="E257" s="8">
        <f>'Durango_Pb background'!M260</f>
        <v>316.3908558802998</v>
      </c>
      <c r="F257" s="8">
        <f>'Durango_Pb 2016'!M260</f>
        <v>672.66637175466553</v>
      </c>
      <c r="P257" s="14">
        <v>42530</v>
      </c>
      <c r="Q257" s="15">
        <f>'DURANGO_ Cu Background'!K260</f>
        <v>2.1309236149065242E-2</v>
      </c>
      <c r="R257" s="15">
        <f>'DURANGO_Cu 2016 '!J260</f>
        <v>2.645969529075725E-2</v>
      </c>
      <c r="S257" s="17">
        <f>'DURANGO_ Cu Background'!O260</f>
        <v>144.41301465730669</v>
      </c>
      <c r="T257" s="17">
        <f>'DURANGO_Cu 2016 '!N260</f>
        <v>262.82674400244156</v>
      </c>
      <c r="AC257" s="14">
        <v>42530</v>
      </c>
      <c r="AD257" s="23">
        <f>'DURANGO_ Zn Background'!I260</f>
        <v>0.15270336593560802</v>
      </c>
      <c r="AE257" s="23">
        <f>'DURANGO_ Zn 2016'!I260</f>
        <v>0.19675984067033869</v>
      </c>
      <c r="AF257" s="8">
        <f>'DURANGO_ Zn Background'!M260</f>
        <v>1034.8730132237229</v>
      </c>
      <c r="AG257" s="8">
        <f>'DURANGO_ Zn 2016'!M260</f>
        <v>1954.4347622131781</v>
      </c>
    </row>
    <row r="258" spans="1:33" x14ac:dyDescent="0.2">
      <c r="A258" s="5">
        <v>254</v>
      </c>
      <c r="B258" s="14">
        <v>42531</v>
      </c>
      <c r="C258" s="23">
        <f>'Durango_Pb background'!I261</f>
        <v>4.7456994308504169E-2</v>
      </c>
      <c r="D258" s="152">
        <v>7.1169921139808939E-2</v>
      </c>
      <c r="E258" s="8">
        <f>'Durango_Pb background'!M261</f>
        <v>328.58319407119671</v>
      </c>
      <c r="F258" s="8">
        <f>'Durango_Pb 2016'!M261</f>
        <v>759.17457783577754</v>
      </c>
      <c r="P258" s="14">
        <v>42531</v>
      </c>
      <c r="Q258" s="15">
        <f>'DURANGO_ Cu Background'!K261</f>
        <v>2.1593773404146061E-2</v>
      </c>
      <c r="R258" s="15">
        <f>'DURANGO_Cu 2016 '!J261</f>
        <v>2.7547997074641332E-2</v>
      </c>
      <c r="S258" s="17">
        <f>'DURANGO_ Cu Background'!O261</f>
        <v>149.51117618320183</v>
      </c>
      <c r="T258" s="17">
        <f>'DURANGO_Cu 2016 '!N261</f>
        <v>293.85643140278756</v>
      </c>
      <c r="AC258" s="14">
        <v>42531</v>
      </c>
      <c r="AD258" s="23">
        <f>'DURANGO_ Zn Background'!I261</f>
        <v>0.15470477363677909</v>
      </c>
      <c r="AE258" s="23">
        <f>'DURANGO_ Zn 2016'!I261</f>
        <v>0.204620089503596</v>
      </c>
      <c r="AF258" s="8">
        <f>'DURANGO_ Zn Background'!M261</f>
        <v>1071.1464010801278</v>
      </c>
      <c r="AG258" s="8">
        <f>'DURANGO_ Zn 2016'!M261</f>
        <v>2182.6969536814709</v>
      </c>
    </row>
    <row r="259" spans="1:33" x14ac:dyDescent="0.2">
      <c r="A259" s="5">
        <v>255</v>
      </c>
      <c r="B259" s="14">
        <v>42532</v>
      </c>
      <c r="C259" s="23">
        <f>'Durango_Pb background'!I262</f>
        <v>4.6165947583932027E-2</v>
      </c>
      <c r="D259" s="152">
        <v>7.0944921698310154E-2</v>
      </c>
      <c r="E259" s="8">
        <f>'Durango_Pb background'!M262</f>
        <v>308.34938313148365</v>
      </c>
      <c r="F259" s="8">
        <f>'Durango_Pb 2016'!M262</f>
        <v>753.30305026635381</v>
      </c>
      <c r="P259" s="14">
        <v>42532</v>
      </c>
      <c r="Q259" s="15">
        <f>'DURANGO_ Cu Background'!K262</f>
        <v>2.1117244584437006E-2</v>
      </c>
      <c r="R259" s="15">
        <f>'DURANGO_Cu 2016 '!J262</f>
        <v>2.7477120056387798E-2</v>
      </c>
      <c r="S259" s="17">
        <f>'DURANGO_ Cu Background'!O262</f>
        <v>141.04528731289656</v>
      </c>
      <c r="T259" s="17">
        <f>'DURANGO_Cu 2016 '!N262</f>
        <v>291.75588407908219</v>
      </c>
      <c r="AC259" s="14">
        <v>42532</v>
      </c>
      <c r="AD259" s="23">
        <f>'DURANGO_ Zn Background'!I262</f>
        <v>0.15135293612738371</v>
      </c>
      <c r="AE259" s="23">
        <f>'DURANGO_ Zn 2016'!I262</f>
        <v>0.204108212614171</v>
      </c>
      <c r="AF259" s="8">
        <f>'DURANGO_ Zn Background'!M262</f>
        <v>1010.909272579534</v>
      </c>
      <c r="AG259" s="8">
        <f>'DURANGO_ Zn 2016'!M262</f>
        <v>2167.2494022969772</v>
      </c>
    </row>
    <row r="260" spans="1:33" x14ac:dyDescent="0.2">
      <c r="A260" s="5">
        <v>256</v>
      </c>
      <c r="B260" s="14">
        <v>42533</v>
      </c>
      <c r="C260" s="23">
        <f>'Durango_Pb background'!I263</f>
        <v>4.4577055633090529E-2</v>
      </c>
      <c r="D260" s="152">
        <v>6.7247011859987743E-2</v>
      </c>
      <c r="E260" s="8">
        <f>'Durango_Pb background'!M263</f>
        <v>284.64959453196604</v>
      </c>
      <c r="F260" s="8">
        <f>'Durango_Pb 2016'!M263</f>
        <v>661.3901564059347</v>
      </c>
      <c r="P260" s="14">
        <v>42533</v>
      </c>
      <c r="Q260" s="15">
        <f>'DURANGO_ Cu Background'!K263</f>
        <v>2.052977427155242E-2</v>
      </c>
      <c r="R260" s="15">
        <f>'DURANGO_Cu 2016 '!J263</f>
        <v>2.6310349444004587E-2</v>
      </c>
      <c r="S260" s="17">
        <f>'DURANGO_ Cu Background'!O263</f>
        <v>131.09416580426208</v>
      </c>
      <c r="T260" s="17">
        <f>'DURANGO_Cu 2016 '!N263</f>
        <v>258.76846647246941</v>
      </c>
      <c r="AC260" s="14">
        <v>42533</v>
      </c>
      <c r="AD260" s="23">
        <f>'DURANGO_ Zn Background'!I263</f>
        <v>0.14722089374194919</v>
      </c>
      <c r="AE260" s="23">
        <f>'DURANGO_ Zn 2016'!I263</f>
        <v>0.19568110874284594</v>
      </c>
      <c r="AF260" s="8">
        <f>'DURANGO_ Zn Background'!M263</f>
        <v>940.08828342559877</v>
      </c>
      <c r="AG260" s="8">
        <f>'DURANGO_ Zn 2016'!M263</f>
        <v>1924.5696654385317</v>
      </c>
    </row>
    <row r="261" spans="1:33" x14ac:dyDescent="0.2">
      <c r="A261" s="5">
        <v>257</v>
      </c>
      <c r="B261" s="14">
        <v>42534</v>
      </c>
      <c r="C261" s="23">
        <f>'Durango_Pb background'!I264</f>
        <v>4.4577055633090529E-2</v>
      </c>
      <c r="D261" s="152">
        <v>6.2720589938490751E-2</v>
      </c>
      <c r="E261" s="8">
        <f>'Durango_Pb background'!M264</f>
        <v>284.64959453196604</v>
      </c>
      <c r="F261" s="8">
        <f>'Durango_Pb 2016'!M264</f>
        <v>560.09498205131376</v>
      </c>
      <c r="P261" s="14">
        <v>42534</v>
      </c>
      <c r="Q261" s="15">
        <f>'DURANGO_ Cu Background'!K264</f>
        <v>2.052977427155242E-2</v>
      </c>
      <c r="R261" s="15">
        <f>'DURANGO_Cu 2016 '!J264</f>
        <v>2.487700700694858E-2</v>
      </c>
      <c r="S261" s="17">
        <f>'DURANGO_ Cu Background'!O264</f>
        <v>131.09416580426208</v>
      </c>
      <c r="T261" s="17">
        <f>'DURANGO_Cu 2016 '!N264</f>
        <v>222.15171774869555</v>
      </c>
      <c r="AC261" s="14">
        <v>42534</v>
      </c>
      <c r="AD261" s="23">
        <f>'DURANGO_ Zn Background'!I264</f>
        <v>0.14722089374194919</v>
      </c>
      <c r="AE261" s="23">
        <f>'DURANGO_ Zn 2016'!I264</f>
        <v>0.18532693580119297</v>
      </c>
      <c r="AF261" s="8">
        <f>'DURANGO_ Zn Background'!M264</f>
        <v>940.08828342559877</v>
      </c>
      <c r="AG261" s="8">
        <f>'DURANGO_ Zn 2016'!M264</f>
        <v>1654.9698732583688</v>
      </c>
    </row>
    <row r="262" spans="1:33" x14ac:dyDescent="0.2">
      <c r="A262" s="5">
        <v>258</v>
      </c>
      <c r="B262" s="14">
        <v>42535</v>
      </c>
      <c r="C262" s="23">
        <f>'Durango_Pb background'!I265</f>
        <v>4.5377056286772605E-2</v>
      </c>
      <c r="D262" s="152">
        <v>5.2545374951324858E-2</v>
      </c>
      <c r="E262" s="8">
        <f>'Durango_Pb background'!M265</f>
        <v>296.41915363610633</v>
      </c>
      <c r="F262" s="8">
        <f>'Durango_Pb 2016'!M265</f>
        <v>372.81311009299247</v>
      </c>
      <c r="P262" s="14">
        <v>42535</v>
      </c>
      <c r="Q262" s="15">
        <f>'DURANGO_ Cu Background'!K265</f>
        <v>2.0825705009985707E-2</v>
      </c>
      <c r="R262" s="15">
        <f>'DURANGO_Cu 2016 '!J265</f>
        <v>2.1631041068034255E-2</v>
      </c>
      <c r="S262" s="17">
        <f>'DURANGO_ Cu Background'!O265</f>
        <v>136.04095016482262</v>
      </c>
      <c r="T262" s="17">
        <f>'DURANGO_Cu 2016 '!N265</f>
        <v>153.4737491661912</v>
      </c>
      <c r="AC262" s="14">
        <v>42535</v>
      </c>
      <c r="AD262" s="23">
        <f>'DURANGO_ Zn Background'!I265</f>
        <v>0.14930233781422469</v>
      </c>
      <c r="AE262" s="23">
        <f>'DURANGO_ Zn 2016'!I265</f>
        <v>0.16187076207308249</v>
      </c>
      <c r="AF262" s="8">
        <f>'DURANGO_ Zn Background'!M265</f>
        <v>975.29624511330735</v>
      </c>
      <c r="AG262" s="8">
        <f>'DURANGO_ Zn 2016'!M265</f>
        <v>1148.4843775021366</v>
      </c>
    </row>
    <row r="263" spans="1:33" x14ac:dyDescent="0.2">
      <c r="A263" s="5">
        <v>259</v>
      </c>
      <c r="B263" s="14">
        <v>42536</v>
      </c>
      <c r="C263" s="23">
        <f>'Durango_Pb background'!I266</f>
        <v>4.4307858923592541E-2</v>
      </c>
      <c r="D263" s="152">
        <v>5.0317629933515989E-2</v>
      </c>
      <c r="E263" s="8">
        <f>'Durango_Pb background'!M266</f>
        <v>280.76257125628786</v>
      </c>
      <c r="F263" s="8">
        <f>'Durango_Pb 2016'!M266</f>
        <v>338.54121873385282</v>
      </c>
      <c r="P263" s="14">
        <v>42536</v>
      </c>
      <c r="Q263" s="15">
        <f>'DURANGO_ Cu Background'!K266</f>
        <v>2.0430128896320843E-2</v>
      </c>
      <c r="R263" s="15">
        <f>'DURANGO_Cu 2016 '!J266</f>
        <v>2.0915310953585418E-2</v>
      </c>
      <c r="S263" s="17">
        <f>'DURANGO_ Cu Background'!O266</f>
        <v>129.45819679348529</v>
      </c>
      <c r="T263" s="17">
        <f>'DURANGO_Cu 2016 '!N266</f>
        <v>140.71995977910598</v>
      </c>
      <c r="AC263" s="14">
        <v>42536</v>
      </c>
      <c r="AD263" s="23">
        <f>'DURANGO_ Zn Background'!I266</f>
        <v>0.14652004217328057</v>
      </c>
      <c r="AE263" s="23">
        <f>'DURANGO_ Zn 2016'!I266</f>
        <v>0.15669703443633842</v>
      </c>
      <c r="AF263" s="8">
        <f>'DURANGO_ Zn Background'!M266</f>
        <v>928.44350371544692</v>
      </c>
      <c r="AG263" s="8">
        <f>'DURANGO_ Zn 2016'!M266</f>
        <v>1054.2707412918824</v>
      </c>
    </row>
    <row r="264" spans="1:33" x14ac:dyDescent="0.2">
      <c r="A264" s="5">
        <v>260</v>
      </c>
      <c r="B264" s="14">
        <v>42537</v>
      </c>
      <c r="C264" s="23">
        <f>'Durango_Pb background'!I267</f>
        <v>4.7329193133751585E-2</v>
      </c>
      <c r="D264" s="152">
        <v>4.9558566447367142E-2</v>
      </c>
      <c r="E264" s="8">
        <f>'Durango_Pb background'!M267</f>
        <v>326.54037846260002</v>
      </c>
      <c r="F264" s="8">
        <f>'Durango_Pb 2016'!M267</f>
        <v>327.37173660494028</v>
      </c>
      <c r="P264" s="14">
        <v>42537</v>
      </c>
      <c r="Q264" s="15">
        <f>'DURANGO_ Cu Background'!K267</f>
        <v>2.1546633398742715E-2</v>
      </c>
      <c r="R264" s="15">
        <f>'DURANGO_Cu 2016 '!J267</f>
        <v>2.0670973307077421E-2</v>
      </c>
      <c r="S264" s="17">
        <f>'DURANGO_ Cu Background'!O267</f>
        <v>148.65763303289685</v>
      </c>
      <c r="T264" s="17">
        <f>'DURANGO_Cu 2016 '!N267</f>
        <v>136.54738048242743</v>
      </c>
      <c r="AC264" s="14">
        <v>42537</v>
      </c>
      <c r="AD264" s="23">
        <f>'DURANGO_ Zn Background'!I267</f>
        <v>0.15437319290108414</v>
      </c>
      <c r="AE264" s="23">
        <f>'DURANGO_ Zn 2016'!I267</f>
        <v>0.1549306615869307</v>
      </c>
      <c r="AF264" s="8">
        <f>'DURANGO_ Zn Background'!M267</f>
        <v>1065.0737419491743</v>
      </c>
      <c r="AG264" s="8">
        <f>'DURANGO_ Zn 2016'!M267</f>
        <v>1023.4339564872619</v>
      </c>
    </row>
    <row r="265" spans="1:33" x14ac:dyDescent="0.2">
      <c r="A265" s="5">
        <v>261</v>
      </c>
      <c r="B265" s="14">
        <v>42538</v>
      </c>
      <c r="C265" s="23">
        <f>'Durango_Pb background'!I268</f>
        <v>4.4037374776949273E-2</v>
      </c>
      <c r="D265" s="152">
        <v>4.7701361537539316E-2</v>
      </c>
      <c r="E265" s="8">
        <f>'Durango_Pb background'!M268</f>
        <v>276.89379736881534</v>
      </c>
      <c r="F265" s="8">
        <f>'Durango_Pb 2016'!M268</f>
        <v>301.09889657595028</v>
      </c>
      <c r="P265" s="14">
        <v>42538</v>
      </c>
      <c r="Q265" s="15">
        <f>'DURANGO_ Cu Background'!K268</f>
        <v>2.0329973012300301E-2</v>
      </c>
      <c r="R265" s="15">
        <f>'DURANGO_Cu 2016 '!J268</f>
        <v>2.0072106340866945E-2</v>
      </c>
      <c r="S265" s="17">
        <f>'DURANGO_ Cu Background'!O268</f>
        <v>127.82876945534706</v>
      </c>
      <c r="T265" s="17">
        <f>'DURANGO_Cu 2016 '!N268</f>
        <v>126.69846051320775</v>
      </c>
      <c r="AC265" s="14">
        <v>42538</v>
      </c>
      <c r="AD265" s="23">
        <f>'DURANGO_ Zn Background'!I268</f>
        <v>0.14581560474713023</v>
      </c>
      <c r="AE265" s="23">
        <f>'DURANGO_ Zn 2016'!I268</f>
        <v>0.15060097149998564</v>
      </c>
      <c r="AF265" s="8">
        <f>'DURANGO_ Zn Background'!M268</f>
        <v>916.8447646701477</v>
      </c>
      <c r="AG265" s="8">
        <f>'DURANGO_ Zn 2016'!M268</f>
        <v>950.61828174917491</v>
      </c>
    </row>
    <row r="266" spans="1:33" x14ac:dyDescent="0.2">
      <c r="A266" s="5">
        <v>262</v>
      </c>
      <c r="B266" s="14">
        <v>42539</v>
      </c>
      <c r="C266" s="23">
        <f>'Durango_Pb background'!I269</f>
        <v>4.5377056286772605E-2</v>
      </c>
      <c r="D266" s="152">
        <v>4.7386802383574539E-2</v>
      </c>
      <c r="E266" s="8">
        <f>'Durango_Pb background'!M269</f>
        <v>296.41915363610633</v>
      </c>
      <c r="F266" s="8">
        <f>'Durango_Pb 2016'!M269</f>
        <v>296.79463896706017</v>
      </c>
      <c r="P266" s="14">
        <v>42539</v>
      </c>
      <c r="Q266" s="15">
        <f>'DURANGO_ Cu Background'!K269</f>
        <v>2.0825705009985707E-2</v>
      </c>
      <c r="R266" s="15">
        <f>'DURANGO_Cu 2016 '!J269</f>
        <v>1.9970523740236605E-2</v>
      </c>
      <c r="S266" s="17">
        <f>'DURANGO_ Cu Background'!O269</f>
        <v>136.04095016482262</v>
      </c>
      <c r="T266" s="17">
        <f>'DURANGO_Cu 2016 '!N269</f>
        <v>125.08006629122384</v>
      </c>
      <c r="AC266" s="14">
        <v>42539</v>
      </c>
      <c r="AD266" s="23">
        <f>'DURANGO_ Zn Background'!I269</f>
        <v>0.14930233781422469</v>
      </c>
      <c r="AE266" s="23">
        <f>'DURANGO_ Zn 2016'!I269</f>
        <v>0.14986649972676136</v>
      </c>
      <c r="AF266" s="8">
        <f>'DURANGO_ Zn Background'!M269</f>
        <v>975.29624511330735</v>
      </c>
      <c r="AG266" s="8">
        <f>'DURANGO_ Zn 2016'!M269</f>
        <v>938.64897908956402</v>
      </c>
    </row>
    <row r="267" spans="1:33" x14ac:dyDescent="0.2">
      <c r="A267" s="5">
        <v>263</v>
      </c>
      <c r="B267" s="14">
        <v>42540</v>
      </c>
      <c r="C267" s="23">
        <f>'Durango_Pb background'!I270</f>
        <v>4.1684260402299583E-2</v>
      </c>
      <c r="D267" s="152">
        <v>4.61136546327722E-2</v>
      </c>
      <c r="E267" s="8">
        <f>'Durango_Pb background'!M270</f>
        <v>244.76089058048362</v>
      </c>
      <c r="F267" s="8">
        <f>'Durango_Pb 2016'!M270</f>
        <v>279.79497223023844</v>
      </c>
      <c r="P267" s="14">
        <v>42540</v>
      </c>
      <c r="Q267" s="15">
        <f>'DURANGO_ Cu Background'!K270</f>
        <v>1.9457169907131477E-2</v>
      </c>
      <c r="R267" s="15">
        <f>'DURANGO_Cu 2016 '!J270</f>
        <v>1.9558915450001067E-2</v>
      </c>
      <c r="S267" s="17">
        <f>'DURANGO_ Cu Background'!O270</f>
        <v>114.248260342951</v>
      </c>
      <c r="T267" s="17">
        <f>'DURANGO_Cu 2016 '!N270</f>
        <v>118.67387759150684</v>
      </c>
      <c r="AC267" s="14">
        <v>42540</v>
      </c>
      <c r="AD267" s="23">
        <f>'DURANGO_ Zn Background'!I270</f>
        <v>0.13967703132377035</v>
      </c>
      <c r="AE267" s="23">
        <f>'DURANGO_ Zn 2016'!I270</f>
        <v>0.14689030036016759</v>
      </c>
      <c r="AF267" s="8">
        <f>'DURANGO_ Zn Background'!M270</f>
        <v>820.15308057518337</v>
      </c>
      <c r="AG267" s="8">
        <f>'DURANGO_ Zn 2016'!M270</f>
        <v>891.25808477899261</v>
      </c>
    </row>
    <row r="268" spans="1:33" x14ac:dyDescent="0.2">
      <c r="A268" s="5">
        <v>264</v>
      </c>
      <c r="B268" s="14">
        <v>42541</v>
      </c>
      <c r="C268" s="23">
        <f>'Durango_Pb background'!I271</f>
        <v>4.0829592266853371E-2</v>
      </c>
      <c r="D268" s="152">
        <v>4.6593915162015415E-2</v>
      </c>
      <c r="E268" s="8">
        <f>'Durango_Pb background'!M271</f>
        <v>233.74890395329422</v>
      </c>
      <c r="F268" s="8">
        <f>'Durango_Pb 2016'!M271</f>
        <v>286.12882328725544</v>
      </c>
      <c r="P268" s="14">
        <v>42541</v>
      </c>
      <c r="Q268" s="15">
        <f>'DURANGO_ Cu Background'!K271</f>
        <v>1.9139476372296932E-2</v>
      </c>
      <c r="R268" s="15">
        <f>'DURANGO_Cu 2016 '!J271</f>
        <v>1.971427164141084E-2</v>
      </c>
      <c r="S268" s="17">
        <f>'DURANGO_ Cu Background'!O271</f>
        <v>109.57326232954729</v>
      </c>
      <c r="T268" s="17">
        <f>'DURANGO_Cu 2016 '!N271</f>
        <v>121.06347635969297</v>
      </c>
      <c r="AC268" s="14">
        <v>42541</v>
      </c>
      <c r="AD268" s="23">
        <f>'DURANGO_ Zn Background'!I271</f>
        <v>0.13744273474440144</v>
      </c>
      <c r="AE268" s="23">
        <f>'DURANGO_ Zn 2016'!I271</f>
        <v>0.14801365691722657</v>
      </c>
      <c r="AF268" s="8">
        <f>'DURANGO_ Zn Background'!M271</f>
        <v>786.85793364948381</v>
      </c>
      <c r="AG268" s="8">
        <f>'DURANGO_ Zn 2016'!M271</f>
        <v>908.93785887937577</v>
      </c>
    </row>
    <row r="269" spans="1:33" x14ac:dyDescent="0.2">
      <c r="A269" s="5">
        <v>265</v>
      </c>
      <c r="B269" s="14">
        <v>42542</v>
      </c>
      <c r="C269" s="23">
        <f>'Durango_Pb background'!I272</f>
        <v>4.0252449972289689E-2</v>
      </c>
      <c r="D269" s="152">
        <v>4.6753242019845237E-2</v>
      </c>
      <c r="E269" s="8">
        <f>'Durango_Pb background'!M272</f>
        <v>226.50554468692903</v>
      </c>
      <c r="F269" s="8">
        <f>'Durango_Pb 2016'!M272</f>
        <v>288.25108796591394</v>
      </c>
      <c r="P269" s="14">
        <v>42542</v>
      </c>
      <c r="Q269" s="15">
        <f>'DURANGO_ Cu Background'!K272</f>
        <v>1.8924727804815022E-2</v>
      </c>
      <c r="R269" s="15">
        <f>'DURANGO_Cu 2016 '!J272</f>
        <v>1.9765787468127981E-2</v>
      </c>
      <c r="S269" s="17">
        <f>'DURANGO_ Cu Background'!O272</f>
        <v>106.49179819942434</v>
      </c>
      <c r="T269" s="17">
        <f>'DURANGO_Cu 2016 '!N272</f>
        <v>121.86341515680365</v>
      </c>
      <c r="AC269" s="14">
        <v>42542</v>
      </c>
      <c r="AD269" s="23">
        <f>'DURANGO_ Zn Background'!I272</f>
        <v>0.13593246676812393</v>
      </c>
      <c r="AE269" s="23">
        <f>'DURANGO_ Zn 2016'!I272</f>
        <v>0.1483861521166534</v>
      </c>
      <c r="AF269" s="8">
        <f>'DURANGO_ Zn Background'!M272</f>
        <v>764.90890485293812</v>
      </c>
      <c r="AG269" s="8">
        <f>'DURANGO_ Zn 2016'!M272</f>
        <v>914.85569639310609</v>
      </c>
    </row>
    <row r="270" spans="1:33" x14ac:dyDescent="0.2">
      <c r="A270" s="5">
        <v>266</v>
      </c>
      <c r="B270" s="14">
        <v>42543</v>
      </c>
      <c r="C270" s="23">
        <f>'Durango_Pb background'!I273</f>
        <v>4.0252449972289689E-2</v>
      </c>
      <c r="D270" s="152">
        <v>4.448746359030889E-2</v>
      </c>
      <c r="E270" s="8">
        <f>'Durango_Pb background'!M273</f>
        <v>226.50554468692903</v>
      </c>
      <c r="F270" s="8">
        <f>'Durango_Pb 2016'!M273</f>
        <v>259.04384957497194</v>
      </c>
      <c r="P270" s="14">
        <v>42543</v>
      </c>
      <c r="Q270" s="15">
        <f>'DURANGO_ Cu Background'!K273</f>
        <v>1.8924727804815022E-2</v>
      </c>
      <c r="R270" s="15">
        <f>'DURANGO_Cu 2016 '!J273</f>
        <v>1.9032053662819896E-2</v>
      </c>
      <c r="S270" s="17">
        <f>'DURANGO_ Cu Background'!O273</f>
        <v>106.49179819942434</v>
      </c>
      <c r="T270" s="17">
        <f>'DURANGO_Cu 2016 '!N273</f>
        <v>110.82080317135201</v>
      </c>
      <c r="AC270" s="14">
        <v>42543</v>
      </c>
      <c r="AD270" s="23">
        <f>'DURANGO_ Zn Background'!I273</f>
        <v>0.13593246676812393</v>
      </c>
      <c r="AE270" s="23">
        <f>'DURANGO_ Zn 2016'!I273</f>
        <v>0.14308037724606359</v>
      </c>
      <c r="AF270" s="8">
        <f>'DURANGO_ Zn Background'!M273</f>
        <v>764.90890485293812</v>
      </c>
      <c r="AG270" s="8">
        <f>'DURANGO_ Zn 2016'!M273</f>
        <v>833.13564607296576</v>
      </c>
    </row>
    <row r="271" spans="1:33" x14ac:dyDescent="0.2">
      <c r="A271" s="5">
        <v>267</v>
      </c>
      <c r="B271" s="14">
        <v>42544</v>
      </c>
      <c r="C271" s="23">
        <f>'Durango_Pb background'!I274</f>
        <v>3.8931538164037188E-2</v>
      </c>
      <c r="D271" s="152">
        <v>3.9533447315339115E-2</v>
      </c>
      <c r="E271" s="8">
        <f>'Durango_Pb background'!M274</f>
        <v>210.50020311643866</v>
      </c>
      <c r="F271" s="8">
        <f>'Durango_Pb 2016'!M274</f>
        <v>202.14809608386901</v>
      </c>
      <c r="P271" s="14">
        <v>42544</v>
      </c>
      <c r="Q271" s="15">
        <f>'DURANGO_ Cu Background'!K274</f>
        <v>1.843255397125762E-2</v>
      </c>
      <c r="R271" s="15">
        <f>'DURANGO_Cu 2016 '!J274</f>
        <v>1.7418643977731761E-2</v>
      </c>
      <c r="S271" s="17">
        <f>'DURANGO_ Cu Background'!O274</f>
        <v>99.663577086420631</v>
      </c>
      <c r="T271" s="17">
        <f>'DURANGO_Cu 2016 '!N274</f>
        <v>89.067510059893237</v>
      </c>
      <c r="AC271" s="14">
        <v>42544</v>
      </c>
      <c r="AD271" s="23">
        <f>'DURANGO_ Zn Background'!I274</f>
        <v>0.13247123755855045</v>
      </c>
      <c r="AE271" s="23">
        <f>'DURANGO_ Zn 2016'!I274</f>
        <v>0.13141050518537245</v>
      </c>
      <c r="AF271" s="8">
        <f>'DURANGO_ Zn Background'!M274</f>
        <v>716.26305376548669</v>
      </c>
      <c r="AG271" s="8">
        <f>'DURANGO_ Zn 2016'!M274</f>
        <v>671.94705325723919</v>
      </c>
    </row>
    <row r="272" spans="1:33" x14ac:dyDescent="0.2">
      <c r="A272" s="5">
        <v>268</v>
      </c>
      <c r="B272" s="14">
        <v>42545</v>
      </c>
      <c r="C272" s="23">
        <f>'Durango_Pb background'!I275</f>
        <v>3.7425894234053875E-2</v>
      </c>
      <c r="D272" s="152">
        <v>3.9887280015652643E-2</v>
      </c>
      <c r="E272" s="8">
        <f>'Durango_Pb background'!M275</f>
        <v>193.20275899544049</v>
      </c>
      <c r="F272" s="8">
        <f>'Durango_Pb 2016'!M275</f>
        <v>205.90910933627831</v>
      </c>
      <c r="P272" s="14">
        <v>42545</v>
      </c>
      <c r="Q272" s="15">
        <f>'DURANGO_ Cu Background'!K275</f>
        <v>1.7870351282454622E-2</v>
      </c>
      <c r="R272" s="15">
        <f>'DURANGO_Cu 2016 '!J275</f>
        <v>1.7534327261228604E-2</v>
      </c>
      <c r="S272" s="17">
        <f>'DURANGO_ Cu Background'!O275</f>
        <v>92.251668066929298</v>
      </c>
      <c r="T272" s="17">
        <f>'DURANGO_Cu 2016 '!N275</f>
        <v>90.517019655227813</v>
      </c>
      <c r="AC272" s="14">
        <v>42545</v>
      </c>
      <c r="AD272" s="23">
        <f>'DURANGO_ Zn Background'!I275</f>
        <v>0.1285176956713196</v>
      </c>
      <c r="AE272" s="23">
        <f>'DURANGO_ Zn 2016'!I275</f>
        <v>0.13224739372885719</v>
      </c>
      <c r="AF272" s="8">
        <f>'DURANGO_ Zn Background'!M275</f>
        <v>663.44369030045766</v>
      </c>
      <c r="AG272" s="8">
        <f>'DURANGO_ Zn 2016'!M275</f>
        <v>682.69741742397787</v>
      </c>
    </row>
    <row r="273" spans="1:33" x14ac:dyDescent="0.2">
      <c r="A273" s="5">
        <v>269</v>
      </c>
      <c r="B273" s="14">
        <v>42546</v>
      </c>
      <c r="C273" s="23">
        <f>'Durango_Pb background'!I276</f>
        <v>3.5404820064387471E-2</v>
      </c>
      <c r="D273" s="152">
        <v>3.6073316650063664E-2</v>
      </c>
      <c r="E273" s="8">
        <f>'Durango_Pb background'!M276</f>
        <v>171.50874323037371</v>
      </c>
      <c r="F273" s="8">
        <f>'Durango_Pb 2016'!M276</f>
        <v>167.68659947095944</v>
      </c>
      <c r="P273" s="14">
        <v>42546</v>
      </c>
      <c r="Q273" s="15">
        <f>'DURANGO_ Cu Background'!K276</f>
        <v>1.7113555570592687E-2</v>
      </c>
      <c r="R273" s="15">
        <f>'DURANGO_Cu 2016 '!J276</f>
        <v>1.6283370582868044E-2</v>
      </c>
      <c r="S273" s="17">
        <f>'DURANGO_ Cu Background'!O276</f>
        <v>82.901830959108764</v>
      </c>
      <c r="T273" s="17">
        <f>'DURANGO_Cu 2016 '!N276</f>
        <v>75.693152017442188</v>
      </c>
      <c r="AC273" s="14">
        <v>42546</v>
      </c>
      <c r="AD273" s="23">
        <f>'DURANGO_ Zn Background'!I276</f>
        <v>0.12319602773034727</v>
      </c>
      <c r="AE273" s="23">
        <f>'DURANGO_ Zn 2016'!I276</f>
        <v>0.12319629030212398</v>
      </c>
      <c r="AF273" s="8">
        <f>'DURANGO_ Zn Background'!M276</f>
        <v>596.78868155749456</v>
      </c>
      <c r="AG273" s="8">
        <f>'DURANGO_ Zn 2016'!M276</f>
        <v>572.67722811852536</v>
      </c>
    </row>
    <row r="274" spans="1:33" x14ac:dyDescent="0.2">
      <c r="A274" s="5">
        <v>270</v>
      </c>
      <c r="B274" s="14">
        <v>42547</v>
      </c>
      <c r="C274" s="23">
        <f>'Durango_Pb background'!I277</f>
        <v>3.58778840028596E-2</v>
      </c>
      <c r="D274" s="152">
        <v>3.1823194699252738E-2</v>
      </c>
      <c r="E274" s="8">
        <f>'Durango_Pb background'!M277</f>
        <v>176.43370802535475</v>
      </c>
      <c r="F274" s="8">
        <f>'Durango_Pb 2016'!M277</f>
        <v>130.80120362871713</v>
      </c>
      <c r="P274" s="14">
        <v>42547</v>
      </c>
      <c r="Q274" s="15">
        <f>'DURANGO_ Cu Background'!K277</f>
        <v>1.7290923411023701E-2</v>
      </c>
      <c r="R274" s="15">
        <f>'DURANGO_Cu 2016 '!J277</f>
        <v>1.4877873260973735E-2</v>
      </c>
      <c r="S274" s="17">
        <f>'DURANGO_ Cu Background'!O277</f>
        <v>85.03014649208896</v>
      </c>
      <c r="T274" s="17">
        <f>'DURANGO_Cu 2016 '!N277</f>
        <v>61.151740055078996</v>
      </c>
      <c r="AC274" s="14">
        <v>42547</v>
      </c>
      <c r="AD274" s="23">
        <f>'DURANGO_ Zn Background'!I277</f>
        <v>0.12444321861541735</v>
      </c>
      <c r="AE274" s="23">
        <f>'DURANGO_ Zn 2016'!I277</f>
        <v>0.11302332606389742</v>
      </c>
      <c r="AF274" s="8">
        <f>'DURANGO_ Zn Background'!M277</f>
        <v>611.96414195379987</v>
      </c>
      <c r="AG274" s="8">
        <f>'DURANGO_ Zn 2016'!M277</f>
        <v>464.55383335934783</v>
      </c>
    </row>
    <row r="275" spans="1:33" x14ac:dyDescent="0.2">
      <c r="A275" s="5">
        <v>271</v>
      </c>
      <c r="B275" s="14">
        <v>42548</v>
      </c>
      <c r="C275" s="23">
        <f>'Durango_Pb background'!I278</f>
        <v>3.5562963421472887E-2</v>
      </c>
      <c r="D275" s="152">
        <v>3.0817173853938534E-2</v>
      </c>
      <c r="E275" s="8">
        <f>'Durango_Pb background'!M278</f>
        <v>173.14489934050081</v>
      </c>
      <c r="F275" s="8">
        <f>'Durango_Pb 2016'!M278</f>
        <v>122.8963814032449</v>
      </c>
      <c r="P275" s="14">
        <v>42548</v>
      </c>
      <c r="Q275" s="15">
        <f>'DURANGO_ Cu Background'!K278</f>
        <v>1.7172864814318789E-2</v>
      </c>
      <c r="R275" s="15">
        <f>'DURANGO_Cu 2016 '!J278</f>
        <v>1.4543188965006358E-2</v>
      </c>
      <c r="S275" s="17">
        <f>'DURANGO_ Cu Background'!O278</f>
        <v>83.609285155013879</v>
      </c>
      <c r="T275" s="17">
        <f>'DURANGO_Cu 2016 '!N278</f>
        <v>57.997054056092828</v>
      </c>
      <c r="AC275" s="14">
        <v>42548</v>
      </c>
      <c r="AD275" s="23">
        <f>'DURANGO_ Zn Background'!I278</f>
        <v>0.12361306813520417</v>
      </c>
      <c r="AE275" s="23">
        <f>'DURANGO_ Zn 2016'!I278</f>
        <v>0.11060024781481681</v>
      </c>
      <c r="AF275" s="8">
        <f>'DURANGO_ Zn Background'!M278</f>
        <v>601.83320455565013</v>
      </c>
      <c r="AG275" s="8">
        <f>'DURANGO_ Zn 2016'!M278</f>
        <v>441.06478754884205</v>
      </c>
    </row>
    <row r="276" spans="1:33" x14ac:dyDescent="0.2">
      <c r="A276" s="5">
        <v>272</v>
      </c>
      <c r="B276" s="14">
        <v>42549</v>
      </c>
      <c r="C276" s="23">
        <f>'Durango_Pb background'!I279</f>
        <v>3.2476759697194074E-2</v>
      </c>
      <c r="D276" s="152">
        <v>2.9174307387647619E-2</v>
      </c>
      <c r="E276" s="8">
        <f>'Durango_Pb background'!M279</f>
        <v>143.02234014595334</v>
      </c>
      <c r="F276" s="8">
        <f>'Durango_Pb 2016'!M279</f>
        <v>110.63459118519587</v>
      </c>
      <c r="P276" s="14">
        <v>42549</v>
      </c>
      <c r="Q276" s="15">
        <f>'DURANGO_ Cu Background'!K279</f>
        <v>1.6012407604682699E-2</v>
      </c>
      <c r="R276" s="15">
        <f>'DURANGO_Cu 2016 '!J279</f>
        <v>1.3994824721264724E-2</v>
      </c>
      <c r="S276" s="17">
        <f>'DURANGO_ Cu Background'!O279</f>
        <v>70.516025254528131</v>
      </c>
      <c r="T276" s="17">
        <f>'DURANGO_Cu 2016 '!N279</f>
        <v>53.071070074525565</v>
      </c>
      <c r="AC276" s="14">
        <v>42549</v>
      </c>
      <c r="AD276" s="23">
        <f>'DURANGO_ Zn Background'!I279</f>
        <v>0.11545358791644772</v>
      </c>
      <c r="AE276" s="23">
        <f>'DURANGO_ Zn 2016'!I279</f>
        <v>0.10662957280552821</v>
      </c>
      <c r="AF276" s="8">
        <f>'DURANGO_ Zn Background'!M279</f>
        <v>508.43872590785452</v>
      </c>
      <c r="AG276" s="8">
        <f>'DURANGO_ Zn 2016'!M279</f>
        <v>404.35987181606578</v>
      </c>
    </row>
    <row r="277" spans="1:33" x14ac:dyDescent="0.2">
      <c r="A277" s="5">
        <v>273</v>
      </c>
      <c r="B277" s="14">
        <v>42550</v>
      </c>
      <c r="C277" s="23">
        <f>'Durango_Pb background'!I280</f>
        <v>3.297586813152234E-2</v>
      </c>
      <c r="D277" s="152">
        <v>2.5758000634346828E-2</v>
      </c>
      <c r="E277" s="8">
        <f>'Durango_Pb background'!M280</f>
        <v>147.64067096070355</v>
      </c>
      <c r="F277" s="8">
        <f>'Durango_Pb 2016'!M280</f>
        <v>87.596273833789695</v>
      </c>
      <c r="P277" s="14">
        <v>42550</v>
      </c>
      <c r="Q277" s="15">
        <f>'DURANGO_ Cu Background'!K280</f>
        <v>1.6200526676762667E-2</v>
      </c>
      <c r="R277" s="15">
        <f>'DURANGO_Cu 2016 '!J280</f>
        <v>1.2846593918949593E-2</v>
      </c>
      <c r="S277" s="17">
        <f>'DURANGO_ Cu Background'!O280</f>
        <v>72.533545407636751</v>
      </c>
      <c r="T277" s="17">
        <f>'DURANGO_Cu 2016 '!N280</f>
        <v>43.68793116866626</v>
      </c>
      <c r="AC277" s="14">
        <v>42550</v>
      </c>
      <c r="AD277" s="23">
        <f>'DURANGO_ Zn Background'!I280</f>
        <v>0.11677624062690445</v>
      </c>
      <c r="AE277" s="23">
        <f>'DURANGO_ Zn 2016'!I280</f>
        <v>9.8312786183461065E-2</v>
      </c>
      <c r="AF277" s="8">
        <f>'DURANGO_ Zn Background'!M280</f>
        <v>522.83453007697381</v>
      </c>
      <c r="AG277" s="8">
        <f>'DURANGO_ Zn 2016'!M280</f>
        <v>334.33626554096287</v>
      </c>
    </row>
    <row r="278" spans="1:33" x14ac:dyDescent="0.2">
      <c r="A278" s="5">
        <v>274</v>
      </c>
      <c r="B278" s="14">
        <v>42551</v>
      </c>
      <c r="C278" s="23">
        <f>'Durango_Pb background'!I281</f>
        <v>3.1634537348805475E-2</v>
      </c>
      <c r="D278" s="152">
        <v>2.4652444342342067E-2</v>
      </c>
      <c r="E278" s="8">
        <f>'Durango_Pb background'!M281</f>
        <v>135.44351587753897</v>
      </c>
      <c r="F278" s="8">
        <f>'Durango_Pb 2016'!M281</f>
        <v>80.820860131391186</v>
      </c>
      <c r="P278" s="14">
        <v>42551</v>
      </c>
      <c r="Q278" s="15">
        <f>'DURANGO_ Cu Background'!K281</f>
        <v>1.5694551503530343E-2</v>
      </c>
      <c r="R278" s="15">
        <f>'DURANGO_Cu 2016 '!J281</f>
        <v>1.2472479401037191E-2</v>
      </c>
      <c r="S278" s="17">
        <f>'DURANGO_ Cu Background'!O281</f>
        <v>67.196343424302768</v>
      </c>
      <c r="T278" s="17">
        <f>'DURANGO_Cu 2016 '!N281</f>
        <v>40.889921468416844</v>
      </c>
      <c r="AC278" s="14">
        <v>42551</v>
      </c>
      <c r="AD278" s="23">
        <f>'DURANGO_ Zn Background'!I281</f>
        <v>0.11321882004492118</v>
      </c>
      <c r="AE278" s="23">
        <f>'DURANGO_ Zn 2016'!I281</f>
        <v>9.5602227581268684E-2</v>
      </c>
      <c r="AF278" s="8">
        <f>'DURANGO_ Zn Background'!M281</f>
        <v>484.74725207162078</v>
      </c>
      <c r="AG278" s="8">
        <f>'DURANGO_ Zn 2016'!M281</f>
        <v>313.42345433568823</v>
      </c>
    </row>
    <row r="279" spans="1:33" x14ac:dyDescent="0.2">
      <c r="A279" s="5">
        <v>275</v>
      </c>
      <c r="B279" s="14">
        <v>42552</v>
      </c>
      <c r="C279" s="23">
        <f>'Durango_Pb background'!I282</f>
        <v>2.8668291044247868E-2</v>
      </c>
      <c r="D279" s="152">
        <v>2.6412420778697571E-2</v>
      </c>
      <c r="E279" s="8">
        <f>'Durango_Pb background'!M282</f>
        <v>110.81985422385343</v>
      </c>
      <c r="F279" s="8">
        <f>'Durango_Pb 2016'!M282</f>
        <v>91.760386585367144</v>
      </c>
      <c r="P279" s="14">
        <v>42552</v>
      </c>
      <c r="Q279" s="15">
        <f>'DURANGO_ Cu Background'!K282</f>
        <v>1.4570662959567049E-2</v>
      </c>
      <c r="R279" s="15">
        <f>'DURANGO_Cu 2016 '!J282</f>
        <v>1.3067435095011758E-2</v>
      </c>
      <c r="S279" s="17">
        <f>'DURANGO_ Cu Background'!O282</f>
        <v>56.324206512062226</v>
      </c>
      <c r="T279" s="17">
        <f>'DURANGO_Cu 2016 '!N282</f>
        <v>45.398068811797891</v>
      </c>
      <c r="AC279" s="14">
        <v>42552</v>
      </c>
      <c r="AD279" s="23">
        <f>'DURANGO_ Zn Background'!I282</f>
        <v>0.10531764804336513</v>
      </c>
      <c r="AE279" s="23">
        <f>'DURANGO_ Zn 2016'!I282</f>
        <v>9.9912647709527569E-2</v>
      </c>
      <c r="AF279" s="8">
        <f>'DURANGO_ Zn Background'!M282</f>
        <v>407.1148289010622</v>
      </c>
      <c r="AG279" s="8">
        <f>'DURANGO_ Zn 2016'!M282</f>
        <v>347.1102953951173</v>
      </c>
    </row>
    <row r="280" spans="1:33" x14ac:dyDescent="0.2">
      <c r="A280" s="5">
        <v>276</v>
      </c>
      <c r="B280" s="14">
        <v>42553</v>
      </c>
      <c r="C280" s="23">
        <f>'Durango_Pb background'!I283</f>
        <v>2.6471086102802494E-2</v>
      </c>
      <c r="D280" s="152">
        <v>3.1221458880992065E-2</v>
      </c>
      <c r="E280" s="8">
        <f>'Durango_Pb background'!M283</f>
        <v>94.554738787807437</v>
      </c>
      <c r="F280" s="8">
        <f>'Durango_Pb 2016'!M283</f>
        <v>126.03635052985123</v>
      </c>
      <c r="P280" s="14">
        <v>42553</v>
      </c>
      <c r="Q280" s="15">
        <f>'DURANGO_ Cu Background'!K283</f>
        <v>1.3733265276817841E-2</v>
      </c>
      <c r="R280" s="15">
        <f>'DURANGO_Cu 2016 '!J283</f>
        <v>1.4677785332833281E-2</v>
      </c>
      <c r="S280" s="17">
        <f>'DURANGO_ Cu Background'!O283</f>
        <v>49.055233544637218</v>
      </c>
      <c r="T280" s="17">
        <f>'DURANGO_Cu 2016 '!N283</f>
        <v>59.25201971702684</v>
      </c>
      <c r="AC280" s="14">
        <v>42553</v>
      </c>
      <c r="AD280" s="23">
        <f>'DURANGO_ Zn Background'!I283</f>
        <v>9.94312404823397E-2</v>
      </c>
      <c r="AE280" s="23">
        <f>'DURANGO_ Zn 2016'!I283</f>
        <v>0.11157474229832609</v>
      </c>
      <c r="AF280" s="8">
        <f>'DURANGO_ Zn Background'!M283</f>
        <v>355.16846322977051</v>
      </c>
      <c r="AG280" s="8">
        <f>'DURANGO_ Zn 2016'!M283</f>
        <v>450.41051362116264</v>
      </c>
    </row>
    <row r="281" spans="1:33" x14ac:dyDescent="0.2">
      <c r="A281" s="5">
        <v>277</v>
      </c>
      <c r="B281" s="14">
        <v>42554</v>
      </c>
      <c r="C281" s="23">
        <f>'Durango_Pb background'!I284</f>
        <v>2.5528247130746168E-2</v>
      </c>
      <c r="D281" s="152">
        <v>2.7914205386076446E-2</v>
      </c>
      <c r="E281" s="8">
        <f>'Durango_Pb background'!M284</f>
        <v>88.064077661362376</v>
      </c>
      <c r="F281" s="8">
        <f>'Durango_Pb 2016'!M284</f>
        <v>101.75838853065503</v>
      </c>
      <c r="P281" s="14">
        <v>42554</v>
      </c>
      <c r="Q281" s="15">
        <f>'DURANGO_ Cu Background'!K284</f>
        <v>1.3372515661185927E-2</v>
      </c>
      <c r="R281" s="15">
        <f>'DURANGO_Cu 2016 '!J284</f>
        <v>1.3572603703211332E-2</v>
      </c>
      <c r="S281" s="17">
        <f>'DURANGO_ Cu Background'!O284</f>
        <v>46.130791968717546</v>
      </c>
      <c r="T281" s="17">
        <f>'DURANGO_Cu 2016 '!N284</f>
        <v>49.477542416195348</v>
      </c>
      <c r="AC281" s="14">
        <v>42554</v>
      </c>
      <c r="AD281" s="23">
        <f>'DURANGO_ Zn Background'!I284</f>
        <v>9.6895578990778108E-2</v>
      </c>
      <c r="AE281" s="23">
        <f>'DURANGO_ Zn 2016'!I284</f>
        <v>0.10357178083371299</v>
      </c>
      <c r="AF281" s="8">
        <f>'DURANGO_ Zn Background'!M284</f>
        <v>334.25795941192547</v>
      </c>
      <c r="AG281" s="8">
        <f>'DURANGO_ Zn 2016'!M284</f>
        <v>377.56036287337054</v>
      </c>
    </row>
    <row r="282" spans="1:33" x14ac:dyDescent="0.2">
      <c r="A282" s="5">
        <v>278</v>
      </c>
      <c r="B282" s="14">
        <v>42555</v>
      </c>
      <c r="C282" s="23">
        <f>'Durango_Pb background'!I285</f>
        <v>2.3393500936846195E-2</v>
      </c>
      <c r="D282" s="152">
        <v>2.5976874246369602E-2</v>
      </c>
      <c r="E282" s="8">
        <f>'Durango_Pb background'!M285</f>
        <v>74.404166466636852</v>
      </c>
      <c r="F282" s="8">
        <f>'Durango_Pb 2016'!M285</f>
        <v>88.976150101840517</v>
      </c>
      <c r="P282" s="14">
        <v>42555</v>
      </c>
      <c r="Q282" s="15">
        <f>'DURANGO_ Cu Background'!K285</f>
        <v>1.2552259532003188E-2</v>
      </c>
      <c r="R282" s="15">
        <f>'DURANGO_Cu 2016 '!J285</f>
        <v>1.2920504617721297E-2</v>
      </c>
      <c r="S282" s="17">
        <f>'DURANGO_ Cu Background'!O285</f>
        <v>39.923071380931319</v>
      </c>
      <c r="T282" s="17">
        <f>'DURANGO_Cu 2016 '!N285</f>
        <v>44.255392213655512</v>
      </c>
      <c r="AC282" s="14">
        <v>42555</v>
      </c>
      <c r="AD282" s="23">
        <f>'DURANGO_ Zn Background'!I285</f>
        <v>9.1130578252696715E-2</v>
      </c>
      <c r="AE282" s="23">
        <f>'DURANGO_ Zn 2016'!I285</f>
        <v>9.8848240255479447E-2</v>
      </c>
      <c r="AF282" s="8">
        <f>'DURANGO_ Zn Background'!M285</f>
        <v>289.84523234976035</v>
      </c>
      <c r="AG282" s="8">
        <f>'DURANGO_ Zn 2016'!M285</f>
        <v>338.57560300980003</v>
      </c>
    </row>
    <row r="283" spans="1:33" x14ac:dyDescent="0.2">
      <c r="A283" s="5">
        <v>279</v>
      </c>
      <c r="B283" s="14">
        <v>42556</v>
      </c>
      <c r="C283" s="23">
        <f>'Durango_Pb background'!I286</f>
        <v>2.1170044378795355E-2</v>
      </c>
      <c r="D283" s="152">
        <v>2.3300548881303923E-2</v>
      </c>
      <c r="E283" s="8">
        <f>'Durango_Pb background'!M286</f>
        <v>61.635001739577348</v>
      </c>
      <c r="F283" s="8">
        <f>'Durango_Pb 2016'!M286</f>
        <v>72.968396738223618</v>
      </c>
      <c r="P283" s="14">
        <v>42556</v>
      </c>
      <c r="Q283" s="15">
        <f>'DURANGO_ Cu Background'!K286</f>
        <v>1.169225380328659E-2</v>
      </c>
      <c r="R283" s="15">
        <f>'DURANGO_Cu 2016 '!J286</f>
        <v>1.2013140717195288E-2</v>
      </c>
      <c r="S283" s="17">
        <f>'DURANGO_ Cu Background'!O286</f>
        <v>34.041122947620202</v>
      </c>
      <c r="T283" s="17">
        <f>'DURANGO_Cu 2016 '!N286</f>
        <v>37.620556596749132</v>
      </c>
      <c r="AC283" s="14">
        <v>42556</v>
      </c>
      <c r="AD283" s="23">
        <f>'DURANGO_ Zn Background'!I286</f>
        <v>8.5086974509727853E-2</v>
      </c>
      <c r="AE283" s="23">
        <f>'DURANGO_ Zn 2016'!I286</f>
        <v>9.2273614215479083E-2</v>
      </c>
      <c r="AF283" s="8">
        <f>'DURANGO_ Zn Background'!M286</f>
        <v>247.72436599969325</v>
      </c>
      <c r="AG283" s="8">
        <f>'DURANGO_ Zn 2016'!M286</f>
        <v>288.96562586761172</v>
      </c>
    </row>
    <row r="284" spans="1:33" x14ac:dyDescent="0.2">
      <c r="A284" s="5">
        <v>280</v>
      </c>
      <c r="B284" s="14">
        <v>42557</v>
      </c>
      <c r="C284" s="23">
        <f>'Durango_Pb background'!I287</f>
        <v>2.1170044378795355E-2</v>
      </c>
      <c r="D284" s="152">
        <v>2.1687284553721126E-2</v>
      </c>
      <c r="E284" s="8">
        <f>'Durango_Pb background'!M287</f>
        <v>61.635001739577348</v>
      </c>
      <c r="F284" s="8">
        <f>'Durango_Pb 2016'!M287</f>
        <v>64.202099573450539</v>
      </c>
      <c r="P284" s="14">
        <v>42557</v>
      </c>
      <c r="Q284" s="15">
        <f>'DURANGO_ Cu Background'!K287</f>
        <v>1.169225380328659E-2</v>
      </c>
      <c r="R284" s="15">
        <f>'DURANGO_Cu 2016 '!J287</f>
        <v>1.1462098686131274E-2</v>
      </c>
      <c r="S284" s="17">
        <f>'DURANGO_ Cu Background'!O287</f>
        <v>34.041122947620202</v>
      </c>
      <c r="T284" s="17">
        <f>'DURANGO_Cu 2016 '!N287</f>
        <v>33.931901402633265</v>
      </c>
      <c r="AC284" s="14">
        <v>42557</v>
      </c>
      <c r="AD284" s="23">
        <f>'DURANGO_ Zn Background'!I287</f>
        <v>8.5086974509727853E-2</v>
      </c>
      <c r="AE284" s="23">
        <f>'DURANGO_ Zn 2016'!I287</f>
        <v>8.827956690539529E-2</v>
      </c>
      <c r="AF284" s="8">
        <f>'DURANGO_ Zn Background'!M287</f>
        <v>247.72436599969325</v>
      </c>
      <c r="AG284" s="8">
        <f>'DURANGO_ Zn 2016'!M287</f>
        <v>261.33901322324846</v>
      </c>
    </row>
    <row r="285" spans="1:33" x14ac:dyDescent="0.2">
      <c r="A285" s="5">
        <v>281</v>
      </c>
      <c r="B285" s="14">
        <v>42558</v>
      </c>
      <c r="C285" s="23">
        <f>'Durango_Pb background'!I288</f>
        <v>2.2192147718859218E-2</v>
      </c>
      <c r="D285" s="152">
        <v>1.9794104955566522E-2</v>
      </c>
      <c r="E285" s="8">
        <f>'Durango_Pb background'!M288</f>
        <v>67.325517833873377</v>
      </c>
      <c r="F285" s="8">
        <f>'Durango_Pb 2016'!M288</f>
        <v>54.723390223346051</v>
      </c>
      <c r="P285" s="14">
        <v>42558</v>
      </c>
      <c r="Q285" s="15">
        <f>'DURANGO_ Cu Background'!K288</f>
        <v>1.2088358330876348E-2</v>
      </c>
      <c r="R285" s="15">
        <f>'DURANGO_Cu 2016 '!J288</f>
        <v>1.0811018524548639E-2</v>
      </c>
      <c r="S285" s="17">
        <f>'DURANGO_ Cu Background'!O288</f>
        <v>36.673105942605147</v>
      </c>
      <c r="T285" s="17">
        <f>'DURANGO_Cu 2016 '!N288</f>
        <v>29.888473702587053</v>
      </c>
      <c r="AC285" s="14">
        <v>42558</v>
      </c>
      <c r="AD285" s="23">
        <f>'DURANGO_ Zn Background'!I288</f>
        <v>8.7870455725470753E-2</v>
      </c>
      <c r="AE285" s="23">
        <f>'DURANGO_ Zn 2016'!I288</f>
        <v>8.3559053952395823E-2</v>
      </c>
      <c r="AF285" s="8">
        <f>'DURANGO_ Zn Background'!M288</f>
        <v>266.57735019438076</v>
      </c>
      <c r="AG285" s="8">
        <f>'DURANGO_ Zn 2016'!M288</f>
        <v>231.00992575290257</v>
      </c>
    </row>
    <row r="286" spans="1:33" x14ac:dyDescent="0.2">
      <c r="A286" s="5">
        <v>282</v>
      </c>
      <c r="B286" s="14">
        <v>42559</v>
      </c>
      <c r="C286" s="23">
        <f>'Durango_Pb background'!I289</f>
        <v>2.1376026105926565E-2</v>
      </c>
      <c r="D286" s="152">
        <v>1.7598677121784284E-2</v>
      </c>
      <c r="E286" s="8">
        <f>'Durango_Pb background'!M289</f>
        <v>62.757682831163059</v>
      </c>
      <c r="F286" s="8">
        <f>'Durango_Pb 2016'!M289</f>
        <v>44.778758192602893</v>
      </c>
      <c r="P286" s="14">
        <v>42559</v>
      </c>
      <c r="Q286" s="15">
        <f>'DURANGO_ Cu Background'!K289</f>
        <v>1.1772189338979624E-2</v>
      </c>
      <c r="R286" s="15">
        <f>'DURANGO_Cu 2016 '!J289</f>
        <v>1.0049229390072488E-2</v>
      </c>
      <c r="S286" s="17">
        <f>'DURANGO_ Cu Background'!O289</f>
        <v>34.56186482478374</v>
      </c>
      <c r="T286" s="17">
        <f>'DURANGO_Cu 2016 '!N289</f>
        <v>25.569649909824054</v>
      </c>
      <c r="AC286" s="14">
        <v>42559</v>
      </c>
      <c r="AD286" s="23">
        <f>'DURANGO_ Zn Background'!I289</f>
        <v>8.564867779771651E-2</v>
      </c>
      <c r="AE286" s="23">
        <f>'DURANGO_ Zn 2016'!I289</f>
        <v>7.8033788377621205E-2</v>
      </c>
      <c r="AF286" s="8">
        <f>'DURANGO_ Zn Background'!M289</f>
        <v>251.45518299340515</v>
      </c>
      <c r="AG286" s="8">
        <f>'DURANGO_ Zn 2016'!M289</f>
        <v>198.55220460229526</v>
      </c>
    </row>
    <row r="287" spans="1:33" x14ac:dyDescent="0.2">
      <c r="A287" s="5">
        <v>283</v>
      </c>
      <c r="B287" s="14">
        <v>42560</v>
      </c>
      <c r="C287" s="23">
        <f>'Durango_Pb background'!I290</f>
        <v>2.0338151091060103E-2</v>
      </c>
      <c r="D287" s="152">
        <v>1.5510431989002954E-2</v>
      </c>
      <c r="E287" s="8">
        <f>'Durango_Pb background'!M290</f>
        <v>57.222653453105885</v>
      </c>
      <c r="F287" s="8">
        <f>'Durango_Pb 2016'!M290</f>
        <v>36.31570790085069</v>
      </c>
      <c r="P287" s="14">
        <v>42560</v>
      </c>
      <c r="Q287" s="15">
        <f>'DURANGO_ Cu Background'!K290</f>
        <v>1.1368833417896629E-2</v>
      </c>
      <c r="R287" s="15">
        <f>'DURANGO_Cu 2016 '!J290</f>
        <v>9.3168481508911979E-3</v>
      </c>
      <c r="S287" s="17">
        <f>'DURANGO_ Cu Background'!O290</f>
        <v>31.986920144592091</v>
      </c>
      <c r="T287" s="17">
        <f>'DURANGO_Cu 2016 '!N290</f>
        <v>21.814217440509562</v>
      </c>
      <c r="AC287" s="14">
        <v>42560</v>
      </c>
      <c r="AD287" s="23">
        <f>'DURANGO_ Zn Background'!I290</f>
        <v>8.2814393382147522E-2</v>
      </c>
      <c r="AE287" s="23">
        <f>'DURANGO_ Zn 2016'!I290</f>
        <v>7.2719444276328926E-2</v>
      </c>
      <c r="AF287" s="8">
        <f>'DURANGO_ Zn Background'!M290</f>
        <v>233.00344816097072</v>
      </c>
      <c r="AG287" s="8">
        <f>'DURANGO_ Zn 2016'!M290</f>
        <v>170.26334913971087</v>
      </c>
    </row>
    <row r="288" spans="1:33" x14ac:dyDescent="0.2">
      <c r="A288" s="5">
        <v>284</v>
      </c>
      <c r="B288" s="14">
        <v>42561</v>
      </c>
      <c r="C288" s="23">
        <f>'Durango_Pb background'!I291</f>
        <v>1.9917349475507912E-2</v>
      </c>
      <c r="D288" s="152">
        <v>1.3648779582294129E-2</v>
      </c>
      <c r="E288" s="8">
        <f>'Durango_Pb background'!M291</f>
        <v>55.064115806684185</v>
      </c>
      <c r="F288" s="8">
        <f>'Durango_Pb 2016'!M291</f>
        <v>29.552605318800605</v>
      </c>
      <c r="P288" s="14">
        <v>42561</v>
      </c>
      <c r="Q288" s="15">
        <f>'DURANGO_ Cu Background'!K291</f>
        <v>1.1204865483851481E-2</v>
      </c>
      <c r="R288" s="15">
        <f>'DURANGO_Cu 2016 '!J291</f>
        <v>8.6564470918043743E-3</v>
      </c>
      <c r="S288" s="17">
        <f>'DURANGO_ Cu Background'!O291</f>
        <v>30.977315097062263</v>
      </c>
      <c r="T288" s="17">
        <f>'DURANGO_Cu 2016 '!N291</f>
        <v>18.743109068816455</v>
      </c>
      <c r="AC288" s="14">
        <v>42561</v>
      </c>
      <c r="AD288" s="23">
        <f>'DURANGO_ Zn Background'!I291</f>
        <v>8.1662288001399908E-2</v>
      </c>
      <c r="AE288" s="23">
        <f>'DURANGO_ Zn 2016'!I291</f>
        <v>6.7925146184960372E-2</v>
      </c>
      <c r="AF288" s="8">
        <f>'DURANGO_ Zn Background'!M291</f>
        <v>225.76606837558197</v>
      </c>
      <c r="AG288" s="8">
        <f>'DURANGO_ Zn 2016'!M291</f>
        <v>147.07285910236413</v>
      </c>
    </row>
    <row r="289" spans="1:33" x14ac:dyDescent="0.2">
      <c r="A289" s="5">
        <v>285</v>
      </c>
      <c r="B289" s="14">
        <v>42562</v>
      </c>
      <c r="C289" s="23">
        <f>'Durango_Pb background'!I292</f>
        <v>2.075570175707267E-2</v>
      </c>
      <c r="D289" s="152">
        <v>1.2567978828379595E-2</v>
      </c>
      <c r="E289" s="8">
        <f>'Durango_Pb background'!M292</f>
        <v>59.413066199486458</v>
      </c>
      <c r="F289" s="8">
        <f>'Durango_Pb 2016'!M292</f>
        <v>25.951745275118395</v>
      </c>
      <c r="P289" s="14">
        <v>42562</v>
      </c>
      <c r="Q289" s="15">
        <f>'DURANGO_ Cu Background'!K292</f>
        <v>1.1531286423480419E-2</v>
      </c>
      <c r="R289" s="15">
        <f>'DURANGO_Cu 2016 '!J292</f>
        <v>8.2693143450130388E-3</v>
      </c>
      <c r="S289" s="17">
        <f>'DURANGO_ Cu Background'!O292</f>
        <v>33.008235118334426</v>
      </c>
      <c r="T289" s="17">
        <f>'DURANGO_Cu 2016 '!N292</f>
        <v>17.075389958253929</v>
      </c>
      <c r="AC289" s="14">
        <v>42562</v>
      </c>
      <c r="AD289" s="23">
        <f>'DURANGO_ Zn Background'!I292</f>
        <v>8.3955887482281499E-2</v>
      </c>
      <c r="AE289" s="23">
        <f>'DURANGO_ Zn 2016'!I292</f>
        <v>6.5113574551399767E-2</v>
      </c>
      <c r="AF289" s="8">
        <f>'DURANGO_ Zn Background'!M292</f>
        <v>240.32320174969274</v>
      </c>
      <c r="AG289" s="8">
        <f>'DURANGO_ Zn 2016'!M292</f>
        <v>134.45367181034851</v>
      </c>
    </row>
    <row r="290" spans="1:33" x14ac:dyDescent="0.2">
      <c r="A290" s="5">
        <v>286</v>
      </c>
      <c r="B290" s="14">
        <v>42563</v>
      </c>
      <c r="C290" s="23">
        <f>'Durango_Pb background'!I293</f>
        <v>1.9279958225316224E-2</v>
      </c>
      <c r="D290" s="152">
        <v>1.0444634081059528E-2</v>
      </c>
      <c r="E290" s="8">
        <f>'Durango_Pb background'!M293</f>
        <v>51.886867989294743</v>
      </c>
      <c r="F290" s="8">
        <f>'Durango_Pb 2016'!M293</f>
        <v>19.548495891276044</v>
      </c>
      <c r="P290" s="14">
        <v>42563</v>
      </c>
      <c r="Q290" s="15">
        <f>'DURANGO_ Cu Background'!K293</f>
        <v>1.0956007151057601E-2</v>
      </c>
      <c r="R290" s="15">
        <f>'DURANGO_Cu 2016 '!J293</f>
        <v>7.499389607497596E-3</v>
      </c>
      <c r="S290" s="17">
        <f>'DURANGO_ Cu Background'!O293</f>
        <v>29.485172638509233</v>
      </c>
      <c r="T290" s="17">
        <f>'DURANGO_Cu 2016 '!N293</f>
        <v>14.036086452764785</v>
      </c>
      <c r="AC290" s="14">
        <v>42563</v>
      </c>
      <c r="AD290" s="23">
        <f>'DURANGO_ Zn Background'!I293</f>
        <v>7.9913774412613214E-2</v>
      </c>
      <c r="AE290" s="23">
        <f>'DURANGO_ Zn 2016'!I293</f>
        <v>5.9519189504790071E-2</v>
      </c>
      <c r="AF290" s="8">
        <f>'DURANGO_ Zn Background'!M293</f>
        <v>215.06662073722063</v>
      </c>
      <c r="AG290" s="8">
        <f>'DURANGO_ Zn 2016'!M293</f>
        <v>111.39793145998273</v>
      </c>
    </row>
    <row r="291" spans="1:33" x14ac:dyDescent="0.2">
      <c r="A291" s="5">
        <v>287</v>
      </c>
      <c r="B291" s="14">
        <v>42564</v>
      </c>
      <c r="C291" s="23">
        <f>'Durango_Pb background'!I294</f>
        <v>1.7982377738625016E-2</v>
      </c>
      <c r="D291" s="152">
        <v>8.022322461600534E-3</v>
      </c>
      <c r="E291" s="8">
        <f>'Durango_Pb background'!M294</f>
        <v>45.755060957916754</v>
      </c>
      <c r="F291" s="8">
        <f>'Durango_Pb 2016'!M294</f>
        <v>13.287628153418288</v>
      </c>
      <c r="P291" s="14">
        <v>42564</v>
      </c>
      <c r="Q291" s="15">
        <f>'DURANGO_ Cu Background'!K294</f>
        <v>1.0447439015748308E-2</v>
      </c>
      <c r="R291" s="15">
        <f>'DURANGO_Cu 2016 '!J294</f>
        <v>6.6024823445250888E-3</v>
      </c>
      <c r="S291" s="17">
        <f>'DURANGO_ Cu Background'!O294</f>
        <v>26.582869961235318</v>
      </c>
      <c r="T291" s="17">
        <f>'DURANGO_Cu 2016 '!N294</f>
        <v>10.935901754571889</v>
      </c>
      <c r="AC291" s="14">
        <v>42564</v>
      </c>
      <c r="AD291" s="23">
        <f>'DURANGO_ Zn Background'!I294</f>
        <v>7.6340763860676175E-2</v>
      </c>
      <c r="AE291" s="23">
        <f>'DURANGO_ Zn 2016'!I294</f>
        <v>5.2996707907111973E-2</v>
      </c>
      <c r="AF291" s="8">
        <f>'DURANGO_ Zn Background'!M294</f>
        <v>194.24440720742246</v>
      </c>
      <c r="AG291" s="8">
        <f>'DURANGO_ Zn 2016'!M294</f>
        <v>87.780134916757191</v>
      </c>
    </row>
    <row r="292" spans="1:33" x14ac:dyDescent="0.2">
      <c r="A292" s="5">
        <v>288</v>
      </c>
      <c r="B292" s="14">
        <v>42565</v>
      </c>
      <c r="C292" s="23">
        <f>'Durango_Pb background'!I295</f>
        <v>1.6226003687840745E-2</v>
      </c>
      <c r="D292" s="152">
        <v>6.3161755044597589E-3</v>
      </c>
      <c r="E292" s="8">
        <f>'Durango_Pb background'!M295</f>
        <v>38.149920806927604</v>
      </c>
      <c r="F292" s="8">
        <f>'Durango_Pb 2016'!M295</f>
        <v>9.5190494724932115</v>
      </c>
      <c r="P292" s="14">
        <v>42565</v>
      </c>
      <c r="Q292" s="15">
        <f>'DURANGO_ Cu Background'!K295</f>
        <v>9.7544748143749554E-3</v>
      </c>
      <c r="R292" s="15">
        <f>'DURANGO_Cu 2016 '!J295</f>
        <v>5.9553761495872784E-3</v>
      </c>
      <c r="S292" s="17">
        <f>'DURANGO_ Cu Background'!O295</f>
        <v>22.93432497864146</v>
      </c>
      <c r="T292" s="17">
        <f>'DURANGO_Cu 2016 '!N295</f>
        <v>8.9752921139065549</v>
      </c>
      <c r="AC292" s="14">
        <v>42565</v>
      </c>
      <c r="AD292" s="23">
        <f>'DURANGO_ Zn Background'!I295</f>
        <v>7.1472864483259124E-2</v>
      </c>
      <c r="AE292" s="23">
        <f>'DURANGO_ Zn 2016'!I295</f>
        <v>4.8286432931421874E-2</v>
      </c>
      <c r="AF292" s="8">
        <f>'DURANGO_ Zn Background'!M295</f>
        <v>168.04409590538276</v>
      </c>
      <c r="AG292" s="8">
        <f>'DURANGO_ Zn 2016'!M295</f>
        <v>72.772034849235027</v>
      </c>
    </row>
    <row r="293" spans="1:33" x14ac:dyDescent="0.2">
      <c r="A293" s="5">
        <v>289</v>
      </c>
      <c r="B293" s="14">
        <v>42566</v>
      </c>
      <c r="C293" s="23">
        <f>'Durango_Pb background'!I296</f>
        <v>1.4785030202684984E-2</v>
      </c>
      <c r="D293" s="152">
        <v>4.7121977733381726E-3</v>
      </c>
      <c r="E293" s="8">
        <f>'Durango_Pb background'!M296</f>
        <v>32.483082523428322</v>
      </c>
      <c r="F293" s="8">
        <f>'Durango_Pb 2016'!M296</f>
        <v>6.4445708170829921</v>
      </c>
      <c r="P293" s="14">
        <v>42566</v>
      </c>
      <c r="Q293" s="15">
        <f>'DURANGO_ Cu Background'!K296</f>
        <v>9.1815059689761697E-3</v>
      </c>
      <c r="R293" s="15">
        <f>'DURANGO_Cu 2016 '!J296</f>
        <v>5.3316891581573281E-3</v>
      </c>
      <c r="S293" s="17">
        <f>'DURANGO_ Cu Background'!O296</f>
        <v>20.171999109304569</v>
      </c>
      <c r="T293" s="17">
        <f>'DURANGO_Cu 2016 '!N296</f>
        <v>7.2918094713323507</v>
      </c>
      <c r="AC293" s="14">
        <v>42566</v>
      </c>
      <c r="AD293" s="23">
        <f>'DURANGO_ Zn Background'!I296</f>
        <v>6.7448489811596068E-2</v>
      </c>
      <c r="AE293" s="23">
        <f>'DURANGO_ Zn 2016'!I296</f>
        <v>4.374234717718084E-2</v>
      </c>
      <c r="AF293" s="8">
        <f>'DURANGO_ Zn Background'!M296</f>
        <v>148.1860253645483</v>
      </c>
      <c r="AG293" s="8">
        <f>'DURANGO_ Zn 2016'!M296</f>
        <v>59.823604111817808</v>
      </c>
    </row>
    <row r="294" spans="1:33" x14ac:dyDescent="0.2">
      <c r="A294" s="5">
        <v>290</v>
      </c>
      <c r="B294" s="14">
        <v>42567</v>
      </c>
      <c r="C294" s="23">
        <f>'Durango_Pb background'!I297</f>
        <v>1.3473450326917963E-2</v>
      </c>
      <c r="D294" s="152">
        <v>3.644663714234303E-3</v>
      </c>
      <c r="E294" s="8">
        <f>'Durango_Pb background'!M297</f>
        <v>27.755534799175731</v>
      </c>
      <c r="F294" s="8">
        <f>'Durango_Pb 2016'!M297</f>
        <v>4.6457289640367314</v>
      </c>
      <c r="P294" s="14">
        <v>42567</v>
      </c>
      <c r="Q294" s="15">
        <f>'DURANGO_ Cu Background'!K297</f>
        <v>8.656012338936328E-3</v>
      </c>
      <c r="R294" s="15">
        <f>'DURANGO_Cu 2016 '!J297</f>
        <v>4.9059581948401113E-3</v>
      </c>
      <c r="S294" s="17">
        <f>'DURANGO_ Cu Background'!O297</f>
        <v>17.831531335032516</v>
      </c>
      <c r="T294" s="17">
        <f>'DURANGO_Cu 2016 '!N297</f>
        <v>6.2534581703953762</v>
      </c>
      <c r="AC294" s="14">
        <v>42567</v>
      </c>
      <c r="AD294" s="23">
        <f>'DURANGO_ Zn Background'!I297</f>
        <v>6.3758089388509964E-2</v>
      </c>
      <c r="AE294" s="23">
        <f>'DURANGO_ Zn 2016'!I297</f>
        <v>4.0637643362425258E-2</v>
      </c>
      <c r="AF294" s="8">
        <f>'DURANGO_ Zn Background'!M297</f>
        <v>131.3427389282956</v>
      </c>
      <c r="AG294" s="8">
        <f>'DURANGO_ Zn 2016'!M297</f>
        <v>51.799422827868959</v>
      </c>
    </row>
    <row r="295" spans="1:33" x14ac:dyDescent="0.2">
      <c r="A295" s="5">
        <v>291</v>
      </c>
      <c r="B295" s="14">
        <v>42568</v>
      </c>
      <c r="C295" s="23">
        <f>'Durango_Pb background'!I298</f>
        <v>1.4203097186100272E-2</v>
      </c>
      <c r="D295" s="152">
        <v>2.7520764005755372E-3</v>
      </c>
      <c r="E295" s="8">
        <f>'Durango_Pb background'!M298</f>
        <v>30.335837216241927</v>
      </c>
      <c r="F295" s="8">
        <f>'Durango_Pb 2016'!M298</f>
        <v>3.2925170157948309</v>
      </c>
      <c r="P295" s="14">
        <v>42568</v>
      </c>
      <c r="Q295" s="15">
        <f>'DURANGO_ Cu Background'!K298</f>
        <v>8.9488478284217576E-3</v>
      </c>
      <c r="R295" s="15">
        <f>'DURANGO_Cu 2016 '!J298</f>
        <v>4.5416647619363967E-3</v>
      </c>
      <c r="S295" s="17">
        <f>'DURANGO_ Cu Background'!O298</f>
        <v>19.113492461460787</v>
      </c>
      <c r="T295" s="17">
        <f>'DURANGO_Cu 2016 '!N298</f>
        <v>5.433536839887207</v>
      </c>
      <c r="AC295" s="14">
        <v>42568</v>
      </c>
      <c r="AD295" s="23">
        <f>'DURANGO_ Zn Background'!I298</f>
        <v>6.581452951247263E-2</v>
      </c>
      <c r="AE295" s="23">
        <f>'DURANGO_ Zn 2016'!I298</f>
        <v>3.7978770269537665E-2</v>
      </c>
      <c r="AF295" s="8">
        <f>'DURANGO_ Zn Background'!M298</f>
        <v>140.57066762225733</v>
      </c>
      <c r="AG295" s="8">
        <f>'DURANGO_ Zn 2016'!M298</f>
        <v>45.436873527662598</v>
      </c>
    </row>
    <row r="296" spans="1:33" x14ac:dyDescent="0.2">
      <c r="A296" s="5">
        <v>292</v>
      </c>
      <c r="B296" s="14">
        <v>42569</v>
      </c>
      <c r="C296" s="23">
        <f>'Durango_Pb background'!I299</f>
        <v>1.3236176324386256E-2</v>
      </c>
      <c r="D296" s="152">
        <v>2.0349069360295624E-3</v>
      </c>
      <c r="E296" s="8">
        <f>'Durango_Pb background'!M299</f>
        <v>26.942913262073883</v>
      </c>
      <c r="F296" s="8">
        <f>'Durango_Pb 2016'!M299</f>
        <v>2.305070569754657</v>
      </c>
      <c r="P296" s="14">
        <v>42569</v>
      </c>
      <c r="Q296" s="15">
        <f>'DURANGO_ Cu Background'!K299</f>
        <v>8.5605024739057733E-3</v>
      </c>
      <c r="R296" s="15">
        <f>'DURANGO_Cu 2016 '!J299</f>
        <v>4.2421433931300115E-3</v>
      </c>
      <c r="S296" s="17">
        <f>'DURANGO_ Cu Background'!O299</f>
        <v>17.425340217723853</v>
      </c>
      <c r="T296" s="17">
        <f>'DURANGO_Cu 2016 '!N299</f>
        <v>4.8053499229121952</v>
      </c>
      <c r="AC296" s="14">
        <v>42569</v>
      </c>
      <c r="AD296" s="23">
        <f>'DURANGO_ Zn Background'!I299</f>
        <v>6.3087407150287655E-2</v>
      </c>
      <c r="AE296" s="23">
        <f>'DURANGO_ Zn 2016'!I299</f>
        <v>3.5790880659697488E-2</v>
      </c>
      <c r="AF296" s="8">
        <f>'DURANGO_ Zn Background'!M299</f>
        <v>128.417640950258</v>
      </c>
      <c r="AG296" s="8">
        <f>'DURANGO_ Zn 2016'!M299</f>
        <v>40.542643112339015</v>
      </c>
    </row>
    <row r="297" spans="1:33" x14ac:dyDescent="0.2">
      <c r="A297" s="5">
        <v>293</v>
      </c>
      <c r="B297" s="14">
        <v>42570</v>
      </c>
      <c r="C297" s="23">
        <f>'Durango_Pb background'!I300</f>
        <v>1.1963167790155133E-2</v>
      </c>
      <c r="D297" s="152">
        <v>1.952793270314751E-3</v>
      </c>
      <c r="E297" s="8">
        <f>'Durango_Pb background'!M300</f>
        <v>22.800393085217333</v>
      </c>
      <c r="F297" s="8">
        <f>'Durango_Pb 2016'!M300</f>
        <v>2.1977221444066628</v>
      </c>
      <c r="P297" s="14">
        <v>42570</v>
      </c>
      <c r="Q297" s="15">
        <f>'DURANGO_ Cu Background'!K300</f>
        <v>8.0455204728081264E-3</v>
      </c>
      <c r="R297" s="15">
        <f>'DURANGO_Cu 2016 '!J300</f>
        <v>4.2073981162321014E-3</v>
      </c>
      <c r="S297" s="17">
        <f>'DURANGO_ Cu Background'!O300</f>
        <v>15.333817311009238</v>
      </c>
      <c r="T297" s="17">
        <f>'DURANGO_Cu 2016 '!N300</f>
        <v>4.7351105470000858</v>
      </c>
      <c r="AC297" s="14">
        <v>42570</v>
      </c>
      <c r="AD297" s="23">
        <f>'DURANGO_ Zn Background'!I300</f>
        <v>5.947147051234597E-2</v>
      </c>
      <c r="AE297" s="23">
        <f>'DURANGO_ Zn 2016'!I300</f>
        <v>3.5536965326562364E-2</v>
      </c>
      <c r="AF297" s="8">
        <f>'DURANGO_ Zn Background'!M300</f>
        <v>113.3456396184021</v>
      </c>
      <c r="AG297" s="8">
        <f>'DURANGO_ Zn 2016'!M300</f>
        <v>39.994185165647181</v>
      </c>
    </row>
    <row r="298" spans="1:33" x14ac:dyDescent="0.2">
      <c r="A298" s="5">
        <v>294</v>
      </c>
      <c r="B298" s="14">
        <v>42571</v>
      </c>
      <c r="C298" s="23">
        <f>'Durango_Pb background'!I301</f>
        <v>1.1744431312535247E-2</v>
      </c>
      <c r="D298" s="152">
        <v>3.644663714234303E-3</v>
      </c>
      <c r="E298" s="8">
        <f>'Durango_Pb background'!M301</f>
        <v>22.124904265916932</v>
      </c>
      <c r="F298" s="8">
        <f>'Durango_Pb 2016'!M301</f>
        <v>4.6457289640367314</v>
      </c>
      <c r="P298" s="14">
        <v>42571</v>
      </c>
      <c r="Q298" s="15">
        <f>'DURANGO_ Cu Background'!K301</f>
        <v>7.9565711719578186E-3</v>
      </c>
      <c r="R298" s="15">
        <f>'DURANGO_Cu 2016 '!J301</f>
        <v>4.9059581948401113E-3</v>
      </c>
      <c r="S298" s="17">
        <f>'DURANGO_ Cu Background'!O301</f>
        <v>14.989093194885411</v>
      </c>
      <c r="T298" s="17">
        <f>'DURANGO_Cu 2016 '!N301</f>
        <v>6.2534581703953762</v>
      </c>
      <c r="AC298" s="14">
        <v>42571</v>
      </c>
      <c r="AD298" s="23">
        <f>'DURANGO_ Zn Background'!I301</f>
        <v>5.884697417957413E-2</v>
      </c>
      <c r="AE298" s="23">
        <f>'DURANGO_ Zn 2016'!I301</f>
        <v>4.0637643362425258E-2</v>
      </c>
      <c r="AF298" s="8">
        <f>'DURANGO_ Zn Background'!M301</f>
        <v>110.85966066933442</v>
      </c>
      <c r="AG298" s="8">
        <f>'DURANGO_ Zn 2016'!M301</f>
        <v>51.799422827868959</v>
      </c>
    </row>
    <row r="299" spans="1:33" x14ac:dyDescent="0.2">
      <c r="A299" s="5">
        <v>295</v>
      </c>
      <c r="B299" s="14">
        <v>42572</v>
      </c>
      <c r="C299" s="23">
        <f>'Durango_Pb background'!I302</f>
        <v>1.1157545340169966E-2</v>
      </c>
      <c r="D299" s="152">
        <v>5.2189665480331937E-3</v>
      </c>
      <c r="E299" s="8">
        <f>'Durango_Pb background'!M302</f>
        <v>20.364144523771458</v>
      </c>
      <c r="F299" s="8">
        <f>'Durango_Pb 2016'!M302</f>
        <v>7.3674807379894434</v>
      </c>
      <c r="P299" s="14">
        <v>42572</v>
      </c>
      <c r="Q299" s="15">
        <f>'DURANGO_ Cu Background'!K302</f>
        <v>7.7171910249310693E-3</v>
      </c>
      <c r="R299" s="15">
        <f>'DURANGO_Cu 2016 '!J302</f>
        <v>5.5306092145010824E-3</v>
      </c>
      <c r="S299" s="17">
        <f>'DURANGO_ Cu Background'!O302</f>
        <v>14.084997063238848</v>
      </c>
      <c r="T299" s="17">
        <f>'DURANGO_Cu 2016 '!N302</f>
        <v>7.8074186684602003</v>
      </c>
      <c r="AC299" s="14">
        <v>42572</v>
      </c>
      <c r="AD299" s="23">
        <f>'DURANGO_ Zn Background'!I302</f>
        <v>5.7166423831873814E-2</v>
      </c>
      <c r="AE299" s="23">
        <f>'DURANGO_ Zn 2016'!I302</f>
        <v>4.5192156413583318E-2</v>
      </c>
      <c r="AF299" s="8">
        <f>'DURANGO_ Zn Background'!M302</f>
        <v>104.33704558907196</v>
      </c>
      <c r="AG299" s="8">
        <f>'DURANGO_ Zn 2016'!M302</f>
        <v>63.796603948487991</v>
      </c>
    </row>
    <row r="300" spans="1:33" x14ac:dyDescent="0.2">
      <c r="A300" s="5">
        <v>296</v>
      </c>
      <c r="B300" s="14">
        <v>42573</v>
      </c>
      <c r="C300" s="23">
        <f>'Durango_Pb background'!I303</f>
        <v>1.1378235833642308E-2</v>
      </c>
      <c r="D300" s="152">
        <v>3.9250554289784467E-3</v>
      </c>
      <c r="E300" s="8">
        <f>'Durango_Pb background'!M303</f>
        <v>21.017476253770706</v>
      </c>
      <c r="F300" s="8">
        <f>'Durango_Pb 2016'!M303</f>
        <v>5.0991642108789366</v>
      </c>
      <c r="P300" s="14">
        <v>42573</v>
      </c>
      <c r="Q300" s="15">
        <f>'DURANGO_ Cu Background'!K303</f>
        <v>7.8073330036622368E-3</v>
      </c>
      <c r="R300" s="15">
        <f>'DURANGO_Cu 2016 '!J303</f>
        <v>5.0187377437930017E-3</v>
      </c>
      <c r="S300" s="17">
        <f>'DURANGO_ Cu Background'!O303</f>
        <v>14.421430387703966</v>
      </c>
      <c r="T300" s="17">
        <f>'DURANGO_Cu 2016 '!N303</f>
        <v>6.5200016534790954</v>
      </c>
      <c r="AC300" s="14">
        <v>42573</v>
      </c>
      <c r="AD300" s="23">
        <f>'DURANGO_ Zn Background'!I303</f>
        <v>5.7799242669420436E-2</v>
      </c>
      <c r="AE300" s="23">
        <f>'DURANGO_ Zn 2016'!I303</f>
        <v>4.1460359063087537E-2</v>
      </c>
      <c r="AF300" s="8">
        <f>'DURANGO_ Zn Background'!M303</f>
        <v>106.76472416740236</v>
      </c>
      <c r="AG300" s="8">
        <f>'DURANGO_ Zn 2016'!M303</f>
        <v>53.862469697583229</v>
      </c>
    </row>
    <row r="301" spans="1:33" x14ac:dyDescent="0.2">
      <c r="A301" s="5">
        <v>297</v>
      </c>
      <c r="B301" s="14">
        <v>42574</v>
      </c>
      <c r="C301" s="23">
        <f>'Durango_Pb background'!I304</f>
        <v>1.1132979423067929E-2</v>
      </c>
      <c r="D301" s="152">
        <v>2.9187517540932573E-3</v>
      </c>
      <c r="E301" s="8">
        <f>'Durango_Pb background'!M304</f>
        <v>20.292070470352872</v>
      </c>
      <c r="F301" s="8">
        <f>'Durango_Pb 2016'!M304</f>
        <v>3.5347690246384809</v>
      </c>
      <c r="P301" s="14">
        <v>42574</v>
      </c>
      <c r="Q301" s="15">
        <f>'DURANGO_ Cu Background'!K304</f>
        <v>7.7071473252477846E-3</v>
      </c>
      <c r="R301" s="15">
        <f>'DURANGO_Cu 2016 '!J304</f>
        <v>4.6103507541204666E-3</v>
      </c>
      <c r="S301" s="17">
        <f>'DURANGO_ Cu Background'!O304</f>
        <v>14.047809728747531</v>
      </c>
      <c r="T301" s="17">
        <f>'DURANGO_Cu 2016 '!N304</f>
        <v>5.5833885206336724</v>
      </c>
      <c r="AC301" s="14">
        <v>42574</v>
      </c>
      <c r="AD301" s="23">
        <f>'DURANGO_ Zn Background'!I304</f>
        <v>5.7095915824267263E-2</v>
      </c>
      <c r="AE301" s="23">
        <f>'DURANGO_ Zn 2016'!I304</f>
        <v>3.8480260880786599E-2</v>
      </c>
      <c r="AF301" s="8">
        <f>'DURANGO_ Zn Background'!M304</f>
        <v>104.06866872265286</v>
      </c>
      <c r="AG301" s="8">
        <f>'DURANGO_ Zn 2016'!M304</f>
        <v>46.601713910975654</v>
      </c>
    </row>
    <row r="302" spans="1:33" x14ac:dyDescent="0.2">
      <c r="A302" s="5">
        <v>298</v>
      </c>
      <c r="B302" s="14">
        <v>42575</v>
      </c>
      <c r="C302" s="23">
        <f>'Durango_Pb background'!I305</f>
        <v>1.078812390265102E-2</v>
      </c>
      <c r="D302" s="152">
        <v>2.007519080276382E-3</v>
      </c>
      <c r="E302" s="8">
        <f>'Durango_Pb background'!M305</f>
        <v>19.293987171680477</v>
      </c>
      <c r="F302" s="8">
        <f>'Durango_Pb 2016'!M305</f>
        <v>2.2691350282261662</v>
      </c>
      <c r="P302" s="14">
        <v>42575</v>
      </c>
      <c r="Q302" s="15">
        <f>'DURANGO_ Cu Background'!K305</f>
        <v>7.5659453859595188E-3</v>
      </c>
      <c r="R302" s="15">
        <f>'DURANGO_Cu 2016 '!J305</f>
        <v>4.2305656580402459E-3</v>
      </c>
      <c r="S302" s="17">
        <f>'DURANGO_ Cu Background'!O305</f>
        <v>13.531291866463112</v>
      </c>
      <c r="T302" s="17">
        <f>'DURANGO_Cu 2016 '!N305</f>
        <v>4.7818846745646741</v>
      </c>
      <c r="AC302" s="14">
        <v>42575</v>
      </c>
      <c r="AD302" s="23">
        <f>'DURANGO_ Zn Background'!I305</f>
        <v>5.6104687478371995E-2</v>
      </c>
      <c r="AE302" s="23">
        <f>'DURANGO_ Zn 2016'!I305</f>
        <v>3.5706274388747294E-2</v>
      </c>
      <c r="AF302" s="8">
        <f>'DURANGO_ Zn Background'!M305</f>
        <v>100.34025658649021</v>
      </c>
      <c r="AG302" s="8">
        <f>'DURANGO_ Zn 2016'!M305</f>
        <v>40.35944601423499</v>
      </c>
    </row>
    <row r="303" spans="1:33" x14ac:dyDescent="0.2">
      <c r="A303" s="5">
        <v>299</v>
      </c>
      <c r="B303" s="14">
        <v>42576</v>
      </c>
      <c r="C303" s="23">
        <f>'Durango_Pb background'!I306</f>
        <v>9.9934635479659029E-3</v>
      </c>
      <c r="D303" s="152">
        <v>1.4365803548855582E-3</v>
      </c>
      <c r="E303" s="8">
        <f>'Durango_Pb background'!M306</f>
        <v>17.090386765587464</v>
      </c>
      <c r="F303" s="8">
        <f>'Durango_Pb 2016'!M306</f>
        <v>1.5499839297204001</v>
      </c>
      <c r="P303" s="14">
        <v>42576</v>
      </c>
      <c r="Q303" s="15">
        <f>'DURANGO_ Cu Background'!K306</f>
        <v>7.239012196885608E-3</v>
      </c>
      <c r="R303" s="15">
        <f>'DURANGO_Cu 2016 '!J306</f>
        <v>3.9865479744465929E-3</v>
      </c>
      <c r="S303" s="17">
        <f>'DURANGO_ Cu Background'!O306</f>
        <v>12.379843850109591</v>
      </c>
      <c r="T303" s="17">
        <f>'DURANGO_Cu 2016 '!N306</f>
        <v>4.3012458540433496</v>
      </c>
      <c r="AC303" s="14">
        <v>42576</v>
      </c>
      <c r="AD303" s="23">
        <f>'DURANGO_ Zn Background'!I306</f>
        <v>5.3809836375390663E-2</v>
      </c>
      <c r="AE303" s="23">
        <f>'DURANGO_ Zn 2016'!I306</f>
        <v>3.3922406711344277E-2</v>
      </c>
      <c r="AF303" s="8">
        <f>'DURANGO_ Zn Background'!M306</f>
        <v>92.023242095638381</v>
      </c>
      <c r="AG303" s="8">
        <f>'DURANGO_ Zn 2016'!M306</f>
        <v>36.600239646331289</v>
      </c>
    </row>
    <row r="304" spans="1:33" x14ac:dyDescent="0.2">
      <c r="A304" s="5">
        <v>300</v>
      </c>
      <c r="B304" s="14">
        <v>42577</v>
      </c>
      <c r="C304" s="23">
        <f>'Durango_Pb background'!I307</f>
        <v>9.0892453415293561E-3</v>
      </c>
      <c r="D304" s="152">
        <v>7.9620244073611013E-4</v>
      </c>
      <c r="E304" s="8">
        <f>'Durango_Pb background'!M307</f>
        <v>14.743481101405314</v>
      </c>
      <c r="F304" s="8">
        <f>'Durango_Pb 2016'!M307</f>
        <v>0.81230334624091749</v>
      </c>
      <c r="P304" s="14">
        <v>42577</v>
      </c>
      <c r="Q304" s="15">
        <f>'DURANGO_ Cu Background'!K307</f>
        <v>6.8641193520695698E-3</v>
      </c>
      <c r="R304" s="15">
        <f>'DURANGO_Cu 2016 '!J307</f>
        <v>3.7058916550649842E-3</v>
      </c>
      <c r="S304" s="17">
        <f>'DURANGO_ Cu Background'!O307</f>
        <v>11.134149221677859</v>
      </c>
      <c r="T304" s="17">
        <f>'DURANGO_Cu 2016 '!N307</f>
        <v>3.7808326603878148</v>
      </c>
      <c r="AC304" s="14">
        <v>42577</v>
      </c>
      <c r="AD304" s="23">
        <f>'DURANGO_ Zn Background'!I307</f>
        <v>5.1178706681014929E-2</v>
      </c>
      <c r="AE304" s="23">
        <f>'DURANGO_ Zn 2016'!I307</f>
        <v>3.1868971966453441E-2</v>
      </c>
      <c r="AF304" s="8">
        <f>'DURANGO_ Zn Background'!M307</f>
        <v>83.015945372088325</v>
      </c>
      <c r="AG304" s="8">
        <f>'DURANGO_ Zn 2016'!M307</f>
        <v>32.513430310103871</v>
      </c>
    </row>
    <row r="305" spans="1:33" x14ac:dyDescent="0.2">
      <c r="A305" s="5">
        <v>301</v>
      </c>
      <c r="B305" s="14">
        <v>42578</v>
      </c>
      <c r="C305" s="23">
        <f>'Durango_Pb background'!I308</f>
        <v>8.7602138492557657E-3</v>
      </c>
      <c r="D305" s="152">
        <v>1.9867109501262026E-4</v>
      </c>
      <c r="E305" s="8">
        <f>'Durango_Pb background'!M308</f>
        <v>13.931142911934662</v>
      </c>
      <c r="F305" s="8">
        <f>'Durango_Pb 2016'!M308</f>
        <v>0.19150917705870316</v>
      </c>
      <c r="P305" s="14">
        <v>42578</v>
      </c>
      <c r="Q305" s="15">
        <f>'DURANGO_ Cu Background'!K308</f>
        <v>6.7268661848083333E-3</v>
      </c>
      <c r="R305" s="15">
        <f>'DURANGO_Cu 2016 '!J308</f>
        <v>3.4356906510920396E-3</v>
      </c>
      <c r="S305" s="17">
        <f>'DURANGO_ Cu Background'!O308</f>
        <v>10.69756238633228</v>
      </c>
      <c r="T305" s="17">
        <f>'DURANGO_Cu 2016 '!N308</f>
        <v>3.311837029826207</v>
      </c>
      <c r="AC305" s="14">
        <v>42578</v>
      </c>
      <c r="AD305" s="23">
        <f>'DURANGO_ Zn Background'!I308</f>
        <v>5.0215520819253456E-2</v>
      </c>
      <c r="AE305" s="23">
        <f>'DURANGO_ Zn 2016'!I308</f>
        <v>2.989002385490791E-2</v>
      </c>
      <c r="AF305" s="8">
        <f>'DURANGO_ Zn Background'!M308</f>
        <v>79.856452019111629</v>
      </c>
      <c r="AG305" s="8">
        <f>'DURANGO_ Zn 2016'!M308</f>
        <v>28.812514826853892</v>
      </c>
    </row>
    <row r="306" spans="1:33" x14ac:dyDescent="0.2">
      <c r="A306" s="5">
        <v>302</v>
      </c>
      <c r="B306" s="14">
        <v>42579</v>
      </c>
      <c r="C306" s="23">
        <f>'Durango_Pb background'!I309</f>
        <v>8.5825211078164043E-3</v>
      </c>
      <c r="D306" s="152">
        <v>0</v>
      </c>
      <c r="E306" s="8">
        <f>'Durango_Pb background'!M309</f>
        <v>13.501578191117156</v>
      </c>
      <c r="F306" s="8">
        <f>'Durango_Pb 2016'!M309</f>
        <v>0</v>
      </c>
      <c r="P306" s="14">
        <v>42579</v>
      </c>
      <c r="Q306" s="15">
        <f>'DURANGO_ Cu Background'!K309</f>
        <v>6.652544811586697E-3</v>
      </c>
      <c r="R306" s="15">
        <f>'DURANGO_Cu 2016 '!J309</f>
        <v>3.1061963109270049E-3</v>
      </c>
      <c r="S306" s="17">
        <f>'DURANGO_ Cu Background'!O309</f>
        <v>10.46543932898067</v>
      </c>
      <c r="T306" s="17">
        <f>'DURANGO_Cu 2016 '!N309</f>
        <v>2.7814334145916764</v>
      </c>
      <c r="AC306" s="14">
        <v>42579</v>
      </c>
      <c r="AD306" s="23">
        <f>'DURANGO_ Zn Background'!I309</f>
        <v>4.9693988986113047E-2</v>
      </c>
      <c r="AE306" s="23">
        <f>'DURANGO_ Zn 2016'!I309</f>
        <v>2.7473628222437707E-2</v>
      </c>
      <c r="AF306" s="8">
        <f>'DURANGO_ Zn Background'!M309</f>
        <v>78.176012560396117</v>
      </c>
      <c r="AG306" s="8">
        <f>'DURANGO_ Zn 2016'!M309</f>
        <v>24.601171306893914</v>
      </c>
    </row>
    <row r="307" spans="1:33" x14ac:dyDescent="0.2">
      <c r="A307" s="5">
        <v>303</v>
      </c>
      <c r="B307" s="14">
        <v>42580</v>
      </c>
      <c r="C307" s="23">
        <f>'Durango_Pb background'!I310</f>
        <v>8.4299311491634332E-3</v>
      </c>
      <c r="D307" s="152">
        <v>0</v>
      </c>
      <c r="E307" s="8">
        <f>'Durango_Pb background'!M310</f>
        <v>13.137784767093063</v>
      </c>
      <c r="F307" s="8">
        <f>'Durango_Pb 2016'!M310</f>
        <v>0</v>
      </c>
      <c r="P307" s="14">
        <v>42580</v>
      </c>
      <c r="Q307" s="15">
        <f>'DURANGO_ Cu Background'!K310</f>
        <v>6.588608331978732E-3</v>
      </c>
      <c r="R307" s="15">
        <f>'DURANGO_Cu 2016 '!J310</f>
        <v>2.9417363855476011E-3</v>
      </c>
      <c r="S307" s="17">
        <f>'DURANGO_ Cu Background'!O310</f>
        <v>10.268140587222067</v>
      </c>
      <c r="T307" s="17">
        <f>'DURANGO_Cu 2016 '!N310</f>
        <v>2.533407771322449</v>
      </c>
      <c r="AC307" s="14">
        <v>42580</v>
      </c>
      <c r="AD307" s="23">
        <f>'DURANGO_ Zn Background'!I310</f>
        <v>4.9245344857198392E-2</v>
      </c>
      <c r="AE307" s="23">
        <f>'DURANGO_ Zn 2016'!I310</f>
        <v>2.6265986016615117E-2</v>
      </c>
      <c r="AF307" s="8">
        <f>'DURANGO_ Zn Background'!M310</f>
        <v>76.747334001577229</v>
      </c>
      <c r="AG307" s="8">
        <f>'DURANGO_ Zn 2016'!M310</f>
        <v>22.62012783431399</v>
      </c>
    </row>
    <row r="308" spans="1:33" x14ac:dyDescent="0.2">
      <c r="A308" s="5">
        <v>304</v>
      </c>
      <c r="B308" s="14">
        <v>42581</v>
      </c>
      <c r="C308" s="23">
        <f>'Durango_Pb background'!I311</f>
        <v>7.4579275127995837E-3</v>
      </c>
      <c r="D308" s="152">
        <v>0</v>
      </c>
      <c r="E308" s="8">
        <f>'Durango_Pb background'!M311</f>
        <v>10.929584776302764</v>
      </c>
      <c r="F308" s="8">
        <f>'Durango_Pb 2016'!M311</f>
        <v>0</v>
      </c>
      <c r="P308" s="14">
        <v>42581</v>
      </c>
      <c r="Q308" s="15">
        <f>'DURANGO_ Cu Background'!K311</f>
        <v>6.1786721172080311E-3</v>
      </c>
      <c r="R308" s="15">
        <f>'DURANGO_Cu 2016 '!J311</f>
        <v>2.6845960100149099E-3</v>
      </c>
      <c r="S308" s="17">
        <f>'DURANGO_ Cu Background'!O311</f>
        <v>9.0548373652204468</v>
      </c>
      <c r="T308" s="17">
        <f>'DURANGO_Cu 2016 '!N311</f>
        <v>2.1674623536267492</v>
      </c>
      <c r="AC308" s="14">
        <v>42581</v>
      </c>
      <c r="AD308" s="23">
        <f>'DURANGO_ Zn Background'!I311</f>
        <v>4.6369141523285917E-2</v>
      </c>
      <c r="AE308" s="23">
        <f>'DURANGO_ Zn 2016'!I311</f>
        <v>2.4375285092262389E-2</v>
      </c>
      <c r="AF308" s="8">
        <f>'DURANGO_ Zn Background'!M311</f>
        <v>67.953927202074851</v>
      </c>
      <c r="AG308" s="8">
        <f>'DURANGO_ Zn 2016'!M311</f>
        <v>19.679874587947637</v>
      </c>
    </row>
    <row r="309" spans="1:33" x14ac:dyDescent="0.2">
      <c r="A309" s="5">
        <v>305</v>
      </c>
      <c r="B309" s="14">
        <v>42582</v>
      </c>
      <c r="C309" s="23">
        <f>'Durango_Pb background'!I312</f>
        <v>7.7914862547284469E-3</v>
      </c>
      <c r="D309" s="152">
        <v>0</v>
      </c>
      <c r="E309" s="8">
        <f>'Durango_Pb background'!M312</f>
        <v>11.66622676144855</v>
      </c>
      <c r="F309" s="8">
        <f>'Durango_Pb 2016'!M312</f>
        <v>0</v>
      </c>
      <c r="P309" s="14">
        <v>42582</v>
      </c>
      <c r="Q309" s="15">
        <f>'DURANGO_ Cu Background'!K312</f>
        <v>6.3198882164408471E-3</v>
      </c>
      <c r="R309" s="15">
        <f>'DURANGO_Cu 2016 '!J312</f>
        <v>2.6497196039252449E-3</v>
      </c>
      <c r="S309" s="17">
        <f>'DURANGO_ Cu Background'!O312</f>
        <v>9.4627965229690574</v>
      </c>
      <c r="T309" s="17">
        <f>'DURANGO_Cu 2016 '!N312</f>
        <v>2.1198559687962844</v>
      </c>
      <c r="AC309" s="14">
        <v>42582</v>
      </c>
      <c r="AD309" s="23">
        <f>'DURANGO_ Zn Background'!I312</f>
        <v>4.7359878199732919E-2</v>
      </c>
      <c r="AE309" s="23">
        <f>'DURANGO_ Zn 2016'!I312</f>
        <v>2.4118579698649278E-2</v>
      </c>
      <c r="AF309" s="8">
        <f>'DURANGO_ Zn Background'!M312</f>
        <v>70.912154678751264</v>
      </c>
      <c r="AG309" s="8">
        <f>'DURANGO_ Zn 2016'!M312</f>
        <v>19.295594544166345</v>
      </c>
    </row>
    <row r="310" spans="1:33" x14ac:dyDescent="0.2">
      <c r="A310" s="5">
        <v>306</v>
      </c>
      <c r="B310" s="14">
        <v>42583</v>
      </c>
      <c r="C310" s="23">
        <f>'Durango_Pb background'!I313</f>
        <v>7.560667492000378E-3</v>
      </c>
      <c r="D310" s="152">
        <v>0</v>
      </c>
      <c r="E310" s="8">
        <f>'Durango_Pb background'!M313</f>
        <v>11.154141091381515</v>
      </c>
      <c r="F310" s="8">
        <f>'Durango_Pb 2016'!M313</f>
        <v>0</v>
      </c>
      <c r="P310" s="14">
        <v>42583</v>
      </c>
      <c r="Q310" s="15">
        <f>'DURANGO_ Cu Background'!K313</f>
        <v>6.2222313120368633E-3</v>
      </c>
      <c r="R310" s="15">
        <f>'DURANGO_Cu 2016 '!J313</f>
        <v>2.7661757632429576E-3</v>
      </c>
      <c r="S310" s="17">
        <f>'DURANGO_ Cu Background'!O313</f>
        <v>9.1795659617492973</v>
      </c>
      <c r="T310" s="17">
        <f>'DURANGO_Cu 2016 '!N313</f>
        <v>2.2807010127502534</v>
      </c>
      <c r="AC310" s="14">
        <v>42583</v>
      </c>
      <c r="AD310" s="23">
        <f>'DURANGO_ Zn Background'!I313</f>
        <v>4.6674734130335349E-2</v>
      </c>
      <c r="AE310" s="23">
        <f>'DURANGO_ Zn 2016'!I313</f>
        <v>2.4975486199388386E-2</v>
      </c>
      <c r="AF310" s="8">
        <f>'DURANGO_ Zn Background'!M313</f>
        <v>68.858545947606231</v>
      </c>
      <c r="AG310" s="8">
        <f>'DURANGO_ Zn 2016'!M313</f>
        <v>20.592189920027163</v>
      </c>
    </row>
    <row r="311" spans="1:33" x14ac:dyDescent="0.2">
      <c r="A311" s="5">
        <v>307</v>
      </c>
      <c r="B311" s="14">
        <v>42584</v>
      </c>
      <c r="C311" s="23">
        <f>'Durango_Pb background'!I314</f>
        <v>7.3808127278307822E-3</v>
      </c>
      <c r="D311" s="152">
        <v>0</v>
      </c>
      <c r="E311" s="8">
        <f>'Durango_Pb background'!M314</f>
        <v>10.762399987287269</v>
      </c>
      <c r="F311" s="8">
        <f>'Durango_Pb 2016'!M314</f>
        <v>0</v>
      </c>
      <c r="P311" s="14">
        <v>42584</v>
      </c>
      <c r="Q311" s="15">
        <f>'DURANGO_ Cu Background'!K314</f>
        <v>6.1459396743775152E-3</v>
      </c>
      <c r="R311" s="15">
        <f>'DURANGO_Cu 2016 '!J314</f>
        <v>2.8245968240023026E-3</v>
      </c>
      <c r="S311" s="17">
        <f>'DURANGO_ Cu Background'!O314</f>
        <v>8.9617584827719785</v>
      </c>
      <c r="T311" s="17">
        <f>'DURANGO_Cu 2016 '!N314</f>
        <v>2.3634218987919096</v>
      </c>
      <c r="AC311" s="14">
        <v>42584</v>
      </c>
      <c r="AD311" s="23">
        <f>'DURANGO_ Zn Background'!I314</f>
        <v>4.6139509396769196E-2</v>
      </c>
      <c r="AE311" s="23">
        <f>'DURANGO_ Zn 2016'!I314</f>
        <v>2.540509002616631E-2</v>
      </c>
      <c r="AF311" s="8">
        <f>'DURANGO_ Zn Background'!M314</f>
        <v>67.278750139914735</v>
      </c>
      <c r="AG311" s="8">
        <f>'DURANGO_ Zn 2016'!M314</f>
        <v>21.257173979096862</v>
      </c>
    </row>
    <row r="312" spans="1:33" x14ac:dyDescent="0.2">
      <c r="A312" s="5">
        <v>308</v>
      </c>
      <c r="B312" s="14">
        <v>42585</v>
      </c>
      <c r="C312" s="23">
        <f>'Durango_Pb background'!I315</f>
        <v>7.7658640399110024E-3</v>
      </c>
      <c r="D312" s="152">
        <v>0</v>
      </c>
      <c r="E312" s="8">
        <f>'Durango_Pb background'!M315</f>
        <v>11.608862730767115</v>
      </c>
      <c r="F312" s="8">
        <f>'Durango_Pb 2016'!M315</f>
        <v>0</v>
      </c>
      <c r="P312" s="14">
        <v>42585</v>
      </c>
      <c r="Q312" s="15">
        <f>'DURANGO_ Cu Background'!K315</f>
        <v>6.3090614659874616E-3</v>
      </c>
      <c r="R312" s="15">
        <f>'DURANGO_Cu 2016 '!J315</f>
        <v>2.8831225400325552E-3</v>
      </c>
      <c r="S312" s="17">
        <f>'DURANGO_ Cu Background'!O315</f>
        <v>9.4311499843693021</v>
      </c>
      <c r="T312" s="17">
        <f>'DURANGO_Cu 2016 '!N315</f>
        <v>2.4476609487204697</v>
      </c>
      <c r="AC312" s="14">
        <v>42585</v>
      </c>
      <c r="AD312" s="23">
        <f>'DURANGO_ Zn Background'!I315</f>
        <v>4.7283917885262261E-2</v>
      </c>
      <c r="AE312" s="23">
        <f>'DURANGO_ Zn 2016'!I315</f>
        <v>2.5835294731807124E-2</v>
      </c>
      <c r="AF312" s="8">
        <f>'DURANGO_ Zn Background'!M315</f>
        <v>70.682735273480816</v>
      </c>
      <c r="AG312" s="8">
        <f>'DURANGO_ Zn 2016'!M315</f>
        <v>21.933178744811151</v>
      </c>
    </row>
    <row r="313" spans="1:33" x14ac:dyDescent="0.2">
      <c r="A313" s="5">
        <v>309</v>
      </c>
      <c r="B313" s="14">
        <v>42586</v>
      </c>
      <c r="C313" s="23">
        <f>'Durango_Pb background'!I316</f>
        <v>7.432228207825714E-3</v>
      </c>
      <c r="D313" s="152">
        <v>0</v>
      </c>
      <c r="E313" s="8">
        <f>'Durango_Pb background'!M316</f>
        <v>10.873738962438468</v>
      </c>
      <c r="F313" s="8">
        <f>'Durango_Pb 2016'!M316</f>
        <v>0</v>
      </c>
      <c r="P313" s="14">
        <v>42586</v>
      </c>
      <c r="Q313" s="15">
        <f>'DURANGO_ Cu Background'!K316</f>
        <v>6.1677673068591399E-3</v>
      </c>
      <c r="R313" s="15">
        <f>'DURANGO_Cu 2016 '!J316</f>
        <v>2.9534683527089531E-3</v>
      </c>
      <c r="S313" s="17">
        <f>'DURANGO_ Cu Background'!O316</f>
        <v>9.0237664668626554</v>
      </c>
      <c r="T313" s="17">
        <f>'DURANGO_Cu 2016 '!N316</f>
        <v>2.5507371635276401</v>
      </c>
      <c r="AC313" s="14">
        <v>42586</v>
      </c>
      <c r="AD313" s="23">
        <f>'DURANGO_ Zn Background'!I316</f>
        <v>4.6292639156747695E-2</v>
      </c>
      <c r="AE313" s="23">
        <f>'DURANGO_ Zn 2016'!I316</f>
        <v>2.6352173142862201E-2</v>
      </c>
      <c r="AF313" s="8">
        <f>'DURANGO_ Zn Background'!M316</f>
        <v>67.728554613380652</v>
      </c>
      <c r="AG313" s="8">
        <f>'DURANGO_ Zn 2016'!M316</f>
        <v>22.758824320416704</v>
      </c>
    </row>
    <row r="314" spans="1:33" x14ac:dyDescent="0.2">
      <c r="A314" s="5">
        <v>310</v>
      </c>
      <c r="B314" s="14">
        <v>42587</v>
      </c>
      <c r="C314" s="23">
        <f>'Durango_Pb background'!I317</f>
        <v>7.6633138692423775E-3</v>
      </c>
      <c r="D314" s="152">
        <v>3.5886513195283742E-3</v>
      </c>
      <c r="E314" s="8">
        <f>'Durango_Pb background'!M317</f>
        <v>11.380569290062967</v>
      </c>
      <c r="F314" s="8">
        <f>'Durango_Pb 2016'!M317</f>
        <v>4.5567720529854236</v>
      </c>
      <c r="P314" s="14">
        <v>42587</v>
      </c>
      <c r="Q314" s="15">
        <f>'DURANGO_ Cu Background'!K317</f>
        <v>6.2656944263810577E-3</v>
      </c>
      <c r="R314" s="15">
        <f>'DURANGO_Cu 2016 '!J317</f>
        <v>4.8833400093405352E-3</v>
      </c>
      <c r="S314" s="17">
        <f>'DURANGO_ Cu Background'!O317</f>
        <v>9.3050044388747768</v>
      </c>
      <c r="T314" s="17">
        <f>'DURANGO_Cu 2016 '!N317</f>
        <v>6.2007326147007644</v>
      </c>
      <c r="AC314" s="14">
        <v>42587</v>
      </c>
      <c r="AD314" s="23">
        <f>'DURANGO_ Zn Background'!I317</f>
        <v>4.6979659616411651E-2</v>
      </c>
      <c r="AE314" s="23">
        <f>'DURANGO_ Zn 2016'!I317</f>
        <v>4.0472622557669258E-2</v>
      </c>
      <c r="AF314" s="8">
        <f>'DURANGO_ Zn Background'!M317</f>
        <v>69.768155214684398</v>
      </c>
      <c r="AG314" s="8">
        <f>'DURANGO_ Zn 2016'!M317</f>
        <v>51.391037735605927</v>
      </c>
    </row>
    <row r="315" spans="1:33" x14ac:dyDescent="0.2">
      <c r="A315" s="5">
        <v>311</v>
      </c>
      <c r="B315" s="14">
        <v>42588</v>
      </c>
      <c r="C315" s="23">
        <f>'Durango_Pb background'!I318</f>
        <v>6.658838590349464E-3</v>
      </c>
      <c r="D315" s="152">
        <v>2.1920183269261845E-2</v>
      </c>
      <c r="E315" s="8">
        <f>'Durango_Pb background'!M318</f>
        <v>9.2534888548017165</v>
      </c>
      <c r="F315" s="8">
        <f>'Durango_Pb 2016'!M318</f>
        <v>65.427856769836851</v>
      </c>
      <c r="P315" s="14">
        <v>42588</v>
      </c>
      <c r="Q315" s="15">
        <f>'DURANGO_ Cu Background'!K318</f>
        <v>5.8378353673107508E-3</v>
      </c>
      <c r="R315" s="15">
        <f>'DURANGO_Cu 2016 '!J318</f>
        <v>1.1541855004912026E-2</v>
      </c>
      <c r="S315" s="17">
        <f>'DURANGO_ Cu Background'!O318</f>
        <v>8.1125775575740846</v>
      </c>
      <c r="T315" s="17">
        <f>'DURANGO_Cu 2016 '!N318</f>
        <v>34.450388796637029</v>
      </c>
      <c r="AC315" s="14">
        <v>42588</v>
      </c>
      <c r="AD315" s="23">
        <f>'DURANGO_ Zn Background'!I318</f>
        <v>4.3978228583131551E-2</v>
      </c>
      <c r="AE315" s="23">
        <f>'DURANGO_ Zn 2016'!I318</f>
        <v>8.8857717996636776E-2</v>
      </c>
      <c r="AF315" s="8">
        <f>'DURANGO_ Zn Background'!M318</f>
        <v>61.114568633292663</v>
      </c>
      <c r="AG315" s="8">
        <f>'DURANGO_ Zn 2016'!M318</f>
        <v>265.22451817868773</v>
      </c>
    </row>
    <row r="316" spans="1:33" x14ac:dyDescent="0.2">
      <c r="A316" s="5">
        <v>312</v>
      </c>
      <c r="B316" s="14">
        <v>42589</v>
      </c>
      <c r="C316" s="23">
        <f>'Durango_Pb background'!I319</f>
        <v>6.9945145157020716E-3</v>
      </c>
      <c r="D316" s="152">
        <v>1.6851008668256701E-2</v>
      </c>
      <c r="E316" s="8">
        <f>'Durango_Pb background'!M319</f>
        <v>9.9424265416813196</v>
      </c>
      <c r="F316" s="8">
        <f>'Durango_Pb 2016'!M319</f>
        <v>41.639543394261295</v>
      </c>
      <c r="P316" s="14">
        <v>42589</v>
      </c>
      <c r="Q316" s="15">
        <f>'DURANGO_ Cu Background'!K319</f>
        <v>5.9814674740835266E-3</v>
      </c>
      <c r="R316" s="15">
        <f>'DURANGO_Cu 2016 '!J319</f>
        <v>9.7879461116169506E-3</v>
      </c>
      <c r="S316" s="17">
        <f>'DURANGO_ Cu Background'!O319</f>
        <v>8.5024201235162167</v>
      </c>
      <c r="T316" s="17">
        <f>'DURANGO_Cu 2016 '!N319</f>
        <v>24.186422004703015</v>
      </c>
      <c r="AC316" s="14">
        <v>42589</v>
      </c>
      <c r="AD316" s="23">
        <f>'DURANGO_ Zn Background'!I319</f>
        <v>4.4985728122700464E-2</v>
      </c>
      <c r="AE316" s="23">
        <f>'DURANGO_ Zn 2016'!I319</f>
        <v>7.6138133140958186E-2</v>
      </c>
      <c r="AF316" s="8">
        <f>'DURANGO_ Zn Background'!M319</f>
        <v>63.945438426058161</v>
      </c>
      <c r="AG316" s="8">
        <f>'DURANGO_ Zn 2016'!M319</f>
        <v>188.14049421582536</v>
      </c>
    </row>
    <row r="317" spans="1:33" x14ac:dyDescent="0.2">
      <c r="A317" s="5">
        <v>313</v>
      </c>
      <c r="B317" s="14">
        <v>42590</v>
      </c>
      <c r="C317" s="23">
        <f>'Durango_Pb background'!I320</f>
        <v>6.5036690329070834E-3</v>
      </c>
      <c r="D317" s="152">
        <v>1.1687399551973149E-2</v>
      </c>
      <c r="E317" s="8">
        <f>'Durango_Pb background'!M320</f>
        <v>8.9423863743238492</v>
      </c>
      <c r="F317" s="8">
        <f>'Durango_Pb 2016'!M320</f>
        <v>23.189822704166591</v>
      </c>
      <c r="P317" s="14">
        <v>42590</v>
      </c>
      <c r="Q317" s="15">
        <f>'DURANGO_ Cu Background'!K320</f>
        <v>5.77120375073642E-3</v>
      </c>
      <c r="R317" s="15">
        <f>'DURANGO_Cu 2016 '!J320</f>
        <v>7.9516220796112466E-3</v>
      </c>
      <c r="S317" s="17">
        <f>'DURANGO_ Cu Background'!O320</f>
        <v>7.9352644673192376</v>
      </c>
      <c r="T317" s="17">
        <f>'DURANGO_Cu 2016 '!N320</f>
        <v>15.777393886186607</v>
      </c>
      <c r="AC317" s="14">
        <v>42590</v>
      </c>
      <c r="AD317" s="23">
        <f>'DURANGO_ Zn Background'!I320</f>
        <v>4.3510873559986563E-2</v>
      </c>
      <c r="AE317" s="23">
        <f>'DURANGO_ Zn 2016'!I320</f>
        <v>6.2805645129610621E-2</v>
      </c>
      <c r="AF317" s="8">
        <f>'DURANGO_ Zn Background'!M320</f>
        <v>59.826390440386746</v>
      </c>
      <c r="AG317" s="8">
        <f>'DURANGO_ Zn 2016'!M320</f>
        <v>124.61726570566212</v>
      </c>
    </row>
    <row r="318" spans="1:33" x14ac:dyDescent="0.2">
      <c r="A318" s="5">
        <v>314</v>
      </c>
      <c r="B318" s="14">
        <v>42591</v>
      </c>
      <c r="C318" s="23">
        <f>'Durango_Pb background'!I321</f>
        <v>5.9336642352077196E-3</v>
      </c>
      <c r="D318" s="152">
        <v>1.0662006815268549E-2</v>
      </c>
      <c r="E318" s="8">
        <f>'Durango_Pb background'!M321</f>
        <v>7.8392661626868927</v>
      </c>
      <c r="F318" s="8">
        <f>'Durango_Pb 2016'!M321</f>
        <v>20.164020600557009</v>
      </c>
      <c r="P318" s="14">
        <v>42591</v>
      </c>
      <c r="Q318" s="15">
        <f>'DURANGO_ Cu Background'!K321</f>
        <v>5.5250659058915241E-3</v>
      </c>
      <c r="R318" s="15">
        <f>'DURANGO_Cu 2016 '!J321</f>
        <v>7.5788392509483007E-3</v>
      </c>
      <c r="S318" s="17">
        <f>'DURANGO_ Cu Background'!O321</f>
        <v>7.2994460902714344</v>
      </c>
      <c r="T318" s="17">
        <f>'DURANGO_Cu 2016 '!N321</f>
        <v>14.333124470112475</v>
      </c>
      <c r="AC318" s="14">
        <v>42591</v>
      </c>
      <c r="AD318" s="23">
        <f>'DURANGO_ Zn Background'!I321</f>
        <v>4.1784626081021237E-2</v>
      </c>
      <c r="AE318" s="23">
        <f>'DURANGO_ Zn 2016'!I321</f>
        <v>6.0096666158732326E-2</v>
      </c>
      <c r="AF318" s="8">
        <f>'DURANGO_ Zn Background'!M321</f>
        <v>55.203798592760634</v>
      </c>
      <c r="AG318" s="8">
        <f>'DURANGO_ Zn 2016'!M321</f>
        <v>113.65500280061059</v>
      </c>
    </row>
    <row r="319" spans="1:33" x14ac:dyDescent="0.2">
      <c r="A319" s="5">
        <v>315</v>
      </c>
      <c r="B319" s="14">
        <v>42592</v>
      </c>
      <c r="C319" s="23">
        <f>'Durango_Pb background'!I322</f>
        <v>5.5443592020314736E-3</v>
      </c>
      <c r="D319" s="152">
        <v>6.7371961325843055E-3</v>
      </c>
      <c r="E319" s="8">
        <f>'Durango_Pb background'!M322</f>
        <v>7.1214650177852379</v>
      </c>
      <c r="F319" s="8">
        <f>'Durango_Pb 2016'!M322</f>
        <v>10.400811672300307</v>
      </c>
      <c r="P319" s="14">
        <v>42592</v>
      </c>
      <c r="Q319" s="15">
        <f>'DURANGO_ Cu Background'!K322</f>
        <v>5.3556233882550847E-3</v>
      </c>
      <c r="R319" s="15">
        <f>'DURANGO_Cu 2016 '!J322</f>
        <v>6.1164562529112329E-3</v>
      </c>
      <c r="S319" s="17">
        <f>'DURANGO_ Cu Background'!O322</f>
        <v>6.8790428646680111</v>
      </c>
      <c r="T319" s="17">
        <f>'DURANGO_Cu 2016 '!N322</f>
        <v>9.442520053812208</v>
      </c>
      <c r="AC319" s="14">
        <v>42592</v>
      </c>
      <c r="AD319" s="23">
        <f>'DURANGO_ Zn Background'!I322</f>
        <v>4.0596429858770822E-2</v>
      </c>
      <c r="AE319" s="23">
        <f>'DURANGO_ Zn 2016'!I322</f>
        <v>4.9459321778493215E-2</v>
      </c>
      <c r="AF319" s="8">
        <f>'DURANGO_ Zn Background'!M322</f>
        <v>52.144178353429737</v>
      </c>
      <c r="AG319" s="8">
        <f>'DURANGO_ Zn 2016'!M322</f>
        <v>76.354774469135862</v>
      </c>
    </row>
    <row r="320" spans="1:33" x14ac:dyDescent="0.2">
      <c r="A320" s="5">
        <v>316</v>
      </c>
      <c r="B320" s="14">
        <v>42593</v>
      </c>
      <c r="C320" s="23">
        <f>'Durango_Pb background'!I323</f>
        <v>5.4145263633638419E-3</v>
      </c>
      <c r="D320" s="152">
        <v>5.6131059074130685E-3</v>
      </c>
      <c r="E320" s="8">
        <f>'Durango_Pb background'!M323</f>
        <v>6.8884656805374984</v>
      </c>
      <c r="F320" s="8">
        <f>'Durango_Pb 2016'!M323</f>
        <v>8.116137576558911</v>
      </c>
      <c r="P320" s="14">
        <v>42593</v>
      </c>
      <c r="Q320" s="15">
        <f>'DURANGO_ Cu Background'!K323</f>
        <v>5.2988551110116633E-3</v>
      </c>
      <c r="R320" s="15">
        <f>'DURANGO_Cu 2016 '!J323</f>
        <v>5.6840759806825389E-3</v>
      </c>
      <c r="S320" s="17">
        <f>'DURANGO_ Cu Background'!O323</f>
        <v>6.7413064650160592</v>
      </c>
      <c r="T320" s="17">
        <f>'DURANGO_Cu 2016 '!N323</f>
        <v>8.2187550735337638</v>
      </c>
      <c r="AC320" s="14">
        <v>42593</v>
      </c>
      <c r="AD320" s="23">
        <f>'DURANGO_ Zn Background'!I323</f>
        <v>4.0198379909394955E-2</v>
      </c>
      <c r="AE320" s="23">
        <f>'DURANGO_ Zn 2016'!I323</f>
        <v>4.6310348551029668E-2</v>
      </c>
      <c r="AF320" s="8">
        <f>'DURANGO_ Zn Background'!M323</f>
        <v>51.14116024860288</v>
      </c>
      <c r="AG320" s="8">
        <f>'DURANGO_ Zn 2016'!M323</f>
        <v>66.961351924994545</v>
      </c>
    </row>
    <row r="321" spans="1:33" x14ac:dyDescent="0.2">
      <c r="A321" s="5">
        <v>317</v>
      </c>
      <c r="B321" s="14">
        <v>42594</v>
      </c>
      <c r="C321" s="23">
        <f>'Durango_Pb background'!I324</f>
        <v>5.5443592020314736E-3</v>
      </c>
      <c r="D321" s="152">
        <v>3.3089798968697626E-3</v>
      </c>
      <c r="E321" s="8">
        <f>'Durango_Pb background'!M324</f>
        <v>7.1214650177852379</v>
      </c>
      <c r="F321" s="8">
        <f>'Durango_Pb 2016'!M324</f>
        <v>4.1206961678001717</v>
      </c>
      <c r="P321" s="14">
        <v>42594</v>
      </c>
      <c r="Q321" s="15">
        <f>'DURANGO_ Cu Background'!K324</f>
        <v>5.3556233882550847E-3</v>
      </c>
      <c r="R321" s="15">
        <f>'DURANGO_Cu 2016 '!J324</f>
        <v>4.7699430458860922E-3</v>
      </c>
      <c r="S321" s="17">
        <f>'DURANGO_ Cu Background'!O324</f>
        <v>6.8790428646680111</v>
      </c>
      <c r="T321" s="17">
        <f>'DURANGO_Cu 2016 '!N324</f>
        <v>5.9400439538486305</v>
      </c>
      <c r="AC321" s="14">
        <v>42594</v>
      </c>
      <c r="AD321" s="23">
        <f>'DURANGO_ Zn Background'!I324</f>
        <v>4.0596429858770822E-2</v>
      </c>
      <c r="AE321" s="23">
        <f>'DURANGO_ Zn 2016'!I324</f>
        <v>3.9645164153668588E-2</v>
      </c>
      <c r="AF321" s="8">
        <f>'DURANGO_ Zn Background'!M324</f>
        <v>52.144178353429737</v>
      </c>
      <c r="AG321" s="8">
        <f>'DURANGO_ Zn 2016'!M324</f>
        <v>49.370404502720604</v>
      </c>
    </row>
    <row r="322" spans="1:33" x14ac:dyDescent="0.2">
      <c r="A322" s="5">
        <v>318</v>
      </c>
      <c r="B322" s="14">
        <v>42595</v>
      </c>
      <c r="C322" s="23">
        <f>'Durango_Pb background'!I325</f>
        <v>5.4664618022906286E-3</v>
      </c>
      <c r="D322" s="152">
        <v>1.5446588883334111E-3</v>
      </c>
      <c r="E322" s="8">
        <f>'Durango_Pb background'!M325</f>
        <v>6.9812871821504308</v>
      </c>
      <c r="F322" s="8">
        <f>'Durango_Pb 2016'!M325</f>
        <v>1.6817106771708126</v>
      </c>
      <c r="P322" s="14">
        <v>42595</v>
      </c>
      <c r="Q322" s="15">
        <f>'DURANGO_ Cu Background'!K325</f>
        <v>5.3215795211956352E-3</v>
      </c>
      <c r="R322" s="15">
        <f>'DURANGO_Cu 2016 '!J325</f>
        <v>4.0331513372531339E-3</v>
      </c>
      <c r="S322" s="17">
        <f>'DURANGO_ Cu Background'!O325</f>
        <v>6.7962561971163167</v>
      </c>
      <c r="T322" s="17">
        <f>'DURANGO_Cu 2016 '!N325</f>
        <v>4.3909977262503075</v>
      </c>
      <c r="AC322" s="14">
        <v>42595</v>
      </c>
      <c r="AD322" s="23">
        <f>'DURANGO_ Zn Background'!I325</f>
        <v>4.0357717866795595E-2</v>
      </c>
      <c r="AE322" s="23">
        <f>'DURANGO_ Zn 2016'!I325</f>
        <v>3.4263197849815352E-2</v>
      </c>
      <c r="AF322" s="8">
        <f>'DURANGO_ Zn Background'!M325</f>
        <v>51.541349530008866</v>
      </c>
      <c r="AG322" s="8">
        <f>'DURANGO_ Zn 2016'!M325</f>
        <v>37.303242866921693</v>
      </c>
    </row>
    <row r="323" spans="1:33" x14ac:dyDescent="0.2">
      <c r="A323" s="5">
        <v>319</v>
      </c>
      <c r="B323" s="14">
        <v>42596</v>
      </c>
      <c r="C323" s="23">
        <f>'Durango_Pb background'!I326</f>
        <v>4.791353727402109E-3</v>
      </c>
      <c r="D323" s="152">
        <v>6.1245435943521609E-4</v>
      </c>
      <c r="E323" s="8">
        <f>'Durango_Pb background'!M326</f>
        <v>5.8143154940965482</v>
      </c>
      <c r="F323" s="8">
        <f>'Durango_Pb 2016'!M326</f>
        <v>0.61435057594771902</v>
      </c>
      <c r="P323" s="14">
        <v>42596</v>
      </c>
      <c r="Q323" s="15">
        <f>'DURANGO_ Cu Background'!K326</f>
        <v>5.0244142135993514E-3</v>
      </c>
      <c r="R323" s="15">
        <f>'DURANGO_Cu 2016 '!J326</f>
        <v>3.623754756651075E-3</v>
      </c>
      <c r="S323" s="17">
        <f>'DURANGO_ Cu Background'!O326</f>
        <v>6.0971347708718069</v>
      </c>
      <c r="T323" s="17">
        <f>'DURANGO_Cu 2016 '!N326</f>
        <v>3.6349742434601153</v>
      </c>
      <c r="AC323" s="14">
        <v>42596</v>
      </c>
      <c r="AD323" s="23">
        <f>'DURANGO_ Zn Background'!I326</f>
        <v>3.8274279179052517E-2</v>
      </c>
      <c r="AE323" s="23">
        <f>'DURANGO_ Zn 2016'!I326</f>
        <v>3.1267625668895516E-2</v>
      </c>
      <c r="AF323" s="8">
        <f>'DURANGO_ Zn Background'!M326</f>
        <v>46.445899659510921</v>
      </c>
      <c r="AG323" s="8">
        <f>'DURANGO_ Zn 2016'!M326</f>
        <v>31.364433189630276</v>
      </c>
    </row>
    <row r="324" spans="1:33" x14ac:dyDescent="0.2">
      <c r="A324" s="5">
        <v>320</v>
      </c>
      <c r="B324" s="14">
        <v>42597</v>
      </c>
      <c r="C324" s="23">
        <f>'Durango_Pb background'!I327</f>
        <v>4.0400612069248221E-3</v>
      </c>
      <c r="D324" s="152">
        <v>0</v>
      </c>
      <c r="E324" s="8">
        <f>'Durango_Pb background'!M327</f>
        <v>4.6159756378392993</v>
      </c>
      <c r="F324" s="8">
        <f>'Durango_Pb 2016'!M327</f>
        <v>0</v>
      </c>
      <c r="P324" s="14">
        <v>42597</v>
      </c>
      <c r="Q324" s="15">
        <f>'DURANGO_ Cu Background'!K327</f>
        <v>4.6886763629863798E-3</v>
      </c>
      <c r="R324" s="15">
        <f>'DURANGO_Cu 2016 '!J327</f>
        <v>3.3297822097001009E-3</v>
      </c>
      <c r="S324" s="17">
        <f>'DURANGO_ Cu Background'!O327</f>
        <v>5.3570514793591428</v>
      </c>
      <c r="T324" s="17">
        <f>'DURANGO_Cu 2016 '!N327</f>
        <v>3.1364274120849207</v>
      </c>
      <c r="AC324" s="14">
        <v>42597</v>
      </c>
      <c r="AD324" s="23">
        <f>'DURANGO_ Zn Background'!I327</f>
        <v>3.5921003776474947E-2</v>
      </c>
      <c r="AE324" s="23">
        <f>'DURANGO_ Zn 2016'!I327</f>
        <v>2.9113741155582185E-2</v>
      </c>
      <c r="AF324" s="8">
        <f>'DURANGO_ Zn Background'!M327</f>
        <v>41.041575814429798</v>
      </c>
      <c r="AG324" s="8">
        <f>'DURANGO_ Zn 2016'!M327</f>
        <v>27.423155653455503</v>
      </c>
    </row>
    <row r="325" spans="1:33" x14ac:dyDescent="0.2">
      <c r="A325" s="5">
        <v>321</v>
      </c>
      <c r="B325" s="14">
        <v>42598</v>
      </c>
      <c r="C325" s="23">
        <f>'Durango_Pb background'!I328</f>
        <v>3.9109303098586456E-3</v>
      </c>
      <c r="D325" s="152">
        <v>0</v>
      </c>
      <c r="E325" s="8">
        <f>'Durango_Pb background'!M328</f>
        <v>4.4205950749070313</v>
      </c>
      <c r="F325" s="8">
        <f>'Durango_Pb 2016'!M328</f>
        <v>0</v>
      </c>
      <c r="P325" s="14">
        <v>42598</v>
      </c>
      <c r="Q325" s="15">
        <f>'DURANGO_ Cu Background'!K328</f>
        <v>4.6303619591169659E-3</v>
      </c>
      <c r="R325" s="15">
        <f>'DURANGO_Cu 2016 '!J328</f>
        <v>3.1179571681212506E-3</v>
      </c>
      <c r="S325" s="17">
        <f>'DURANGO_ Cu Background'!O328</f>
        <v>5.233781645229354</v>
      </c>
      <c r="T325" s="17">
        <f>'DURANGO_Cu 2016 '!N328</f>
        <v>2.7995929547086589</v>
      </c>
      <c r="AC325" s="14">
        <v>42598</v>
      </c>
      <c r="AD325" s="23">
        <f>'DURANGO_ Zn Background'!I328</f>
        <v>3.55123337043321E-2</v>
      </c>
      <c r="AE325" s="23">
        <f>'DURANGO_ Zn 2016'!I328</f>
        <v>2.7559946545748448E-2</v>
      </c>
      <c r="AF325" s="8">
        <f>'DURANGO_ Zn Background'!M328</f>
        <v>40.140231360322915</v>
      </c>
      <c r="AG325" s="8">
        <f>'DURANGO_ Zn 2016'!M328</f>
        <v>24.745892268980697</v>
      </c>
    </row>
    <row r="326" spans="1:33" x14ac:dyDescent="0.2">
      <c r="A326" s="5">
        <v>322</v>
      </c>
      <c r="B326" s="14">
        <v>42599</v>
      </c>
      <c r="C326" s="23">
        <f>'Durango_Pb background'!I329</f>
        <v>4.0659057058794745E-3</v>
      </c>
      <c r="D326" s="152">
        <v>0</v>
      </c>
      <c r="E326" s="8">
        <f>'Durango_Pb background'!M329</f>
        <v>4.6554518404943019</v>
      </c>
      <c r="F326" s="8">
        <f>'Durango_Pb 2016'!M329</f>
        <v>0</v>
      </c>
      <c r="P326" s="14">
        <v>42599</v>
      </c>
      <c r="Q326" s="15">
        <f>'DURANGO_ Cu Background'!K329</f>
        <v>4.7003246821091388E-3</v>
      </c>
      <c r="R326" s="15">
        <f>'DURANGO_Cu 2016 '!J329</f>
        <v>3.0356636683977548E-3</v>
      </c>
      <c r="S326" s="17">
        <f>'DURANGO_ Cu Background'!O329</f>
        <v>5.3818599778650249</v>
      </c>
      <c r="T326" s="17">
        <f>'DURANGO_Cu 2016 '!N329</f>
        <v>2.6737133002083784</v>
      </c>
      <c r="AC326" s="14">
        <v>42599</v>
      </c>
      <c r="AD326" s="23">
        <f>'DURANGO_ Zn Background'!I329</f>
        <v>3.6002638379749874E-2</v>
      </c>
      <c r="AE326" s="23">
        <f>'DURANGO_ Zn 2016'!I329</f>
        <v>2.6955840371507445E-2</v>
      </c>
      <c r="AF326" s="8">
        <f>'DURANGO_ Zn Background'!M329</f>
        <v>41.222930690519497</v>
      </c>
      <c r="AG326" s="8">
        <f>'DURANGO_ Zn 2016'!M329</f>
        <v>23.741822807937627</v>
      </c>
    </row>
    <row r="327" spans="1:33" x14ac:dyDescent="0.2">
      <c r="A327" s="5">
        <v>323</v>
      </c>
      <c r="B327" s="14">
        <v>42600</v>
      </c>
      <c r="C327" s="23">
        <f>'Durango_Pb background'!I330</f>
        <v>3.6789309547787252E-3</v>
      </c>
      <c r="D327" s="152">
        <v>0</v>
      </c>
      <c r="E327" s="8">
        <f>'Durango_Pb background'!M330</f>
        <v>4.077354966718362</v>
      </c>
      <c r="F327" s="8">
        <f>'Durango_Pb 2016'!M330</f>
        <v>0</v>
      </c>
      <c r="P327" s="14">
        <v>42600</v>
      </c>
      <c r="Q327" s="15">
        <f>'DURANGO_ Cu Background'!K330</f>
        <v>4.5250976619013727E-3</v>
      </c>
      <c r="R327" s="15">
        <f>'DURANGO_Cu 2016 '!J330</f>
        <v>2.9886805002399333E-3</v>
      </c>
      <c r="S327" s="17">
        <f>'DURANGO_ Cu Background'!O330</f>
        <v>5.0151605598015188</v>
      </c>
      <c r="T327" s="17">
        <f>'DURANGO_Cu 2016 '!N330</f>
        <v>2.6030839279103439</v>
      </c>
      <c r="AC327" s="14">
        <v>42600</v>
      </c>
      <c r="AD327" s="23">
        <f>'DURANGO_ Zn Background'!I330</f>
        <v>3.4774693802311296E-2</v>
      </c>
      <c r="AE327" s="23">
        <f>'DURANGO_ Zn 2016'!I330</f>
        <v>2.6610817410207432E-2</v>
      </c>
      <c r="AF327" s="8">
        <f>'DURANGO_ Zn Background'!M330</f>
        <v>38.540753342160045</v>
      </c>
      <c r="AG327" s="8">
        <f>'DURANGO_ Zn 2016'!M330</f>
        <v>23.177516333213493</v>
      </c>
    </row>
    <row r="328" spans="1:33" x14ac:dyDescent="0.2">
      <c r="A328" s="5">
        <v>324</v>
      </c>
      <c r="B328" s="14">
        <v>42601</v>
      </c>
      <c r="C328" s="23">
        <f>'Durango_Pb background'!I331</f>
        <v>3.6017399506089731E-3</v>
      </c>
      <c r="D328" s="152">
        <v>0</v>
      </c>
      <c r="E328" s="8">
        <f>'Durango_Pb background'!M331</f>
        <v>3.9653684753052181</v>
      </c>
      <c r="F328" s="8">
        <f>'Durango_Pb 2016'!M331</f>
        <v>0</v>
      </c>
      <c r="P328" s="14">
        <v>42601</v>
      </c>
      <c r="Q328" s="15">
        <f>'DURANGO_ Cu Background'!K331</f>
        <v>4.4899268812453458E-3</v>
      </c>
      <c r="R328" s="15">
        <f>'DURANGO_Cu 2016 '!J331</f>
        <v>3.0121676524761734E-3</v>
      </c>
      <c r="S328" s="17">
        <f>'DURANGO_ Cu Background'!O331</f>
        <v>4.9432259839596355</v>
      </c>
      <c r="T328" s="17">
        <f>'DURANGO_Cu 2016 '!N331</f>
        <v>2.6382797844388244</v>
      </c>
      <c r="AC328" s="14">
        <v>42601</v>
      </c>
      <c r="AD328" s="23">
        <f>'DURANGO_ Zn Background'!I331</f>
        <v>3.4528251361966189E-2</v>
      </c>
      <c r="AE328" s="23">
        <f>'DURANGO_ Zn 2016'!I331</f>
        <v>2.6783308049106003E-2</v>
      </c>
      <c r="AF328" s="8">
        <f>'DURANGO_ Zn Background'!M331</f>
        <v>38.014193510835113</v>
      </c>
      <c r="AG328" s="8">
        <f>'DURANGO_ Zn 2016'!M331</f>
        <v>23.45880719098286</v>
      </c>
    </row>
    <row r="329" spans="1:33" x14ac:dyDescent="0.2">
      <c r="A329" s="5">
        <v>325</v>
      </c>
      <c r="B329" s="14">
        <v>42602</v>
      </c>
      <c r="C329" s="23">
        <f>'Durango_Pb background'!I332</f>
        <v>3.5503229493511479E-3</v>
      </c>
      <c r="D329" s="152">
        <v>0</v>
      </c>
      <c r="E329" s="8">
        <f>'Durango_Pb background'!M332</f>
        <v>3.8913881897318676</v>
      </c>
      <c r="F329" s="8">
        <f>'Durango_Pb 2016'!M332</f>
        <v>0</v>
      </c>
      <c r="P329" s="14">
        <v>42602</v>
      </c>
      <c r="Q329" s="15">
        <f>'DURANGO_ Cu Background'!K332</f>
        <v>4.4664573556070231E-3</v>
      </c>
      <c r="R329" s="15">
        <f>'DURANGO_Cu 2016 '!J332</f>
        <v>2.8362941397834449E-3</v>
      </c>
      <c r="S329" s="17">
        <f>'DURANGO_ Cu Background'!O332</f>
        <v>4.8955319421650572</v>
      </c>
      <c r="T329" s="17">
        <f>'DURANGO_Cu 2016 '!N332</f>
        <v>2.3801485901120212</v>
      </c>
      <c r="AC329" s="14">
        <v>42602</v>
      </c>
      <c r="AD329" s="23">
        <f>'DURANGO_ Zn Background'!I332</f>
        <v>3.4363804710360879E-2</v>
      </c>
      <c r="AE329" s="23">
        <f>'DURANGO_ Zn 2016'!I332</f>
        <v>2.5491086667926877E-2</v>
      </c>
      <c r="AF329" s="8">
        <f>'DURANGO_ Zn Background'!M332</f>
        <v>37.664997159931509</v>
      </c>
      <c r="AG329" s="8">
        <f>'DURANGO_ Zn 2016'!M332</f>
        <v>21.391495734543927</v>
      </c>
    </row>
    <row r="330" spans="1:33" x14ac:dyDescent="0.2">
      <c r="A330" s="5">
        <v>326</v>
      </c>
      <c r="B330" s="14">
        <v>42603</v>
      </c>
      <c r="C330" s="23">
        <f>'Durango_Pb background'!I333</f>
        <v>3.3962981850770846E-3</v>
      </c>
      <c r="D330" s="152">
        <v>0</v>
      </c>
      <c r="E330" s="8">
        <f>'Durango_Pb background'!M333</f>
        <v>3.6727110795900857</v>
      </c>
      <c r="F330" s="8">
        <f>'Durango_Pb 2016'!M333</f>
        <v>0</v>
      </c>
      <c r="P330" s="14">
        <v>42603</v>
      </c>
      <c r="Q330" s="15">
        <f>'DURANGO_ Cu Background'!K333</f>
        <v>4.3959440989048276E-3</v>
      </c>
      <c r="R330" s="15">
        <f>'DURANGO_Cu 2016 '!J333</f>
        <v>2.5454579097151306E-3</v>
      </c>
      <c r="S330" s="17">
        <f>'DURANGO_ Cu Background'!O333</f>
        <v>4.7537146968560355</v>
      </c>
      <c r="T330" s="17">
        <f>'DURANGO_Cu 2016 '!N333</f>
        <v>1.9803945519194088</v>
      </c>
      <c r="AC330" s="14">
        <v>42603</v>
      </c>
      <c r="AD330" s="23">
        <f>'DURANGO_ Zn Background'!I333</f>
        <v>3.386975504725237E-2</v>
      </c>
      <c r="AE330" s="23">
        <f>'DURANGO_ Zn 2016'!I333</f>
        <v>2.33507418108716E-2</v>
      </c>
      <c r="AF330" s="8">
        <f>'DURANGO_ Zn Background'!M333</f>
        <v>36.626296587153966</v>
      </c>
      <c r="AG330" s="8">
        <f>'DURANGO_ Zn 2016'!M333</f>
        <v>18.167136721856906</v>
      </c>
    </row>
    <row r="331" spans="1:33" x14ac:dyDescent="0.2">
      <c r="A331" s="5">
        <v>327</v>
      </c>
      <c r="B331" s="14">
        <v>42604</v>
      </c>
      <c r="C331" s="23">
        <f>'Durango_Pb background'!I334</f>
        <v>3.0894111318293671E-3</v>
      </c>
      <c r="D331" s="152">
        <v>0</v>
      </c>
      <c r="E331" s="8">
        <f>'Durango_Pb background'!M334</f>
        <v>3.2501458130331371</v>
      </c>
      <c r="F331" s="8">
        <f>'Durango_Pb 2016'!M334</f>
        <v>0</v>
      </c>
      <c r="P331" s="14">
        <v>42604</v>
      </c>
      <c r="Q331" s="15">
        <f>'DURANGO_ Cu Background'!K334</f>
        <v>4.2544691301481113E-3</v>
      </c>
      <c r="R331" s="15">
        <f>'DURANGO_Cu 2016 '!J334</f>
        <v>2.4074861266197359E-3</v>
      </c>
      <c r="S331" s="17">
        <f>'DURANGO_ Cu Background'!O334</f>
        <v>4.4758189959138592</v>
      </c>
      <c r="T331" s="17">
        <f>'DURANGO_Cu 2016 '!N334</f>
        <v>1.8023698021120462</v>
      </c>
      <c r="AC331" s="14">
        <v>42604</v>
      </c>
      <c r="AD331" s="23">
        <f>'DURANGO_ Zn Background'!I334</f>
        <v>3.2878625362659786E-2</v>
      </c>
      <c r="AE331" s="23">
        <f>'DURANGO_ Zn 2016'!I334</f>
        <v>2.2333567451520819E-2</v>
      </c>
      <c r="AF331" s="8">
        <f>'DURANGO_ Zn Background'!M334</f>
        <v>34.589221699818708</v>
      </c>
      <c r="AG331" s="8">
        <f>'DURANGO_ Zn 2016'!M334</f>
        <v>16.720074563657768</v>
      </c>
    </row>
    <row r="332" spans="1:33" x14ac:dyDescent="0.2">
      <c r="A332" s="5">
        <v>328</v>
      </c>
      <c r="B332" s="14">
        <v>42605</v>
      </c>
      <c r="C332" s="23">
        <f>'Durango_Pb background'!I335</f>
        <v>2.7843879228202639E-3</v>
      </c>
      <c r="D332" s="152">
        <v>0</v>
      </c>
      <c r="E332" s="8">
        <f>'Durango_Pb background'!M335</f>
        <v>2.847506380444814</v>
      </c>
      <c r="F332" s="8">
        <f>'Durango_Pb 2016'!M335</f>
        <v>0</v>
      </c>
      <c r="P332" s="14">
        <v>42605</v>
      </c>
      <c r="Q332" s="15">
        <f>'DURANGO_ Cu Background'!K335</f>
        <v>4.112446841937234E-3</v>
      </c>
      <c r="R332" s="15">
        <f>'DURANGO_Cu 2016 '!J335</f>
        <v>2.5570127320890187E-3</v>
      </c>
      <c r="S332" s="17">
        <f>'DURANGO_ Cu Background'!O335</f>
        <v>4.2056706702689963</v>
      </c>
      <c r="T332" s="17">
        <f>'DURANGO_Cu 2016 '!N335</f>
        <v>1.9956402577555419</v>
      </c>
      <c r="AC332" s="14">
        <v>42605</v>
      </c>
      <c r="AD332" s="23">
        <f>'DURANGO_ Zn Background'!I335</f>
        <v>3.18838204801421E-2</v>
      </c>
      <c r="AE332" s="23">
        <f>'DURANGO_ Zn 2016'!I335</f>
        <v>2.3435870417584215E-2</v>
      </c>
      <c r="AF332" s="8">
        <f>'DURANGO_ Zn Background'!M335</f>
        <v>32.606585277170176</v>
      </c>
      <c r="AG332" s="8">
        <f>'DURANGO_ Zn 2016'!M335</f>
        <v>18.290705358617288</v>
      </c>
    </row>
    <row r="333" spans="1:33" x14ac:dyDescent="0.2">
      <c r="A333" s="5">
        <v>329</v>
      </c>
      <c r="B333" s="14">
        <v>42606</v>
      </c>
      <c r="C333" s="23">
        <f>'Durango_Pb background'!I336</f>
        <v>2.80972542916752E-3</v>
      </c>
      <c r="D333" s="152">
        <v>1.8708328968687626E-3</v>
      </c>
      <c r="E333" s="8">
        <f>'Durango_Pb background'!M336</f>
        <v>2.8802924615026169</v>
      </c>
      <c r="F333" s="8">
        <f>'Durango_Pb 2016'!M336</f>
        <v>2.0917504967334408</v>
      </c>
      <c r="P333" s="14">
        <v>42606</v>
      </c>
      <c r="Q333" s="15">
        <f>'DURANGO_ Cu Background'!K336</f>
        <v>4.1243012994615774E-3</v>
      </c>
      <c r="R333" s="15">
        <f>'DURANGO_Cu 2016 '!J336</f>
        <v>4.1726170540196464E-3</v>
      </c>
      <c r="S333" s="17">
        <f>'DURANGO_ Cu Background'!O336</f>
        <v>4.2278842688640426</v>
      </c>
      <c r="T333" s="17">
        <f>'DURANGO_Cu 2016 '!N336</f>
        <v>4.6653412017889533</v>
      </c>
      <c r="AC333" s="14">
        <v>42606</v>
      </c>
      <c r="AD333" s="23">
        <f>'DURANGO_ Zn Background'!I336</f>
        <v>3.1966849454380164E-2</v>
      </c>
      <c r="AE333" s="23">
        <f>'DURANGO_ Zn 2016'!I336</f>
        <v>3.5282763299548159E-2</v>
      </c>
      <c r="AF333" s="8">
        <f>'DURANGO_ Zn Background'!M336</f>
        <v>32.769705731965544</v>
      </c>
      <c r="AG333" s="8">
        <f>'DURANGO_ Zn 2016'!M336</f>
        <v>39.449134009500732</v>
      </c>
    </row>
    <row r="334" spans="1:33" x14ac:dyDescent="0.2">
      <c r="A334" s="5">
        <v>330</v>
      </c>
      <c r="B334" s="14">
        <v>42607</v>
      </c>
      <c r="C334" s="23">
        <f>'Durango_Pb background'!I337</f>
        <v>3.2170765698146531E-3</v>
      </c>
      <c r="D334" s="152">
        <v>1.7890323981817613E-3</v>
      </c>
      <c r="E334" s="8">
        <f>'Durango_Pb background'!M337</f>
        <v>3.4238074878452922</v>
      </c>
      <c r="F334" s="8">
        <f>'Durango_Pb 2016'!M337</f>
        <v>1.9871595628354155</v>
      </c>
      <c r="P334" s="14">
        <v>42607</v>
      </c>
      <c r="Q334" s="15">
        <f>'DURANGO_ Cu Background'!K337</f>
        <v>4.3134871915953277E-3</v>
      </c>
      <c r="R334" s="15">
        <f>'DURANGO_Cu 2016 '!J337</f>
        <v>4.1378010009080687E-3</v>
      </c>
      <c r="S334" s="17">
        <f>'DURANGO_ Cu Background'!O337</f>
        <v>4.5906739938613628</v>
      </c>
      <c r="T334" s="17">
        <f>'DURANGO_Cu 2016 '!N337</f>
        <v>4.5960435576354719</v>
      </c>
      <c r="AC334" s="14">
        <v>42607</v>
      </c>
      <c r="AD334" s="23">
        <f>'DURANGO_ Zn Background'!I337</f>
        <v>3.3292068980046829E-2</v>
      </c>
      <c r="AE334" s="23">
        <f>'DURANGO_ Zn 2016'!I337</f>
        <v>3.5028279886138547E-2</v>
      </c>
      <c r="AF334" s="8">
        <f>'DURANGO_ Zn Background'!M337</f>
        <v>35.431433659135266</v>
      </c>
      <c r="AG334" s="8">
        <f>'DURANGO_ Zn 2016'!M337</f>
        <v>38.907501851927762</v>
      </c>
    </row>
    <row r="335" spans="1:33" x14ac:dyDescent="0.2">
      <c r="A335" s="5">
        <v>331</v>
      </c>
      <c r="B335" s="14">
        <v>42608</v>
      </c>
      <c r="C335" s="23">
        <f>'Durango_Pb background'!I338</f>
        <v>2.9620686893199188E-3</v>
      </c>
      <c r="D335" s="152">
        <v>1.2215002223070204E-3</v>
      </c>
      <c r="E335" s="8">
        <f>'Durango_Pb background'!M338</f>
        <v>3.0799434189769963</v>
      </c>
      <c r="F335" s="8">
        <f>'Durango_Pb 2016'!M338</f>
        <v>1.2940174397512765</v>
      </c>
      <c r="P335" s="14">
        <v>42608</v>
      </c>
      <c r="Q335" s="15">
        <f>'DURANGO_ Cu Background'!K338</f>
        <v>4.1953559198024543E-3</v>
      </c>
      <c r="R335" s="15">
        <f>'DURANGO_Cu 2016 '!J338</f>
        <v>3.8931827849947795E-3</v>
      </c>
      <c r="S335" s="17">
        <f>'DURANGO_ Cu Background'!O338</f>
        <v>4.3623089842756064</v>
      </c>
      <c r="T335" s="17">
        <f>'DURANGO_Cu 2016 '!N338</f>
        <v>4.1243106860904373</v>
      </c>
      <c r="AC335" s="14">
        <v>42608</v>
      </c>
      <c r="AD335" s="23">
        <f>'DURANGO_ Zn Background'!I338</f>
        <v>3.2464542776027894E-2</v>
      </c>
      <c r="AE335" s="23">
        <f>'DURANGO_ Zn 2016'!I338</f>
        <v>3.3239512759946077E-2</v>
      </c>
      <c r="AF335" s="8">
        <f>'DURANGO_ Zn Background'!M338</f>
        <v>33.756460555302461</v>
      </c>
      <c r="AG335" s="8">
        <f>'DURANGO_ Zn 2016'!M338</f>
        <v>35.212854172853554</v>
      </c>
    </row>
    <row r="336" spans="1:33" x14ac:dyDescent="0.2">
      <c r="A336" s="5">
        <v>332</v>
      </c>
      <c r="B336" s="14">
        <v>42609</v>
      </c>
      <c r="C336" s="23">
        <f>'Durango_Pb background'!I339</f>
        <v>2.4816489892451887E-3</v>
      </c>
      <c r="D336" s="152">
        <v>1.8435479695892709E-3</v>
      </c>
      <c r="E336" s="8">
        <f>'Durango_Pb background'!M339</f>
        <v>2.4650462389417656</v>
      </c>
      <c r="F336" s="8">
        <f>'Durango_Pb 2016'!M339</f>
        <v>2.0567332445588429</v>
      </c>
      <c r="P336" s="14">
        <v>42609</v>
      </c>
      <c r="Q336" s="15">
        <f>'DURANGO_ Cu Background'!K339</f>
        <v>3.9699475283462571E-3</v>
      </c>
      <c r="R336" s="15">
        <f>'DURANGO_Cu 2016 '!J339</f>
        <v>4.1610155507008847E-3</v>
      </c>
      <c r="S336" s="17">
        <f>'DURANGO_ Cu Background'!O339</f>
        <v>3.943387749821385</v>
      </c>
      <c r="T336" s="17">
        <f>'DURANGO_Cu 2016 '!N339</f>
        <v>4.6421894929913403</v>
      </c>
      <c r="AC336" s="14">
        <v>42609</v>
      </c>
      <c r="AD336" s="23">
        <f>'DURANGO_ Zn Background'!I339</f>
        <v>3.0885846835044417E-2</v>
      </c>
      <c r="AE336" s="23">
        <f>'DURANGO_ Zn 2016'!I339</f>
        <v>3.5197966491692823E-2</v>
      </c>
      <c r="AF336" s="8">
        <f>'DURANGO_ Zn Background'!M339</f>
        <v>30.679214065811415</v>
      </c>
      <c r="AG336" s="8">
        <f>'DURANGO_ Zn 2016'!M339</f>
        <v>39.268209462681575</v>
      </c>
    </row>
    <row r="337" spans="1:33" x14ac:dyDescent="0.2">
      <c r="A337" s="5">
        <v>333</v>
      </c>
      <c r="B337" s="14">
        <v>42610</v>
      </c>
      <c r="C337" s="23">
        <f>'Durango_Pb background'!I340</f>
        <v>2.2813251730397499E-3</v>
      </c>
      <c r="D337" s="152">
        <v>3.3648582542168126E-3</v>
      </c>
      <c r="E337" s="8">
        <f>'Durango_Pb background'!M340</f>
        <v>2.2214111505140623</v>
      </c>
      <c r="F337" s="8">
        <f>'Durango_Pb 2016'!M340</f>
        <v>4.2067466449034212</v>
      </c>
      <c r="P337" s="14">
        <v>42610</v>
      </c>
      <c r="Q337" s="15">
        <f>'DURANGO_ Cu Background'!K340</f>
        <v>3.8747233056414948E-3</v>
      </c>
      <c r="R337" s="15">
        <f>'DURANGO_Cu 2016 '!J340</f>
        <v>4.7926628933258678E-3</v>
      </c>
      <c r="S337" s="17">
        <f>'DURANGO_ Cu Background'!O340</f>
        <v>3.7729621616544318</v>
      </c>
      <c r="T337" s="17">
        <f>'DURANGO_Cu 2016 '!N340</f>
        <v>5.9917883677226138</v>
      </c>
      <c r="AC337" s="14">
        <v>42610</v>
      </c>
      <c r="AD337" s="23">
        <f>'DURANGO_ Zn Background'!I340</f>
        <v>3.0219060809135334E-2</v>
      </c>
      <c r="AE337" s="23">
        <f>'DURANGO_ Zn 2016'!I340</f>
        <v>3.9810967514085971E-2</v>
      </c>
      <c r="AF337" s="8">
        <f>'DURANGO_ Zn Background'!M340</f>
        <v>29.425423185082298</v>
      </c>
      <c r="AG337" s="8">
        <f>'DURANGO_ Zn 2016'!M340</f>
        <v>49.771681707650664</v>
      </c>
    </row>
    <row r="338" spans="1:33" x14ac:dyDescent="0.2">
      <c r="A338" s="5">
        <v>334</v>
      </c>
      <c r="B338" s="14">
        <v>42611</v>
      </c>
      <c r="C338" s="23">
        <f>'Durango_Pb background'!I341</f>
        <v>1.9588247108339174E-3</v>
      </c>
      <c r="D338" s="152">
        <v>4.8810959373588869E-3</v>
      </c>
      <c r="E338" s="8">
        <f>'Durango_Pb background'!M341</f>
        <v>1.8450790867436808</v>
      </c>
      <c r="F338" s="8">
        <f>'Durango_Pb 2016'!M341</f>
        <v>6.7472138370813886</v>
      </c>
      <c r="P338" s="14">
        <v>42611</v>
      </c>
      <c r="Q338" s="15">
        <f>'DURANGO_ Cu Background'!K341</f>
        <v>3.7196832947153508E-3</v>
      </c>
      <c r="R338" s="15">
        <f>'DURANGO_Cu 2016 '!J341</f>
        <v>5.398195160256726E-3</v>
      </c>
      <c r="S338" s="17">
        <f>'DURANGO_ Cu Background'!O341</f>
        <v>3.503687603301338</v>
      </c>
      <c r="T338" s="17">
        <f>'DURANGO_Cu 2016 '!N341</f>
        <v>7.4620080301593044</v>
      </c>
      <c r="AC338" s="14">
        <v>42611</v>
      </c>
      <c r="AD338" s="23">
        <f>'DURANGO_ Zn Background'!I341</f>
        <v>2.9133619111829601E-2</v>
      </c>
      <c r="AE338" s="23">
        <f>'DURANGO_ Zn 2016'!I341</f>
        <v>4.4227125992138516E-2</v>
      </c>
      <c r="AF338" s="8">
        <f>'DURANGO_ Zn Background'!M341</f>
        <v>27.441879330544356</v>
      </c>
      <c r="AG338" s="8">
        <f>'DURANGO_ Zn 2016'!M341</f>
        <v>61.135835127626194</v>
      </c>
    </row>
    <row r="339" spans="1:33" x14ac:dyDescent="0.2">
      <c r="A339" s="5">
        <v>335</v>
      </c>
      <c r="B339" s="14">
        <v>42612</v>
      </c>
      <c r="C339" s="23">
        <f>'Durango_Pb background'!I342</f>
        <v>1.6164787443865292E-3</v>
      </c>
      <c r="D339" s="152">
        <v>4.6277668075504208E-3</v>
      </c>
      <c r="E339" s="8">
        <f>'Durango_Pb background'!M342</f>
        <v>1.4672448393410482</v>
      </c>
      <c r="F339" s="8">
        <f>'Durango_Pb 2016'!M342</f>
        <v>6.2951334502657748</v>
      </c>
      <c r="P339" s="14">
        <v>42612</v>
      </c>
      <c r="Q339" s="15">
        <f>'DURANGO_ Cu Background'!K342</f>
        <v>3.5524433989786025E-3</v>
      </c>
      <c r="R339" s="15">
        <f>'DURANGO_Cu 2016 '!J342</f>
        <v>5.2983619255702538E-3</v>
      </c>
      <c r="S339" s="17">
        <f>'DURANGO_ Cu Background'!O342</f>
        <v>3.2244805335690643</v>
      </c>
      <c r="T339" s="17">
        <f>'DURANGO_Cu 2016 '!N342</f>
        <v>7.2073414189438898</v>
      </c>
      <c r="AC339" s="14">
        <v>42612</v>
      </c>
      <c r="AD339" s="23">
        <f>'DURANGO_ Zn Background'!I342</f>
        <v>2.7963054045489877E-2</v>
      </c>
      <c r="AE339" s="23">
        <f>'DURANGO_ Zn 2016'!I342</f>
        <v>4.3499394805181169E-2</v>
      </c>
      <c r="AF339" s="8">
        <f>'DURANGO_ Zn Background'!M342</f>
        <v>25.381494735354934</v>
      </c>
      <c r="AG339" s="8">
        <f>'DURANGO_ Zn 2016'!M342</f>
        <v>59.172060022047631</v>
      </c>
    </row>
    <row r="340" spans="1:33" x14ac:dyDescent="0.2">
      <c r="A340" s="5">
        <v>336</v>
      </c>
      <c r="B340" s="14">
        <v>42613</v>
      </c>
      <c r="C340" s="23">
        <f>'Durango_Pb background'!I343</f>
        <v>1.5922494611246563E-3</v>
      </c>
      <c r="D340" s="152">
        <v>4.3464586449858122E-3</v>
      </c>
      <c r="E340" s="8">
        <f>'Durango_Pb background'!M343</f>
        <v>1.4413568532510233</v>
      </c>
      <c r="F340" s="8">
        <f>'Durango_Pb 2016'!M343</f>
        <v>5.8061316278682575</v>
      </c>
      <c r="P340" s="14">
        <v>42613</v>
      </c>
      <c r="Q340" s="15">
        <f>'DURANGO_ Cu Background'!K343</f>
        <v>3.5404919388983824E-3</v>
      </c>
      <c r="R340" s="15">
        <f>'DURANGO_Cu 2016 '!J343</f>
        <v>5.1869163607835486E-3</v>
      </c>
      <c r="S340" s="17">
        <f>'DURANGO_ Cu Background'!O343</f>
        <v>3.2049703545867092</v>
      </c>
      <c r="T340" s="17">
        <f>'DURANGO_Cu 2016 '!N343</f>
        <v>6.9288406018069892</v>
      </c>
      <c r="AC340" s="14">
        <v>42613</v>
      </c>
      <c r="AD340" s="23">
        <f>'DURANGO_ Zn Background'!I343</f>
        <v>2.7879414284981474E-2</v>
      </c>
      <c r="AE340" s="23">
        <f>'DURANGO_ Zn 2016'!I343</f>
        <v>4.2686858452351428E-2</v>
      </c>
      <c r="AF340" s="8">
        <f>'DURANGO_ Zn Background'!M343</f>
        <v>25.237367526505022</v>
      </c>
      <c r="AG340" s="8">
        <f>'DURANGO_ Zn 2016'!M343</f>
        <v>57.022403569962442</v>
      </c>
    </row>
    <row r="341" spans="1:33" x14ac:dyDescent="0.2">
      <c r="A341" s="5">
        <v>337</v>
      </c>
      <c r="B341" s="14">
        <v>42614</v>
      </c>
      <c r="C341" s="23">
        <f>'Durango_Pb background'!I344</f>
        <v>2.4816489892451887E-3</v>
      </c>
      <c r="D341" s="152">
        <v>4.065429731210185E-3</v>
      </c>
      <c r="E341" s="8">
        <f>'Durango_Pb background'!M344</f>
        <v>2.4650462389417656</v>
      </c>
      <c r="F341" s="8">
        <f>'Durango_Pb 2016'!M344</f>
        <v>5.3312608375437414</v>
      </c>
      <c r="P341" s="14">
        <v>42614</v>
      </c>
      <c r="Q341" s="15">
        <f>'DURANGO_ Cu Background'!K344</f>
        <v>3.9699475283462571E-3</v>
      </c>
      <c r="R341" s="15">
        <f>'DURANGO_Cu 2016 '!J344</f>
        <v>5.0749305933549607E-3</v>
      </c>
      <c r="S341" s="17">
        <f>'DURANGO_ Cu Background'!O344</f>
        <v>3.943387749821385</v>
      </c>
      <c r="T341" s="17">
        <f>'DURANGO_Cu 2016 '!N344</f>
        <v>6.6550845825472038</v>
      </c>
      <c r="AC341" s="14">
        <v>42614</v>
      </c>
      <c r="AD341" s="23">
        <f>'DURANGO_ Zn Background'!I344</f>
        <v>3.0885846835044417E-2</v>
      </c>
      <c r="AE341" s="23">
        <f>'DURANGO_ Zn 2016'!I344</f>
        <v>4.1870209653285695E-2</v>
      </c>
      <c r="AF341" s="8">
        <f>'DURANGO_ Zn Background'!M344</f>
        <v>30.679214065811415</v>
      </c>
      <c r="AG341" s="8">
        <f>'DURANGO_ Zn 2016'!M344</f>
        <v>54.907112837456467</v>
      </c>
    </row>
    <row r="342" spans="1:33" x14ac:dyDescent="0.2">
      <c r="A342" s="5">
        <v>338</v>
      </c>
      <c r="B342" s="14">
        <v>42615</v>
      </c>
      <c r="C342" s="23">
        <f>'Durango_Pb background'!I345</f>
        <v>1.8849987358511844E-3</v>
      </c>
      <c r="D342" s="152">
        <v>3.7847947545189553E-3</v>
      </c>
      <c r="E342" s="8">
        <f>'Durango_Pb background'!M345</f>
        <v>1.7617046836454668</v>
      </c>
      <c r="F342" s="8">
        <f>'Durango_Pb 2016'!M345</f>
        <v>4.8706481754322883</v>
      </c>
      <c r="P342" s="14">
        <v>42615</v>
      </c>
      <c r="Q342" s="15">
        <f>'DURANGO_ Cu Background'!K345</f>
        <v>3.683863909216295E-3</v>
      </c>
      <c r="R342" s="15">
        <f>'DURANGO_Cu 2016 '!J345</f>
        <v>4.9624131704096922E-3</v>
      </c>
      <c r="S342" s="17">
        <f>'DURANGO_ Cu Background'!O345</f>
        <v>3.4429096313681584</v>
      </c>
      <c r="T342" s="17">
        <f>'DURANGO_Cu 2016 '!N345</f>
        <v>6.3861240098524528</v>
      </c>
      <c r="AC342" s="14">
        <v>42615</v>
      </c>
      <c r="AD342" s="23">
        <f>'DURANGO_ Zn Background'!I345</f>
        <v>2.8882881665542259E-2</v>
      </c>
      <c r="AE342" s="23">
        <f>'DURANGO_ Zn 2016'!I345</f>
        <v>4.1049500867894606E-2</v>
      </c>
      <c r="AF342" s="8">
        <f>'DURANGO_ Zn Background'!M345</f>
        <v>26.993709300492956</v>
      </c>
      <c r="AG342" s="8">
        <f>'DURANGO_ Zn 2016'!M345</f>
        <v>52.826557177478684</v>
      </c>
    </row>
    <row r="343" spans="1:33" x14ac:dyDescent="0.2">
      <c r="A343" s="5">
        <v>339</v>
      </c>
      <c r="B343" s="14">
        <v>42616</v>
      </c>
      <c r="C343" s="23">
        <f>'Durango_Pb background'!I346</f>
        <v>1.5922494611246563E-3</v>
      </c>
      <c r="D343" s="152">
        <v>3.5046790457400057E-3</v>
      </c>
      <c r="E343" s="8">
        <f>'Durango_Pb background'!M346</f>
        <v>1.4413568532510233</v>
      </c>
      <c r="F343" s="8">
        <f>'Durango_Pb 2016'!M346</f>
        <v>4.4244229494150646</v>
      </c>
      <c r="P343" s="14">
        <v>42616</v>
      </c>
      <c r="Q343" s="15">
        <f>'DURANGO_ Cu Background'!K346</f>
        <v>3.5404919388983824E-3</v>
      </c>
      <c r="R343" s="15">
        <f>'DURANGO_Cu 2016 '!J346</f>
        <v>4.8493742513340751E-3</v>
      </c>
      <c r="S343" s="17">
        <f>'DURANGO_ Cu Background'!O346</f>
        <v>3.2049703545867092</v>
      </c>
      <c r="T343" s="17">
        <f>'DURANGO_Cu 2016 '!N346</f>
        <v>6.1220107313349308</v>
      </c>
      <c r="AC343" s="14">
        <v>42616</v>
      </c>
      <c r="AD343" s="23">
        <f>'DURANGO_ Zn Background'!I346</f>
        <v>2.7879414284981474E-2</v>
      </c>
      <c r="AE343" s="23">
        <f>'DURANGO_ Zn 2016'!I346</f>
        <v>4.0224795615147357E-2</v>
      </c>
      <c r="AF343" s="8">
        <f>'DURANGO_ Zn Background'!M346</f>
        <v>25.237367526505022</v>
      </c>
      <c r="AG343" s="8">
        <f>'DURANGO_ Zn 2016'!M346</f>
        <v>50.781114770414057</v>
      </c>
    </row>
    <row r="344" spans="1:33" x14ac:dyDescent="0.2">
      <c r="A344" s="5">
        <v>340</v>
      </c>
      <c r="B344" s="14">
        <v>42617</v>
      </c>
      <c r="C344" s="23">
        <f>'Durango_Pb background'!I347</f>
        <v>1.3756843609034342E-3</v>
      </c>
      <c r="D344" s="152">
        <v>3.2252196508605613E-3</v>
      </c>
      <c r="E344" s="8">
        <f>'Durango_Pb background'!M347</f>
        <v>1.215023519627638</v>
      </c>
      <c r="F344" s="8">
        <f>'Durango_Pb 2016'!M347</f>
        <v>3.9927167051032746</v>
      </c>
      <c r="P344" s="14">
        <v>42617</v>
      </c>
      <c r="Q344" s="15">
        <f>'DURANGO_ Cu Background'!K347</f>
        <v>3.432924044332486E-3</v>
      </c>
      <c r="R344" s="15">
        <f>'DURANGO_Cu 2016 '!J347</f>
        <v>4.7358258004132001E-3</v>
      </c>
      <c r="S344" s="17">
        <f>'DURANGO_ Cu Background'!O347</f>
        <v>3.0320061588982408</v>
      </c>
      <c r="T344" s="17">
        <f>'DURANGO_Cu 2016 '!N347</f>
        <v>5.862797834784236</v>
      </c>
      <c r="AC344" s="14">
        <v>42617</v>
      </c>
      <c r="AD344" s="23">
        <f>'DURANGO_ Zn Background'!I347</f>
        <v>2.7126701837099476E-2</v>
      </c>
      <c r="AE344" s="23">
        <f>'DURANGO_ Zn 2016'!I347</f>
        <v>3.9396169815500315E-2</v>
      </c>
      <c r="AF344" s="8">
        <f>'DURANGO_ Zn Background'!M347</f>
        <v>23.958679533404759</v>
      </c>
      <c r="AG344" s="8">
        <f>'DURANGO_ Zn 2016'!M347</f>
        <v>48.771172933125001</v>
      </c>
    </row>
    <row r="345" spans="1:33" x14ac:dyDescent="0.2">
      <c r="A345" s="5">
        <v>341</v>
      </c>
      <c r="B345" s="14">
        <v>42618</v>
      </c>
      <c r="C345" s="23">
        <f>'Durango_Pb background'!I348</f>
        <v>1.2566173890873056E-3</v>
      </c>
      <c r="D345" s="152">
        <v>2.946566530035527E-3</v>
      </c>
      <c r="E345" s="8">
        <f>'Durango_Pb background'!M348</f>
        <v>1.0944898689582976</v>
      </c>
      <c r="F345" s="8">
        <f>'Durango_Pb 2016'!M348</f>
        <v>3.5756632477354269</v>
      </c>
      <c r="P345" s="14">
        <v>42618</v>
      </c>
      <c r="Q345" s="15">
        <f>'DURANGO_ Cu Background'!K348</f>
        <v>3.3731763691470795E-3</v>
      </c>
      <c r="R345" s="15">
        <f>'DURANGO_Cu 2016 '!J348</f>
        <v>4.6217818040543354E-3</v>
      </c>
      <c r="S345" s="17">
        <f>'DURANGO_ Cu Background'!O348</f>
        <v>2.9379725239378427</v>
      </c>
      <c r="T345" s="17">
        <f>'DURANGO_Cu 2016 '!N348</f>
        <v>5.6085396909772705</v>
      </c>
      <c r="AC345" s="14">
        <v>42618</v>
      </c>
      <c r="AD345" s="23">
        <f>'DURANGO_ Zn Background'!I348</f>
        <v>2.6708677845607098E-2</v>
      </c>
      <c r="AE345" s="23">
        <f>'DURANGO_ Zn 2016'!I348</f>
        <v>3.8563713305771241E-2</v>
      </c>
      <c r="AF345" s="8">
        <f>'DURANGO_ Zn Background'!M348</f>
        <v>23.262750913004382</v>
      </c>
      <c r="AG345" s="8">
        <f>'DURANGO_ Zn 2016'!M348</f>
        <v>46.797128440194875</v>
      </c>
    </row>
    <row r="346" spans="1:33" x14ac:dyDescent="0.2">
      <c r="A346" s="5">
        <v>342</v>
      </c>
      <c r="B346" s="14">
        <v>42619</v>
      </c>
      <c r="C346" s="23">
        <f>'Durango_Pb background'!I349</f>
        <v>1.4715934524739127E-3</v>
      </c>
      <c r="D346" s="152">
        <v>2.6688839004123388E-3</v>
      </c>
      <c r="E346" s="8">
        <f>'Durango_Pb background'!M349</f>
        <v>1.3141332203005749</v>
      </c>
      <c r="F346" s="8">
        <f>'Durango_Pb 2016'!M349</f>
        <v>3.1733986590697039</v>
      </c>
      <c r="P346" s="14">
        <v>42619</v>
      </c>
      <c r="Q346" s="15">
        <f>'DURANGO_ Cu Background'!K349</f>
        <v>3.480731285487107E-3</v>
      </c>
      <c r="R346" s="15">
        <f>'DURANGO_Cu 2016 '!J349</f>
        <v>4.5072585161526277E-3</v>
      </c>
      <c r="S346" s="17">
        <f>'DURANGO_ Cu Background'!O349</f>
        <v>3.1082936700407875</v>
      </c>
      <c r="T346" s="17">
        <f>'DURANGO_Cu 2016 '!N349</f>
        <v>5.359291998063088</v>
      </c>
      <c r="AC346" s="14">
        <v>42619</v>
      </c>
      <c r="AD346" s="23">
        <f>'DURANGO_ Zn Background'!I349</f>
        <v>2.7461217952541583E-2</v>
      </c>
      <c r="AE346" s="23">
        <f>'DURANGO_ Zn 2016'!I349</f>
        <v>3.7727531551490223E-2</v>
      </c>
      <c r="AF346" s="8">
        <f>'DURANGO_ Zn Background'!M349</f>
        <v>24.522872618576809</v>
      </c>
      <c r="AG346" s="8">
        <f>'DURANGO_ Zn 2016'!M349</f>
        <v>44.859387857602854</v>
      </c>
    </row>
    <row r="347" spans="1:33" x14ac:dyDescent="0.2">
      <c r="A347" s="5">
        <v>343</v>
      </c>
      <c r="B347" s="14">
        <v>42620</v>
      </c>
      <c r="C347" s="23">
        <f>'Durango_Pb background'!I350</f>
        <v>1.3756843609034342E-3</v>
      </c>
      <c r="D347" s="152">
        <v>2.3923517429923213E-3</v>
      </c>
      <c r="E347" s="8">
        <f>'Durango_Pb background'!M350</f>
        <v>1.215023519627638</v>
      </c>
      <c r="F347" s="8">
        <f>'Durango_Pb 2016'!M350</f>
        <v>2.7860613081889656</v>
      </c>
      <c r="P347" s="14">
        <v>42620</v>
      </c>
      <c r="Q347" s="15">
        <f>'DURANGO_ Cu Background'!K350</f>
        <v>3.432924044332486E-3</v>
      </c>
      <c r="R347" s="15">
        <f>'DURANGO_Cu 2016 '!J350</f>
        <v>4.3922747357426004E-3</v>
      </c>
      <c r="S347" s="17">
        <f>'DURANGO_ Cu Background'!O350</f>
        <v>3.0320061588982408</v>
      </c>
      <c r="T347" s="17">
        <f>'DURANGO_Cu 2016 '!N350</f>
        <v>5.1151118275284695</v>
      </c>
      <c r="AC347" s="14">
        <v>42620</v>
      </c>
      <c r="AD347" s="23">
        <f>'DURANGO_ Zn Background'!I350</f>
        <v>2.7126701837099476E-2</v>
      </c>
      <c r="AE347" s="23">
        <f>'DURANGO_ Zn 2016'!I350</f>
        <v>3.6887747585906516E-2</v>
      </c>
      <c r="AF347" s="8">
        <f>'DURANGO_ Zn Background'!M350</f>
        <v>23.958679533404759</v>
      </c>
      <c r="AG347" s="8">
        <f>'DURANGO_ Zn 2016'!M350</f>
        <v>42.958367888991873</v>
      </c>
    </row>
    <row r="348" spans="1:33" x14ac:dyDescent="0.2">
      <c r="A348" s="5">
        <v>344</v>
      </c>
      <c r="B348" s="14">
        <v>42621</v>
      </c>
      <c r="C348" s="23">
        <f>'Durango_Pb background'!I351</f>
        <v>1.2566173890873056E-3</v>
      </c>
      <c r="D348" s="152">
        <v>2.1171674970558996E-3</v>
      </c>
      <c r="E348" s="8">
        <f>'Durango_Pb background'!M351</f>
        <v>1.0944898689582976</v>
      </c>
      <c r="F348" s="8">
        <f>'Durango_Pb 2016'!M351</f>
        <v>2.4137918549490895</v>
      </c>
      <c r="P348" s="14">
        <v>42621</v>
      </c>
      <c r="Q348" s="15">
        <f>'DURANGO_ Cu Background'!K351</f>
        <v>3.3731763691470795E-3</v>
      </c>
      <c r="R348" s="15">
        <f>'DURANGO_Cu 2016 '!J351</f>
        <v>4.2768521217764408E-3</v>
      </c>
      <c r="S348" s="17">
        <f>'DURANGO_ Cu Background'!O351</f>
        <v>2.9379725239378427</v>
      </c>
      <c r="T348" s="17">
        <f>'DURANGO_Cu 2016 '!N351</f>
        <v>4.8760576717341966</v>
      </c>
      <c r="AC348" s="14">
        <v>42621</v>
      </c>
      <c r="AD348" s="23">
        <f>'DURANGO_ Zn Background'!I351</f>
        <v>2.6708677845607098E-2</v>
      </c>
      <c r="AE348" s="23">
        <f>'DURANGO_ Zn 2016'!I351</f>
        <v>3.6044504209747141E-2</v>
      </c>
      <c r="AF348" s="8">
        <f>'DURANGO_ Zn Background'!M351</f>
        <v>23.262750913004382</v>
      </c>
      <c r="AG348" s="8">
        <f>'DURANGO_ Zn 2016'!M351</f>
        <v>41.094495734585074</v>
      </c>
    </row>
    <row r="349" spans="1:33" x14ac:dyDescent="0.2">
      <c r="A349" s="5">
        <v>345</v>
      </c>
      <c r="B349" s="14">
        <v>42622</v>
      </c>
      <c r="C349" s="23">
        <f>'Durango_Pb background'!I352</f>
        <v>1.2803553255634481E-3</v>
      </c>
      <c r="D349" s="152">
        <v>1.8435479695892709E-3</v>
      </c>
      <c r="E349" s="8">
        <f>'Durango_Pb background'!M352</f>
        <v>1.1182976469915753</v>
      </c>
      <c r="F349" s="8">
        <f>'Durango_Pb 2016'!M352</f>
        <v>2.0567332445588429</v>
      </c>
      <c r="P349" s="14">
        <v>42622</v>
      </c>
      <c r="Q349" s="15">
        <f>'DURANGO_ Cu Background'!K352</f>
        <v>3.3851243740307679E-3</v>
      </c>
      <c r="R349" s="15">
        <f>'DURANGO_Cu 2016 '!J352</f>
        <v>4.1610155507008847E-3</v>
      </c>
      <c r="S349" s="17">
        <f>'DURANGO_ Cu Background'!O352</f>
        <v>2.9566609726768718</v>
      </c>
      <c r="T349" s="17">
        <f>'DURANGO_Cu 2016 '!N352</f>
        <v>4.6421894929913403</v>
      </c>
      <c r="AC349" s="14">
        <v>42622</v>
      </c>
      <c r="AD349" s="23">
        <f>'DURANGO_ Zn Background'!I352</f>
        <v>2.679226816119723E-2</v>
      </c>
      <c r="AE349" s="23">
        <f>'DURANGO_ Zn 2016'!I352</f>
        <v>3.5197966491692823E-2</v>
      </c>
      <c r="AF349" s="8">
        <f>'DURANGO_ Zn Background'!M352</f>
        <v>23.401105805569134</v>
      </c>
      <c r="AG349" s="8">
        <f>'DURANGO_ Zn 2016'!M352</f>
        <v>39.268209462681575</v>
      </c>
    </row>
    <row r="350" spans="1:33" x14ac:dyDescent="0.2">
      <c r="A350" s="5">
        <v>346</v>
      </c>
      <c r="B350" s="14">
        <v>42623</v>
      </c>
      <c r="C350" s="23">
        <f>'Durango_Pb background'!I353</f>
        <v>1.5922494611246563E-3</v>
      </c>
      <c r="D350" s="152">
        <v>1.571731491822187E-3</v>
      </c>
      <c r="E350" s="8">
        <f>'Durango_Pb background'!M353</f>
        <v>1.4413568532510233</v>
      </c>
      <c r="F350" s="8">
        <f>'Durango_Pb 2016'!M353</f>
        <v>1.7150306915072566</v>
      </c>
      <c r="P350" s="14">
        <v>42623</v>
      </c>
      <c r="Q350" s="15">
        <f>'DURANGO_ Cu Background'!K353</f>
        <v>3.5404919388983824E-3</v>
      </c>
      <c r="R350" s="15">
        <f>'DURANGO_Cu 2016 '!J353</f>
        <v>4.0447935234982427E-3</v>
      </c>
      <c r="S350" s="17">
        <f>'DURANGO_ Cu Background'!O353</f>
        <v>3.2049703545867092</v>
      </c>
      <c r="T350" s="17">
        <f>'DURANGO_Cu 2016 '!N353</f>
        <v>4.4135687741211553</v>
      </c>
      <c r="AC350" s="14">
        <v>42623</v>
      </c>
      <c r="AD350" s="23">
        <f>'DURANGO_ Zn Background'!I353</f>
        <v>2.7879414284981474E-2</v>
      </c>
      <c r="AE350" s="23">
        <f>'DURANGO_ Zn 2016'!I353</f>
        <v>3.434832461655124E-2</v>
      </c>
      <c r="AF350" s="8">
        <f>'DURANGO_ Zn Background'!M353</f>
        <v>25.237367526505022</v>
      </c>
      <c r="AG350" s="8">
        <f>'DURANGO_ Zn 2016'!M353</f>
        <v>37.479958393493852</v>
      </c>
    </row>
    <row r="351" spans="1:33" x14ac:dyDescent="0.2">
      <c r="A351" s="5">
        <v>347</v>
      </c>
      <c r="B351" s="14">
        <v>42624</v>
      </c>
      <c r="C351" s="23">
        <f>'Durango_Pb background'!I354</f>
        <v>1.5680522804344399E-3</v>
      </c>
      <c r="D351" s="152">
        <v>1.3019803605643088E-3</v>
      </c>
      <c r="E351" s="8">
        <f>'Durango_Pb background'!M354</f>
        <v>1.4156164064869201</v>
      </c>
      <c r="F351" s="8">
        <f>'Durango_Pb 2016'!M354</f>
        <v>1.3888316507196512</v>
      </c>
      <c r="P351" s="14">
        <v>42624</v>
      </c>
      <c r="Q351" s="15">
        <f>'DURANGO_ Cu Background'!K354</f>
        <v>3.5285401405895783E-3</v>
      </c>
      <c r="R351" s="15">
        <f>'DURANGO_Cu 2016 '!J354</f>
        <v>3.9282186300489755E-3</v>
      </c>
      <c r="S351" s="17">
        <f>'DURANGO_ Cu Background'!O354</f>
        <v>3.1855183505631293</v>
      </c>
      <c r="T351" s="17">
        <f>'DURANGO_Cu 2016 '!N354</f>
        <v>4.1902585704088544</v>
      </c>
      <c r="AC351" s="14">
        <v>42624</v>
      </c>
      <c r="AD351" s="23">
        <f>'DURANGO_ Zn Background'!I354</f>
        <v>2.7795773867767493E-2</v>
      </c>
      <c r="AE351" s="23">
        <f>'DURANGO_ Zn 2016'!I354</f>
        <v>3.3495797136521288E-2</v>
      </c>
      <c r="AF351" s="8">
        <f>'DURANGO_ Zn Background'!M354</f>
        <v>25.093648986824835</v>
      </c>
      <c r="AG351" s="8">
        <f>'DURANGO_ Zn 2016'!M354</f>
        <v>35.730203494868817</v>
      </c>
    </row>
    <row r="352" spans="1:33" x14ac:dyDescent="0.2">
      <c r="A352" s="5">
        <v>348</v>
      </c>
      <c r="B352" s="14">
        <v>42625</v>
      </c>
      <c r="C352" s="23">
        <f>'Durango_Pb background'!I355</f>
        <v>1.4475634812226301E-3</v>
      </c>
      <c r="D352" s="152">
        <v>1.0345836087236326E-3</v>
      </c>
      <c r="E352" s="8">
        <f>'Durango_Pb background'!M355</f>
        <v>1.2891328777693112</v>
      </c>
      <c r="F352" s="8">
        <f>'Durango_Pb 2016'!M355</f>
        <v>1.0782857734259454</v>
      </c>
      <c r="P352" s="14">
        <v>42625</v>
      </c>
      <c r="Q352" s="15">
        <f>'DURANGO_ Cu Background'!K355</f>
        <v>3.4687790967543042E-3</v>
      </c>
      <c r="R352" s="15">
        <f>'DURANGO_Cu 2016 '!J355</f>
        <v>3.8113280801079716E-3</v>
      </c>
      <c r="S352" s="17">
        <f>'DURANGO_ Cu Background'!O355</f>
        <v>3.0891337321994619</v>
      </c>
      <c r="T352" s="17">
        <f>'DURANGO_Cu 2016 '!N355</f>
        <v>3.9723235628190481</v>
      </c>
      <c r="AC352" s="14">
        <v>42625</v>
      </c>
      <c r="AD352" s="23">
        <f>'DURANGO_ Zn Background'!I355</f>
        <v>2.7377583566365493E-2</v>
      </c>
      <c r="AE352" s="23">
        <f>'DURANGO_ Zn 2016'!I355</f>
        <v>3.2640634691088022E-2</v>
      </c>
      <c r="AF352" s="8">
        <f>'DURANGO_ Zn Background'!M355</f>
        <v>24.38120576202251</v>
      </c>
      <c r="AG352" s="8">
        <f>'DURANGO_ Zn 2016'!M355</f>
        <v>34.019417789167257</v>
      </c>
    </row>
    <row r="353" spans="1:33" x14ac:dyDescent="0.2">
      <c r="A353" s="5">
        <v>349</v>
      </c>
      <c r="B353" s="14">
        <v>42626</v>
      </c>
      <c r="C353" s="23">
        <f>'Durango_Pb background'!I356</f>
        <v>1.8359167755802319E-3</v>
      </c>
      <c r="D353" s="152">
        <v>7.6986015745131309E-4</v>
      </c>
      <c r="E353" s="8">
        <f>'Durango_Pb background'!M356</f>
        <v>1.706849658406413</v>
      </c>
      <c r="F353" s="8">
        <f>'Durango_Pb 2016'!M356</f>
        <v>0.78354484474197506</v>
      </c>
      <c r="P353" s="14">
        <v>42626</v>
      </c>
      <c r="Q353" s="15">
        <f>'DURANGO_ Cu Background'!K356</f>
        <v>3.6599778294582747E-3</v>
      </c>
      <c r="R353" s="15">
        <f>'DURANGO_Cu 2016 '!J356</f>
        <v>3.6941643119219394E-3</v>
      </c>
      <c r="S353" s="17">
        <f>'DURANGO_ Cu Background'!O356</f>
        <v>3.4026770663455368</v>
      </c>
      <c r="T353" s="17">
        <f>'DURANGO_Cu 2016 '!N356</f>
        <v>3.7598301122879914</v>
      </c>
      <c r="AC353" s="14">
        <v>42626</v>
      </c>
      <c r="AD353" s="23">
        <f>'DURANGO_ Zn Background'!I356</f>
        <v>2.8715685699919724E-2</v>
      </c>
      <c r="AE353" s="23">
        <f>'DURANGO_ Zn 2016'!I356</f>
        <v>3.178312427333585E-2</v>
      </c>
      <c r="AF353" s="8">
        <f>'DURANGO_ Zn Background'!M356</f>
        <v>26.696939087733689</v>
      </c>
      <c r="AG353" s="8">
        <f>'DURANGO_ Zn 2016'!M356</f>
        <v>32.348086770214195</v>
      </c>
    </row>
    <row r="354" spans="1:33" x14ac:dyDescent="0.2">
      <c r="A354" s="5">
        <v>350</v>
      </c>
      <c r="B354" s="14">
        <v>42627</v>
      </c>
      <c r="C354" s="23">
        <f>'Durango_Pb background'!I357</f>
        <v>1.3517965065029669E-3</v>
      </c>
      <c r="D354" s="152">
        <v>5.081624121134054E-4</v>
      </c>
      <c r="E354" s="8">
        <f>'Durango_Pb background'!M357</f>
        <v>1.1906181624263623</v>
      </c>
      <c r="F354" s="8">
        <f>'Durango_Pb 2016'!M357</f>
        <v>0.50476269939074903</v>
      </c>
      <c r="P354" s="14">
        <v>42627</v>
      </c>
      <c r="Q354" s="15">
        <f>'DURANGO_ Cu Background'!K357</f>
        <v>3.4209731770734053E-3</v>
      </c>
      <c r="R354" s="15">
        <f>'DURANGO_Cu 2016 '!J357</f>
        <v>3.5767756916200363E-3</v>
      </c>
      <c r="S354" s="17">
        <f>'DURANGO_ Cu Background'!O357</f>
        <v>3.0130813167537007</v>
      </c>
      <c r="T354" s="17">
        <f>'DURANGO_Cu 2016 '!N357</f>
        <v>3.5528463148400493</v>
      </c>
      <c r="AC354" s="14">
        <v>42627</v>
      </c>
      <c r="AD354" s="23">
        <f>'DURANGO_ Zn Background'!I357</f>
        <v>2.7043083972392801E-2</v>
      </c>
      <c r="AE354" s="23">
        <f>'DURANGO_ Zn 2016'!I357</f>
        <v>3.0923594135353838E-2</v>
      </c>
      <c r="AF354" s="8">
        <f>'DURANGO_ Zn Background'!M357</f>
        <v>23.818664118941083</v>
      </c>
      <c r="AG354" s="8">
        <f>'DURANGO_ Zn 2016'!M357</f>
        <v>30.71670882879409</v>
      </c>
    </row>
    <row r="355" spans="1:33" x14ac:dyDescent="0.2">
      <c r="A355" s="5">
        <v>351</v>
      </c>
      <c r="B355" s="14">
        <v>42628</v>
      </c>
      <c r="C355" s="23">
        <f>'Durango_Pb background'!I358</f>
        <v>1.3041314928080305E-3</v>
      </c>
      <c r="D355" s="152">
        <v>2.4988037612724834E-4</v>
      </c>
      <c r="E355" s="8">
        <f>'Durango_Pb background'!M358</f>
        <v>1.1422550636904394</v>
      </c>
      <c r="F355" s="8">
        <f>'Durango_Pb 2016'!M358</f>
        <v>0.24209511128472327</v>
      </c>
      <c r="P355" s="14">
        <v>42628</v>
      </c>
      <c r="Q355" s="15">
        <f>'DURANGO_ Cu Background'!K358</f>
        <v>3.397073243636875E-3</v>
      </c>
      <c r="R355" s="15">
        <f>'DURANGO_Cu 2016 '!J358</f>
        <v>3.4592173190752598E-3</v>
      </c>
      <c r="S355" s="17">
        <f>'DURANGO_ Cu Background'!O358</f>
        <v>2.9754086422040831</v>
      </c>
      <c r="T355" s="17">
        <f>'DURANGO_Cu 2016 '!N358</f>
        <v>3.351442057191004</v>
      </c>
      <c r="AC355" s="14">
        <v>42628</v>
      </c>
      <c r="AD355" s="23">
        <f>'DURANGO_ Zn Background'!I358</f>
        <v>2.6875866431129769E-2</v>
      </c>
      <c r="AE355" s="23">
        <f>'DURANGO_ Zn 2016'!I358</f>
        <v>3.0062419443537269E-2</v>
      </c>
      <c r="AF355" s="8">
        <f>'DURANGO_ Zn Background'!M358</f>
        <v>23.539876685229942</v>
      </c>
      <c r="AG355" s="8">
        <f>'DURANGO_ Zn 2016'!M358</f>
        <v>29.125795684591793</v>
      </c>
    </row>
    <row r="356" spans="1:33" x14ac:dyDescent="0.2">
      <c r="A356" s="5">
        <v>352</v>
      </c>
      <c r="B356" s="14">
        <v>42629</v>
      </c>
      <c r="C356" s="23">
        <f>'Durango_Pb background'!I359</f>
        <v>1.3517965065029669E-3</v>
      </c>
      <c r="D356" s="152">
        <v>0</v>
      </c>
      <c r="E356" s="8">
        <f>'Durango_Pb background'!M359</f>
        <v>1.1906181624263623</v>
      </c>
      <c r="F356" s="8">
        <f>'Durango_Pb 2016'!M359</f>
        <v>0</v>
      </c>
      <c r="P356" s="14">
        <v>42629</v>
      </c>
      <c r="Q356" s="15">
        <f>'DURANGO_ Cu Background'!K359</f>
        <v>3.4209731770734053E-3</v>
      </c>
      <c r="R356" s="15">
        <f>'DURANGO_Cu 2016 '!J359</f>
        <v>3.3415519590735618E-3</v>
      </c>
      <c r="S356" s="17">
        <f>'DURANGO_ Cu Background'!O359</f>
        <v>3.0130813167537007</v>
      </c>
      <c r="T356" s="17">
        <f>'DURANGO_Cu 2016 '!N359</f>
        <v>3.1556890723931814</v>
      </c>
      <c r="AC356" s="14">
        <v>42629</v>
      </c>
      <c r="AD356" s="23">
        <f>'DURANGO_ Zn Background'!I359</f>
        <v>2.7043083972392801E-2</v>
      </c>
      <c r="AE356" s="23">
        <f>'DURANGO_ Zn 2016'!I359</f>
        <v>2.9200028816791068E-2</v>
      </c>
      <c r="AF356" s="8">
        <f>'DURANGO_ Zn Background'!M359</f>
        <v>23.818664118941083</v>
      </c>
      <c r="AG356" s="8">
        <f>'DURANGO_ Zn 2016'!M359</f>
        <v>27.575872821759418</v>
      </c>
    </row>
    <row r="357" spans="1:33" x14ac:dyDescent="0.2">
      <c r="A357" s="5">
        <v>353</v>
      </c>
      <c r="B357" s="14">
        <v>42630</v>
      </c>
      <c r="C357" s="23">
        <f>'Durango_Pb background'!I360</f>
        <v>1.1150216363975118E-3</v>
      </c>
      <c r="D357" s="152">
        <v>0</v>
      </c>
      <c r="E357" s="8">
        <f>'Durango_Pb background'!M360</f>
        <v>0.9547947488405959</v>
      </c>
      <c r="F357" s="8">
        <f>'Durango_Pb 2016'!M360</f>
        <v>0</v>
      </c>
      <c r="P357" s="14">
        <v>42630</v>
      </c>
      <c r="Q357" s="15">
        <f>'DURANGO_ Cu Background'!K360</f>
        <v>3.3015122947935155E-3</v>
      </c>
      <c r="R357" s="15">
        <f>'DURANGO_Cu 2016 '!J360</f>
        <v>3.2238511204882511E-3</v>
      </c>
      <c r="S357" s="17">
        <f>'DURANGO_ Cu Background'!O360</f>
        <v>2.8270900755666704</v>
      </c>
      <c r="T357" s="17">
        <f>'DURANGO_Cu 2016 '!N360</f>
        <v>2.9656609949419499</v>
      </c>
      <c r="AC357" s="14">
        <v>42630</v>
      </c>
      <c r="AD357" s="23">
        <f>'DURANGO_ Zn Background'!I360</f>
        <v>2.6207344454639403E-2</v>
      </c>
      <c r="AE357" s="23">
        <f>'DURANGO_ Zn 2016'!I360</f>
        <v>2.8336911907945739E-2</v>
      </c>
      <c r="AF357" s="8">
        <f>'DURANGO_ Zn Background'!M360</f>
        <v>22.441389520647558</v>
      </c>
      <c r="AG357" s="8">
        <f>'DURANGO_ Zn 2016'!M360</f>
        <v>26.067479924374815</v>
      </c>
    </row>
    <row r="358" spans="1:33" x14ac:dyDescent="0.2">
      <c r="A358" s="5">
        <v>354</v>
      </c>
      <c r="B358" s="14">
        <v>42631</v>
      </c>
      <c r="C358" s="23">
        <f>'Durango_Pb background'!I361</f>
        <v>9.05498054830145E-4</v>
      </c>
      <c r="D358" s="152">
        <v>0</v>
      </c>
      <c r="E358" s="8">
        <f>'Durango_Pb background'!M361</f>
        <v>0.75544105546301987</v>
      </c>
      <c r="F358" s="8">
        <f>'Durango_Pb 2016'!M361</f>
        <v>0</v>
      </c>
      <c r="P358" s="14">
        <v>42631</v>
      </c>
      <c r="Q358" s="15">
        <f>'DURANGO_ Cu Background'!K361</f>
        <v>3.1941327117164103E-3</v>
      </c>
      <c r="R358" s="15">
        <f>'DURANGO_Cu 2016 '!J361</f>
        <v>3.1061963109270049E-3</v>
      </c>
      <c r="S358" s="17">
        <f>'DURANGO_ Cu Background'!O361</f>
        <v>2.6648085814835172</v>
      </c>
      <c r="T358" s="17">
        <f>'DURANGO_Cu 2016 '!N361</f>
        <v>2.7814334145916764</v>
      </c>
      <c r="AC358" s="14">
        <v>42631</v>
      </c>
      <c r="AD358" s="23">
        <f>'DURANGO_ Zn Background'!I361</f>
        <v>2.5456297253721616E-2</v>
      </c>
      <c r="AE358" s="23">
        <f>'DURANGO_ Zn 2016'!I361</f>
        <v>2.7473628222437707E-2</v>
      </c>
      <c r="AF358" s="8">
        <f>'DURANGO_ Zn Background'!M361</f>
        <v>21.237739786353455</v>
      </c>
      <c r="AG358" s="8">
        <f>'DURANGO_ Zn 2016'!M361</f>
        <v>24.601171306893914</v>
      </c>
    </row>
    <row r="359" spans="1:33" x14ac:dyDescent="0.2">
      <c r="A359" s="5">
        <v>355</v>
      </c>
      <c r="B359" s="14">
        <v>42632</v>
      </c>
      <c r="C359" s="23">
        <f>'Durango_Pb background'!I362</f>
        <v>8.5944080232180919E-4</v>
      </c>
      <c r="D359" s="152">
        <v>0</v>
      </c>
      <c r="E359" s="8">
        <f>'Durango_Pb background'!M362</f>
        <v>0.71281092787318567</v>
      </c>
      <c r="F359" s="8">
        <f>'Durango_Pb 2016'!M362</f>
        <v>0</v>
      </c>
      <c r="P359" s="14">
        <v>42632</v>
      </c>
      <c r="Q359" s="15">
        <f>'DURANGO_ Cu Background'!K362</f>
        <v>3.1702968570965773E-3</v>
      </c>
      <c r="R359" s="15">
        <f>'DURANGO_Cu 2016 '!J362</f>
        <v>3.047414727432661E-3</v>
      </c>
      <c r="S359" s="17">
        <f>'DURANGO_ Cu Background'!O362</f>
        <v>2.6294100050119416</v>
      </c>
      <c r="T359" s="17">
        <f>'DURANGO_Cu 2016 '!N362</f>
        <v>2.6915189800214931</v>
      </c>
      <c r="AC359" s="14">
        <v>42632</v>
      </c>
      <c r="AD359" s="23">
        <f>'DURANGO_ Zn Background'!I362</f>
        <v>2.5289605242918622E-2</v>
      </c>
      <c r="AE359" s="23">
        <f>'DURANGO_ Zn 2016'!I362</f>
        <v>2.7042120282305238E-2</v>
      </c>
      <c r="AF359" s="8">
        <f>'DURANGO_ Zn Background'!M362</f>
        <v>20.97492570756663</v>
      </c>
      <c r="AG359" s="8">
        <f>'DURANGO_ Zn 2016'!M362</f>
        <v>23.883975930367374</v>
      </c>
    </row>
    <row r="360" spans="1:33" x14ac:dyDescent="0.2">
      <c r="A360" s="5">
        <v>356</v>
      </c>
      <c r="B360" s="14">
        <v>42633</v>
      </c>
      <c r="C360" s="23">
        <f>'Durango_Pb background'!I363</f>
        <v>9.7493619083341421E-4</v>
      </c>
      <c r="D360" s="152">
        <v>0</v>
      </c>
      <c r="E360" s="8">
        <f>'Durango_Pb background'!M363</f>
        <v>0.82052783353192327</v>
      </c>
      <c r="F360" s="8">
        <f>'Durango_Pb 2016'!M363</f>
        <v>0</v>
      </c>
      <c r="P360" s="14">
        <v>42633</v>
      </c>
      <c r="Q360" s="15">
        <f>'DURANGO_ Cu Background'!K363</f>
        <v>3.2299062349049196E-3</v>
      </c>
      <c r="R360" s="15">
        <f>'DURANGO_Cu 2016 '!J363</f>
        <v>2.9886805002399333E-3</v>
      </c>
      <c r="S360" s="17">
        <f>'DURANGO_ Cu Background'!O363</f>
        <v>2.7183604325656066</v>
      </c>
      <c r="T360" s="17">
        <f>'DURANGO_Cu 2016 '!N363</f>
        <v>2.6030839279103439</v>
      </c>
      <c r="AC360" s="14">
        <v>42633</v>
      </c>
      <c r="AD360" s="23">
        <f>'DURANGO_ Zn Background'!I363</f>
        <v>2.5706489711911307E-2</v>
      </c>
      <c r="AE360" s="23">
        <f>'DURANGO_ Zn 2016'!I363</f>
        <v>2.6610817410207432E-2</v>
      </c>
      <c r="AF360" s="8">
        <f>'DURANGO_ Zn Background'!M363</f>
        <v>21.635149571167538</v>
      </c>
      <c r="AG360" s="8">
        <f>'DURANGO_ Zn 2016'!M363</f>
        <v>23.177516333213493</v>
      </c>
    </row>
    <row r="361" spans="1:33" x14ac:dyDescent="0.2">
      <c r="A361" s="5">
        <v>357</v>
      </c>
      <c r="B361" s="14">
        <v>42634</v>
      </c>
      <c r="C361" s="23">
        <f>'Durango_Pb background'!I364</f>
        <v>9.7493619083341421E-4</v>
      </c>
      <c r="D361" s="152">
        <v>0</v>
      </c>
      <c r="E361" s="8">
        <f>'Durango_Pb background'!M364</f>
        <v>0.82052783353192327</v>
      </c>
      <c r="F361" s="8">
        <f>'Durango_Pb 2016'!M364</f>
        <v>0</v>
      </c>
      <c r="P361" s="14">
        <v>42634</v>
      </c>
      <c r="Q361" s="15">
        <f>'DURANGO_ Cu Background'!K364</f>
        <v>3.2299062349049196E-3</v>
      </c>
      <c r="R361" s="15">
        <f>'DURANGO_Cu 2016 '!J364</f>
        <v>2.9300073224620624E-3</v>
      </c>
      <c r="S361" s="17">
        <f>'DURANGO_ Cu Background'!O364</f>
        <v>2.7183604325656066</v>
      </c>
      <c r="T361" s="17">
        <f>'DURANGO_Cu 2016 '!N364</f>
        <v>2.5161382792817286</v>
      </c>
      <c r="AC361" s="14">
        <v>42634</v>
      </c>
      <c r="AD361" s="23">
        <f>'DURANGO_ Zn Background'!I364</f>
        <v>2.5706489711911307E-2</v>
      </c>
      <c r="AE361" s="23">
        <f>'DURANGO_ Zn 2016'!I364</f>
        <v>2.6179814061363715E-2</v>
      </c>
      <c r="AF361" s="8">
        <f>'DURANGO_ Zn Background'!M364</f>
        <v>21.635149571167538</v>
      </c>
      <c r="AG361" s="8">
        <f>'DURANGO_ Zn 2016'!M364</f>
        <v>22.481866102956882</v>
      </c>
    </row>
    <row r="362" spans="1:33" x14ac:dyDescent="0.2">
      <c r="A362" s="5">
        <v>358</v>
      </c>
      <c r="B362" s="14">
        <v>42635</v>
      </c>
      <c r="C362" s="23">
        <f>'Durango_Pb background'!I365</f>
        <v>6.5465416540158583E-4</v>
      </c>
      <c r="D362" s="152">
        <v>0</v>
      </c>
      <c r="E362" s="8">
        <f>'Durango_Pb background'!M365</f>
        <v>0.52854815132687161</v>
      </c>
      <c r="F362" s="8">
        <f>'Durango_Pb 2016'!M365</f>
        <v>0</v>
      </c>
      <c r="P362" s="14">
        <v>42635</v>
      </c>
      <c r="Q362" s="15">
        <f>'DURANGO_ Cu Background'!K365</f>
        <v>3.0631959681995391E-3</v>
      </c>
      <c r="R362" s="15">
        <f>'DURANGO_Cu 2016 '!J365</f>
        <v>2.8714098336720187E-3</v>
      </c>
      <c r="S362" s="17">
        <f>'DURANGO_ Cu Background'!O365</f>
        <v>2.4731326121641919</v>
      </c>
      <c r="T362" s="17">
        <f>'DURANGO_Cu 2016 '!N365</f>
        <v>2.4306921863269313</v>
      </c>
      <c r="AC362" s="14">
        <v>42635</v>
      </c>
      <c r="AD362" s="23">
        <f>'DURANGO_ Zn Background'!I365</f>
        <v>2.4540726042990901E-2</v>
      </c>
      <c r="AE362" s="23">
        <f>'DURANGO_ Zn 2016'!I365</f>
        <v>2.5749211319105125E-2</v>
      </c>
      <c r="AF362" s="8">
        <f>'DURANGO_ Zn Background'!M365</f>
        <v>19.81344665283731</v>
      </c>
      <c r="AG362" s="8">
        <f>'DURANGO_ Zn 2016'!M365</f>
        <v>21.797099816082486</v>
      </c>
    </row>
    <row r="363" spans="1:33" x14ac:dyDescent="0.2">
      <c r="A363" s="5">
        <v>359</v>
      </c>
      <c r="B363" s="14">
        <v>42636</v>
      </c>
      <c r="C363" s="23">
        <f>'Durango_Pb background'!I366</f>
        <v>8.3648447903209022E-4</v>
      </c>
      <c r="D363" s="152">
        <v>0</v>
      </c>
      <c r="E363" s="8">
        <f>'Durango_Pb background'!M366</f>
        <v>0.69172467832399565</v>
      </c>
      <c r="F363" s="8">
        <f>'Durango_Pb 2016'!M366</f>
        <v>0</v>
      </c>
      <c r="P363" s="14">
        <v>42636</v>
      </c>
      <c r="Q363" s="15">
        <f>'DURANGO_ Cu Background'!K366</f>
        <v>3.158383258825212E-3</v>
      </c>
      <c r="R363" s="15">
        <f>'DURANGO_Cu 2016 '!J366</f>
        <v>2.8129036907208679E-3</v>
      </c>
      <c r="S363" s="17">
        <f>'DURANGO_ Cu Background'!O366</f>
        <v>2.6118017709817538</v>
      </c>
      <c r="T363" s="17">
        <f>'DURANGO_Cu 2016 '!N366</f>
        <v>2.3467559335978967</v>
      </c>
      <c r="AC363" s="14">
        <v>42636</v>
      </c>
      <c r="AD363" s="23">
        <f>'DURANGO_ Zn Background'!I366</f>
        <v>2.5206292847081813E-2</v>
      </c>
      <c r="AE363" s="23">
        <f>'DURANGO_ Zn 2016'!I366</f>
        <v>2.5319117393543533E-2</v>
      </c>
      <c r="AF363" s="8">
        <f>'DURANGO_ Zn Background'!M366</f>
        <v>20.844158198324688</v>
      </c>
      <c r="AG363" s="8">
        <f>'DURANGO_ Zn 2016'!M366</f>
        <v>21.123293048662074</v>
      </c>
    </row>
    <row r="364" spans="1:33" x14ac:dyDescent="0.2">
      <c r="A364" s="5">
        <v>360</v>
      </c>
      <c r="B364" s="14">
        <v>42637</v>
      </c>
      <c r="C364" s="23">
        <f>'Durango_Pb background'!I367</f>
        <v>9.9817375406419107E-4</v>
      </c>
      <c r="D364" s="152">
        <v>0</v>
      </c>
      <c r="E364" s="8">
        <f>'Durango_Pb background'!M367</f>
        <v>0.84252718783136527</v>
      </c>
      <c r="F364" s="8">
        <f>'Durango_Pb 2016'!M367</f>
        <v>0</v>
      </c>
      <c r="P364" s="14">
        <v>42637</v>
      </c>
      <c r="Q364" s="15">
        <f>'DURANGO_ Cu Background'!K367</f>
        <v>3.2418355114752218E-3</v>
      </c>
      <c r="R364" s="15">
        <f>'DURANGO_Cu 2016 '!J367</f>
        <v>2.754505644722384E-3</v>
      </c>
      <c r="S364" s="17">
        <f>'DURANGO_ Cu Background'!O367</f>
        <v>2.7363317716721154</v>
      </c>
      <c r="T364" s="17">
        <f>'DURANGO_Cu 2016 '!N367</f>
        <v>2.2643399390711934</v>
      </c>
      <c r="AC364" s="14">
        <v>42637</v>
      </c>
      <c r="AD364" s="23">
        <f>'DURANGO_ Zn Background'!I367</f>
        <v>2.5789924841190637E-2</v>
      </c>
      <c r="AE364" s="23">
        <f>'DURANGO_ Zn 2016'!I367</f>
        <v>2.4889648163785361E-2</v>
      </c>
      <c r="AF364" s="8">
        <f>'DURANGO_ Zn Background'!M367</f>
        <v>21.768467425996132</v>
      </c>
      <c r="AG364" s="8">
        <f>'DURANGO_ Zn 2016'!M367</f>
        <v>20.460522386175523</v>
      </c>
    </row>
    <row r="365" spans="1:33" x14ac:dyDescent="0.2">
      <c r="A365" s="5">
        <v>361</v>
      </c>
      <c r="B365" s="14">
        <v>42638</v>
      </c>
      <c r="C365" s="23">
        <f>'Durango_Pb background'!I368</f>
        <v>1.1150216363975118E-3</v>
      </c>
      <c r="D365" s="152">
        <v>0</v>
      </c>
      <c r="E365" s="8">
        <f>'Durango_Pb background'!M368</f>
        <v>0.9547947488405959</v>
      </c>
      <c r="F365" s="8">
        <f>'Durango_Pb 2016'!M368</f>
        <v>0</v>
      </c>
      <c r="P365" s="14">
        <v>42638</v>
      </c>
      <c r="Q365" s="15">
        <f>'DURANGO_ Cu Background'!K368</f>
        <v>3.3015122947935155E-3</v>
      </c>
      <c r="R365" s="15">
        <f>'DURANGO_Cu 2016 '!J368</f>
        <v>2.6962336248283689E-3</v>
      </c>
      <c r="S365" s="17">
        <f>'DURANGO_ Cu Background'!O368</f>
        <v>2.8270900755666704</v>
      </c>
      <c r="T365" s="17">
        <f>'DURANGO_Cu 2016 '!N368</f>
        <v>2.1834547550607351</v>
      </c>
      <c r="AC365" s="14">
        <v>42638</v>
      </c>
      <c r="AD365" s="23">
        <f>'DURANGO_ Zn Background'!I368</f>
        <v>2.6207344454639403E-2</v>
      </c>
      <c r="AE365" s="23">
        <f>'DURANGO_ Zn 2016'!I368</f>
        <v>2.4460927768111485E-2</v>
      </c>
      <c r="AF365" s="8">
        <f>'DURANGO_ Zn Background'!M368</f>
        <v>22.441389520647558</v>
      </c>
      <c r="AG365" s="8">
        <f>'DURANGO_ Zn 2016'!M368</f>
        <v>19.808865432378852</v>
      </c>
    </row>
    <row r="366" spans="1:33" x14ac:dyDescent="0.2">
      <c r="A366" s="5">
        <v>362</v>
      </c>
      <c r="B366" s="14">
        <v>42639</v>
      </c>
      <c r="C366" s="23">
        <f>'Durango_Pb background'!I369</f>
        <v>9.05498054830145E-4</v>
      </c>
      <c r="D366" s="152">
        <v>0</v>
      </c>
      <c r="E366" s="8">
        <f>'Durango_Pb background'!M369</f>
        <v>0.75544105546301987</v>
      </c>
      <c r="F366" s="8">
        <f>'Durango_Pb 2016'!M369</f>
        <v>0</v>
      </c>
      <c r="P366" s="14">
        <v>42639</v>
      </c>
      <c r="Q366" s="15">
        <f>'DURANGO_ Cu Background'!K369</f>
        <v>3.1941327117164103E-3</v>
      </c>
      <c r="R366" s="15">
        <f>'DURANGO_Cu 2016 '!J369</f>
        <v>2.6381068294942037E-3</v>
      </c>
      <c r="S366" s="17">
        <f>'DURANGO_ Cu Background'!O369</f>
        <v>2.6648085814835172</v>
      </c>
      <c r="T366" s="17">
        <f>'DURANGO_Cu 2016 '!N369</f>
        <v>2.1041110689557225</v>
      </c>
      <c r="AC366" s="14">
        <v>42639</v>
      </c>
      <c r="AD366" s="23">
        <f>'DURANGO_ Zn Background'!I369</f>
        <v>2.5456297253721616E-2</v>
      </c>
      <c r="AE366" s="23">
        <f>'DURANGO_ Zn 2016'!I369</f>
        <v>2.4033089247068262E-2</v>
      </c>
      <c r="AF366" s="8">
        <f>'DURANGO_ Zn Background'!M369</f>
        <v>21.237739786353455</v>
      </c>
      <c r="AG366" s="8">
        <f>'DURANGO_ Zn 2016'!M369</f>
        <v>19.168400817055765</v>
      </c>
    </row>
    <row r="367" spans="1:33" x14ac:dyDescent="0.2">
      <c r="A367" s="5">
        <v>363</v>
      </c>
      <c r="B367" s="14">
        <v>42640</v>
      </c>
      <c r="C367" s="23">
        <f>'Durango_Pb background'!I370</f>
        <v>6.5465416540158583E-4</v>
      </c>
      <c r="D367" s="152">
        <v>0</v>
      </c>
      <c r="E367" s="8">
        <f>'Durango_Pb background'!M370</f>
        <v>0.52854815132687161</v>
      </c>
      <c r="F367" s="8">
        <f>'Durango_Pb 2016'!M370</f>
        <v>0</v>
      </c>
      <c r="P367" s="14">
        <v>42640</v>
      </c>
      <c r="Q367" s="15">
        <f>'DURANGO_ Cu Background'!K370</f>
        <v>3.0631959681995391E-3</v>
      </c>
      <c r="R367" s="15">
        <f>'DURANGO_Cu 2016 '!J370</f>
        <v>2.5801458260153246E-3</v>
      </c>
      <c r="S367" s="17">
        <f>'DURANGO_ Cu Background'!O370</f>
        <v>2.4731326121641919</v>
      </c>
      <c r="T367" s="17">
        <f>'DURANGO_Cu 2016 '!N370</f>
        <v>2.0263197037555054</v>
      </c>
      <c r="AC367" s="14">
        <v>42640</v>
      </c>
      <c r="AD367" s="23">
        <f>'DURANGO_ Zn Background'!I370</f>
        <v>2.4540726042990901E-2</v>
      </c>
      <c r="AE367" s="23">
        <f>'DURANGO_ Zn 2016'!I370</f>
        <v>2.3606275245000252E-2</v>
      </c>
      <c r="AF367" s="8">
        <f>'DURANGO_ Zn Background'!M370</f>
        <v>19.81344665283731</v>
      </c>
      <c r="AG367" s="8">
        <f>'DURANGO_ Zn 2016'!M370</f>
        <v>18.539208202465268</v>
      </c>
    </row>
    <row r="368" spans="1:33" x14ac:dyDescent="0.2">
      <c r="A368" s="5">
        <v>364</v>
      </c>
      <c r="B368" s="14">
        <v>42641</v>
      </c>
      <c r="C368" s="23">
        <f>'Durango_Pb background'!I371</f>
        <v>8.8244553579022722E-4</v>
      </c>
      <c r="D368" s="152">
        <v>0</v>
      </c>
      <c r="E368" s="8">
        <f>'Durango_Pb background'!M371</f>
        <v>0.73404977551327644</v>
      </c>
      <c r="F368" s="8">
        <f>'Durango_Pb 2016'!M371</f>
        <v>0</v>
      </c>
      <c r="P368" s="14">
        <v>42641</v>
      </c>
      <c r="Q368" s="15">
        <f>'DURANGO_ Cu Background'!K371</f>
        <v>3.1822133842939609E-3</v>
      </c>
      <c r="R368" s="15">
        <f>'DURANGO_Cu 2016 '!J371</f>
        <v>2.5223726592103132E-3</v>
      </c>
      <c r="S368" s="17">
        <f>'DURANGO_ Cu Background'!O371</f>
        <v>2.6470789704710014</v>
      </c>
      <c r="T368" s="17">
        <f>'DURANGO_Cu 2016 '!N371</f>
        <v>1.9500916183701598</v>
      </c>
      <c r="AC368" s="14">
        <v>42641</v>
      </c>
      <c r="AD368" s="23">
        <f>'DURANGO_ Zn Background'!I371</f>
        <v>2.5372940351684414E-2</v>
      </c>
      <c r="AE368" s="23">
        <f>'DURANGO_ Zn 2016'!I371</f>
        <v>2.3180638776215678E-2</v>
      </c>
      <c r="AF368" s="8">
        <f>'DURANGO_ Zn Background'!M371</f>
        <v>21.106119770425341</v>
      </c>
      <c r="AG368" s="8">
        <f>'DURANGO_ Zn 2016'!M371</f>
        <v>17.921368288267434</v>
      </c>
    </row>
    <row r="369" spans="1:33" x14ac:dyDescent="0.2">
      <c r="A369" s="5">
        <v>365</v>
      </c>
      <c r="B369" s="14">
        <v>42642</v>
      </c>
      <c r="C369" s="23">
        <f>'Durango_Pb background'!I372</f>
        <v>5.4275608855888779E-4</v>
      </c>
      <c r="D369" s="152">
        <v>0</v>
      </c>
      <c r="E369" s="8">
        <f>'Durango_Pb background'!M372</f>
        <v>0.43156552831634948</v>
      </c>
      <c r="F369" s="8">
        <f>'Durango_Pb 2016'!M372</f>
        <v>0</v>
      </c>
      <c r="P369" s="14">
        <v>42642</v>
      </c>
      <c r="Q369" s="15">
        <f>'DURANGO_ Cu Background'!K372</f>
        <v>3.0038349899289135E-3</v>
      </c>
      <c r="R369" s="15">
        <f>'DURANGO_Cu 2016 '!J372</f>
        <v>2.4648109702332457E-3</v>
      </c>
      <c r="S369" s="17">
        <f>'DURANGO_ Cu Background'!O372</f>
        <v>2.3884607869546852</v>
      </c>
      <c r="T369" s="17">
        <f>'DURANGO_Cu 2016 '!N372</f>
        <v>1.8754379076512213</v>
      </c>
      <c r="AC369" s="14">
        <v>42642</v>
      </c>
      <c r="AD369" s="23">
        <f>'DURANGO_ Zn Background'!I372</f>
        <v>2.4125741321965377E-2</v>
      </c>
      <c r="AE369" s="23">
        <f>'DURANGO_ Zn 2016'!I372</f>
        <v>2.2756344062746736E-2</v>
      </c>
      <c r="AF369" s="8">
        <f>'DURANGO_ Zn Background'!M372</f>
        <v>19.183273148133299</v>
      </c>
      <c r="AG369" s="8">
        <f>'DURANGO_ Zn 2016'!M372</f>
        <v>17.314962814690162</v>
      </c>
    </row>
    <row r="370" spans="1:33" x14ac:dyDescent="0.2">
      <c r="A370" s="5">
        <v>366</v>
      </c>
      <c r="B370" s="14">
        <v>42643</v>
      </c>
      <c r="C370" s="23">
        <f>'Durango_Pb background'!I373</f>
        <v>5.6502263635849204E-4</v>
      </c>
      <c r="D370" s="152">
        <v>0</v>
      </c>
      <c r="E370" s="8">
        <f>'Durango_Pb background'!M373</f>
        <v>0.45065285836070018</v>
      </c>
      <c r="F370" s="8">
        <f>'Durango_Pb 2016'!M373</f>
        <v>0</v>
      </c>
      <c r="P370" s="14">
        <v>42643</v>
      </c>
      <c r="Q370" s="15">
        <f>'DURANGO_ Cu Background'!K373</f>
        <v>3.0156979380223242E-3</v>
      </c>
      <c r="R370" s="15">
        <f>'DURANGO_Cu 2016 '!J373</f>
        <v>2.4074861266197359E-3</v>
      </c>
      <c r="S370" s="17">
        <f>'DURANGO_ Cu Background'!O373</f>
        <v>2.4052715913844547</v>
      </c>
      <c r="T370" s="17">
        <f>'DURANGO_Cu 2016 '!N373</f>
        <v>1.8023698021120462</v>
      </c>
      <c r="AC370" s="14">
        <v>42643</v>
      </c>
      <c r="AD370" s="23">
        <f>'DURANGO_ Zn Background'!I373</f>
        <v>2.4208668629120356E-2</v>
      </c>
      <c r="AE370" s="23">
        <f>'DURANGO_ Zn 2016'!I373</f>
        <v>2.2333567451520819E-2</v>
      </c>
      <c r="AF370" s="8">
        <f>'DURANGO_ Zn Background'!M373</f>
        <v>19.3084400744224</v>
      </c>
      <c r="AG370" s="8">
        <f>'DURANGO_ Zn 2016'!M373</f>
        <v>16.720074563657768</v>
      </c>
    </row>
  </sheetData>
  <sheetProtection algorithmName="SHA-512" hashValue="fi57sFePuxeaGSZbp27J/BXGHpZR9o5cPaLosFtnEXEQCHAAc0eEd1vwpwTXWfGl5sX2y0Ziao/W/dsY8Z02xg==" saltValue="uZp5qQaRm4o2Jz1+sCJDQA==" spinCount="100000" sheet="1" scenarios="1"/>
  <mergeCells count="12">
    <mergeCell ref="C3:D3"/>
    <mergeCell ref="E3:F3"/>
    <mergeCell ref="C2:N2"/>
    <mergeCell ref="AI3:AJ3"/>
    <mergeCell ref="J3:K3"/>
    <mergeCell ref="W3:X3"/>
    <mergeCell ref="S3:T3"/>
    <mergeCell ref="Q3:R3"/>
    <mergeCell ref="AD3:AE3"/>
    <mergeCell ref="AF3:AG3"/>
    <mergeCell ref="AD2:AG2"/>
    <mergeCell ref="Q2:AA2"/>
  </mergeCell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68"/>
  <sheetViews>
    <sheetView workbookViewId="0">
      <selection activeCell="B2" sqref="B2"/>
    </sheetView>
  </sheetViews>
  <sheetFormatPr defaultRowHeight="12.75" x14ac:dyDescent="0.2"/>
  <cols>
    <col min="1" max="1" width="14.7109375" customWidth="1"/>
    <col min="2" max="2" width="19.42578125" customWidth="1"/>
    <col min="3" max="3" width="13" style="29" customWidth="1"/>
    <col min="4" max="5" width="15" style="29" customWidth="1"/>
    <col min="9" max="9" width="10.42578125" customWidth="1"/>
    <col min="10" max="10" width="9" customWidth="1"/>
    <col min="13" max="13" width="14.140625" customWidth="1"/>
  </cols>
  <sheetData>
    <row r="1" spans="1:13" ht="15.75" x14ac:dyDescent="0.25">
      <c r="A1" s="183" t="s">
        <v>158</v>
      </c>
      <c r="C1" s="237" t="s">
        <v>36</v>
      </c>
      <c r="D1" s="237"/>
      <c r="E1" s="237"/>
      <c r="K1" s="237" t="s">
        <v>37</v>
      </c>
      <c r="L1" s="237"/>
      <c r="M1" s="237"/>
    </row>
    <row r="2" spans="1:13" ht="45" x14ac:dyDescent="0.25">
      <c r="A2" s="30" t="s">
        <v>2</v>
      </c>
      <c r="B2" s="6" t="s">
        <v>157</v>
      </c>
      <c r="C2" s="13" t="s">
        <v>33</v>
      </c>
      <c r="D2" s="13" t="s">
        <v>34</v>
      </c>
      <c r="E2" s="13" t="s">
        <v>35</v>
      </c>
      <c r="I2" s="22" t="s">
        <v>3</v>
      </c>
      <c r="J2" s="22" t="s">
        <v>156</v>
      </c>
      <c r="K2" s="13" t="s">
        <v>33</v>
      </c>
      <c r="L2" s="13" t="s">
        <v>34</v>
      </c>
      <c r="M2" s="13" t="s">
        <v>35</v>
      </c>
    </row>
    <row r="3" spans="1:13" x14ac:dyDescent="0.2">
      <c r="A3" s="14">
        <v>42370</v>
      </c>
      <c r="B3" s="5">
        <v>1</v>
      </c>
      <c r="C3" s="31">
        <v>66</v>
      </c>
      <c r="D3" s="31">
        <v>194</v>
      </c>
      <c r="E3" s="31">
        <v>280</v>
      </c>
      <c r="I3" s="14">
        <v>42644</v>
      </c>
      <c r="J3" s="5">
        <v>1</v>
      </c>
      <c r="K3" s="33">
        <v>127</v>
      </c>
      <c r="L3" s="32">
        <v>332</v>
      </c>
      <c r="M3" s="32">
        <v>425</v>
      </c>
    </row>
    <row r="4" spans="1:13" x14ac:dyDescent="0.2">
      <c r="A4" s="14">
        <v>42371</v>
      </c>
      <c r="B4" s="5">
        <v>2</v>
      </c>
      <c r="C4" s="31">
        <v>66</v>
      </c>
      <c r="D4" s="31">
        <v>194</v>
      </c>
      <c r="E4" s="31">
        <v>271</v>
      </c>
      <c r="I4" s="14">
        <v>42645</v>
      </c>
      <c r="J4" s="5">
        <v>2</v>
      </c>
      <c r="K4" s="33">
        <v>126</v>
      </c>
      <c r="L4" s="32">
        <v>326</v>
      </c>
      <c r="M4" s="32">
        <v>411</v>
      </c>
    </row>
    <row r="5" spans="1:13" x14ac:dyDescent="0.2">
      <c r="A5" s="14">
        <v>42372</v>
      </c>
      <c r="B5" s="5">
        <v>3</v>
      </c>
      <c r="C5" s="31">
        <v>66</v>
      </c>
      <c r="D5" s="31">
        <v>198</v>
      </c>
      <c r="E5" s="31">
        <v>268</v>
      </c>
      <c r="I5" s="14">
        <v>42646</v>
      </c>
      <c r="J5" s="5">
        <v>3</v>
      </c>
      <c r="K5" s="33">
        <v>146</v>
      </c>
      <c r="L5" s="32">
        <v>330</v>
      </c>
      <c r="M5" s="32">
        <v>443</v>
      </c>
    </row>
    <row r="6" spans="1:13" x14ac:dyDescent="0.2">
      <c r="A6" s="14">
        <v>42373</v>
      </c>
      <c r="B6" s="5">
        <v>4</v>
      </c>
      <c r="C6" s="31">
        <v>67</v>
      </c>
      <c r="D6" s="31">
        <v>195</v>
      </c>
      <c r="E6" s="31">
        <v>275</v>
      </c>
      <c r="I6" s="14">
        <v>42647</v>
      </c>
      <c r="J6" s="5">
        <v>4</v>
      </c>
      <c r="K6" s="33">
        <v>147</v>
      </c>
      <c r="L6" s="32">
        <v>322</v>
      </c>
      <c r="M6" s="32">
        <v>445</v>
      </c>
    </row>
    <row r="7" spans="1:13" x14ac:dyDescent="0.2">
      <c r="A7" s="14">
        <v>42374</v>
      </c>
      <c r="B7" s="5">
        <v>5</v>
      </c>
      <c r="C7" s="31">
        <v>67</v>
      </c>
      <c r="D7" s="31">
        <v>191</v>
      </c>
      <c r="E7" s="31">
        <v>280</v>
      </c>
      <c r="I7" s="14">
        <v>42648</v>
      </c>
      <c r="J7" s="5">
        <v>5</v>
      </c>
      <c r="K7" s="33">
        <v>138</v>
      </c>
      <c r="L7" s="32">
        <v>330</v>
      </c>
      <c r="M7" s="32">
        <v>426</v>
      </c>
    </row>
    <row r="8" spans="1:13" x14ac:dyDescent="0.2">
      <c r="A8" s="14">
        <v>42375</v>
      </c>
      <c r="B8" s="5">
        <v>6</v>
      </c>
      <c r="C8" s="31">
        <v>67</v>
      </c>
      <c r="D8" s="31">
        <v>195</v>
      </c>
      <c r="E8" s="31">
        <v>280</v>
      </c>
      <c r="I8" s="14">
        <v>42649</v>
      </c>
      <c r="J8" s="5">
        <v>6</v>
      </c>
      <c r="K8" s="33">
        <v>151</v>
      </c>
      <c r="L8" s="32">
        <v>335</v>
      </c>
      <c r="M8" s="32">
        <v>449</v>
      </c>
    </row>
    <row r="9" spans="1:13" x14ac:dyDescent="0.2">
      <c r="A9" s="14">
        <v>42376</v>
      </c>
      <c r="B9" s="5">
        <v>7</v>
      </c>
      <c r="C9" s="31">
        <v>68</v>
      </c>
      <c r="D9" s="31">
        <v>194</v>
      </c>
      <c r="E9" s="31">
        <v>277</v>
      </c>
      <c r="I9" s="14">
        <v>42650</v>
      </c>
      <c r="J9" s="5">
        <v>7</v>
      </c>
      <c r="K9" s="33">
        <v>147</v>
      </c>
      <c r="L9" s="32">
        <v>331</v>
      </c>
      <c r="M9" s="32">
        <v>485</v>
      </c>
    </row>
    <row r="10" spans="1:13" x14ac:dyDescent="0.2">
      <c r="A10" s="14">
        <v>42377</v>
      </c>
      <c r="B10" s="5">
        <v>8</v>
      </c>
      <c r="C10" s="31">
        <v>67</v>
      </c>
      <c r="D10" s="31">
        <v>196</v>
      </c>
      <c r="E10" s="31">
        <v>275</v>
      </c>
      <c r="I10" s="14">
        <v>42651</v>
      </c>
      <c r="J10" s="5">
        <v>8</v>
      </c>
      <c r="K10" s="33">
        <v>148</v>
      </c>
      <c r="L10" s="32">
        <v>342</v>
      </c>
      <c r="M10" s="32">
        <v>481</v>
      </c>
    </row>
    <row r="11" spans="1:13" x14ac:dyDescent="0.2">
      <c r="A11" s="14">
        <v>42378</v>
      </c>
      <c r="B11" s="5">
        <v>9</v>
      </c>
      <c r="C11" s="31">
        <v>65</v>
      </c>
      <c r="D11" s="31">
        <v>200</v>
      </c>
      <c r="E11" s="31">
        <v>277</v>
      </c>
      <c r="I11" s="14">
        <v>42652</v>
      </c>
      <c r="J11" s="5">
        <v>9</v>
      </c>
      <c r="K11" s="33">
        <v>146</v>
      </c>
      <c r="L11" s="32">
        <v>330</v>
      </c>
      <c r="M11" s="32">
        <v>455</v>
      </c>
    </row>
    <row r="12" spans="1:13" x14ac:dyDescent="0.2">
      <c r="A12" s="14">
        <v>42379</v>
      </c>
      <c r="B12" s="5">
        <v>10</v>
      </c>
      <c r="C12" s="31">
        <v>65</v>
      </c>
      <c r="D12" s="31">
        <v>194</v>
      </c>
      <c r="E12" s="31">
        <v>276</v>
      </c>
      <c r="I12" s="14">
        <v>42653</v>
      </c>
      <c r="J12" s="5">
        <v>10</v>
      </c>
      <c r="K12" s="33">
        <v>137</v>
      </c>
      <c r="L12" s="32">
        <v>320</v>
      </c>
      <c r="M12" s="32">
        <v>439</v>
      </c>
    </row>
    <row r="13" spans="1:13" x14ac:dyDescent="0.2">
      <c r="A13" s="14">
        <v>42380</v>
      </c>
      <c r="B13" s="5">
        <v>11</v>
      </c>
      <c r="C13" s="31">
        <v>66</v>
      </c>
      <c r="D13" s="31">
        <v>193</v>
      </c>
      <c r="E13" s="31">
        <v>280</v>
      </c>
      <c r="I13" s="14">
        <v>42654</v>
      </c>
      <c r="J13" s="5">
        <v>11</v>
      </c>
      <c r="K13" s="33">
        <v>134</v>
      </c>
      <c r="L13" s="32">
        <v>320</v>
      </c>
      <c r="M13" s="32">
        <v>434</v>
      </c>
    </row>
    <row r="14" spans="1:13" x14ac:dyDescent="0.2">
      <c r="A14" s="14">
        <v>42381</v>
      </c>
      <c r="B14" s="5">
        <v>12</v>
      </c>
      <c r="C14" s="31">
        <v>67</v>
      </c>
      <c r="D14" s="31">
        <v>190</v>
      </c>
      <c r="E14" s="31">
        <v>285</v>
      </c>
      <c r="I14" s="14">
        <v>42655</v>
      </c>
      <c r="J14" s="5">
        <v>12</v>
      </c>
      <c r="K14" s="33">
        <v>133</v>
      </c>
      <c r="L14" s="32">
        <v>320</v>
      </c>
      <c r="M14" s="32">
        <v>431</v>
      </c>
    </row>
    <row r="15" spans="1:13" x14ac:dyDescent="0.2">
      <c r="A15" s="14">
        <v>42382</v>
      </c>
      <c r="B15" s="5">
        <v>13</v>
      </c>
      <c r="C15" s="31">
        <v>66</v>
      </c>
      <c r="D15" s="31">
        <v>195</v>
      </c>
      <c r="E15" s="31">
        <v>279</v>
      </c>
      <c r="I15" s="14">
        <v>42656</v>
      </c>
      <c r="J15" s="5">
        <v>13</v>
      </c>
      <c r="K15" s="33">
        <v>131</v>
      </c>
      <c r="L15" s="32">
        <v>314</v>
      </c>
      <c r="M15" s="32">
        <v>454</v>
      </c>
    </row>
    <row r="16" spans="1:13" x14ac:dyDescent="0.2">
      <c r="A16" s="14">
        <v>42383</v>
      </c>
      <c r="B16" s="5">
        <v>14</v>
      </c>
      <c r="C16" s="31">
        <v>66</v>
      </c>
      <c r="D16" s="31">
        <v>198</v>
      </c>
      <c r="E16" s="31">
        <v>277</v>
      </c>
      <c r="I16" s="14">
        <v>42657</v>
      </c>
      <c r="J16" s="5">
        <v>14</v>
      </c>
      <c r="K16" s="33">
        <v>127</v>
      </c>
      <c r="L16" s="32">
        <v>310</v>
      </c>
      <c r="M16" s="32">
        <v>469</v>
      </c>
    </row>
    <row r="17" spans="1:13" x14ac:dyDescent="0.2">
      <c r="A17" s="14">
        <v>42384</v>
      </c>
      <c r="B17" s="5">
        <v>15</v>
      </c>
      <c r="C17" s="31">
        <v>65</v>
      </c>
      <c r="D17" s="31">
        <v>195</v>
      </c>
      <c r="E17" s="31">
        <v>274</v>
      </c>
      <c r="I17" s="14">
        <v>42658</v>
      </c>
      <c r="J17" s="5">
        <v>15</v>
      </c>
      <c r="K17" s="33">
        <v>125</v>
      </c>
      <c r="L17" s="32">
        <v>310</v>
      </c>
      <c r="M17" s="32">
        <v>450</v>
      </c>
    </row>
    <row r="18" spans="1:13" x14ac:dyDescent="0.2">
      <c r="A18" s="14">
        <v>42385</v>
      </c>
      <c r="B18" s="5">
        <v>16</v>
      </c>
      <c r="C18" s="31">
        <v>65</v>
      </c>
      <c r="D18" s="31">
        <v>195</v>
      </c>
      <c r="E18" s="31">
        <v>273</v>
      </c>
      <c r="I18" s="14">
        <v>42659</v>
      </c>
      <c r="J18" s="5">
        <v>16</v>
      </c>
      <c r="K18" s="33">
        <v>123</v>
      </c>
      <c r="L18" s="32">
        <v>305</v>
      </c>
      <c r="M18" s="32">
        <v>435</v>
      </c>
    </row>
    <row r="19" spans="1:13" x14ac:dyDescent="0.2">
      <c r="A19" s="14">
        <v>42386</v>
      </c>
      <c r="B19" s="5">
        <v>17</v>
      </c>
      <c r="C19" s="31">
        <v>63</v>
      </c>
      <c r="D19" s="31">
        <v>190</v>
      </c>
      <c r="E19" s="31">
        <v>271</v>
      </c>
      <c r="I19" s="14">
        <v>42660</v>
      </c>
      <c r="J19" s="5">
        <v>17</v>
      </c>
      <c r="K19" s="33">
        <v>119</v>
      </c>
      <c r="L19" s="32">
        <v>309</v>
      </c>
      <c r="M19" s="32">
        <v>442</v>
      </c>
    </row>
    <row r="20" spans="1:13" x14ac:dyDescent="0.2">
      <c r="A20" s="14">
        <v>42387</v>
      </c>
      <c r="B20" s="5">
        <v>18</v>
      </c>
      <c r="C20" s="31">
        <v>66</v>
      </c>
      <c r="D20" s="31">
        <v>192</v>
      </c>
      <c r="E20" s="31">
        <v>273</v>
      </c>
      <c r="I20" s="14">
        <v>42661</v>
      </c>
      <c r="J20" s="5">
        <v>18</v>
      </c>
      <c r="K20" s="33">
        <v>119</v>
      </c>
      <c r="L20" s="32">
        <v>304</v>
      </c>
      <c r="M20" s="32">
        <v>445</v>
      </c>
    </row>
    <row r="21" spans="1:13" x14ac:dyDescent="0.2">
      <c r="A21" s="14">
        <v>42388</v>
      </c>
      <c r="B21" s="5">
        <v>19</v>
      </c>
      <c r="C21" s="31">
        <v>66</v>
      </c>
      <c r="D21" s="31">
        <v>198</v>
      </c>
      <c r="E21" s="31">
        <v>277</v>
      </c>
      <c r="I21" s="14">
        <v>42662</v>
      </c>
      <c r="J21" s="5">
        <v>19</v>
      </c>
      <c r="K21" s="33">
        <v>123</v>
      </c>
      <c r="L21" s="32">
        <v>307</v>
      </c>
      <c r="M21" s="32">
        <v>452</v>
      </c>
    </row>
    <row r="22" spans="1:13" x14ac:dyDescent="0.2">
      <c r="A22" s="14">
        <v>42389</v>
      </c>
      <c r="B22" s="5">
        <v>20</v>
      </c>
      <c r="C22" s="31">
        <v>66</v>
      </c>
      <c r="D22" s="31">
        <v>199</v>
      </c>
      <c r="E22" s="31">
        <v>275</v>
      </c>
      <c r="I22" s="14">
        <v>42663</v>
      </c>
      <c r="J22" s="5">
        <v>20</v>
      </c>
      <c r="K22" s="33">
        <v>120</v>
      </c>
      <c r="L22" s="32">
        <v>311</v>
      </c>
      <c r="M22" s="32">
        <v>513</v>
      </c>
    </row>
    <row r="23" spans="1:13" x14ac:dyDescent="0.2">
      <c r="A23" s="14">
        <v>42390</v>
      </c>
      <c r="B23" s="5">
        <v>21</v>
      </c>
      <c r="C23" s="31">
        <v>65</v>
      </c>
      <c r="D23" s="31">
        <v>196</v>
      </c>
      <c r="E23" s="31">
        <v>278</v>
      </c>
      <c r="I23" s="14">
        <v>42664</v>
      </c>
      <c r="J23" s="5">
        <v>21</v>
      </c>
      <c r="K23" s="33">
        <v>120</v>
      </c>
      <c r="L23" s="32">
        <v>315</v>
      </c>
      <c r="M23" s="32">
        <v>465</v>
      </c>
    </row>
    <row r="24" spans="1:13" x14ac:dyDescent="0.2">
      <c r="A24" s="14">
        <v>42391</v>
      </c>
      <c r="B24" s="5">
        <v>22</v>
      </c>
      <c r="C24" s="31">
        <v>65</v>
      </c>
      <c r="D24" s="31">
        <v>196</v>
      </c>
      <c r="E24" s="31">
        <v>277</v>
      </c>
      <c r="I24" s="14">
        <v>42665</v>
      </c>
      <c r="J24" s="5">
        <v>22</v>
      </c>
      <c r="K24" s="33">
        <v>120</v>
      </c>
      <c r="L24" s="32">
        <v>303</v>
      </c>
      <c r="M24" s="32">
        <v>457</v>
      </c>
    </row>
    <row r="25" spans="1:13" x14ac:dyDescent="0.2">
      <c r="A25" s="14">
        <v>42392</v>
      </c>
      <c r="B25" s="5">
        <v>23</v>
      </c>
      <c r="C25" s="31">
        <v>64</v>
      </c>
      <c r="D25" s="31">
        <v>193</v>
      </c>
      <c r="E25" s="31">
        <v>276</v>
      </c>
      <c r="I25" s="14">
        <v>42666</v>
      </c>
      <c r="J25" s="5">
        <v>23</v>
      </c>
      <c r="K25" s="33">
        <v>115</v>
      </c>
      <c r="L25" s="32">
        <v>300</v>
      </c>
      <c r="M25" s="32">
        <v>440</v>
      </c>
    </row>
    <row r="26" spans="1:13" x14ac:dyDescent="0.2">
      <c r="A26" s="14">
        <v>42393</v>
      </c>
      <c r="B26" s="5">
        <v>24</v>
      </c>
      <c r="C26" s="31">
        <v>62</v>
      </c>
      <c r="D26" s="31">
        <v>194</v>
      </c>
      <c r="E26" s="31">
        <v>278</v>
      </c>
      <c r="I26" s="14">
        <v>42667</v>
      </c>
      <c r="J26" s="5">
        <v>24</v>
      </c>
      <c r="K26" s="33">
        <v>114</v>
      </c>
      <c r="L26" s="32">
        <v>295</v>
      </c>
      <c r="M26" s="32">
        <v>422</v>
      </c>
    </row>
    <row r="27" spans="1:13" x14ac:dyDescent="0.2">
      <c r="A27" s="14">
        <v>42394</v>
      </c>
      <c r="B27" s="5">
        <v>25</v>
      </c>
      <c r="C27" s="31">
        <v>61</v>
      </c>
      <c r="D27" s="31">
        <v>193</v>
      </c>
      <c r="E27" s="31">
        <v>276</v>
      </c>
      <c r="I27" s="14">
        <v>42668</v>
      </c>
      <c r="J27" s="5">
        <v>25</v>
      </c>
      <c r="K27" s="33">
        <v>122</v>
      </c>
      <c r="L27" s="32">
        <v>290</v>
      </c>
      <c r="M27" s="32">
        <v>456</v>
      </c>
    </row>
    <row r="28" spans="1:13" x14ac:dyDescent="0.2">
      <c r="A28" s="14">
        <v>42395</v>
      </c>
      <c r="B28" s="5">
        <v>26</v>
      </c>
      <c r="C28" s="31">
        <v>60</v>
      </c>
      <c r="D28" s="31">
        <v>190</v>
      </c>
      <c r="E28" s="31">
        <v>278</v>
      </c>
      <c r="I28" s="14">
        <v>42669</v>
      </c>
      <c r="J28" s="5">
        <v>26</v>
      </c>
      <c r="K28" s="33">
        <v>118</v>
      </c>
      <c r="L28" s="32">
        <v>290</v>
      </c>
      <c r="M28" s="32">
        <v>437</v>
      </c>
    </row>
    <row r="29" spans="1:13" x14ac:dyDescent="0.2">
      <c r="A29" s="14">
        <v>42396</v>
      </c>
      <c r="B29" s="5">
        <v>27</v>
      </c>
      <c r="C29" s="31">
        <v>61</v>
      </c>
      <c r="D29" s="31">
        <v>191</v>
      </c>
      <c r="E29" s="31">
        <v>287</v>
      </c>
      <c r="I29" s="14">
        <v>42670</v>
      </c>
      <c r="J29" s="5">
        <v>27</v>
      </c>
      <c r="K29" s="33">
        <v>119</v>
      </c>
      <c r="L29" s="32">
        <v>290</v>
      </c>
      <c r="M29" s="32">
        <v>422</v>
      </c>
    </row>
    <row r="30" spans="1:13" x14ac:dyDescent="0.2">
      <c r="A30" s="14">
        <v>42397</v>
      </c>
      <c r="B30" s="5">
        <v>28</v>
      </c>
      <c r="C30" s="31">
        <v>61</v>
      </c>
      <c r="D30" s="31">
        <v>190</v>
      </c>
      <c r="E30" s="31">
        <v>290</v>
      </c>
      <c r="I30" s="14">
        <v>42671</v>
      </c>
      <c r="J30" s="5">
        <v>28</v>
      </c>
      <c r="K30" s="33">
        <v>117</v>
      </c>
      <c r="L30" s="32">
        <v>282</v>
      </c>
      <c r="M30" s="32">
        <v>415</v>
      </c>
    </row>
    <row r="31" spans="1:13" x14ac:dyDescent="0.2">
      <c r="A31" s="14">
        <v>42398</v>
      </c>
      <c r="B31" s="5">
        <v>29</v>
      </c>
      <c r="C31" s="31">
        <v>58</v>
      </c>
      <c r="D31" s="31">
        <v>190</v>
      </c>
      <c r="E31" s="31">
        <v>279</v>
      </c>
      <c r="I31" s="14">
        <v>42672</v>
      </c>
      <c r="J31" s="5">
        <v>29</v>
      </c>
      <c r="K31" s="33">
        <v>118</v>
      </c>
      <c r="L31" s="32">
        <v>290</v>
      </c>
      <c r="M31" s="32">
        <v>417</v>
      </c>
    </row>
    <row r="32" spans="1:13" x14ac:dyDescent="0.2">
      <c r="A32" s="14">
        <v>42399</v>
      </c>
      <c r="B32" s="5">
        <v>30</v>
      </c>
      <c r="C32" s="31">
        <v>60</v>
      </c>
      <c r="D32" s="31">
        <v>192</v>
      </c>
      <c r="E32" s="31">
        <v>272</v>
      </c>
      <c r="I32" s="14">
        <v>42673</v>
      </c>
      <c r="J32" s="5">
        <v>30</v>
      </c>
      <c r="K32" s="33">
        <v>110</v>
      </c>
      <c r="L32" s="32">
        <v>290</v>
      </c>
      <c r="M32" s="32">
        <v>408</v>
      </c>
    </row>
    <row r="33" spans="1:13" x14ac:dyDescent="0.2">
      <c r="A33" s="14">
        <v>42400</v>
      </c>
      <c r="B33" s="5">
        <v>31</v>
      </c>
      <c r="C33" s="31">
        <v>63</v>
      </c>
      <c r="D33" s="31">
        <v>192</v>
      </c>
      <c r="E33" s="31">
        <v>273</v>
      </c>
      <c r="I33" s="14">
        <v>42674</v>
      </c>
      <c r="J33" s="5">
        <v>31</v>
      </c>
      <c r="K33" s="33">
        <v>109</v>
      </c>
      <c r="L33" s="32">
        <v>287</v>
      </c>
      <c r="M33" s="32">
        <v>405</v>
      </c>
    </row>
    <row r="34" spans="1:13" x14ac:dyDescent="0.2">
      <c r="A34" s="14">
        <v>42401</v>
      </c>
      <c r="B34" s="5">
        <v>32</v>
      </c>
      <c r="C34" s="31">
        <v>62</v>
      </c>
      <c r="D34" s="31">
        <v>191</v>
      </c>
      <c r="E34" s="31">
        <v>278</v>
      </c>
      <c r="I34" s="14">
        <v>42675</v>
      </c>
      <c r="J34" s="5">
        <v>32</v>
      </c>
      <c r="K34" s="33">
        <v>110</v>
      </c>
      <c r="L34" s="32">
        <v>280</v>
      </c>
      <c r="M34" s="32">
        <v>403</v>
      </c>
    </row>
    <row r="35" spans="1:13" x14ac:dyDescent="0.2">
      <c r="A35" s="14">
        <v>42402</v>
      </c>
      <c r="B35" s="5">
        <v>33</v>
      </c>
      <c r="C35" s="31">
        <v>62</v>
      </c>
      <c r="D35" s="31">
        <v>190</v>
      </c>
      <c r="E35" s="31">
        <v>277</v>
      </c>
      <c r="I35" s="14">
        <v>42676</v>
      </c>
      <c r="J35" s="5">
        <v>33</v>
      </c>
      <c r="K35" s="33">
        <v>105</v>
      </c>
      <c r="L35" s="32">
        <v>280</v>
      </c>
      <c r="M35" s="32">
        <v>413</v>
      </c>
    </row>
    <row r="36" spans="1:13" x14ac:dyDescent="0.2">
      <c r="A36" s="14">
        <v>42403</v>
      </c>
      <c r="B36" s="5">
        <v>34</v>
      </c>
      <c r="C36" s="31">
        <v>59</v>
      </c>
      <c r="D36" s="31">
        <v>191</v>
      </c>
      <c r="E36" s="31">
        <v>275</v>
      </c>
      <c r="I36" s="14">
        <v>42677</v>
      </c>
      <c r="J36" s="5">
        <v>34</v>
      </c>
      <c r="K36" s="33">
        <v>104</v>
      </c>
      <c r="L36" s="32">
        <v>280</v>
      </c>
      <c r="M36" s="32">
        <v>397</v>
      </c>
    </row>
    <row r="37" spans="1:13" x14ac:dyDescent="0.2">
      <c r="A37" s="14">
        <v>42404</v>
      </c>
      <c r="B37" s="5">
        <v>35</v>
      </c>
      <c r="C37" s="31">
        <v>59</v>
      </c>
      <c r="D37" s="31">
        <v>192</v>
      </c>
      <c r="E37" s="31">
        <v>276</v>
      </c>
      <c r="I37" s="14">
        <v>42678</v>
      </c>
      <c r="J37" s="5">
        <v>35</v>
      </c>
      <c r="K37" s="33">
        <v>102</v>
      </c>
      <c r="L37" s="32">
        <v>270</v>
      </c>
      <c r="M37" s="32">
        <v>386</v>
      </c>
    </row>
    <row r="38" spans="1:13" x14ac:dyDescent="0.2">
      <c r="A38" s="14">
        <v>42405</v>
      </c>
      <c r="B38" s="5">
        <v>36</v>
      </c>
      <c r="C38" s="31">
        <v>58</v>
      </c>
      <c r="D38" s="31">
        <v>193</v>
      </c>
      <c r="E38" s="31">
        <v>280</v>
      </c>
      <c r="I38" s="14">
        <v>42679</v>
      </c>
      <c r="J38" s="5">
        <v>36</v>
      </c>
      <c r="K38" s="33">
        <v>102</v>
      </c>
      <c r="L38" s="32">
        <v>274</v>
      </c>
      <c r="M38" s="32">
        <v>377</v>
      </c>
    </row>
    <row r="39" spans="1:13" x14ac:dyDescent="0.2">
      <c r="A39" s="14">
        <v>42406</v>
      </c>
      <c r="B39" s="5">
        <v>37</v>
      </c>
      <c r="C39" s="31">
        <v>58</v>
      </c>
      <c r="D39" s="31">
        <v>192</v>
      </c>
      <c r="E39" s="31">
        <v>278</v>
      </c>
      <c r="I39" s="14">
        <v>42680</v>
      </c>
      <c r="J39" s="5">
        <v>37</v>
      </c>
      <c r="K39" s="33">
        <v>100</v>
      </c>
      <c r="L39" s="32">
        <v>267</v>
      </c>
      <c r="M39" s="32">
        <v>377</v>
      </c>
    </row>
    <row r="40" spans="1:13" x14ac:dyDescent="0.2">
      <c r="A40" s="14">
        <v>42407</v>
      </c>
      <c r="B40" s="5">
        <v>38</v>
      </c>
      <c r="C40" s="31">
        <v>58</v>
      </c>
      <c r="D40" s="31">
        <v>194</v>
      </c>
      <c r="E40" s="31">
        <v>278</v>
      </c>
      <c r="I40" s="14">
        <v>42681</v>
      </c>
      <c r="J40" s="5">
        <v>38</v>
      </c>
      <c r="K40" s="33">
        <v>98</v>
      </c>
      <c r="L40" s="32">
        <v>274</v>
      </c>
      <c r="M40" s="32">
        <v>376</v>
      </c>
    </row>
    <row r="41" spans="1:13" x14ac:dyDescent="0.2">
      <c r="A41" s="14">
        <v>42408</v>
      </c>
      <c r="B41" s="5">
        <v>39</v>
      </c>
      <c r="C41" s="31">
        <v>57</v>
      </c>
      <c r="D41" s="31">
        <v>192</v>
      </c>
      <c r="E41" s="31">
        <v>283</v>
      </c>
      <c r="I41" s="14">
        <v>42682</v>
      </c>
      <c r="J41" s="5">
        <v>39</v>
      </c>
      <c r="K41" s="33">
        <v>97</v>
      </c>
      <c r="L41" s="32">
        <v>270</v>
      </c>
      <c r="M41" s="32">
        <v>365</v>
      </c>
    </row>
    <row r="42" spans="1:13" x14ac:dyDescent="0.2">
      <c r="A42" s="14">
        <v>42409</v>
      </c>
      <c r="B42" s="5">
        <v>40</v>
      </c>
      <c r="C42" s="31">
        <v>56</v>
      </c>
      <c r="D42" s="31">
        <v>194</v>
      </c>
      <c r="E42" s="31">
        <v>286</v>
      </c>
      <c r="I42" s="14">
        <v>42683</v>
      </c>
      <c r="J42" s="5">
        <v>40</v>
      </c>
      <c r="K42" s="33">
        <v>98</v>
      </c>
      <c r="L42" s="32">
        <v>269</v>
      </c>
      <c r="M42" s="32">
        <v>365</v>
      </c>
    </row>
    <row r="43" spans="1:13" x14ac:dyDescent="0.2">
      <c r="A43" s="14">
        <v>42410</v>
      </c>
      <c r="B43" s="5">
        <v>41</v>
      </c>
      <c r="C43" s="31">
        <v>56</v>
      </c>
      <c r="D43" s="31">
        <v>197</v>
      </c>
      <c r="E43" s="31">
        <v>290</v>
      </c>
      <c r="I43" s="14">
        <v>42684</v>
      </c>
      <c r="J43" s="5">
        <v>41</v>
      </c>
      <c r="K43" s="33">
        <v>92</v>
      </c>
      <c r="L43" s="32">
        <v>262</v>
      </c>
      <c r="M43" s="32">
        <v>361</v>
      </c>
    </row>
    <row r="44" spans="1:13" x14ac:dyDescent="0.2">
      <c r="A44" s="14">
        <v>42411</v>
      </c>
      <c r="B44" s="5">
        <v>42</v>
      </c>
      <c r="C44" s="31">
        <v>57</v>
      </c>
      <c r="D44" s="31">
        <v>192</v>
      </c>
      <c r="E44" s="31">
        <v>288</v>
      </c>
      <c r="I44" s="14">
        <v>42685</v>
      </c>
      <c r="J44" s="5">
        <v>42</v>
      </c>
      <c r="K44" s="33">
        <v>92</v>
      </c>
      <c r="L44" s="32">
        <v>259</v>
      </c>
      <c r="M44" s="32">
        <v>363</v>
      </c>
    </row>
    <row r="45" spans="1:13" x14ac:dyDescent="0.2">
      <c r="A45" s="14">
        <v>42412</v>
      </c>
      <c r="B45" s="5">
        <v>43</v>
      </c>
      <c r="C45" s="31">
        <v>56</v>
      </c>
      <c r="D45" s="31">
        <v>193</v>
      </c>
      <c r="E45" s="31">
        <v>298</v>
      </c>
      <c r="I45" s="14">
        <v>42686</v>
      </c>
      <c r="J45" s="5">
        <v>43</v>
      </c>
      <c r="K45" s="33">
        <v>91</v>
      </c>
      <c r="L45" s="32">
        <v>262</v>
      </c>
      <c r="M45" s="32">
        <v>372</v>
      </c>
    </row>
    <row r="46" spans="1:13" x14ac:dyDescent="0.2">
      <c r="A46" s="14">
        <v>42413</v>
      </c>
      <c r="B46" s="5">
        <v>44</v>
      </c>
      <c r="C46" s="31">
        <v>56</v>
      </c>
      <c r="D46" s="31">
        <v>197</v>
      </c>
      <c r="E46" s="31">
        <v>299</v>
      </c>
      <c r="I46" s="14">
        <v>42687</v>
      </c>
      <c r="J46" s="5">
        <v>44</v>
      </c>
      <c r="K46" s="33">
        <v>91</v>
      </c>
      <c r="L46" s="32">
        <v>262</v>
      </c>
      <c r="M46" s="32">
        <v>368</v>
      </c>
    </row>
    <row r="47" spans="1:13" x14ac:dyDescent="0.2">
      <c r="A47" s="14">
        <v>42414</v>
      </c>
      <c r="B47" s="5">
        <v>45</v>
      </c>
      <c r="C47" s="31">
        <v>56</v>
      </c>
      <c r="D47" s="31">
        <v>192</v>
      </c>
      <c r="E47" s="31">
        <v>297</v>
      </c>
      <c r="I47" s="14">
        <v>42688</v>
      </c>
      <c r="J47" s="5">
        <v>45</v>
      </c>
      <c r="K47" s="33">
        <v>89</v>
      </c>
      <c r="L47" s="32">
        <v>258</v>
      </c>
      <c r="M47" s="32">
        <v>354</v>
      </c>
    </row>
    <row r="48" spans="1:13" x14ac:dyDescent="0.2">
      <c r="A48" s="14">
        <v>42415</v>
      </c>
      <c r="B48" s="5">
        <v>46</v>
      </c>
      <c r="C48" s="31">
        <v>56</v>
      </c>
      <c r="D48" s="31">
        <v>194</v>
      </c>
      <c r="E48" s="31">
        <v>303</v>
      </c>
      <c r="I48" s="14">
        <v>42689</v>
      </c>
      <c r="J48" s="5">
        <v>46</v>
      </c>
      <c r="K48" s="33">
        <v>88</v>
      </c>
      <c r="L48" s="32">
        <v>262</v>
      </c>
      <c r="M48" s="32">
        <v>352</v>
      </c>
    </row>
    <row r="49" spans="1:13" x14ac:dyDescent="0.2">
      <c r="A49" s="14">
        <v>42416</v>
      </c>
      <c r="B49" s="5">
        <v>47</v>
      </c>
      <c r="C49" s="31">
        <v>55</v>
      </c>
      <c r="D49" s="31">
        <v>195</v>
      </c>
      <c r="E49" s="31">
        <v>300</v>
      </c>
      <c r="I49" s="14">
        <v>42690</v>
      </c>
      <c r="J49" s="5">
        <v>47</v>
      </c>
      <c r="K49" s="33">
        <v>88</v>
      </c>
      <c r="L49" s="32">
        <v>262</v>
      </c>
      <c r="M49" s="32">
        <v>351</v>
      </c>
    </row>
    <row r="50" spans="1:13" x14ac:dyDescent="0.2">
      <c r="A50" s="14">
        <v>42417</v>
      </c>
      <c r="B50" s="5">
        <v>48</v>
      </c>
      <c r="C50" s="31">
        <v>57</v>
      </c>
      <c r="D50" s="31">
        <v>198</v>
      </c>
      <c r="E50" s="31">
        <v>298</v>
      </c>
      <c r="I50" s="14">
        <v>42691</v>
      </c>
      <c r="J50" s="5">
        <v>48</v>
      </c>
      <c r="K50" s="33">
        <v>88</v>
      </c>
      <c r="L50" s="32">
        <v>262</v>
      </c>
      <c r="M50" s="32">
        <v>348</v>
      </c>
    </row>
    <row r="51" spans="1:13" x14ac:dyDescent="0.2">
      <c r="A51" s="14">
        <v>42418</v>
      </c>
      <c r="B51" s="5">
        <v>49</v>
      </c>
      <c r="C51" s="31">
        <v>59</v>
      </c>
      <c r="D51" s="31">
        <v>193</v>
      </c>
      <c r="E51" s="31">
        <v>298</v>
      </c>
      <c r="I51" s="14">
        <v>42692</v>
      </c>
      <c r="J51" s="5">
        <v>49</v>
      </c>
      <c r="K51" s="33">
        <v>87</v>
      </c>
      <c r="L51" s="32">
        <v>254</v>
      </c>
      <c r="M51" s="32">
        <v>347</v>
      </c>
    </row>
    <row r="52" spans="1:13" x14ac:dyDescent="0.2">
      <c r="A52" s="14">
        <v>42419</v>
      </c>
      <c r="B52" s="5">
        <v>50</v>
      </c>
      <c r="C52" s="31">
        <v>58</v>
      </c>
      <c r="D52" s="31">
        <v>198</v>
      </c>
      <c r="E52" s="31">
        <v>305</v>
      </c>
      <c r="I52" s="14">
        <v>42693</v>
      </c>
      <c r="J52" s="5">
        <v>50</v>
      </c>
      <c r="K52" s="33">
        <v>84</v>
      </c>
      <c r="L52" s="32">
        <v>247</v>
      </c>
      <c r="M52" s="32">
        <v>345</v>
      </c>
    </row>
    <row r="53" spans="1:13" x14ac:dyDescent="0.2">
      <c r="A53" s="14">
        <v>42420</v>
      </c>
      <c r="B53" s="5">
        <v>51</v>
      </c>
      <c r="C53" s="31">
        <v>58</v>
      </c>
      <c r="D53" s="31">
        <v>198</v>
      </c>
      <c r="E53" s="31">
        <v>313</v>
      </c>
      <c r="I53" s="14">
        <v>42694</v>
      </c>
      <c r="J53" s="5">
        <v>51</v>
      </c>
      <c r="K53" s="33">
        <v>82</v>
      </c>
      <c r="L53" s="32">
        <v>246</v>
      </c>
      <c r="M53" s="32">
        <v>341</v>
      </c>
    </row>
    <row r="54" spans="1:13" x14ac:dyDescent="0.2">
      <c r="A54" s="14">
        <v>42421</v>
      </c>
      <c r="B54" s="5">
        <v>52</v>
      </c>
      <c r="C54" s="31">
        <v>58</v>
      </c>
      <c r="D54" s="31">
        <v>200</v>
      </c>
      <c r="E54" s="31">
        <v>318</v>
      </c>
      <c r="I54" s="14">
        <v>42695</v>
      </c>
      <c r="J54" s="5">
        <v>52</v>
      </c>
      <c r="K54" s="33">
        <v>82</v>
      </c>
      <c r="L54" s="32">
        <v>246</v>
      </c>
      <c r="M54" s="32">
        <v>338</v>
      </c>
    </row>
    <row r="55" spans="1:13" x14ac:dyDescent="0.2">
      <c r="A55" s="14">
        <v>42422</v>
      </c>
      <c r="B55" s="5">
        <v>53</v>
      </c>
      <c r="C55" s="31">
        <v>57</v>
      </c>
      <c r="D55" s="31">
        <v>202</v>
      </c>
      <c r="E55" s="31">
        <v>322</v>
      </c>
      <c r="I55" s="14">
        <v>42696</v>
      </c>
      <c r="J55" s="5">
        <v>53</v>
      </c>
      <c r="K55" s="33">
        <v>82</v>
      </c>
      <c r="L55" s="32">
        <v>242</v>
      </c>
      <c r="M55" s="32">
        <v>336</v>
      </c>
    </row>
    <row r="56" spans="1:13" x14ac:dyDescent="0.2">
      <c r="A56" s="14">
        <v>42423</v>
      </c>
      <c r="B56" s="5">
        <v>54</v>
      </c>
      <c r="C56" s="31">
        <v>56</v>
      </c>
      <c r="D56" s="31">
        <v>198</v>
      </c>
      <c r="E56" s="31">
        <v>316</v>
      </c>
      <c r="I56" s="14">
        <v>42697</v>
      </c>
      <c r="J56" s="5">
        <v>54</v>
      </c>
      <c r="K56" s="33">
        <v>81</v>
      </c>
      <c r="L56" s="32">
        <v>244</v>
      </c>
      <c r="M56" s="32">
        <v>336</v>
      </c>
    </row>
    <row r="57" spans="1:13" x14ac:dyDescent="0.2">
      <c r="A57" s="14">
        <v>42424</v>
      </c>
      <c r="B57" s="5">
        <v>55</v>
      </c>
      <c r="C57" s="31">
        <v>60</v>
      </c>
      <c r="D57" s="31">
        <v>200</v>
      </c>
      <c r="E57" s="31">
        <v>313</v>
      </c>
      <c r="I57" s="14">
        <v>42698</v>
      </c>
      <c r="J57" s="5">
        <v>55</v>
      </c>
      <c r="K57" s="33">
        <v>81</v>
      </c>
      <c r="L57" s="32">
        <v>247</v>
      </c>
      <c r="M57" s="32">
        <v>334</v>
      </c>
    </row>
    <row r="58" spans="1:13" x14ac:dyDescent="0.2">
      <c r="A58" s="14">
        <v>42425</v>
      </c>
      <c r="B58" s="5">
        <v>56</v>
      </c>
      <c r="C58" s="31">
        <v>58</v>
      </c>
      <c r="D58" s="31">
        <v>204</v>
      </c>
      <c r="E58" s="31">
        <v>314</v>
      </c>
      <c r="I58" s="14">
        <v>42699</v>
      </c>
      <c r="J58" s="5">
        <v>56</v>
      </c>
      <c r="K58" s="33">
        <v>79</v>
      </c>
      <c r="L58" s="32">
        <v>244</v>
      </c>
      <c r="M58" s="32">
        <v>335</v>
      </c>
    </row>
    <row r="59" spans="1:13" x14ac:dyDescent="0.2">
      <c r="A59" s="14">
        <v>42426</v>
      </c>
      <c r="B59" s="5">
        <v>57</v>
      </c>
      <c r="C59" s="31">
        <v>58</v>
      </c>
      <c r="D59" s="31">
        <v>205</v>
      </c>
      <c r="E59" s="31">
        <v>315</v>
      </c>
      <c r="I59" s="14">
        <v>42700</v>
      </c>
      <c r="J59" s="5">
        <v>57</v>
      </c>
      <c r="K59" s="33">
        <v>78</v>
      </c>
      <c r="L59" s="32">
        <v>242</v>
      </c>
      <c r="M59" s="32">
        <v>335</v>
      </c>
    </row>
    <row r="60" spans="1:13" x14ac:dyDescent="0.2">
      <c r="A60" s="14">
        <v>42427</v>
      </c>
      <c r="B60" s="5">
        <v>58</v>
      </c>
      <c r="C60" s="31">
        <v>58</v>
      </c>
      <c r="D60" s="31">
        <v>205</v>
      </c>
      <c r="E60" s="31">
        <v>313</v>
      </c>
      <c r="I60" s="14">
        <v>42701</v>
      </c>
      <c r="J60" s="5">
        <v>58</v>
      </c>
      <c r="K60" s="33">
        <v>77</v>
      </c>
      <c r="L60" s="32">
        <v>239</v>
      </c>
      <c r="M60" s="32">
        <v>333</v>
      </c>
    </row>
    <row r="61" spans="1:13" x14ac:dyDescent="0.2">
      <c r="A61" s="14">
        <v>42428</v>
      </c>
      <c r="B61" s="5">
        <v>59</v>
      </c>
      <c r="C61" s="31">
        <v>59</v>
      </c>
      <c r="D61" s="31">
        <v>202</v>
      </c>
      <c r="E61" s="31">
        <v>314</v>
      </c>
      <c r="I61" s="14">
        <v>42702</v>
      </c>
      <c r="J61" s="5">
        <v>59</v>
      </c>
      <c r="K61" s="33">
        <v>74</v>
      </c>
      <c r="L61" s="32">
        <v>231</v>
      </c>
      <c r="M61" s="32">
        <v>325</v>
      </c>
    </row>
    <row r="62" spans="1:13" x14ac:dyDescent="0.2">
      <c r="A62" s="14">
        <v>42429</v>
      </c>
      <c r="B62" s="5">
        <v>60</v>
      </c>
      <c r="C62" s="31">
        <v>57</v>
      </c>
      <c r="D62" s="31">
        <v>209</v>
      </c>
      <c r="E62" s="31">
        <v>341</v>
      </c>
      <c r="I62" s="14">
        <v>42703</v>
      </c>
      <c r="J62" s="5">
        <v>60</v>
      </c>
      <c r="K62" s="33">
        <v>74</v>
      </c>
      <c r="L62" s="32">
        <v>235</v>
      </c>
      <c r="M62" s="32">
        <v>318</v>
      </c>
    </row>
    <row r="63" spans="1:13" x14ac:dyDescent="0.2">
      <c r="A63" s="14">
        <v>42430</v>
      </c>
      <c r="B63" s="5">
        <v>61</v>
      </c>
      <c r="C63" s="31">
        <v>59</v>
      </c>
      <c r="D63" s="31">
        <v>206</v>
      </c>
      <c r="E63" s="31">
        <v>330</v>
      </c>
      <c r="I63" s="14">
        <v>42704</v>
      </c>
      <c r="J63" s="5">
        <v>61</v>
      </c>
      <c r="K63" s="33">
        <v>72</v>
      </c>
      <c r="L63" s="32">
        <v>235</v>
      </c>
      <c r="M63" s="32">
        <v>317</v>
      </c>
    </row>
    <row r="64" spans="1:13" x14ac:dyDescent="0.2">
      <c r="A64" s="14">
        <v>42431</v>
      </c>
      <c r="B64" s="5">
        <v>62</v>
      </c>
      <c r="C64" s="31">
        <v>59</v>
      </c>
      <c r="D64" s="31">
        <v>212</v>
      </c>
      <c r="E64" s="31">
        <v>343</v>
      </c>
      <c r="I64" s="14">
        <v>42705</v>
      </c>
      <c r="J64" s="5">
        <v>62</v>
      </c>
      <c r="K64" s="33">
        <v>70</v>
      </c>
      <c r="L64" s="32">
        <v>234</v>
      </c>
      <c r="M64" s="32">
        <v>319</v>
      </c>
    </row>
    <row r="65" spans="1:13" x14ac:dyDescent="0.2">
      <c r="A65" s="14">
        <v>42432</v>
      </c>
      <c r="B65" s="5">
        <v>63</v>
      </c>
      <c r="C65" s="31">
        <v>60</v>
      </c>
      <c r="D65" s="31">
        <v>218</v>
      </c>
      <c r="E65" s="31">
        <v>355</v>
      </c>
      <c r="I65" s="14">
        <v>42706</v>
      </c>
      <c r="J65" s="5">
        <v>63</v>
      </c>
      <c r="K65" s="33">
        <v>71</v>
      </c>
      <c r="L65" s="32">
        <v>227</v>
      </c>
      <c r="M65" s="32">
        <v>324</v>
      </c>
    </row>
    <row r="66" spans="1:13" x14ac:dyDescent="0.2">
      <c r="A66" s="14">
        <v>42433</v>
      </c>
      <c r="B66" s="5">
        <v>64</v>
      </c>
      <c r="C66" s="31">
        <v>60</v>
      </c>
      <c r="D66" s="31">
        <v>213</v>
      </c>
      <c r="E66" s="31">
        <v>358</v>
      </c>
      <c r="I66" s="14">
        <v>42707</v>
      </c>
      <c r="J66" s="5">
        <v>64</v>
      </c>
      <c r="K66" s="33">
        <v>71</v>
      </c>
      <c r="L66" s="32">
        <v>224</v>
      </c>
      <c r="M66" s="32">
        <v>319</v>
      </c>
    </row>
    <row r="67" spans="1:13" x14ac:dyDescent="0.2">
      <c r="A67" s="14">
        <v>42434</v>
      </c>
      <c r="B67" s="5">
        <v>65</v>
      </c>
      <c r="C67" s="31">
        <v>59</v>
      </c>
      <c r="D67" s="31">
        <v>216</v>
      </c>
      <c r="E67" s="31">
        <v>349</v>
      </c>
      <c r="I67" s="14">
        <v>42708</v>
      </c>
      <c r="J67" s="5">
        <v>65</v>
      </c>
      <c r="K67" s="33">
        <v>70</v>
      </c>
      <c r="L67" s="32">
        <v>224</v>
      </c>
      <c r="M67" s="32">
        <v>315</v>
      </c>
    </row>
    <row r="68" spans="1:13" x14ac:dyDescent="0.2">
      <c r="A68" s="14">
        <v>42435</v>
      </c>
      <c r="B68" s="5">
        <v>66</v>
      </c>
      <c r="C68" s="31">
        <v>58</v>
      </c>
      <c r="D68" s="31">
        <v>211</v>
      </c>
      <c r="E68" s="31">
        <v>379</v>
      </c>
      <c r="I68" s="14">
        <v>42709</v>
      </c>
      <c r="J68" s="5">
        <v>66</v>
      </c>
      <c r="K68" s="33">
        <v>70</v>
      </c>
      <c r="L68" s="32">
        <v>221</v>
      </c>
      <c r="M68" s="32">
        <v>314</v>
      </c>
    </row>
    <row r="69" spans="1:13" x14ac:dyDescent="0.2">
      <c r="A69" s="14">
        <v>42436</v>
      </c>
      <c r="B69" s="5">
        <v>67</v>
      </c>
      <c r="C69" s="31">
        <v>60</v>
      </c>
      <c r="D69" s="31">
        <v>220</v>
      </c>
      <c r="E69" s="31">
        <v>353</v>
      </c>
      <c r="I69" s="14">
        <v>42710</v>
      </c>
      <c r="J69" s="5">
        <v>67</v>
      </c>
      <c r="K69" s="33">
        <v>69</v>
      </c>
      <c r="L69" s="32">
        <v>215</v>
      </c>
      <c r="M69" s="32">
        <v>317</v>
      </c>
    </row>
    <row r="70" spans="1:13" x14ac:dyDescent="0.2">
      <c r="A70" s="14">
        <v>42437</v>
      </c>
      <c r="B70" s="5">
        <v>68</v>
      </c>
      <c r="C70" s="31">
        <v>61</v>
      </c>
      <c r="D70" s="31">
        <v>220</v>
      </c>
      <c r="E70" s="31">
        <v>362</v>
      </c>
      <c r="I70" s="14">
        <v>42711</v>
      </c>
      <c r="J70" s="5">
        <v>68</v>
      </c>
      <c r="K70" s="33">
        <v>70</v>
      </c>
      <c r="L70" s="32">
        <v>215</v>
      </c>
      <c r="M70" s="32">
        <v>321</v>
      </c>
    </row>
    <row r="71" spans="1:13" x14ac:dyDescent="0.2">
      <c r="A71" s="14">
        <v>42438</v>
      </c>
      <c r="B71" s="5">
        <v>69</v>
      </c>
      <c r="C71" s="31">
        <v>62</v>
      </c>
      <c r="D71" s="31">
        <v>227</v>
      </c>
      <c r="E71" s="31">
        <v>375</v>
      </c>
      <c r="I71" s="14">
        <v>42712</v>
      </c>
      <c r="J71" s="5">
        <v>69</v>
      </c>
      <c r="K71" s="33">
        <v>69</v>
      </c>
      <c r="L71" s="32">
        <v>212</v>
      </c>
      <c r="M71" s="32">
        <v>312</v>
      </c>
    </row>
    <row r="72" spans="1:13" x14ac:dyDescent="0.2">
      <c r="A72" s="14">
        <v>42439</v>
      </c>
      <c r="B72" s="5">
        <v>70</v>
      </c>
      <c r="C72" s="31">
        <v>62</v>
      </c>
      <c r="D72" s="31">
        <v>229</v>
      </c>
      <c r="E72" s="31">
        <v>382</v>
      </c>
      <c r="I72" s="14">
        <v>42713</v>
      </c>
      <c r="J72" s="5">
        <v>70</v>
      </c>
      <c r="K72" s="33">
        <v>69</v>
      </c>
      <c r="L72" s="32">
        <v>210</v>
      </c>
      <c r="M72" s="32">
        <v>305</v>
      </c>
    </row>
    <row r="73" spans="1:13" x14ac:dyDescent="0.2">
      <c r="A73" s="14">
        <v>42440</v>
      </c>
      <c r="B73" s="5">
        <v>71</v>
      </c>
      <c r="C73" s="31">
        <v>63</v>
      </c>
      <c r="D73" s="31">
        <v>234</v>
      </c>
      <c r="E73" s="31">
        <v>401</v>
      </c>
      <c r="I73" s="14">
        <v>42714</v>
      </c>
      <c r="J73" s="5">
        <v>71</v>
      </c>
      <c r="K73" s="33">
        <v>68</v>
      </c>
      <c r="L73" s="32">
        <v>214</v>
      </c>
      <c r="M73" s="32">
        <v>302</v>
      </c>
    </row>
    <row r="74" spans="1:13" x14ac:dyDescent="0.2">
      <c r="A74" s="14">
        <v>42441</v>
      </c>
      <c r="B74" s="5">
        <v>72</v>
      </c>
      <c r="C74" s="31">
        <v>67</v>
      </c>
      <c r="D74" s="31">
        <v>236</v>
      </c>
      <c r="E74" s="31">
        <v>417</v>
      </c>
      <c r="I74" s="14">
        <v>42715</v>
      </c>
      <c r="J74" s="5">
        <v>72</v>
      </c>
      <c r="K74" s="33">
        <v>69</v>
      </c>
      <c r="L74" s="32">
        <v>214</v>
      </c>
      <c r="M74" s="32">
        <v>298</v>
      </c>
    </row>
    <row r="75" spans="1:13" x14ac:dyDescent="0.2">
      <c r="A75" s="14">
        <v>42442</v>
      </c>
      <c r="B75" s="5">
        <v>73</v>
      </c>
      <c r="C75" s="31">
        <v>69</v>
      </c>
      <c r="D75" s="31">
        <v>242</v>
      </c>
      <c r="E75" s="31">
        <v>420</v>
      </c>
      <c r="I75" s="14">
        <v>42716</v>
      </c>
      <c r="J75" s="5">
        <v>73</v>
      </c>
      <c r="K75" s="33">
        <v>69</v>
      </c>
      <c r="L75" s="32">
        <v>215</v>
      </c>
      <c r="M75" s="32">
        <v>300</v>
      </c>
    </row>
    <row r="76" spans="1:13" x14ac:dyDescent="0.2">
      <c r="A76" s="14">
        <v>42443</v>
      </c>
      <c r="B76" s="5">
        <v>74</v>
      </c>
      <c r="C76" s="31">
        <v>69</v>
      </c>
      <c r="D76" s="31">
        <v>250</v>
      </c>
      <c r="E76" s="31">
        <v>427</v>
      </c>
      <c r="I76" s="14">
        <v>42717</v>
      </c>
      <c r="J76" s="5">
        <v>74</v>
      </c>
      <c r="K76" s="33">
        <v>69</v>
      </c>
      <c r="L76" s="32">
        <v>205</v>
      </c>
      <c r="M76" s="32">
        <v>296</v>
      </c>
    </row>
    <row r="77" spans="1:13" x14ac:dyDescent="0.2">
      <c r="A77" s="14">
        <v>42444</v>
      </c>
      <c r="B77" s="5">
        <v>75</v>
      </c>
      <c r="C77" s="31">
        <v>67</v>
      </c>
      <c r="D77" s="31">
        <v>250</v>
      </c>
      <c r="E77" s="31">
        <v>439</v>
      </c>
      <c r="I77" s="14">
        <v>42718</v>
      </c>
      <c r="J77" s="5">
        <v>75</v>
      </c>
      <c r="K77" s="33">
        <v>68</v>
      </c>
      <c r="L77" s="32">
        <v>205</v>
      </c>
      <c r="M77" s="32">
        <v>295</v>
      </c>
    </row>
    <row r="78" spans="1:13" x14ac:dyDescent="0.2">
      <c r="A78" s="14">
        <v>42445</v>
      </c>
      <c r="B78" s="5">
        <v>76</v>
      </c>
      <c r="C78" s="31">
        <v>69</v>
      </c>
      <c r="D78" s="31">
        <v>250</v>
      </c>
      <c r="E78" s="31">
        <v>444</v>
      </c>
      <c r="I78" s="14">
        <v>42719</v>
      </c>
      <c r="J78" s="5">
        <v>76</v>
      </c>
      <c r="K78" s="33">
        <v>69</v>
      </c>
      <c r="L78" s="32">
        <v>203</v>
      </c>
      <c r="M78" s="32">
        <v>296</v>
      </c>
    </row>
    <row r="79" spans="1:13" x14ac:dyDescent="0.2">
      <c r="A79" s="14">
        <v>42446</v>
      </c>
      <c r="B79" s="5">
        <v>77</v>
      </c>
      <c r="C79" s="31">
        <v>68</v>
      </c>
      <c r="D79" s="31">
        <v>253</v>
      </c>
      <c r="E79" s="31">
        <v>473</v>
      </c>
      <c r="I79" s="14">
        <v>42720</v>
      </c>
      <c r="J79" s="5">
        <v>77</v>
      </c>
      <c r="K79" s="33">
        <v>68</v>
      </c>
      <c r="L79" s="32">
        <v>200</v>
      </c>
      <c r="M79" s="32">
        <v>292</v>
      </c>
    </row>
    <row r="80" spans="1:13" x14ac:dyDescent="0.2">
      <c r="A80" s="14">
        <v>42447</v>
      </c>
      <c r="B80" s="5">
        <v>78</v>
      </c>
      <c r="C80" s="31">
        <v>69</v>
      </c>
      <c r="D80" s="31">
        <v>258</v>
      </c>
      <c r="E80" s="31">
        <v>471</v>
      </c>
      <c r="I80" s="14">
        <v>42721</v>
      </c>
      <c r="J80" s="5">
        <v>78</v>
      </c>
      <c r="K80" s="33">
        <v>68</v>
      </c>
      <c r="L80" s="32">
        <v>199</v>
      </c>
      <c r="M80" s="32">
        <v>293</v>
      </c>
    </row>
    <row r="81" spans="1:13" x14ac:dyDescent="0.2">
      <c r="A81" s="14">
        <v>42448</v>
      </c>
      <c r="B81" s="5">
        <v>79</v>
      </c>
      <c r="C81" s="31">
        <v>69</v>
      </c>
      <c r="D81" s="31">
        <v>258</v>
      </c>
      <c r="E81" s="31">
        <v>481</v>
      </c>
      <c r="I81" s="14">
        <v>42722</v>
      </c>
      <c r="J81" s="5">
        <v>79</v>
      </c>
      <c r="K81" s="33">
        <v>67</v>
      </c>
      <c r="L81" s="32">
        <v>203</v>
      </c>
      <c r="M81" s="32">
        <v>296</v>
      </c>
    </row>
    <row r="82" spans="1:13" x14ac:dyDescent="0.2">
      <c r="A82" s="14">
        <v>42449</v>
      </c>
      <c r="B82" s="5">
        <v>80</v>
      </c>
      <c r="C82" s="31">
        <v>69</v>
      </c>
      <c r="D82" s="31">
        <v>266</v>
      </c>
      <c r="E82" s="31">
        <v>489</v>
      </c>
      <c r="I82" s="14">
        <v>42723</v>
      </c>
      <c r="J82" s="5">
        <v>80</v>
      </c>
      <c r="K82" s="33">
        <v>67</v>
      </c>
      <c r="L82" s="32">
        <v>202</v>
      </c>
      <c r="M82" s="32">
        <v>295</v>
      </c>
    </row>
    <row r="83" spans="1:13" x14ac:dyDescent="0.2">
      <c r="A83" s="14">
        <v>42450</v>
      </c>
      <c r="B83" s="5">
        <v>81</v>
      </c>
      <c r="C83" s="31">
        <v>72</v>
      </c>
      <c r="D83" s="31">
        <v>270</v>
      </c>
      <c r="E83" s="31">
        <v>503</v>
      </c>
      <c r="I83" s="14">
        <v>42724</v>
      </c>
      <c r="J83" s="5">
        <v>81</v>
      </c>
      <c r="K83" s="33">
        <v>66</v>
      </c>
      <c r="L83" s="32">
        <v>200</v>
      </c>
      <c r="M83" s="32">
        <v>292</v>
      </c>
    </row>
    <row r="84" spans="1:13" x14ac:dyDescent="0.2">
      <c r="A84" s="14">
        <v>42451</v>
      </c>
      <c r="B84" s="5">
        <v>82</v>
      </c>
      <c r="C84" s="31">
        <v>77</v>
      </c>
      <c r="D84" s="31">
        <v>279</v>
      </c>
      <c r="E84" s="31">
        <v>514</v>
      </c>
      <c r="I84" s="14">
        <v>42725</v>
      </c>
      <c r="J84" s="5">
        <v>82</v>
      </c>
      <c r="K84" s="33">
        <v>66</v>
      </c>
      <c r="L84" s="32">
        <v>199</v>
      </c>
      <c r="M84" s="32">
        <v>287</v>
      </c>
    </row>
    <row r="85" spans="1:13" x14ac:dyDescent="0.2">
      <c r="A85" s="14">
        <v>42452</v>
      </c>
      <c r="B85" s="5">
        <v>83</v>
      </c>
      <c r="C85" s="31">
        <v>80</v>
      </c>
      <c r="D85" s="31">
        <v>297</v>
      </c>
      <c r="E85" s="31">
        <v>524</v>
      </c>
      <c r="I85" s="14">
        <v>42726</v>
      </c>
      <c r="J85" s="5">
        <v>83</v>
      </c>
      <c r="K85" s="33">
        <v>66</v>
      </c>
      <c r="L85" s="32">
        <v>200</v>
      </c>
      <c r="M85" s="32">
        <v>288</v>
      </c>
    </row>
    <row r="86" spans="1:13" x14ac:dyDescent="0.2">
      <c r="A86" s="14">
        <v>42453</v>
      </c>
      <c r="B86" s="5">
        <v>84</v>
      </c>
      <c r="C86" s="31">
        <v>84</v>
      </c>
      <c r="D86" s="31">
        <v>306</v>
      </c>
      <c r="E86" s="31">
        <v>527</v>
      </c>
      <c r="I86" s="14">
        <v>42727</v>
      </c>
      <c r="J86" s="5">
        <v>84</v>
      </c>
      <c r="K86" s="33">
        <v>66</v>
      </c>
      <c r="L86" s="32">
        <v>200</v>
      </c>
      <c r="M86" s="32">
        <v>290</v>
      </c>
    </row>
    <row r="87" spans="1:13" x14ac:dyDescent="0.2">
      <c r="A87" s="14">
        <v>42454</v>
      </c>
      <c r="B87" s="5">
        <v>85</v>
      </c>
      <c r="C87" s="31">
        <v>87</v>
      </c>
      <c r="D87" s="31">
        <v>310</v>
      </c>
      <c r="E87" s="31">
        <v>526</v>
      </c>
      <c r="I87" s="14">
        <v>42728</v>
      </c>
      <c r="J87" s="5">
        <v>85</v>
      </c>
      <c r="K87" s="33">
        <v>66</v>
      </c>
      <c r="L87" s="32">
        <v>195</v>
      </c>
      <c r="M87" s="32">
        <v>286</v>
      </c>
    </row>
    <row r="88" spans="1:13" x14ac:dyDescent="0.2">
      <c r="A88" s="14">
        <v>42455</v>
      </c>
      <c r="B88" s="5">
        <v>86</v>
      </c>
      <c r="C88" s="31">
        <v>87</v>
      </c>
      <c r="D88" s="31">
        <v>315</v>
      </c>
      <c r="E88" s="31">
        <v>540</v>
      </c>
      <c r="I88" s="14">
        <v>42729</v>
      </c>
      <c r="J88" s="5">
        <v>86</v>
      </c>
      <c r="K88" s="33">
        <v>65</v>
      </c>
      <c r="L88" s="32">
        <v>195</v>
      </c>
      <c r="M88" s="32">
        <v>284</v>
      </c>
    </row>
    <row r="89" spans="1:13" x14ac:dyDescent="0.2">
      <c r="A89" s="14">
        <v>42456</v>
      </c>
      <c r="B89" s="5">
        <v>87</v>
      </c>
      <c r="C89" s="31">
        <v>83</v>
      </c>
      <c r="D89" s="31">
        <v>310</v>
      </c>
      <c r="E89" s="31">
        <v>557</v>
      </c>
      <c r="I89" s="14">
        <v>42730</v>
      </c>
      <c r="J89" s="5">
        <v>87</v>
      </c>
      <c r="K89" s="33">
        <v>66</v>
      </c>
      <c r="L89" s="32">
        <v>190</v>
      </c>
      <c r="M89" s="32">
        <v>284</v>
      </c>
    </row>
    <row r="90" spans="1:13" x14ac:dyDescent="0.2">
      <c r="A90" s="14">
        <v>42457</v>
      </c>
      <c r="B90" s="5">
        <v>88</v>
      </c>
      <c r="C90" s="31">
        <v>82</v>
      </c>
      <c r="D90" s="31">
        <v>320</v>
      </c>
      <c r="E90" s="31">
        <v>558</v>
      </c>
      <c r="I90" s="14">
        <v>42731</v>
      </c>
      <c r="J90" s="5">
        <v>88</v>
      </c>
      <c r="K90" s="33">
        <v>68</v>
      </c>
      <c r="L90" s="32">
        <v>189</v>
      </c>
      <c r="M90" s="32">
        <v>287</v>
      </c>
    </row>
    <row r="91" spans="1:13" x14ac:dyDescent="0.2">
      <c r="A91" s="14">
        <v>42458</v>
      </c>
      <c r="B91" s="5">
        <v>89</v>
      </c>
      <c r="C91" s="31">
        <v>85</v>
      </c>
      <c r="D91" s="31">
        <v>325</v>
      </c>
      <c r="E91" s="31">
        <v>564</v>
      </c>
      <c r="I91" s="14">
        <v>42732</v>
      </c>
      <c r="J91" s="5">
        <v>89</v>
      </c>
      <c r="K91" s="33">
        <v>66</v>
      </c>
      <c r="L91" s="32">
        <v>194</v>
      </c>
      <c r="M91" s="32">
        <v>286</v>
      </c>
    </row>
    <row r="92" spans="1:13" x14ac:dyDescent="0.2">
      <c r="A92" s="14">
        <v>42459</v>
      </c>
      <c r="B92" s="5">
        <v>90</v>
      </c>
      <c r="C92" s="31">
        <v>84</v>
      </c>
      <c r="D92" s="31">
        <v>340</v>
      </c>
      <c r="E92" s="31">
        <v>563</v>
      </c>
      <c r="I92" s="14">
        <v>42733</v>
      </c>
      <c r="J92" s="5">
        <v>90</v>
      </c>
      <c r="K92" s="33">
        <v>67</v>
      </c>
      <c r="L92" s="32">
        <v>192</v>
      </c>
      <c r="M92" s="32">
        <v>285</v>
      </c>
    </row>
    <row r="93" spans="1:13" x14ac:dyDescent="0.2">
      <c r="A93" s="14">
        <v>42460</v>
      </c>
      <c r="B93" s="5">
        <v>91</v>
      </c>
      <c r="C93" s="31">
        <v>86</v>
      </c>
      <c r="D93" s="31">
        <v>362</v>
      </c>
      <c r="E93" s="31">
        <v>573</v>
      </c>
      <c r="I93" s="14">
        <v>42734</v>
      </c>
      <c r="J93" s="5">
        <v>91</v>
      </c>
      <c r="K93" s="33">
        <v>67</v>
      </c>
      <c r="L93" s="32">
        <v>191</v>
      </c>
      <c r="M93" s="32">
        <v>288</v>
      </c>
    </row>
    <row r="94" spans="1:13" x14ac:dyDescent="0.2">
      <c r="A94" s="14">
        <v>42461</v>
      </c>
      <c r="B94" s="5">
        <v>92</v>
      </c>
      <c r="C94" s="31">
        <v>86</v>
      </c>
      <c r="D94" s="31">
        <v>379</v>
      </c>
      <c r="E94" s="31">
        <v>588</v>
      </c>
      <c r="I94" s="14">
        <v>42735</v>
      </c>
      <c r="J94" s="5">
        <v>92</v>
      </c>
      <c r="K94" s="33">
        <v>67</v>
      </c>
      <c r="L94" s="32">
        <v>194</v>
      </c>
      <c r="M94" s="32">
        <v>288</v>
      </c>
    </row>
    <row r="95" spans="1:13" x14ac:dyDescent="0.2">
      <c r="A95" s="14">
        <v>42462</v>
      </c>
      <c r="B95" s="5">
        <v>93</v>
      </c>
      <c r="C95" s="31">
        <v>88</v>
      </c>
      <c r="D95" s="31">
        <v>383</v>
      </c>
      <c r="E95" s="31">
        <v>613</v>
      </c>
      <c r="I95" s="14">
        <v>42370</v>
      </c>
      <c r="J95" s="5">
        <v>93</v>
      </c>
      <c r="K95" s="33">
        <v>66</v>
      </c>
      <c r="L95" s="32">
        <v>194</v>
      </c>
      <c r="M95" s="32">
        <v>280</v>
      </c>
    </row>
    <row r="96" spans="1:13" x14ac:dyDescent="0.2">
      <c r="A96" s="14">
        <v>42463</v>
      </c>
      <c r="B96" s="5">
        <v>94</v>
      </c>
      <c r="C96" s="31">
        <v>97</v>
      </c>
      <c r="D96" s="31">
        <v>415</v>
      </c>
      <c r="E96" s="31">
        <v>613</v>
      </c>
      <c r="I96" s="14">
        <v>42371</v>
      </c>
      <c r="J96" s="5">
        <v>94</v>
      </c>
      <c r="K96" s="33">
        <v>66</v>
      </c>
      <c r="L96" s="32">
        <v>194</v>
      </c>
      <c r="M96" s="32">
        <v>271</v>
      </c>
    </row>
    <row r="97" spans="1:13" x14ac:dyDescent="0.2">
      <c r="A97" s="14">
        <v>42464</v>
      </c>
      <c r="B97" s="5">
        <v>95</v>
      </c>
      <c r="C97" s="31">
        <v>96</v>
      </c>
      <c r="D97" s="31">
        <v>459</v>
      </c>
      <c r="E97" s="31">
        <v>636</v>
      </c>
      <c r="I97" s="14">
        <v>42372</v>
      </c>
      <c r="J97" s="5">
        <v>95</v>
      </c>
      <c r="K97" s="33">
        <v>66</v>
      </c>
      <c r="L97" s="32">
        <v>198</v>
      </c>
      <c r="M97" s="32">
        <v>268</v>
      </c>
    </row>
    <row r="98" spans="1:13" x14ac:dyDescent="0.2">
      <c r="A98" s="14">
        <v>42465</v>
      </c>
      <c r="B98" s="5">
        <v>96</v>
      </c>
      <c r="C98" s="31">
        <v>98</v>
      </c>
      <c r="D98" s="31">
        <v>455</v>
      </c>
      <c r="E98" s="31">
        <v>660</v>
      </c>
      <c r="I98" s="14">
        <v>42373</v>
      </c>
      <c r="J98" s="5">
        <v>96</v>
      </c>
      <c r="K98" s="33">
        <v>67</v>
      </c>
      <c r="L98" s="32">
        <v>195</v>
      </c>
      <c r="M98" s="32">
        <v>275</v>
      </c>
    </row>
    <row r="99" spans="1:13" x14ac:dyDescent="0.2">
      <c r="A99" s="14">
        <v>42466</v>
      </c>
      <c r="B99" s="5">
        <v>97</v>
      </c>
      <c r="C99" s="31">
        <v>97</v>
      </c>
      <c r="D99" s="31">
        <v>475</v>
      </c>
      <c r="E99" s="31">
        <v>689</v>
      </c>
      <c r="I99" s="14">
        <v>42374</v>
      </c>
      <c r="J99" s="5">
        <v>97</v>
      </c>
      <c r="K99" s="33">
        <v>67</v>
      </c>
      <c r="L99" s="32">
        <v>191</v>
      </c>
      <c r="M99" s="32">
        <v>280</v>
      </c>
    </row>
    <row r="100" spans="1:13" x14ac:dyDescent="0.2">
      <c r="A100" s="14">
        <v>42467</v>
      </c>
      <c r="B100" s="5">
        <v>98</v>
      </c>
      <c r="C100" s="31">
        <v>105</v>
      </c>
      <c r="D100" s="31">
        <v>494</v>
      </c>
      <c r="E100" s="31">
        <v>724</v>
      </c>
      <c r="I100" s="14">
        <v>42375</v>
      </c>
      <c r="J100" s="5">
        <v>98</v>
      </c>
      <c r="K100" s="33">
        <v>67</v>
      </c>
      <c r="L100" s="32">
        <v>195</v>
      </c>
      <c r="M100" s="32">
        <v>280</v>
      </c>
    </row>
    <row r="101" spans="1:13" x14ac:dyDescent="0.2">
      <c r="A101" s="14">
        <v>42468</v>
      </c>
      <c r="B101" s="5">
        <v>99</v>
      </c>
      <c r="C101" s="31">
        <v>113</v>
      </c>
      <c r="D101" s="31">
        <v>504</v>
      </c>
      <c r="E101" s="31">
        <v>747</v>
      </c>
      <c r="I101" s="14">
        <v>42376</v>
      </c>
      <c r="J101" s="5">
        <v>99</v>
      </c>
      <c r="K101" s="33">
        <v>68</v>
      </c>
      <c r="L101" s="32">
        <v>194</v>
      </c>
      <c r="M101" s="32">
        <v>277</v>
      </c>
    </row>
    <row r="102" spans="1:13" x14ac:dyDescent="0.2">
      <c r="A102" s="14">
        <v>42469</v>
      </c>
      <c r="B102" s="5">
        <v>100</v>
      </c>
      <c r="C102" s="31">
        <v>112</v>
      </c>
      <c r="D102" s="31">
        <v>505</v>
      </c>
      <c r="E102" s="31">
        <v>764</v>
      </c>
      <c r="I102" s="14">
        <v>42377</v>
      </c>
      <c r="J102" s="5">
        <v>100</v>
      </c>
      <c r="K102" s="33">
        <v>67</v>
      </c>
      <c r="L102" s="32">
        <v>196</v>
      </c>
      <c r="M102" s="32">
        <v>275</v>
      </c>
    </row>
    <row r="103" spans="1:13" x14ac:dyDescent="0.2">
      <c r="A103" s="14">
        <v>42470</v>
      </c>
      <c r="B103" s="5">
        <v>101</v>
      </c>
      <c r="C103" s="31">
        <v>141</v>
      </c>
      <c r="D103" s="31">
        <v>579</v>
      </c>
      <c r="E103" s="31">
        <v>781</v>
      </c>
      <c r="I103" s="14">
        <v>42378</v>
      </c>
      <c r="J103" s="5">
        <v>101</v>
      </c>
      <c r="K103" s="33">
        <v>65</v>
      </c>
      <c r="L103" s="32">
        <v>200</v>
      </c>
      <c r="M103" s="32">
        <v>277</v>
      </c>
    </row>
    <row r="104" spans="1:13" x14ac:dyDescent="0.2">
      <c r="A104" s="14">
        <v>42471</v>
      </c>
      <c r="B104" s="5">
        <v>102</v>
      </c>
      <c r="C104" s="31">
        <v>141</v>
      </c>
      <c r="D104" s="31">
        <v>596</v>
      </c>
      <c r="E104" s="31">
        <v>797</v>
      </c>
      <c r="I104" s="14">
        <v>42379</v>
      </c>
      <c r="J104" s="5">
        <v>102</v>
      </c>
      <c r="K104" s="33">
        <v>65</v>
      </c>
      <c r="L104" s="32">
        <v>194</v>
      </c>
      <c r="M104" s="32">
        <v>276</v>
      </c>
    </row>
    <row r="105" spans="1:13" x14ac:dyDescent="0.2">
      <c r="A105" s="14">
        <v>42472</v>
      </c>
      <c r="B105" s="5">
        <v>103</v>
      </c>
      <c r="C105" s="31">
        <v>134</v>
      </c>
      <c r="D105" s="31">
        <v>599</v>
      </c>
      <c r="E105" s="31">
        <v>803</v>
      </c>
      <c r="I105" s="14">
        <v>42380</v>
      </c>
      <c r="J105" s="5">
        <v>103</v>
      </c>
      <c r="K105" s="33">
        <v>66</v>
      </c>
      <c r="L105" s="32">
        <v>193</v>
      </c>
      <c r="M105" s="32">
        <v>280</v>
      </c>
    </row>
    <row r="106" spans="1:13" x14ac:dyDescent="0.2">
      <c r="A106" s="14">
        <v>42473</v>
      </c>
      <c r="B106" s="5">
        <v>104</v>
      </c>
      <c r="C106" s="31">
        <v>131</v>
      </c>
      <c r="D106" s="31">
        <v>665</v>
      </c>
      <c r="E106" s="31">
        <v>833</v>
      </c>
      <c r="I106" s="14">
        <v>42381</v>
      </c>
      <c r="J106" s="5">
        <v>104</v>
      </c>
      <c r="K106" s="33">
        <v>67</v>
      </c>
      <c r="L106" s="32">
        <v>190</v>
      </c>
      <c r="M106" s="32">
        <v>285</v>
      </c>
    </row>
    <row r="107" spans="1:13" x14ac:dyDescent="0.2">
      <c r="A107" s="14">
        <v>42474</v>
      </c>
      <c r="B107" s="5">
        <v>105</v>
      </c>
      <c r="C107" s="31">
        <v>145</v>
      </c>
      <c r="D107" s="31">
        <v>673</v>
      </c>
      <c r="E107" s="31">
        <v>861</v>
      </c>
      <c r="I107" s="14">
        <v>42382</v>
      </c>
      <c r="J107" s="5">
        <v>105</v>
      </c>
      <c r="K107" s="33">
        <v>66</v>
      </c>
      <c r="L107" s="32">
        <v>195</v>
      </c>
      <c r="M107" s="32">
        <v>279</v>
      </c>
    </row>
    <row r="108" spans="1:13" x14ac:dyDescent="0.2">
      <c r="A108" s="14">
        <v>42475</v>
      </c>
      <c r="B108" s="5">
        <v>106</v>
      </c>
      <c r="C108" s="31">
        <v>145</v>
      </c>
      <c r="D108" s="31">
        <v>711</v>
      </c>
      <c r="E108" s="31">
        <v>907</v>
      </c>
      <c r="I108" s="14">
        <v>42383</v>
      </c>
      <c r="J108" s="5">
        <v>106</v>
      </c>
      <c r="K108" s="33">
        <v>66</v>
      </c>
      <c r="L108" s="32">
        <v>198</v>
      </c>
      <c r="M108" s="32">
        <v>277</v>
      </c>
    </row>
    <row r="109" spans="1:13" x14ac:dyDescent="0.2">
      <c r="A109" s="14">
        <v>42476</v>
      </c>
      <c r="B109" s="5">
        <v>107</v>
      </c>
      <c r="C109" s="31">
        <v>148</v>
      </c>
      <c r="D109" s="31">
        <v>741</v>
      </c>
      <c r="E109" s="31">
        <v>953</v>
      </c>
      <c r="I109" s="14">
        <v>42384</v>
      </c>
      <c r="J109" s="5">
        <v>107</v>
      </c>
      <c r="K109" s="33">
        <v>65</v>
      </c>
      <c r="L109" s="32">
        <v>195</v>
      </c>
      <c r="M109" s="32">
        <v>274</v>
      </c>
    </row>
    <row r="110" spans="1:13" x14ac:dyDescent="0.2">
      <c r="A110" s="14">
        <v>42477</v>
      </c>
      <c r="B110" s="5">
        <v>108</v>
      </c>
      <c r="C110" s="31">
        <v>150</v>
      </c>
      <c r="D110" s="31">
        <v>726</v>
      </c>
      <c r="E110" s="31">
        <v>998</v>
      </c>
      <c r="I110" s="14">
        <v>42385</v>
      </c>
      <c r="J110" s="5">
        <v>108</v>
      </c>
      <c r="K110" s="33">
        <v>65</v>
      </c>
      <c r="L110" s="32">
        <v>195</v>
      </c>
      <c r="M110" s="32">
        <v>273</v>
      </c>
    </row>
    <row r="111" spans="1:13" x14ac:dyDescent="0.2">
      <c r="A111" s="14">
        <v>42478</v>
      </c>
      <c r="B111" s="5">
        <v>109</v>
      </c>
      <c r="C111" s="31">
        <v>156</v>
      </c>
      <c r="D111" s="31">
        <v>801</v>
      </c>
      <c r="E111" s="31">
        <v>1050</v>
      </c>
      <c r="I111" s="14">
        <v>42386</v>
      </c>
      <c r="J111" s="5">
        <v>109</v>
      </c>
      <c r="K111" s="33">
        <v>63</v>
      </c>
      <c r="L111" s="32">
        <v>190</v>
      </c>
      <c r="M111" s="32">
        <v>271</v>
      </c>
    </row>
    <row r="112" spans="1:13" x14ac:dyDescent="0.2">
      <c r="A112" s="14">
        <v>42479</v>
      </c>
      <c r="B112" s="5">
        <v>110</v>
      </c>
      <c r="C112" s="31">
        <v>173</v>
      </c>
      <c r="D112" s="31">
        <v>792</v>
      </c>
      <c r="E112" s="31">
        <v>1090</v>
      </c>
      <c r="I112" s="14">
        <v>42387</v>
      </c>
      <c r="J112" s="5">
        <v>110</v>
      </c>
      <c r="K112" s="33">
        <v>66</v>
      </c>
      <c r="L112" s="32">
        <v>192</v>
      </c>
      <c r="M112" s="32">
        <v>273</v>
      </c>
    </row>
    <row r="113" spans="1:13" x14ac:dyDescent="0.2">
      <c r="A113" s="14">
        <v>42480</v>
      </c>
      <c r="B113" s="5">
        <v>111</v>
      </c>
      <c r="C113" s="31">
        <v>192</v>
      </c>
      <c r="D113" s="31">
        <v>851</v>
      </c>
      <c r="E113" s="31">
        <v>1100</v>
      </c>
      <c r="I113" s="14">
        <v>42388</v>
      </c>
      <c r="J113" s="5">
        <v>111</v>
      </c>
      <c r="K113" s="33">
        <v>66</v>
      </c>
      <c r="L113" s="32">
        <v>198</v>
      </c>
      <c r="M113" s="32">
        <v>277</v>
      </c>
    </row>
    <row r="114" spans="1:13" x14ac:dyDescent="0.2">
      <c r="A114" s="14">
        <v>42481</v>
      </c>
      <c r="B114" s="5">
        <v>112</v>
      </c>
      <c r="C114" s="31">
        <v>198</v>
      </c>
      <c r="D114" s="31">
        <v>901</v>
      </c>
      <c r="E114" s="31">
        <v>1130</v>
      </c>
      <c r="I114" s="14">
        <v>42389</v>
      </c>
      <c r="J114" s="5">
        <v>112</v>
      </c>
      <c r="K114" s="33">
        <v>66</v>
      </c>
      <c r="L114" s="32">
        <v>199</v>
      </c>
      <c r="M114" s="32">
        <v>275</v>
      </c>
    </row>
    <row r="115" spans="1:13" x14ac:dyDescent="0.2">
      <c r="A115" s="14">
        <v>42482</v>
      </c>
      <c r="B115" s="5">
        <v>113</v>
      </c>
      <c r="C115" s="31">
        <v>186</v>
      </c>
      <c r="D115" s="31">
        <v>949</v>
      </c>
      <c r="E115" s="31">
        <v>1210</v>
      </c>
      <c r="I115" s="14">
        <v>42390</v>
      </c>
      <c r="J115" s="5">
        <v>113</v>
      </c>
      <c r="K115" s="33">
        <v>65</v>
      </c>
      <c r="L115" s="32">
        <v>196</v>
      </c>
      <c r="M115" s="32">
        <v>278</v>
      </c>
    </row>
    <row r="116" spans="1:13" x14ac:dyDescent="0.2">
      <c r="A116" s="14">
        <v>42483</v>
      </c>
      <c r="B116" s="5">
        <v>114</v>
      </c>
      <c r="C116" s="31">
        <v>186</v>
      </c>
      <c r="D116" s="31">
        <v>935</v>
      </c>
      <c r="E116" s="31">
        <v>1270</v>
      </c>
      <c r="I116" s="14">
        <v>42391</v>
      </c>
      <c r="J116" s="5">
        <v>114</v>
      </c>
      <c r="K116" s="33">
        <v>65</v>
      </c>
      <c r="L116" s="32">
        <v>196</v>
      </c>
      <c r="M116" s="32">
        <v>277</v>
      </c>
    </row>
    <row r="117" spans="1:13" x14ac:dyDescent="0.2">
      <c r="A117" s="14">
        <v>42484</v>
      </c>
      <c r="B117" s="5">
        <v>115</v>
      </c>
      <c r="C117" s="31">
        <v>203</v>
      </c>
      <c r="D117" s="31">
        <v>987</v>
      </c>
      <c r="E117" s="31">
        <v>1280</v>
      </c>
      <c r="I117" s="14">
        <v>42392</v>
      </c>
      <c r="J117" s="5">
        <v>115</v>
      </c>
      <c r="K117" s="33">
        <v>64</v>
      </c>
      <c r="L117" s="32">
        <v>193</v>
      </c>
      <c r="M117" s="32">
        <v>276</v>
      </c>
    </row>
    <row r="118" spans="1:13" x14ac:dyDescent="0.2">
      <c r="A118" s="14">
        <v>42485</v>
      </c>
      <c r="B118" s="5">
        <v>116</v>
      </c>
      <c r="C118" s="31">
        <v>210</v>
      </c>
      <c r="D118" s="31">
        <v>1010</v>
      </c>
      <c r="E118" s="31">
        <v>1280</v>
      </c>
      <c r="I118" s="14">
        <v>42393</v>
      </c>
      <c r="J118" s="5">
        <v>116</v>
      </c>
      <c r="K118" s="33">
        <v>62</v>
      </c>
      <c r="L118" s="32">
        <v>194</v>
      </c>
      <c r="M118" s="32">
        <v>278</v>
      </c>
    </row>
    <row r="119" spans="1:13" x14ac:dyDescent="0.2">
      <c r="A119" s="14">
        <v>42486</v>
      </c>
      <c r="B119" s="5">
        <v>117</v>
      </c>
      <c r="C119" s="31">
        <v>215</v>
      </c>
      <c r="D119" s="31">
        <v>1050</v>
      </c>
      <c r="E119" s="31">
        <v>1270</v>
      </c>
      <c r="I119" s="14">
        <v>42394</v>
      </c>
      <c r="J119" s="5">
        <v>117</v>
      </c>
      <c r="K119" s="33">
        <v>61</v>
      </c>
      <c r="L119" s="32">
        <v>193</v>
      </c>
      <c r="M119" s="32">
        <v>276</v>
      </c>
    </row>
    <row r="120" spans="1:13" x14ac:dyDescent="0.2">
      <c r="A120" s="14">
        <v>42487</v>
      </c>
      <c r="B120" s="5">
        <v>118</v>
      </c>
      <c r="C120" s="31">
        <v>245</v>
      </c>
      <c r="D120" s="31">
        <v>1050</v>
      </c>
      <c r="E120" s="31">
        <v>1260</v>
      </c>
      <c r="I120" s="14">
        <v>42395</v>
      </c>
      <c r="J120" s="5">
        <v>118</v>
      </c>
      <c r="K120" s="33">
        <v>60</v>
      </c>
      <c r="L120" s="32">
        <v>190</v>
      </c>
      <c r="M120" s="32">
        <v>278</v>
      </c>
    </row>
    <row r="121" spans="1:13" x14ac:dyDescent="0.2">
      <c r="A121" s="14">
        <v>42488</v>
      </c>
      <c r="B121" s="5">
        <v>119</v>
      </c>
      <c r="C121" s="31">
        <v>284</v>
      </c>
      <c r="D121" s="31">
        <v>1040</v>
      </c>
      <c r="E121" s="31">
        <v>1260</v>
      </c>
      <c r="I121" s="14">
        <v>42396</v>
      </c>
      <c r="J121" s="5">
        <v>119</v>
      </c>
      <c r="K121" s="33">
        <v>61</v>
      </c>
      <c r="L121" s="32">
        <v>191</v>
      </c>
      <c r="M121" s="32">
        <v>287</v>
      </c>
    </row>
    <row r="122" spans="1:13" x14ac:dyDescent="0.2">
      <c r="A122" s="14">
        <v>42489</v>
      </c>
      <c r="B122" s="5">
        <v>120</v>
      </c>
      <c r="C122" s="31">
        <v>299</v>
      </c>
      <c r="D122" s="31">
        <v>1100</v>
      </c>
      <c r="E122" s="31">
        <v>1280</v>
      </c>
      <c r="I122" s="14">
        <v>42397</v>
      </c>
      <c r="J122" s="5">
        <v>120</v>
      </c>
      <c r="K122" s="33">
        <v>61</v>
      </c>
      <c r="L122" s="32">
        <v>190</v>
      </c>
      <c r="M122" s="32">
        <v>290</v>
      </c>
    </row>
    <row r="123" spans="1:13" x14ac:dyDescent="0.2">
      <c r="A123" s="14">
        <v>42490</v>
      </c>
      <c r="B123" s="5">
        <v>121</v>
      </c>
      <c r="C123" s="31">
        <v>291</v>
      </c>
      <c r="D123" s="31">
        <v>1170</v>
      </c>
      <c r="E123" s="31">
        <v>1310</v>
      </c>
      <c r="I123" s="14">
        <v>42398</v>
      </c>
      <c r="J123" s="5">
        <v>121</v>
      </c>
      <c r="K123" s="33">
        <v>58</v>
      </c>
      <c r="L123" s="32">
        <v>190</v>
      </c>
      <c r="M123" s="32">
        <v>279</v>
      </c>
    </row>
    <row r="124" spans="1:13" x14ac:dyDescent="0.2">
      <c r="A124" s="14">
        <v>42491</v>
      </c>
      <c r="B124" s="5">
        <v>122</v>
      </c>
      <c r="C124" s="31">
        <v>286</v>
      </c>
      <c r="D124" s="31">
        <v>1190</v>
      </c>
      <c r="E124" s="31">
        <v>1340</v>
      </c>
      <c r="I124" s="14">
        <v>42399</v>
      </c>
      <c r="J124" s="5">
        <v>122</v>
      </c>
      <c r="K124" s="33">
        <v>60</v>
      </c>
      <c r="L124" s="32">
        <v>192</v>
      </c>
      <c r="M124" s="32">
        <v>272</v>
      </c>
    </row>
    <row r="125" spans="1:13" x14ac:dyDescent="0.2">
      <c r="A125" s="14">
        <v>42492</v>
      </c>
      <c r="B125" s="5">
        <v>123</v>
      </c>
      <c r="C125" s="31">
        <v>285</v>
      </c>
      <c r="D125" s="31">
        <v>1250</v>
      </c>
      <c r="E125" s="31">
        <v>1420</v>
      </c>
      <c r="I125" s="14">
        <v>42400</v>
      </c>
      <c r="J125" s="5">
        <v>123</v>
      </c>
      <c r="K125" s="33">
        <v>63</v>
      </c>
      <c r="L125" s="32">
        <v>192</v>
      </c>
      <c r="M125" s="32">
        <v>273</v>
      </c>
    </row>
    <row r="126" spans="1:13" x14ac:dyDescent="0.2">
      <c r="A126" s="14">
        <v>42493</v>
      </c>
      <c r="B126" s="5">
        <v>124</v>
      </c>
      <c r="C126" s="31">
        <v>286</v>
      </c>
      <c r="D126" s="31">
        <v>1360</v>
      </c>
      <c r="E126" s="31">
        <v>1520</v>
      </c>
      <c r="I126" s="14">
        <v>42401</v>
      </c>
      <c r="J126" s="5">
        <v>124</v>
      </c>
      <c r="K126" s="33">
        <v>62</v>
      </c>
      <c r="L126" s="32">
        <v>191</v>
      </c>
      <c r="M126" s="32">
        <v>278</v>
      </c>
    </row>
    <row r="127" spans="1:13" x14ac:dyDescent="0.2">
      <c r="A127" s="14">
        <v>42494</v>
      </c>
      <c r="B127" s="5">
        <v>125</v>
      </c>
      <c r="C127" s="31">
        <v>344</v>
      </c>
      <c r="D127" s="31">
        <v>1390</v>
      </c>
      <c r="E127" s="31">
        <v>1680</v>
      </c>
      <c r="I127" s="14">
        <v>42402</v>
      </c>
      <c r="J127" s="5">
        <v>125</v>
      </c>
      <c r="K127" s="33">
        <v>62</v>
      </c>
      <c r="L127" s="32">
        <v>190</v>
      </c>
      <c r="M127" s="32">
        <v>277</v>
      </c>
    </row>
    <row r="128" spans="1:13" x14ac:dyDescent="0.2">
      <c r="A128" s="14">
        <v>42495</v>
      </c>
      <c r="B128" s="5">
        <v>126</v>
      </c>
      <c r="C128" s="31">
        <v>333</v>
      </c>
      <c r="D128" s="31">
        <v>1560</v>
      </c>
      <c r="E128" s="31">
        <v>1780</v>
      </c>
      <c r="I128" s="14">
        <v>42403</v>
      </c>
      <c r="J128" s="5">
        <v>126</v>
      </c>
      <c r="K128" s="33">
        <v>59</v>
      </c>
      <c r="L128" s="32">
        <v>191</v>
      </c>
      <c r="M128" s="32">
        <v>275</v>
      </c>
    </row>
    <row r="129" spans="1:13" x14ac:dyDescent="0.2">
      <c r="A129" s="14">
        <v>42496</v>
      </c>
      <c r="B129" s="5">
        <v>127</v>
      </c>
      <c r="C129" s="31">
        <v>395</v>
      </c>
      <c r="D129" s="31">
        <v>1610</v>
      </c>
      <c r="E129" s="31">
        <v>1860</v>
      </c>
      <c r="I129" s="14">
        <v>42404</v>
      </c>
      <c r="J129" s="5">
        <v>127</v>
      </c>
      <c r="K129" s="33">
        <v>59</v>
      </c>
      <c r="L129" s="32">
        <v>192</v>
      </c>
      <c r="M129" s="32">
        <v>276</v>
      </c>
    </row>
    <row r="130" spans="1:13" x14ac:dyDescent="0.2">
      <c r="A130" s="14">
        <v>42497</v>
      </c>
      <c r="B130" s="5">
        <v>128</v>
      </c>
      <c r="C130" s="31">
        <v>366</v>
      </c>
      <c r="D130" s="31">
        <v>1590</v>
      </c>
      <c r="E130" s="31">
        <v>1880</v>
      </c>
      <c r="I130" s="14">
        <v>42405</v>
      </c>
      <c r="J130" s="5">
        <v>128</v>
      </c>
      <c r="K130" s="33">
        <v>58</v>
      </c>
      <c r="L130" s="32">
        <v>193</v>
      </c>
      <c r="M130" s="32">
        <v>280</v>
      </c>
    </row>
    <row r="131" spans="1:13" x14ac:dyDescent="0.2">
      <c r="A131" s="14">
        <v>42498</v>
      </c>
      <c r="B131" s="5">
        <v>129</v>
      </c>
      <c r="C131" s="31">
        <v>378</v>
      </c>
      <c r="D131" s="31">
        <v>1620</v>
      </c>
      <c r="E131" s="31">
        <v>1880</v>
      </c>
      <c r="I131" s="14">
        <v>42406</v>
      </c>
      <c r="J131" s="5">
        <v>129</v>
      </c>
      <c r="K131" s="33">
        <v>58</v>
      </c>
      <c r="L131" s="32">
        <v>192</v>
      </c>
      <c r="M131" s="32">
        <v>278</v>
      </c>
    </row>
    <row r="132" spans="1:13" x14ac:dyDescent="0.2">
      <c r="A132" s="14">
        <v>42499</v>
      </c>
      <c r="B132" s="5">
        <v>130</v>
      </c>
      <c r="C132" s="31">
        <v>374</v>
      </c>
      <c r="D132" s="31">
        <v>1610</v>
      </c>
      <c r="E132" s="31">
        <v>1920</v>
      </c>
      <c r="I132" s="14">
        <v>42407</v>
      </c>
      <c r="J132" s="5">
        <v>130</v>
      </c>
      <c r="K132" s="33">
        <v>58</v>
      </c>
      <c r="L132" s="32">
        <v>194</v>
      </c>
      <c r="M132" s="32">
        <v>278</v>
      </c>
    </row>
    <row r="133" spans="1:13" x14ac:dyDescent="0.2">
      <c r="A133" s="14">
        <v>42500</v>
      </c>
      <c r="B133" s="5">
        <v>131</v>
      </c>
      <c r="C133" s="31">
        <v>346</v>
      </c>
      <c r="D133" s="31">
        <v>1600</v>
      </c>
      <c r="E133" s="31">
        <v>1960</v>
      </c>
      <c r="I133" s="14">
        <v>42408</v>
      </c>
      <c r="J133" s="5">
        <v>131</v>
      </c>
      <c r="K133" s="33">
        <v>57</v>
      </c>
      <c r="L133" s="32">
        <v>192</v>
      </c>
      <c r="M133" s="32">
        <v>283</v>
      </c>
    </row>
    <row r="134" spans="1:13" x14ac:dyDescent="0.2">
      <c r="A134" s="14">
        <v>42501</v>
      </c>
      <c r="B134" s="5">
        <v>132</v>
      </c>
      <c r="C134" s="31">
        <v>367</v>
      </c>
      <c r="D134" s="31">
        <v>1750</v>
      </c>
      <c r="E134" s="31">
        <v>1980</v>
      </c>
      <c r="I134" s="14">
        <v>42409</v>
      </c>
      <c r="J134" s="5">
        <v>132</v>
      </c>
      <c r="K134" s="33">
        <v>56</v>
      </c>
      <c r="L134" s="32">
        <v>194</v>
      </c>
      <c r="M134" s="32">
        <v>286</v>
      </c>
    </row>
    <row r="135" spans="1:13" x14ac:dyDescent="0.2">
      <c r="A135" s="14">
        <v>42502</v>
      </c>
      <c r="B135" s="5">
        <v>133</v>
      </c>
      <c r="C135" s="31">
        <v>399</v>
      </c>
      <c r="D135" s="31">
        <v>1870</v>
      </c>
      <c r="E135" s="31">
        <v>2010</v>
      </c>
      <c r="I135" s="14">
        <v>42410</v>
      </c>
      <c r="J135" s="5">
        <v>133</v>
      </c>
      <c r="K135" s="33">
        <v>56</v>
      </c>
      <c r="L135" s="32">
        <v>197</v>
      </c>
      <c r="M135" s="32">
        <v>290</v>
      </c>
    </row>
    <row r="136" spans="1:13" x14ac:dyDescent="0.2">
      <c r="A136" s="14">
        <v>42503</v>
      </c>
      <c r="B136" s="5">
        <v>134</v>
      </c>
      <c r="C136" s="31">
        <v>428</v>
      </c>
      <c r="D136" s="31">
        <v>1820</v>
      </c>
      <c r="E136" s="31">
        <v>2070</v>
      </c>
      <c r="I136" s="14">
        <v>42411</v>
      </c>
      <c r="J136" s="5">
        <v>134</v>
      </c>
      <c r="K136" s="33">
        <v>57</v>
      </c>
      <c r="L136" s="32">
        <v>192</v>
      </c>
      <c r="M136" s="32">
        <v>288</v>
      </c>
    </row>
    <row r="137" spans="1:13" x14ac:dyDescent="0.2">
      <c r="A137" s="14">
        <v>42504</v>
      </c>
      <c r="B137" s="5">
        <v>135</v>
      </c>
      <c r="C137" s="31">
        <v>466</v>
      </c>
      <c r="D137" s="31">
        <v>1800</v>
      </c>
      <c r="E137" s="31">
        <v>2130</v>
      </c>
      <c r="I137" s="14">
        <v>42412</v>
      </c>
      <c r="J137" s="5">
        <v>135</v>
      </c>
      <c r="K137" s="33">
        <v>56</v>
      </c>
      <c r="L137" s="32">
        <v>193</v>
      </c>
      <c r="M137" s="32">
        <v>298</v>
      </c>
    </row>
    <row r="138" spans="1:13" x14ac:dyDescent="0.2">
      <c r="A138" s="14">
        <v>42505</v>
      </c>
      <c r="B138" s="5">
        <v>136</v>
      </c>
      <c r="C138" s="31">
        <v>510</v>
      </c>
      <c r="D138" s="31">
        <v>1930</v>
      </c>
      <c r="E138" s="31">
        <v>2240</v>
      </c>
      <c r="I138" s="14">
        <v>42413</v>
      </c>
      <c r="J138" s="5">
        <v>136</v>
      </c>
      <c r="K138" s="33">
        <v>56</v>
      </c>
      <c r="L138" s="32">
        <v>197</v>
      </c>
      <c r="M138" s="32">
        <v>299</v>
      </c>
    </row>
    <row r="139" spans="1:13" x14ac:dyDescent="0.2">
      <c r="A139" s="14">
        <v>42506</v>
      </c>
      <c r="B139" s="5">
        <v>137</v>
      </c>
      <c r="C139" s="31">
        <v>566</v>
      </c>
      <c r="D139" s="31">
        <v>1990</v>
      </c>
      <c r="E139" s="31">
        <v>2340</v>
      </c>
      <c r="I139" s="14">
        <v>42414</v>
      </c>
      <c r="J139" s="5">
        <v>137</v>
      </c>
      <c r="K139" s="33">
        <v>56</v>
      </c>
      <c r="L139" s="32">
        <v>192</v>
      </c>
      <c r="M139" s="32">
        <v>297</v>
      </c>
    </row>
    <row r="140" spans="1:13" x14ac:dyDescent="0.2">
      <c r="A140" s="14">
        <v>42507</v>
      </c>
      <c r="B140" s="5">
        <v>138</v>
      </c>
      <c r="C140" s="31">
        <v>704</v>
      </c>
      <c r="D140" s="31">
        <v>2130</v>
      </c>
      <c r="E140" s="31">
        <v>2420</v>
      </c>
      <c r="I140" s="14">
        <v>42415</v>
      </c>
      <c r="J140" s="5">
        <v>138</v>
      </c>
      <c r="K140" s="33">
        <v>56</v>
      </c>
      <c r="L140" s="32">
        <v>194</v>
      </c>
      <c r="M140" s="32">
        <v>303</v>
      </c>
    </row>
    <row r="141" spans="1:13" x14ac:dyDescent="0.2">
      <c r="A141" s="14">
        <v>42508</v>
      </c>
      <c r="B141" s="5">
        <v>139</v>
      </c>
      <c r="C141" s="31">
        <v>739</v>
      </c>
      <c r="D141" s="31">
        <v>2320</v>
      </c>
      <c r="E141" s="31">
        <v>2480</v>
      </c>
      <c r="I141" s="14">
        <v>42416</v>
      </c>
      <c r="J141" s="5">
        <v>139</v>
      </c>
      <c r="K141" s="33">
        <v>55</v>
      </c>
      <c r="L141" s="32">
        <v>195</v>
      </c>
      <c r="M141" s="32">
        <v>300</v>
      </c>
    </row>
    <row r="142" spans="1:13" x14ac:dyDescent="0.2">
      <c r="A142" s="14">
        <v>42509</v>
      </c>
      <c r="B142" s="5">
        <v>140</v>
      </c>
      <c r="C142" s="31">
        <v>778</v>
      </c>
      <c r="D142" s="31">
        <v>2290</v>
      </c>
      <c r="E142" s="31">
        <v>2550</v>
      </c>
      <c r="I142" s="14">
        <v>42417</v>
      </c>
      <c r="J142" s="5">
        <v>140</v>
      </c>
      <c r="K142" s="33">
        <v>57</v>
      </c>
      <c r="L142" s="32">
        <v>198</v>
      </c>
      <c r="M142" s="32">
        <v>298</v>
      </c>
    </row>
    <row r="143" spans="1:13" x14ac:dyDescent="0.2">
      <c r="A143" s="14">
        <v>42510</v>
      </c>
      <c r="B143" s="5">
        <v>141</v>
      </c>
      <c r="C143" s="31">
        <v>947</v>
      </c>
      <c r="D143" s="31">
        <v>2420</v>
      </c>
      <c r="E143" s="31">
        <v>2650</v>
      </c>
      <c r="I143" s="14">
        <v>42418</v>
      </c>
      <c r="J143" s="5">
        <v>141</v>
      </c>
      <c r="K143" s="33">
        <v>59</v>
      </c>
      <c r="L143" s="32">
        <v>193</v>
      </c>
      <c r="M143" s="32">
        <v>298</v>
      </c>
    </row>
    <row r="144" spans="1:13" x14ac:dyDescent="0.2">
      <c r="A144" s="14">
        <v>42511</v>
      </c>
      <c r="B144" s="5">
        <v>142</v>
      </c>
      <c r="C144" s="31">
        <v>962</v>
      </c>
      <c r="D144" s="31">
        <v>2550</v>
      </c>
      <c r="E144" s="31">
        <v>2730</v>
      </c>
      <c r="I144" s="14">
        <v>42419</v>
      </c>
      <c r="J144" s="5">
        <v>142</v>
      </c>
      <c r="K144" s="33">
        <v>58</v>
      </c>
      <c r="L144" s="32">
        <v>198</v>
      </c>
      <c r="M144" s="32">
        <v>305</v>
      </c>
    </row>
    <row r="145" spans="1:13" x14ac:dyDescent="0.2">
      <c r="A145" s="14">
        <v>42512</v>
      </c>
      <c r="B145" s="5">
        <v>143</v>
      </c>
      <c r="C145" s="31">
        <v>916</v>
      </c>
      <c r="D145" s="31">
        <v>2530</v>
      </c>
      <c r="E145" s="31">
        <v>2830</v>
      </c>
      <c r="I145" s="14">
        <v>42420</v>
      </c>
      <c r="J145" s="5">
        <v>143</v>
      </c>
      <c r="K145" s="33">
        <v>58</v>
      </c>
      <c r="L145" s="32">
        <v>198</v>
      </c>
      <c r="M145" s="32">
        <v>313</v>
      </c>
    </row>
    <row r="146" spans="1:13" x14ac:dyDescent="0.2">
      <c r="A146" s="14">
        <v>42513</v>
      </c>
      <c r="B146" s="5">
        <v>144</v>
      </c>
      <c r="C146" s="31">
        <v>908</v>
      </c>
      <c r="D146" s="31">
        <v>2490</v>
      </c>
      <c r="E146" s="31">
        <v>2870</v>
      </c>
      <c r="I146" s="14">
        <v>42421</v>
      </c>
      <c r="J146" s="5">
        <v>144</v>
      </c>
      <c r="K146" s="33">
        <v>58</v>
      </c>
      <c r="L146" s="32">
        <v>200</v>
      </c>
      <c r="M146" s="32">
        <v>318</v>
      </c>
    </row>
    <row r="147" spans="1:13" x14ac:dyDescent="0.2">
      <c r="A147" s="14">
        <v>42514</v>
      </c>
      <c r="B147" s="5">
        <v>145</v>
      </c>
      <c r="C147" s="31">
        <v>869</v>
      </c>
      <c r="D147" s="31">
        <v>2620</v>
      </c>
      <c r="E147" s="31">
        <v>2870</v>
      </c>
      <c r="I147" s="14">
        <v>42422</v>
      </c>
      <c r="J147" s="5">
        <v>145</v>
      </c>
      <c r="K147" s="33">
        <v>57</v>
      </c>
      <c r="L147" s="32">
        <v>202</v>
      </c>
      <c r="M147" s="32">
        <v>322</v>
      </c>
    </row>
    <row r="148" spans="1:13" x14ac:dyDescent="0.2">
      <c r="A148" s="14">
        <v>42515</v>
      </c>
      <c r="B148" s="5">
        <v>146</v>
      </c>
      <c r="C148" s="31">
        <v>790</v>
      </c>
      <c r="D148" s="31">
        <v>2570</v>
      </c>
      <c r="E148" s="31">
        <v>2840</v>
      </c>
      <c r="I148" s="14">
        <v>42423</v>
      </c>
      <c r="J148" s="5">
        <v>146</v>
      </c>
      <c r="K148" s="33">
        <v>56</v>
      </c>
      <c r="L148" s="32">
        <v>198</v>
      </c>
      <c r="M148" s="32">
        <v>316</v>
      </c>
    </row>
    <row r="149" spans="1:13" x14ac:dyDescent="0.2">
      <c r="A149" s="14">
        <v>42516</v>
      </c>
      <c r="B149" s="5">
        <v>147</v>
      </c>
      <c r="C149" s="31">
        <v>724</v>
      </c>
      <c r="D149" s="31">
        <v>2490</v>
      </c>
      <c r="E149" s="31">
        <v>2810</v>
      </c>
      <c r="I149" s="14">
        <v>42424</v>
      </c>
      <c r="J149" s="5">
        <v>147</v>
      </c>
      <c r="K149" s="33">
        <v>60</v>
      </c>
      <c r="L149" s="32">
        <v>200</v>
      </c>
      <c r="M149" s="32">
        <v>313</v>
      </c>
    </row>
    <row r="150" spans="1:13" x14ac:dyDescent="0.2">
      <c r="A150" s="14">
        <v>42517</v>
      </c>
      <c r="B150" s="5">
        <v>148</v>
      </c>
      <c r="C150" s="31">
        <v>788</v>
      </c>
      <c r="D150" s="31">
        <v>2560</v>
      </c>
      <c r="E150" s="31">
        <v>2880</v>
      </c>
      <c r="I150" s="14">
        <v>42425</v>
      </c>
      <c r="J150" s="5">
        <v>148</v>
      </c>
      <c r="K150" s="33">
        <v>58</v>
      </c>
      <c r="L150" s="32">
        <v>204</v>
      </c>
      <c r="M150" s="32">
        <v>314</v>
      </c>
    </row>
    <row r="151" spans="1:13" x14ac:dyDescent="0.2">
      <c r="A151" s="14">
        <v>42518</v>
      </c>
      <c r="B151" s="5">
        <v>149</v>
      </c>
      <c r="C151" s="31">
        <v>829</v>
      </c>
      <c r="D151" s="31">
        <v>2560</v>
      </c>
      <c r="E151" s="31">
        <v>3030</v>
      </c>
      <c r="I151" s="14">
        <v>42426</v>
      </c>
      <c r="J151" s="5">
        <v>149</v>
      </c>
      <c r="K151" s="33">
        <v>58</v>
      </c>
      <c r="L151" s="32">
        <v>205</v>
      </c>
      <c r="M151" s="32">
        <v>315</v>
      </c>
    </row>
    <row r="152" spans="1:13" x14ac:dyDescent="0.2">
      <c r="A152" s="14">
        <v>42519</v>
      </c>
      <c r="B152" s="5">
        <v>150</v>
      </c>
      <c r="C152" s="31">
        <v>984</v>
      </c>
      <c r="D152" s="31">
        <v>2890</v>
      </c>
      <c r="E152" s="31">
        <v>3110</v>
      </c>
      <c r="I152" s="14">
        <v>42427</v>
      </c>
      <c r="J152" s="5">
        <v>150</v>
      </c>
      <c r="K152" s="33">
        <v>58</v>
      </c>
      <c r="L152" s="32">
        <v>205</v>
      </c>
      <c r="M152" s="32">
        <v>313</v>
      </c>
    </row>
    <row r="153" spans="1:13" x14ac:dyDescent="0.2">
      <c r="A153" s="14">
        <v>42520</v>
      </c>
      <c r="B153" s="5">
        <v>151</v>
      </c>
      <c r="C153" s="31">
        <v>1020</v>
      </c>
      <c r="D153" s="31">
        <v>2860</v>
      </c>
      <c r="E153" s="31">
        <v>3140</v>
      </c>
      <c r="I153" s="14">
        <v>42428</v>
      </c>
      <c r="J153" s="5">
        <v>151</v>
      </c>
      <c r="K153" s="33">
        <v>59</v>
      </c>
      <c r="L153" s="32">
        <v>202</v>
      </c>
      <c r="M153" s="32">
        <v>314</v>
      </c>
    </row>
    <row r="154" spans="1:13" x14ac:dyDescent="0.2">
      <c r="A154" s="14">
        <v>42521</v>
      </c>
      <c r="B154" s="5">
        <v>152</v>
      </c>
      <c r="C154" s="31">
        <v>1040</v>
      </c>
      <c r="D154" s="31">
        <v>2880</v>
      </c>
      <c r="E154" s="31">
        <v>3140</v>
      </c>
      <c r="I154" s="14">
        <v>42429</v>
      </c>
      <c r="J154" s="5">
        <v>152</v>
      </c>
      <c r="K154" s="33">
        <v>57</v>
      </c>
      <c r="L154" s="32">
        <v>209</v>
      </c>
      <c r="M154" s="32">
        <v>341</v>
      </c>
    </row>
    <row r="155" spans="1:13" x14ac:dyDescent="0.2">
      <c r="A155" s="14">
        <v>42522</v>
      </c>
      <c r="B155" s="5">
        <v>153</v>
      </c>
      <c r="C155" s="32">
        <v>1190</v>
      </c>
      <c r="D155" s="32">
        <v>2840</v>
      </c>
      <c r="E155" s="32">
        <v>3090</v>
      </c>
      <c r="I155" s="14">
        <v>42430</v>
      </c>
      <c r="J155" s="5">
        <v>153</v>
      </c>
      <c r="K155" s="33">
        <v>59</v>
      </c>
      <c r="L155" s="32">
        <v>206</v>
      </c>
      <c r="M155" s="32">
        <v>330</v>
      </c>
    </row>
    <row r="156" spans="1:13" x14ac:dyDescent="0.2">
      <c r="A156" s="14">
        <v>42523</v>
      </c>
      <c r="B156" s="5">
        <v>154</v>
      </c>
      <c r="C156" s="32">
        <v>1280</v>
      </c>
      <c r="D156" s="32">
        <v>2930</v>
      </c>
      <c r="E156" s="32">
        <v>3090</v>
      </c>
      <c r="I156" s="14">
        <v>42431</v>
      </c>
      <c r="J156" s="5">
        <v>154</v>
      </c>
      <c r="K156" s="33">
        <v>59</v>
      </c>
      <c r="L156" s="32">
        <v>212</v>
      </c>
      <c r="M156" s="32">
        <v>343</v>
      </c>
    </row>
    <row r="157" spans="1:13" x14ac:dyDescent="0.2">
      <c r="A157" s="14">
        <v>42524</v>
      </c>
      <c r="B157" s="5">
        <v>155</v>
      </c>
      <c r="C157" s="32">
        <v>1290</v>
      </c>
      <c r="D157" s="32">
        <v>2790</v>
      </c>
      <c r="E157" s="32">
        <v>3100</v>
      </c>
      <c r="I157" s="14">
        <v>42432</v>
      </c>
      <c r="J157" s="5">
        <v>155</v>
      </c>
      <c r="K157" s="33">
        <v>60</v>
      </c>
      <c r="L157" s="32">
        <v>218</v>
      </c>
      <c r="M157" s="32">
        <v>355</v>
      </c>
    </row>
    <row r="158" spans="1:13" x14ac:dyDescent="0.2">
      <c r="A158" s="14">
        <v>42525</v>
      </c>
      <c r="B158" s="5">
        <v>156</v>
      </c>
      <c r="C158" s="32">
        <v>1110</v>
      </c>
      <c r="D158" s="32">
        <v>2920</v>
      </c>
      <c r="E158" s="32">
        <v>3100</v>
      </c>
      <c r="I158" s="14">
        <v>42433</v>
      </c>
      <c r="J158" s="5">
        <v>156</v>
      </c>
      <c r="K158" s="33">
        <v>60</v>
      </c>
      <c r="L158" s="32">
        <v>213</v>
      </c>
      <c r="M158" s="32">
        <v>358</v>
      </c>
    </row>
    <row r="159" spans="1:13" x14ac:dyDescent="0.2">
      <c r="A159" s="14">
        <v>42526</v>
      </c>
      <c r="B159" s="5">
        <v>157</v>
      </c>
      <c r="C159" s="32">
        <v>1000</v>
      </c>
      <c r="D159" s="32">
        <v>2850</v>
      </c>
      <c r="E159" s="32">
        <v>3090</v>
      </c>
      <c r="I159" s="14">
        <v>42434</v>
      </c>
      <c r="J159" s="5">
        <v>157</v>
      </c>
      <c r="K159" s="33">
        <v>59</v>
      </c>
      <c r="L159" s="32">
        <v>216</v>
      </c>
      <c r="M159" s="32">
        <v>349</v>
      </c>
    </row>
    <row r="160" spans="1:13" x14ac:dyDescent="0.2">
      <c r="A160" s="14">
        <v>42527</v>
      </c>
      <c r="B160" s="5">
        <v>158</v>
      </c>
      <c r="C160" s="32">
        <v>1060</v>
      </c>
      <c r="D160" s="32">
        <v>2810</v>
      </c>
      <c r="E160" s="32">
        <v>3130</v>
      </c>
      <c r="I160" s="14">
        <v>42435</v>
      </c>
      <c r="J160" s="5">
        <v>158</v>
      </c>
      <c r="K160" s="33">
        <v>58</v>
      </c>
      <c r="L160" s="32">
        <v>211</v>
      </c>
      <c r="M160" s="32">
        <v>379</v>
      </c>
    </row>
    <row r="161" spans="1:13" x14ac:dyDescent="0.2">
      <c r="A161" s="14">
        <v>42528</v>
      </c>
      <c r="B161" s="5">
        <v>159</v>
      </c>
      <c r="C161" s="32">
        <v>949</v>
      </c>
      <c r="D161" s="32">
        <v>2860</v>
      </c>
      <c r="E161" s="32">
        <v>3190</v>
      </c>
      <c r="I161" s="14">
        <v>42436</v>
      </c>
      <c r="J161" s="5">
        <v>159</v>
      </c>
      <c r="K161" s="33">
        <v>60</v>
      </c>
      <c r="L161" s="32">
        <v>220</v>
      </c>
      <c r="M161" s="32">
        <v>353</v>
      </c>
    </row>
    <row r="162" spans="1:13" x14ac:dyDescent="0.2">
      <c r="A162" s="14">
        <v>42529</v>
      </c>
      <c r="B162" s="5">
        <v>160</v>
      </c>
      <c r="C162" s="32">
        <v>1040</v>
      </c>
      <c r="D162" s="32">
        <v>2770</v>
      </c>
      <c r="E162" s="32">
        <v>3200</v>
      </c>
      <c r="I162" s="14">
        <v>42437</v>
      </c>
      <c r="J162" s="5">
        <v>160</v>
      </c>
      <c r="K162" s="33">
        <v>61</v>
      </c>
      <c r="L162" s="32">
        <v>220</v>
      </c>
      <c r="M162" s="32">
        <v>362</v>
      </c>
    </row>
    <row r="163" spans="1:13" x14ac:dyDescent="0.2">
      <c r="A163" s="14">
        <v>42530</v>
      </c>
      <c r="B163" s="5">
        <v>161</v>
      </c>
      <c r="C163" s="32">
        <v>940</v>
      </c>
      <c r="D163" s="32">
        <v>2770</v>
      </c>
      <c r="E163" s="32">
        <v>3180</v>
      </c>
      <c r="I163" s="14">
        <v>42438</v>
      </c>
      <c r="J163" s="5">
        <v>161</v>
      </c>
      <c r="K163" s="33">
        <v>62</v>
      </c>
      <c r="L163" s="32">
        <v>227</v>
      </c>
      <c r="M163" s="32">
        <v>375</v>
      </c>
    </row>
    <row r="164" spans="1:13" x14ac:dyDescent="0.2">
      <c r="A164" s="14">
        <v>42531</v>
      </c>
      <c r="B164" s="5">
        <v>162</v>
      </c>
      <c r="C164" s="32">
        <v>875</v>
      </c>
      <c r="D164" s="32">
        <v>2830</v>
      </c>
      <c r="E164" s="32">
        <v>3170</v>
      </c>
      <c r="I164" s="14">
        <v>42439</v>
      </c>
      <c r="J164" s="5">
        <v>162</v>
      </c>
      <c r="K164" s="33">
        <v>62</v>
      </c>
      <c r="L164" s="32">
        <v>229</v>
      </c>
      <c r="M164" s="32">
        <v>382</v>
      </c>
    </row>
    <row r="165" spans="1:13" x14ac:dyDescent="0.2">
      <c r="A165" s="14">
        <v>42532</v>
      </c>
      <c r="B165" s="5">
        <v>163</v>
      </c>
      <c r="C165" s="32">
        <v>955</v>
      </c>
      <c r="D165" s="32">
        <v>2730</v>
      </c>
      <c r="E165" s="32">
        <v>3180</v>
      </c>
      <c r="I165" s="14">
        <v>42440</v>
      </c>
      <c r="J165" s="5">
        <v>163</v>
      </c>
      <c r="K165" s="33">
        <v>63</v>
      </c>
      <c r="L165" s="32">
        <v>234</v>
      </c>
      <c r="M165" s="32">
        <v>401</v>
      </c>
    </row>
    <row r="166" spans="1:13" x14ac:dyDescent="0.2">
      <c r="A166" s="14">
        <v>42533</v>
      </c>
      <c r="B166" s="5">
        <v>164</v>
      </c>
      <c r="C166" s="32">
        <v>1070</v>
      </c>
      <c r="D166" s="32">
        <v>2610</v>
      </c>
      <c r="E166" s="32">
        <v>3110</v>
      </c>
      <c r="I166" s="14">
        <v>42441</v>
      </c>
      <c r="J166" s="5">
        <v>164</v>
      </c>
      <c r="K166" s="33">
        <v>67</v>
      </c>
      <c r="L166" s="32">
        <v>236</v>
      </c>
      <c r="M166" s="32">
        <v>417</v>
      </c>
    </row>
    <row r="167" spans="1:13" x14ac:dyDescent="0.2">
      <c r="A167" s="14">
        <v>42534</v>
      </c>
      <c r="B167" s="5">
        <v>165</v>
      </c>
      <c r="C167" s="32">
        <v>924</v>
      </c>
      <c r="D167" s="32">
        <v>2610</v>
      </c>
      <c r="E167" s="32">
        <v>3070</v>
      </c>
      <c r="I167" s="14">
        <v>42442</v>
      </c>
      <c r="J167" s="5">
        <v>165</v>
      </c>
      <c r="K167" s="33">
        <v>69</v>
      </c>
      <c r="L167" s="32">
        <v>242</v>
      </c>
      <c r="M167" s="32">
        <v>420</v>
      </c>
    </row>
    <row r="168" spans="1:13" x14ac:dyDescent="0.2">
      <c r="A168" s="14">
        <v>42535</v>
      </c>
      <c r="B168" s="5">
        <v>166</v>
      </c>
      <c r="C168" s="32">
        <v>927</v>
      </c>
      <c r="D168" s="32">
        <v>2670</v>
      </c>
      <c r="E168" s="32">
        <v>3100</v>
      </c>
      <c r="I168" s="14">
        <v>42443</v>
      </c>
      <c r="J168" s="5">
        <v>166</v>
      </c>
      <c r="K168" s="33">
        <v>69</v>
      </c>
      <c r="L168" s="32">
        <v>250</v>
      </c>
      <c r="M168" s="32">
        <v>427</v>
      </c>
    </row>
    <row r="169" spans="1:13" x14ac:dyDescent="0.2">
      <c r="A169" s="14">
        <v>42536</v>
      </c>
      <c r="B169" s="5">
        <v>167</v>
      </c>
      <c r="C169" s="32">
        <v>875</v>
      </c>
      <c r="D169" s="32">
        <v>2590</v>
      </c>
      <c r="E169" s="32">
        <v>3080</v>
      </c>
      <c r="I169" s="14">
        <v>42444</v>
      </c>
      <c r="J169" s="5">
        <v>167</v>
      </c>
      <c r="K169" s="33">
        <v>67</v>
      </c>
      <c r="L169" s="32">
        <v>250</v>
      </c>
      <c r="M169" s="32">
        <v>439</v>
      </c>
    </row>
    <row r="170" spans="1:13" x14ac:dyDescent="0.2">
      <c r="A170" s="14">
        <v>42537</v>
      </c>
      <c r="B170" s="5">
        <v>168</v>
      </c>
      <c r="C170" s="32">
        <v>816</v>
      </c>
      <c r="D170" s="32">
        <v>2820</v>
      </c>
      <c r="E170" s="32">
        <v>3020</v>
      </c>
      <c r="I170" s="14">
        <v>42445</v>
      </c>
      <c r="J170" s="5">
        <v>168</v>
      </c>
      <c r="K170" s="33">
        <v>69</v>
      </c>
      <c r="L170" s="32">
        <v>250</v>
      </c>
      <c r="M170" s="32">
        <v>444</v>
      </c>
    </row>
    <row r="171" spans="1:13" x14ac:dyDescent="0.2">
      <c r="A171" s="14">
        <v>42538</v>
      </c>
      <c r="B171" s="5">
        <v>169</v>
      </c>
      <c r="C171" s="32">
        <v>814</v>
      </c>
      <c r="D171" s="32">
        <v>2570</v>
      </c>
      <c r="E171" s="32">
        <v>2920</v>
      </c>
      <c r="I171" s="14">
        <v>42446</v>
      </c>
      <c r="J171" s="5">
        <v>169</v>
      </c>
      <c r="K171" s="33">
        <v>68</v>
      </c>
      <c r="L171" s="32">
        <v>253</v>
      </c>
      <c r="M171" s="32">
        <v>473</v>
      </c>
    </row>
    <row r="172" spans="1:13" x14ac:dyDescent="0.2">
      <c r="A172" s="14">
        <v>42539</v>
      </c>
      <c r="B172" s="5">
        <v>170</v>
      </c>
      <c r="C172" s="32">
        <v>887</v>
      </c>
      <c r="D172" s="32">
        <v>2670</v>
      </c>
      <c r="E172" s="32">
        <v>2830</v>
      </c>
      <c r="I172" s="14">
        <v>42447</v>
      </c>
      <c r="J172" s="5">
        <v>170</v>
      </c>
      <c r="K172" s="33">
        <v>69</v>
      </c>
      <c r="L172" s="32">
        <v>258</v>
      </c>
      <c r="M172" s="32">
        <v>471</v>
      </c>
    </row>
    <row r="173" spans="1:13" x14ac:dyDescent="0.2">
      <c r="A173" s="14">
        <v>42540</v>
      </c>
      <c r="B173" s="5">
        <v>171</v>
      </c>
      <c r="C173" s="32">
        <v>952</v>
      </c>
      <c r="D173" s="32">
        <v>2400</v>
      </c>
      <c r="E173" s="32">
        <v>2790</v>
      </c>
      <c r="I173" s="14">
        <v>42448</v>
      </c>
      <c r="J173" s="5">
        <v>171</v>
      </c>
      <c r="K173" s="33">
        <v>69</v>
      </c>
      <c r="L173" s="32">
        <v>258</v>
      </c>
      <c r="M173" s="32">
        <v>481</v>
      </c>
    </row>
    <row r="174" spans="1:13" x14ac:dyDescent="0.2">
      <c r="A174" s="14">
        <v>42541</v>
      </c>
      <c r="B174" s="5">
        <v>172</v>
      </c>
      <c r="C174" s="32">
        <v>993</v>
      </c>
      <c r="D174" s="32">
        <v>2340</v>
      </c>
      <c r="E174" s="32">
        <v>2730</v>
      </c>
      <c r="I174" s="14">
        <v>42449</v>
      </c>
      <c r="J174" s="5">
        <v>172</v>
      </c>
      <c r="K174" s="33">
        <v>69</v>
      </c>
      <c r="L174" s="32">
        <v>266</v>
      </c>
      <c r="M174" s="32">
        <v>489</v>
      </c>
    </row>
    <row r="175" spans="1:13" x14ac:dyDescent="0.2">
      <c r="A175" s="14">
        <v>42542</v>
      </c>
      <c r="B175" s="5">
        <v>173</v>
      </c>
      <c r="C175" s="32">
        <v>973</v>
      </c>
      <c r="D175" s="32">
        <v>2300</v>
      </c>
      <c r="E175" s="32">
        <v>2730</v>
      </c>
      <c r="I175" s="14">
        <v>42450</v>
      </c>
      <c r="J175" s="5">
        <v>173</v>
      </c>
      <c r="K175" s="33">
        <v>72</v>
      </c>
      <c r="L175" s="32">
        <v>270</v>
      </c>
      <c r="M175" s="32">
        <v>503</v>
      </c>
    </row>
    <row r="176" spans="1:13" x14ac:dyDescent="0.2">
      <c r="A176" s="14">
        <v>42543</v>
      </c>
      <c r="B176" s="5">
        <v>174</v>
      </c>
      <c r="C176" s="32">
        <v>995</v>
      </c>
      <c r="D176" s="32">
        <v>2300</v>
      </c>
      <c r="E176" s="32">
        <v>2690</v>
      </c>
      <c r="I176" s="14">
        <v>42451</v>
      </c>
      <c r="J176" s="5">
        <v>174</v>
      </c>
      <c r="K176" s="33">
        <v>77</v>
      </c>
      <c r="L176" s="32">
        <v>279</v>
      </c>
      <c r="M176" s="32">
        <v>514</v>
      </c>
    </row>
    <row r="177" spans="1:13" x14ac:dyDescent="0.2">
      <c r="A177" s="14">
        <v>42544</v>
      </c>
      <c r="B177" s="5">
        <v>175</v>
      </c>
      <c r="C177" s="32">
        <v>918</v>
      </c>
      <c r="D177" s="32">
        <v>2210</v>
      </c>
      <c r="E177" s="32">
        <v>2590</v>
      </c>
      <c r="I177" s="14">
        <v>42452</v>
      </c>
      <c r="J177" s="5">
        <v>175</v>
      </c>
      <c r="K177" s="33">
        <v>80</v>
      </c>
      <c r="L177" s="32">
        <v>297</v>
      </c>
      <c r="M177" s="32">
        <v>524</v>
      </c>
    </row>
    <row r="178" spans="1:13" x14ac:dyDescent="0.2">
      <c r="A178" s="14">
        <v>42545</v>
      </c>
      <c r="B178" s="5">
        <v>176</v>
      </c>
      <c r="C178" s="32">
        <v>895</v>
      </c>
      <c r="D178" s="32">
        <v>2110</v>
      </c>
      <c r="E178" s="32">
        <v>2480</v>
      </c>
      <c r="I178" s="14">
        <v>42453</v>
      </c>
      <c r="J178" s="5">
        <v>176</v>
      </c>
      <c r="K178" s="33">
        <v>84</v>
      </c>
      <c r="L178" s="32">
        <v>306</v>
      </c>
      <c r="M178" s="32">
        <v>527</v>
      </c>
    </row>
    <row r="179" spans="1:13" x14ac:dyDescent="0.2">
      <c r="A179" s="14">
        <v>42546</v>
      </c>
      <c r="B179" s="5">
        <v>177</v>
      </c>
      <c r="C179" s="32">
        <v>902</v>
      </c>
      <c r="D179" s="32">
        <v>1980</v>
      </c>
      <c r="E179" s="32">
        <v>2380</v>
      </c>
      <c r="I179" s="14">
        <v>42454</v>
      </c>
      <c r="J179" s="5">
        <v>177</v>
      </c>
      <c r="K179" s="33">
        <v>87</v>
      </c>
      <c r="L179" s="32">
        <v>310</v>
      </c>
      <c r="M179" s="32">
        <v>526</v>
      </c>
    </row>
    <row r="180" spans="1:13" x14ac:dyDescent="0.2">
      <c r="A180" s="14">
        <v>42547</v>
      </c>
      <c r="B180" s="5">
        <v>178</v>
      </c>
      <c r="C180" s="32">
        <v>887</v>
      </c>
      <c r="D180" s="32">
        <v>2010</v>
      </c>
      <c r="E180" s="32">
        <v>2270</v>
      </c>
      <c r="I180" s="14">
        <v>42455</v>
      </c>
      <c r="J180" s="5">
        <v>178</v>
      </c>
      <c r="K180" s="33">
        <v>87</v>
      </c>
      <c r="L180" s="32">
        <v>315</v>
      </c>
      <c r="M180" s="32">
        <v>540</v>
      </c>
    </row>
    <row r="181" spans="1:13" x14ac:dyDescent="0.2">
      <c r="A181" s="14">
        <v>42548</v>
      </c>
      <c r="B181" s="5">
        <v>179</v>
      </c>
      <c r="C181" s="32">
        <v>792</v>
      </c>
      <c r="D181" s="32">
        <v>1990</v>
      </c>
      <c r="E181" s="32">
        <v>2220</v>
      </c>
      <c r="I181" s="14">
        <v>42456</v>
      </c>
      <c r="J181" s="5">
        <v>179</v>
      </c>
      <c r="K181" s="33">
        <v>83</v>
      </c>
      <c r="L181" s="32">
        <v>310</v>
      </c>
      <c r="M181" s="32">
        <v>557</v>
      </c>
    </row>
    <row r="182" spans="1:13" x14ac:dyDescent="0.2">
      <c r="A182" s="14">
        <v>42549</v>
      </c>
      <c r="B182" s="5">
        <v>180</v>
      </c>
      <c r="C182" s="32">
        <v>744</v>
      </c>
      <c r="D182" s="32">
        <v>1800</v>
      </c>
      <c r="E182" s="32">
        <v>2120</v>
      </c>
      <c r="I182" s="14">
        <v>42457</v>
      </c>
      <c r="J182" s="5">
        <v>180</v>
      </c>
      <c r="K182" s="33">
        <v>82</v>
      </c>
      <c r="L182" s="32">
        <v>320</v>
      </c>
      <c r="M182" s="32">
        <v>558</v>
      </c>
    </row>
    <row r="183" spans="1:13" x14ac:dyDescent="0.2">
      <c r="A183" s="14">
        <v>42550</v>
      </c>
      <c r="B183" s="5">
        <v>181</v>
      </c>
      <c r="C183" s="32">
        <v>781</v>
      </c>
      <c r="D183" s="32">
        <v>1830</v>
      </c>
      <c r="E183" s="32">
        <v>2000</v>
      </c>
      <c r="I183" s="14">
        <v>42458</v>
      </c>
      <c r="J183" s="5">
        <v>181</v>
      </c>
      <c r="K183" s="33">
        <v>85</v>
      </c>
      <c r="L183" s="32">
        <v>325</v>
      </c>
      <c r="M183" s="32">
        <v>564</v>
      </c>
    </row>
    <row r="184" spans="1:13" x14ac:dyDescent="0.2">
      <c r="A184" s="14">
        <v>42551</v>
      </c>
      <c r="B184" s="5">
        <v>182</v>
      </c>
      <c r="C184" s="32">
        <v>758</v>
      </c>
      <c r="D184" s="32">
        <v>1750</v>
      </c>
      <c r="E184" s="32">
        <v>1950</v>
      </c>
      <c r="I184" s="14">
        <v>42459</v>
      </c>
      <c r="J184" s="5">
        <v>182</v>
      </c>
      <c r="K184" s="33">
        <v>84</v>
      </c>
      <c r="L184" s="32">
        <v>340</v>
      </c>
      <c r="M184" s="32">
        <v>563</v>
      </c>
    </row>
    <row r="185" spans="1:13" x14ac:dyDescent="0.2">
      <c r="A185" s="14">
        <v>42552</v>
      </c>
      <c r="B185" s="5">
        <v>183</v>
      </c>
      <c r="C185" s="32">
        <v>699</v>
      </c>
      <c r="D185" s="32">
        <v>1580</v>
      </c>
      <c r="E185" s="32">
        <v>1860</v>
      </c>
      <c r="I185" s="14">
        <v>42460</v>
      </c>
      <c r="J185" s="5">
        <v>183</v>
      </c>
      <c r="K185" s="33">
        <v>86</v>
      </c>
      <c r="L185" s="32">
        <v>362</v>
      </c>
      <c r="M185" s="32">
        <v>573</v>
      </c>
    </row>
    <row r="186" spans="1:13" x14ac:dyDescent="0.2">
      <c r="A186" s="14">
        <v>42553</v>
      </c>
      <c r="B186" s="5">
        <v>184</v>
      </c>
      <c r="C186" s="32">
        <v>671</v>
      </c>
      <c r="D186" s="32">
        <v>1460</v>
      </c>
      <c r="E186" s="32">
        <v>1770</v>
      </c>
      <c r="I186" s="14">
        <v>42461</v>
      </c>
      <c r="J186" s="5">
        <v>184</v>
      </c>
      <c r="K186" s="33">
        <v>86</v>
      </c>
      <c r="L186" s="32">
        <v>379</v>
      </c>
      <c r="M186" s="32">
        <v>588</v>
      </c>
    </row>
    <row r="187" spans="1:13" x14ac:dyDescent="0.2">
      <c r="A187" s="14">
        <v>42554</v>
      </c>
      <c r="B187" s="5">
        <v>185</v>
      </c>
      <c r="C187" s="32">
        <v>633</v>
      </c>
      <c r="D187" s="32">
        <v>1410</v>
      </c>
      <c r="E187" s="32">
        <v>1670</v>
      </c>
      <c r="I187" s="14">
        <v>42462</v>
      </c>
      <c r="J187" s="5">
        <v>185</v>
      </c>
      <c r="K187" s="33">
        <v>88</v>
      </c>
      <c r="L187" s="32">
        <v>383</v>
      </c>
      <c r="M187" s="32">
        <v>613</v>
      </c>
    </row>
    <row r="188" spans="1:13" x14ac:dyDescent="0.2">
      <c r="A188" s="14">
        <v>42555</v>
      </c>
      <c r="B188" s="5">
        <v>186</v>
      </c>
      <c r="C188" s="32">
        <v>599</v>
      </c>
      <c r="D188" s="32">
        <v>1300</v>
      </c>
      <c r="E188" s="32">
        <v>1580</v>
      </c>
      <c r="I188" s="14">
        <v>42463</v>
      </c>
      <c r="J188" s="5">
        <v>186</v>
      </c>
      <c r="K188" s="33">
        <v>97</v>
      </c>
      <c r="L188" s="32">
        <v>415</v>
      </c>
      <c r="M188" s="32">
        <v>613</v>
      </c>
    </row>
    <row r="189" spans="1:13" x14ac:dyDescent="0.2">
      <c r="A189" s="14">
        <v>42556</v>
      </c>
      <c r="B189" s="5">
        <v>187</v>
      </c>
      <c r="C189" s="32">
        <v>587</v>
      </c>
      <c r="D189" s="32">
        <v>1190</v>
      </c>
      <c r="E189" s="32">
        <v>1520</v>
      </c>
      <c r="I189" s="14">
        <v>42464</v>
      </c>
      <c r="J189" s="5">
        <v>187</v>
      </c>
      <c r="K189" s="33">
        <v>96</v>
      </c>
      <c r="L189" s="32">
        <v>459</v>
      </c>
      <c r="M189" s="32">
        <v>636</v>
      </c>
    </row>
    <row r="190" spans="1:13" x14ac:dyDescent="0.2">
      <c r="A190" s="14">
        <v>42557</v>
      </c>
      <c r="B190" s="5">
        <v>188</v>
      </c>
      <c r="C190" s="32">
        <v>591</v>
      </c>
      <c r="D190" s="32">
        <v>1190</v>
      </c>
      <c r="E190" s="32">
        <v>1420</v>
      </c>
      <c r="I190" s="14">
        <v>42465</v>
      </c>
      <c r="J190" s="5">
        <v>188</v>
      </c>
      <c r="K190" s="33">
        <v>98</v>
      </c>
      <c r="L190" s="32">
        <v>455</v>
      </c>
      <c r="M190" s="32">
        <v>660</v>
      </c>
    </row>
    <row r="191" spans="1:13" x14ac:dyDescent="0.2">
      <c r="A191" s="14">
        <v>42558</v>
      </c>
      <c r="B191" s="5">
        <v>189</v>
      </c>
      <c r="C191" s="32">
        <v>551</v>
      </c>
      <c r="D191" s="32">
        <v>1240</v>
      </c>
      <c r="E191" s="32">
        <v>1360</v>
      </c>
      <c r="I191" s="14">
        <v>42466</v>
      </c>
      <c r="J191" s="5">
        <v>189</v>
      </c>
      <c r="K191" s="33">
        <v>97</v>
      </c>
      <c r="L191" s="32">
        <v>475</v>
      </c>
      <c r="M191" s="32">
        <v>689</v>
      </c>
    </row>
    <row r="192" spans="1:13" x14ac:dyDescent="0.2">
      <c r="A192" s="14">
        <v>42559</v>
      </c>
      <c r="B192" s="5">
        <v>190</v>
      </c>
      <c r="C192" s="32">
        <v>532</v>
      </c>
      <c r="D192" s="32">
        <v>1200</v>
      </c>
      <c r="E192" s="32">
        <v>1310</v>
      </c>
      <c r="I192" s="14">
        <v>42467</v>
      </c>
      <c r="J192" s="5">
        <v>190</v>
      </c>
      <c r="K192" s="33">
        <v>105</v>
      </c>
      <c r="L192" s="32">
        <v>494</v>
      </c>
      <c r="M192" s="32">
        <v>724</v>
      </c>
    </row>
    <row r="193" spans="1:13" x14ac:dyDescent="0.2">
      <c r="A193" s="14">
        <v>42560</v>
      </c>
      <c r="B193" s="5">
        <v>191</v>
      </c>
      <c r="C193" s="32">
        <v>518</v>
      </c>
      <c r="D193" s="32">
        <v>1150</v>
      </c>
      <c r="E193" s="32">
        <v>1270</v>
      </c>
      <c r="I193" s="14">
        <v>42468</v>
      </c>
      <c r="J193" s="5">
        <v>191</v>
      </c>
      <c r="K193" s="33">
        <v>113</v>
      </c>
      <c r="L193" s="32">
        <v>504</v>
      </c>
      <c r="M193" s="32">
        <v>747</v>
      </c>
    </row>
    <row r="194" spans="1:13" x14ac:dyDescent="0.2">
      <c r="A194" s="14">
        <v>42561</v>
      </c>
      <c r="B194" s="5">
        <v>192</v>
      </c>
      <c r="C194" s="32">
        <v>465</v>
      </c>
      <c r="D194" s="32">
        <v>1130</v>
      </c>
      <c r="E194" s="32">
        <v>1240</v>
      </c>
      <c r="I194" s="14">
        <v>42469</v>
      </c>
      <c r="J194" s="5">
        <v>192</v>
      </c>
      <c r="K194" s="33">
        <v>112</v>
      </c>
      <c r="L194" s="32">
        <v>505</v>
      </c>
      <c r="M194" s="32">
        <v>764</v>
      </c>
    </row>
    <row r="195" spans="1:13" x14ac:dyDescent="0.2">
      <c r="A195" s="14">
        <v>42562</v>
      </c>
      <c r="B195" s="5">
        <v>193</v>
      </c>
      <c r="C195" s="32">
        <v>431</v>
      </c>
      <c r="D195" s="32">
        <v>1170</v>
      </c>
      <c r="E195" s="32">
        <v>1190</v>
      </c>
      <c r="I195" s="14">
        <v>42470</v>
      </c>
      <c r="J195" s="5">
        <v>193</v>
      </c>
      <c r="K195" s="33">
        <v>141</v>
      </c>
      <c r="L195" s="32">
        <v>579</v>
      </c>
      <c r="M195" s="32">
        <v>781</v>
      </c>
    </row>
    <row r="196" spans="1:13" x14ac:dyDescent="0.2">
      <c r="A196" s="14">
        <v>42563</v>
      </c>
      <c r="B196" s="5">
        <v>194</v>
      </c>
      <c r="C196" s="32">
        <v>464</v>
      </c>
      <c r="D196" s="32">
        <v>1100</v>
      </c>
      <c r="E196" s="32">
        <v>1140</v>
      </c>
      <c r="I196" s="14">
        <v>42471</v>
      </c>
      <c r="J196" s="5">
        <v>194</v>
      </c>
      <c r="K196" s="33">
        <v>141</v>
      </c>
      <c r="L196" s="32">
        <v>596</v>
      </c>
      <c r="M196" s="32">
        <v>797</v>
      </c>
    </row>
    <row r="197" spans="1:13" x14ac:dyDescent="0.2">
      <c r="A197" s="14">
        <v>42564</v>
      </c>
      <c r="B197" s="5">
        <v>195</v>
      </c>
      <c r="C197" s="32">
        <v>431</v>
      </c>
      <c r="D197" s="32">
        <v>1040</v>
      </c>
      <c r="E197" s="32">
        <v>1080</v>
      </c>
      <c r="I197" s="14">
        <v>42472</v>
      </c>
      <c r="J197" s="5">
        <v>195</v>
      </c>
      <c r="K197" s="33">
        <v>134</v>
      </c>
      <c r="L197" s="32">
        <v>599</v>
      </c>
      <c r="M197" s="32">
        <v>803</v>
      </c>
    </row>
    <row r="198" spans="1:13" x14ac:dyDescent="0.2">
      <c r="A198" s="14">
        <v>42565</v>
      </c>
      <c r="B198" s="5">
        <v>196</v>
      </c>
      <c r="C198" s="32">
        <v>378</v>
      </c>
      <c r="D198" s="32">
        <v>961</v>
      </c>
      <c r="E198" s="32">
        <v>1010</v>
      </c>
      <c r="I198" s="14">
        <v>42473</v>
      </c>
      <c r="J198" s="5">
        <v>196</v>
      </c>
      <c r="K198" s="33">
        <v>131</v>
      </c>
      <c r="L198" s="32">
        <v>665</v>
      </c>
      <c r="M198" s="32">
        <v>833</v>
      </c>
    </row>
    <row r="199" spans="1:13" x14ac:dyDescent="0.2">
      <c r="A199" s="14">
        <v>42566</v>
      </c>
      <c r="B199" s="5">
        <v>197</v>
      </c>
      <c r="C199" s="32">
        <v>360</v>
      </c>
      <c r="D199" s="32">
        <v>898</v>
      </c>
      <c r="E199" s="32">
        <v>946</v>
      </c>
      <c r="I199" s="14">
        <v>42474</v>
      </c>
      <c r="J199" s="5">
        <v>197</v>
      </c>
      <c r="K199" s="33">
        <v>145</v>
      </c>
      <c r="L199" s="32">
        <v>673</v>
      </c>
      <c r="M199" s="32">
        <v>861</v>
      </c>
    </row>
    <row r="200" spans="1:13" x14ac:dyDescent="0.2">
      <c r="A200" s="14">
        <v>42567</v>
      </c>
      <c r="B200" s="5">
        <v>198</v>
      </c>
      <c r="C200" s="32">
        <v>341</v>
      </c>
      <c r="D200" s="32">
        <v>842</v>
      </c>
      <c r="E200" s="32">
        <v>901</v>
      </c>
      <c r="I200" s="14">
        <v>42475</v>
      </c>
      <c r="J200" s="5">
        <v>198</v>
      </c>
      <c r="K200" s="33">
        <v>145</v>
      </c>
      <c r="L200" s="32">
        <v>711</v>
      </c>
      <c r="M200" s="32">
        <v>907</v>
      </c>
    </row>
    <row r="201" spans="1:13" x14ac:dyDescent="0.2">
      <c r="A201" s="14">
        <v>42568</v>
      </c>
      <c r="B201" s="5">
        <v>199</v>
      </c>
      <c r="C201" s="32">
        <v>313</v>
      </c>
      <c r="D201" s="32">
        <v>873</v>
      </c>
      <c r="E201" s="32">
        <v>869</v>
      </c>
      <c r="I201" s="14">
        <v>42476</v>
      </c>
      <c r="J201" s="5">
        <v>199</v>
      </c>
      <c r="K201" s="33">
        <v>148</v>
      </c>
      <c r="L201" s="32">
        <v>741</v>
      </c>
      <c r="M201" s="32">
        <v>953</v>
      </c>
    </row>
    <row r="202" spans="1:13" x14ac:dyDescent="0.2">
      <c r="A202" s="14">
        <v>42569</v>
      </c>
      <c r="B202" s="5">
        <v>200</v>
      </c>
      <c r="C202" s="32">
        <v>288</v>
      </c>
      <c r="D202" s="32">
        <v>832</v>
      </c>
      <c r="E202" s="32">
        <v>852</v>
      </c>
      <c r="I202" s="14">
        <v>42477</v>
      </c>
      <c r="J202" s="5">
        <v>200</v>
      </c>
      <c r="K202" s="33">
        <v>150</v>
      </c>
      <c r="L202" s="32">
        <v>726</v>
      </c>
      <c r="M202" s="32">
        <v>998</v>
      </c>
    </row>
    <row r="203" spans="1:13" x14ac:dyDescent="0.2">
      <c r="A203" s="14">
        <v>42570</v>
      </c>
      <c r="B203" s="5">
        <v>201</v>
      </c>
      <c r="C203" s="32">
        <v>281</v>
      </c>
      <c r="D203" s="32">
        <v>779</v>
      </c>
      <c r="E203" s="32">
        <v>844</v>
      </c>
      <c r="I203" s="14">
        <v>42478</v>
      </c>
      <c r="J203" s="5">
        <v>201</v>
      </c>
      <c r="K203" s="33">
        <v>156</v>
      </c>
      <c r="L203" s="32">
        <v>801</v>
      </c>
      <c r="M203" s="32">
        <v>1050</v>
      </c>
    </row>
    <row r="204" spans="1:13" x14ac:dyDescent="0.2">
      <c r="A204" s="14">
        <v>42571</v>
      </c>
      <c r="B204" s="5">
        <v>202</v>
      </c>
      <c r="C204" s="32">
        <v>273</v>
      </c>
      <c r="D204" s="32">
        <v>770</v>
      </c>
      <c r="E204" s="32">
        <v>835</v>
      </c>
      <c r="I204" s="14">
        <v>42479</v>
      </c>
      <c r="J204" s="5">
        <v>202</v>
      </c>
      <c r="K204" s="33">
        <v>173</v>
      </c>
      <c r="L204" s="32">
        <v>792</v>
      </c>
      <c r="M204" s="32">
        <v>1090</v>
      </c>
    </row>
    <row r="205" spans="1:13" x14ac:dyDescent="0.2">
      <c r="A205" s="14">
        <v>42572</v>
      </c>
      <c r="B205" s="5">
        <v>203</v>
      </c>
      <c r="C205" s="32">
        <v>273</v>
      </c>
      <c r="D205" s="32">
        <v>746</v>
      </c>
      <c r="E205" s="32">
        <v>805</v>
      </c>
      <c r="I205" s="14">
        <v>42480</v>
      </c>
      <c r="J205" s="5">
        <v>203</v>
      </c>
      <c r="K205" s="33">
        <v>192</v>
      </c>
      <c r="L205" s="32">
        <v>851</v>
      </c>
      <c r="M205" s="32">
        <v>1100</v>
      </c>
    </row>
    <row r="206" spans="1:13" x14ac:dyDescent="0.2">
      <c r="A206" s="14">
        <v>42573</v>
      </c>
      <c r="B206" s="5">
        <v>204</v>
      </c>
      <c r="C206" s="32">
        <v>267</v>
      </c>
      <c r="D206" s="32">
        <v>755</v>
      </c>
      <c r="E206" s="32">
        <v>754</v>
      </c>
      <c r="I206" s="14">
        <v>42481</v>
      </c>
      <c r="J206" s="5">
        <v>204</v>
      </c>
      <c r="K206" s="33">
        <v>198</v>
      </c>
      <c r="L206" s="32">
        <v>901</v>
      </c>
      <c r="M206" s="32">
        <v>1130</v>
      </c>
    </row>
    <row r="207" spans="1:13" x14ac:dyDescent="0.2">
      <c r="A207" s="14">
        <v>42574</v>
      </c>
      <c r="B207" s="5">
        <v>205</v>
      </c>
      <c r="C207" s="32">
        <v>272</v>
      </c>
      <c r="D207" s="32">
        <v>745</v>
      </c>
      <c r="E207" s="32">
        <v>736</v>
      </c>
      <c r="I207" s="14">
        <v>42482</v>
      </c>
      <c r="J207" s="5">
        <v>205</v>
      </c>
      <c r="K207" s="33">
        <v>186</v>
      </c>
      <c r="L207" s="32">
        <v>949</v>
      </c>
      <c r="M207" s="32">
        <v>1210</v>
      </c>
    </row>
    <row r="208" spans="1:13" x14ac:dyDescent="0.2">
      <c r="A208" s="14">
        <v>42575</v>
      </c>
      <c r="B208" s="5">
        <v>206</v>
      </c>
      <c r="C208" s="32">
        <v>279</v>
      </c>
      <c r="D208" s="32">
        <v>731</v>
      </c>
      <c r="E208" s="32">
        <v>713</v>
      </c>
      <c r="I208" s="14">
        <v>42483</v>
      </c>
      <c r="J208" s="5">
        <v>206</v>
      </c>
      <c r="K208" s="33">
        <v>186</v>
      </c>
      <c r="L208" s="32">
        <v>935</v>
      </c>
      <c r="M208" s="32">
        <v>1270</v>
      </c>
    </row>
    <row r="209" spans="1:13" x14ac:dyDescent="0.2">
      <c r="A209" s="14">
        <v>42576</v>
      </c>
      <c r="B209" s="5">
        <v>207</v>
      </c>
      <c r="C209" s="32">
        <v>263</v>
      </c>
      <c r="D209" s="32">
        <v>699</v>
      </c>
      <c r="E209" s="32">
        <v>697</v>
      </c>
      <c r="I209" s="14">
        <v>42484</v>
      </c>
      <c r="J209" s="5">
        <v>207</v>
      </c>
      <c r="K209" s="33">
        <v>203</v>
      </c>
      <c r="L209" s="32">
        <v>987</v>
      </c>
      <c r="M209" s="32">
        <v>1280</v>
      </c>
    </row>
    <row r="210" spans="1:13" x14ac:dyDescent="0.2">
      <c r="A210" s="14">
        <v>42577</v>
      </c>
      <c r="B210" s="5">
        <v>208</v>
      </c>
      <c r="C210" s="32">
        <v>256</v>
      </c>
      <c r="D210" s="32">
        <v>663</v>
      </c>
      <c r="E210" s="32">
        <v>718</v>
      </c>
      <c r="I210" s="14">
        <v>42485</v>
      </c>
      <c r="J210" s="5">
        <v>208</v>
      </c>
      <c r="K210" s="33">
        <v>210</v>
      </c>
      <c r="L210" s="32">
        <v>1010</v>
      </c>
      <c r="M210" s="32">
        <v>1280</v>
      </c>
    </row>
    <row r="211" spans="1:13" x14ac:dyDescent="0.2">
      <c r="A211" s="14">
        <v>42578</v>
      </c>
      <c r="B211" s="5">
        <v>209</v>
      </c>
      <c r="C211" s="32">
        <v>272</v>
      </c>
      <c r="D211" s="32">
        <v>650</v>
      </c>
      <c r="E211" s="32">
        <v>750</v>
      </c>
      <c r="I211" s="14">
        <v>42486</v>
      </c>
      <c r="J211" s="5">
        <v>209</v>
      </c>
      <c r="K211" s="33">
        <v>215</v>
      </c>
      <c r="L211" s="32">
        <v>1050</v>
      </c>
      <c r="M211" s="32">
        <v>1270</v>
      </c>
    </row>
    <row r="212" spans="1:13" x14ac:dyDescent="0.2">
      <c r="A212" s="14">
        <v>42579</v>
      </c>
      <c r="B212" s="5">
        <v>210</v>
      </c>
      <c r="C212" s="32">
        <v>264</v>
      </c>
      <c r="D212" s="32">
        <v>643</v>
      </c>
      <c r="E212" s="32">
        <v>699</v>
      </c>
      <c r="I212" s="14">
        <v>42487</v>
      </c>
      <c r="J212" s="5">
        <v>210</v>
      </c>
      <c r="K212" s="33">
        <v>245</v>
      </c>
      <c r="L212" s="32">
        <v>1050</v>
      </c>
      <c r="M212" s="32">
        <v>1260</v>
      </c>
    </row>
    <row r="213" spans="1:13" x14ac:dyDescent="0.2">
      <c r="A213" s="14">
        <v>42580</v>
      </c>
      <c r="B213" s="5">
        <v>211</v>
      </c>
      <c r="C213" s="32">
        <v>267</v>
      </c>
      <c r="D213" s="32">
        <v>637</v>
      </c>
      <c r="E213" s="32">
        <v>642</v>
      </c>
      <c r="I213" s="14">
        <v>42488</v>
      </c>
      <c r="J213" s="5">
        <v>211</v>
      </c>
      <c r="K213" s="33">
        <v>284</v>
      </c>
      <c r="L213" s="32">
        <v>1040</v>
      </c>
      <c r="M213" s="32">
        <v>1260</v>
      </c>
    </row>
    <row r="214" spans="1:13" x14ac:dyDescent="0.2">
      <c r="A214" s="14">
        <v>42581</v>
      </c>
      <c r="B214" s="5">
        <v>212</v>
      </c>
      <c r="C214" s="32">
        <v>251</v>
      </c>
      <c r="D214" s="32">
        <v>599</v>
      </c>
      <c r="E214" s="32">
        <v>627</v>
      </c>
      <c r="I214" s="14">
        <v>42489</v>
      </c>
      <c r="J214" s="5">
        <v>212</v>
      </c>
      <c r="K214" s="33">
        <v>299</v>
      </c>
      <c r="L214" s="32">
        <v>1100</v>
      </c>
      <c r="M214" s="32">
        <v>1280</v>
      </c>
    </row>
    <row r="215" spans="1:13" x14ac:dyDescent="0.2">
      <c r="A215" s="14">
        <v>42582</v>
      </c>
      <c r="B215" s="5">
        <v>213</v>
      </c>
      <c r="C215" s="32">
        <v>251</v>
      </c>
      <c r="D215" s="32">
        <v>612</v>
      </c>
      <c r="E215" s="32">
        <v>611</v>
      </c>
      <c r="I215" s="14">
        <v>42490</v>
      </c>
      <c r="J215" s="5">
        <v>213</v>
      </c>
      <c r="K215" s="33">
        <v>291</v>
      </c>
      <c r="L215" s="32">
        <v>1170</v>
      </c>
      <c r="M215" s="32">
        <v>1310</v>
      </c>
    </row>
    <row r="216" spans="1:13" x14ac:dyDescent="0.2">
      <c r="A216" s="14">
        <v>42583</v>
      </c>
      <c r="B216" s="5">
        <v>214</v>
      </c>
      <c r="C216" s="32">
        <v>274</v>
      </c>
      <c r="D216" s="32">
        <v>603</v>
      </c>
      <c r="E216" s="32">
        <v>615</v>
      </c>
      <c r="I216" s="14">
        <v>42491</v>
      </c>
      <c r="J216" s="5">
        <v>214</v>
      </c>
      <c r="K216" s="33">
        <v>286</v>
      </c>
      <c r="L216" s="32">
        <v>1190</v>
      </c>
      <c r="M216" s="32">
        <v>1340</v>
      </c>
    </row>
    <row r="217" spans="1:13" x14ac:dyDescent="0.2">
      <c r="A217" s="14">
        <v>42584</v>
      </c>
      <c r="B217" s="5">
        <v>215</v>
      </c>
      <c r="C217" s="32">
        <v>286</v>
      </c>
      <c r="D217" s="32">
        <v>596</v>
      </c>
      <c r="E217" s="32">
        <v>614</v>
      </c>
      <c r="I217" s="14">
        <v>42492</v>
      </c>
      <c r="J217" s="5">
        <v>215</v>
      </c>
      <c r="K217" s="33">
        <v>285</v>
      </c>
      <c r="L217" s="32">
        <v>1250</v>
      </c>
      <c r="M217" s="32">
        <v>1420</v>
      </c>
    </row>
    <row r="218" spans="1:13" x14ac:dyDescent="0.2">
      <c r="A218" s="14">
        <v>42585</v>
      </c>
      <c r="B218" s="5">
        <v>216</v>
      </c>
      <c r="C218" s="32">
        <v>273</v>
      </c>
      <c r="D218" s="32">
        <v>611</v>
      </c>
      <c r="E218" s="32">
        <v>582</v>
      </c>
      <c r="I218" s="14">
        <v>42493</v>
      </c>
      <c r="J218" s="5">
        <v>216</v>
      </c>
      <c r="K218" s="33">
        <v>286</v>
      </c>
      <c r="L218" s="32">
        <v>1360</v>
      </c>
      <c r="M218" s="32">
        <v>1520</v>
      </c>
    </row>
    <row r="219" spans="1:13" x14ac:dyDescent="0.2">
      <c r="A219" s="14">
        <v>42586</v>
      </c>
      <c r="B219" s="5">
        <v>217</v>
      </c>
      <c r="C219" s="32">
        <v>263</v>
      </c>
      <c r="D219" s="32">
        <v>598</v>
      </c>
      <c r="E219" s="32">
        <v>577</v>
      </c>
      <c r="I219" s="14">
        <v>42494</v>
      </c>
      <c r="J219" s="5">
        <v>217</v>
      </c>
      <c r="K219" s="33">
        <v>344</v>
      </c>
      <c r="L219" s="32">
        <v>1390</v>
      </c>
      <c r="M219" s="32">
        <v>1680</v>
      </c>
    </row>
    <row r="220" spans="1:13" x14ac:dyDescent="0.2">
      <c r="A220" s="14">
        <v>42587</v>
      </c>
      <c r="B220" s="5">
        <v>218</v>
      </c>
      <c r="C220" s="32">
        <v>247</v>
      </c>
      <c r="D220" s="32">
        <v>607</v>
      </c>
      <c r="E220" s="32">
        <v>560</v>
      </c>
      <c r="I220" s="14">
        <v>42495</v>
      </c>
      <c r="J220" s="5">
        <v>218</v>
      </c>
      <c r="K220" s="33">
        <v>333</v>
      </c>
      <c r="L220" s="32">
        <v>1560</v>
      </c>
      <c r="M220" s="32">
        <v>1780</v>
      </c>
    </row>
    <row r="221" spans="1:13" x14ac:dyDescent="0.2">
      <c r="A221" s="14">
        <v>42588</v>
      </c>
      <c r="B221" s="5">
        <v>219</v>
      </c>
      <c r="C221" s="32">
        <v>245</v>
      </c>
      <c r="D221" s="32">
        <v>568</v>
      </c>
      <c r="E221" s="32">
        <v>583</v>
      </c>
      <c r="I221" s="14">
        <v>42496</v>
      </c>
      <c r="J221" s="5">
        <v>219</v>
      </c>
      <c r="K221" s="33">
        <v>395</v>
      </c>
      <c r="L221" s="32">
        <v>1610</v>
      </c>
      <c r="M221" s="32">
        <v>1860</v>
      </c>
    </row>
    <row r="222" spans="1:13" x14ac:dyDescent="0.2">
      <c r="A222" s="14">
        <v>42589</v>
      </c>
      <c r="B222" s="5">
        <v>220</v>
      </c>
      <c r="C222" s="32">
        <v>239</v>
      </c>
      <c r="D222" s="32">
        <v>581</v>
      </c>
      <c r="E222" s="32">
        <v>580</v>
      </c>
      <c r="I222" s="14">
        <v>42497</v>
      </c>
      <c r="J222" s="5">
        <v>220</v>
      </c>
      <c r="K222" s="33">
        <v>366</v>
      </c>
      <c r="L222" s="32">
        <v>1590</v>
      </c>
      <c r="M222" s="32">
        <v>1880</v>
      </c>
    </row>
    <row r="223" spans="1:13" x14ac:dyDescent="0.2">
      <c r="A223" s="14">
        <v>42590</v>
      </c>
      <c r="B223" s="5">
        <v>221</v>
      </c>
      <c r="C223" s="32">
        <v>233</v>
      </c>
      <c r="D223" s="32">
        <v>562</v>
      </c>
      <c r="E223" s="32">
        <v>554</v>
      </c>
      <c r="I223" s="14">
        <v>42498</v>
      </c>
      <c r="J223" s="5">
        <v>221</v>
      </c>
      <c r="K223" s="33">
        <v>378</v>
      </c>
      <c r="L223" s="32">
        <v>1620</v>
      </c>
      <c r="M223" s="32">
        <v>1880</v>
      </c>
    </row>
    <row r="224" spans="1:13" x14ac:dyDescent="0.2">
      <c r="A224" s="14">
        <v>42591</v>
      </c>
      <c r="B224" s="5">
        <v>222</v>
      </c>
      <c r="C224" s="32">
        <v>214</v>
      </c>
      <c r="D224" s="32">
        <v>540</v>
      </c>
      <c r="E224" s="32">
        <v>513</v>
      </c>
      <c r="I224" s="14">
        <v>42499</v>
      </c>
      <c r="J224" s="5">
        <v>222</v>
      </c>
      <c r="K224" s="33">
        <v>374</v>
      </c>
      <c r="L224" s="32">
        <v>1610</v>
      </c>
      <c r="M224" s="32">
        <v>1920</v>
      </c>
    </row>
    <row r="225" spans="1:13" x14ac:dyDescent="0.2">
      <c r="A225" s="14">
        <v>42592</v>
      </c>
      <c r="B225" s="5">
        <v>223</v>
      </c>
      <c r="C225" s="32">
        <v>199</v>
      </c>
      <c r="D225" s="32">
        <v>525</v>
      </c>
      <c r="E225" s="32">
        <v>478</v>
      </c>
      <c r="I225" s="14">
        <v>42500</v>
      </c>
      <c r="J225" s="5">
        <v>223</v>
      </c>
      <c r="K225" s="33">
        <v>346</v>
      </c>
      <c r="L225" s="32">
        <v>1600</v>
      </c>
      <c r="M225" s="32">
        <v>1960</v>
      </c>
    </row>
    <row r="226" spans="1:13" x14ac:dyDescent="0.2">
      <c r="A226" s="14">
        <v>42593</v>
      </c>
      <c r="B226" s="5">
        <v>224</v>
      </c>
      <c r="C226" s="32">
        <v>201</v>
      </c>
      <c r="D226" s="32">
        <v>520</v>
      </c>
      <c r="E226" s="32">
        <v>469</v>
      </c>
      <c r="I226" s="14">
        <v>42501</v>
      </c>
      <c r="J226" s="5">
        <v>224</v>
      </c>
      <c r="K226" s="33">
        <v>367</v>
      </c>
      <c r="L226" s="32">
        <v>1750</v>
      </c>
      <c r="M226" s="32">
        <v>1980</v>
      </c>
    </row>
    <row r="227" spans="1:13" x14ac:dyDescent="0.2">
      <c r="A227" s="14">
        <v>42594</v>
      </c>
      <c r="B227" s="5">
        <v>225</v>
      </c>
      <c r="C227" s="32">
        <v>200</v>
      </c>
      <c r="D227" s="32">
        <v>525</v>
      </c>
      <c r="E227" s="32">
        <v>472</v>
      </c>
      <c r="I227" s="14">
        <v>42502</v>
      </c>
      <c r="J227" s="5">
        <v>225</v>
      </c>
      <c r="K227" s="33">
        <v>399</v>
      </c>
      <c r="L227" s="32">
        <v>1870</v>
      </c>
      <c r="M227" s="32">
        <v>2010</v>
      </c>
    </row>
    <row r="228" spans="1:13" x14ac:dyDescent="0.2">
      <c r="A228" s="14">
        <v>42595</v>
      </c>
      <c r="B228" s="5">
        <v>226</v>
      </c>
      <c r="C228" s="32">
        <v>192</v>
      </c>
      <c r="D228" s="32">
        <v>522</v>
      </c>
      <c r="E228" s="32">
        <v>463</v>
      </c>
      <c r="I228" s="14">
        <v>42503</v>
      </c>
      <c r="J228" s="5">
        <v>226</v>
      </c>
      <c r="K228" s="33">
        <v>428</v>
      </c>
      <c r="L228" s="32">
        <v>1820</v>
      </c>
      <c r="M228" s="32">
        <v>2070</v>
      </c>
    </row>
    <row r="229" spans="1:13" x14ac:dyDescent="0.2">
      <c r="A229" s="14">
        <v>42596</v>
      </c>
      <c r="B229" s="5">
        <v>227</v>
      </c>
      <c r="C229" s="32">
        <v>197</v>
      </c>
      <c r="D229" s="32">
        <v>496</v>
      </c>
      <c r="E229" s="32">
        <v>451</v>
      </c>
      <c r="I229" s="14">
        <v>42504</v>
      </c>
      <c r="J229" s="5">
        <v>227</v>
      </c>
      <c r="K229" s="33">
        <v>466</v>
      </c>
      <c r="L229" s="32">
        <v>1800</v>
      </c>
      <c r="M229" s="32">
        <v>2130</v>
      </c>
    </row>
    <row r="230" spans="1:13" x14ac:dyDescent="0.2">
      <c r="A230" s="14">
        <v>42597</v>
      </c>
      <c r="B230" s="5">
        <v>228</v>
      </c>
      <c r="C230" s="32">
        <v>185</v>
      </c>
      <c r="D230" s="32">
        <v>467</v>
      </c>
      <c r="E230" s="32">
        <v>432</v>
      </c>
      <c r="I230" s="14">
        <v>42505</v>
      </c>
      <c r="J230" s="5">
        <v>228</v>
      </c>
      <c r="K230" s="33">
        <v>510</v>
      </c>
      <c r="L230" s="32">
        <v>1930</v>
      </c>
      <c r="M230" s="32">
        <v>2240</v>
      </c>
    </row>
    <row r="231" spans="1:13" x14ac:dyDescent="0.2">
      <c r="A231" s="14">
        <v>42598</v>
      </c>
      <c r="B231" s="5">
        <v>229</v>
      </c>
      <c r="C231" s="32">
        <v>181</v>
      </c>
      <c r="D231" s="32">
        <v>462</v>
      </c>
      <c r="E231" s="32">
        <v>430</v>
      </c>
      <c r="I231" s="14">
        <v>42506</v>
      </c>
      <c r="J231" s="5">
        <v>229</v>
      </c>
      <c r="K231" s="33">
        <v>566</v>
      </c>
      <c r="L231" s="32">
        <v>1990</v>
      </c>
      <c r="M231" s="32">
        <v>2340</v>
      </c>
    </row>
    <row r="232" spans="1:13" x14ac:dyDescent="0.2">
      <c r="A232" s="14">
        <v>42599</v>
      </c>
      <c r="B232" s="5">
        <v>230</v>
      </c>
      <c r="C232" s="32">
        <v>168</v>
      </c>
      <c r="D232" s="32">
        <v>468</v>
      </c>
      <c r="E232" s="32">
        <v>432</v>
      </c>
      <c r="I232" s="14">
        <v>42507</v>
      </c>
      <c r="J232" s="5">
        <v>230</v>
      </c>
      <c r="K232" s="33">
        <v>704</v>
      </c>
      <c r="L232" s="32">
        <v>2130</v>
      </c>
      <c r="M232" s="32">
        <v>2420</v>
      </c>
    </row>
    <row r="233" spans="1:13" x14ac:dyDescent="0.2">
      <c r="A233" s="14">
        <v>42600</v>
      </c>
      <c r="B233" s="5">
        <v>231</v>
      </c>
      <c r="C233" s="32">
        <v>170</v>
      </c>
      <c r="D233" s="32">
        <v>453</v>
      </c>
      <c r="E233" s="32">
        <v>426</v>
      </c>
      <c r="I233" s="14">
        <v>42508</v>
      </c>
      <c r="J233" s="5">
        <v>231</v>
      </c>
      <c r="K233" s="33">
        <v>739</v>
      </c>
      <c r="L233" s="32">
        <v>2320</v>
      </c>
      <c r="M233" s="32">
        <v>2480</v>
      </c>
    </row>
    <row r="234" spans="1:13" x14ac:dyDescent="0.2">
      <c r="A234" s="14">
        <v>42601</v>
      </c>
      <c r="B234" s="5">
        <v>232</v>
      </c>
      <c r="C234" s="32">
        <v>161</v>
      </c>
      <c r="D234" s="32">
        <v>450</v>
      </c>
      <c r="E234" s="32">
        <v>407</v>
      </c>
      <c r="I234" s="14">
        <v>42509</v>
      </c>
      <c r="J234" s="5">
        <v>232</v>
      </c>
      <c r="K234" s="33">
        <v>778</v>
      </c>
      <c r="L234" s="32">
        <v>2290</v>
      </c>
      <c r="M234" s="32">
        <v>2550</v>
      </c>
    </row>
    <row r="235" spans="1:13" x14ac:dyDescent="0.2">
      <c r="A235" s="14">
        <v>42602</v>
      </c>
      <c r="B235" s="5">
        <v>233</v>
      </c>
      <c r="C235" s="32">
        <v>154</v>
      </c>
      <c r="D235" s="32">
        <v>448</v>
      </c>
      <c r="E235" s="32">
        <v>414</v>
      </c>
      <c r="I235" s="14">
        <v>42510</v>
      </c>
      <c r="J235" s="5">
        <v>233</v>
      </c>
      <c r="K235" s="33">
        <v>947</v>
      </c>
      <c r="L235" s="32">
        <v>2420</v>
      </c>
      <c r="M235" s="32">
        <v>2650</v>
      </c>
    </row>
    <row r="236" spans="1:13" x14ac:dyDescent="0.2">
      <c r="A236" s="14">
        <v>42603</v>
      </c>
      <c r="B236" s="5">
        <v>234</v>
      </c>
      <c r="C236" s="32">
        <v>153</v>
      </c>
      <c r="D236" s="32">
        <v>442</v>
      </c>
      <c r="E236" s="32">
        <v>427</v>
      </c>
      <c r="I236" s="14">
        <v>42511</v>
      </c>
      <c r="J236" s="5">
        <v>234</v>
      </c>
      <c r="K236" s="33">
        <v>962</v>
      </c>
      <c r="L236" s="32">
        <v>2550</v>
      </c>
      <c r="M236" s="32">
        <v>2730</v>
      </c>
    </row>
    <row r="237" spans="1:13" x14ac:dyDescent="0.2">
      <c r="A237" s="14">
        <v>42604</v>
      </c>
      <c r="B237" s="5">
        <v>235</v>
      </c>
      <c r="C237" s="32">
        <v>161</v>
      </c>
      <c r="D237" s="32">
        <v>430</v>
      </c>
      <c r="E237" s="32">
        <v>476</v>
      </c>
      <c r="I237" s="14">
        <v>42512</v>
      </c>
      <c r="J237" s="5">
        <v>235</v>
      </c>
      <c r="K237" s="33">
        <v>916</v>
      </c>
      <c r="L237" s="32">
        <v>2530</v>
      </c>
      <c r="M237" s="32">
        <v>2830</v>
      </c>
    </row>
    <row r="238" spans="1:13" x14ac:dyDescent="0.2">
      <c r="A238" s="14">
        <v>42605</v>
      </c>
      <c r="B238" s="5">
        <v>236</v>
      </c>
      <c r="C238" s="32">
        <v>148</v>
      </c>
      <c r="D238" s="32">
        <v>418</v>
      </c>
      <c r="E238" s="32">
        <v>475</v>
      </c>
      <c r="I238" s="14">
        <v>42513</v>
      </c>
      <c r="J238" s="5">
        <v>236</v>
      </c>
      <c r="K238" s="33">
        <v>908</v>
      </c>
      <c r="L238" s="32">
        <v>2490</v>
      </c>
      <c r="M238" s="32">
        <v>2870</v>
      </c>
    </row>
    <row r="239" spans="1:13" x14ac:dyDescent="0.2">
      <c r="A239" s="14">
        <v>42606</v>
      </c>
      <c r="B239" s="5">
        <v>237</v>
      </c>
      <c r="C239" s="32">
        <v>147</v>
      </c>
      <c r="D239" s="32">
        <v>419</v>
      </c>
      <c r="E239" s="32">
        <v>463</v>
      </c>
      <c r="I239" s="14">
        <v>42514</v>
      </c>
      <c r="J239" s="5">
        <v>237</v>
      </c>
      <c r="K239" s="33">
        <v>869</v>
      </c>
      <c r="L239" s="32">
        <v>2620</v>
      </c>
      <c r="M239" s="32">
        <v>2870</v>
      </c>
    </row>
    <row r="240" spans="1:13" x14ac:dyDescent="0.2">
      <c r="A240" s="14">
        <v>42607</v>
      </c>
      <c r="B240" s="5">
        <v>238</v>
      </c>
      <c r="C240" s="32">
        <v>151</v>
      </c>
      <c r="D240" s="32">
        <v>435</v>
      </c>
      <c r="E240" s="32">
        <v>499</v>
      </c>
      <c r="I240" s="14">
        <v>42515</v>
      </c>
      <c r="J240" s="5">
        <v>238</v>
      </c>
      <c r="K240" s="33">
        <v>790</v>
      </c>
      <c r="L240" s="32">
        <v>2570</v>
      </c>
      <c r="M240" s="32">
        <v>2840</v>
      </c>
    </row>
    <row r="241" spans="1:13" x14ac:dyDescent="0.2">
      <c r="A241" s="14">
        <v>42608</v>
      </c>
      <c r="B241" s="5">
        <v>239</v>
      </c>
      <c r="C241" s="32">
        <v>155</v>
      </c>
      <c r="D241" s="32">
        <v>425</v>
      </c>
      <c r="E241" s="32">
        <v>462</v>
      </c>
      <c r="I241" s="14">
        <v>42516</v>
      </c>
      <c r="J241" s="5">
        <v>239</v>
      </c>
      <c r="K241" s="33">
        <v>724</v>
      </c>
      <c r="L241" s="32">
        <v>2490</v>
      </c>
      <c r="M241" s="32">
        <v>2810</v>
      </c>
    </row>
    <row r="242" spans="1:13" x14ac:dyDescent="0.2">
      <c r="A242" s="14">
        <v>42609</v>
      </c>
      <c r="B242" s="5">
        <v>240</v>
      </c>
      <c r="C242" s="32">
        <v>159</v>
      </c>
      <c r="D242" s="32">
        <v>406</v>
      </c>
      <c r="E242" s="32">
        <v>453</v>
      </c>
      <c r="I242" s="14">
        <v>42517</v>
      </c>
      <c r="J242" s="5">
        <v>240</v>
      </c>
      <c r="K242" s="33">
        <v>788</v>
      </c>
      <c r="L242" s="32">
        <v>2560</v>
      </c>
      <c r="M242" s="32">
        <v>2880</v>
      </c>
    </row>
    <row r="243" spans="1:13" x14ac:dyDescent="0.2">
      <c r="A243" s="14">
        <v>42610</v>
      </c>
      <c r="B243" s="5">
        <v>241</v>
      </c>
      <c r="C243" s="32">
        <v>163</v>
      </c>
      <c r="D243" s="32">
        <v>398</v>
      </c>
      <c r="E243" s="32">
        <v>486</v>
      </c>
      <c r="I243" s="14">
        <v>42518</v>
      </c>
      <c r="J243" s="5">
        <v>241</v>
      </c>
      <c r="K243" s="33">
        <v>829</v>
      </c>
      <c r="L243" s="32">
        <v>2560</v>
      </c>
      <c r="M243" s="32">
        <v>3030</v>
      </c>
    </row>
    <row r="244" spans="1:13" x14ac:dyDescent="0.2">
      <c r="A244" s="14">
        <v>42611</v>
      </c>
      <c r="B244" s="5">
        <v>242</v>
      </c>
      <c r="C244" s="32">
        <v>152</v>
      </c>
      <c r="D244" s="32">
        <v>385</v>
      </c>
      <c r="E244" s="32">
        <v>440</v>
      </c>
      <c r="I244" s="14">
        <v>42519</v>
      </c>
      <c r="J244" s="5">
        <v>242</v>
      </c>
      <c r="K244" s="33">
        <v>984</v>
      </c>
      <c r="L244" s="32">
        <v>2890</v>
      </c>
      <c r="M244" s="32">
        <v>3110</v>
      </c>
    </row>
    <row r="245" spans="1:13" x14ac:dyDescent="0.2">
      <c r="A245" s="14">
        <v>42612</v>
      </c>
      <c r="B245" s="5">
        <v>243</v>
      </c>
      <c r="C245" s="32">
        <v>144</v>
      </c>
      <c r="D245" s="32">
        <v>371</v>
      </c>
      <c r="E245" s="32">
        <v>451</v>
      </c>
      <c r="I245" s="14">
        <v>42520</v>
      </c>
      <c r="J245" s="5">
        <v>243</v>
      </c>
      <c r="K245" s="33">
        <v>1020</v>
      </c>
      <c r="L245" s="32">
        <v>2860</v>
      </c>
      <c r="M245" s="32">
        <v>3140</v>
      </c>
    </row>
    <row r="246" spans="1:13" x14ac:dyDescent="0.2">
      <c r="A246" s="14">
        <v>42613</v>
      </c>
      <c r="B246" s="5">
        <v>244</v>
      </c>
      <c r="C246" s="32">
        <v>146</v>
      </c>
      <c r="D246" s="32">
        <v>370</v>
      </c>
      <c r="E246" s="32">
        <v>436</v>
      </c>
      <c r="I246" s="14">
        <v>42521</v>
      </c>
      <c r="J246" s="5">
        <v>244</v>
      </c>
      <c r="K246" s="33">
        <v>1040</v>
      </c>
      <c r="L246" s="32">
        <v>2880</v>
      </c>
      <c r="M246" s="32">
        <v>3140</v>
      </c>
    </row>
    <row r="247" spans="1:13" x14ac:dyDescent="0.2">
      <c r="A247" s="14">
        <v>42614</v>
      </c>
      <c r="B247" s="5">
        <v>245</v>
      </c>
      <c r="C247" s="32">
        <v>142</v>
      </c>
      <c r="D247" s="32">
        <v>406</v>
      </c>
      <c r="E247" s="32">
        <v>425</v>
      </c>
      <c r="I247" s="14">
        <v>42522</v>
      </c>
      <c r="J247" s="5">
        <v>245</v>
      </c>
      <c r="K247" s="33">
        <v>1190</v>
      </c>
      <c r="L247" s="32">
        <v>2840</v>
      </c>
      <c r="M247" s="32">
        <v>3090</v>
      </c>
    </row>
    <row r="248" spans="1:13" x14ac:dyDescent="0.2">
      <c r="A248" s="14">
        <v>42615</v>
      </c>
      <c r="B248" s="5">
        <v>246</v>
      </c>
      <c r="C248" s="32">
        <v>135</v>
      </c>
      <c r="D248" s="32">
        <v>382</v>
      </c>
      <c r="E248" s="32">
        <v>455</v>
      </c>
      <c r="I248" s="14">
        <v>42523</v>
      </c>
      <c r="J248" s="5">
        <v>246</v>
      </c>
      <c r="K248" s="33">
        <v>1280</v>
      </c>
      <c r="L248" s="32">
        <v>2930</v>
      </c>
      <c r="M248" s="32">
        <v>3090</v>
      </c>
    </row>
    <row r="249" spans="1:13" x14ac:dyDescent="0.2">
      <c r="A249" s="14">
        <v>42616</v>
      </c>
      <c r="B249" s="5">
        <v>247</v>
      </c>
      <c r="C249" s="32">
        <v>141</v>
      </c>
      <c r="D249" s="32">
        <v>370</v>
      </c>
      <c r="E249" s="32">
        <v>417</v>
      </c>
      <c r="I249" s="14">
        <v>42524</v>
      </c>
      <c r="J249" s="5">
        <v>247</v>
      </c>
      <c r="K249" s="33">
        <v>1290</v>
      </c>
      <c r="L249" s="32">
        <v>2790</v>
      </c>
      <c r="M249" s="32">
        <v>3100</v>
      </c>
    </row>
    <row r="250" spans="1:13" x14ac:dyDescent="0.2">
      <c r="A250" s="14">
        <v>42617</v>
      </c>
      <c r="B250" s="5">
        <v>248</v>
      </c>
      <c r="C250" s="32">
        <v>143</v>
      </c>
      <c r="D250" s="32">
        <v>361</v>
      </c>
      <c r="E250" s="32">
        <v>384</v>
      </c>
      <c r="I250" s="14">
        <v>42525</v>
      </c>
      <c r="J250" s="5">
        <v>248</v>
      </c>
      <c r="K250" s="33">
        <v>1110</v>
      </c>
      <c r="L250" s="32">
        <v>2920</v>
      </c>
      <c r="M250" s="32">
        <v>3100</v>
      </c>
    </row>
    <row r="251" spans="1:13" x14ac:dyDescent="0.2">
      <c r="A251" s="14">
        <v>42618</v>
      </c>
      <c r="B251" s="5">
        <v>249</v>
      </c>
      <c r="C251" s="32">
        <v>143</v>
      </c>
      <c r="D251" s="32">
        <v>356</v>
      </c>
      <c r="E251" s="32">
        <v>362</v>
      </c>
      <c r="I251" s="14">
        <v>42526</v>
      </c>
      <c r="J251" s="5">
        <v>249</v>
      </c>
      <c r="K251" s="33">
        <v>1000</v>
      </c>
      <c r="L251" s="32">
        <v>2850</v>
      </c>
      <c r="M251" s="32">
        <v>3090</v>
      </c>
    </row>
    <row r="252" spans="1:13" x14ac:dyDescent="0.2">
      <c r="A252" s="14">
        <v>42619</v>
      </c>
      <c r="B252" s="5">
        <v>250</v>
      </c>
      <c r="C252" s="32">
        <v>138</v>
      </c>
      <c r="D252" s="32">
        <v>365</v>
      </c>
      <c r="E252" s="32">
        <v>398</v>
      </c>
      <c r="I252" s="14">
        <v>42527</v>
      </c>
      <c r="J252" s="5">
        <v>250</v>
      </c>
      <c r="K252" s="33">
        <v>1060</v>
      </c>
      <c r="L252" s="32">
        <v>2810</v>
      </c>
      <c r="M252" s="32">
        <v>3130</v>
      </c>
    </row>
    <row r="253" spans="1:13" x14ac:dyDescent="0.2">
      <c r="A253" s="14">
        <v>42620</v>
      </c>
      <c r="B253" s="5">
        <v>251</v>
      </c>
      <c r="C253" s="32">
        <v>133</v>
      </c>
      <c r="D253" s="32">
        <v>361</v>
      </c>
      <c r="E253" s="32">
        <v>412</v>
      </c>
      <c r="I253" s="14">
        <v>42528</v>
      </c>
      <c r="J253" s="5">
        <v>251</v>
      </c>
      <c r="K253" s="33">
        <v>949</v>
      </c>
      <c r="L253" s="32">
        <v>2860</v>
      </c>
      <c r="M253" s="32">
        <v>3190</v>
      </c>
    </row>
    <row r="254" spans="1:13" x14ac:dyDescent="0.2">
      <c r="A254" s="14">
        <v>42621</v>
      </c>
      <c r="B254" s="5">
        <v>252</v>
      </c>
      <c r="C254" s="32">
        <v>130</v>
      </c>
      <c r="D254" s="32">
        <v>356</v>
      </c>
      <c r="E254" s="32">
        <v>368</v>
      </c>
      <c r="I254" s="14">
        <v>42529</v>
      </c>
      <c r="J254" s="5">
        <v>252</v>
      </c>
      <c r="K254" s="33">
        <v>1040</v>
      </c>
      <c r="L254" s="32">
        <v>2770</v>
      </c>
      <c r="M254" s="32">
        <v>3200</v>
      </c>
    </row>
    <row r="255" spans="1:13" x14ac:dyDescent="0.2">
      <c r="A255" s="14">
        <v>42622</v>
      </c>
      <c r="B255" s="5">
        <v>253</v>
      </c>
      <c r="C255" s="32">
        <v>131</v>
      </c>
      <c r="D255" s="32">
        <v>357</v>
      </c>
      <c r="E255" s="32">
        <v>366</v>
      </c>
      <c r="I255" s="14">
        <v>42530</v>
      </c>
      <c r="J255" s="5">
        <v>253</v>
      </c>
      <c r="K255" s="33">
        <v>940</v>
      </c>
      <c r="L255" s="32">
        <v>2770</v>
      </c>
      <c r="M255" s="32">
        <v>3180</v>
      </c>
    </row>
    <row r="256" spans="1:13" x14ac:dyDescent="0.2">
      <c r="A256" s="14">
        <v>42623</v>
      </c>
      <c r="B256" s="5">
        <v>254</v>
      </c>
      <c r="C256" s="32">
        <v>138</v>
      </c>
      <c r="D256" s="32">
        <v>370</v>
      </c>
      <c r="E256" s="32">
        <v>392</v>
      </c>
      <c r="I256" s="14">
        <v>42531</v>
      </c>
      <c r="J256" s="5">
        <v>254</v>
      </c>
      <c r="K256" s="33">
        <v>875</v>
      </c>
      <c r="L256" s="32">
        <v>2830</v>
      </c>
      <c r="M256" s="32">
        <v>3170</v>
      </c>
    </row>
    <row r="257" spans="1:13" x14ac:dyDescent="0.2">
      <c r="A257" s="14">
        <v>42624</v>
      </c>
      <c r="B257" s="5">
        <v>255</v>
      </c>
      <c r="C257" s="32">
        <v>138</v>
      </c>
      <c r="D257" s="32">
        <v>369</v>
      </c>
      <c r="E257" s="32">
        <v>428</v>
      </c>
      <c r="I257" s="14">
        <v>42532</v>
      </c>
      <c r="J257" s="5">
        <v>255</v>
      </c>
      <c r="K257" s="33">
        <v>955</v>
      </c>
      <c r="L257" s="32">
        <v>2730</v>
      </c>
      <c r="M257" s="32">
        <v>3180</v>
      </c>
    </row>
    <row r="258" spans="1:13" x14ac:dyDescent="0.2">
      <c r="A258" s="14">
        <v>42625</v>
      </c>
      <c r="B258" s="5">
        <v>256</v>
      </c>
      <c r="C258" s="32">
        <v>142</v>
      </c>
      <c r="D258" s="32">
        <v>364</v>
      </c>
      <c r="E258" s="32">
        <v>433</v>
      </c>
      <c r="I258" s="14">
        <v>42533</v>
      </c>
      <c r="J258" s="5">
        <v>256</v>
      </c>
      <c r="K258" s="33">
        <v>1070</v>
      </c>
      <c r="L258" s="32">
        <v>2610</v>
      </c>
      <c r="M258" s="32">
        <v>3110</v>
      </c>
    </row>
    <row r="259" spans="1:13" x14ac:dyDescent="0.2">
      <c r="A259" s="14">
        <v>42626</v>
      </c>
      <c r="B259" s="5">
        <v>257</v>
      </c>
      <c r="C259" s="32">
        <v>135</v>
      </c>
      <c r="D259" s="32">
        <v>380</v>
      </c>
      <c r="E259" s="32">
        <v>446</v>
      </c>
      <c r="I259" s="14">
        <v>42534</v>
      </c>
      <c r="J259" s="5">
        <v>257</v>
      </c>
      <c r="K259" s="33">
        <v>924</v>
      </c>
      <c r="L259" s="32">
        <v>2610</v>
      </c>
      <c r="M259" s="32">
        <v>3070</v>
      </c>
    </row>
    <row r="260" spans="1:13" x14ac:dyDescent="0.2">
      <c r="A260" s="14">
        <v>42627</v>
      </c>
      <c r="B260" s="5">
        <v>258</v>
      </c>
      <c r="C260" s="32">
        <v>141</v>
      </c>
      <c r="D260" s="32">
        <v>360</v>
      </c>
      <c r="E260" s="32">
        <v>483</v>
      </c>
      <c r="I260" s="14">
        <v>42535</v>
      </c>
      <c r="J260" s="5">
        <v>258</v>
      </c>
      <c r="K260" s="33">
        <v>927</v>
      </c>
      <c r="L260" s="32">
        <v>2670</v>
      </c>
      <c r="M260" s="32">
        <v>3100</v>
      </c>
    </row>
    <row r="261" spans="1:13" x14ac:dyDescent="0.2">
      <c r="A261" s="14">
        <v>42628</v>
      </c>
      <c r="B261" s="5">
        <v>259</v>
      </c>
      <c r="C261" s="32">
        <v>149</v>
      </c>
      <c r="D261" s="32">
        <v>358</v>
      </c>
      <c r="E261" s="32">
        <v>452</v>
      </c>
      <c r="I261" s="14">
        <v>42536</v>
      </c>
      <c r="J261" s="5">
        <v>259</v>
      </c>
      <c r="K261" s="33">
        <v>875</v>
      </c>
      <c r="L261" s="32">
        <v>2590</v>
      </c>
      <c r="M261" s="32">
        <v>3080</v>
      </c>
    </row>
    <row r="262" spans="1:13" x14ac:dyDescent="0.2">
      <c r="A262" s="14">
        <v>42629</v>
      </c>
      <c r="B262" s="5">
        <v>260</v>
      </c>
      <c r="C262" s="32">
        <v>146</v>
      </c>
      <c r="D262" s="32">
        <v>360</v>
      </c>
      <c r="E262" s="32">
        <v>423</v>
      </c>
      <c r="I262" s="14">
        <v>42537</v>
      </c>
      <c r="J262" s="5">
        <v>260</v>
      </c>
      <c r="K262" s="33">
        <v>816</v>
      </c>
      <c r="L262" s="32">
        <v>2820</v>
      </c>
      <c r="M262" s="32">
        <v>3020</v>
      </c>
    </row>
    <row r="263" spans="1:13" x14ac:dyDescent="0.2">
      <c r="A263" s="14">
        <v>42630</v>
      </c>
      <c r="B263" s="5">
        <v>261</v>
      </c>
      <c r="C263" s="32">
        <v>144</v>
      </c>
      <c r="D263" s="32">
        <v>350</v>
      </c>
      <c r="E263" s="32">
        <v>411</v>
      </c>
      <c r="I263" s="14">
        <v>42538</v>
      </c>
      <c r="J263" s="5">
        <v>261</v>
      </c>
      <c r="K263" s="33">
        <v>814</v>
      </c>
      <c r="L263" s="32">
        <v>2570</v>
      </c>
      <c r="M263" s="32">
        <v>2920</v>
      </c>
    </row>
    <row r="264" spans="1:13" x14ac:dyDescent="0.2">
      <c r="A264" s="14">
        <v>42631</v>
      </c>
      <c r="B264" s="5">
        <v>262</v>
      </c>
      <c r="C264" s="32">
        <v>139</v>
      </c>
      <c r="D264" s="32">
        <v>341</v>
      </c>
      <c r="E264" s="32">
        <v>408</v>
      </c>
      <c r="I264" s="14">
        <v>42539</v>
      </c>
      <c r="J264" s="5">
        <v>262</v>
      </c>
      <c r="K264" s="33">
        <v>887</v>
      </c>
      <c r="L264" s="32">
        <v>2670</v>
      </c>
      <c r="M264" s="32">
        <v>2830</v>
      </c>
    </row>
    <row r="265" spans="1:13" x14ac:dyDescent="0.2">
      <c r="A265" s="14">
        <v>42632</v>
      </c>
      <c r="B265" s="5">
        <v>263</v>
      </c>
      <c r="C265" s="32">
        <v>148</v>
      </c>
      <c r="D265" s="32">
        <v>339</v>
      </c>
      <c r="E265" s="32">
        <v>454</v>
      </c>
      <c r="I265" s="14">
        <v>42540</v>
      </c>
      <c r="J265" s="5">
        <v>263</v>
      </c>
      <c r="K265" s="33">
        <v>952</v>
      </c>
      <c r="L265" s="32">
        <v>2400</v>
      </c>
      <c r="M265" s="32">
        <v>2790</v>
      </c>
    </row>
    <row r="266" spans="1:13" x14ac:dyDescent="0.2">
      <c r="A266" s="14">
        <v>42633</v>
      </c>
      <c r="B266" s="5">
        <v>264</v>
      </c>
      <c r="C266" s="32">
        <v>148</v>
      </c>
      <c r="D266" s="32">
        <v>344</v>
      </c>
      <c r="E266" s="32">
        <v>520</v>
      </c>
      <c r="I266" s="14">
        <v>42541</v>
      </c>
      <c r="J266" s="5">
        <v>264</v>
      </c>
      <c r="K266" s="33">
        <v>993</v>
      </c>
      <c r="L266" s="32">
        <v>2340</v>
      </c>
      <c r="M266" s="32">
        <v>2730</v>
      </c>
    </row>
    <row r="267" spans="1:13" x14ac:dyDescent="0.2">
      <c r="A267" s="14">
        <v>42634</v>
      </c>
      <c r="B267" s="5">
        <v>265</v>
      </c>
      <c r="C267" s="32">
        <v>148</v>
      </c>
      <c r="D267" s="32">
        <v>344</v>
      </c>
      <c r="E267" s="32">
        <v>506</v>
      </c>
      <c r="I267" s="14">
        <v>42542</v>
      </c>
      <c r="J267" s="5">
        <v>265</v>
      </c>
      <c r="K267" s="33">
        <v>973</v>
      </c>
      <c r="L267" s="32">
        <v>2300</v>
      </c>
      <c r="M267" s="32">
        <v>2730</v>
      </c>
    </row>
    <row r="268" spans="1:13" x14ac:dyDescent="0.2">
      <c r="A268" s="14">
        <v>42635</v>
      </c>
      <c r="B268" s="5">
        <v>266</v>
      </c>
      <c r="C268" s="32">
        <v>148</v>
      </c>
      <c r="D268" s="32">
        <v>330</v>
      </c>
      <c r="E268" s="32">
        <v>510</v>
      </c>
      <c r="I268" s="14">
        <v>42543</v>
      </c>
      <c r="J268" s="5">
        <v>266</v>
      </c>
      <c r="K268" s="33">
        <v>995</v>
      </c>
      <c r="L268" s="32">
        <v>2300</v>
      </c>
      <c r="M268" s="32">
        <v>2690</v>
      </c>
    </row>
    <row r="269" spans="1:13" x14ac:dyDescent="0.2">
      <c r="A269" s="14">
        <v>42636</v>
      </c>
      <c r="B269" s="5">
        <v>267</v>
      </c>
      <c r="C269" s="32">
        <v>146</v>
      </c>
      <c r="D269" s="32">
        <v>338</v>
      </c>
      <c r="E269" s="32">
        <v>546</v>
      </c>
      <c r="I269" s="14">
        <v>42544</v>
      </c>
      <c r="J269" s="5">
        <v>267</v>
      </c>
      <c r="K269" s="33">
        <v>918</v>
      </c>
      <c r="L269" s="32">
        <v>2210</v>
      </c>
      <c r="M269" s="32">
        <v>2590</v>
      </c>
    </row>
    <row r="270" spans="1:13" x14ac:dyDescent="0.2">
      <c r="A270" s="14">
        <v>42637</v>
      </c>
      <c r="B270" s="5">
        <v>268</v>
      </c>
      <c r="C270" s="32">
        <v>135</v>
      </c>
      <c r="D270" s="32">
        <v>345</v>
      </c>
      <c r="E270" s="32">
        <v>535</v>
      </c>
      <c r="I270" s="14">
        <v>42545</v>
      </c>
      <c r="J270" s="5">
        <v>268</v>
      </c>
      <c r="K270" s="33">
        <v>895</v>
      </c>
      <c r="L270" s="32">
        <v>2110</v>
      </c>
      <c r="M270" s="32">
        <v>2480</v>
      </c>
    </row>
    <row r="271" spans="1:13" x14ac:dyDescent="0.2">
      <c r="A271" s="14">
        <v>42638</v>
      </c>
      <c r="B271" s="5">
        <v>269</v>
      </c>
      <c r="C271" s="32">
        <v>129</v>
      </c>
      <c r="D271" s="32">
        <v>350</v>
      </c>
      <c r="E271" s="32">
        <v>493</v>
      </c>
      <c r="I271" s="14">
        <v>42546</v>
      </c>
      <c r="J271" s="5">
        <v>269</v>
      </c>
      <c r="K271" s="33">
        <v>902</v>
      </c>
      <c r="L271" s="32">
        <v>1980</v>
      </c>
      <c r="M271" s="32">
        <v>2380</v>
      </c>
    </row>
    <row r="272" spans="1:13" x14ac:dyDescent="0.2">
      <c r="A272" s="14">
        <v>42639</v>
      </c>
      <c r="B272" s="5">
        <v>270</v>
      </c>
      <c r="C272" s="32">
        <v>125</v>
      </c>
      <c r="D272" s="32">
        <v>341</v>
      </c>
      <c r="E272" s="32">
        <v>461</v>
      </c>
      <c r="I272" s="14">
        <v>42547</v>
      </c>
      <c r="J272" s="5">
        <v>270</v>
      </c>
      <c r="K272" s="33">
        <v>887</v>
      </c>
      <c r="L272" s="32">
        <v>2010</v>
      </c>
      <c r="M272" s="32">
        <v>2270</v>
      </c>
    </row>
    <row r="273" spans="1:13" x14ac:dyDescent="0.2">
      <c r="A273" s="14">
        <v>42640</v>
      </c>
      <c r="B273" s="5">
        <v>271</v>
      </c>
      <c r="C273" s="32">
        <v>124</v>
      </c>
      <c r="D273" s="32">
        <v>330</v>
      </c>
      <c r="E273" s="32">
        <v>444</v>
      </c>
      <c r="I273" s="14">
        <v>42548</v>
      </c>
      <c r="J273" s="5">
        <v>271</v>
      </c>
      <c r="K273" s="33">
        <v>792</v>
      </c>
      <c r="L273" s="32">
        <v>1990</v>
      </c>
      <c r="M273" s="32">
        <v>2220</v>
      </c>
    </row>
    <row r="274" spans="1:13" x14ac:dyDescent="0.2">
      <c r="A274" s="14">
        <v>42641</v>
      </c>
      <c r="B274" s="5">
        <v>272</v>
      </c>
      <c r="C274" s="32">
        <v>131</v>
      </c>
      <c r="D274" s="32">
        <v>340</v>
      </c>
      <c r="E274" s="32">
        <v>431</v>
      </c>
      <c r="I274" s="14">
        <v>42549</v>
      </c>
      <c r="J274" s="5">
        <v>272</v>
      </c>
      <c r="K274" s="33">
        <v>744</v>
      </c>
      <c r="L274" s="32">
        <v>1800</v>
      </c>
      <c r="M274" s="32">
        <v>2120</v>
      </c>
    </row>
    <row r="275" spans="1:13" x14ac:dyDescent="0.2">
      <c r="A275" s="14">
        <v>42642</v>
      </c>
      <c r="B275" s="5">
        <v>273</v>
      </c>
      <c r="C275" s="32">
        <v>134</v>
      </c>
      <c r="D275" s="32">
        <v>325</v>
      </c>
      <c r="E275" s="32">
        <v>428</v>
      </c>
      <c r="I275" s="14">
        <v>42550</v>
      </c>
      <c r="J275" s="5">
        <v>273</v>
      </c>
      <c r="K275" s="33">
        <v>781</v>
      </c>
      <c r="L275" s="32">
        <v>1830</v>
      </c>
      <c r="M275" s="32">
        <v>2000</v>
      </c>
    </row>
    <row r="276" spans="1:13" x14ac:dyDescent="0.2">
      <c r="A276" s="14">
        <v>42643</v>
      </c>
      <c r="B276" s="5">
        <v>274</v>
      </c>
      <c r="C276" s="32">
        <v>132</v>
      </c>
      <c r="D276" s="32">
        <v>326</v>
      </c>
      <c r="E276" s="32">
        <v>438</v>
      </c>
      <c r="I276" s="14">
        <v>42551</v>
      </c>
      <c r="J276" s="5">
        <v>274</v>
      </c>
      <c r="K276" s="33">
        <v>758</v>
      </c>
      <c r="L276" s="32">
        <v>1750</v>
      </c>
      <c r="M276" s="32">
        <v>1950</v>
      </c>
    </row>
    <row r="277" spans="1:13" x14ac:dyDescent="0.2">
      <c r="A277" s="14">
        <v>42644</v>
      </c>
      <c r="B277" s="5">
        <v>275</v>
      </c>
      <c r="C277" s="32">
        <v>127</v>
      </c>
      <c r="D277" s="32">
        <v>332</v>
      </c>
      <c r="E277" s="32">
        <v>425</v>
      </c>
      <c r="I277" s="14">
        <v>42552</v>
      </c>
      <c r="J277" s="5">
        <v>275</v>
      </c>
      <c r="K277" s="33">
        <v>699</v>
      </c>
      <c r="L277" s="32">
        <v>1580</v>
      </c>
      <c r="M277" s="32">
        <v>1860</v>
      </c>
    </row>
    <row r="278" spans="1:13" x14ac:dyDescent="0.2">
      <c r="A278" s="14">
        <v>42645</v>
      </c>
      <c r="B278" s="5">
        <v>276</v>
      </c>
      <c r="C278" s="32">
        <v>126</v>
      </c>
      <c r="D278" s="32">
        <v>326</v>
      </c>
      <c r="E278" s="32">
        <v>411</v>
      </c>
      <c r="I278" s="14">
        <v>42553</v>
      </c>
      <c r="J278" s="5">
        <v>276</v>
      </c>
      <c r="K278" s="33">
        <v>671</v>
      </c>
      <c r="L278" s="32">
        <v>1460</v>
      </c>
      <c r="M278" s="32">
        <v>1770</v>
      </c>
    </row>
    <row r="279" spans="1:13" x14ac:dyDescent="0.2">
      <c r="A279" s="14">
        <v>42646</v>
      </c>
      <c r="B279" s="5">
        <v>277</v>
      </c>
      <c r="C279" s="32">
        <v>146</v>
      </c>
      <c r="D279" s="32">
        <v>330</v>
      </c>
      <c r="E279" s="32">
        <v>443</v>
      </c>
      <c r="I279" s="14">
        <v>42554</v>
      </c>
      <c r="J279" s="5">
        <v>277</v>
      </c>
      <c r="K279" s="33">
        <v>633</v>
      </c>
      <c r="L279" s="32">
        <v>1410</v>
      </c>
      <c r="M279" s="32">
        <v>1670</v>
      </c>
    </row>
    <row r="280" spans="1:13" x14ac:dyDescent="0.2">
      <c r="A280" s="14">
        <v>42647</v>
      </c>
      <c r="B280" s="5">
        <v>278</v>
      </c>
      <c r="C280" s="32">
        <v>147</v>
      </c>
      <c r="D280" s="32">
        <v>322</v>
      </c>
      <c r="E280" s="32">
        <v>445</v>
      </c>
      <c r="I280" s="14">
        <v>42555</v>
      </c>
      <c r="J280" s="5">
        <v>278</v>
      </c>
      <c r="K280" s="33">
        <v>599</v>
      </c>
      <c r="L280" s="32">
        <v>1300</v>
      </c>
      <c r="M280" s="32">
        <v>1580</v>
      </c>
    </row>
    <row r="281" spans="1:13" x14ac:dyDescent="0.2">
      <c r="A281" s="14">
        <v>42648</v>
      </c>
      <c r="B281" s="5">
        <v>279</v>
      </c>
      <c r="C281" s="32">
        <v>138</v>
      </c>
      <c r="D281" s="32">
        <v>330</v>
      </c>
      <c r="E281" s="32">
        <v>426</v>
      </c>
      <c r="I281" s="14">
        <v>42556</v>
      </c>
      <c r="J281" s="5">
        <v>279</v>
      </c>
      <c r="K281" s="33">
        <v>587</v>
      </c>
      <c r="L281" s="32">
        <v>1190</v>
      </c>
      <c r="M281" s="32">
        <v>1520</v>
      </c>
    </row>
    <row r="282" spans="1:13" x14ac:dyDescent="0.2">
      <c r="A282" s="14">
        <v>42649</v>
      </c>
      <c r="B282" s="5">
        <v>280</v>
      </c>
      <c r="C282" s="32">
        <v>151</v>
      </c>
      <c r="D282" s="32">
        <v>335</v>
      </c>
      <c r="E282" s="32">
        <v>449</v>
      </c>
      <c r="I282" s="14">
        <v>42557</v>
      </c>
      <c r="J282" s="5">
        <v>280</v>
      </c>
      <c r="K282" s="33">
        <v>591</v>
      </c>
      <c r="L282" s="32">
        <v>1190</v>
      </c>
      <c r="M282" s="32">
        <v>1420</v>
      </c>
    </row>
    <row r="283" spans="1:13" x14ac:dyDescent="0.2">
      <c r="A283" s="14">
        <v>42650</v>
      </c>
      <c r="B283" s="5">
        <v>281</v>
      </c>
      <c r="C283" s="32">
        <v>147</v>
      </c>
      <c r="D283" s="32">
        <v>331</v>
      </c>
      <c r="E283" s="32">
        <v>485</v>
      </c>
      <c r="I283" s="14">
        <v>42558</v>
      </c>
      <c r="J283" s="5">
        <v>281</v>
      </c>
      <c r="K283" s="33">
        <v>551</v>
      </c>
      <c r="L283" s="32">
        <v>1240</v>
      </c>
      <c r="M283" s="32">
        <v>1360</v>
      </c>
    </row>
    <row r="284" spans="1:13" x14ac:dyDescent="0.2">
      <c r="A284" s="14">
        <v>42651</v>
      </c>
      <c r="B284" s="5">
        <v>282</v>
      </c>
      <c r="C284" s="32">
        <v>148</v>
      </c>
      <c r="D284" s="32">
        <v>342</v>
      </c>
      <c r="E284" s="32">
        <v>481</v>
      </c>
      <c r="I284" s="14">
        <v>42559</v>
      </c>
      <c r="J284" s="5">
        <v>282</v>
      </c>
      <c r="K284" s="33">
        <v>532</v>
      </c>
      <c r="L284" s="32">
        <v>1200</v>
      </c>
      <c r="M284" s="32">
        <v>1310</v>
      </c>
    </row>
    <row r="285" spans="1:13" x14ac:dyDescent="0.2">
      <c r="A285" s="14">
        <v>42652</v>
      </c>
      <c r="B285" s="5">
        <v>283</v>
      </c>
      <c r="C285" s="32">
        <v>146</v>
      </c>
      <c r="D285" s="32">
        <v>330</v>
      </c>
      <c r="E285" s="32">
        <v>455</v>
      </c>
      <c r="I285" s="14">
        <v>42560</v>
      </c>
      <c r="J285" s="5">
        <v>283</v>
      </c>
      <c r="K285" s="33">
        <v>518</v>
      </c>
      <c r="L285" s="32">
        <v>1150</v>
      </c>
      <c r="M285" s="32">
        <v>1270</v>
      </c>
    </row>
    <row r="286" spans="1:13" x14ac:dyDescent="0.2">
      <c r="A286" s="14">
        <v>42653</v>
      </c>
      <c r="B286" s="5">
        <v>284</v>
      </c>
      <c r="C286" s="32">
        <v>137</v>
      </c>
      <c r="D286" s="32">
        <v>320</v>
      </c>
      <c r="E286" s="32">
        <v>439</v>
      </c>
      <c r="I286" s="14">
        <v>42561</v>
      </c>
      <c r="J286" s="5">
        <v>284</v>
      </c>
      <c r="K286" s="33">
        <v>465</v>
      </c>
      <c r="L286" s="32">
        <v>1130</v>
      </c>
      <c r="M286" s="32">
        <v>1240</v>
      </c>
    </row>
    <row r="287" spans="1:13" x14ac:dyDescent="0.2">
      <c r="A287" s="14">
        <v>42654</v>
      </c>
      <c r="B287" s="5">
        <v>285</v>
      </c>
      <c r="C287" s="32">
        <v>134</v>
      </c>
      <c r="D287" s="32">
        <v>320</v>
      </c>
      <c r="E287" s="32">
        <v>434</v>
      </c>
      <c r="I287" s="14">
        <v>42562</v>
      </c>
      <c r="J287" s="5">
        <v>285</v>
      </c>
      <c r="K287" s="33">
        <v>431</v>
      </c>
      <c r="L287" s="32">
        <v>1170</v>
      </c>
      <c r="M287" s="32">
        <v>1190</v>
      </c>
    </row>
    <row r="288" spans="1:13" x14ac:dyDescent="0.2">
      <c r="A288" s="14">
        <v>42655</v>
      </c>
      <c r="B288" s="5">
        <v>286</v>
      </c>
      <c r="C288" s="32">
        <v>133</v>
      </c>
      <c r="D288" s="32">
        <v>320</v>
      </c>
      <c r="E288" s="32">
        <v>431</v>
      </c>
      <c r="I288" s="14">
        <v>42563</v>
      </c>
      <c r="J288" s="5">
        <v>286</v>
      </c>
      <c r="K288" s="33">
        <v>464</v>
      </c>
      <c r="L288" s="32">
        <v>1100</v>
      </c>
      <c r="M288" s="32">
        <v>1140</v>
      </c>
    </row>
    <row r="289" spans="1:13" x14ac:dyDescent="0.2">
      <c r="A289" s="14">
        <v>42656</v>
      </c>
      <c r="B289" s="5">
        <v>287</v>
      </c>
      <c r="C289" s="32">
        <v>131</v>
      </c>
      <c r="D289" s="32">
        <v>314</v>
      </c>
      <c r="E289" s="32">
        <v>454</v>
      </c>
      <c r="I289" s="14">
        <v>42564</v>
      </c>
      <c r="J289" s="5">
        <v>287</v>
      </c>
      <c r="K289" s="33">
        <v>431</v>
      </c>
      <c r="L289" s="32">
        <v>1040</v>
      </c>
      <c r="M289" s="32">
        <v>1080</v>
      </c>
    </row>
    <row r="290" spans="1:13" x14ac:dyDescent="0.2">
      <c r="A290" s="14">
        <v>42657</v>
      </c>
      <c r="B290" s="5">
        <v>288</v>
      </c>
      <c r="C290" s="32">
        <v>127</v>
      </c>
      <c r="D290" s="32">
        <v>310</v>
      </c>
      <c r="E290" s="32">
        <v>469</v>
      </c>
      <c r="I290" s="14">
        <v>42565</v>
      </c>
      <c r="J290" s="5">
        <v>288</v>
      </c>
      <c r="K290" s="33">
        <v>378</v>
      </c>
      <c r="L290" s="32">
        <v>961</v>
      </c>
      <c r="M290" s="32">
        <v>1010</v>
      </c>
    </row>
    <row r="291" spans="1:13" x14ac:dyDescent="0.2">
      <c r="A291" s="14">
        <v>42658</v>
      </c>
      <c r="B291" s="5">
        <v>289</v>
      </c>
      <c r="C291" s="32">
        <v>125</v>
      </c>
      <c r="D291" s="32">
        <v>310</v>
      </c>
      <c r="E291" s="32">
        <v>450</v>
      </c>
      <c r="I291" s="14">
        <v>42566</v>
      </c>
      <c r="J291" s="5">
        <v>289</v>
      </c>
      <c r="K291" s="33">
        <v>360</v>
      </c>
      <c r="L291" s="32">
        <v>898</v>
      </c>
      <c r="M291" s="32">
        <v>946</v>
      </c>
    </row>
    <row r="292" spans="1:13" x14ac:dyDescent="0.2">
      <c r="A292" s="14">
        <v>42659</v>
      </c>
      <c r="B292" s="5">
        <v>290</v>
      </c>
      <c r="C292" s="32">
        <v>123</v>
      </c>
      <c r="D292" s="32">
        <v>305</v>
      </c>
      <c r="E292" s="32">
        <v>435</v>
      </c>
      <c r="I292" s="14">
        <v>42567</v>
      </c>
      <c r="J292" s="5">
        <v>290</v>
      </c>
      <c r="K292" s="33">
        <v>341</v>
      </c>
      <c r="L292" s="32">
        <v>842</v>
      </c>
      <c r="M292" s="32">
        <v>901</v>
      </c>
    </row>
    <row r="293" spans="1:13" x14ac:dyDescent="0.2">
      <c r="A293" s="14">
        <v>42660</v>
      </c>
      <c r="B293" s="5">
        <v>291</v>
      </c>
      <c r="C293" s="32">
        <v>119</v>
      </c>
      <c r="D293" s="32">
        <v>309</v>
      </c>
      <c r="E293" s="32">
        <v>442</v>
      </c>
      <c r="I293" s="14">
        <v>42568</v>
      </c>
      <c r="J293" s="5">
        <v>291</v>
      </c>
      <c r="K293" s="33">
        <v>313</v>
      </c>
      <c r="L293" s="32">
        <v>873</v>
      </c>
      <c r="M293" s="32">
        <v>869</v>
      </c>
    </row>
    <row r="294" spans="1:13" x14ac:dyDescent="0.2">
      <c r="A294" s="14">
        <v>42661</v>
      </c>
      <c r="B294" s="5">
        <v>292</v>
      </c>
      <c r="C294" s="32">
        <v>119</v>
      </c>
      <c r="D294" s="32">
        <v>304</v>
      </c>
      <c r="E294" s="32">
        <v>445</v>
      </c>
      <c r="I294" s="14">
        <v>42569</v>
      </c>
      <c r="J294" s="5">
        <v>292</v>
      </c>
      <c r="K294" s="33">
        <v>288</v>
      </c>
      <c r="L294" s="32">
        <v>832</v>
      </c>
      <c r="M294" s="32">
        <v>852</v>
      </c>
    </row>
    <row r="295" spans="1:13" x14ac:dyDescent="0.2">
      <c r="A295" s="14">
        <v>42662</v>
      </c>
      <c r="B295" s="5">
        <v>293</v>
      </c>
      <c r="C295" s="32">
        <v>123</v>
      </c>
      <c r="D295" s="32">
        <v>307</v>
      </c>
      <c r="E295" s="32">
        <v>452</v>
      </c>
      <c r="I295" s="14">
        <v>42570</v>
      </c>
      <c r="J295" s="5">
        <v>293</v>
      </c>
      <c r="K295" s="33">
        <v>281</v>
      </c>
      <c r="L295" s="32">
        <v>779</v>
      </c>
      <c r="M295" s="32">
        <v>844</v>
      </c>
    </row>
    <row r="296" spans="1:13" x14ac:dyDescent="0.2">
      <c r="A296" s="14">
        <v>42663</v>
      </c>
      <c r="B296" s="5">
        <v>294</v>
      </c>
      <c r="C296" s="32">
        <v>120</v>
      </c>
      <c r="D296" s="32">
        <v>311</v>
      </c>
      <c r="E296" s="32">
        <v>513</v>
      </c>
      <c r="I296" s="14">
        <v>42571</v>
      </c>
      <c r="J296" s="5">
        <v>294</v>
      </c>
      <c r="K296" s="33">
        <v>273</v>
      </c>
      <c r="L296" s="32">
        <v>770</v>
      </c>
      <c r="M296" s="32">
        <v>835</v>
      </c>
    </row>
    <row r="297" spans="1:13" x14ac:dyDescent="0.2">
      <c r="A297" s="14">
        <v>42664</v>
      </c>
      <c r="B297" s="5">
        <v>295</v>
      </c>
      <c r="C297" s="32">
        <v>120</v>
      </c>
      <c r="D297" s="32">
        <v>315</v>
      </c>
      <c r="E297" s="32">
        <v>465</v>
      </c>
      <c r="I297" s="14">
        <v>42572</v>
      </c>
      <c r="J297" s="5">
        <v>295</v>
      </c>
      <c r="K297" s="33">
        <v>273</v>
      </c>
      <c r="L297" s="32">
        <v>746</v>
      </c>
      <c r="M297" s="32">
        <v>805</v>
      </c>
    </row>
    <row r="298" spans="1:13" x14ac:dyDescent="0.2">
      <c r="A298" s="14">
        <v>42665</v>
      </c>
      <c r="B298" s="5">
        <v>296</v>
      </c>
      <c r="C298" s="32">
        <v>120</v>
      </c>
      <c r="D298" s="32">
        <v>303</v>
      </c>
      <c r="E298" s="32">
        <v>457</v>
      </c>
      <c r="I298" s="14">
        <v>42573</v>
      </c>
      <c r="J298" s="5">
        <v>296</v>
      </c>
      <c r="K298" s="33">
        <v>267</v>
      </c>
      <c r="L298" s="32">
        <v>755</v>
      </c>
      <c r="M298" s="32">
        <v>754</v>
      </c>
    </row>
    <row r="299" spans="1:13" x14ac:dyDescent="0.2">
      <c r="A299" s="14">
        <v>42666</v>
      </c>
      <c r="B299" s="5">
        <v>297</v>
      </c>
      <c r="C299" s="32">
        <v>115</v>
      </c>
      <c r="D299" s="32">
        <v>300</v>
      </c>
      <c r="E299" s="32">
        <v>440</v>
      </c>
      <c r="I299" s="14">
        <v>42574</v>
      </c>
      <c r="J299" s="5">
        <v>297</v>
      </c>
      <c r="K299" s="33">
        <v>272</v>
      </c>
      <c r="L299" s="32">
        <v>745</v>
      </c>
      <c r="M299" s="32">
        <v>736</v>
      </c>
    </row>
    <row r="300" spans="1:13" x14ac:dyDescent="0.2">
      <c r="A300" s="14">
        <v>42667</v>
      </c>
      <c r="B300" s="5">
        <v>298</v>
      </c>
      <c r="C300" s="32">
        <v>114</v>
      </c>
      <c r="D300" s="32">
        <v>295</v>
      </c>
      <c r="E300" s="32">
        <v>422</v>
      </c>
      <c r="I300" s="14">
        <v>42575</v>
      </c>
      <c r="J300" s="5">
        <v>298</v>
      </c>
      <c r="K300" s="33">
        <v>279</v>
      </c>
      <c r="L300" s="32">
        <v>731</v>
      </c>
      <c r="M300" s="32">
        <v>713</v>
      </c>
    </row>
    <row r="301" spans="1:13" x14ac:dyDescent="0.2">
      <c r="A301" s="14">
        <v>42668</v>
      </c>
      <c r="B301" s="5">
        <v>299</v>
      </c>
      <c r="C301" s="32">
        <v>122</v>
      </c>
      <c r="D301" s="32">
        <v>290</v>
      </c>
      <c r="E301" s="32">
        <v>456</v>
      </c>
      <c r="I301" s="14">
        <v>42576</v>
      </c>
      <c r="J301" s="5">
        <v>299</v>
      </c>
      <c r="K301" s="33">
        <v>263</v>
      </c>
      <c r="L301" s="32">
        <v>699</v>
      </c>
      <c r="M301" s="32">
        <v>697</v>
      </c>
    </row>
    <row r="302" spans="1:13" x14ac:dyDescent="0.2">
      <c r="A302" s="14">
        <v>42669</v>
      </c>
      <c r="B302" s="5">
        <v>300</v>
      </c>
      <c r="C302" s="32">
        <v>118</v>
      </c>
      <c r="D302" s="32">
        <v>290</v>
      </c>
      <c r="E302" s="32">
        <v>437</v>
      </c>
      <c r="I302" s="14">
        <v>42577</v>
      </c>
      <c r="J302" s="5">
        <v>300</v>
      </c>
      <c r="K302" s="33">
        <v>256</v>
      </c>
      <c r="L302" s="32">
        <v>663</v>
      </c>
      <c r="M302" s="32">
        <v>718</v>
      </c>
    </row>
    <row r="303" spans="1:13" x14ac:dyDescent="0.2">
      <c r="A303" s="14">
        <v>42670</v>
      </c>
      <c r="B303" s="5">
        <v>301</v>
      </c>
      <c r="C303" s="32">
        <v>119</v>
      </c>
      <c r="D303" s="32">
        <v>290</v>
      </c>
      <c r="E303" s="32">
        <v>422</v>
      </c>
      <c r="I303" s="14">
        <v>42578</v>
      </c>
      <c r="J303" s="5">
        <v>301</v>
      </c>
      <c r="K303" s="33">
        <v>272</v>
      </c>
      <c r="L303" s="32">
        <v>650</v>
      </c>
      <c r="M303" s="32">
        <v>750</v>
      </c>
    </row>
    <row r="304" spans="1:13" x14ac:dyDescent="0.2">
      <c r="A304" s="14">
        <v>42671</v>
      </c>
      <c r="B304" s="5">
        <v>302</v>
      </c>
      <c r="C304" s="32">
        <v>117</v>
      </c>
      <c r="D304" s="32">
        <v>282</v>
      </c>
      <c r="E304" s="32">
        <v>415</v>
      </c>
      <c r="I304" s="14">
        <v>42579</v>
      </c>
      <c r="J304" s="5">
        <v>302</v>
      </c>
      <c r="K304" s="33">
        <v>264</v>
      </c>
      <c r="L304" s="32">
        <v>643</v>
      </c>
      <c r="M304" s="32">
        <v>699</v>
      </c>
    </row>
    <row r="305" spans="1:13" x14ac:dyDescent="0.2">
      <c r="A305" s="14">
        <v>42672</v>
      </c>
      <c r="B305" s="5">
        <v>303</v>
      </c>
      <c r="C305" s="32">
        <v>118</v>
      </c>
      <c r="D305" s="32">
        <v>290</v>
      </c>
      <c r="E305" s="32">
        <v>417</v>
      </c>
      <c r="I305" s="14">
        <v>42580</v>
      </c>
      <c r="J305" s="5">
        <v>303</v>
      </c>
      <c r="K305" s="33">
        <v>267</v>
      </c>
      <c r="L305" s="32">
        <v>637</v>
      </c>
      <c r="M305" s="32">
        <v>642</v>
      </c>
    </row>
    <row r="306" spans="1:13" x14ac:dyDescent="0.2">
      <c r="A306" s="14">
        <v>42673</v>
      </c>
      <c r="B306" s="5">
        <v>304</v>
      </c>
      <c r="C306" s="32">
        <v>110</v>
      </c>
      <c r="D306" s="32">
        <v>290</v>
      </c>
      <c r="E306" s="32">
        <v>408</v>
      </c>
      <c r="I306" s="14">
        <v>42581</v>
      </c>
      <c r="J306" s="5">
        <v>304</v>
      </c>
      <c r="K306" s="33">
        <v>251</v>
      </c>
      <c r="L306" s="32">
        <v>599</v>
      </c>
      <c r="M306" s="32">
        <v>627</v>
      </c>
    </row>
    <row r="307" spans="1:13" x14ac:dyDescent="0.2">
      <c r="A307" s="14">
        <v>42674</v>
      </c>
      <c r="B307" s="5">
        <v>305</v>
      </c>
      <c r="C307" s="32">
        <v>109</v>
      </c>
      <c r="D307" s="32">
        <v>287</v>
      </c>
      <c r="E307" s="32">
        <v>405</v>
      </c>
      <c r="I307" s="14">
        <v>42582</v>
      </c>
      <c r="J307" s="5">
        <v>305</v>
      </c>
      <c r="K307" s="33">
        <v>251</v>
      </c>
      <c r="L307" s="32">
        <v>612</v>
      </c>
      <c r="M307" s="32">
        <v>611</v>
      </c>
    </row>
    <row r="308" spans="1:13" x14ac:dyDescent="0.2">
      <c r="A308" s="14">
        <v>42675</v>
      </c>
      <c r="B308" s="5">
        <v>306</v>
      </c>
      <c r="C308" s="32">
        <v>110</v>
      </c>
      <c r="D308" s="32">
        <v>280</v>
      </c>
      <c r="E308" s="32">
        <v>403</v>
      </c>
      <c r="I308" s="14">
        <v>42583</v>
      </c>
      <c r="J308" s="5">
        <v>306</v>
      </c>
      <c r="K308" s="33">
        <v>274</v>
      </c>
      <c r="L308" s="32">
        <v>603</v>
      </c>
      <c r="M308" s="32">
        <v>615</v>
      </c>
    </row>
    <row r="309" spans="1:13" x14ac:dyDescent="0.2">
      <c r="A309" s="14">
        <v>42676</v>
      </c>
      <c r="B309" s="5">
        <v>307</v>
      </c>
      <c r="C309" s="32">
        <v>105</v>
      </c>
      <c r="D309" s="32">
        <v>280</v>
      </c>
      <c r="E309" s="32">
        <v>413</v>
      </c>
      <c r="I309" s="14">
        <v>42584</v>
      </c>
      <c r="J309" s="5">
        <v>307</v>
      </c>
      <c r="K309" s="33">
        <v>286</v>
      </c>
      <c r="L309" s="32">
        <v>596</v>
      </c>
      <c r="M309" s="32">
        <v>614</v>
      </c>
    </row>
    <row r="310" spans="1:13" x14ac:dyDescent="0.2">
      <c r="A310" s="14">
        <v>42677</v>
      </c>
      <c r="B310" s="5">
        <v>308</v>
      </c>
      <c r="C310" s="32">
        <v>104</v>
      </c>
      <c r="D310" s="32">
        <v>280</v>
      </c>
      <c r="E310" s="32">
        <v>397</v>
      </c>
      <c r="I310" s="14">
        <v>42585</v>
      </c>
      <c r="J310" s="5">
        <v>308</v>
      </c>
      <c r="K310" s="33">
        <v>273</v>
      </c>
      <c r="L310" s="32">
        <v>611</v>
      </c>
      <c r="M310" s="32">
        <v>582</v>
      </c>
    </row>
    <row r="311" spans="1:13" x14ac:dyDescent="0.2">
      <c r="A311" s="14">
        <v>42678</v>
      </c>
      <c r="B311" s="5">
        <v>309</v>
      </c>
      <c r="C311" s="32">
        <v>102</v>
      </c>
      <c r="D311" s="32">
        <v>270</v>
      </c>
      <c r="E311" s="32">
        <v>386</v>
      </c>
      <c r="I311" s="14">
        <v>42586</v>
      </c>
      <c r="J311" s="5">
        <v>309</v>
      </c>
      <c r="K311" s="33">
        <v>263</v>
      </c>
      <c r="L311" s="32">
        <v>598</v>
      </c>
      <c r="M311" s="32">
        <v>577</v>
      </c>
    </row>
    <row r="312" spans="1:13" x14ac:dyDescent="0.2">
      <c r="A312" s="14">
        <v>42679</v>
      </c>
      <c r="B312" s="5">
        <v>310</v>
      </c>
      <c r="C312" s="32">
        <v>102</v>
      </c>
      <c r="D312" s="32">
        <v>274</v>
      </c>
      <c r="E312" s="32">
        <v>377</v>
      </c>
      <c r="I312" s="14">
        <v>42587</v>
      </c>
      <c r="J312" s="5">
        <v>310</v>
      </c>
      <c r="K312" s="33">
        <v>247</v>
      </c>
      <c r="L312" s="32">
        <v>607</v>
      </c>
      <c r="M312" s="32">
        <v>560</v>
      </c>
    </row>
    <row r="313" spans="1:13" x14ac:dyDescent="0.2">
      <c r="A313" s="14">
        <v>42680</v>
      </c>
      <c r="B313" s="5">
        <v>311</v>
      </c>
      <c r="C313" s="32">
        <v>100</v>
      </c>
      <c r="D313" s="32">
        <v>267</v>
      </c>
      <c r="E313" s="32">
        <v>377</v>
      </c>
      <c r="I313" s="14">
        <v>42588</v>
      </c>
      <c r="J313" s="5">
        <v>311</v>
      </c>
      <c r="K313" s="33">
        <v>245</v>
      </c>
      <c r="L313" s="32">
        <v>568</v>
      </c>
      <c r="M313" s="32">
        <v>583</v>
      </c>
    </row>
    <row r="314" spans="1:13" x14ac:dyDescent="0.2">
      <c r="A314" s="14">
        <v>42681</v>
      </c>
      <c r="B314" s="5">
        <v>312</v>
      </c>
      <c r="C314" s="32">
        <v>98</v>
      </c>
      <c r="D314" s="32">
        <v>274</v>
      </c>
      <c r="E314" s="32">
        <v>376</v>
      </c>
      <c r="I314" s="14">
        <v>42589</v>
      </c>
      <c r="J314" s="5">
        <v>312</v>
      </c>
      <c r="K314" s="33">
        <v>239</v>
      </c>
      <c r="L314" s="32">
        <v>581</v>
      </c>
      <c r="M314" s="32">
        <v>580</v>
      </c>
    </row>
    <row r="315" spans="1:13" x14ac:dyDescent="0.2">
      <c r="A315" s="14">
        <v>42682</v>
      </c>
      <c r="B315" s="5">
        <v>313</v>
      </c>
      <c r="C315" s="32">
        <v>97</v>
      </c>
      <c r="D315" s="32">
        <v>270</v>
      </c>
      <c r="E315" s="32">
        <v>365</v>
      </c>
      <c r="I315" s="14">
        <v>42590</v>
      </c>
      <c r="J315" s="5">
        <v>313</v>
      </c>
      <c r="K315" s="33">
        <v>233</v>
      </c>
      <c r="L315" s="32">
        <v>562</v>
      </c>
      <c r="M315" s="32">
        <v>554</v>
      </c>
    </row>
    <row r="316" spans="1:13" x14ac:dyDescent="0.2">
      <c r="A316" s="14">
        <v>42683</v>
      </c>
      <c r="B316" s="5">
        <v>314</v>
      </c>
      <c r="C316" s="32">
        <v>98</v>
      </c>
      <c r="D316" s="32">
        <v>269</v>
      </c>
      <c r="E316" s="32">
        <v>365</v>
      </c>
      <c r="I316" s="14">
        <v>42591</v>
      </c>
      <c r="J316" s="5">
        <v>314</v>
      </c>
      <c r="K316" s="33">
        <v>214</v>
      </c>
      <c r="L316" s="32">
        <v>540</v>
      </c>
      <c r="M316" s="32">
        <v>513</v>
      </c>
    </row>
    <row r="317" spans="1:13" x14ac:dyDescent="0.2">
      <c r="A317" s="14">
        <v>42684</v>
      </c>
      <c r="B317" s="5">
        <v>315</v>
      </c>
      <c r="C317" s="32">
        <v>92</v>
      </c>
      <c r="D317" s="32">
        <v>262</v>
      </c>
      <c r="E317" s="32">
        <v>361</v>
      </c>
      <c r="I317" s="14">
        <v>42592</v>
      </c>
      <c r="J317" s="5">
        <v>315</v>
      </c>
      <c r="K317" s="33">
        <v>199</v>
      </c>
      <c r="L317" s="32">
        <v>525</v>
      </c>
      <c r="M317" s="32">
        <v>478</v>
      </c>
    </row>
    <row r="318" spans="1:13" x14ac:dyDescent="0.2">
      <c r="A318" s="14">
        <v>42685</v>
      </c>
      <c r="B318" s="5">
        <v>316</v>
      </c>
      <c r="C318" s="32">
        <v>92</v>
      </c>
      <c r="D318" s="32">
        <v>259</v>
      </c>
      <c r="E318" s="32">
        <v>363</v>
      </c>
      <c r="I318" s="14">
        <v>42593</v>
      </c>
      <c r="J318" s="5">
        <v>316</v>
      </c>
      <c r="K318" s="33">
        <v>201</v>
      </c>
      <c r="L318" s="32">
        <v>520</v>
      </c>
      <c r="M318" s="32">
        <v>469</v>
      </c>
    </row>
    <row r="319" spans="1:13" x14ac:dyDescent="0.2">
      <c r="A319" s="14">
        <v>42686</v>
      </c>
      <c r="B319" s="5">
        <v>317</v>
      </c>
      <c r="C319" s="32">
        <v>91</v>
      </c>
      <c r="D319" s="32">
        <v>262</v>
      </c>
      <c r="E319" s="32">
        <v>372</v>
      </c>
      <c r="I319" s="14">
        <v>42594</v>
      </c>
      <c r="J319" s="5">
        <v>317</v>
      </c>
      <c r="K319" s="33">
        <v>200</v>
      </c>
      <c r="L319" s="32">
        <v>525</v>
      </c>
      <c r="M319" s="32">
        <v>472</v>
      </c>
    </row>
    <row r="320" spans="1:13" x14ac:dyDescent="0.2">
      <c r="A320" s="14">
        <v>42687</v>
      </c>
      <c r="B320" s="5">
        <v>318</v>
      </c>
      <c r="C320" s="32">
        <v>91</v>
      </c>
      <c r="D320" s="32">
        <v>262</v>
      </c>
      <c r="E320" s="32">
        <v>368</v>
      </c>
      <c r="I320" s="14">
        <v>42595</v>
      </c>
      <c r="J320" s="5">
        <v>318</v>
      </c>
      <c r="K320" s="33">
        <v>192</v>
      </c>
      <c r="L320" s="32">
        <v>522</v>
      </c>
      <c r="M320" s="32">
        <v>463</v>
      </c>
    </row>
    <row r="321" spans="1:13" x14ac:dyDescent="0.2">
      <c r="A321" s="14">
        <v>42688</v>
      </c>
      <c r="B321" s="5">
        <v>319</v>
      </c>
      <c r="C321" s="32">
        <v>89</v>
      </c>
      <c r="D321" s="32">
        <v>258</v>
      </c>
      <c r="E321" s="32">
        <v>354</v>
      </c>
      <c r="I321" s="14">
        <v>42596</v>
      </c>
      <c r="J321" s="5">
        <v>319</v>
      </c>
      <c r="K321" s="33">
        <v>197</v>
      </c>
      <c r="L321" s="32">
        <v>496</v>
      </c>
      <c r="M321" s="32">
        <v>451</v>
      </c>
    </row>
    <row r="322" spans="1:13" x14ac:dyDescent="0.2">
      <c r="A322" s="14">
        <v>42689</v>
      </c>
      <c r="B322" s="5">
        <v>320</v>
      </c>
      <c r="C322" s="32">
        <v>88</v>
      </c>
      <c r="D322" s="32">
        <v>262</v>
      </c>
      <c r="E322" s="32">
        <v>352</v>
      </c>
      <c r="I322" s="14">
        <v>42597</v>
      </c>
      <c r="J322" s="5">
        <v>320</v>
      </c>
      <c r="K322" s="33">
        <v>185</v>
      </c>
      <c r="L322" s="32">
        <v>467</v>
      </c>
      <c r="M322" s="32">
        <v>432</v>
      </c>
    </row>
    <row r="323" spans="1:13" x14ac:dyDescent="0.2">
      <c r="A323" s="14">
        <v>42690</v>
      </c>
      <c r="B323" s="5">
        <v>321</v>
      </c>
      <c r="C323" s="32">
        <v>88</v>
      </c>
      <c r="D323" s="32">
        <v>262</v>
      </c>
      <c r="E323" s="32">
        <v>351</v>
      </c>
      <c r="I323" s="14">
        <v>42598</v>
      </c>
      <c r="J323" s="5">
        <v>321</v>
      </c>
      <c r="K323" s="33">
        <v>181</v>
      </c>
      <c r="L323" s="32">
        <v>462</v>
      </c>
      <c r="M323" s="32">
        <v>430</v>
      </c>
    </row>
    <row r="324" spans="1:13" x14ac:dyDescent="0.2">
      <c r="A324" s="14">
        <v>42691</v>
      </c>
      <c r="B324" s="5">
        <v>322</v>
      </c>
      <c r="C324" s="32">
        <v>88</v>
      </c>
      <c r="D324" s="32">
        <v>262</v>
      </c>
      <c r="E324" s="32">
        <v>348</v>
      </c>
      <c r="I324" s="14">
        <v>42599</v>
      </c>
      <c r="J324" s="5">
        <v>322</v>
      </c>
      <c r="K324" s="33">
        <v>168</v>
      </c>
      <c r="L324" s="32">
        <v>468</v>
      </c>
      <c r="M324" s="32">
        <v>432</v>
      </c>
    </row>
    <row r="325" spans="1:13" x14ac:dyDescent="0.2">
      <c r="A325" s="14">
        <v>42692</v>
      </c>
      <c r="B325" s="5">
        <v>323</v>
      </c>
      <c r="C325" s="32">
        <v>87</v>
      </c>
      <c r="D325" s="32">
        <v>254</v>
      </c>
      <c r="E325" s="32">
        <v>347</v>
      </c>
      <c r="I325" s="14">
        <v>42600</v>
      </c>
      <c r="J325" s="5">
        <v>323</v>
      </c>
      <c r="K325" s="33">
        <v>170</v>
      </c>
      <c r="L325" s="32">
        <v>453</v>
      </c>
      <c r="M325" s="32">
        <v>426</v>
      </c>
    </row>
    <row r="326" spans="1:13" x14ac:dyDescent="0.2">
      <c r="A326" s="14">
        <v>42693</v>
      </c>
      <c r="B326" s="5">
        <v>324</v>
      </c>
      <c r="C326" s="32">
        <v>84</v>
      </c>
      <c r="D326" s="32">
        <v>247</v>
      </c>
      <c r="E326" s="32">
        <v>345</v>
      </c>
      <c r="I326" s="14">
        <v>42601</v>
      </c>
      <c r="J326" s="5">
        <v>324</v>
      </c>
      <c r="K326" s="33">
        <v>161</v>
      </c>
      <c r="L326" s="32">
        <v>450</v>
      </c>
      <c r="M326" s="32">
        <v>407</v>
      </c>
    </row>
    <row r="327" spans="1:13" x14ac:dyDescent="0.2">
      <c r="A327" s="14">
        <v>42694</v>
      </c>
      <c r="B327" s="5">
        <v>325</v>
      </c>
      <c r="C327" s="32">
        <v>82</v>
      </c>
      <c r="D327" s="32">
        <v>246</v>
      </c>
      <c r="E327" s="32">
        <v>341</v>
      </c>
      <c r="I327" s="14">
        <v>42602</v>
      </c>
      <c r="J327" s="5">
        <v>325</v>
      </c>
      <c r="K327" s="33">
        <v>154</v>
      </c>
      <c r="L327" s="32">
        <v>448</v>
      </c>
      <c r="M327" s="32">
        <v>414</v>
      </c>
    </row>
    <row r="328" spans="1:13" x14ac:dyDescent="0.2">
      <c r="A328" s="14">
        <v>42695</v>
      </c>
      <c r="B328" s="5">
        <v>326</v>
      </c>
      <c r="C328" s="32">
        <v>82</v>
      </c>
      <c r="D328" s="32">
        <v>246</v>
      </c>
      <c r="E328" s="32">
        <v>338</v>
      </c>
      <c r="I328" s="14">
        <v>42603</v>
      </c>
      <c r="J328" s="5">
        <v>326</v>
      </c>
      <c r="K328" s="33">
        <v>153</v>
      </c>
      <c r="L328" s="32">
        <v>442</v>
      </c>
      <c r="M328" s="32">
        <v>427</v>
      </c>
    </row>
    <row r="329" spans="1:13" x14ac:dyDescent="0.2">
      <c r="A329" s="14">
        <v>42696</v>
      </c>
      <c r="B329" s="5">
        <v>327</v>
      </c>
      <c r="C329" s="32">
        <v>82</v>
      </c>
      <c r="D329" s="32">
        <v>242</v>
      </c>
      <c r="E329" s="32">
        <v>336</v>
      </c>
      <c r="I329" s="14">
        <v>42604</v>
      </c>
      <c r="J329" s="5">
        <v>327</v>
      </c>
      <c r="K329" s="33">
        <v>161</v>
      </c>
      <c r="L329" s="32">
        <v>430</v>
      </c>
      <c r="M329" s="32">
        <v>476</v>
      </c>
    </row>
    <row r="330" spans="1:13" x14ac:dyDescent="0.2">
      <c r="A330" s="14">
        <v>42697</v>
      </c>
      <c r="B330" s="5">
        <v>328</v>
      </c>
      <c r="C330" s="32">
        <v>81</v>
      </c>
      <c r="D330" s="32">
        <v>244</v>
      </c>
      <c r="E330" s="32">
        <v>336</v>
      </c>
      <c r="I330" s="14">
        <v>42605</v>
      </c>
      <c r="J330" s="5">
        <v>328</v>
      </c>
      <c r="K330" s="33">
        <v>148</v>
      </c>
      <c r="L330" s="32">
        <v>418</v>
      </c>
      <c r="M330" s="32">
        <v>475</v>
      </c>
    </row>
    <row r="331" spans="1:13" x14ac:dyDescent="0.2">
      <c r="A331" s="14">
        <v>42698</v>
      </c>
      <c r="B331" s="5">
        <v>329</v>
      </c>
      <c r="C331" s="32">
        <v>81</v>
      </c>
      <c r="D331" s="32">
        <v>247</v>
      </c>
      <c r="E331" s="32">
        <v>334</v>
      </c>
      <c r="I331" s="14">
        <v>42606</v>
      </c>
      <c r="J331" s="5">
        <v>329</v>
      </c>
      <c r="K331" s="33">
        <v>147</v>
      </c>
      <c r="L331" s="32">
        <v>419</v>
      </c>
      <c r="M331" s="32">
        <v>463</v>
      </c>
    </row>
    <row r="332" spans="1:13" x14ac:dyDescent="0.2">
      <c r="A332" s="14">
        <v>42699</v>
      </c>
      <c r="B332" s="5">
        <v>330</v>
      </c>
      <c r="C332" s="32">
        <v>79</v>
      </c>
      <c r="D332" s="32">
        <v>244</v>
      </c>
      <c r="E332" s="32">
        <v>335</v>
      </c>
      <c r="I332" s="14">
        <v>42607</v>
      </c>
      <c r="J332" s="5">
        <v>330</v>
      </c>
      <c r="K332" s="33">
        <v>151</v>
      </c>
      <c r="L332" s="32">
        <v>435</v>
      </c>
      <c r="M332" s="32">
        <v>499</v>
      </c>
    </row>
    <row r="333" spans="1:13" x14ac:dyDescent="0.2">
      <c r="A333" s="14">
        <v>42700</v>
      </c>
      <c r="B333" s="5">
        <v>331</v>
      </c>
      <c r="C333" s="32">
        <v>78</v>
      </c>
      <c r="D333" s="32">
        <v>242</v>
      </c>
      <c r="E333" s="32">
        <v>335</v>
      </c>
      <c r="I333" s="14">
        <v>42608</v>
      </c>
      <c r="J333" s="5">
        <v>331</v>
      </c>
      <c r="K333" s="33">
        <v>155</v>
      </c>
      <c r="L333" s="32">
        <v>425</v>
      </c>
      <c r="M333" s="32">
        <v>462</v>
      </c>
    </row>
    <row r="334" spans="1:13" x14ac:dyDescent="0.2">
      <c r="A334" s="14">
        <v>42701</v>
      </c>
      <c r="B334" s="5">
        <v>332</v>
      </c>
      <c r="C334" s="32">
        <v>77</v>
      </c>
      <c r="D334" s="32">
        <v>239</v>
      </c>
      <c r="E334" s="32">
        <v>333</v>
      </c>
      <c r="I334" s="14">
        <v>42609</v>
      </c>
      <c r="J334" s="5">
        <v>332</v>
      </c>
      <c r="K334" s="33">
        <v>159</v>
      </c>
      <c r="L334" s="32">
        <v>406</v>
      </c>
      <c r="M334" s="32">
        <v>453</v>
      </c>
    </row>
    <row r="335" spans="1:13" x14ac:dyDescent="0.2">
      <c r="A335" s="14">
        <v>42702</v>
      </c>
      <c r="B335" s="5">
        <v>333</v>
      </c>
      <c r="C335" s="32">
        <v>74</v>
      </c>
      <c r="D335" s="32">
        <v>231</v>
      </c>
      <c r="E335" s="32">
        <v>325</v>
      </c>
      <c r="I335" s="14">
        <v>42610</v>
      </c>
      <c r="J335" s="5">
        <v>333</v>
      </c>
      <c r="K335" s="33">
        <v>163</v>
      </c>
      <c r="L335" s="32">
        <v>398</v>
      </c>
      <c r="M335" s="32">
        <v>486</v>
      </c>
    </row>
    <row r="336" spans="1:13" x14ac:dyDescent="0.2">
      <c r="A336" s="14">
        <v>42703</v>
      </c>
      <c r="B336" s="5">
        <v>334</v>
      </c>
      <c r="C336" s="32">
        <v>74</v>
      </c>
      <c r="D336" s="32">
        <v>235</v>
      </c>
      <c r="E336" s="32">
        <v>318</v>
      </c>
      <c r="I336" s="14">
        <v>42611</v>
      </c>
      <c r="J336" s="5">
        <v>334</v>
      </c>
      <c r="K336" s="33">
        <v>152</v>
      </c>
      <c r="L336" s="32">
        <v>385</v>
      </c>
      <c r="M336" s="32">
        <v>440</v>
      </c>
    </row>
    <row r="337" spans="1:13" x14ac:dyDescent="0.2">
      <c r="A337" s="14">
        <v>42704</v>
      </c>
      <c r="B337" s="5">
        <v>335</v>
      </c>
      <c r="C337" s="32">
        <v>72</v>
      </c>
      <c r="D337" s="32">
        <v>235</v>
      </c>
      <c r="E337" s="32">
        <v>317</v>
      </c>
      <c r="I337" s="14">
        <v>42612</v>
      </c>
      <c r="J337" s="5">
        <v>335</v>
      </c>
      <c r="K337" s="33">
        <v>144</v>
      </c>
      <c r="L337" s="32">
        <v>371</v>
      </c>
      <c r="M337" s="32">
        <v>451</v>
      </c>
    </row>
    <row r="338" spans="1:13" x14ac:dyDescent="0.2">
      <c r="A338" s="14">
        <v>42705</v>
      </c>
      <c r="B338" s="5">
        <v>336</v>
      </c>
      <c r="C338" s="32">
        <v>70</v>
      </c>
      <c r="D338" s="32">
        <v>234</v>
      </c>
      <c r="E338" s="32">
        <v>319</v>
      </c>
      <c r="I338" s="14">
        <v>42613</v>
      </c>
      <c r="J338" s="5">
        <v>336</v>
      </c>
      <c r="K338" s="33">
        <v>146</v>
      </c>
      <c r="L338" s="32">
        <v>370</v>
      </c>
      <c r="M338" s="32">
        <v>436</v>
      </c>
    </row>
    <row r="339" spans="1:13" x14ac:dyDescent="0.2">
      <c r="A339" s="14">
        <v>42706</v>
      </c>
      <c r="B339" s="5">
        <v>337</v>
      </c>
      <c r="C339" s="32">
        <v>71</v>
      </c>
      <c r="D339" s="32">
        <v>227</v>
      </c>
      <c r="E339" s="32">
        <v>324</v>
      </c>
      <c r="I339" s="14">
        <v>42614</v>
      </c>
      <c r="J339" s="5">
        <v>337</v>
      </c>
      <c r="K339" s="33">
        <v>142</v>
      </c>
      <c r="L339" s="32">
        <v>406</v>
      </c>
      <c r="M339" s="32">
        <v>425</v>
      </c>
    </row>
    <row r="340" spans="1:13" x14ac:dyDescent="0.2">
      <c r="A340" s="14">
        <v>42707</v>
      </c>
      <c r="B340" s="5">
        <v>338</v>
      </c>
      <c r="C340" s="32">
        <v>71</v>
      </c>
      <c r="D340" s="32">
        <v>224</v>
      </c>
      <c r="E340" s="32">
        <v>319</v>
      </c>
      <c r="I340" s="14">
        <v>42615</v>
      </c>
      <c r="J340" s="5">
        <v>338</v>
      </c>
      <c r="K340" s="33">
        <v>135</v>
      </c>
      <c r="L340" s="32">
        <v>382</v>
      </c>
      <c r="M340" s="32">
        <v>455</v>
      </c>
    </row>
    <row r="341" spans="1:13" x14ac:dyDescent="0.2">
      <c r="A341" s="14">
        <v>42708</v>
      </c>
      <c r="B341" s="5">
        <v>339</v>
      </c>
      <c r="C341" s="32">
        <v>70</v>
      </c>
      <c r="D341" s="32">
        <v>224</v>
      </c>
      <c r="E341" s="32">
        <v>315</v>
      </c>
      <c r="I341" s="14">
        <v>42616</v>
      </c>
      <c r="J341" s="5">
        <v>339</v>
      </c>
      <c r="K341" s="33">
        <v>141</v>
      </c>
      <c r="L341" s="32">
        <v>370</v>
      </c>
      <c r="M341" s="32">
        <v>417</v>
      </c>
    </row>
    <row r="342" spans="1:13" x14ac:dyDescent="0.2">
      <c r="A342" s="14">
        <v>42709</v>
      </c>
      <c r="B342" s="5">
        <v>340</v>
      </c>
      <c r="C342" s="32">
        <v>70</v>
      </c>
      <c r="D342" s="32">
        <v>221</v>
      </c>
      <c r="E342" s="32">
        <v>314</v>
      </c>
      <c r="I342" s="14">
        <v>42617</v>
      </c>
      <c r="J342" s="5">
        <v>340</v>
      </c>
      <c r="K342" s="33">
        <v>143</v>
      </c>
      <c r="L342" s="32">
        <v>361</v>
      </c>
      <c r="M342" s="32">
        <v>384</v>
      </c>
    </row>
    <row r="343" spans="1:13" x14ac:dyDescent="0.2">
      <c r="A343" s="14">
        <v>42710</v>
      </c>
      <c r="B343" s="5">
        <v>341</v>
      </c>
      <c r="C343" s="32">
        <v>69</v>
      </c>
      <c r="D343" s="32">
        <v>215</v>
      </c>
      <c r="E343" s="32">
        <v>317</v>
      </c>
      <c r="I343" s="14">
        <v>42618</v>
      </c>
      <c r="J343" s="5">
        <v>341</v>
      </c>
      <c r="K343" s="33">
        <v>143</v>
      </c>
      <c r="L343" s="32">
        <v>356</v>
      </c>
      <c r="M343" s="32">
        <v>362</v>
      </c>
    </row>
    <row r="344" spans="1:13" x14ac:dyDescent="0.2">
      <c r="A344" s="14">
        <v>42711</v>
      </c>
      <c r="B344" s="5">
        <v>342</v>
      </c>
      <c r="C344" s="32">
        <v>70</v>
      </c>
      <c r="D344" s="32">
        <v>215</v>
      </c>
      <c r="E344" s="32">
        <v>321</v>
      </c>
      <c r="I344" s="14">
        <v>42619</v>
      </c>
      <c r="J344" s="5">
        <v>342</v>
      </c>
      <c r="K344" s="33">
        <v>138</v>
      </c>
      <c r="L344" s="32">
        <v>365</v>
      </c>
      <c r="M344" s="32">
        <v>398</v>
      </c>
    </row>
    <row r="345" spans="1:13" x14ac:dyDescent="0.2">
      <c r="A345" s="14">
        <v>42712</v>
      </c>
      <c r="B345" s="5">
        <v>343</v>
      </c>
      <c r="C345" s="32">
        <v>69</v>
      </c>
      <c r="D345" s="32">
        <v>212</v>
      </c>
      <c r="E345" s="32">
        <v>312</v>
      </c>
      <c r="I345" s="14">
        <v>42620</v>
      </c>
      <c r="J345" s="5">
        <v>343</v>
      </c>
      <c r="K345" s="33">
        <v>133</v>
      </c>
      <c r="L345" s="32">
        <v>361</v>
      </c>
      <c r="M345" s="32">
        <v>412</v>
      </c>
    </row>
    <row r="346" spans="1:13" x14ac:dyDescent="0.2">
      <c r="A346" s="14">
        <v>42713</v>
      </c>
      <c r="B346" s="5">
        <v>344</v>
      </c>
      <c r="C346" s="32">
        <v>69</v>
      </c>
      <c r="D346" s="32">
        <v>210</v>
      </c>
      <c r="E346" s="32">
        <v>305</v>
      </c>
      <c r="I346" s="14">
        <v>42621</v>
      </c>
      <c r="J346" s="5">
        <v>344</v>
      </c>
      <c r="K346" s="33">
        <v>130</v>
      </c>
      <c r="L346" s="32">
        <v>356</v>
      </c>
      <c r="M346" s="32">
        <v>368</v>
      </c>
    </row>
    <row r="347" spans="1:13" x14ac:dyDescent="0.2">
      <c r="A347" s="14">
        <v>42714</v>
      </c>
      <c r="B347" s="5">
        <v>345</v>
      </c>
      <c r="C347" s="32">
        <v>68</v>
      </c>
      <c r="D347" s="32">
        <v>214</v>
      </c>
      <c r="E347" s="32">
        <v>302</v>
      </c>
      <c r="I347" s="14">
        <v>42622</v>
      </c>
      <c r="J347" s="5">
        <v>345</v>
      </c>
      <c r="K347" s="33">
        <v>131</v>
      </c>
      <c r="L347" s="32">
        <v>357</v>
      </c>
      <c r="M347" s="32">
        <v>366</v>
      </c>
    </row>
    <row r="348" spans="1:13" x14ac:dyDescent="0.2">
      <c r="A348" s="14">
        <v>42715</v>
      </c>
      <c r="B348" s="5">
        <v>346</v>
      </c>
      <c r="C348" s="32">
        <v>69</v>
      </c>
      <c r="D348" s="32">
        <v>214</v>
      </c>
      <c r="E348" s="32">
        <v>298</v>
      </c>
      <c r="I348" s="14">
        <v>42623</v>
      </c>
      <c r="J348" s="5">
        <v>346</v>
      </c>
      <c r="K348" s="33">
        <v>138</v>
      </c>
      <c r="L348" s="32">
        <v>370</v>
      </c>
      <c r="M348" s="32">
        <v>392</v>
      </c>
    </row>
    <row r="349" spans="1:13" x14ac:dyDescent="0.2">
      <c r="A349" s="14">
        <v>42716</v>
      </c>
      <c r="B349" s="5">
        <v>347</v>
      </c>
      <c r="C349" s="32">
        <v>69</v>
      </c>
      <c r="D349" s="32">
        <v>215</v>
      </c>
      <c r="E349" s="32">
        <v>300</v>
      </c>
      <c r="I349" s="14">
        <v>42624</v>
      </c>
      <c r="J349" s="5">
        <v>347</v>
      </c>
      <c r="K349" s="33">
        <v>138</v>
      </c>
      <c r="L349" s="32">
        <v>369</v>
      </c>
      <c r="M349" s="32">
        <v>428</v>
      </c>
    </row>
    <row r="350" spans="1:13" x14ac:dyDescent="0.2">
      <c r="A350" s="14">
        <v>42717</v>
      </c>
      <c r="B350" s="5">
        <v>348</v>
      </c>
      <c r="C350" s="32">
        <v>69</v>
      </c>
      <c r="D350" s="32">
        <v>205</v>
      </c>
      <c r="E350" s="32">
        <v>296</v>
      </c>
      <c r="I350" s="14">
        <v>42625</v>
      </c>
      <c r="J350" s="5">
        <v>348</v>
      </c>
      <c r="K350" s="33">
        <v>142</v>
      </c>
      <c r="L350" s="32">
        <v>364</v>
      </c>
      <c r="M350" s="32">
        <v>433</v>
      </c>
    </row>
    <row r="351" spans="1:13" x14ac:dyDescent="0.2">
      <c r="A351" s="14">
        <v>42718</v>
      </c>
      <c r="B351" s="5">
        <v>349</v>
      </c>
      <c r="C351" s="32">
        <v>68</v>
      </c>
      <c r="D351" s="32">
        <v>205</v>
      </c>
      <c r="E351" s="32">
        <v>295</v>
      </c>
      <c r="I351" s="14">
        <v>42626</v>
      </c>
      <c r="J351" s="5">
        <v>349</v>
      </c>
      <c r="K351" s="33">
        <v>135</v>
      </c>
      <c r="L351" s="32">
        <v>380</v>
      </c>
      <c r="M351" s="32">
        <v>446</v>
      </c>
    </row>
    <row r="352" spans="1:13" x14ac:dyDescent="0.2">
      <c r="A352" s="14">
        <v>42719</v>
      </c>
      <c r="B352" s="5">
        <v>350</v>
      </c>
      <c r="C352" s="32">
        <v>69</v>
      </c>
      <c r="D352" s="32">
        <v>203</v>
      </c>
      <c r="E352" s="32">
        <v>296</v>
      </c>
      <c r="I352" s="14">
        <v>42627</v>
      </c>
      <c r="J352" s="5">
        <v>350</v>
      </c>
      <c r="K352" s="33">
        <v>141</v>
      </c>
      <c r="L352" s="32">
        <v>360</v>
      </c>
      <c r="M352" s="32">
        <v>483</v>
      </c>
    </row>
    <row r="353" spans="1:13" x14ac:dyDescent="0.2">
      <c r="A353" s="14">
        <v>42720</v>
      </c>
      <c r="B353" s="5">
        <v>351</v>
      </c>
      <c r="C353" s="32">
        <v>68</v>
      </c>
      <c r="D353" s="32">
        <v>200</v>
      </c>
      <c r="E353" s="32">
        <v>292</v>
      </c>
      <c r="I353" s="14">
        <v>42628</v>
      </c>
      <c r="J353" s="5">
        <v>351</v>
      </c>
      <c r="K353" s="33">
        <v>149</v>
      </c>
      <c r="L353" s="32">
        <v>358</v>
      </c>
      <c r="M353" s="32">
        <v>452</v>
      </c>
    </row>
    <row r="354" spans="1:13" x14ac:dyDescent="0.2">
      <c r="A354" s="14">
        <v>42721</v>
      </c>
      <c r="B354" s="5">
        <v>352</v>
      </c>
      <c r="C354" s="32">
        <v>68</v>
      </c>
      <c r="D354" s="32">
        <v>199</v>
      </c>
      <c r="E354" s="32">
        <v>293</v>
      </c>
      <c r="I354" s="14">
        <v>42629</v>
      </c>
      <c r="J354" s="5">
        <v>352</v>
      </c>
      <c r="K354" s="33">
        <v>146</v>
      </c>
      <c r="L354" s="32">
        <v>360</v>
      </c>
      <c r="M354" s="32">
        <v>423</v>
      </c>
    </row>
    <row r="355" spans="1:13" x14ac:dyDescent="0.2">
      <c r="A355" s="14">
        <v>42722</v>
      </c>
      <c r="B355" s="5">
        <v>353</v>
      </c>
      <c r="C355" s="32">
        <v>67</v>
      </c>
      <c r="D355" s="32">
        <v>203</v>
      </c>
      <c r="E355" s="32">
        <v>296</v>
      </c>
      <c r="I355" s="14">
        <v>42630</v>
      </c>
      <c r="J355" s="5">
        <v>353</v>
      </c>
      <c r="K355" s="33">
        <v>144</v>
      </c>
      <c r="L355" s="32">
        <v>350</v>
      </c>
      <c r="M355" s="32">
        <v>411</v>
      </c>
    </row>
    <row r="356" spans="1:13" x14ac:dyDescent="0.2">
      <c r="A356" s="14">
        <v>42723</v>
      </c>
      <c r="B356" s="5">
        <v>354</v>
      </c>
      <c r="C356" s="32">
        <v>67</v>
      </c>
      <c r="D356" s="32">
        <v>202</v>
      </c>
      <c r="E356" s="32">
        <v>295</v>
      </c>
      <c r="I356" s="14">
        <v>42631</v>
      </c>
      <c r="J356" s="5">
        <v>354</v>
      </c>
      <c r="K356" s="33">
        <v>139</v>
      </c>
      <c r="L356" s="32">
        <v>341</v>
      </c>
      <c r="M356" s="32">
        <v>408</v>
      </c>
    </row>
    <row r="357" spans="1:13" x14ac:dyDescent="0.2">
      <c r="A357" s="14">
        <v>42724</v>
      </c>
      <c r="B357" s="5">
        <v>355</v>
      </c>
      <c r="C357" s="32">
        <v>66</v>
      </c>
      <c r="D357" s="32">
        <v>200</v>
      </c>
      <c r="E357" s="32">
        <v>292</v>
      </c>
      <c r="I357" s="14">
        <v>42632</v>
      </c>
      <c r="J357" s="5">
        <v>355</v>
      </c>
      <c r="K357" s="33">
        <v>148</v>
      </c>
      <c r="L357" s="32">
        <v>339</v>
      </c>
      <c r="M357" s="32">
        <v>454</v>
      </c>
    </row>
    <row r="358" spans="1:13" x14ac:dyDescent="0.2">
      <c r="A358" s="14">
        <v>42725</v>
      </c>
      <c r="B358" s="5">
        <v>356</v>
      </c>
      <c r="C358" s="32">
        <v>66</v>
      </c>
      <c r="D358" s="32">
        <v>199</v>
      </c>
      <c r="E358" s="32">
        <v>287</v>
      </c>
      <c r="I358" s="14">
        <v>42633</v>
      </c>
      <c r="J358" s="5">
        <v>356</v>
      </c>
      <c r="K358" s="33">
        <v>148</v>
      </c>
      <c r="L358" s="32">
        <v>344</v>
      </c>
      <c r="M358" s="32">
        <v>520</v>
      </c>
    </row>
    <row r="359" spans="1:13" x14ac:dyDescent="0.2">
      <c r="A359" s="14">
        <v>42726</v>
      </c>
      <c r="B359" s="5">
        <v>357</v>
      </c>
      <c r="C359" s="32">
        <v>66</v>
      </c>
      <c r="D359" s="32">
        <v>200</v>
      </c>
      <c r="E359" s="32">
        <v>288</v>
      </c>
      <c r="I359" s="14">
        <v>42634</v>
      </c>
      <c r="J359" s="5">
        <v>357</v>
      </c>
      <c r="K359" s="33">
        <v>148</v>
      </c>
      <c r="L359" s="32">
        <v>344</v>
      </c>
      <c r="M359" s="32">
        <v>506</v>
      </c>
    </row>
    <row r="360" spans="1:13" x14ac:dyDescent="0.2">
      <c r="A360" s="14">
        <v>42727</v>
      </c>
      <c r="B360" s="5">
        <v>358</v>
      </c>
      <c r="C360" s="32">
        <v>66</v>
      </c>
      <c r="D360" s="32">
        <v>200</v>
      </c>
      <c r="E360" s="32">
        <v>290</v>
      </c>
      <c r="I360" s="14">
        <v>42635</v>
      </c>
      <c r="J360" s="5">
        <v>358</v>
      </c>
      <c r="K360" s="33">
        <v>148</v>
      </c>
      <c r="L360" s="32">
        <v>330</v>
      </c>
      <c r="M360" s="32">
        <v>510</v>
      </c>
    </row>
    <row r="361" spans="1:13" x14ac:dyDescent="0.2">
      <c r="A361" s="14">
        <v>42728</v>
      </c>
      <c r="B361" s="5">
        <v>359</v>
      </c>
      <c r="C361" s="32">
        <v>66</v>
      </c>
      <c r="D361" s="32">
        <v>195</v>
      </c>
      <c r="E361" s="32">
        <v>286</v>
      </c>
      <c r="I361" s="14">
        <v>42636</v>
      </c>
      <c r="J361" s="5">
        <v>359</v>
      </c>
      <c r="K361" s="33">
        <v>146</v>
      </c>
      <c r="L361" s="32">
        <v>338</v>
      </c>
      <c r="M361" s="32">
        <v>546</v>
      </c>
    </row>
    <row r="362" spans="1:13" x14ac:dyDescent="0.2">
      <c r="A362" s="14">
        <v>42729</v>
      </c>
      <c r="B362" s="5">
        <v>360</v>
      </c>
      <c r="C362" s="32">
        <v>65</v>
      </c>
      <c r="D362" s="32">
        <v>195</v>
      </c>
      <c r="E362" s="32">
        <v>284</v>
      </c>
      <c r="I362" s="14">
        <v>42637</v>
      </c>
      <c r="J362" s="5">
        <v>360</v>
      </c>
      <c r="K362" s="33">
        <v>135</v>
      </c>
      <c r="L362" s="32">
        <v>345</v>
      </c>
      <c r="M362" s="32">
        <v>535</v>
      </c>
    </row>
    <row r="363" spans="1:13" x14ac:dyDescent="0.2">
      <c r="A363" s="14">
        <v>42730</v>
      </c>
      <c r="B363" s="5">
        <v>361</v>
      </c>
      <c r="C363" s="32">
        <v>66</v>
      </c>
      <c r="D363" s="32">
        <v>190</v>
      </c>
      <c r="E363" s="32">
        <v>284</v>
      </c>
      <c r="I363" s="14">
        <v>42638</v>
      </c>
      <c r="J363" s="5">
        <v>361</v>
      </c>
      <c r="K363" s="33">
        <v>129</v>
      </c>
      <c r="L363" s="32">
        <v>350</v>
      </c>
      <c r="M363" s="32">
        <v>493</v>
      </c>
    </row>
    <row r="364" spans="1:13" x14ac:dyDescent="0.2">
      <c r="A364" s="14">
        <v>42731</v>
      </c>
      <c r="B364" s="5">
        <v>362</v>
      </c>
      <c r="C364" s="32">
        <v>68</v>
      </c>
      <c r="D364" s="32">
        <v>189</v>
      </c>
      <c r="E364" s="32">
        <v>287</v>
      </c>
      <c r="I364" s="14">
        <v>42639</v>
      </c>
      <c r="J364" s="5">
        <v>362</v>
      </c>
      <c r="K364" s="33">
        <v>125</v>
      </c>
      <c r="L364" s="32">
        <v>341</v>
      </c>
      <c r="M364" s="32">
        <v>461</v>
      </c>
    </row>
    <row r="365" spans="1:13" x14ac:dyDescent="0.2">
      <c r="A365" s="14">
        <v>42732</v>
      </c>
      <c r="B365" s="5">
        <v>363</v>
      </c>
      <c r="C365" s="32">
        <v>66</v>
      </c>
      <c r="D365" s="32">
        <v>194</v>
      </c>
      <c r="E365" s="32">
        <v>286</v>
      </c>
      <c r="I365" s="14">
        <v>42640</v>
      </c>
      <c r="J365" s="5">
        <v>363</v>
      </c>
      <c r="K365" s="33">
        <v>124</v>
      </c>
      <c r="L365" s="32">
        <v>330</v>
      </c>
      <c r="M365" s="32">
        <v>444</v>
      </c>
    </row>
    <row r="366" spans="1:13" x14ac:dyDescent="0.2">
      <c r="A366" s="14">
        <v>42733</v>
      </c>
      <c r="B366" s="5">
        <v>364</v>
      </c>
      <c r="C366" s="32">
        <v>67</v>
      </c>
      <c r="D366" s="32">
        <v>192</v>
      </c>
      <c r="E366" s="32">
        <v>285</v>
      </c>
      <c r="I366" s="14">
        <v>42641</v>
      </c>
      <c r="J366" s="5">
        <v>364</v>
      </c>
      <c r="K366" s="33">
        <v>131</v>
      </c>
      <c r="L366" s="32">
        <v>340</v>
      </c>
      <c r="M366" s="32">
        <v>431</v>
      </c>
    </row>
    <row r="367" spans="1:13" x14ac:dyDescent="0.2">
      <c r="A367" s="14">
        <v>42734</v>
      </c>
      <c r="B367" s="5">
        <v>365</v>
      </c>
      <c r="C367" s="32">
        <v>67</v>
      </c>
      <c r="D367" s="32">
        <v>191</v>
      </c>
      <c r="E367" s="32">
        <v>288</v>
      </c>
      <c r="I367" s="14">
        <v>42642</v>
      </c>
      <c r="J367" s="5">
        <v>365</v>
      </c>
      <c r="K367" s="33">
        <v>134</v>
      </c>
      <c r="L367" s="32">
        <v>325</v>
      </c>
      <c r="M367" s="32">
        <v>428</v>
      </c>
    </row>
    <row r="368" spans="1:13" x14ac:dyDescent="0.2">
      <c r="A368" s="14">
        <v>42735</v>
      </c>
      <c r="B368" s="5">
        <v>366</v>
      </c>
      <c r="C368" s="32">
        <v>67</v>
      </c>
      <c r="D368" s="32">
        <v>194</v>
      </c>
      <c r="E368" s="32">
        <v>288</v>
      </c>
      <c r="I368" s="14">
        <v>42643</v>
      </c>
      <c r="J368" s="5">
        <v>366</v>
      </c>
      <c r="K368" s="33">
        <v>132</v>
      </c>
      <c r="L368" s="32">
        <v>326</v>
      </c>
      <c r="M368" s="32">
        <v>438</v>
      </c>
    </row>
  </sheetData>
  <sheetProtection algorithmName="SHA-512" hashValue="gxcjFP/H+t37rMKFy4xFc84nj2X7SC1wZ9/QTPhoRH26sUACdFIg9CQU0nFNM0CPy95L1RyF7dR+B8PAlw9XdQ==" saltValue="N31nsekuaVEBfjxDwTIRqQ==" spinCount="100000" sheet="1" scenarios="1"/>
  <dataConsolidate/>
  <mergeCells count="2">
    <mergeCell ref="C1:E1"/>
    <mergeCell ref="K1:M1"/>
  </mergeCells>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69"/>
  <sheetViews>
    <sheetView workbookViewId="0">
      <selection activeCell="C4" sqref="C4"/>
    </sheetView>
  </sheetViews>
  <sheetFormatPr defaultRowHeight="12.75" x14ac:dyDescent="0.2"/>
  <cols>
    <col min="1" max="2" width="14" customWidth="1"/>
    <col min="3" max="3" width="15" style="29" customWidth="1"/>
    <col min="5" max="6" width="12.5703125" customWidth="1"/>
    <col min="7" max="7" width="12.28515625" customWidth="1"/>
    <col min="9" max="9" width="9.85546875" style="5" customWidth="1"/>
    <col min="10" max="10" width="10.7109375" style="5" customWidth="1"/>
  </cols>
  <sheetData>
    <row r="1" spans="1:10" ht="15.75" x14ac:dyDescent="0.25">
      <c r="A1" s="238" t="s">
        <v>94</v>
      </c>
      <c r="B1" s="238"/>
      <c r="C1" s="238"/>
      <c r="D1" s="238"/>
      <c r="E1" s="238"/>
      <c r="F1" s="238"/>
      <c r="G1" s="238"/>
      <c r="H1" s="238"/>
    </row>
    <row r="2" spans="1:10" ht="15.75" x14ac:dyDescent="0.25">
      <c r="A2" s="238" t="s">
        <v>2</v>
      </c>
      <c r="B2" s="238"/>
      <c r="C2" s="238"/>
      <c r="D2" s="47"/>
      <c r="E2" s="238" t="s">
        <v>3</v>
      </c>
      <c r="F2" s="238"/>
      <c r="G2" s="238"/>
      <c r="H2" s="47"/>
      <c r="I2" s="237" t="s">
        <v>95</v>
      </c>
      <c r="J2" s="237"/>
    </row>
    <row r="3" spans="1:10" ht="39" x14ac:dyDescent="0.25">
      <c r="A3" s="139" t="s">
        <v>2</v>
      </c>
      <c r="B3" s="184" t="s">
        <v>157</v>
      </c>
      <c r="C3" s="140" t="s">
        <v>93</v>
      </c>
      <c r="D3" s="34"/>
      <c r="E3" s="141" t="s">
        <v>3</v>
      </c>
      <c r="F3" s="141" t="s">
        <v>156</v>
      </c>
      <c r="G3" s="142" t="s">
        <v>93</v>
      </c>
      <c r="I3" s="6" t="s">
        <v>3</v>
      </c>
      <c r="J3" s="6" t="s">
        <v>93</v>
      </c>
    </row>
    <row r="4" spans="1:10" x14ac:dyDescent="0.2">
      <c r="A4" s="14">
        <v>42370</v>
      </c>
      <c r="B4" s="5">
        <v>1</v>
      </c>
      <c r="C4" s="31">
        <v>194</v>
      </c>
      <c r="E4" s="14">
        <v>42644</v>
      </c>
      <c r="F4" s="5">
        <v>1</v>
      </c>
      <c r="G4" s="32">
        <v>332</v>
      </c>
      <c r="I4" s="4">
        <v>42644</v>
      </c>
      <c r="J4" s="5">
        <v>213</v>
      </c>
    </row>
    <row r="5" spans="1:10" x14ac:dyDescent="0.2">
      <c r="A5" s="14">
        <v>42371</v>
      </c>
      <c r="B5" s="5">
        <v>2</v>
      </c>
      <c r="C5" s="31">
        <v>194</v>
      </c>
      <c r="E5" s="14">
        <v>42645</v>
      </c>
      <c r="F5" s="5">
        <v>2</v>
      </c>
      <c r="G5" s="32">
        <v>326</v>
      </c>
      <c r="I5" s="4">
        <v>42645</v>
      </c>
      <c r="J5" s="5">
        <v>205</v>
      </c>
    </row>
    <row r="6" spans="1:10" x14ac:dyDescent="0.2">
      <c r="A6" s="14">
        <v>42372</v>
      </c>
      <c r="B6" s="5">
        <v>3</v>
      </c>
      <c r="C6" s="31">
        <v>198</v>
      </c>
      <c r="E6" s="14">
        <v>42646</v>
      </c>
      <c r="F6" s="5">
        <v>3</v>
      </c>
      <c r="G6" s="32">
        <v>330</v>
      </c>
      <c r="I6" s="4">
        <v>42646</v>
      </c>
      <c r="J6" s="5">
        <v>199</v>
      </c>
    </row>
    <row r="7" spans="1:10" x14ac:dyDescent="0.2">
      <c r="A7" s="14">
        <v>42373</v>
      </c>
      <c r="B7" s="5">
        <v>4</v>
      </c>
      <c r="C7" s="31">
        <v>195</v>
      </c>
      <c r="E7" s="14">
        <v>42647</v>
      </c>
      <c r="F7" s="5">
        <v>4</v>
      </c>
      <c r="G7" s="32">
        <v>322</v>
      </c>
      <c r="I7" s="4">
        <v>42647</v>
      </c>
      <c r="J7" s="5">
        <v>200</v>
      </c>
    </row>
    <row r="8" spans="1:10" x14ac:dyDescent="0.2">
      <c r="A8" s="14">
        <v>42374</v>
      </c>
      <c r="B8" s="5">
        <v>5</v>
      </c>
      <c r="C8" s="31">
        <v>191</v>
      </c>
      <c r="E8" s="14">
        <v>42648</v>
      </c>
      <c r="F8" s="5">
        <v>5</v>
      </c>
      <c r="G8" s="32">
        <v>330</v>
      </c>
      <c r="I8" s="4">
        <v>42648</v>
      </c>
      <c r="J8" s="5">
        <v>242</v>
      </c>
    </row>
    <row r="9" spans="1:10" x14ac:dyDescent="0.2">
      <c r="A9" s="14">
        <v>42375</v>
      </c>
      <c r="B9" s="5">
        <v>6</v>
      </c>
      <c r="C9" s="31">
        <v>195</v>
      </c>
      <c r="E9" s="14">
        <v>42649</v>
      </c>
      <c r="F9" s="5">
        <v>6</v>
      </c>
      <c r="G9" s="32">
        <v>335</v>
      </c>
      <c r="I9" s="4">
        <v>42649</v>
      </c>
      <c r="J9" s="5">
        <v>420</v>
      </c>
    </row>
    <row r="10" spans="1:10" x14ac:dyDescent="0.2">
      <c r="A10" s="14">
        <v>42376</v>
      </c>
      <c r="B10" s="5">
        <v>7</v>
      </c>
      <c r="C10" s="31">
        <v>194</v>
      </c>
      <c r="E10" s="14">
        <v>42650</v>
      </c>
      <c r="F10" s="5">
        <v>7</v>
      </c>
      <c r="G10" s="32">
        <v>331</v>
      </c>
      <c r="I10" s="4">
        <v>42650</v>
      </c>
      <c r="J10" s="5">
        <v>433</v>
      </c>
    </row>
    <row r="11" spans="1:10" x14ac:dyDescent="0.2">
      <c r="A11" s="14">
        <v>42377</v>
      </c>
      <c r="B11" s="5">
        <v>8</v>
      </c>
      <c r="C11" s="31">
        <v>196</v>
      </c>
      <c r="E11" s="14">
        <v>42651</v>
      </c>
      <c r="F11" s="5">
        <v>8</v>
      </c>
      <c r="G11" s="32">
        <v>342</v>
      </c>
      <c r="I11" s="4">
        <v>42651</v>
      </c>
      <c r="J11" s="5">
        <v>373</v>
      </c>
    </row>
    <row r="12" spans="1:10" x14ac:dyDescent="0.2">
      <c r="A12" s="14">
        <v>42378</v>
      </c>
      <c r="B12" s="5">
        <v>9</v>
      </c>
      <c r="C12" s="31">
        <v>200</v>
      </c>
      <c r="E12" s="14">
        <v>42652</v>
      </c>
      <c r="F12" s="5">
        <v>9</v>
      </c>
      <c r="G12" s="32">
        <v>330</v>
      </c>
      <c r="I12" s="4">
        <v>42652</v>
      </c>
      <c r="J12" s="5">
        <v>345</v>
      </c>
    </row>
    <row r="13" spans="1:10" x14ac:dyDescent="0.2">
      <c r="A13" s="14">
        <v>42379</v>
      </c>
      <c r="B13" s="5">
        <v>10</v>
      </c>
      <c r="C13" s="31">
        <v>194</v>
      </c>
      <c r="E13" s="14">
        <v>42653</v>
      </c>
      <c r="F13" s="5">
        <v>10</v>
      </c>
      <c r="G13" s="32">
        <v>320</v>
      </c>
      <c r="I13" s="4">
        <v>42653</v>
      </c>
      <c r="J13" s="5">
        <v>344</v>
      </c>
    </row>
    <row r="14" spans="1:10" x14ac:dyDescent="0.2">
      <c r="A14" s="14">
        <v>42380</v>
      </c>
      <c r="B14" s="5">
        <v>11</v>
      </c>
      <c r="C14" s="31">
        <v>193</v>
      </c>
      <c r="E14" s="14">
        <v>42654</v>
      </c>
      <c r="F14" s="5">
        <v>11</v>
      </c>
      <c r="G14" s="32">
        <v>320</v>
      </c>
      <c r="I14" s="4">
        <v>42654</v>
      </c>
      <c r="J14" s="5">
        <v>334</v>
      </c>
    </row>
    <row r="15" spans="1:10" x14ac:dyDescent="0.2">
      <c r="A15" s="14">
        <v>42381</v>
      </c>
      <c r="B15" s="5">
        <v>12</v>
      </c>
      <c r="C15" s="31">
        <v>190</v>
      </c>
      <c r="E15" s="14">
        <v>42655</v>
      </c>
      <c r="F15" s="5">
        <v>12</v>
      </c>
      <c r="G15" s="32">
        <v>320</v>
      </c>
      <c r="I15" s="4">
        <v>42655</v>
      </c>
      <c r="J15" s="5">
        <v>324</v>
      </c>
    </row>
    <row r="16" spans="1:10" x14ac:dyDescent="0.2">
      <c r="A16" s="14">
        <v>42382</v>
      </c>
      <c r="B16" s="5">
        <v>13</v>
      </c>
      <c r="C16" s="31">
        <v>195</v>
      </c>
      <c r="E16" s="14">
        <v>42656</v>
      </c>
      <c r="F16" s="5">
        <v>13</v>
      </c>
      <c r="G16" s="32">
        <v>314</v>
      </c>
      <c r="I16" s="4">
        <v>42656</v>
      </c>
      <c r="J16" s="5">
        <v>314</v>
      </c>
    </row>
    <row r="17" spans="1:10" x14ac:dyDescent="0.2">
      <c r="A17" s="14">
        <v>42383</v>
      </c>
      <c r="B17" s="5">
        <v>14</v>
      </c>
      <c r="C17" s="31">
        <v>198</v>
      </c>
      <c r="E17" s="14">
        <v>42657</v>
      </c>
      <c r="F17" s="5">
        <v>14</v>
      </c>
      <c r="G17" s="32">
        <v>310</v>
      </c>
      <c r="I17" s="4">
        <v>42657</v>
      </c>
      <c r="J17" s="5">
        <v>300</v>
      </c>
    </row>
    <row r="18" spans="1:10" x14ac:dyDescent="0.2">
      <c r="A18" s="14">
        <v>42384</v>
      </c>
      <c r="B18" s="5">
        <v>15</v>
      </c>
      <c r="C18" s="31">
        <v>195</v>
      </c>
      <c r="E18" s="14">
        <v>42658</v>
      </c>
      <c r="F18" s="5">
        <v>15</v>
      </c>
      <c r="G18" s="32">
        <v>310</v>
      </c>
      <c r="I18" s="4">
        <v>42658</v>
      </c>
      <c r="J18" s="5">
        <v>291</v>
      </c>
    </row>
    <row r="19" spans="1:10" x14ac:dyDescent="0.2">
      <c r="A19" s="14">
        <v>42385</v>
      </c>
      <c r="B19" s="5">
        <v>16</v>
      </c>
      <c r="C19" s="31">
        <v>195</v>
      </c>
      <c r="E19" s="14">
        <v>42659</v>
      </c>
      <c r="F19" s="5">
        <v>16</v>
      </c>
      <c r="G19" s="32">
        <v>305</v>
      </c>
      <c r="I19" s="4">
        <v>42659</v>
      </c>
      <c r="J19" s="5">
        <v>283</v>
      </c>
    </row>
    <row r="20" spans="1:10" x14ac:dyDescent="0.2">
      <c r="A20" s="14">
        <v>42386</v>
      </c>
      <c r="B20" s="5">
        <v>17</v>
      </c>
      <c r="C20" s="31">
        <v>190</v>
      </c>
      <c r="E20" s="14">
        <v>42660</v>
      </c>
      <c r="F20" s="5">
        <v>17</v>
      </c>
      <c r="G20" s="32">
        <v>309</v>
      </c>
      <c r="I20" s="4">
        <v>42660</v>
      </c>
      <c r="J20" s="5">
        <v>279</v>
      </c>
    </row>
    <row r="21" spans="1:10" x14ac:dyDescent="0.2">
      <c r="A21" s="14">
        <v>42387</v>
      </c>
      <c r="B21" s="5">
        <v>18</v>
      </c>
      <c r="C21" s="31">
        <v>192</v>
      </c>
      <c r="E21" s="14">
        <v>42661</v>
      </c>
      <c r="F21" s="5">
        <v>18</v>
      </c>
      <c r="G21" s="32">
        <v>304</v>
      </c>
      <c r="I21" s="4">
        <v>42661</v>
      </c>
      <c r="J21" s="5">
        <v>303</v>
      </c>
    </row>
    <row r="22" spans="1:10" x14ac:dyDescent="0.2">
      <c r="A22" s="14">
        <v>42388</v>
      </c>
      <c r="B22" s="5">
        <v>19</v>
      </c>
      <c r="C22" s="31">
        <v>198</v>
      </c>
      <c r="E22" s="14">
        <v>42662</v>
      </c>
      <c r="F22" s="5">
        <v>19</v>
      </c>
      <c r="G22" s="32">
        <v>307</v>
      </c>
      <c r="I22" s="4">
        <v>42662</v>
      </c>
      <c r="J22" s="5">
        <v>381</v>
      </c>
    </row>
    <row r="23" spans="1:10" x14ac:dyDescent="0.2">
      <c r="A23" s="14">
        <v>42389</v>
      </c>
      <c r="B23" s="5">
        <v>20</v>
      </c>
      <c r="C23" s="31">
        <v>199</v>
      </c>
      <c r="E23" s="14">
        <v>42663</v>
      </c>
      <c r="F23" s="5">
        <v>20</v>
      </c>
      <c r="G23" s="32">
        <v>311</v>
      </c>
      <c r="I23" s="4">
        <v>42663</v>
      </c>
      <c r="J23" s="5">
        <v>569</v>
      </c>
    </row>
    <row r="24" spans="1:10" x14ac:dyDescent="0.2">
      <c r="A24" s="14">
        <v>42390</v>
      </c>
      <c r="B24" s="5">
        <v>21</v>
      </c>
      <c r="C24" s="31">
        <v>196</v>
      </c>
      <c r="E24" s="14">
        <v>42664</v>
      </c>
      <c r="F24" s="5">
        <v>21</v>
      </c>
      <c r="G24" s="32">
        <v>315</v>
      </c>
      <c r="I24" s="4">
        <v>42664</v>
      </c>
      <c r="J24" s="5">
        <v>571</v>
      </c>
    </row>
    <row r="25" spans="1:10" x14ac:dyDescent="0.2">
      <c r="A25" s="14">
        <v>42391</v>
      </c>
      <c r="B25" s="5">
        <v>22</v>
      </c>
      <c r="C25" s="31">
        <v>196</v>
      </c>
      <c r="E25" s="14">
        <v>42665</v>
      </c>
      <c r="F25" s="5">
        <v>22</v>
      </c>
      <c r="G25" s="32">
        <v>303</v>
      </c>
      <c r="I25" s="4">
        <v>42665</v>
      </c>
      <c r="J25" s="5">
        <v>533</v>
      </c>
    </row>
    <row r="26" spans="1:10" x14ac:dyDescent="0.2">
      <c r="A26" s="14">
        <v>42392</v>
      </c>
      <c r="B26" s="5">
        <v>23</v>
      </c>
      <c r="C26" s="31">
        <v>193</v>
      </c>
      <c r="E26" s="14">
        <v>42666</v>
      </c>
      <c r="F26" s="5">
        <v>23</v>
      </c>
      <c r="G26" s="32">
        <v>300</v>
      </c>
      <c r="I26" s="4">
        <v>42666</v>
      </c>
      <c r="J26" s="5">
        <v>527</v>
      </c>
    </row>
    <row r="27" spans="1:10" x14ac:dyDescent="0.2">
      <c r="A27" s="14">
        <v>42393</v>
      </c>
      <c r="B27" s="5">
        <v>24</v>
      </c>
      <c r="C27" s="31">
        <v>194</v>
      </c>
      <c r="E27" s="14">
        <v>42667</v>
      </c>
      <c r="F27" s="5">
        <v>24</v>
      </c>
      <c r="G27" s="32">
        <v>295</v>
      </c>
      <c r="I27" s="4">
        <v>42667</v>
      </c>
      <c r="J27" s="5">
        <v>507</v>
      </c>
    </row>
    <row r="28" spans="1:10" x14ac:dyDescent="0.2">
      <c r="A28" s="14">
        <v>42394</v>
      </c>
      <c r="B28" s="5">
        <v>25</v>
      </c>
      <c r="C28" s="31">
        <v>193</v>
      </c>
      <c r="E28" s="14">
        <v>42668</v>
      </c>
      <c r="F28" s="5">
        <v>25</v>
      </c>
      <c r="G28" s="32">
        <v>290</v>
      </c>
      <c r="I28" s="4">
        <v>42668</v>
      </c>
      <c r="J28" s="5">
        <v>479</v>
      </c>
    </row>
    <row r="29" spans="1:10" x14ac:dyDescent="0.2">
      <c r="A29" s="14">
        <v>42395</v>
      </c>
      <c r="B29" s="5">
        <v>26</v>
      </c>
      <c r="C29" s="31">
        <v>190</v>
      </c>
      <c r="E29" s="14">
        <v>42669</v>
      </c>
      <c r="F29" s="5">
        <v>26</v>
      </c>
      <c r="G29" s="32">
        <v>290</v>
      </c>
      <c r="I29" s="4">
        <v>42669</v>
      </c>
      <c r="J29" s="5">
        <v>463</v>
      </c>
    </row>
    <row r="30" spans="1:10" x14ac:dyDescent="0.2">
      <c r="A30" s="14">
        <v>42396</v>
      </c>
      <c r="B30" s="5">
        <v>27</v>
      </c>
      <c r="C30" s="31">
        <v>191</v>
      </c>
      <c r="E30" s="14">
        <v>42670</v>
      </c>
      <c r="F30" s="5">
        <v>27</v>
      </c>
      <c r="G30" s="32">
        <v>290</v>
      </c>
      <c r="I30" s="4">
        <v>42670</v>
      </c>
      <c r="J30" s="5">
        <v>445</v>
      </c>
    </row>
    <row r="31" spans="1:10" x14ac:dyDescent="0.2">
      <c r="A31" s="14">
        <v>42397</v>
      </c>
      <c r="B31" s="5">
        <v>28</v>
      </c>
      <c r="C31" s="31">
        <v>190</v>
      </c>
      <c r="E31" s="14">
        <v>42671</v>
      </c>
      <c r="F31" s="5">
        <v>28</v>
      </c>
      <c r="G31" s="32">
        <v>282</v>
      </c>
      <c r="I31" s="4">
        <v>42671</v>
      </c>
      <c r="J31" s="5">
        <v>417</v>
      </c>
    </row>
    <row r="32" spans="1:10" x14ac:dyDescent="0.2">
      <c r="A32" s="14">
        <v>42398</v>
      </c>
      <c r="B32" s="5">
        <v>29</v>
      </c>
      <c r="C32" s="31">
        <v>190</v>
      </c>
      <c r="E32" s="14">
        <v>42672</v>
      </c>
      <c r="F32" s="5">
        <v>29</v>
      </c>
      <c r="G32" s="32">
        <v>290</v>
      </c>
      <c r="I32" s="4">
        <v>42672</v>
      </c>
      <c r="J32" s="5">
        <v>394</v>
      </c>
    </row>
    <row r="33" spans="1:10" x14ac:dyDescent="0.2">
      <c r="A33" s="14">
        <v>42399</v>
      </c>
      <c r="B33" s="5">
        <v>30</v>
      </c>
      <c r="C33" s="31">
        <v>192</v>
      </c>
      <c r="E33" s="14">
        <v>42673</v>
      </c>
      <c r="F33" s="5">
        <v>30</v>
      </c>
      <c r="G33" s="32">
        <v>290</v>
      </c>
      <c r="I33" s="4">
        <v>42673</v>
      </c>
      <c r="J33" s="5">
        <v>390</v>
      </c>
    </row>
    <row r="34" spans="1:10" x14ac:dyDescent="0.2">
      <c r="A34" s="14">
        <v>42400</v>
      </c>
      <c r="B34" s="5">
        <v>31</v>
      </c>
      <c r="C34" s="31">
        <v>192</v>
      </c>
      <c r="E34" s="14">
        <v>42674</v>
      </c>
      <c r="F34" s="5">
        <v>31</v>
      </c>
      <c r="G34" s="32">
        <v>287</v>
      </c>
      <c r="I34" s="4">
        <v>42674</v>
      </c>
      <c r="J34" s="5">
        <v>375</v>
      </c>
    </row>
    <row r="35" spans="1:10" x14ac:dyDescent="0.2">
      <c r="A35" s="14">
        <v>42401</v>
      </c>
      <c r="B35" s="5">
        <v>32</v>
      </c>
      <c r="C35" s="31">
        <v>191</v>
      </c>
      <c r="E35" s="14">
        <v>42675</v>
      </c>
      <c r="F35" s="5">
        <v>32</v>
      </c>
      <c r="G35" s="32">
        <v>280</v>
      </c>
      <c r="I35" s="4">
        <v>42675</v>
      </c>
      <c r="J35" s="5">
        <v>355</v>
      </c>
    </row>
    <row r="36" spans="1:10" x14ac:dyDescent="0.2">
      <c r="A36" s="14">
        <v>42402</v>
      </c>
      <c r="B36" s="5">
        <v>33</v>
      </c>
      <c r="C36" s="31">
        <v>190</v>
      </c>
      <c r="E36" s="14">
        <v>42676</v>
      </c>
      <c r="F36" s="5">
        <v>33</v>
      </c>
      <c r="G36" s="32">
        <v>280</v>
      </c>
      <c r="I36" s="4">
        <v>42676</v>
      </c>
      <c r="J36" s="5">
        <v>341</v>
      </c>
    </row>
    <row r="37" spans="1:10" x14ac:dyDescent="0.2">
      <c r="A37" s="14">
        <v>42403</v>
      </c>
      <c r="B37" s="5">
        <v>34</v>
      </c>
      <c r="C37" s="31">
        <v>191</v>
      </c>
      <c r="E37" s="14">
        <v>42677</v>
      </c>
      <c r="F37" s="5">
        <v>34</v>
      </c>
      <c r="G37" s="32">
        <v>280</v>
      </c>
      <c r="I37" s="4">
        <v>42677</v>
      </c>
      <c r="J37" s="5">
        <v>332</v>
      </c>
    </row>
    <row r="38" spans="1:10" x14ac:dyDescent="0.2">
      <c r="A38" s="14">
        <v>42404</v>
      </c>
      <c r="B38" s="5">
        <v>35</v>
      </c>
      <c r="C38" s="31">
        <v>192</v>
      </c>
      <c r="E38" s="14">
        <v>42678</v>
      </c>
      <c r="F38" s="5">
        <v>35</v>
      </c>
      <c r="G38" s="32">
        <v>270</v>
      </c>
      <c r="I38" s="4">
        <v>42678</v>
      </c>
      <c r="J38" s="5">
        <v>348</v>
      </c>
    </row>
    <row r="39" spans="1:10" x14ac:dyDescent="0.2">
      <c r="A39" s="14">
        <v>42405</v>
      </c>
      <c r="B39" s="5">
        <v>36</v>
      </c>
      <c r="C39" s="31">
        <v>193</v>
      </c>
      <c r="E39" s="14">
        <v>42679</v>
      </c>
      <c r="F39" s="5">
        <v>36</v>
      </c>
      <c r="G39" s="32">
        <v>274</v>
      </c>
      <c r="I39" s="4">
        <v>42679</v>
      </c>
      <c r="J39" s="5">
        <v>337</v>
      </c>
    </row>
    <row r="40" spans="1:10" x14ac:dyDescent="0.2">
      <c r="A40" s="14">
        <v>42406</v>
      </c>
      <c r="B40" s="5">
        <v>37</v>
      </c>
      <c r="C40" s="31">
        <v>192</v>
      </c>
      <c r="E40" s="14">
        <v>42680</v>
      </c>
      <c r="F40" s="5">
        <v>37</v>
      </c>
      <c r="G40" s="32">
        <v>267</v>
      </c>
      <c r="I40" s="4">
        <v>42680</v>
      </c>
      <c r="J40" s="5">
        <v>326</v>
      </c>
    </row>
    <row r="41" spans="1:10" x14ac:dyDescent="0.2">
      <c r="A41" s="14">
        <v>42407</v>
      </c>
      <c r="B41" s="5">
        <v>38</v>
      </c>
      <c r="C41" s="31">
        <v>194</v>
      </c>
      <c r="E41" s="14">
        <v>42681</v>
      </c>
      <c r="F41" s="5">
        <v>38</v>
      </c>
      <c r="G41" s="32">
        <v>274</v>
      </c>
      <c r="I41" s="4">
        <v>42681</v>
      </c>
      <c r="J41" s="5">
        <v>316</v>
      </c>
    </row>
    <row r="42" spans="1:10" x14ac:dyDescent="0.2">
      <c r="A42" s="14">
        <v>42408</v>
      </c>
      <c r="B42" s="5">
        <v>39</v>
      </c>
      <c r="C42" s="31">
        <v>192</v>
      </c>
      <c r="E42" s="14">
        <v>42682</v>
      </c>
      <c r="F42" s="5">
        <v>39</v>
      </c>
      <c r="G42" s="32">
        <v>270</v>
      </c>
      <c r="I42" s="4">
        <v>42682</v>
      </c>
      <c r="J42" s="5">
        <v>304</v>
      </c>
    </row>
    <row r="43" spans="1:10" x14ac:dyDescent="0.2">
      <c r="A43" s="14">
        <v>42409</v>
      </c>
      <c r="B43" s="5">
        <v>40</v>
      </c>
      <c r="C43" s="31">
        <v>194</v>
      </c>
      <c r="E43" s="14">
        <v>42683</v>
      </c>
      <c r="F43" s="5">
        <v>40</v>
      </c>
      <c r="G43" s="32">
        <v>269</v>
      </c>
      <c r="I43" s="4">
        <v>42683</v>
      </c>
      <c r="J43" s="5">
        <v>302</v>
      </c>
    </row>
    <row r="44" spans="1:10" x14ac:dyDescent="0.2">
      <c r="A44" s="14">
        <v>42410</v>
      </c>
      <c r="B44" s="5">
        <v>41</v>
      </c>
      <c r="C44" s="31">
        <v>197</v>
      </c>
      <c r="E44" s="14">
        <v>42684</v>
      </c>
      <c r="F44" s="5">
        <v>41</v>
      </c>
      <c r="G44" s="32">
        <v>262</v>
      </c>
      <c r="I44" s="4">
        <v>42684</v>
      </c>
      <c r="J44" s="5">
        <v>306</v>
      </c>
    </row>
    <row r="45" spans="1:10" x14ac:dyDescent="0.2">
      <c r="A45" s="14">
        <v>42411</v>
      </c>
      <c r="B45" s="5">
        <v>42</v>
      </c>
      <c r="C45" s="31">
        <v>192</v>
      </c>
      <c r="E45" s="14">
        <v>42685</v>
      </c>
      <c r="F45" s="5">
        <v>42</v>
      </c>
      <c r="G45" s="32">
        <v>259</v>
      </c>
      <c r="I45" s="4">
        <v>42685</v>
      </c>
      <c r="J45" s="5">
        <v>312</v>
      </c>
    </row>
    <row r="46" spans="1:10" x14ac:dyDescent="0.2">
      <c r="A46" s="14">
        <v>42412</v>
      </c>
      <c r="B46" s="5">
        <v>43</v>
      </c>
      <c r="C46" s="31">
        <v>193</v>
      </c>
      <c r="E46" s="14">
        <v>42686</v>
      </c>
      <c r="F46" s="5">
        <v>43</v>
      </c>
      <c r="G46" s="32">
        <v>262</v>
      </c>
      <c r="I46" s="4">
        <v>42686</v>
      </c>
      <c r="J46" s="5">
        <v>298</v>
      </c>
    </row>
    <row r="47" spans="1:10" x14ac:dyDescent="0.2">
      <c r="A47" s="14">
        <v>42413</v>
      </c>
      <c r="B47" s="5">
        <v>44</v>
      </c>
      <c r="C47" s="31">
        <v>197</v>
      </c>
      <c r="E47" s="14">
        <v>42687</v>
      </c>
      <c r="F47" s="5">
        <v>44</v>
      </c>
      <c r="G47" s="32">
        <v>262</v>
      </c>
      <c r="I47" s="4">
        <v>42687</v>
      </c>
      <c r="J47" s="5">
        <v>295</v>
      </c>
    </row>
    <row r="48" spans="1:10" x14ac:dyDescent="0.2">
      <c r="A48" s="14">
        <v>42414</v>
      </c>
      <c r="B48" s="5">
        <v>45</v>
      </c>
      <c r="C48" s="31">
        <v>192</v>
      </c>
      <c r="E48" s="14">
        <v>42688</v>
      </c>
      <c r="F48" s="5">
        <v>45</v>
      </c>
      <c r="G48" s="32">
        <v>258</v>
      </c>
      <c r="I48" s="4">
        <v>42688</v>
      </c>
      <c r="J48" s="5">
        <v>299</v>
      </c>
    </row>
    <row r="49" spans="1:10" x14ac:dyDescent="0.2">
      <c r="A49" s="14">
        <v>42415</v>
      </c>
      <c r="B49" s="5">
        <v>46</v>
      </c>
      <c r="C49" s="31">
        <v>194</v>
      </c>
      <c r="E49" s="14">
        <v>42689</v>
      </c>
      <c r="F49" s="5">
        <v>46</v>
      </c>
      <c r="G49" s="32">
        <v>262</v>
      </c>
      <c r="I49" s="4">
        <v>42689</v>
      </c>
      <c r="J49" s="5">
        <v>290</v>
      </c>
    </row>
    <row r="50" spans="1:10" x14ac:dyDescent="0.2">
      <c r="A50" s="14">
        <v>42416</v>
      </c>
      <c r="B50" s="5">
        <v>47</v>
      </c>
      <c r="C50" s="31">
        <v>195</v>
      </c>
      <c r="E50" s="14">
        <v>42690</v>
      </c>
      <c r="F50" s="5">
        <v>47</v>
      </c>
      <c r="G50" s="32">
        <v>262</v>
      </c>
      <c r="I50" s="4">
        <v>42690</v>
      </c>
      <c r="J50" s="5">
        <v>318</v>
      </c>
    </row>
    <row r="51" spans="1:10" x14ac:dyDescent="0.2">
      <c r="A51" s="14">
        <v>42417</v>
      </c>
      <c r="B51" s="5">
        <v>48</v>
      </c>
      <c r="C51" s="31">
        <v>198</v>
      </c>
      <c r="E51" s="14">
        <v>42691</v>
      </c>
      <c r="F51" s="5">
        <v>48</v>
      </c>
      <c r="G51" s="32">
        <v>262</v>
      </c>
      <c r="I51" s="4">
        <v>42691</v>
      </c>
      <c r="J51" s="5">
        <v>312</v>
      </c>
    </row>
    <row r="52" spans="1:10" x14ac:dyDescent="0.2">
      <c r="A52" s="14">
        <v>42418</v>
      </c>
      <c r="B52" s="5">
        <v>49</v>
      </c>
      <c r="C52" s="31">
        <v>193</v>
      </c>
      <c r="E52" s="14">
        <v>42692</v>
      </c>
      <c r="F52" s="5">
        <v>49</v>
      </c>
      <c r="G52" s="32">
        <v>254</v>
      </c>
      <c r="I52" s="4">
        <v>42692</v>
      </c>
      <c r="J52" s="5">
        <v>293</v>
      </c>
    </row>
    <row r="53" spans="1:10" x14ac:dyDescent="0.2">
      <c r="A53" s="14">
        <v>42419</v>
      </c>
      <c r="B53" s="5">
        <v>50</v>
      </c>
      <c r="C53" s="31">
        <v>198</v>
      </c>
      <c r="E53" s="14">
        <v>42693</v>
      </c>
      <c r="F53" s="5">
        <v>50</v>
      </c>
      <c r="G53" s="32">
        <v>247</v>
      </c>
      <c r="I53" s="4">
        <v>42693</v>
      </c>
      <c r="J53" s="5">
        <v>291</v>
      </c>
    </row>
    <row r="54" spans="1:10" x14ac:dyDescent="0.2">
      <c r="A54" s="14">
        <v>42420</v>
      </c>
      <c r="B54" s="5">
        <v>51</v>
      </c>
      <c r="C54" s="31">
        <v>198</v>
      </c>
      <c r="E54" s="14">
        <v>42694</v>
      </c>
      <c r="F54" s="5">
        <v>51</v>
      </c>
      <c r="G54" s="32">
        <v>246</v>
      </c>
      <c r="I54" s="4">
        <v>42694</v>
      </c>
      <c r="J54" s="5">
        <v>291</v>
      </c>
    </row>
    <row r="55" spans="1:10" x14ac:dyDescent="0.2">
      <c r="A55" s="14">
        <v>42421</v>
      </c>
      <c r="B55" s="5">
        <v>52</v>
      </c>
      <c r="C55" s="31">
        <v>200</v>
      </c>
      <c r="E55" s="14">
        <v>42695</v>
      </c>
      <c r="F55" s="5">
        <v>52</v>
      </c>
      <c r="G55" s="32">
        <v>246</v>
      </c>
      <c r="I55" s="4">
        <v>42695</v>
      </c>
      <c r="J55" s="5">
        <v>289</v>
      </c>
    </row>
    <row r="56" spans="1:10" x14ac:dyDescent="0.2">
      <c r="A56" s="14">
        <v>42422</v>
      </c>
      <c r="B56" s="5">
        <v>53</v>
      </c>
      <c r="C56" s="31">
        <v>202</v>
      </c>
      <c r="E56" s="14">
        <v>42696</v>
      </c>
      <c r="F56" s="5">
        <v>53</v>
      </c>
      <c r="G56" s="32">
        <v>242</v>
      </c>
      <c r="I56" s="4">
        <v>42696</v>
      </c>
      <c r="J56" s="5">
        <v>273</v>
      </c>
    </row>
    <row r="57" spans="1:10" x14ac:dyDescent="0.2">
      <c r="A57" s="14">
        <v>42423</v>
      </c>
      <c r="B57" s="5">
        <v>54</v>
      </c>
      <c r="C57" s="31">
        <v>198</v>
      </c>
      <c r="E57" s="14">
        <v>42697</v>
      </c>
      <c r="F57" s="5">
        <v>54</v>
      </c>
      <c r="G57" s="32">
        <v>244</v>
      </c>
      <c r="I57" s="4">
        <v>42697</v>
      </c>
      <c r="J57" s="5">
        <v>276</v>
      </c>
    </row>
    <row r="58" spans="1:10" x14ac:dyDescent="0.2">
      <c r="A58" s="14">
        <v>42424</v>
      </c>
      <c r="B58" s="5">
        <v>55</v>
      </c>
      <c r="C58" s="31">
        <v>200</v>
      </c>
      <c r="E58" s="14">
        <v>42698</v>
      </c>
      <c r="F58" s="5">
        <v>55</v>
      </c>
      <c r="G58" s="32">
        <v>247</v>
      </c>
      <c r="I58" s="4">
        <v>42698</v>
      </c>
      <c r="J58" s="5">
        <v>276</v>
      </c>
    </row>
    <row r="59" spans="1:10" x14ac:dyDescent="0.2">
      <c r="A59" s="14">
        <v>42425</v>
      </c>
      <c r="B59" s="5">
        <v>56</v>
      </c>
      <c r="C59" s="31">
        <v>204</v>
      </c>
      <c r="E59" s="14">
        <v>42699</v>
      </c>
      <c r="F59" s="5">
        <v>56</v>
      </c>
      <c r="G59" s="32">
        <v>244</v>
      </c>
      <c r="I59" s="4">
        <v>42699</v>
      </c>
      <c r="J59" s="5">
        <v>273</v>
      </c>
    </row>
    <row r="60" spans="1:10" x14ac:dyDescent="0.2">
      <c r="A60" s="14">
        <v>42426</v>
      </c>
      <c r="B60" s="5">
        <v>57</v>
      </c>
      <c r="C60" s="31">
        <v>205</v>
      </c>
      <c r="E60" s="14">
        <v>42700</v>
      </c>
      <c r="F60" s="5">
        <v>57</v>
      </c>
      <c r="G60" s="32">
        <v>242</v>
      </c>
      <c r="I60" s="4">
        <v>42700</v>
      </c>
      <c r="J60" s="5">
        <v>273</v>
      </c>
    </row>
    <row r="61" spans="1:10" x14ac:dyDescent="0.2">
      <c r="A61" s="14">
        <v>42427</v>
      </c>
      <c r="B61" s="5">
        <v>58</v>
      </c>
      <c r="C61" s="31">
        <v>205</v>
      </c>
      <c r="E61" s="14">
        <v>42701</v>
      </c>
      <c r="F61" s="5">
        <v>58</v>
      </c>
      <c r="G61" s="32">
        <v>239</v>
      </c>
      <c r="I61" s="4">
        <v>42701</v>
      </c>
      <c r="J61" s="5">
        <v>268</v>
      </c>
    </row>
    <row r="62" spans="1:10" x14ac:dyDescent="0.2">
      <c r="A62" s="14">
        <v>42428</v>
      </c>
      <c r="B62" s="5">
        <v>59</v>
      </c>
      <c r="C62" s="31">
        <v>202</v>
      </c>
      <c r="E62" s="14">
        <v>42702</v>
      </c>
      <c r="F62" s="5">
        <v>59</v>
      </c>
      <c r="G62" s="32">
        <v>231</v>
      </c>
      <c r="I62" s="4">
        <v>42702</v>
      </c>
      <c r="J62" s="5">
        <v>266</v>
      </c>
    </row>
    <row r="63" spans="1:10" x14ac:dyDescent="0.2">
      <c r="A63" s="14">
        <v>42429</v>
      </c>
      <c r="B63" s="5">
        <v>60</v>
      </c>
      <c r="C63" s="31">
        <v>209</v>
      </c>
      <c r="E63" s="14">
        <v>42703</v>
      </c>
      <c r="F63" s="5">
        <v>60</v>
      </c>
      <c r="G63" s="32">
        <v>235</v>
      </c>
      <c r="I63" s="4">
        <v>42703</v>
      </c>
      <c r="J63" s="5">
        <v>260</v>
      </c>
    </row>
    <row r="64" spans="1:10" x14ac:dyDescent="0.2">
      <c r="A64" s="14">
        <v>42430</v>
      </c>
      <c r="B64" s="5">
        <v>61</v>
      </c>
      <c r="C64" s="31">
        <v>206</v>
      </c>
      <c r="E64" s="14">
        <v>42704</v>
      </c>
      <c r="F64" s="5">
        <v>61</v>
      </c>
      <c r="G64" s="32">
        <v>235</v>
      </c>
      <c r="I64" s="4">
        <v>42704</v>
      </c>
      <c r="J64" s="5">
        <v>257</v>
      </c>
    </row>
    <row r="65" spans="1:10" x14ac:dyDescent="0.2">
      <c r="A65" s="14">
        <v>42431</v>
      </c>
      <c r="B65" s="5">
        <v>62</v>
      </c>
      <c r="C65" s="31">
        <v>212</v>
      </c>
      <c r="E65" s="14">
        <v>42705</v>
      </c>
      <c r="F65" s="5">
        <v>62</v>
      </c>
      <c r="G65" s="32">
        <v>234</v>
      </c>
      <c r="I65" s="4">
        <v>42705</v>
      </c>
      <c r="J65" s="5">
        <v>240</v>
      </c>
    </row>
    <row r="66" spans="1:10" x14ac:dyDescent="0.2">
      <c r="A66" s="14">
        <v>42432</v>
      </c>
      <c r="B66" s="5">
        <v>63</v>
      </c>
      <c r="C66" s="31">
        <v>218</v>
      </c>
      <c r="E66" s="14">
        <v>42706</v>
      </c>
      <c r="F66" s="5">
        <v>63</v>
      </c>
      <c r="G66" s="32">
        <v>227</v>
      </c>
      <c r="I66" s="4">
        <v>42706</v>
      </c>
      <c r="J66" s="5">
        <v>228</v>
      </c>
    </row>
    <row r="67" spans="1:10" x14ac:dyDescent="0.2">
      <c r="A67" s="14">
        <v>42433</v>
      </c>
      <c r="B67" s="5">
        <v>64</v>
      </c>
      <c r="C67" s="31">
        <v>213</v>
      </c>
      <c r="E67" s="14">
        <v>42707</v>
      </c>
      <c r="F67" s="5">
        <v>64</v>
      </c>
      <c r="G67" s="32">
        <v>224</v>
      </c>
      <c r="I67" s="4">
        <v>42707</v>
      </c>
      <c r="J67" s="5">
        <v>234</v>
      </c>
    </row>
    <row r="68" spans="1:10" x14ac:dyDescent="0.2">
      <c r="A68" s="14">
        <v>42434</v>
      </c>
      <c r="B68" s="5">
        <v>65</v>
      </c>
      <c r="C68" s="31">
        <v>216</v>
      </c>
      <c r="E68" s="14">
        <v>42708</v>
      </c>
      <c r="F68" s="5">
        <v>65</v>
      </c>
      <c r="G68" s="32">
        <v>224</v>
      </c>
      <c r="I68" s="4">
        <v>42708</v>
      </c>
      <c r="J68" s="5">
        <v>242</v>
      </c>
    </row>
    <row r="69" spans="1:10" x14ac:dyDescent="0.2">
      <c r="A69" s="14">
        <v>42435</v>
      </c>
      <c r="B69" s="5">
        <v>66</v>
      </c>
      <c r="C69" s="31">
        <v>211</v>
      </c>
      <c r="E69" s="14">
        <v>42709</v>
      </c>
      <c r="F69" s="5">
        <v>66</v>
      </c>
      <c r="G69" s="32">
        <v>221</v>
      </c>
      <c r="I69" s="4">
        <v>42709</v>
      </c>
      <c r="J69" s="5">
        <v>250</v>
      </c>
    </row>
    <row r="70" spans="1:10" x14ac:dyDescent="0.2">
      <c r="A70" s="14">
        <v>42436</v>
      </c>
      <c r="B70" s="5">
        <v>67</v>
      </c>
      <c r="C70" s="31">
        <v>220</v>
      </c>
      <c r="E70" s="14">
        <v>42710</v>
      </c>
      <c r="F70" s="5">
        <v>67</v>
      </c>
      <c r="G70" s="32">
        <v>215</v>
      </c>
      <c r="I70" s="4">
        <v>42710</v>
      </c>
      <c r="J70" s="5">
        <v>247</v>
      </c>
    </row>
    <row r="71" spans="1:10" x14ac:dyDescent="0.2">
      <c r="A71" s="14">
        <v>42437</v>
      </c>
      <c r="B71" s="5">
        <v>68</v>
      </c>
      <c r="C71" s="31">
        <v>220</v>
      </c>
      <c r="E71" s="14">
        <v>42711</v>
      </c>
      <c r="F71" s="5">
        <v>68</v>
      </c>
      <c r="G71" s="32">
        <v>215</v>
      </c>
      <c r="I71" s="4">
        <v>42711</v>
      </c>
      <c r="J71" s="5">
        <v>231</v>
      </c>
    </row>
    <row r="72" spans="1:10" x14ac:dyDescent="0.2">
      <c r="A72" s="14">
        <v>42438</v>
      </c>
      <c r="B72" s="5">
        <v>69</v>
      </c>
      <c r="C72" s="31">
        <v>227</v>
      </c>
      <c r="E72" s="14">
        <v>42712</v>
      </c>
      <c r="F72" s="5">
        <v>69</v>
      </c>
      <c r="G72" s="32">
        <v>212</v>
      </c>
      <c r="I72" s="4">
        <v>42712</v>
      </c>
      <c r="J72" s="5">
        <v>234</v>
      </c>
    </row>
    <row r="73" spans="1:10" x14ac:dyDescent="0.2">
      <c r="A73" s="14">
        <v>42439</v>
      </c>
      <c r="B73" s="5">
        <v>70</v>
      </c>
      <c r="C73" s="31">
        <v>229</v>
      </c>
      <c r="E73" s="14">
        <v>42713</v>
      </c>
      <c r="F73" s="5">
        <v>70</v>
      </c>
      <c r="G73" s="32">
        <v>210</v>
      </c>
      <c r="I73" s="4">
        <v>42713</v>
      </c>
      <c r="J73" s="5">
        <v>239</v>
      </c>
    </row>
    <row r="74" spans="1:10" x14ac:dyDescent="0.2">
      <c r="A74" s="14">
        <v>42440</v>
      </c>
      <c r="B74" s="5">
        <v>71</v>
      </c>
      <c r="C74" s="31">
        <v>234</v>
      </c>
      <c r="E74" s="14">
        <v>42714</v>
      </c>
      <c r="F74" s="5">
        <v>71</v>
      </c>
      <c r="G74" s="32">
        <v>214</v>
      </c>
      <c r="I74" s="4">
        <v>42714</v>
      </c>
      <c r="J74" s="5">
        <v>238</v>
      </c>
    </row>
    <row r="75" spans="1:10" x14ac:dyDescent="0.2">
      <c r="A75" s="14">
        <v>42441</v>
      </c>
      <c r="B75" s="5">
        <v>72</v>
      </c>
      <c r="C75" s="31">
        <v>236</v>
      </c>
      <c r="E75" s="14">
        <v>42715</v>
      </c>
      <c r="F75" s="5">
        <v>72</v>
      </c>
      <c r="G75" s="32">
        <v>214</v>
      </c>
      <c r="I75" s="4">
        <v>42715</v>
      </c>
      <c r="J75" s="5">
        <v>237</v>
      </c>
    </row>
    <row r="76" spans="1:10" x14ac:dyDescent="0.2">
      <c r="A76" s="14">
        <v>42442</v>
      </c>
      <c r="B76" s="5">
        <v>73</v>
      </c>
      <c r="C76" s="31">
        <v>242</v>
      </c>
      <c r="E76" s="14">
        <v>42716</v>
      </c>
      <c r="F76" s="5">
        <v>73</v>
      </c>
      <c r="G76" s="32">
        <v>215</v>
      </c>
      <c r="I76" s="4">
        <v>42716</v>
      </c>
      <c r="J76" s="5">
        <v>238</v>
      </c>
    </row>
    <row r="77" spans="1:10" x14ac:dyDescent="0.2">
      <c r="A77" s="14">
        <v>42443</v>
      </c>
      <c r="B77" s="5">
        <v>74</v>
      </c>
      <c r="C77" s="31">
        <v>250</v>
      </c>
      <c r="E77" s="14">
        <v>42717</v>
      </c>
      <c r="F77" s="5">
        <v>74</v>
      </c>
      <c r="G77" s="32">
        <v>205</v>
      </c>
      <c r="I77" s="4">
        <v>42717</v>
      </c>
      <c r="J77" s="5">
        <v>234</v>
      </c>
    </row>
    <row r="78" spans="1:10" x14ac:dyDescent="0.2">
      <c r="A78" s="14">
        <v>42444</v>
      </c>
      <c r="B78" s="5">
        <v>75</v>
      </c>
      <c r="C78" s="31">
        <v>250</v>
      </c>
      <c r="E78" s="14">
        <v>42718</v>
      </c>
      <c r="F78" s="5">
        <v>75</v>
      </c>
      <c r="G78" s="32">
        <v>205</v>
      </c>
      <c r="I78" s="4">
        <v>42718</v>
      </c>
      <c r="J78" s="5">
        <v>227</v>
      </c>
    </row>
    <row r="79" spans="1:10" x14ac:dyDescent="0.2">
      <c r="A79" s="14">
        <v>42445</v>
      </c>
      <c r="B79" s="5">
        <v>76</v>
      </c>
      <c r="C79" s="31">
        <v>250</v>
      </c>
      <c r="E79" s="14">
        <v>42719</v>
      </c>
      <c r="F79" s="5">
        <v>76</v>
      </c>
      <c r="G79" s="32">
        <v>203</v>
      </c>
      <c r="I79" s="4">
        <v>42719</v>
      </c>
      <c r="J79" s="5">
        <v>227</v>
      </c>
    </row>
    <row r="80" spans="1:10" x14ac:dyDescent="0.2">
      <c r="A80" s="14">
        <v>42446</v>
      </c>
      <c r="B80" s="5">
        <v>77</v>
      </c>
      <c r="C80" s="31">
        <v>253</v>
      </c>
      <c r="E80" s="14">
        <v>42720</v>
      </c>
      <c r="F80" s="5">
        <v>77</v>
      </c>
      <c r="G80" s="32">
        <v>200</v>
      </c>
      <c r="I80" s="4">
        <v>42720</v>
      </c>
      <c r="J80" s="5">
        <v>205</v>
      </c>
    </row>
    <row r="81" spans="1:10" x14ac:dyDescent="0.2">
      <c r="A81" s="14">
        <v>42447</v>
      </c>
      <c r="B81" s="5">
        <v>78</v>
      </c>
      <c r="C81" s="31">
        <v>258</v>
      </c>
      <c r="E81" s="14">
        <v>42721</v>
      </c>
      <c r="F81" s="5">
        <v>78</v>
      </c>
      <c r="G81" s="32">
        <v>199</v>
      </c>
      <c r="I81" s="4">
        <v>42721</v>
      </c>
      <c r="J81" s="5">
        <v>199</v>
      </c>
    </row>
    <row r="82" spans="1:10" x14ac:dyDescent="0.2">
      <c r="A82" s="14">
        <v>42448</v>
      </c>
      <c r="B82" s="5">
        <v>79</v>
      </c>
      <c r="C82" s="31">
        <v>258</v>
      </c>
      <c r="E82" s="14">
        <v>42722</v>
      </c>
      <c r="F82" s="5">
        <v>79</v>
      </c>
      <c r="G82" s="32">
        <v>203</v>
      </c>
      <c r="I82" s="4">
        <v>42722</v>
      </c>
      <c r="J82" s="5">
        <v>195</v>
      </c>
    </row>
    <row r="83" spans="1:10" x14ac:dyDescent="0.2">
      <c r="A83" s="14">
        <v>42449</v>
      </c>
      <c r="B83" s="5">
        <v>80</v>
      </c>
      <c r="C83" s="31">
        <v>266</v>
      </c>
      <c r="E83" s="14">
        <v>42723</v>
      </c>
      <c r="F83" s="5">
        <v>80</v>
      </c>
      <c r="G83" s="32">
        <v>202</v>
      </c>
      <c r="I83" s="4">
        <v>42723</v>
      </c>
      <c r="J83" s="5">
        <v>192</v>
      </c>
    </row>
    <row r="84" spans="1:10" x14ac:dyDescent="0.2">
      <c r="A84" s="14">
        <v>42450</v>
      </c>
      <c r="B84" s="5">
        <v>81</v>
      </c>
      <c r="C84" s="31">
        <v>270</v>
      </c>
      <c r="E84" s="14">
        <v>42724</v>
      </c>
      <c r="F84" s="5">
        <v>81</v>
      </c>
      <c r="G84" s="32">
        <v>200</v>
      </c>
      <c r="I84" s="4">
        <v>42724</v>
      </c>
      <c r="J84" s="5">
        <v>219</v>
      </c>
    </row>
    <row r="85" spans="1:10" x14ac:dyDescent="0.2">
      <c r="A85" s="14">
        <v>42451</v>
      </c>
      <c r="B85" s="5">
        <v>82</v>
      </c>
      <c r="C85" s="31">
        <v>279</v>
      </c>
      <c r="E85" s="14">
        <v>42725</v>
      </c>
      <c r="F85" s="5">
        <v>82</v>
      </c>
      <c r="G85" s="32">
        <v>199</v>
      </c>
      <c r="I85" s="4">
        <v>42725</v>
      </c>
      <c r="J85" s="5">
        <v>225</v>
      </c>
    </row>
    <row r="86" spans="1:10" x14ac:dyDescent="0.2">
      <c r="A86" s="14">
        <v>42452</v>
      </c>
      <c r="B86" s="5">
        <v>83</v>
      </c>
      <c r="C86" s="31">
        <v>297</v>
      </c>
      <c r="E86" s="14">
        <v>42726</v>
      </c>
      <c r="F86" s="5">
        <v>83</v>
      </c>
      <c r="G86" s="32">
        <v>200</v>
      </c>
      <c r="I86" s="4">
        <v>42726</v>
      </c>
      <c r="J86" s="5">
        <v>226</v>
      </c>
    </row>
    <row r="87" spans="1:10" x14ac:dyDescent="0.2">
      <c r="A87" s="14">
        <v>42453</v>
      </c>
      <c r="B87" s="5">
        <v>84</v>
      </c>
      <c r="C87" s="31">
        <v>306</v>
      </c>
      <c r="E87" s="14">
        <v>42727</v>
      </c>
      <c r="F87" s="5">
        <v>84</v>
      </c>
      <c r="G87" s="32">
        <v>200</v>
      </c>
      <c r="I87" s="4">
        <v>42727</v>
      </c>
      <c r="J87" s="5">
        <v>216</v>
      </c>
    </row>
    <row r="88" spans="1:10" x14ac:dyDescent="0.2">
      <c r="A88" s="14">
        <v>42454</v>
      </c>
      <c r="B88" s="5">
        <v>85</v>
      </c>
      <c r="C88" s="31">
        <v>310</v>
      </c>
      <c r="E88" s="14">
        <v>42728</v>
      </c>
      <c r="F88" s="5">
        <v>85</v>
      </c>
      <c r="G88" s="32">
        <v>195</v>
      </c>
      <c r="I88" s="4">
        <v>42728</v>
      </c>
      <c r="J88" s="5">
        <v>212</v>
      </c>
    </row>
    <row r="89" spans="1:10" x14ac:dyDescent="0.2">
      <c r="A89" s="14">
        <v>42455</v>
      </c>
      <c r="B89" s="5">
        <v>86</v>
      </c>
      <c r="C89" s="31">
        <v>315</v>
      </c>
      <c r="E89" s="14">
        <v>42729</v>
      </c>
      <c r="F89" s="5">
        <v>86</v>
      </c>
      <c r="G89" s="32">
        <v>195</v>
      </c>
      <c r="I89" s="4">
        <v>42729</v>
      </c>
      <c r="J89" s="5">
        <v>195</v>
      </c>
    </row>
    <row r="90" spans="1:10" x14ac:dyDescent="0.2">
      <c r="A90" s="14">
        <v>42456</v>
      </c>
      <c r="B90" s="5">
        <v>87</v>
      </c>
      <c r="C90" s="31">
        <v>310</v>
      </c>
      <c r="E90" s="14">
        <v>42730</v>
      </c>
      <c r="F90" s="5">
        <v>87</v>
      </c>
      <c r="G90" s="32">
        <v>190</v>
      </c>
      <c r="I90" s="4">
        <v>42730</v>
      </c>
      <c r="J90" s="5">
        <v>200</v>
      </c>
    </row>
    <row r="91" spans="1:10" x14ac:dyDescent="0.2">
      <c r="A91" s="14">
        <v>42457</v>
      </c>
      <c r="B91" s="5">
        <v>88</v>
      </c>
      <c r="C91" s="31">
        <v>320</v>
      </c>
      <c r="E91" s="14">
        <v>42731</v>
      </c>
      <c r="F91" s="5">
        <v>88</v>
      </c>
      <c r="G91" s="32">
        <v>189</v>
      </c>
      <c r="I91" s="4">
        <v>42731</v>
      </c>
      <c r="J91" s="5">
        <v>195</v>
      </c>
    </row>
    <row r="92" spans="1:10" x14ac:dyDescent="0.2">
      <c r="A92" s="14">
        <v>42458</v>
      </c>
      <c r="B92" s="5">
        <v>89</v>
      </c>
      <c r="C92" s="31">
        <v>325</v>
      </c>
      <c r="E92" s="14">
        <v>42732</v>
      </c>
      <c r="F92" s="5">
        <v>89</v>
      </c>
      <c r="G92" s="32">
        <v>194</v>
      </c>
      <c r="I92" s="4">
        <v>42732</v>
      </c>
      <c r="J92" s="5">
        <v>195</v>
      </c>
    </row>
    <row r="93" spans="1:10" x14ac:dyDescent="0.2">
      <c r="A93" s="14">
        <v>42459</v>
      </c>
      <c r="B93" s="5">
        <v>90</v>
      </c>
      <c r="C93" s="31">
        <v>340</v>
      </c>
      <c r="E93" s="14">
        <v>42733</v>
      </c>
      <c r="F93" s="5">
        <v>90</v>
      </c>
      <c r="G93" s="32">
        <v>192</v>
      </c>
      <c r="I93" s="4">
        <v>42733</v>
      </c>
      <c r="J93" s="5">
        <v>192</v>
      </c>
    </row>
    <row r="94" spans="1:10" x14ac:dyDescent="0.2">
      <c r="A94" s="14">
        <v>42460</v>
      </c>
      <c r="B94" s="5">
        <v>91</v>
      </c>
      <c r="C94" s="31">
        <v>362</v>
      </c>
      <c r="E94" s="14">
        <v>42734</v>
      </c>
      <c r="F94" s="5">
        <v>91</v>
      </c>
      <c r="G94" s="32">
        <v>191</v>
      </c>
      <c r="I94" s="4">
        <v>42734</v>
      </c>
      <c r="J94" s="5">
        <v>190</v>
      </c>
    </row>
    <row r="95" spans="1:10" x14ac:dyDescent="0.2">
      <c r="A95" s="14">
        <v>42461</v>
      </c>
      <c r="B95" s="5">
        <v>92</v>
      </c>
      <c r="C95" s="31">
        <v>379</v>
      </c>
      <c r="E95" s="14">
        <v>42735</v>
      </c>
      <c r="F95" s="5">
        <v>92</v>
      </c>
      <c r="G95" s="32">
        <v>194</v>
      </c>
      <c r="I95" s="4">
        <v>42735</v>
      </c>
      <c r="J95" s="5">
        <v>199</v>
      </c>
    </row>
    <row r="96" spans="1:10" x14ac:dyDescent="0.2">
      <c r="A96" s="14">
        <v>42462</v>
      </c>
      <c r="B96" s="5">
        <v>93</v>
      </c>
      <c r="C96" s="31">
        <v>383</v>
      </c>
      <c r="E96" s="14">
        <v>42370</v>
      </c>
      <c r="F96" s="5">
        <v>93</v>
      </c>
      <c r="G96" s="32">
        <v>194</v>
      </c>
      <c r="I96" s="4">
        <v>42370</v>
      </c>
      <c r="J96" s="5">
        <v>200</v>
      </c>
    </row>
    <row r="97" spans="1:10" x14ac:dyDescent="0.2">
      <c r="A97" s="14">
        <v>42463</v>
      </c>
      <c r="B97" s="5">
        <v>94</v>
      </c>
      <c r="C97" s="31">
        <v>415</v>
      </c>
      <c r="E97" s="14">
        <v>42371</v>
      </c>
      <c r="F97" s="5">
        <v>94</v>
      </c>
      <c r="G97" s="32">
        <v>194</v>
      </c>
      <c r="I97" s="4">
        <v>42371</v>
      </c>
      <c r="J97" s="5">
        <v>198</v>
      </c>
    </row>
    <row r="98" spans="1:10" x14ac:dyDescent="0.2">
      <c r="A98" s="14">
        <v>42464</v>
      </c>
      <c r="B98" s="5">
        <v>95</v>
      </c>
      <c r="C98" s="31">
        <v>459</v>
      </c>
      <c r="E98" s="14">
        <v>42372</v>
      </c>
      <c r="F98" s="5">
        <v>95</v>
      </c>
      <c r="G98" s="32">
        <v>198</v>
      </c>
      <c r="I98" s="4">
        <v>42372</v>
      </c>
      <c r="J98" s="5">
        <v>201</v>
      </c>
    </row>
    <row r="99" spans="1:10" x14ac:dyDescent="0.2">
      <c r="A99" s="14">
        <v>42465</v>
      </c>
      <c r="B99" s="5">
        <v>96</v>
      </c>
      <c r="C99" s="31">
        <v>455</v>
      </c>
      <c r="E99" s="14">
        <v>42373</v>
      </c>
      <c r="F99" s="5">
        <v>96</v>
      </c>
      <c r="G99" s="32">
        <v>195</v>
      </c>
      <c r="I99" s="4">
        <v>42373</v>
      </c>
      <c r="J99" s="5">
        <v>197</v>
      </c>
    </row>
    <row r="100" spans="1:10" x14ac:dyDescent="0.2">
      <c r="A100" s="14">
        <v>42466</v>
      </c>
      <c r="B100" s="5">
        <v>97</v>
      </c>
      <c r="C100" s="31">
        <v>475</v>
      </c>
      <c r="E100" s="14">
        <v>42374</v>
      </c>
      <c r="F100" s="5">
        <v>97</v>
      </c>
      <c r="G100" s="32">
        <v>191</v>
      </c>
      <c r="I100" s="4">
        <v>42374</v>
      </c>
      <c r="J100" s="5">
        <v>204</v>
      </c>
    </row>
    <row r="101" spans="1:10" x14ac:dyDescent="0.2">
      <c r="A101" s="14">
        <v>42467</v>
      </c>
      <c r="B101" s="5">
        <v>98</v>
      </c>
      <c r="C101" s="31">
        <v>494</v>
      </c>
      <c r="E101" s="14">
        <v>42375</v>
      </c>
      <c r="F101" s="5">
        <v>98</v>
      </c>
      <c r="G101" s="32">
        <v>195</v>
      </c>
      <c r="I101" s="4">
        <v>42375</v>
      </c>
      <c r="J101" s="5">
        <v>208</v>
      </c>
    </row>
    <row r="102" spans="1:10" x14ac:dyDescent="0.2">
      <c r="A102" s="14">
        <v>42468</v>
      </c>
      <c r="B102" s="5">
        <v>99</v>
      </c>
      <c r="C102" s="31">
        <v>504</v>
      </c>
      <c r="E102" s="14">
        <v>42376</v>
      </c>
      <c r="F102" s="5">
        <v>99</v>
      </c>
      <c r="G102" s="32">
        <v>194</v>
      </c>
      <c r="I102" s="4">
        <v>42376</v>
      </c>
      <c r="J102" s="5">
        <v>208</v>
      </c>
    </row>
    <row r="103" spans="1:10" x14ac:dyDescent="0.2">
      <c r="A103" s="14">
        <v>42469</v>
      </c>
      <c r="B103" s="5">
        <v>100</v>
      </c>
      <c r="C103" s="31">
        <v>505</v>
      </c>
      <c r="E103" s="14">
        <v>42377</v>
      </c>
      <c r="F103" s="5">
        <v>100</v>
      </c>
      <c r="G103" s="32">
        <v>196</v>
      </c>
      <c r="I103" s="4">
        <v>42377</v>
      </c>
      <c r="J103" s="5">
        <v>208</v>
      </c>
    </row>
    <row r="104" spans="1:10" x14ac:dyDescent="0.2">
      <c r="A104" s="14">
        <v>42470</v>
      </c>
      <c r="B104" s="5">
        <v>101</v>
      </c>
      <c r="C104" s="31">
        <v>579</v>
      </c>
      <c r="E104" s="14">
        <v>42378</v>
      </c>
      <c r="F104" s="5">
        <v>101</v>
      </c>
      <c r="G104" s="32">
        <v>200</v>
      </c>
      <c r="I104" s="4">
        <v>42378</v>
      </c>
      <c r="J104" s="5">
        <v>194</v>
      </c>
    </row>
    <row r="105" spans="1:10" x14ac:dyDescent="0.2">
      <c r="A105" s="14">
        <v>42471</v>
      </c>
      <c r="B105" s="5">
        <v>102</v>
      </c>
      <c r="C105" s="31">
        <v>596</v>
      </c>
      <c r="E105" s="14">
        <v>42379</v>
      </c>
      <c r="F105" s="5">
        <v>102</v>
      </c>
      <c r="G105" s="32">
        <v>194</v>
      </c>
      <c r="I105" s="4">
        <v>42379</v>
      </c>
      <c r="J105" s="5">
        <v>187</v>
      </c>
    </row>
    <row r="106" spans="1:10" x14ac:dyDescent="0.2">
      <c r="A106" s="14">
        <v>42472</v>
      </c>
      <c r="B106" s="5">
        <v>103</v>
      </c>
      <c r="C106" s="31">
        <v>599</v>
      </c>
      <c r="E106" s="14">
        <v>42380</v>
      </c>
      <c r="F106" s="5">
        <v>103</v>
      </c>
      <c r="G106" s="32">
        <v>193</v>
      </c>
      <c r="I106" s="4">
        <v>42380</v>
      </c>
      <c r="J106" s="5">
        <v>174</v>
      </c>
    </row>
    <row r="107" spans="1:10" x14ac:dyDescent="0.2">
      <c r="A107" s="14">
        <v>42473</v>
      </c>
      <c r="B107" s="5">
        <v>104</v>
      </c>
      <c r="C107" s="31">
        <v>665</v>
      </c>
      <c r="E107" s="14">
        <v>42381</v>
      </c>
      <c r="F107" s="5">
        <v>104</v>
      </c>
      <c r="G107" s="32">
        <v>190</v>
      </c>
      <c r="I107" s="4">
        <v>42381</v>
      </c>
      <c r="J107" s="5">
        <v>179</v>
      </c>
    </row>
    <row r="108" spans="1:10" x14ac:dyDescent="0.2">
      <c r="A108" s="14">
        <v>42474</v>
      </c>
      <c r="B108" s="5">
        <v>105</v>
      </c>
      <c r="C108" s="31">
        <v>673</v>
      </c>
      <c r="E108" s="14">
        <v>42382</v>
      </c>
      <c r="F108" s="5">
        <v>105</v>
      </c>
      <c r="G108" s="32">
        <v>195</v>
      </c>
      <c r="I108" s="4">
        <v>42382</v>
      </c>
      <c r="J108" s="5">
        <v>191</v>
      </c>
    </row>
    <row r="109" spans="1:10" x14ac:dyDescent="0.2">
      <c r="A109" s="14">
        <v>42475</v>
      </c>
      <c r="B109" s="5">
        <v>106</v>
      </c>
      <c r="C109" s="31">
        <v>711</v>
      </c>
      <c r="E109" s="14">
        <v>42383</v>
      </c>
      <c r="F109" s="5">
        <v>106</v>
      </c>
      <c r="G109" s="32">
        <v>198</v>
      </c>
      <c r="I109" s="4">
        <v>42383</v>
      </c>
      <c r="J109" s="5">
        <v>191</v>
      </c>
    </row>
    <row r="110" spans="1:10" x14ac:dyDescent="0.2">
      <c r="A110" s="14">
        <v>42476</v>
      </c>
      <c r="B110" s="5">
        <v>107</v>
      </c>
      <c r="C110" s="31">
        <v>741</v>
      </c>
      <c r="E110" s="14">
        <v>42384</v>
      </c>
      <c r="F110" s="5">
        <v>107</v>
      </c>
      <c r="G110" s="32">
        <v>195</v>
      </c>
      <c r="I110" s="4">
        <v>42384</v>
      </c>
      <c r="J110" s="5">
        <v>187</v>
      </c>
    </row>
    <row r="111" spans="1:10" x14ac:dyDescent="0.2">
      <c r="A111" s="14">
        <v>42477</v>
      </c>
      <c r="B111" s="5">
        <v>108</v>
      </c>
      <c r="C111" s="31">
        <v>726</v>
      </c>
      <c r="E111" s="14">
        <v>42385</v>
      </c>
      <c r="F111" s="5">
        <v>108</v>
      </c>
      <c r="G111" s="32">
        <v>195</v>
      </c>
      <c r="I111" s="4">
        <v>42385</v>
      </c>
      <c r="J111" s="5">
        <v>188</v>
      </c>
    </row>
    <row r="112" spans="1:10" x14ac:dyDescent="0.2">
      <c r="A112" s="14">
        <v>42478</v>
      </c>
      <c r="B112" s="5">
        <v>109</v>
      </c>
      <c r="C112" s="31">
        <v>801</v>
      </c>
      <c r="E112" s="14">
        <v>42386</v>
      </c>
      <c r="F112" s="5">
        <v>109</v>
      </c>
      <c r="G112" s="32">
        <v>190</v>
      </c>
      <c r="I112" s="4">
        <v>42386</v>
      </c>
      <c r="J112" s="5">
        <v>182</v>
      </c>
    </row>
    <row r="113" spans="1:10" x14ac:dyDescent="0.2">
      <c r="A113" s="14">
        <v>42479</v>
      </c>
      <c r="B113" s="5">
        <v>110</v>
      </c>
      <c r="C113" s="31">
        <v>792</v>
      </c>
      <c r="E113" s="14">
        <v>42387</v>
      </c>
      <c r="F113" s="5">
        <v>110</v>
      </c>
      <c r="G113" s="32">
        <v>192</v>
      </c>
      <c r="I113" s="4">
        <v>42387</v>
      </c>
      <c r="J113" s="5">
        <v>184</v>
      </c>
    </row>
    <row r="114" spans="1:10" x14ac:dyDescent="0.2">
      <c r="A114" s="14">
        <v>42480</v>
      </c>
      <c r="B114" s="5">
        <v>111</v>
      </c>
      <c r="C114" s="31">
        <v>851</v>
      </c>
      <c r="E114" s="14">
        <v>42388</v>
      </c>
      <c r="F114" s="5">
        <v>111</v>
      </c>
      <c r="G114" s="32">
        <v>198</v>
      </c>
      <c r="I114" s="4">
        <v>42388</v>
      </c>
      <c r="J114" s="5">
        <v>192</v>
      </c>
    </row>
    <row r="115" spans="1:10" x14ac:dyDescent="0.2">
      <c r="A115" s="14">
        <v>42481</v>
      </c>
      <c r="B115" s="5">
        <v>112</v>
      </c>
      <c r="C115" s="31">
        <v>901</v>
      </c>
      <c r="E115" s="14">
        <v>42389</v>
      </c>
      <c r="F115" s="5">
        <v>112</v>
      </c>
      <c r="G115" s="32">
        <v>199</v>
      </c>
      <c r="I115" s="4">
        <v>42389</v>
      </c>
      <c r="J115" s="5">
        <v>200</v>
      </c>
    </row>
    <row r="116" spans="1:10" x14ac:dyDescent="0.2">
      <c r="A116" s="14">
        <v>42482</v>
      </c>
      <c r="B116" s="5">
        <v>113</v>
      </c>
      <c r="C116" s="31">
        <v>949</v>
      </c>
      <c r="E116" s="14">
        <v>42390</v>
      </c>
      <c r="F116" s="5">
        <v>113</v>
      </c>
      <c r="G116" s="32">
        <v>196</v>
      </c>
      <c r="I116" s="4">
        <v>42390</v>
      </c>
      <c r="J116" s="5">
        <v>191</v>
      </c>
    </row>
    <row r="117" spans="1:10" x14ac:dyDescent="0.2">
      <c r="A117" s="14">
        <v>42483</v>
      </c>
      <c r="B117" s="5">
        <v>114</v>
      </c>
      <c r="C117" s="31">
        <v>935</v>
      </c>
      <c r="E117" s="14">
        <v>42391</v>
      </c>
      <c r="F117" s="5">
        <v>114</v>
      </c>
      <c r="G117" s="32">
        <v>196</v>
      </c>
      <c r="I117" s="4">
        <v>42391</v>
      </c>
      <c r="J117" s="5">
        <v>179</v>
      </c>
    </row>
    <row r="118" spans="1:10" x14ac:dyDescent="0.2">
      <c r="A118" s="14">
        <v>42484</v>
      </c>
      <c r="B118" s="5">
        <v>115</v>
      </c>
      <c r="C118" s="31">
        <v>987</v>
      </c>
      <c r="E118" s="14">
        <v>42392</v>
      </c>
      <c r="F118" s="5">
        <v>115</v>
      </c>
      <c r="G118" s="32">
        <v>193</v>
      </c>
      <c r="I118" s="4">
        <v>42392</v>
      </c>
      <c r="J118" s="5">
        <v>190</v>
      </c>
    </row>
    <row r="119" spans="1:10" x14ac:dyDescent="0.2">
      <c r="A119" s="14">
        <v>42485</v>
      </c>
      <c r="B119" s="5">
        <v>116</v>
      </c>
      <c r="C119" s="31">
        <v>1010</v>
      </c>
      <c r="E119" s="14">
        <v>42393</v>
      </c>
      <c r="F119" s="5">
        <v>116</v>
      </c>
      <c r="G119" s="32">
        <v>194</v>
      </c>
      <c r="I119" s="4">
        <v>42393</v>
      </c>
      <c r="J119" s="5">
        <v>189</v>
      </c>
    </row>
    <row r="120" spans="1:10" x14ac:dyDescent="0.2">
      <c r="A120" s="14">
        <v>42486</v>
      </c>
      <c r="B120" s="5">
        <v>117</v>
      </c>
      <c r="C120" s="31">
        <v>1050</v>
      </c>
      <c r="E120" s="14">
        <v>42394</v>
      </c>
      <c r="F120" s="5">
        <v>117</v>
      </c>
      <c r="G120" s="32">
        <v>193</v>
      </c>
      <c r="I120" s="4">
        <v>42394</v>
      </c>
      <c r="J120" s="5">
        <v>186</v>
      </c>
    </row>
    <row r="121" spans="1:10" x14ac:dyDescent="0.2">
      <c r="A121" s="14">
        <v>42487</v>
      </c>
      <c r="B121" s="5">
        <v>118</v>
      </c>
      <c r="C121" s="31">
        <v>1050</v>
      </c>
      <c r="E121" s="14">
        <v>42395</v>
      </c>
      <c r="F121" s="5">
        <v>118</v>
      </c>
      <c r="G121" s="32">
        <v>190</v>
      </c>
      <c r="I121" s="4">
        <v>42395</v>
      </c>
      <c r="J121" s="5">
        <v>189</v>
      </c>
    </row>
    <row r="122" spans="1:10" x14ac:dyDescent="0.2">
      <c r="A122" s="14">
        <v>42488</v>
      </c>
      <c r="B122" s="5">
        <v>119</v>
      </c>
      <c r="C122" s="31">
        <v>1040</v>
      </c>
      <c r="E122" s="14">
        <v>42396</v>
      </c>
      <c r="F122" s="5">
        <v>119</v>
      </c>
      <c r="G122" s="32">
        <v>191</v>
      </c>
      <c r="I122" s="4">
        <v>42396</v>
      </c>
      <c r="J122" s="5">
        <v>185</v>
      </c>
    </row>
    <row r="123" spans="1:10" x14ac:dyDescent="0.2">
      <c r="A123" s="14">
        <v>42489</v>
      </c>
      <c r="B123" s="5">
        <v>120</v>
      </c>
      <c r="C123" s="31">
        <v>1100</v>
      </c>
      <c r="E123" s="14">
        <v>42397</v>
      </c>
      <c r="F123" s="5">
        <v>120</v>
      </c>
      <c r="G123" s="32">
        <v>190</v>
      </c>
      <c r="I123" s="4">
        <v>42397</v>
      </c>
      <c r="J123" s="5">
        <v>191</v>
      </c>
    </row>
    <row r="124" spans="1:10" x14ac:dyDescent="0.2">
      <c r="A124" s="14">
        <v>42490</v>
      </c>
      <c r="B124" s="5">
        <v>121</v>
      </c>
      <c r="C124" s="31">
        <v>1170</v>
      </c>
      <c r="E124" s="14">
        <v>42398</v>
      </c>
      <c r="F124" s="5">
        <v>121</v>
      </c>
      <c r="G124" s="32">
        <v>190</v>
      </c>
      <c r="I124" s="4">
        <v>42398</v>
      </c>
      <c r="J124" s="5">
        <v>190</v>
      </c>
    </row>
    <row r="125" spans="1:10" x14ac:dyDescent="0.2">
      <c r="A125" s="14">
        <v>42491</v>
      </c>
      <c r="B125" s="5">
        <v>122</v>
      </c>
      <c r="C125" s="31">
        <v>1190</v>
      </c>
      <c r="E125" s="14">
        <v>42399</v>
      </c>
      <c r="F125" s="5">
        <v>122</v>
      </c>
      <c r="G125" s="32">
        <v>192</v>
      </c>
      <c r="I125" s="4">
        <v>42399</v>
      </c>
      <c r="J125" s="5">
        <v>193</v>
      </c>
    </row>
    <row r="126" spans="1:10" x14ac:dyDescent="0.2">
      <c r="A126" s="14">
        <v>42492</v>
      </c>
      <c r="B126" s="5">
        <v>123</v>
      </c>
      <c r="C126" s="31">
        <v>1250</v>
      </c>
      <c r="E126" s="14">
        <v>42400</v>
      </c>
      <c r="F126" s="5">
        <v>123</v>
      </c>
      <c r="G126" s="32">
        <v>192</v>
      </c>
      <c r="I126" s="4">
        <v>42400</v>
      </c>
      <c r="J126" s="5">
        <v>202</v>
      </c>
    </row>
    <row r="127" spans="1:10" x14ac:dyDescent="0.2">
      <c r="A127" s="14">
        <v>42493</v>
      </c>
      <c r="B127" s="5">
        <v>124</v>
      </c>
      <c r="C127" s="31">
        <v>1360</v>
      </c>
      <c r="E127" s="14">
        <v>42401</v>
      </c>
      <c r="F127" s="5">
        <v>124</v>
      </c>
      <c r="G127" s="32">
        <v>191</v>
      </c>
      <c r="I127" s="4">
        <v>42401</v>
      </c>
      <c r="J127" s="5">
        <v>210</v>
      </c>
    </row>
    <row r="128" spans="1:10" x14ac:dyDescent="0.2">
      <c r="A128" s="14">
        <v>42494</v>
      </c>
      <c r="B128" s="5">
        <v>125</v>
      </c>
      <c r="C128" s="31">
        <v>1390</v>
      </c>
      <c r="E128" s="14">
        <v>42402</v>
      </c>
      <c r="F128" s="5">
        <v>125</v>
      </c>
      <c r="G128" s="32">
        <v>190</v>
      </c>
      <c r="I128" s="4">
        <v>42402</v>
      </c>
      <c r="J128" s="5">
        <v>188</v>
      </c>
    </row>
    <row r="129" spans="1:10" x14ac:dyDescent="0.2">
      <c r="A129" s="14">
        <v>42495</v>
      </c>
      <c r="B129" s="5">
        <v>126</v>
      </c>
      <c r="C129" s="31">
        <v>1560</v>
      </c>
      <c r="E129" s="14">
        <v>42403</v>
      </c>
      <c r="F129" s="5">
        <v>126</v>
      </c>
      <c r="G129" s="32">
        <v>191</v>
      </c>
      <c r="I129" s="4">
        <v>42403</v>
      </c>
      <c r="J129" s="5">
        <v>183</v>
      </c>
    </row>
    <row r="130" spans="1:10" x14ac:dyDescent="0.2">
      <c r="A130" s="14">
        <v>42496</v>
      </c>
      <c r="B130" s="5">
        <v>127</v>
      </c>
      <c r="C130" s="31">
        <v>1610</v>
      </c>
      <c r="E130" s="14">
        <v>42404</v>
      </c>
      <c r="F130" s="5">
        <v>127</v>
      </c>
      <c r="G130" s="32">
        <v>192</v>
      </c>
      <c r="I130" s="4">
        <v>42404</v>
      </c>
      <c r="J130" s="5">
        <v>173</v>
      </c>
    </row>
    <row r="131" spans="1:10" x14ac:dyDescent="0.2">
      <c r="A131" s="14">
        <v>42497</v>
      </c>
      <c r="B131" s="5">
        <v>128</v>
      </c>
      <c r="C131" s="31">
        <v>1590</v>
      </c>
      <c r="E131" s="14">
        <v>42405</v>
      </c>
      <c r="F131" s="5">
        <v>128</v>
      </c>
      <c r="G131" s="32">
        <v>193</v>
      </c>
      <c r="I131" s="4">
        <v>42405</v>
      </c>
      <c r="J131" s="5">
        <v>180</v>
      </c>
    </row>
    <row r="132" spans="1:10" x14ac:dyDescent="0.2">
      <c r="A132" s="14">
        <v>42498</v>
      </c>
      <c r="B132" s="5">
        <v>129</v>
      </c>
      <c r="C132" s="31">
        <v>1620</v>
      </c>
      <c r="E132" s="14">
        <v>42406</v>
      </c>
      <c r="F132" s="5">
        <v>129</v>
      </c>
      <c r="G132" s="32">
        <v>192</v>
      </c>
      <c r="I132" s="4">
        <v>42406</v>
      </c>
      <c r="J132" s="5">
        <v>180</v>
      </c>
    </row>
    <row r="133" spans="1:10" x14ac:dyDescent="0.2">
      <c r="A133" s="14">
        <v>42499</v>
      </c>
      <c r="B133" s="5">
        <v>130</v>
      </c>
      <c r="C133" s="31">
        <v>1610</v>
      </c>
      <c r="E133" s="14">
        <v>42407</v>
      </c>
      <c r="F133" s="5">
        <v>130</v>
      </c>
      <c r="G133" s="32">
        <v>194</v>
      </c>
      <c r="I133" s="4">
        <v>42407</v>
      </c>
      <c r="J133" s="5">
        <v>201</v>
      </c>
    </row>
    <row r="134" spans="1:10" x14ac:dyDescent="0.2">
      <c r="A134" s="14">
        <v>42500</v>
      </c>
      <c r="B134" s="5">
        <v>131</v>
      </c>
      <c r="C134" s="31">
        <v>1600</v>
      </c>
      <c r="E134" s="14">
        <v>42408</v>
      </c>
      <c r="F134" s="5">
        <v>131</v>
      </c>
      <c r="G134" s="32">
        <v>192</v>
      </c>
      <c r="I134" s="4">
        <v>42408</v>
      </c>
      <c r="J134" s="5">
        <v>210</v>
      </c>
    </row>
    <row r="135" spans="1:10" x14ac:dyDescent="0.2">
      <c r="A135" s="14">
        <v>42501</v>
      </c>
      <c r="B135" s="5">
        <v>132</v>
      </c>
      <c r="C135" s="31">
        <v>1750</v>
      </c>
      <c r="E135" s="14">
        <v>42409</v>
      </c>
      <c r="F135" s="5">
        <v>132</v>
      </c>
      <c r="G135" s="32">
        <v>194</v>
      </c>
      <c r="I135" s="4">
        <v>42409</v>
      </c>
      <c r="J135" s="5">
        <v>214</v>
      </c>
    </row>
    <row r="136" spans="1:10" x14ac:dyDescent="0.2">
      <c r="A136" s="14">
        <v>42502</v>
      </c>
      <c r="B136" s="5">
        <v>133</v>
      </c>
      <c r="C136" s="31">
        <v>1870</v>
      </c>
      <c r="E136" s="14">
        <v>42410</v>
      </c>
      <c r="F136" s="5">
        <v>133</v>
      </c>
      <c r="G136" s="32">
        <v>197</v>
      </c>
      <c r="I136" s="4">
        <v>42410</v>
      </c>
      <c r="J136" s="5">
        <v>214</v>
      </c>
    </row>
    <row r="137" spans="1:10" x14ac:dyDescent="0.2">
      <c r="A137" s="14">
        <v>42503</v>
      </c>
      <c r="B137" s="5">
        <v>134</v>
      </c>
      <c r="C137" s="31">
        <v>1820</v>
      </c>
      <c r="E137" s="14">
        <v>42411</v>
      </c>
      <c r="F137" s="5">
        <v>134</v>
      </c>
      <c r="G137" s="32">
        <v>192</v>
      </c>
      <c r="I137" s="4">
        <v>42411</v>
      </c>
      <c r="J137" s="5">
        <v>225</v>
      </c>
    </row>
    <row r="138" spans="1:10" x14ac:dyDescent="0.2">
      <c r="A138" s="14">
        <v>42504</v>
      </c>
      <c r="B138" s="5">
        <v>135</v>
      </c>
      <c r="C138" s="31">
        <v>1800</v>
      </c>
      <c r="E138" s="14">
        <v>42412</v>
      </c>
      <c r="F138" s="5">
        <v>135</v>
      </c>
      <c r="G138" s="32">
        <v>193</v>
      </c>
      <c r="I138" s="4">
        <v>42412</v>
      </c>
      <c r="J138" s="5">
        <v>229</v>
      </c>
    </row>
    <row r="139" spans="1:10" x14ac:dyDescent="0.2">
      <c r="A139" s="14">
        <v>42505</v>
      </c>
      <c r="B139" s="5">
        <v>136</v>
      </c>
      <c r="C139" s="31">
        <v>1930</v>
      </c>
      <c r="E139" s="14">
        <v>42413</v>
      </c>
      <c r="F139" s="5">
        <v>136</v>
      </c>
      <c r="G139" s="32">
        <v>197</v>
      </c>
      <c r="I139" s="4">
        <v>42413</v>
      </c>
      <c r="J139" s="5">
        <v>248</v>
      </c>
    </row>
    <row r="140" spans="1:10" x14ac:dyDescent="0.2">
      <c r="A140" s="14">
        <v>42506</v>
      </c>
      <c r="B140" s="5">
        <v>137</v>
      </c>
      <c r="C140" s="31">
        <v>1990</v>
      </c>
      <c r="E140" s="14">
        <v>42414</v>
      </c>
      <c r="F140" s="5">
        <v>137</v>
      </c>
      <c r="G140" s="32">
        <v>192</v>
      </c>
      <c r="I140" s="4">
        <v>42414</v>
      </c>
      <c r="J140" s="5">
        <v>273</v>
      </c>
    </row>
    <row r="141" spans="1:10" x14ac:dyDescent="0.2">
      <c r="A141" s="14">
        <v>42507</v>
      </c>
      <c r="B141" s="5">
        <v>138</v>
      </c>
      <c r="C141" s="31">
        <v>2130</v>
      </c>
      <c r="E141" s="14">
        <v>42415</v>
      </c>
      <c r="F141" s="5">
        <v>138</v>
      </c>
      <c r="G141" s="32">
        <v>194</v>
      </c>
      <c r="I141" s="4">
        <v>42415</v>
      </c>
      <c r="J141" s="5">
        <v>280</v>
      </c>
    </row>
    <row r="142" spans="1:10" x14ac:dyDescent="0.2">
      <c r="A142" s="14">
        <v>42508</v>
      </c>
      <c r="B142" s="5">
        <v>139</v>
      </c>
      <c r="C142" s="31">
        <v>2320</v>
      </c>
      <c r="E142" s="14">
        <v>42416</v>
      </c>
      <c r="F142" s="5">
        <v>139</v>
      </c>
      <c r="G142" s="32">
        <v>195</v>
      </c>
      <c r="I142" s="4">
        <v>42416</v>
      </c>
      <c r="J142" s="5">
        <v>275</v>
      </c>
    </row>
    <row r="143" spans="1:10" x14ac:dyDescent="0.2">
      <c r="A143" s="14">
        <v>42509</v>
      </c>
      <c r="B143" s="5">
        <v>140</v>
      </c>
      <c r="C143" s="31">
        <v>2290</v>
      </c>
      <c r="E143" s="14">
        <v>42417</v>
      </c>
      <c r="F143" s="5">
        <v>140</v>
      </c>
      <c r="G143" s="32">
        <v>198</v>
      </c>
      <c r="I143" s="4">
        <v>42417</v>
      </c>
      <c r="J143" s="5">
        <v>284</v>
      </c>
    </row>
    <row r="144" spans="1:10" x14ac:dyDescent="0.2">
      <c r="A144" s="14">
        <v>42510</v>
      </c>
      <c r="B144" s="5">
        <v>141</v>
      </c>
      <c r="C144" s="31">
        <v>2420</v>
      </c>
      <c r="E144" s="14">
        <v>42418</v>
      </c>
      <c r="F144" s="5">
        <v>141</v>
      </c>
      <c r="G144" s="32">
        <v>193</v>
      </c>
      <c r="I144" s="4">
        <v>42418</v>
      </c>
      <c r="J144" s="5">
        <v>286</v>
      </c>
    </row>
    <row r="145" spans="1:10" x14ac:dyDescent="0.2">
      <c r="A145" s="14">
        <v>42511</v>
      </c>
      <c r="B145" s="5">
        <v>142</v>
      </c>
      <c r="C145" s="31">
        <v>2550</v>
      </c>
      <c r="E145" s="14">
        <v>42419</v>
      </c>
      <c r="F145" s="5">
        <v>142</v>
      </c>
      <c r="G145" s="32">
        <v>198</v>
      </c>
      <c r="I145" s="4">
        <v>42419</v>
      </c>
      <c r="J145" s="5">
        <v>287</v>
      </c>
    </row>
    <row r="146" spans="1:10" x14ac:dyDescent="0.2">
      <c r="A146" s="14">
        <v>42512</v>
      </c>
      <c r="B146" s="5">
        <v>143</v>
      </c>
      <c r="C146" s="31">
        <v>2530</v>
      </c>
      <c r="E146" s="14">
        <v>42420</v>
      </c>
      <c r="F146" s="5">
        <v>143</v>
      </c>
      <c r="G146" s="32">
        <v>198</v>
      </c>
      <c r="I146" s="4">
        <v>42420</v>
      </c>
      <c r="J146" s="5">
        <v>284</v>
      </c>
    </row>
    <row r="147" spans="1:10" x14ac:dyDescent="0.2">
      <c r="A147" s="14">
        <v>42513</v>
      </c>
      <c r="B147" s="5">
        <v>144</v>
      </c>
      <c r="C147" s="31">
        <v>2490</v>
      </c>
      <c r="E147" s="14">
        <v>42421</v>
      </c>
      <c r="F147" s="5">
        <v>144</v>
      </c>
      <c r="G147" s="32">
        <v>200</v>
      </c>
      <c r="I147" s="4">
        <v>42421</v>
      </c>
      <c r="J147" s="5">
        <v>293</v>
      </c>
    </row>
    <row r="148" spans="1:10" x14ac:dyDescent="0.2">
      <c r="A148" s="14">
        <v>42514</v>
      </c>
      <c r="B148" s="5">
        <v>145</v>
      </c>
      <c r="C148" s="31">
        <v>2620</v>
      </c>
      <c r="E148" s="14">
        <v>42422</v>
      </c>
      <c r="F148" s="5">
        <v>145</v>
      </c>
      <c r="G148" s="32">
        <v>202</v>
      </c>
      <c r="I148" s="4">
        <v>42422</v>
      </c>
      <c r="J148" s="5">
        <v>321</v>
      </c>
    </row>
    <row r="149" spans="1:10" x14ac:dyDescent="0.2">
      <c r="A149" s="14">
        <v>42515</v>
      </c>
      <c r="B149" s="5">
        <v>146</v>
      </c>
      <c r="C149" s="31">
        <v>2570</v>
      </c>
      <c r="E149" s="14">
        <v>42423</v>
      </c>
      <c r="F149" s="5">
        <v>146</v>
      </c>
      <c r="G149" s="32">
        <v>198</v>
      </c>
      <c r="I149" s="4">
        <v>42423</v>
      </c>
      <c r="J149" s="5">
        <v>333</v>
      </c>
    </row>
    <row r="150" spans="1:10" x14ac:dyDescent="0.2">
      <c r="A150" s="14">
        <v>42516</v>
      </c>
      <c r="B150" s="5">
        <v>147</v>
      </c>
      <c r="C150" s="31">
        <v>2490</v>
      </c>
      <c r="E150" s="14">
        <v>42424</v>
      </c>
      <c r="F150" s="5">
        <v>147</v>
      </c>
      <c r="G150" s="32">
        <v>200</v>
      </c>
      <c r="I150" s="4">
        <v>42424</v>
      </c>
      <c r="J150" s="5">
        <v>317</v>
      </c>
    </row>
    <row r="151" spans="1:10" x14ac:dyDescent="0.2">
      <c r="A151" s="14">
        <v>42517</v>
      </c>
      <c r="B151" s="5">
        <v>148</v>
      </c>
      <c r="C151" s="31">
        <v>2560</v>
      </c>
      <c r="E151" s="14">
        <v>42425</v>
      </c>
      <c r="F151" s="5">
        <v>148</v>
      </c>
      <c r="G151" s="32">
        <v>204</v>
      </c>
      <c r="I151" s="4">
        <v>42425</v>
      </c>
      <c r="J151" s="5">
        <v>315</v>
      </c>
    </row>
    <row r="152" spans="1:10" x14ac:dyDescent="0.2">
      <c r="A152" s="14">
        <v>42518</v>
      </c>
      <c r="B152" s="5">
        <v>149</v>
      </c>
      <c r="C152" s="31">
        <v>2560</v>
      </c>
      <c r="E152" s="14">
        <v>42426</v>
      </c>
      <c r="F152" s="5">
        <v>149</v>
      </c>
      <c r="G152" s="32">
        <v>205</v>
      </c>
      <c r="I152" s="4">
        <v>42426</v>
      </c>
      <c r="J152" s="5">
        <v>313</v>
      </c>
    </row>
    <row r="153" spans="1:10" x14ac:dyDescent="0.2">
      <c r="A153" s="14">
        <v>42519</v>
      </c>
      <c r="B153" s="5">
        <v>150</v>
      </c>
      <c r="C153" s="31">
        <v>2890</v>
      </c>
      <c r="E153" s="14">
        <v>42427</v>
      </c>
      <c r="F153" s="5">
        <v>150</v>
      </c>
      <c r="G153" s="32">
        <v>205</v>
      </c>
      <c r="I153" s="4">
        <v>42427</v>
      </c>
      <c r="J153" s="5">
        <v>320</v>
      </c>
    </row>
    <row r="154" spans="1:10" x14ac:dyDescent="0.2">
      <c r="A154" s="14">
        <v>42520</v>
      </c>
      <c r="B154" s="5">
        <v>151</v>
      </c>
      <c r="C154" s="31">
        <v>2860</v>
      </c>
      <c r="E154" s="14">
        <v>42428</v>
      </c>
      <c r="F154" s="5">
        <v>151</v>
      </c>
      <c r="G154" s="32">
        <v>202</v>
      </c>
      <c r="I154" s="4">
        <v>42428</v>
      </c>
      <c r="J154" s="5">
        <v>319</v>
      </c>
    </row>
    <row r="155" spans="1:10" x14ac:dyDescent="0.2">
      <c r="A155" s="14">
        <v>42521</v>
      </c>
      <c r="B155" s="5">
        <v>152</v>
      </c>
      <c r="C155" s="31">
        <v>2880</v>
      </c>
      <c r="E155" s="14">
        <v>42429</v>
      </c>
      <c r="F155" s="5">
        <v>152</v>
      </c>
      <c r="G155" s="32">
        <v>209</v>
      </c>
      <c r="I155" s="4">
        <v>42429</v>
      </c>
      <c r="J155" s="5">
        <v>334</v>
      </c>
    </row>
    <row r="156" spans="1:10" x14ac:dyDescent="0.2">
      <c r="A156" s="14">
        <v>42522</v>
      </c>
      <c r="B156" s="5">
        <v>153</v>
      </c>
      <c r="C156" s="32">
        <v>2840</v>
      </c>
      <c r="E156" s="14">
        <v>42430</v>
      </c>
      <c r="F156" s="5">
        <v>153</v>
      </c>
      <c r="G156" s="32">
        <v>206</v>
      </c>
      <c r="I156" s="4">
        <v>42430</v>
      </c>
      <c r="J156" s="5">
        <v>378</v>
      </c>
    </row>
    <row r="157" spans="1:10" x14ac:dyDescent="0.2">
      <c r="A157" s="14">
        <v>42523</v>
      </c>
      <c r="B157" s="5">
        <v>154</v>
      </c>
      <c r="C157" s="32">
        <v>2930</v>
      </c>
      <c r="E157" s="14">
        <v>42431</v>
      </c>
      <c r="F157" s="5">
        <v>154</v>
      </c>
      <c r="G157" s="32">
        <v>212</v>
      </c>
      <c r="I157" s="4">
        <v>42431</v>
      </c>
      <c r="J157" s="5">
        <v>376</v>
      </c>
    </row>
    <row r="158" spans="1:10" x14ac:dyDescent="0.2">
      <c r="A158" s="14">
        <v>42524</v>
      </c>
      <c r="B158" s="5">
        <v>155</v>
      </c>
      <c r="C158" s="32">
        <v>2790</v>
      </c>
      <c r="E158" s="14">
        <v>42432</v>
      </c>
      <c r="F158" s="5">
        <v>155</v>
      </c>
      <c r="G158" s="32">
        <v>218</v>
      </c>
      <c r="I158" s="4">
        <v>42432</v>
      </c>
      <c r="J158" s="5">
        <v>414</v>
      </c>
    </row>
    <row r="159" spans="1:10" x14ac:dyDescent="0.2">
      <c r="A159" s="14">
        <v>42525</v>
      </c>
      <c r="B159" s="5">
        <v>156</v>
      </c>
      <c r="C159" s="32">
        <v>2920</v>
      </c>
      <c r="E159" s="14">
        <v>42433</v>
      </c>
      <c r="F159" s="5">
        <v>156</v>
      </c>
      <c r="G159" s="32">
        <v>213</v>
      </c>
      <c r="I159" s="4">
        <v>42433</v>
      </c>
      <c r="J159" s="5">
        <v>436</v>
      </c>
    </row>
    <row r="160" spans="1:10" x14ac:dyDescent="0.2">
      <c r="A160" s="14">
        <v>42526</v>
      </c>
      <c r="B160" s="5">
        <v>157</v>
      </c>
      <c r="C160" s="32">
        <v>2850</v>
      </c>
      <c r="E160" s="14">
        <v>42434</v>
      </c>
      <c r="F160" s="5">
        <v>157</v>
      </c>
      <c r="G160" s="32">
        <v>216</v>
      </c>
      <c r="I160" s="4">
        <v>42434</v>
      </c>
      <c r="J160" s="5">
        <v>428</v>
      </c>
    </row>
    <row r="161" spans="1:10" x14ac:dyDescent="0.2">
      <c r="A161" s="14">
        <v>42527</v>
      </c>
      <c r="B161" s="5">
        <v>158</v>
      </c>
      <c r="C161" s="32">
        <v>2810</v>
      </c>
      <c r="E161" s="14">
        <v>42435</v>
      </c>
      <c r="F161" s="5">
        <v>158</v>
      </c>
      <c r="G161" s="32">
        <v>211</v>
      </c>
      <c r="I161" s="4">
        <v>42435</v>
      </c>
      <c r="J161" s="5">
        <v>423</v>
      </c>
    </row>
    <row r="162" spans="1:10" x14ac:dyDescent="0.2">
      <c r="A162" s="14">
        <v>42528</v>
      </c>
      <c r="B162" s="5">
        <v>159</v>
      </c>
      <c r="C162" s="32">
        <v>2860</v>
      </c>
      <c r="E162" s="14">
        <v>42436</v>
      </c>
      <c r="F162" s="5">
        <v>159</v>
      </c>
      <c r="G162" s="32">
        <v>220</v>
      </c>
      <c r="I162" s="4">
        <v>42436</v>
      </c>
      <c r="J162" s="5">
        <v>431</v>
      </c>
    </row>
    <row r="163" spans="1:10" x14ac:dyDescent="0.2">
      <c r="A163" s="14">
        <v>42529</v>
      </c>
      <c r="B163" s="5">
        <v>160</v>
      </c>
      <c r="C163" s="32">
        <v>2770</v>
      </c>
      <c r="E163" s="14">
        <v>42437</v>
      </c>
      <c r="F163" s="5">
        <v>160</v>
      </c>
      <c r="G163" s="32">
        <v>220</v>
      </c>
      <c r="I163" s="4">
        <v>42437</v>
      </c>
      <c r="J163" s="5">
        <v>413</v>
      </c>
    </row>
    <row r="164" spans="1:10" x14ac:dyDescent="0.2">
      <c r="A164" s="14">
        <v>42530</v>
      </c>
      <c r="B164" s="5">
        <v>161</v>
      </c>
      <c r="C164" s="32">
        <v>2770</v>
      </c>
      <c r="E164" s="14">
        <v>42438</v>
      </c>
      <c r="F164" s="5">
        <v>161</v>
      </c>
      <c r="G164" s="32">
        <v>227</v>
      </c>
      <c r="I164" s="4">
        <v>42438</v>
      </c>
      <c r="J164" s="5">
        <v>390</v>
      </c>
    </row>
    <row r="165" spans="1:10" x14ac:dyDescent="0.2">
      <c r="A165" s="14">
        <v>42531</v>
      </c>
      <c r="B165" s="5">
        <v>162</v>
      </c>
      <c r="C165" s="32">
        <v>2830</v>
      </c>
      <c r="E165" s="14">
        <v>42439</v>
      </c>
      <c r="F165" s="5">
        <v>162</v>
      </c>
      <c r="G165" s="32">
        <v>229</v>
      </c>
      <c r="I165" s="4">
        <v>42439</v>
      </c>
      <c r="J165" s="5">
        <v>373</v>
      </c>
    </row>
    <row r="166" spans="1:10" x14ac:dyDescent="0.2">
      <c r="A166" s="14">
        <v>42532</v>
      </c>
      <c r="B166" s="5">
        <v>163</v>
      </c>
      <c r="C166" s="32">
        <v>2730</v>
      </c>
      <c r="E166" s="14">
        <v>42440</v>
      </c>
      <c r="F166" s="5">
        <v>163</v>
      </c>
      <c r="G166" s="32">
        <v>234</v>
      </c>
      <c r="I166" s="4">
        <v>42440</v>
      </c>
      <c r="J166" s="5">
        <v>383</v>
      </c>
    </row>
    <row r="167" spans="1:10" x14ac:dyDescent="0.2">
      <c r="A167" s="14">
        <v>42533</v>
      </c>
      <c r="B167" s="5">
        <v>164</v>
      </c>
      <c r="C167" s="32">
        <v>2610</v>
      </c>
      <c r="E167" s="14">
        <v>42441</v>
      </c>
      <c r="F167" s="5">
        <v>164</v>
      </c>
      <c r="G167" s="32">
        <v>236</v>
      </c>
      <c r="I167" s="4">
        <v>42441</v>
      </c>
      <c r="J167" s="5">
        <v>400</v>
      </c>
    </row>
    <row r="168" spans="1:10" x14ac:dyDescent="0.2">
      <c r="A168" s="14">
        <v>42534</v>
      </c>
      <c r="B168" s="5">
        <v>165</v>
      </c>
      <c r="C168" s="32">
        <v>2610</v>
      </c>
      <c r="E168" s="14">
        <v>42442</v>
      </c>
      <c r="F168" s="5">
        <v>165</v>
      </c>
      <c r="G168" s="32">
        <v>242</v>
      </c>
      <c r="I168" s="4">
        <v>42442</v>
      </c>
      <c r="J168" s="5">
        <v>397</v>
      </c>
    </row>
    <row r="169" spans="1:10" x14ac:dyDescent="0.2">
      <c r="A169" s="14">
        <v>42535</v>
      </c>
      <c r="B169" s="5">
        <v>166</v>
      </c>
      <c r="C169" s="32">
        <v>2670</v>
      </c>
      <c r="E169" s="14">
        <v>42443</v>
      </c>
      <c r="F169" s="5">
        <v>166</v>
      </c>
      <c r="G169" s="32">
        <v>250</v>
      </c>
      <c r="I169" s="4">
        <v>42443</v>
      </c>
      <c r="J169" s="5">
        <v>398</v>
      </c>
    </row>
    <row r="170" spans="1:10" x14ac:dyDescent="0.2">
      <c r="A170" s="14">
        <v>42536</v>
      </c>
      <c r="B170" s="5">
        <v>167</v>
      </c>
      <c r="C170" s="32">
        <v>2590</v>
      </c>
      <c r="E170" s="14">
        <v>42444</v>
      </c>
      <c r="F170" s="5">
        <v>167</v>
      </c>
      <c r="G170" s="32">
        <v>250</v>
      </c>
      <c r="I170" s="4">
        <v>42444</v>
      </c>
      <c r="J170" s="5">
        <v>424</v>
      </c>
    </row>
    <row r="171" spans="1:10" x14ac:dyDescent="0.2">
      <c r="A171" s="14">
        <v>42537</v>
      </c>
      <c r="B171" s="5">
        <v>168</v>
      </c>
      <c r="C171" s="32">
        <v>2820</v>
      </c>
      <c r="E171" s="14">
        <v>42445</v>
      </c>
      <c r="F171" s="5">
        <v>168</v>
      </c>
      <c r="G171" s="32">
        <v>250</v>
      </c>
      <c r="I171" s="4">
        <v>42445</v>
      </c>
      <c r="J171" s="5">
        <v>402</v>
      </c>
    </row>
    <row r="172" spans="1:10" x14ac:dyDescent="0.2">
      <c r="A172" s="14">
        <v>42538</v>
      </c>
      <c r="B172" s="5">
        <v>169</v>
      </c>
      <c r="C172" s="32">
        <v>2570</v>
      </c>
      <c r="E172" s="14">
        <v>42446</v>
      </c>
      <c r="F172" s="5">
        <v>169</v>
      </c>
      <c r="G172" s="32">
        <v>253</v>
      </c>
      <c r="I172" s="4">
        <v>42446</v>
      </c>
      <c r="J172" s="5">
        <v>389</v>
      </c>
    </row>
    <row r="173" spans="1:10" x14ac:dyDescent="0.2">
      <c r="A173" s="14">
        <v>42539</v>
      </c>
      <c r="B173" s="5">
        <v>170</v>
      </c>
      <c r="C173" s="32">
        <v>2670</v>
      </c>
      <c r="E173" s="14">
        <v>42447</v>
      </c>
      <c r="F173" s="5">
        <v>170</v>
      </c>
      <c r="G173" s="32">
        <v>258</v>
      </c>
      <c r="I173" s="4">
        <v>42447</v>
      </c>
      <c r="J173" s="5">
        <v>388</v>
      </c>
    </row>
    <row r="174" spans="1:10" x14ac:dyDescent="0.2">
      <c r="A174" s="14">
        <v>42540</v>
      </c>
      <c r="B174" s="5">
        <v>171</v>
      </c>
      <c r="C174" s="32">
        <v>2400</v>
      </c>
      <c r="E174" s="14">
        <v>42448</v>
      </c>
      <c r="F174" s="5">
        <v>171</v>
      </c>
      <c r="G174" s="32">
        <v>258</v>
      </c>
      <c r="I174" s="4">
        <v>42448</v>
      </c>
      <c r="J174" s="5">
        <v>382</v>
      </c>
    </row>
    <row r="175" spans="1:10" x14ac:dyDescent="0.2">
      <c r="A175" s="14">
        <v>42541</v>
      </c>
      <c r="B175" s="5">
        <v>172</v>
      </c>
      <c r="C175" s="32">
        <v>2340</v>
      </c>
      <c r="E175" s="14">
        <v>42449</v>
      </c>
      <c r="F175" s="5">
        <v>172</v>
      </c>
      <c r="G175" s="32">
        <v>266</v>
      </c>
      <c r="I175" s="4">
        <v>42449</v>
      </c>
      <c r="J175" s="5">
        <v>383</v>
      </c>
    </row>
    <row r="176" spans="1:10" x14ac:dyDescent="0.2">
      <c r="A176" s="14">
        <v>42542</v>
      </c>
      <c r="B176" s="5">
        <v>173</v>
      </c>
      <c r="C176" s="32">
        <v>2300</v>
      </c>
      <c r="E176" s="14">
        <v>42450</v>
      </c>
      <c r="F176" s="5">
        <v>173</v>
      </c>
      <c r="G176" s="32">
        <v>270</v>
      </c>
      <c r="I176" s="4">
        <v>42450</v>
      </c>
      <c r="J176" s="5">
        <v>399</v>
      </c>
    </row>
    <row r="177" spans="1:10" x14ac:dyDescent="0.2">
      <c r="A177" s="14">
        <v>42543</v>
      </c>
      <c r="B177" s="5">
        <v>174</v>
      </c>
      <c r="C177" s="32">
        <v>2300</v>
      </c>
      <c r="E177" s="14">
        <v>42451</v>
      </c>
      <c r="F177" s="5">
        <v>174</v>
      </c>
      <c r="G177" s="32">
        <v>279</v>
      </c>
      <c r="I177" s="4">
        <v>42451</v>
      </c>
      <c r="J177" s="5">
        <v>430</v>
      </c>
    </row>
    <row r="178" spans="1:10" x14ac:dyDescent="0.2">
      <c r="A178" s="14">
        <v>42544</v>
      </c>
      <c r="B178" s="5">
        <v>175</v>
      </c>
      <c r="C178" s="32">
        <v>2210</v>
      </c>
      <c r="E178" s="14">
        <v>42452</v>
      </c>
      <c r="F178" s="5">
        <v>175</v>
      </c>
      <c r="G178" s="32">
        <v>297</v>
      </c>
      <c r="I178" s="4">
        <v>42452</v>
      </c>
      <c r="J178" s="5">
        <v>446</v>
      </c>
    </row>
    <row r="179" spans="1:10" x14ac:dyDescent="0.2">
      <c r="A179" s="14">
        <v>42545</v>
      </c>
      <c r="B179" s="5">
        <v>176</v>
      </c>
      <c r="C179" s="32">
        <v>2110</v>
      </c>
      <c r="E179" s="14">
        <v>42453</v>
      </c>
      <c r="F179" s="5">
        <v>176</v>
      </c>
      <c r="G179" s="32">
        <v>306</v>
      </c>
      <c r="I179" s="4">
        <v>42453</v>
      </c>
      <c r="J179" s="5">
        <v>411</v>
      </c>
    </row>
    <row r="180" spans="1:10" x14ac:dyDescent="0.2">
      <c r="A180" s="14">
        <v>42546</v>
      </c>
      <c r="B180" s="5">
        <v>177</v>
      </c>
      <c r="C180" s="32">
        <v>1980</v>
      </c>
      <c r="E180" s="14">
        <v>42454</v>
      </c>
      <c r="F180" s="5">
        <v>177</v>
      </c>
      <c r="G180" s="32">
        <v>310</v>
      </c>
      <c r="I180" s="4">
        <v>42454</v>
      </c>
      <c r="J180" s="5">
        <v>402</v>
      </c>
    </row>
    <row r="181" spans="1:10" x14ac:dyDescent="0.2">
      <c r="A181" s="14">
        <v>42547</v>
      </c>
      <c r="B181" s="5">
        <v>178</v>
      </c>
      <c r="C181" s="32">
        <v>2010</v>
      </c>
      <c r="E181" s="14">
        <v>42455</v>
      </c>
      <c r="F181" s="5">
        <v>178</v>
      </c>
      <c r="G181" s="32">
        <v>315</v>
      </c>
      <c r="I181" s="4">
        <v>42455</v>
      </c>
      <c r="J181" s="5">
        <v>390</v>
      </c>
    </row>
    <row r="182" spans="1:10" x14ac:dyDescent="0.2">
      <c r="A182" s="14">
        <v>42548</v>
      </c>
      <c r="B182" s="5">
        <v>179</v>
      </c>
      <c r="C182" s="32">
        <v>1990</v>
      </c>
      <c r="E182" s="14">
        <v>42456</v>
      </c>
      <c r="F182" s="5">
        <v>179</v>
      </c>
      <c r="G182" s="32">
        <v>310</v>
      </c>
      <c r="I182" s="4">
        <v>42456</v>
      </c>
      <c r="J182" s="5">
        <v>361</v>
      </c>
    </row>
    <row r="183" spans="1:10" x14ac:dyDescent="0.2">
      <c r="A183" s="14">
        <v>42549</v>
      </c>
      <c r="B183" s="5">
        <v>180</v>
      </c>
      <c r="C183" s="32">
        <v>1800</v>
      </c>
      <c r="E183" s="14">
        <v>42457</v>
      </c>
      <c r="F183" s="5">
        <v>180</v>
      </c>
      <c r="G183" s="32">
        <v>320</v>
      </c>
      <c r="I183" s="4">
        <v>42457</v>
      </c>
      <c r="J183" s="5">
        <v>358</v>
      </c>
    </row>
    <row r="184" spans="1:10" x14ac:dyDescent="0.2">
      <c r="A184" s="14">
        <v>42550</v>
      </c>
      <c r="B184" s="5">
        <v>181</v>
      </c>
      <c r="C184" s="32">
        <v>1830</v>
      </c>
      <c r="E184" s="14">
        <v>42458</v>
      </c>
      <c r="F184" s="5">
        <v>181</v>
      </c>
      <c r="G184" s="32">
        <v>325</v>
      </c>
      <c r="I184" s="4">
        <v>42458</v>
      </c>
      <c r="J184" s="5">
        <v>345</v>
      </c>
    </row>
    <row r="185" spans="1:10" x14ac:dyDescent="0.2">
      <c r="A185" s="14">
        <v>42551</v>
      </c>
      <c r="B185" s="5">
        <v>182</v>
      </c>
      <c r="C185" s="32">
        <v>1750</v>
      </c>
      <c r="E185" s="14">
        <v>42459</v>
      </c>
      <c r="F185" s="5">
        <v>182</v>
      </c>
      <c r="G185" s="32">
        <v>340</v>
      </c>
      <c r="I185" s="4">
        <v>42459</v>
      </c>
      <c r="J185" s="5">
        <v>338</v>
      </c>
    </row>
    <row r="186" spans="1:10" x14ac:dyDescent="0.2">
      <c r="A186" s="14">
        <v>42552</v>
      </c>
      <c r="B186" s="5">
        <v>183</v>
      </c>
      <c r="C186" s="32">
        <v>1580</v>
      </c>
      <c r="E186" s="14">
        <v>42460</v>
      </c>
      <c r="F186" s="5">
        <v>183</v>
      </c>
      <c r="G186" s="32">
        <v>362</v>
      </c>
      <c r="I186" s="4">
        <v>42460</v>
      </c>
      <c r="J186" s="5">
        <v>316</v>
      </c>
    </row>
    <row r="187" spans="1:10" x14ac:dyDescent="0.2">
      <c r="A187" s="14">
        <v>42553</v>
      </c>
      <c r="B187" s="5">
        <v>184</v>
      </c>
      <c r="C187" s="32">
        <v>1460</v>
      </c>
      <c r="E187" s="14">
        <v>42461</v>
      </c>
      <c r="F187" s="5">
        <v>184</v>
      </c>
      <c r="G187" s="32">
        <v>379</v>
      </c>
      <c r="I187" s="4">
        <v>42461</v>
      </c>
      <c r="J187" s="5">
        <v>310</v>
      </c>
    </row>
    <row r="188" spans="1:10" x14ac:dyDescent="0.2">
      <c r="A188" s="14">
        <v>42554</v>
      </c>
      <c r="B188" s="5">
        <v>185</v>
      </c>
      <c r="C188" s="32">
        <v>1410</v>
      </c>
      <c r="E188" s="14">
        <v>42462</v>
      </c>
      <c r="F188" s="5">
        <v>185</v>
      </c>
      <c r="G188" s="32">
        <v>383</v>
      </c>
      <c r="I188" s="4">
        <v>42462</v>
      </c>
      <c r="J188" s="5">
        <v>303</v>
      </c>
    </row>
    <row r="189" spans="1:10" x14ac:dyDescent="0.2">
      <c r="A189" s="14">
        <v>42555</v>
      </c>
      <c r="B189" s="5">
        <v>186</v>
      </c>
      <c r="C189" s="32">
        <v>1300</v>
      </c>
      <c r="E189" s="14">
        <v>42463</v>
      </c>
      <c r="F189" s="5">
        <v>186</v>
      </c>
      <c r="G189" s="32">
        <v>415</v>
      </c>
      <c r="I189" s="4">
        <v>42463</v>
      </c>
      <c r="J189" s="5">
        <v>310</v>
      </c>
    </row>
    <row r="190" spans="1:10" x14ac:dyDescent="0.2">
      <c r="A190" s="14">
        <v>42556</v>
      </c>
      <c r="B190" s="5">
        <v>187</v>
      </c>
      <c r="C190" s="32">
        <v>1190</v>
      </c>
      <c r="E190" s="14">
        <v>42464</v>
      </c>
      <c r="F190" s="5">
        <v>187</v>
      </c>
      <c r="G190" s="32">
        <v>459</v>
      </c>
      <c r="I190" s="4">
        <v>42464</v>
      </c>
      <c r="J190" s="5">
        <v>355</v>
      </c>
    </row>
    <row r="191" spans="1:10" x14ac:dyDescent="0.2">
      <c r="A191" s="14">
        <v>42557</v>
      </c>
      <c r="B191" s="5">
        <v>188</v>
      </c>
      <c r="C191" s="32">
        <v>1190</v>
      </c>
      <c r="E191" s="14">
        <v>42465</v>
      </c>
      <c r="F191" s="5">
        <v>188</v>
      </c>
      <c r="G191" s="32">
        <v>455</v>
      </c>
      <c r="I191" s="4">
        <v>42465</v>
      </c>
      <c r="J191" s="5">
        <v>439</v>
      </c>
    </row>
    <row r="192" spans="1:10" x14ac:dyDescent="0.2">
      <c r="A192" s="14">
        <v>42558</v>
      </c>
      <c r="B192" s="5">
        <v>189</v>
      </c>
      <c r="C192" s="32">
        <v>1240</v>
      </c>
      <c r="E192" s="14">
        <v>42466</v>
      </c>
      <c r="F192" s="5">
        <v>189</v>
      </c>
      <c r="G192" s="32">
        <v>475</v>
      </c>
      <c r="I192" s="4">
        <v>42466</v>
      </c>
      <c r="J192" s="5">
        <v>505</v>
      </c>
    </row>
    <row r="193" spans="1:10" x14ac:dyDescent="0.2">
      <c r="A193" s="14">
        <v>42559</v>
      </c>
      <c r="B193" s="5">
        <v>190</v>
      </c>
      <c r="C193" s="32">
        <v>1200</v>
      </c>
      <c r="E193" s="14">
        <v>42467</v>
      </c>
      <c r="F193" s="5">
        <v>190</v>
      </c>
      <c r="G193" s="32">
        <v>494</v>
      </c>
      <c r="I193" s="4">
        <v>42467</v>
      </c>
      <c r="J193" s="5">
        <v>598</v>
      </c>
    </row>
    <row r="194" spans="1:10" x14ac:dyDescent="0.2">
      <c r="A194" s="14">
        <v>42560</v>
      </c>
      <c r="B194" s="5">
        <v>191</v>
      </c>
      <c r="C194" s="32">
        <v>1150</v>
      </c>
      <c r="E194" s="14">
        <v>42468</v>
      </c>
      <c r="F194" s="5">
        <v>191</v>
      </c>
      <c r="G194" s="32">
        <v>504</v>
      </c>
      <c r="I194" s="4">
        <v>42468</v>
      </c>
      <c r="J194" s="5">
        <v>778</v>
      </c>
    </row>
    <row r="195" spans="1:10" x14ac:dyDescent="0.2">
      <c r="A195" s="14">
        <v>42561</v>
      </c>
      <c r="B195" s="5">
        <v>192</v>
      </c>
      <c r="C195" s="32">
        <v>1130</v>
      </c>
      <c r="E195" s="14">
        <v>42469</v>
      </c>
      <c r="F195" s="5">
        <v>192</v>
      </c>
      <c r="G195" s="32">
        <v>505</v>
      </c>
      <c r="I195" s="4">
        <v>42469</v>
      </c>
      <c r="J195" s="5">
        <v>854</v>
      </c>
    </row>
    <row r="196" spans="1:10" x14ac:dyDescent="0.2">
      <c r="A196" s="14">
        <v>42562</v>
      </c>
      <c r="B196" s="5">
        <v>193</v>
      </c>
      <c r="C196" s="32">
        <v>1170</v>
      </c>
      <c r="E196" s="14">
        <v>42470</v>
      </c>
      <c r="F196" s="5">
        <v>193</v>
      </c>
      <c r="G196" s="32">
        <v>579</v>
      </c>
      <c r="I196" s="4">
        <v>42470</v>
      </c>
      <c r="J196" s="5">
        <v>849</v>
      </c>
    </row>
    <row r="197" spans="1:10" x14ac:dyDescent="0.2">
      <c r="A197" s="14">
        <v>42563</v>
      </c>
      <c r="B197" s="5">
        <v>194</v>
      </c>
      <c r="C197" s="32">
        <v>1100</v>
      </c>
      <c r="E197" s="14">
        <v>42471</v>
      </c>
      <c r="F197" s="5">
        <v>194</v>
      </c>
      <c r="G197" s="32">
        <v>596</v>
      </c>
      <c r="I197" s="4">
        <v>42471</v>
      </c>
      <c r="J197" s="5">
        <v>815</v>
      </c>
    </row>
    <row r="198" spans="1:10" x14ac:dyDescent="0.2">
      <c r="A198" s="14">
        <v>42564</v>
      </c>
      <c r="B198" s="5">
        <v>195</v>
      </c>
      <c r="C198" s="32">
        <v>1040</v>
      </c>
      <c r="E198" s="14">
        <v>42472</v>
      </c>
      <c r="F198" s="5">
        <v>195</v>
      </c>
      <c r="G198" s="32">
        <v>599</v>
      </c>
      <c r="I198" s="4">
        <v>42472</v>
      </c>
      <c r="J198" s="5">
        <v>801</v>
      </c>
    </row>
    <row r="199" spans="1:10" x14ac:dyDescent="0.2">
      <c r="A199" s="14">
        <v>42565</v>
      </c>
      <c r="B199" s="5">
        <v>196</v>
      </c>
      <c r="C199" s="32">
        <v>961</v>
      </c>
      <c r="E199" s="14">
        <v>42473</v>
      </c>
      <c r="F199" s="5">
        <v>196</v>
      </c>
      <c r="G199" s="32">
        <v>665</v>
      </c>
      <c r="I199" s="4">
        <v>42473</v>
      </c>
      <c r="J199" s="5">
        <v>794</v>
      </c>
    </row>
    <row r="200" spans="1:10" x14ac:dyDescent="0.2">
      <c r="A200" s="14">
        <v>42566</v>
      </c>
      <c r="B200" s="5">
        <v>197</v>
      </c>
      <c r="C200" s="32">
        <v>898</v>
      </c>
      <c r="E200" s="14">
        <v>42474</v>
      </c>
      <c r="F200" s="5">
        <v>197</v>
      </c>
      <c r="G200" s="32">
        <v>673</v>
      </c>
      <c r="I200" s="4">
        <v>42474</v>
      </c>
      <c r="J200" s="5">
        <v>856</v>
      </c>
    </row>
    <row r="201" spans="1:10" x14ac:dyDescent="0.2">
      <c r="A201" s="14">
        <v>42567</v>
      </c>
      <c r="B201" s="5">
        <v>198</v>
      </c>
      <c r="C201" s="32">
        <v>842</v>
      </c>
      <c r="E201" s="14">
        <v>42475</v>
      </c>
      <c r="F201" s="5">
        <v>198</v>
      </c>
      <c r="G201" s="32">
        <v>711</v>
      </c>
      <c r="I201" s="4">
        <v>42475</v>
      </c>
      <c r="J201" s="5">
        <v>927</v>
      </c>
    </row>
    <row r="202" spans="1:10" x14ac:dyDescent="0.2">
      <c r="A202" s="14">
        <v>42568</v>
      </c>
      <c r="B202" s="5">
        <v>199</v>
      </c>
      <c r="C202" s="32">
        <v>873</v>
      </c>
      <c r="E202" s="14">
        <v>42476</v>
      </c>
      <c r="F202" s="5">
        <v>199</v>
      </c>
      <c r="G202" s="32">
        <v>741</v>
      </c>
      <c r="I202" s="4">
        <v>42476</v>
      </c>
      <c r="J202" s="5">
        <v>907</v>
      </c>
    </row>
    <row r="203" spans="1:10" x14ac:dyDescent="0.2">
      <c r="A203" s="14">
        <v>42569</v>
      </c>
      <c r="B203" s="5">
        <v>200</v>
      </c>
      <c r="C203" s="32">
        <v>832</v>
      </c>
      <c r="E203" s="14">
        <v>42477</v>
      </c>
      <c r="F203" s="5">
        <v>200</v>
      </c>
      <c r="G203" s="32">
        <v>726</v>
      </c>
      <c r="I203" s="4">
        <v>42477</v>
      </c>
      <c r="J203" s="5">
        <v>792</v>
      </c>
    </row>
    <row r="204" spans="1:10" x14ac:dyDescent="0.2">
      <c r="A204" s="14">
        <v>42570</v>
      </c>
      <c r="B204" s="5">
        <v>201</v>
      </c>
      <c r="C204" s="32">
        <v>779</v>
      </c>
      <c r="E204" s="14">
        <v>42478</v>
      </c>
      <c r="F204" s="5">
        <v>201</v>
      </c>
      <c r="G204" s="32">
        <v>801</v>
      </c>
      <c r="I204" s="4">
        <v>42478</v>
      </c>
      <c r="J204" s="5">
        <v>701</v>
      </c>
    </row>
    <row r="205" spans="1:10" x14ac:dyDescent="0.2">
      <c r="A205" s="14">
        <v>42571</v>
      </c>
      <c r="B205" s="5">
        <v>202</v>
      </c>
      <c r="C205" s="32">
        <v>770</v>
      </c>
      <c r="E205" s="14">
        <v>42479</v>
      </c>
      <c r="F205" s="5">
        <v>202</v>
      </c>
      <c r="G205" s="32">
        <v>792</v>
      </c>
      <c r="I205" s="4">
        <v>42479</v>
      </c>
      <c r="J205" s="5">
        <v>634</v>
      </c>
    </row>
    <row r="206" spans="1:10" x14ac:dyDescent="0.2">
      <c r="A206" s="14">
        <v>42572</v>
      </c>
      <c r="B206" s="5">
        <v>203</v>
      </c>
      <c r="C206" s="32">
        <v>746</v>
      </c>
      <c r="E206" s="14">
        <v>42480</v>
      </c>
      <c r="F206" s="5">
        <v>203</v>
      </c>
      <c r="G206" s="32">
        <v>851</v>
      </c>
      <c r="I206" s="4">
        <v>42480</v>
      </c>
      <c r="J206" s="5">
        <v>614</v>
      </c>
    </row>
    <row r="207" spans="1:10" x14ac:dyDescent="0.2">
      <c r="A207" s="14">
        <v>42573</v>
      </c>
      <c r="B207" s="5">
        <v>204</v>
      </c>
      <c r="C207" s="32">
        <v>755</v>
      </c>
      <c r="E207" s="14">
        <v>42481</v>
      </c>
      <c r="F207" s="5">
        <v>204</v>
      </c>
      <c r="G207" s="32">
        <v>901</v>
      </c>
      <c r="I207" s="4">
        <v>42481</v>
      </c>
      <c r="J207" s="5">
        <v>613</v>
      </c>
    </row>
    <row r="208" spans="1:10" x14ac:dyDescent="0.2">
      <c r="A208" s="14">
        <v>42574</v>
      </c>
      <c r="B208" s="5">
        <v>205</v>
      </c>
      <c r="C208" s="32">
        <v>745</v>
      </c>
      <c r="E208" s="14">
        <v>42482</v>
      </c>
      <c r="F208" s="5">
        <v>205</v>
      </c>
      <c r="G208" s="32">
        <v>949</v>
      </c>
      <c r="I208" s="4">
        <v>42482</v>
      </c>
      <c r="J208" s="5">
        <v>673</v>
      </c>
    </row>
    <row r="209" spans="1:10" x14ac:dyDescent="0.2">
      <c r="A209" s="14">
        <v>42575</v>
      </c>
      <c r="B209" s="5">
        <v>206</v>
      </c>
      <c r="C209" s="32">
        <v>731</v>
      </c>
      <c r="E209" s="14">
        <v>42483</v>
      </c>
      <c r="F209" s="5">
        <v>206</v>
      </c>
      <c r="G209" s="32">
        <v>935</v>
      </c>
      <c r="I209" s="4">
        <v>42483</v>
      </c>
      <c r="J209" s="5">
        <v>828</v>
      </c>
    </row>
    <row r="210" spans="1:10" x14ac:dyDescent="0.2">
      <c r="A210" s="14">
        <v>42576</v>
      </c>
      <c r="B210" s="5">
        <v>207</v>
      </c>
      <c r="C210" s="32">
        <v>699</v>
      </c>
      <c r="E210" s="14">
        <v>42484</v>
      </c>
      <c r="F210" s="5">
        <v>207</v>
      </c>
      <c r="G210" s="32">
        <v>987</v>
      </c>
      <c r="I210" s="4">
        <v>42484</v>
      </c>
      <c r="J210" s="5">
        <v>910</v>
      </c>
    </row>
    <row r="211" spans="1:10" x14ac:dyDescent="0.2">
      <c r="A211" s="14">
        <v>42577</v>
      </c>
      <c r="B211" s="5">
        <v>208</v>
      </c>
      <c r="C211" s="32">
        <v>663</v>
      </c>
      <c r="E211" s="14">
        <v>42485</v>
      </c>
      <c r="F211" s="5">
        <v>208</v>
      </c>
      <c r="G211" s="32">
        <v>1010</v>
      </c>
      <c r="I211" s="4">
        <v>42485</v>
      </c>
      <c r="J211" s="5">
        <v>976</v>
      </c>
    </row>
    <row r="212" spans="1:10" x14ac:dyDescent="0.2">
      <c r="A212" s="14">
        <v>42578</v>
      </c>
      <c r="B212" s="5">
        <v>209</v>
      </c>
      <c r="C212" s="32">
        <v>650</v>
      </c>
      <c r="E212" s="14">
        <v>42486</v>
      </c>
      <c r="F212" s="5">
        <v>209</v>
      </c>
      <c r="G212" s="32">
        <v>1050</v>
      </c>
      <c r="I212" s="4">
        <v>42486</v>
      </c>
      <c r="J212" s="5">
        <v>957</v>
      </c>
    </row>
    <row r="213" spans="1:10" x14ac:dyDescent="0.2">
      <c r="A213" s="14">
        <v>42579</v>
      </c>
      <c r="B213" s="5">
        <v>210</v>
      </c>
      <c r="C213" s="32">
        <v>643</v>
      </c>
      <c r="E213" s="14">
        <v>42487</v>
      </c>
      <c r="F213" s="5">
        <v>210</v>
      </c>
      <c r="G213" s="32">
        <v>1050</v>
      </c>
      <c r="I213" s="4">
        <v>42487</v>
      </c>
      <c r="J213" s="5">
        <v>864</v>
      </c>
    </row>
    <row r="214" spans="1:10" x14ac:dyDescent="0.2">
      <c r="A214" s="14">
        <v>42580</v>
      </c>
      <c r="B214" s="5">
        <v>211</v>
      </c>
      <c r="C214" s="32">
        <v>637</v>
      </c>
      <c r="E214" s="14">
        <v>42488</v>
      </c>
      <c r="F214" s="5">
        <v>211</v>
      </c>
      <c r="G214" s="32">
        <v>1040</v>
      </c>
      <c r="I214" s="4">
        <v>42488</v>
      </c>
      <c r="J214" s="5">
        <v>804</v>
      </c>
    </row>
    <row r="215" spans="1:10" x14ac:dyDescent="0.2">
      <c r="A215" s="14">
        <v>42581</v>
      </c>
      <c r="B215" s="5">
        <v>212</v>
      </c>
      <c r="C215" s="32">
        <v>599</v>
      </c>
      <c r="E215" s="14">
        <v>42489</v>
      </c>
      <c r="F215" s="5">
        <v>212</v>
      </c>
      <c r="G215" s="32">
        <v>1100</v>
      </c>
      <c r="I215" s="4">
        <v>42489</v>
      </c>
      <c r="J215" s="5">
        <v>780</v>
      </c>
    </row>
    <row r="216" spans="1:10" x14ac:dyDescent="0.2">
      <c r="A216" s="14">
        <v>42582</v>
      </c>
      <c r="B216" s="5">
        <v>213</v>
      </c>
      <c r="C216" s="32">
        <v>612</v>
      </c>
      <c r="E216" s="14">
        <v>42490</v>
      </c>
      <c r="F216" s="5">
        <v>213</v>
      </c>
      <c r="G216" s="32">
        <v>1170</v>
      </c>
      <c r="I216" s="4">
        <v>42490</v>
      </c>
      <c r="J216" s="5">
        <v>726</v>
      </c>
    </row>
    <row r="217" spans="1:10" x14ac:dyDescent="0.2">
      <c r="A217" s="14">
        <v>42583</v>
      </c>
      <c r="B217" s="5">
        <v>214</v>
      </c>
      <c r="C217" s="32">
        <v>603</v>
      </c>
      <c r="E217" s="14">
        <v>42491</v>
      </c>
      <c r="F217" s="5">
        <v>214</v>
      </c>
      <c r="G217" s="32">
        <v>1190</v>
      </c>
      <c r="I217" s="4">
        <v>42491</v>
      </c>
      <c r="J217" s="5">
        <v>718</v>
      </c>
    </row>
    <row r="218" spans="1:10" x14ac:dyDescent="0.2">
      <c r="A218" s="14">
        <v>42584</v>
      </c>
      <c r="B218" s="5">
        <v>215</v>
      </c>
      <c r="C218" s="32">
        <v>596</v>
      </c>
      <c r="E218" s="14">
        <v>42492</v>
      </c>
      <c r="F218" s="5">
        <v>215</v>
      </c>
      <c r="G218" s="32">
        <v>1250</v>
      </c>
      <c r="I218" s="4">
        <v>42492</v>
      </c>
      <c r="J218" s="5">
        <v>692</v>
      </c>
    </row>
    <row r="219" spans="1:10" x14ac:dyDescent="0.2">
      <c r="A219" s="14">
        <v>42585</v>
      </c>
      <c r="B219" s="5">
        <v>216</v>
      </c>
      <c r="C219" s="32">
        <v>611</v>
      </c>
      <c r="E219" s="14">
        <v>42493</v>
      </c>
      <c r="F219" s="5">
        <v>216</v>
      </c>
      <c r="G219" s="32">
        <v>1360</v>
      </c>
      <c r="I219" s="4">
        <v>42493</v>
      </c>
      <c r="J219" s="5">
        <v>673</v>
      </c>
    </row>
    <row r="220" spans="1:10" x14ac:dyDescent="0.2">
      <c r="A220" s="14">
        <v>42586</v>
      </c>
      <c r="B220" s="5">
        <v>217</v>
      </c>
      <c r="C220" s="32">
        <v>598</v>
      </c>
      <c r="E220" s="14">
        <v>42494</v>
      </c>
      <c r="F220" s="5">
        <v>217</v>
      </c>
      <c r="G220" s="32">
        <v>1390</v>
      </c>
      <c r="I220" s="4">
        <v>42494</v>
      </c>
      <c r="J220" s="5">
        <v>748</v>
      </c>
    </row>
    <row r="221" spans="1:10" x14ac:dyDescent="0.2">
      <c r="A221" s="14">
        <v>42587</v>
      </c>
      <c r="B221" s="5">
        <v>218</v>
      </c>
      <c r="C221" s="32">
        <v>607</v>
      </c>
      <c r="E221" s="14">
        <v>42495</v>
      </c>
      <c r="F221" s="5">
        <v>218</v>
      </c>
      <c r="G221" s="32">
        <v>1560</v>
      </c>
      <c r="I221" s="4">
        <v>42495</v>
      </c>
      <c r="J221" s="5">
        <v>992</v>
      </c>
    </row>
    <row r="222" spans="1:10" x14ac:dyDescent="0.2">
      <c r="A222" s="14">
        <v>42588</v>
      </c>
      <c r="B222" s="5">
        <v>219</v>
      </c>
      <c r="C222" s="32">
        <v>568</v>
      </c>
      <c r="E222" s="14">
        <v>42496</v>
      </c>
      <c r="F222" s="5">
        <v>219</v>
      </c>
      <c r="G222" s="32">
        <v>1610</v>
      </c>
      <c r="I222" s="4">
        <v>42496</v>
      </c>
      <c r="J222" s="5">
        <v>1370</v>
      </c>
    </row>
    <row r="223" spans="1:10" x14ac:dyDescent="0.2">
      <c r="A223" s="14">
        <v>42589</v>
      </c>
      <c r="B223" s="5">
        <v>220</v>
      </c>
      <c r="C223" s="32">
        <v>581</v>
      </c>
      <c r="E223" s="14">
        <v>42497</v>
      </c>
      <c r="F223" s="5">
        <v>220</v>
      </c>
      <c r="G223" s="32">
        <v>1590</v>
      </c>
      <c r="I223" s="4">
        <v>42497</v>
      </c>
      <c r="J223" s="5">
        <v>1650</v>
      </c>
    </row>
    <row r="224" spans="1:10" x14ac:dyDescent="0.2">
      <c r="A224" s="14">
        <v>42590</v>
      </c>
      <c r="B224" s="5">
        <v>221</v>
      </c>
      <c r="C224" s="32">
        <v>562</v>
      </c>
      <c r="E224" s="14">
        <v>42498</v>
      </c>
      <c r="F224" s="5">
        <v>221</v>
      </c>
      <c r="G224" s="32">
        <v>1620</v>
      </c>
      <c r="I224" s="4">
        <v>42498</v>
      </c>
      <c r="J224" s="5">
        <v>1480</v>
      </c>
    </row>
    <row r="225" spans="1:10" x14ac:dyDescent="0.2">
      <c r="A225" s="14">
        <v>42591</v>
      </c>
      <c r="B225" s="5">
        <v>222</v>
      </c>
      <c r="C225" s="32">
        <v>540</v>
      </c>
      <c r="E225" s="14">
        <v>42499</v>
      </c>
      <c r="F225" s="5">
        <v>222</v>
      </c>
      <c r="G225" s="32">
        <v>1610</v>
      </c>
      <c r="I225" s="4">
        <v>42499</v>
      </c>
      <c r="J225" s="5">
        <v>1350</v>
      </c>
    </row>
    <row r="226" spans="1:10" x14ac:dyDescent="0.2">
      <c r="A226" s="14">
        <v>42592</v>
      </c>
      <c r="B226" s="5">
        <v>223</v>
      </c>
      <c r="C226" s="32">
        <v>525</v>
      </c>
      <c r="E226" s="14">
        <v>42500</v>
      </c>
      <c r="F226" s="5">
        <v>223</v>
      </c>
      <c r="G226" s="32">
        <v>1600</v>
      </c>
      <c r="I226" s="4">
        <v>42500</v>
      </c>
      <c r="J226" s="5">
        <v>1380</v>
      </c>
    </row>
    <row r="227" spans="1:10" x14ac:dyDescent="0.2">
      <c r="A227" s="14">
        <v>42593</v>
      </c>
      <c r="B227" s="5">
        <v>224</v>
      </c>
      <c r="C227" s="32">
        <v>520</v>
      </c>
      <c r="E227" s="14">
        <v>42501</v>
      </c>
      <c r="F227" s="5">
        <v>224</v>
      </c>
      <c r="G227" s="32">
        <v>1750</v>
      </c>
      <c r="I227" s="4">
        <v>42501</v>
      </c>
      <c r="J227" s="5">
        <v>1440</v>
      </c>
    </row>
    <row r="228" spans="1:10" x14ac:dyDescent="0.2">
      <c r="A228" s="14">
        <v>42594</v>
      </c>
      <c r="B228" s="5">
        <v>225</v>
      </c>
      <c r="C228" s="32">
        <v>525</v>
      </c>
      <c r="E228" s="14">
        <v>42502</v>
      </c>
      <c r="F228" s="5">
        <v>225</v>
      </c>
      <c r="G228" s="32">
        <v>1870</v>
      </c>
      <c r="I228" s="4">
        <v>42502</v>
      </c>
      <c r="J228" s="5">
        <v>1400</v>
      </c>
    </row>
    <row r="229" spans="1:10" x14ac:dyDescent="0.2">
      <c r="A229" s="14">
        <v>42595</v>
      </c>
      <c r="B229" s="5">
        <v>226</v>
      </c>
      <c r="C229" s="32">
        <v>522</v>
      </c>
      <c r="E229" s="14">
        <v>42503</v>
      </c>
      <c r="F229" s="5">
        <v>226</v>
      </c>
      <c r="G229" s="32">
        <v>1820</v>
      </c>
      <c r="I229" s="4">
        <v>42503</v>
      </c>
      <c r="J229" s="5">
        <v>1460</v>
      </c>
    </row>
    <row r="230" spans="1:10" x14ac:dyDescent="0.2">
      <c r="A230" s="14">
        <v>42596</v>
      </c>
      <c r="B230" s="5">
        <v>227</v>
      </c>
      <c r="C230" s="32">
        <v>496</v>
      </c>
      <c r="E230" s="14">
        <v>42504</v>
      </c>
      <c r="F230" s="5">
        <v>227</v>
      </c>
      <c r="G230" s="32">
        <v>1800</v>
      </c>
      <c r="I230" s="4">
        <v>42504</v>
      </c>
      <c r="J230" s="5">
        <v>1720</v>
      </c>
    </row>
    <row r="231" spans="1:10" x14ac:dyDescent="0.2">
      <c r="A231" s="14">
        <v>42597</v>
      </c>
      <c r="B231" s="5">
        <v>228</v>
      </c>
      <c r="C231" s="32">
        <v>467</v>
      </c>
      <c r="E231" s="14">
        <v>42505</v>
      </c>
      <c r="F231" s="5">
        <v>228</v>
      </c>
      <c r="G231" s="32">
        <v>1930</v>
      </c>
      <c r="I231" s="4">
        <v>42505</v>
      </c>
      <c r="J231" s="5">
        <v>2120</v>
      </c>
    </row>
    <row r="232" spans="1:10" x14ac:dyDescent="0.2">
      <c r="A232" s="14">
        <v>42598</v>
      </c>
      <c r="B232" s="5">
        <v>229</v>
      </c>
      <c r="C232" s="32">
        <v>462</v>
      </c>
      <c r="E232" s="14">
        <v>42506</v>
      </c>
      <c r="F232" s="5">
        <v>229</v>
      </c>
      <c r="G232" s="32">
        <v>1990</v>
      </c>
      <c r="I232" s="4">
        <v>42506</v>
      </c>
      <c r="J232" s="5">
        <v>2510</v>
      </c>
    </row>
    <row r="233" spans="1:10" x14ac:dyDescent="0.2">
      <c r="A233" s="14">
        <v>42599</v>
      </c>
      <c r="B233" s="5">
        <v>230</v>
      </c>
      <c r="C233" s="32">
        <v>468</v>
      </c>
      <c r="E233" s="14">
        <v>42507</v>
      </c>
      <c r="F233" s="5">
        <v>230</v>
      </c>
      <c r="G233" s="32">
        <v>2130</v>
      </c>
      <c r="I233" s="4">
        <v>42507</v>
      </c>
      <c r="J233" s="5">
        <v>2080</v>
      </c>
    </row>
    <row r="234" spans="1:10" x14ac:dyDescent="0.2">
      <c r="A234" s="14">
        <v>42600</v>
      </c>
      <c r="B234" s="5">
        <v>231</v>
      </c>
      <c r="C234" s="32">
        <v>453</v>
      </c>
      <c r="E234" s="14">
        <v>42508</v>
      </c>
      <c r="F234" s="5">
        <v>231</v>
      </c>
      <c r="G234" s="32">
        <v>2320</v>
      </c>
      <c r="I234" s="4">
        <v>42508</v>
      </c>
      <c r="J234" s="5">
        <v>1840</v>
      </c>
    </row>
    <row r="235" spans="1:10" x14ac:dyDescent="0.2">
      <c r="A235" s="14">
        <v>42601</v>
      </c>
      <c r="B235" s="5">
        <v>232</v>
      </c>
      <c r="C235" s="32">
        <v>450</v>
      </c>
      <c r="E235" s="14">
        <v>42509</v>
      </c>
      <c r="F235" s="5">
        <v>232</v>
      </c>
      <c r="G235" s="32">
        <v>2290</v>
      </c>
      <c r="I235" s="4">
        <v>42509</v>
      </c>
      <c r="J235" s="5">
        <v>1730</v>
      </c>
    </row>
    <row r="236" spans="1:10" x14ac:dyDescent="0.2">
      <c r="A236" s="14">
        <v>42602</v>
      </c>
      <c r="B236" s="5">
        <v>233</v>
      </c>
      <c r="C236" s="32">
        <v>448</v>
      </c>
      <c r="E236" s="14">
        <v>42510</v>
      </c>
      <c r="F236" s="5">
        <v>233</v>
      </c>
      <c r="G236" s="32">
        <v>2420</v>
      </c>
      <c r="I236" s="4">
        <v>42510</v>
      </c>
      <c r="J236" s="5">
        <v>1790</v>
      </c>
    </row>
    <row r="237" spans="1:10" x14ac:dyDescent="0.2">
      <c r="A237" s="14">
        <v>42603</v>
      </c>
      <c r="B237" s="5">
        <v>234</v>
      </c>
      <c r="C237" s="32">
        <v>442</v>
      </c>
      <c r="E237" s="14">
        <v>42511</v>
      </c>
      <c r="F237" s="5">
        <v>234</v>
      </c>
      <c r="G237" s="32">
        <v>2550</v>
      </c>
      <c r="I237" s="4">
        <v>42511</v>
      </c>
      <c r="J237" s="5">
        <v>2100</v>
      </c>
    </row>
    <row r="238" spans="1:10" x14ac:dyDescent="0.2">
      <c r="A238" s="14">
        <v>42604</v>
      </c>
      <c r="B238" s="5">
        <v>235</v>
      </c>
      <c r="C238" s="32">
        <v>430</v>
      </c>
      <c r="E238" s="14">
        <v>42512</v>
      </c>
      <c r="F238" s="5">
        <v>235</v>
      </c>
      <c r="G238" s="32">
        <v>2530</v>
      </c>
      <c r="I238" s="4">
        <v>42512</v>
      </c>
      <c r="J238" s="5">
        <v>2670</v>
      </c>
    </row>
    <row r="239" spans="1:10" x14ac:dyDescent="0.2">
      <c r="A239" s="14">
        <v>42605</v>
      </c>
      <c r="B239" s="5">
        <v>236</v>
      </c>
      <c r="C239" s="32">
        <v>418</v>
      </c>
      <c r="E239" s="14">
        <v>42513</v>
      </c>
      <c r="F239" s="5">
        <v>236</v>
      </c>
      <c r="G239" s="32">
        <v>2490</v>
      </c>
      <c r="I239" s="4">
        <v>42513</v>
      </c>
      <c r="J239" s="5">
        <v>2970</v>
      </c>
    </row>
    <row r="240" spans="1:10" x14ac:dyDescent="0.2">
      <c r="A240" s="14">
        <v>42606</v>
      </c>
      <c r="B240" s="5">
        <v>237</v>
      </c>
      <c r="C240" s="32">
        <v>419</v>
      </c>
      <c r="E240" s="14">
        <v>42514</v>
      </c>
      <c r="F240" s="5">
        <v>237</v>
      </c>
      <c r="G240" s="32">
        <v>2620</v>
      </c>
      <c r="I240" s="4">
        <v>42514</v>
      </c>
      <c r="J240" s="5">
        <v>2780</v>
      </c>
    </row>
    <row r="241" spans="1:10" x14ac:dyDescent="0.2">
      <c r="A241" s="14">
        <v>42607</v>
      </c>
      <c r="B241" s="5">
        <v>238</v>
      </c>
      <c r="C241" s="32">
        <v>435</v>
      </c>
      <c r="E241" s="14">
        <v>42515</v>
      </c>
      <c r="F241" s="5">
        <v>238</v>
      </c>
      <c r="G241" s="32">
        <v>2570</v>
      </c>
      <c r="I241" s="4">
        <v>42515</v>
      </c>
      <c r="J241" s="5">
        <v>2580</v>
      </c>
    </row>
    <row r="242" spans="1:10" x14ac:dyDescent="0.2">
      <c r="A242" s="14">
        <v>42608</v>
      </c>
      <c r="B242" s="5">
        <v>239</v>
      </c>
      <c r="C242" s="32">
        <v>425</v>
      </c>
      <c r="E242" s="14">
        <v>42516</v>
      </c>
      <c r="F242" s="5">
        <v>239</v>
      </c>
      <c r="G242" s="32">
        <v>2490</v>
      </c>
      <c r="I242" s="4">
        <v>42516</v>
      </c>
      <c r="J242" s="5">
        <v>2560</v>
      </c>
    </row>
    <row r="243" spans="1:10" x14ac:dyDescent="0.2">
      <c r="A243" s="14">
        <v>42609</v>
      </c>
      <c r="B243" s="5">
        <v>240</v>
      </c>
      <c r="C243" s="32">
        <v>406</v>
      </c>
      <c r="E243" s="14">
        <v>42517</v>
      </c>
      <c r="F243" s="5">
        <v>240</v>
      </c>
      <c r="G243" s="32">
        <v>2560</v>
      </c>
      <c r="I243" s="4">
        <v>42517</v>
      </c>
      <c r="J243" s="5">
        <v>2050</v>
      </c>
    </row>
    <row r="244" spans="1:10" x14ac:dyDescent="0.2">
      <c r="A244" s="14">
        <v>42610</v>
      </c>
      <c r="B244" s="5">
        <v>241</v>
      </c>
      <c r="C244" s="32">
        <v>398</v>
      </c>
      <c r="E244" s="14">
        <v>42518</v>
      </c>
      <c r="F244" s="5">
        <v>241</v>
      </c>
      <c r="G244" s="32">
        <v>2560</v>
      </c>
      <c r="I244" s="4">
        <v>42518</v>
      </c>
      <c r="J244" s="5">
        <v>1760</v>
      </c>
    </row>
    <row r="245" spans="1:10" x14ac:dyDescent="0.2">
      <c r="A245" s="14">
        <v>42611</v>
      </c>
      <c r="B245" s="5">
        <v>242</v>
      </c>
      <c r="C245" s="32">
        <v>385</v>
      </c>
      <c r="E245" s="14">
        <v>42519</v>
      </c>
      <c r="F245" s="5">
        <v>242</v>
      </c>
      <c r="G245" s="32">
        <v>2890</v>
      </c>
      <c r="I245" s="4">
        <v>42519</v>
      </c>
      <c r="J245" s="5">
        <v>1740</v>
      </c>
    </row>
    <row r="246" spans="1:10" x14ac:dyDescent="0.2">
      <c r="A246" s="14">
        <v>42612</v>
      </c>
      <c r="B246" s="5">
        <v>243</v>
      </c>
      <c r="C246" s="32">
        <v>371</v>
      </c>
      <c r="E246" s="14">
        <v>42520</v>
      </c>
      <c r="F246" s="5">
        <v>243</v>
      </c>
      <c r="G246" s="32">
        <v>2860</v>
      </c>
      <c r="I246" s="4">
        <v>42520</v>
      </c>
      <c r="J246" s="5">
        <v>1840</v>
      </c>
    </row>
    <row r="247" spans="1:10" x14ac:dyDescent="0.2">
      <c r="A247" s="14">
        <v>42613</v>
      </c>
      <c r="B247" s="5">
        <v>244</v>
      </c>
      <c r="C247" s="32">
        <v>370</v>
      </c>
      <c r="E247" s="14">
        <v>42521</v>
      </c>
      <c r="F247" s="5">
        <v>244</v>
      </c>
      <c r="G247" s="32">
        <v>2880</v>
      </c>
      <c r="I247" s="4">
        <v>42521</v>
      </c>
      <c r="J247" s="5">
        <v>2070</v>
      </c>
    </row>
    <row r="248" spans="1:10" x14ac:dyDescent="0.2">
      <c r="A248" s="14">
        <v>42614</v>
      </c>
      <c r="B248" s="5">
        <v>245</v>
      </c>
      <c r="C248" s="32">
        <v>406</v>
      </c>
      <c r="E248" s="14">
        <v>42522</v>
      </c>
      <c r="F248" s="5">
        <v>245</v>
      </c>
      <c r="G248" s="32">
        <v>2840</v>
      </c>
      <c r="I248" s="4">
        <v>42522</v>
      </c>
      <c r="J248" s="5">
        <v>2590</v>
      </c>
    </row>
    <row r="249" spans="1:10" x14ac:dyDescent="0.2">
      <c r="A249" s="14">
        <v>42615</v>
      </c>
      <c r="B249" s="5">
        <v>246</v>
      </c>
      <c r="C249" s="32">
        <v>382</v>
      </c>
      <c r="E249" s="14">
        <v>42523</v>
      </c>
      <c r="F249" s="5">
        <v>246</v>
      </c>
      <c r="G249" s="32">
        <v>2930</v>
      </c>
      <c r="I249" s="4">
        <v>42523</v>
      </c>
      <c r="J249" s="5">
        <v>2980</v>
      </c>
    </row>
    <row r="250" spans="1:10" x14ac:dyDescent="0.2">
      <c r="A250" s="14">
        <v>42616</v>
      </c>
      <c r="B250" s="5">
        <v>247</v>
      </c>
      <c r="C250" s="32">
        <v>370</v>
      </c>
      <c r="E250" s="14">
        <v>42524</v>
      </c>
      <c r="F250" s="5">
        <v>247</v>
      </c>
      <c r="G250" s="32">
        <v>2790</v>
      </c>
      <c r="I250" s="4">
        <v>42524</v>
      </c>
      <c r="J250" s="5">
        <v>3660</v>
      </c>
    </row>
    <row r="251" spans="1:10" x14ac:dyDescent="0.2">
      <c r="A251" s="14">
        <v>42617</v>
      </c>
      <c r="B251" s="5">
        <v>248</v>
      </c>
      <c r="C251" s="32">
        <v>361</v>
      </c>
      <c r="E251" s="14">
        <v>42525</v>
      </c>
      <c r="F251" s="5">
        <v>248</v>
      </c>
      <c r="G251" s="32">
        <v>2920</v>
      </c>
      <c r="I251" s="4">
        <v>42525</v>
      </c>
      <c r="J251" s="5">
        <v>3670</v>
      </c>
    </row>
    <row r="252" spans="1:10" x14ac:dyDescent="0.2">
      <c r="A252" s="14">
        <v>42618</v>
      </c>
      <c r="B252" s="5">
        <v>249</v>
      </c>
      <c r="C252" s="32">
        <v>356</v>
      </c>
      <c r="E252" s="14">
        <v>42526</v>
      </c>
      <c r="F252" s="5">
        <v>249</v>
      </c>
      <c r="G252" s="32">
        <v>2850</v>
      </c>
      <c r="I252" s="4">
        <v>42526</v>
      </c>
      <c r="J252" s="5">
        <v>4590</v>
      </c>
    </row>
    <row r="253" spans="1:10" x14ac:dyDescent="0.2">
      <c r="A253" s="14">
        <v>42619</v>
      </c>
      <c r="B253" s="5">
        <v>250</v>
      </c>
      <c r="C253" s="32">
        <v>365</v>
      </c>
      <c r="E253" s="14">
        <v>42527</v>
      </c>
      <c r="F253" s="5">
        <v>250</v>
      </c>
      <c r="G253" s="32">
        <v>2810</v>
      </c>
      <c r="I253" s="4">
        <v>42527</v>
      </c>
      <c r="J253" s="5">
        <v>5110</v>
      </c>
    </row>
    <row r="254" spans="1:10" x14ac:dyDescent="0.2">
      <c r="A254" s="14">
        <v>42620</v>
      </c>
      <c r="B254" s="5">
        <v>251</v>
      </c>
      <c r="C254" s="32">
        <v>361</v>
      </c>
      <c r="E254" s="14">
        <v>42528</v>
      </c>
      <c r="F254" s="5">
        <v>251</v>
      </c>
      <c r="G254" s="32">
        <v>2860</v>
      </c>
      <c r="I254" s="4">
        <v>42528</v>
      </c>
      <c r="J254" s="5">
        <v>4300</v>
      </c>
    </row>
    <row r="255" spans="1:10" x14ac:dyDescent="0.2">
      <c r="A255" s="14">
        <v>42621</v>
      </c>
      <c r="B255" s="5">
        <v>252</v>
      </c>
      <c r="C255" s="32">
        <v>356</v>
      </c>
      <c r="E255" s="14">
        <v>42529</v>
      </c>
      <c r="F255" s="5">
        <v>252</v>
      </c>
      <c r="G255" s="32">
        <v>2770</v>
      </c>
      <c r="I255" s="4">
        <v>42529</v>
      </c>
      <c r="J255" s="5">
        <v>4640</v>
      </c>
    </row>
    <row r="256" spans="1:10" x14ac:dyDescent="0.2">
      <c r="A256" s="14">
        <v>42622</v>
      </c>
      <c r="B256" s="5">
        <v>253</v>
      </c>
      <c r="C256" s="32">
        <v>357</v>
      </c>
      <c r="E256" s="14">
        <v>42530</v>
      </c>
      <c r="F256" s="5">
        <v>253</v>
      </c>
      <c r="G256" s="32">
        <v>2770</v>
      </c>
      <c r="I256" s="4">
        <v>42530</v>
      </c>
      <c r="J256" s="5">
        <v>4060</v>
      </c>
    </row>
    <row r="257" spans="1:10" x14ac:dyDescent="0.2">
      <c r="A257" s="14">
        <v>42623</v>
      </c>
      <c r="B257" s="5">
        <v>254</v>
      </c>
      <c r="C257" s="32">
        <v>370</v>
      </c>
      <c r="E257" s="14">
        <v>42531</v>
      </c>
      <c r="F257" s="5">
        <v>254</v>
      </c>
      <c r="G257" s="32">
        <v>2830</v>
      </c>
      <c r="I257" s="4">
        <v>42531</v>
      </c>
      <c r="J257" s="5">
        <v>4360</v>
      </c>
    </row>
    <row r="258" spans="1:10" x14ac:dyDescent="0.2">
      <c r="A258" s="14">
        <v>42624</v>
      </c>
      <c r="B258" s="5">
        <v>255</v>
      </c>
      <c r="C258" s="32">
        <v>369</v>
      </c>
      <c r="E258" s="14">
        <v>42532</v>
      </c>
      <c r="F258" s="5">
        <v>255</v>
      </c>
      <c r="G258" s="32">
        <v>2730</v>
      </c>
      <c r="I258" s="4">
        <v>42532</v>
      </c>
      <c r="J258" s="5">
        <v>4340</v>
      </c>
    </row>
    <row r="259" spans="1:10" x14ac:dyDescent="0.2">
      <c r="A259" s="14">
        <v>42625</v>
      </c>
      <c r="B259" s="5">
        <v>256</v>
      </c>
      <c r="C259" s="32">
        <v>364</v>
      </c>
      <c r="E259" s="14">
        <v>42533</v>
      </c>
      <c r="F259" s="5">
        <v>256</v>
      </c>
      <c r="G259" s="32">
        <v>2610</v>
      </c>
      <c r="I259" s="4">
        <v>42533</v>
      </c>
      <c r="J259" s="5">
        <v>4020</v>
      </c>
    </row>
    <row r="260" spans="1:10" x14ac:dyDescent="0.2">
      <c r="A260" s="14">
        <v>42626</v>
      </c>
      <c r="B260" s="5">
        <v>257</v>
      </c>
      <c r="C260" s="32">
        <v>380</v>
      </c>
      <c r="E260" s="14">
        <v>42534</v>
      </c>
      <c r="F260" s="5">
        <v>257</v>
      </c>
      <c r="G260" s="32">
        <v>2610</v>
      </c>
      <c r="I260" s="4">
        <v>42534</v>
      </c>
      <c r="J260" s="5">
        <v>3650</v>
      </c>
    </row>
    <row r="261" spans="1:10" x14ac:dyDescent="0.2">
      <c r="A261" s="14">
        <v>42627</v>
      </c>
      <c r="B261" s="5">
        <v>258</v>
      </c>
      <c r="C261" s="32">
        <v>360</v>
      </c>
      <c r="E261" s="14">
        <v>42535</v>
      </c>
      <c r="F261" s="5">
        <v>258</v>
      </c>
      <c r="G261" s="32">
        <v>2670</v>
      </c>
      <c r="I261" s="4">
        <v>42535</v>
      </c>
      <c r="J261" s="5">
        <v>2900</v>
      </c>
    </row>
    <row r="262" spans="1:10" x14ac:dyDescent="0.2">
      <c r="A262" s="14">
        <v>42628</v>
      </c>
      <c r="B262" s="5">
        <v>259</v>
      </c>
      <c r="C262" s="32">
        <v>358</v>
      </c>
      <c r="E262" s="14">
        <v>42536</v>
      </c>
      <c r="F262" s="5">
        <v>259</v>
      </c>
      <c r="G262" s="32">
        <v>2590</v>
      </c>
      <c r="I262" s="4">
        <v>42536</v>
      </c>
      <c r="J262" s="5">
        <v>2750</v>
      </c>
    </row>
    <row r="263" spans="1:10" x14ac:dyDescent="0.2">
      <c r="A263" s="14">
        <v>42629</v>
      </c>
      <c r="B263" s="5">
        <v>260</v>
      </c>
      <c r="C263" s="32">
        <v>360</v>
      </c>
      <c r="E263" s="14">
        <v>42537</v>
      </c>
      <c r="F263" s="5">
        <v>260</v>
      </c>
      <c r="G263" s="32">
        <v>2820</v>
      </c>
      <c r="I263" s="4">
        <v>42537</v>
      </c>
      <c r="J263" s="5">
        <v>2700</v>
      </c>
    </row>
    <row r="264" spans="1:10" x14ac:dyDescent="0.2">
      <c r="A264" s="14">
        <v>42630</v>
      </c>
      <c r="B264" s="5">
        <v>261</v>
      </c>
      <c r="C264" s="32">
        <v>350</v>
      </c>
      <c r="E264" s="14">
        <v>42538</v>
      </c>
      <c r="F264" s="5">
        <v>261</v>
      </c>
      <c r="G264" s="32">
        <v>2570</v>
      </c>
      <c r="I264" s="4">
        <v>42538</v>
      </c>
      <c r="J264" s="5">
        <v>2580</v>
      </c>
    </row>
    <row r="265" spans="1:10" x14ac:dyDescent="0.2">
      <c r="A265" s="14">
        <v>42631</v>
      </c>
      <c r="B265" s="5">
        <v>262</v>
      </c>
      <c r="C265" s="32">
        <v>341</v>
      </c>
      <c r="E265" s="14">
        <v>42539</v>
      </c>
      <c r="F265" s="5">
        <v>262</v>
      </c>
      <c r="G265" s="32">
        <v>2670</v>
      </c>
      <c r="I265" s="4">
        <v>42539</v>
      </c>
      <c r="J265" s="5">
        <v>2560</v>
      </c>
    </row>
    <row r="266" spans="1:10" x14ac:dyDescent="0.2">
      <c r="A266" s="14">
        <v>42632</v>
      </c>
      <c r="B266" s="5">
        <v>263</v>
      </c>
      <c r="C266" s="32">
        <v>339</v>
      </c>
      <c r="E266" s="14">
        <v>42540</v>
      </c>
      <c r="F266" s="5">
        <v>263</v>
      </c>
      <c r="G266" s="32">
        <v>2400</v>
      </c>
      <c r="I266" s="4">
        <v>42540</v>
      </c>
      <c r="J266" s="5">
        <v>2480</v>
      </c>
    </row>
    <row r="267" spans="1:10" x14ac:dyDescent="0.2">
      <c r="A267" s="14">
        <v>42633</v>
      </c>
      <c r="B267" s="5">
        <v>264</v>
      </c>
      <c r="C267" s="32">
        <v>344</v>
      </c>
      <c r="E267" s="14">
        <v>42541</v>
      </c>
      <c r="F267" s="5">
        <v>264</v>
      </c>
      <c r="G267" s="32">
        <v>2340</v>
      </c>
      <c r="I267" s="4">
        <v>42541</v>
      </c>
      <c r="J267" s="5">
        <v>2510</v>
      </c>
    </row>
    <row r="268" spans="1:10" x14ac:dyDescent="0.2">
      <c r="A268" s="14">
        <v>42634</v>
      </c>
      <c r="B268" s="5">
        <v>265</v>
      </c>
      <c r="C268" s="32">
        <v>344</v>
      </c>
      <c r="E268" s="14">
        <v>42542</v>
      </c>
      <c r="F268" s="5">
        <v>265</v>
      </c>
      <c r="G268" s="32">
        <v>2300</v>
      </c>
      <c r="I268" s="4">
        <v>42542</v>
      </c>
      <c r="J268" s="5">
        <v>2520</v>
      </c>
    </row>
    <row r="269" spans="1:10" x14ac:dyDescent="0.2">
      <c r="A269" s="14">
        <v>42635</v>
      </c>
      <c r="B269" s="5">
        <v>266</v>
      </c>
      <c r="C269" s="32">
        <v>330</v>
      </c>
      <c r="E269" s="14">
        <v>42543</v>
      </c>
      <c r="F269" s="5">
        <v>266</v>
      </c>
      <c r="G269" s="32">
        <v>2300</v>
      </c>
      <c r="I269" s="4">
        <v>42543</v>
      </c>
      <c r="J269" s="5">
        <v>2380</v>
      </c>
    </row>
    <row r="270" spans="1:10" x14ac:dyDescent="0.2">
      <c r="A270" s="14">
        <v>42636</v>
      </c>
      <c r="B270" s="5">
        <v>267</v>
      </c>
      <c r="C270" s="32">
        <v>338</v>
      </c>
      <c r="E270" s="14">
        <v>42544</v>
      </c>
      <c r="F270" s="5">
        <v>267</v>
      </c>
      <c r="G270" s="32">
        <v>2210</v>
      </c>
      <c r="I270" s="4">
        <v>42544</v>
      </c>
      <c r="J270" s="5">
        <v>2090</v>
      </c>
    </row>
    <row r="271" spans="1:10" x14ac:dyDescent="0.2">
      <c r="A271" s="14">
        <v>42637</v>
      </c>
      <c r="B271" s="5">
        <v>268</v>
      </c>
      <c r="C271" s="32">
        <v>345</v>
      </c>
      <c r="E271" s="14">
        <v>42545</v>
      </c>
      <c r="F271" s="5">
        <v>268</v>
      </c>
      <c r="G271" s="32">
        <v>2110</v>
      </c>
      <c r="I271" s="4">
        <v>42545</v>
      </c>
      <c r="J271" s="5">
        <v>2110</v>
      </c>
    </row>
    <row r="272" spans="1:10" x14ac:dyDescent="0.2">
      <c r="A272" s="14">
        <v>42638</v>
      </c>
      <c r="B272" s="5">
        <v>269</v>
      </c>
      <c r="C272" s="32">
        <v>350</v>
      </c>
      <c r="E272" s="14">
        <v>42546</v>
      </c>
      <c r="F272" s="5">
        <v>269</v>
      </c>
      <c r="G272" s="32">
        <v>1980</v>
      </c>
      <c r="I272" s="4">
        <v>42546</v>
      </c>
      <c r="J272" s="5">
        <v>1900</v>
      </c>
    </row>
    <row r="273" spans="1:10" x14ac:dyDescent="0.2">
      <c r="A273" s="14">
        <v>42639</v>
      </c>
      <c r="B273" s="5">
        <v>270</v>
      </c>
      <c r="C273" s="32">
        <v>341</v>
      </c>
      <c r="E273" s="14">
        <v>42547</v>
      </c>
      <c r="F273" s="5">
        <v>270</v>
      </c>
      <c r="G273" s="32">
        <v>2010</v>
      </c>
      <c r="I273" s="4">
        <v>42547</v>
      </c>
      <c r="J273" s="5">
        <v>1680</v>
      </c>
    </row>
    <row r="274" spans="1:10" x14ac:dyDescent="0.2">
      <c r="A274" s="14">
        <v>42640</v>
      </c>
      <c r="B274" s="5">
        <v>271</v>
      </c>
      <c r="C274" s="32">
        <v>330</v>
      </c>
      <c r="E274" s="14">
        <v>42548</v>
      </c>
      <c r="F274" s="5">
        <v>271</v>
      </c>
      <c r="G274" s="32">
        <v>1990</v>
      </c>
      <c r="I274" s="4">
        <v>42548</v>
      </c>
      <c r="J274" s="5">
        <v>1630</v>
      </c>
    </row>
    <row r="275" spans="1:10" x14ac:dyDescent="0.2">
      <c r="A275" s="14">
        <v>42641</v>
      </c>
      <c r="B275" s="5">
        <v>272</v>
      </c>
      <c r="C275" s="32">
        <v>340</v>
      </c>
      <c r="E275" s="14">
        <v>42549</v>
      </c>
      <c r="F275" s="5">
        <v>272</v>
      </c>
      <c r="G275" s="32">
        <v>1800</v>
      </c>
      <c r="I275" s="4">
        <v>42549</v>
      </c>
      <c r="J275" s="5">
        <v>1550</v>
      </c>
    </row>
    <row r="276" spans="1:10" x14ac:dyDescent="0.2">
      <c r="A276" s="14">
        <v>42642</v>
      </c>
      <c r="B276" s="5">
        <v>273</v>
      </c>
      <c r="C276" s="32">
        <v>325</v>
      </c>
      <c r="E276" s="14">
        <v>42550</v>
      </c>
      <c r="F276" s="5">
        <v>273</v>
      </c>
      <c r="G276" s="32">
        <v>1830</v>
      </c>
      <c r="I276" s="4">
        <v>42550</v>
      </c>
      <c r="J276" s="5">
        <v>1390</v>
      </c>
    </row>
    <row r="277" spans="1:10" x14ac:dyDescent="0.2">
      <c r="A277" s="14">
        <v>42643</v>
      </c>
      <c r="B277" s="5">
        <v>274</v>
      </c>
      <c r="C277" s="32">
        <v>326</v>
      </c>
      <c r="E277" s="14">
        <v>42551</v>
      </c>
      <c r="F277" s="5">
        <v>274</v>
      </c>
      <c r="G277" s="32">
        <v>1750</v>
      </c>
      <c r="I277" s="4">
        <v>42551</v>
      </c>
      <c r="J277" s="5">
        <v>1340</v>
      </c>
    </row>
    <row r="278" spans="1:10" x14ac:dyDescent="0.2">
      <c r="A278" s="14">
        <v>42644</v>
      </c>
      <c r="B278" s="5">
        <v>275</v>
      </c>
      <c r="C278" s="32">
        <v>332</v>
      </c>
      <c r="E278" s="14">
        <v>42552</v>
      </c>
      <c r="F278" s="5">
        <v>275</v>
      </c>
      <c r="G278" s="32">
        <v>1580</v>
      </c>
      <c r="I278" s="4">
        <v>42552</v>
      </c>
      <c r="J278" s="5">
        <v>1420</v>
      </c>
    </row>
    <row r="279" spans="1:10" x14ac:dyDescent="0.2">
      <c r="A279" s="14">
        <v>42645</v>
      </c>
      <c r="B279" s="5">
        <v>276</v>
      </c>
      <c r="C279" s="32">
        <v>326</v>
      </c>
      <c r="E279" s="14">
        <v>42553</v>
      </c>
      <c r="F279" s="5">
        <v>276</v>
      </c>
      <c r="G279" s="32">
        <v>1460</v>
      </c>
      <c r="I279" s="4">
        <v>42553</v>
      </c>
      <c r="J279" s="5">
        <v>1650</v>
      </c>
    </row>
    <row r="280" spans="1:10" x14ac:dyDescent="0.2">
      <c r="A280" s="14">
        <v>42646</v>
      </c>
      <c r="B280" s="5">
        <v>277</v>
      </c>
      <c r="C280" s="32">
        <v>330</v>
      </c>
      <c r="E280" s="14">
        <v>42554</v>
      </c>
      <c r="F280" s="5">
        <v>277</v>
      </c>
      <c r="G280" s="32">
        <v>1410</v>
      </c>
      <c r="I280" s="4">
        <v>42554</v>
      </c>
      <c r="J280" s="5">
        <v>1490</v>
      </c>
    </row>
    <row r="281" spans="1:10" x14ac:dyDescent="0.2">
      <c r="A281" s="14">
        <v>42647</v>
      </c>
      <c r="B281" s="5">
        <v>278</v>
      </c>
      <c r="C281" s="32">
        <v>322</v>
      </c>
      <c r="E281" s="14">
        <v>42555</v>
      </c>
      <c r="F281" s="5">
        <v>278</v>
      </c>
      <c r="G281" s="32">
        <v>1300</v>
      </c>
      <c r="I281" s="4">
        <v>42555</v>
      </c>
      <c r="J281" s="5">
        <v>1400</v>
      </c>
    </row>
    <row r="282" spans="1:10" x14ac:dyDescent="0.2">
      <c r="A282" s="14">
        <v>42648</v>
      </c>
      <c r="B282" s="5">
        <v>279</v>
      </c>
      <c r="C282" s="32">
        <v>330</v>
      </c>
      <c r="E282" s="14">
        <v>42556</v>
      </c>
      <c r="F282" s="5">
        <v>279</v>
      </c>
      <c r="G282" s="32">
        <v>1190</v>
      </c>
      <c r="I282" s="4">
        <v>42556</v>
      </c>
      <c r="J282" s="5">
        <v>1280</v>
      </c>
    </row>
    <row r="283" spans="1:10" x14ac:dyDescent="0.2">
      <c r="A283" s="14">
        <v>42649</v>
      </c>
      <c r="B283" s="5">
        <v>280</v>
      </c>
      <c r="C283" s="32">
        <v>335</v>
      </c>
      <c r="E283" s="14">
        <v>42557</v>
      </c>
      <c r="F283" s="5">
        <v>280</v>
      </c>
      <c r="G283" s="32">
        <v>1190</v>
      </c>
      <c r="I283" s="4">
        <v>42557</v>
      </c>
      <c r="J283" s="5">
        <v>1210</v>
      </c>
    </row>
    <row r="284" spans="1:10" x14ac:dyDescent="0.2">
      <c r="A284" s="14">
        <v>42650</v>
      </c>
      <c r="B284" s="5">
        <v>281</v>
      </c>
      <c r="C284" s="32">
        <v>331</v>
      </c>
      <c r="E284" s="14">
        <v>42558</v>
      </c>
      <c r="F284" s="5">
        <v>281</v>
      </c>
      <c r="G284" s="32">
        <v>1240</v>
      </c>
      <c r="I284" s="4">
        <v>42558</v>
      </c>
      <c r="J284" s="5">
        <v>1130</v>
      </c>
    </row>
    <row r="285" spans="1:10" x14ac:dyDescent="0.2">
      <c r="A285" s="14">
        <v>42651</v>
      </c>
      <c r="B285" s="5">
        <v>282</v>
      </c>
      <c r="C285" s="32">
        <v>342</v>
      </c>
      <c r="E285" s="14">
        <v>42559</v>
      </c>
      <c r="F285" s="5">
        <v>282</v>
      </c>
      <c r="G285" s="32">
        <v>1200</v>
      </c>
      <c r="I285" s="4">
        <v>42559</v>
      </c>
      <c r="J285" s="5">
        <v>1040</v>
      </c>
    </row>
    <row r="286" spans="1:10" x14ac:dyDescent="0.2">
      <c r="A286" s="14">
        <v>42652</v>
      </c>
      <c r="B286" s="5">
        <v>283</v>
      </c>
      <c r="C286" s="32">
        <v>330</v>
      </c>
      <c r="E286" s="14">
        <v>42560</v>
      </c>
      <c r="F286" s="5">
        <v>283</v>
      </c>
      <c r="G286" s="32">
        <v>1150</v>
      </c>
      <c r="I286" s="4">
        <v>42560</v>
      </c>
      <c r="J286" s="5">
        <v>957</v>
      </c>
    </row>
    <row r="287" spans="1:10" x14ac:dyDescent="0.2">
      <c r="A287" s="14">
        <v>42653</v>
      </c>
      <c r="B287" s="5">
        <v>284</v>
      </c>
      <c r="C287" s="32">
        <v>320</v>
      </c>
      <c r="E287" s="14">
        <v>42561</v>
      </c>
      <c r="F287" s="5">
        <v>284</v>
      </c>
      <c r="G287" s="32">
        <v>1130</v>
      </c>
      <c r="I287" s="4">
        <v>42561</v>
      </c>
      <c r="J287" s="5">
        <v>885</v>
      </c>
    </row>
    <row r="288" spans="1:10" x14ac:dyDescent="0.2">
      <c r="A288" s="14">
        <v>42654</v>
      </c>
      <c r="B288" s="5">
        <v>285</v>
      </c>
      <c r="C288" s="32">
        <v>320</v>
      </c>
      <c r="E288" s="14">
        <v>42562</v>
      </c>
      <c r="F288" s="5">
        <v>285</v>
      </c>
      <c r="G288" s="32">
        <v>1170</v>
      </c>
      <c r="I288" s="4">
        <v>42562</v>
      </c>
      <c r="J288" s="5">
        <v>844</v>
      </c>
    </row>
    <row r="289" spans="1:10" x14ac:dyDescent="0.2">
      <c r="A289" s="14">
        <v>42655</v>
      </c>
      <c r="B289" s="5">
        <v>286</v>
      </c>
      <c r="C289" s="32">
        <v>320</v>
      </c>
      <c r="E289" s="14">
        <v>42563</v>
      </c>
      <c r="F289" s="5">
        <v>286</v>
      </c>
      <c r="G289" s="32">
        <v>1100</v>
      </c>
      <c r="I289" s="4">
        <v>42563</v>
      </c>
      <c r="J289" s="5">
        <v>765</v>
      </c>
    </row>
    <row r="290" spans="1:10" x14ac:dyDescent="0.2">
      <c r="A290" s="14">
        <v>42656</v>
      </c>
      <c r="B290" s="5">
        <v>287</v>
      </c>
      <c r="C290" s="32">
        <v>314</v>
      </c>
      <c r="E290" s="14">
        <v>42564</v>
      </c>
      <c r="F290" s="5">
        <v>287</v>
      </c>
      <c r="G290" s="32">
        <v>1040</v>
      </c>
      <c r="I290" s="4">
        <v>42564</v>
      </c>
      <c r="J290" s="5">
        <v>677</v>
      </c>
    </row>
    <row r="291" spans="1:10" x14ac:dyDescent="0.2">
      <c r="A291" s="14">
        <v>42657</v>
      </c>
      <c r="B291" s="5">
        <v>288</v>
      </c>
      <c r="C291" s="32">
        <v>310</v>
      </c>
      <c r="E291" s="14">
        <v>42565</v>
      </c>
      <c r="F291" s="5">
        <v>288</v>
      </c>
      <c r="G291" s="32">
        <v>961</v>
      </c>
      <c r="I291" s="4">
        <v>42565</v>
      </c>
      <c r="J291" s="5">
        <v>616</v>
      </c>
    </row>
    <row r="292" spans="1:10" x14ac:dyDescent="0.2">
      <c r="A292" s="14">
        <v>42658</v>
      </c>
      <c r="B292" s="5">
        <v>289</v>
      </c>
      <c r="C292" s="32">
        <v>310</v>
      </c>
      <c r="E292" s="14">
        <v>42566</v>
      </c>
      <c r="F292" s="5">
        <v>289</v>
      </c>
      <c r="G292" s="32">
        <v>898</v>
      </c>
      <c r="I292" s="4">
        <v>42566</v>
      </c>
      <c r="J292" s="5">
        <v>559</v>
      </c>
    </row>
    <row r="293" spans="1:10" x14ac:dyDescent="0.2">
      <c r="A293" s="14">
        <v>42659</v>
      </c>
      <c r="B293" s="5">
        <v>290</v>
      </c>
      <c r="C293" s="32">
        <v>305</v>
      </c>
      <c r="E293" s="14">
        <v>42567</v>
      </c>
      <c r="F293" s="5">
        <v>290</v>
      </c>
      <c r="G293" s="32">
        <v>842</v>
      </c>
      <c r="I293" s="4">
        <v>42567</v>
      </c>
      <c r="J293" s="5">
        <v>521</v>
      </c>
    </row>
    <row r="294" spans="1:10" x14ac:dyDescent="0.2">
      <c r="A294" s="14">
        <v>42660</v>
      </c>
      <c r="B294" s="5">
        <v>291</v>
      </c>
      <c r="C294" s="32">
        <v>309</v>
      </c>
      <c r="E294" s="14">
        <v>42568</v>
      </c>
      <c r="F294" s="5">
        <v>291</v>
      </c>
      <c r="G294" s="32">
        <v>873</v>
      </c>
      <c r="I294" s="4">
        <v>42568</v>
      </c>
      <c r="J294" s="5">
        <v>489</v>
      </c>
    </row>
    <row r="295" spans="1:10" x14ac:dyDescent="0.2">
      <c r="A295" s="14">
        <v>42661</v>
      </c>
      <c r="B295" s="5">
        <v>292</v>
      </c>
      <c r="C295" s="32">
        <v>304</v>
      </c>
      <c r="E295" s="14">
        <v>42569</v>
      </c>
      <c r="F295" s="5">
        <v>292</v>
      </c>
      <c r="G295" s="32">
        <v>832</v>
      </c>
      <c r="I295" s="4">
        <v>42569</v>
      </c>
      <c r="J295" s="5">
        <v>463</v>
      </c>
    </row>
    <row r="296" spans="1:10" x14ac:dyDescent="0.2">
      <c r="A296" s="14">
        <v>42662</v>
      </c>
      <c r="B296" s="5">
        <v>293</v>
      </c>
      <c r="C296" s="32">
        <v>307</v>
      </c>
      <c r="E296" s="14">
        <v>42570</v>
      </c>
      <c r="F296" s="5">
        <v>293</v>
      </c>
      <c r="G296" s="32">
        <v>779</v>
      </c>
      <c r="I296" s="4">
        <v>42570</v>
      </c>
      <c r="J296" s="5">
        <v>460</v>
      </c>
    </row>
    <row r="297" spans="1:10" x14ac:dyDescent="0.2">
      <c r="A297" s="14">
        <v>42663</v>
      </c>
      <c r="B297" s="5">
        <v>294</v>
      </c>
      <c r="C297" s="32">
        <v>311</v>
      </c>
      <c r="E297" s="14">
        <v>42571</v>
      </c>
      <c r="F297" s="5">
        <v>294</v>
      </c>
      <c r="G297" s="32">
        <v>770</v>
      </c>
      <c r="I297" s="4">
        <v>42571</v>
      </c>
      <c r="J297" s="5">
        <v>521</v>
      </c>
    </row>
    <row r="298" spans="1:10" x14ac:dyDescent="0.2">
      <c r="A298" s="14">
        <v>42664</v>
      </c>
      <c r="B298" s="5">
        <v>295</v>
      </c>
      <c r="C298" s="32">
        <v>315</v>
      </c>
      <c r="E298" s="14">
        <v>42572</v>
      </c>
      <c r="F298" s="5">
        <v>295</v>
      </c>
      <c r="G298" s="32">
        <v>746</v>
      </c>
      <c r="I298" s="4">
        <v>42572</v>
      </c>
      <c r="J298" s="5">
        <v>577</v>
      </c>
    </row>
    <row r="299" spans="1:10" x14ac:dyDescent="0.2">
      <c r="A299" s="14">
        <v>42665</v>
      </c>
      <c r="B299" s="5">
        <v>296</v>
      </c>
      <c r="C299" s="32">
        <v>303</v>
      </c>
      <c r="E299" s="14">
        <v>42573</v>
      </c>
      <c r="F299" s="5">
        <v>296</v>
      </c>
      <c r="G299" s="32">
        <v>755</v>
      </c>
      <c r="I299" s="4">
        <v>42573</v>
      </c>
      <c r="J299" s="5">
        <v>531</v>
      </c>
    </row>
    <row r="300" spans="1:10" x14ac:dyDescent="0.2">
      <c r="A300" s="14">
        <v>42666</v>
      </c>
      <c r="B300" s="5">
        <v>297</v>
      </c>
      <c r="C300" s="32">
        <v>300</v>
      </c>
      <c r="E300" s="14">
        <v>42574</v>
      </c>
      <c r="F300" s="5">
        <v>297</v>
      </c>
      <c r="G300" s="32">
        <v>745</v>
      </c>
      <c r="I300" s="4">
        <v>42574</v>
      </c>
      <c r="J300" s="5">
        <v>495</v>
      </c>
    </row>
    <row r="301" spans="1:10" x14ac:dyDescent="0.2">
      <c r="A301" s="14">
        <v>42667</v>
      </c>
      <c r="B301" s="5">
        <v>298</v>
      </c>
      <c r="C301" s="32">
        <v>295</v>
      </c>
      <c r="E301" s="14">
        <v>42575</v>
      </c>
      <c r="F301" s="5">
        <v>298</v>
      </c>
      <c r="G301" s="32">
        <v>731</v>
      </c>
      <c r="I301" s="4">
        <v>42575</v>
      </c>
      <c r="J301" s="5">
        <v>462</v>
      </c>
    </row>
    <row r="302" spans="1:10" x14ac:dyDescent="0.2">
      <c r="A302" s="14">
        <v>42668</v>
      </c>
      <c r="B302" s="5">
        <v>299</v>
      </c>
      <c r="C302" s="32">
        <v>290</v>
      </c>
      <c r="E302" s="14">
        <v>42576</v>
      </c>
      <c r="F302" s="5">
        <v>299</v>
      </c>
      <c r="G302" s="32">
        <v>699</v>
      </c>
      <c r="I302" s="4">
        <v>42576</v>
      </c>
      <c r="J302" s="5">
        <v>441</v>
      </c>
    </row>
    <row r="303" spans="1:10" x14ac:dyDescent="0.2">
      <c r="A303" s="14">
        <v>42669</v>
      </c>
      <c r="B303" s="5">
        <v>300</v>
      </c>
      <c r="C303" s="32">
        <v>290</v>
      </c>
      <c r="E303" s="14">
        <v>42577</v>
      </c>
      <c r="F303" s="5">
        <v>300</v>
      </c>
      <c r="G303" s="32">
        <v>663</v>
      </c>
      <c r="I303" s="4">
        <v>42577</v>
      </c>
      <c r="J303" s="5">
        <v>417</v>
      </c>
    </row>
    <row r="304" spans="1:10" x14ac:dyDescent="0.2">
      <c r="A304" s="14">
        <v>42670</v>
      </c>
      <c r="B304" s="5">
        <v>301</v>
      </c>
      <c r="C304" s="32">
        <v>290</v>
      </c>
      <c r="E304" s="14">
        <v>42578</v>
      </c>
      <c r="F304" s="5">
        <v>301</v>
      </c>
      <c r="G304" s="32">
        <v>650</v>
      </c>
      <c r="I304" s="4">
        <v>42578</v>
      </c>
      <c r="J304" s="5">
        <v>394</v>
      </c>
    </row>
    <row r="305" spans="1:10" x14ac:dyDescent="0.2">
      <c r="A305" s="14">
        <v>42671</v>
      </c>
      <c r="B305" s="5">
        <v>302</v>
      </c>
      <c r="C305" s="32">
        <v>282</v>
      </c>
      <c r="E305" s="14">
        <v>42579</v>
      </c>
      <c r="F305" s="5">
        <v>302</v>
      </c>
      <c r="G305" s="32">
        <v>643</v>
      </c>
      <c r="I305" s="4">
        <v>42579</v>
      </c>
      <c r="J305" s="5">
        <v>366</v>
      </c>
    </row>
    <row r="306" spans="1:10" x14ac:dyDescent="0.2">
      <c r="A306" s="14">
        <v>42672</v>
      </c>
      <c r="B306" s="5">
        <v>303</v>
      </c>
      <c r="C306" s="32">
        <v>290</v>
      </c>
      <c r="E306" s="14">
        <v>42580</v>
      </c>
      <c r="F306" s="5">
        <v>303</v>
      </c>
      <c r="G306" s="32">
        <v>637</v>
      </c>
      <c r="I306" s="4">
        <v>42580</v>
      </c>
      <c r="J306" s="5">
        <v>352</v>
      </c>
    </row>
    <row r="307" spans="1:10" x14ac:dyDescent="0.2">
      <c r="A307" s="14">
        <v>42673</v>
      </c>
      <c r="B307" s="5">
        <v>304</v>
      </c>
      <c r="C307" s="32">
        <v>290</v>
      </c>
      <c r="E307" s="14">
        <v>42581</v>
      </c>
      <c r="F307" s="5">
        <v>304</v>
      </c>
      <c r="G307" s="32">
        <v>599</v>
      </c>
      <c r="I307" s="4">
        <v>42581</v>
      </c>
      <c r="J307" s="5">
        <v>330</v>
      </c>
    </row>
    <row r="308" spans="1:10" x14ac:dyDescent="0.2">
      <c r="A308" s="14">
        <v>42674</v>
      </c>
      <c r="B308" s="5">
        <v>305</v>
      </c>
      <c r="C308" s="32">
        <v>287</v>
      </c>
      <c r="E308" s="14">
        <v>42582</v>
      </c>
      <c r="F308" s="5">
        <v>305</v>
      </c>
      <c r="G308" s="32">
        <v>612</v>
      </c>
      <c r="I308" s="4">
        <v>42582</v>
      </c>
      <c r="J308" s="5">
        <v>327</v>
      </c>
    </row>
    <row r="309" spans="1:10" x14ac:dyDescent="0.2">
      <c r="A309" s="14">
        <v>42675</v>
      </c>
      <c r="B309" s="5">
        <v>306</v>
      </c>
      <c r="C309" s="32">
        <v>280</v>
      </c>
      <c r="E309" s="14">
        <v>42583</v>
      </c>
      <c r="F309" s="5">
        <v>306</v>
      </c>
      <c r="G309" s="32">
        <v>603</v>
      </c>
      <c r="I309" s="4">
        <v>42583</v>
      </c>
      <c r="J309" s="5">
        <v>337</v>
      </c>
    </row>
    <row r="310" spans="1:10" x14ac:dyDescent="0.2">
      <c r="A310" s="14">
        <v>42676</v>
      </c>
      <c r="B310" s="5">
        <v>307</v>
      </c>
      <c r="C310" s="32">
        <v>280</v>
      </c>
      <c r="E310" s="14">
        <v>42584</v>
      </c>
      <c r="F310" s="5">
        <v>307</v>
      </c>
      <c r="G310" s="32">
        <v>596</v>
      </c>
      <c r="I310" s="4">
        <v>42584</v>
      </c>
      <c r="J310" s="5">
        <v>342</v>
      </c>
    </row>
    <row r="311" spans="1:10" x14ac:dyDescent="0.2">
      <c r="A311" s="14">
        <v>42677</v>
      </c>
      <c r="B311" s="5">
        <v>308</v>
      </c>
      <c r="C311" s="32">
        <v>280</v>
      </c>
      <c r="E311" s="14">
        <v>42585</v>
      </c>
      <c r="F311" s="5">
        <v>308</v>
      </c>
      <c r="G311" s="32">
        <v>611</v>
      </c>
      <c r="I311" s="4">
        <v>42585</v>
      </c>
      <c r="J311" s="5">
        <v>347</v>
      </c>
    </row>
    <row r="312" spans="1:10" x14ac:dyDescent="0.2">
      <c r="A312" s="14">
        <v>42678</v>
      </c>
      <c r="B312" s="5">
        <v>309</v>
      </c>
      <c r="C312" s="32">
        <v>270</v>
      </c>
      <c r="E312" s="14">
        <v>42586</v>
      </c>
      <c r="F312" s="5">
        <v>309</v>
      </c>
      <c r="G312" s="32">
        <v>598</v>
      </c>
      <c r="I312" s="4">
        <v>42586</v>
      </c>
      <c r="J312" s="5">
        <v>353</v>
      </c>
    </row>
    <row r="313" spans="1:10" x14ac:dyDescent="0.2">
      <c r="A313" s="14">
        <v>42679</v>
      </c>
      <c r="B313" s="5">
        <v>310</v>
      </c>
      <c r="C313" s="32">
        <v>274</v>
      </c>
      <c r="E313" s="14">
        <v>42587</v>
      </c>
      <c r="F313" s="5">
        <v>310</v>
      </c>
      <c r="G313" s="32">
        <v>607</v>
      </c>
      <c r="I313" s="4">
        <v>42587</v>
      </c>
      <c r="J313" s="5">
        <v>519</v>
      </c>
    </row>
    <row r="314" spans="1:10" x14ac:dyDescent="0.2">
      <c r="A314" s="14">
        <v>42680</v>
      </c>
      <c r="B314" s="5">
        <v>311</v>
      </c>
      <c r="C314" s="32">
        <v>267</v>
      </c>
      <c r="E314" s="14">
        <v>42588</v>
      </c>
      <c r="F314" s="5">
        <v>311</v>
      </c>
      <c r="G314" s="32">
        <v>568</v>
      </c>
      <c r="I314" s="4">
        <v>42588</v>
      </c>
      <c r="J314" s="5">
        <v>1220</v>
      </c>
    </row>
    <row r="315" spans="1:10" x14ac:dyDescent="0.2">
      <c r="A315" s="14">
        <v>42681</v>
      </c>
      <c r="B315" s="5">
        <v>312</v>
      </c>
      <c r="C315" s="32">
        <v>274</v>
      </c>
      <c r="E315" s="14">
        <v>42589</v>
      </c>
      <c r="F315" s="5">
        <v>312</v>
      </c>
      <c r="G315" s="32">
        <v>581</v>
      </c>
      <c r="I315" s="4">
        <v>42589</v>
      </c>
      <c r="J315" s="5">
        <v>1010</v>
      </c>
    </row>
    <row r="316" spans="1:10" x14ac:dyDescent="0.2">
      <c r="A316" s="14">
        <v>42682</v>
      </c>
      <c r="B316" s="5">
        <v>313</v>
      </c>
      <c r="C316" s="32">
        <v>270</v>
      </c>
      <c r="E316" s="14">
        <v>42590</v>
      </c>
      <c r="F316" s="5">
        <v>313</v>
      </c>
      <c r="G316" s="32">
        <v>562</v>
      </c>
      <c r="I316" s="4">
        <v>42590</v>
      </c>
      <c r="J316" s="5">
        <v>811</v>
      </c>
    </row>
    <row r="317" spans="1:10" x14ac:dyDescent="0.2">
      <c r="A317" s="14">
        <v>42683</v>
      </c>
      <c r="B317" s="5">
        <v>314</v>
      </c>
      <c r="C317" s="32">
        <v>269</v>
      </c>
      <c r="E317" s="14">
        <v>42591</v>
      </c>
      <c r="F317" s="5">
        <v>314</v>
      </c>
      <c r="G317" s="32">
        <v>540</v>
      </c>
      <c r="I317" s="4">
        <v>42591</v>
      </c>
      <c r="J317" s="5">
        <v>773</v>
      </c>
    </row>
    <row r="318" spans="1:10" x14ac:dyDescent="0.2">
      <c r="A318" s="14">
        <v>42684</v>
      </c>
      <c r="B318" s="5">
        <v>315</v>
      </c>
      <c r="C318" s="32">
        <v>262</v>
      </c>
      <c r="E318" s="14">
        <v>42592</v>
      </c>
      <c r="F318" s="5">
        <v>315</v>
      </c>
      <c r="G318" s="32">
        <v>525</v>
      </c>
      <c r="I318" s="4">
        <v>42592</v>
      </c>
      <c r="J318" s="5">
        <v>631</v>
      </c>
    </row>
    <row r="319" spans="1:10" x14ac:dyDescent="0.2">
      <c r="A319" s="14">
        <v>42685</v>
      </c>
      <c r="B319" s="5">
        <v>316</v>
      </c>
      <c r="C319" s="32">
        <v>259</v>
      </c>
      <c r="E319" s="14">
        <v>42593</v>
      </c>
      <c r="F319" s="5">
        <v>316</v>
      </c>
      <c r="G319" s="32">
        <v>520</v>
      </c>
      <c r="I319" s="4">
        <v>42593</v>
      </c>
      <c r="J319" s="5">
        <v>591</v>
      </c>
    </row>
    <row r="320" spans="1:10" x14ac:dyDescent="0.2">
      <c r="A320" s="14">
        <v>42686</v>
      </c>
      <c r="B320" s="5">
        <v>317</v>
      </c>
      <c r="C320" s="32">
        <v>262</v>
      </c>
      <c r="E320" s="14">
        <v>42594</v>
      </c>
      <c r="F320" s="5">
        <v>317</v>
      </c>
      <c r="G320" s="32">
        <v>525</v>
      </c>
      <c r="I320" s="4">
        <v>42594</v>
      </c>
      <c r="J320" s="5">
        <v>509</v>
      </c>
    </row>
    <row r="321" spans="1:10" x14ac:dyDescent="0.2">
      <c r="A321" s="14">
        <v>42687</v>
      </c>
      <c r="B321" s="5">
        <v>318</v>
      </c>
      <c r="C321" s="32">
        <v>262</v>
      </c>
      <c r="E321" s="14">
        <v>42595</v>
      </c>
      <c r="F321" s="5">
        <v>318</v>
      </c>
      <c r="G321" s="32">
        <v>522</v>
      </c>
      <c r="I321" s="4">
        <v>42595</v>
      </c>
      <c r="J321" s="5">
        <v>445</v>
      </c>
    </row>
    <row r="322" spans="1:10" x14ac:dyDescent="0.2">
      <c r="A322" s="14">
        <v>42688</v>
      </c>
      <c r="B322" s="5">
        <v>319</v>
      </c>
      <c r="C322" s="32">
        <v>258</v>
      </c>
      <c r="E322" s="14">
        <v>42596</v>
      </c>
      <c r="F322" s="5">
        <v>319</v>
      </c>
      <c r="G322" s="32">
        <v>496</v>
      </c>
      <c r="I322" s="4">
        <v>42596</v>
      </c>
      <c r="J322" s="5">
        <v>410</v>
      </c>
    </row>
    <row r="323" spans="1:10" x14ac:dyDescent="0.2">
      <c r="A323" s="14">
        <v>42689</v>
      </c>
      <c r="B323" s="5">
        <v>320</v>
      </c>
      <c r="C323" s="32">
        <v>262</v>
      </c>
      <c r="E323" s="14">
        <v>42597</v>
      </c>
      <c r="F323" s="5">
        <v>320</v>
      </c>
      <c r="G323" s="32">
        <v>467</v>
      </c>
      <c r="I323" s="4">
        <v>42597</v>
      </c>
      <c r="J323" s="5">
        <v>385</v>
      </c>
    </row>
    <row r="324" spans="1:10" x14ac:dyDescent="0.2">
      <c r="A324" s="14">
        <v>42690</v>
      </c>
      <c r="B324" s="5">
        <v>321</v>
      </c>
      <c r="C324" s="32">
        <v>262</v>
      </c>
      <c r="E324" s="14">
        <v>42598</v>
      </c>
      <c r="F324" s="5">
        <v>321</v>
      </c>
      <c r="G324" s="32">
        <v>462</v>
      </c>
      <c r="I324" s="4">
        <v>42598</v>
      </c>
      <c r="J324" s="5">
        <v>367</v>
      </c>
    </row>
    <row r="325" spans="1:10" x14ac:dyDescent="0.2">
      <c r="A325" s="14">
        <v>42691</v>
      </c>
      <c r="B325" s="5">
        <v>322</v>
      </c>
      <c r="C325" s="32">
        <v>262</v>
      </c>
      <c r="E325" s="14">
        <v>42599</v>
      </c>
      <c r="F325" s="5">
        <v>322</v>
      </c>
      <c r="G325" s="32">
        <v>468</v>
      </c>
      <c r="I325" s="4">
        <v>42599</v>
      </c>
      <c r="J325" s="5">
        <v>360</v>
      </c>
    </row>
    <row r="326" spans="1:10" x14ac:dyDescent="0.2">
      <c r="A326" s="14">
        <v>42692</v>
      </c>
      <c r="B326" s="5">
        <v>323</v>
      </c>
      <c r="C326" s="32">
        <v>254</v>
      </c>
      <c r="E326" s="14">
        <v>42600</v>
      </c>
      <c r="F326" s="5">
        <v>323</v>
      </c>
      <c r="G326" s="32">
        <v>453</v>
      </c>
      <c r="I326" s="4">
        <v>42600</v>
      </c>
      <c r="J326" s="5">
        <v>356</v>
      </c>
    </row>
    <row r="327" spans="1:10" x14ac:dyDescent="0.2">
      <c r="A327" s="14">
        <v>42693</v>
      </c>
      <c r="B327" s="5">
        <v>324</v>
      </c>
      <c r="C327" s="32">
        <v>247</v>
      </c>
      <c r="E327" s="14">
        <v>42601</v>
      </c>
      <c r="F327" s="5">
        <v>324</v>
      </c>
      <c r="G327" s="32">
        <v>450</v>
      </c>
      <c r="I327" s="4">
        <v>42601</v>
      </c>
      <c r="J327" s="5">
        <v>358</v>
      </c>
    </row>
    <row r="328" spans="1:10" x14ac:dyDescent="0.2">
      <c r="A328" s="14">
        <v>42694</v>
      </c>
      <c r="B328" s="5">
        <v>325</v>
      </c>
      <c r="C328" s="32">
        <v>246</v>
      </c>
      <c r="E328" s="14">
        <v>42602</v>
      </c>
      <c r="F328" s="5">
        <v>325</v>
      </c>
      <c r="G328" s="32">
        <v>448</v>
      </c>
      <c r="I328" s="4">
        <v>42602</v>
      </c>
      <c r="J328" s="5">
        <v>343</v>
      </c>
    </row>
    <row r="329" spans="1:10" x14ac:dyDescent="0.2">
      <c r="A329" s="14">
        <v>42695</v>
      </c>
      <c r="B329" s="5">
        <v>326</v>
      </c>
      <c r="C329" s="32">
        <v>246</v>
      </c>
      <c r="E329" s="14">
        <v>42603</v>
      </c>
      <c r="F329" s="5">
        <v>326</v>
      </c>
      <c r="G329" s="32">
        <v>442</v>
      </c>
      <c r="I329" s="4">
        <v>42603</v>
      </c>
      <c r="J329" s="5">
        <v>318</v>
      </c>
    </row>
    <row r="330" spans="1:10" x14ac:dyDescent="0.2">
      <c r="A330" s="14">
        <v>42696</v>
      </c>
      <c r="B330" s="5">
        <v>327</v>
      </c>
      <c r="C330" s="32">
        <v>242</v>
      </c>
      <c r="E330" s="14">
        <v>42604</v>
      </c>
      <c r="F330" s="5">
        <v>327</v>
      </c>
      <c r="G330" s="32">
        <v>430</v>
      </c>
      <c r="I330" s="4">
        <v>42604</v>
      </c>
      <c r="J330" s="5">
        <v>306</v>
      </c>
    </row>
    <row r="331" spans="1:10" x14ac:dyDescent="0.2">
      <c r="A331" s="14">
        <v>42697</v>
      </c>
      <c r="B331" s="5">
        <v>328</v>
      </c>
      <c r="C331" s="32">
        <v>244</v>
      </c>
      <c r="E331" s="14">
        <v>42605</v>
      </c>
      <c r="F331" s="5">
        <v>328</v>
      </c>
      <c r="G331" s="32">
        <v>418</v>
      </c>
      <c r="I331" s="4">
        <v>42605</v>
      </c>
      <c r="J331" s="5">
        <v>319</v>
      </c>
    </row>
    <row r="332" spans="1:10" x14ac:dyDescent="0.2">
      <c r="A332" s="14">
        <v>42698</v>
      </c>
      <c r="B332" s="5">
        <v>329</v>
      </c>
      <c r="C332" s="32">
        <v>247</v>
      </c>
      <c r="E332" s="14">
        <v>42606</v>
      </c>
      <c r="F332" s="5">
        <v>329</v>
      </c>
      <c r="G332" s="32">
        <v>419</v>
      </c>
      <c r="I332" s="4">
        <v>42606</v>
      </c>
      <c r="J332" s="5">
        <v>457</v>
      </c>
    </row>
    <row r="333" spans="1:10" x14ac:dyDescent="0.2">
      <c r="A333" s="14">
        <v>42699</v>
      </c>
      <c r="B333" s="5">
        <v>330</v>
      </c>
      <c r="C333" s="32">
        <v>244</v>
      </c>
      <c r="E333" s="14">
        <v>42607</v>
      </c>
      <c r="F333" s="5">
        <v>330</v>
      </c>
      <c r="G333" s="32">
        <v>435</v>
      </c>
      <c r="I333" s="4">
        <v>42607</v>
      </c>
      <c r="J333" s="5">
        <v>454</v>
      </c>
    </row>
    <row r="334" spans="1:10" x14ac:dyDescent="0.2">
      <c r="A334" s="14">
        <v>42700</v>
      </c>
      <c r="B334" s="5">
        <v>331</v>
      </c>
      <c r="C334" s="32">
        <v>242</v>
      </c>
      <c r="E334" s="14">
        <v>42608</v>
      </c>
      <c r="F334" s="5">
        <v>331</v>
      </c>
      <c r="G334" s="32">
        <v>425</v>
      </c>
      <c r="I334" s="4">
        <v>42608</v>
      </c>
      <c r="J334" s="5">
        <v>433</v>
      </c>
    </row>
    <row r="335" spans="1:10" x14ac:dyDescent="0.2">
      <c r="A335" s="14">
        <v>42701</v>
      </c>
      <c r="B335" s="5">
        <v>332</v>
      </c>
      <c r="C335" s="32">
        <v>239</v>
      </c>
      <c r="E335" s="14">
        <v>42609</v>
      </c>
      <c r="F335" s="5">
        <v>332</v>
      </c>
      <c r="G335" s="32">
        <v>406</v>
      </c>
      <c r="I335" s="4">
        <v>42609</v>
      </c>
      <c r="J335" s="5">
        <v>456</v>
      </c>
    </row>
    <row r="336" spans="1:10" x14ac:dyDescent="0.2">
      <c r="A336" s="14">
        <v>42702</v>
      </c>
      <c r="B336" s="5">
        <v>333</v>
      </c>
      <c r="C336" s="32">
        <v>231</v>
      </c>
      <c r="E336" s="14">
        <v>42610</v>
      </c>
      <c r="F336" s="5">
        <v>333</v>
      </c>
      <c r="G336" s="32">
        <v>398</v>
      </c>
      <c r="I336" s="4">
        <v>42610</v>
      </c>
      <c r="J336" s="5">
        <v>511</v>
      </c>
    </row>
    <row r="337" spans="1:10" x14ac:dyDescent="0.2">
      <c r="A337" s="14">
        <v>42703</v>
      </c>
      <c r="B337" s="5">
        <v>334</v>
      </c>
      <c r="C337" s="32">
        <v>235</v>
      </c>
      <c r="E337" s="14">
        <v>42611</v>
      </c>
      <c r="F337" s="5">
        <v>334</v>
      </c>
      <c r="G337" s="32">
        <v>385</v>
      </c>
      <c r="I337" s="4">
        <v>42611</v>
      </c>
      <c r="J337" s="5">
        <v>565</v>
      </c>
    </row>
    <row r="338" spans="1:10" x14ac:dyDescent="0.2">
      <c r="A338" s="14">
        <v>42704</v>
      </c>
      <c r="B338" s="5">
        <v>335</v>
      </c>
      <c r="C338" s="32">
        <v>235</v>
      </c>
      <c r="E338" s="14">
        <v>42612</v>
      </c>
      <c r="F338" s="5">
        <v>335</v>
      </c>
      <c r="G338" s="32">
        <v>371</v>
      </c>
      <c r="I338" s="4">
        <v>42612</v>
      </c>
      <c r="J338" s="5">
        <v>556</v>
      </c>
    </row>
    <row r="339" spans="1:10" x14ac:dyDescent="0.2">
      <c r="A339" s="14">
        <v>42705</v>
      </c>
      <c r="B339" s="5">
        <v>336</v>
      </c>
      <c r="C339" s="32">
        <v>234</v>
      </c>
      <c r="E339" s="14">
        <v>42613</v>
      </c>
      <c r="F339" s="5">
        <v>336</v>
      </c>
      <c r="G339" s="32">
        <v>370</v>
      </c>
      <c r="I339" s="4">
        <v>42613</v>
      </c>
      <c r="J339" s="5">
        <v>546</v>
      </c>
    </row>
    <row r="340" spans="1:10" x14ac:dyDescent="0.2">
      <c r="A340" s="14">
        <v>42706</v>
      </c>
      <c r="B340" s="5">
        <v>337</v>
      </c>
      <c r="C340" s="32">
        <v>227</v>
      </c>
      <c r="E340" s="14">
        <v>42614</v>
      </c>
      <c r="F340" s="5">
        <v>337</v>
      </c>
      <c r="G340" s="32">
        <v>406</v>
      </c>
      <c r="I340" s="4">
        <v>42614</v>
      </c>
      <c r="J340" s="5">
        <v>536</v>
      </c>
    </row>
    <row r="341" spans="1:10" x14ac:dyDescent="0.2">
      <c r="A341" s="14">
        <v>42707</v>
      </c>
      <c r="B341" s="5">
        <v>338</v>
      </c>
      <c r="C341" s="32">
        <v>224</v>
      </c>
      <c r="E341" s="14">
        <v>42615</v>
      </c>
      <c r="F341" s="5">
        <v>338</v>
      </c>
      <c r="G341" s="32">
        <v>382</v>
      </c>
      <c r="I341" s="4">
        <v>42615</v>
      </c>
      <c r="J341" s="5">
        <v>526</v>
      </c>
    </row>
    <row r="342" spans="1:10" x14ac:dyDescent="0.2">
      <c r="A342" s="14">
        <v>42708</v>
      </c>
      <c r="B342" s="5">
        <v>339</v>
      </c>
      <c r="C342" s="32">
        <v>224</v>
      </c>
      <c r="E342" s="14">
        <v>42616</v>
      </c>
      <c r="F342" s="5">
        <v>339</v>
      </c>
      <c r="G342" s="32">
        <v>370</v>
      </c>
      <c r="I342" s="4">
        <v>42616</v>
      </c>
      <c r="J342" s="5">
        <v>516</v>
      </c>
    </row>
    <row r="343" spans="1:10" x14ac:dyDescent="0.2">
      <c r="A343" s="14">
        <v>42709</v>
      </c>
      <c r="B343" s="5">
        <v>340</v>
      </c>
      <c r="C343" s="32">
        <v>221</v>
      </c>
      <c r="E343" s="14">
        <v>42617</v>
      </c>
      <c r="F343" s="5">
        <v>340</v>
      </c>
      <c r="G343" s="32">
        <v>361</v>
      </c>
      <c r="I343" s="4">
        <v>42617</v>
      </c>
      <c r="J343" s="5">
        <v>506</v>
      </c>
    </row>
    <row r="344" spans="1:10" x14ac:dyDescent="0.2">
      <c r="A344" s="14">
        <v>42710</v>
      </c>
      <c r="B344" s="5">
        <v>341</v>
      </c>
      <c r="C344" s="32">
        <v>215</v>
      </c>
      <c r="E344" s="14">
        <v>42618</v>
      </c>
      <c r="F344" s="5">
        <v>341</v>
      </c>
      <c r="G344" s="32">
        <v>356</v>
      </c>
      <c r="I344" s="4">
        <v>42618</v>
      </c>
      <c r="J344" s="5">
        <v>496</v>
      </c>
    </row>
    <row r="345" spans="1:10" x14ac:dyDescent="0.2">
      <c r="A345" s="14">
        <v>42711</v>
      </c>
      <c r="B345" s="5">
        <v>342</v>
      </c>
      <c r="C345" s="32">
        <v>215</v>
      </c>
      <c r="E345" s="14">
        <v>42619</v>
      </c>
      <c r="F345" s="5">
        <v>342</v>
      </c>
      <c r="G345" s="32">
        <v>365</v>
      </c>
      <c r="I345" s="4">
        <v>42619</v>
      </c>
      <c r="J345" s="5">
        <v>486</v>
      </c>
    </row>
    <row r="346" spans="1:10" x14ac:dyDescent="0.2">
      <c r="A346" s="14">
        <v>42712</v>
      </c>
      <c r="B346" s="5">
        <v>343</v>
      </c>
      <c r="C346" s="32">
        <v>212</v>
      </c>
      <c r="E346" s="14">
        <v>42620</v>
      </c>
      <c r="F346" s="5">
        <v>343</v>
      </c>
      <c r="G346" s="32">
        <v>361</v>
      </c>
      <c r="I346" s="4">
        <v>42620</v>
      </c>
      <c r="J346" s="5">
        <v>476</v>
      </c>
    </row>
    <row r="347" spans="1:10" x14ac:dyDescent="0.2">
      <c r="A347" s="14">
        <v>42713</v>
      </c>
      <c r="B347" s="5">
        <v>344</v>
      </c>
      <c r="C347" s="32">
        <v>210</v>
      </c>
      <c r="E347" s="14">
        <v>42621</v>
      </c>
      <c r="F347" s="5">
        <v>344</v>
      </c>
      <c r="G347" s="32">
        <v>356</v>
      </c>
      <c r="I347" s="4">
        <v>42621</v>
      </c>
      <c r="J347" s="5">
        <v>466</v>
      </c>
    </row>
    <row r="348" spans="1:10" x14ac:dyDescent="0.2">
      <c r="A348" s="14">
        <v>42714</v>
      </c>
      <c r="B348" s="5">
        <v>345</v>
      </c>
      <c r="C348" s="32">
        <v>214</v>
      </c>
      <c r="E348" s="14">
        <v>42622</v>
      </c>
      <c r="F348" s="5">
        <v>345</v>
      </c>
      <c r="G348" s="32">
        <v>357</v>
      </c>
      <c r="I348" s="4">
        <v>42622</v>
      </c>
      <c r="J348" s="5">
        <v>456</v>
      </c>
    </row>
    <row r="349" spans="1:10" x14ac:dyDescent="0.2">
      <c r="A349" s="14">
        <v>42715</v>
      </c>
      <c r="B349" s="5">
        <v>346</v>
      </c>
      <c r="C349" s="32">
        <v>214</v>
      </c>
      <c r="E349" s="14">
        <v>42623</v>
      </c>
      <c r="F349" s="5">
        <v>346</v>
      </c>
      <c r="G349" s="32">
        <v>370</v>
      </c>
      <c r="I349" s="4">
        <v>42623</v>
      </c>
      <c r="J349" s="5">
        <v>446</v>
      </c>
    </row>
    <row r="350" spans="1:10" x14ac:dyDescent="0.2">
      <c r="A350" s="14">
        <v>42716</v>
      </c>
      <c r="B350" s="5">
        <v>347</v>
      </c>
      <c r="C350" s="32">
        <v>215</v>
      </c>
      <c r="E350" s="14">
        <v>42624</v>
      </c>
      <c r="F350" s="5">
        <v>347</v>
      </c>
      <c r="G350" s="32">
        <v>369</v>
      </c>
      <c r="I350" s="4">
        <v>42624</v>
      </c>
      <c r="J350" s="5">
        <v>436</v>
      </c>
    </row>
    <row r="351" spans="1:10" x14ac:dyDescent="0.2">
      <c r="A351" s="14">
        <v>42717</v>
      </c>
      <c r="B351" s="5">
        <v>348</v>
      </c>
      <c r="C351" s="32">
        <v>205</v>
      </c>
      <c r="E351" s="14">
        <v>42625</v>
      </c>
      <c r="F351" s="5">
        <v>348</v>
      </c>
      <c r="G351" s="32">
        <v>364</v>
      </c>
      <c r="I351" s="4">
        <v>42625</v>
      </c>
      <c r="J351" s="5">
        <v>426</v>
      </c>
    </row>
    <row r="352" spans="1:10" x14ac:dyDescent="0.2">
      <c r="A352" s="14">
        <v>42718</v>
      </c>
      <c r="B352" s="5">
        <v>349</v>
      </c>
      <c r="C352" s="32">
        <v>205</v>
      </c>
      <c r="E352" s="14">
        <v>42626</v>
      </c>
      <c r="F352" s="5">
        <v>349</v>
      </c>
      <c r="G352" s="32">
        <v>380</v>
      </c>
      <c r="I352" s="4">
        <v>42626</v>
      </c>
      <c r="J352" s="5">
        <v>416</v>
      </c>
    </row>
    <row r="353" spans="1:10" x14ac:dyDescent="0.2">
      <c r="A353" s="14">
        <v>42719</v>
      </c>
      <c r="B353" s="5">
        <v>350</v>
      </c>
      <c r="C353" s="32">
        <v>203</v>
      </c>
      <c r="E353" s="14">
        <v>42627</v>
      </c>
      <c r="F353" s="5">
        <v>350</v>
      </c>
      <c r="G353" s="32">
        <v>360</v>
      </c>
      <c r="I353" s="4">
        <v>42627</v>
      </c>
      <c r="J353" s="5">
        <v>406</v>
      </c>
    </row>
    <row r="354" spans="1:10" x14ac:dyDescent="0.2">
      <c r="A354" s="14">
        <v>42720</v>
      </c>
      <c r="B354" s="5">
        <v>351</v>
      </c>
      <c r="C354" s="32">
        <v>200</v>
      </c>
      <c r="E354" s="14">
        <v>42628</v>
      </c>
      <c r="F354" s="5">
        <v>351</v>
      </c>
      <c r="G354" s="32">
        <v>358</v>
      </c>
      <c r="I354" s="4">
        <v>42628</v>
      </c>
      <c r="J354" s="5">
        <v>396</v>
      </c>
    </row>
    <row r="355" spans="1:10" x14ac:dyDescent="0.2">
      <c r="A355" s="14">
        <v>42721</v>
      </c>
      <c r="B355" s="5">
        <v>352</v>
      </c>
      <c r="C355" s="32">
        <v>199</v>
      </c>
      <c r="E355" s="14">
        <v>42629</v>
      </c>
      <c r="F355" s="5">
        <v>352</v>
      </c>
      <c r="G355" s="32">
        <v>360</v>
      </c>
      <c r="I355" s="4">
        <v>42629</v>
      </c>
      <c r="J355" s="5">
        <v>386</v>
      </c>
    </row>
    <row r="356" spans="1:10" x14ac:dyDescent="0.2">
      <c r="A356" s="14">
        <v>42722</v>
      </c>
      <c r="B356" s="5">
        <v>353</v>
      </c>
      <c r="C356" s="32">
        <v>203</v>
      </c>
      <c r="E356" s="14">
        <v>42630</v>
      </c>
      <c r="F356" s="5">
        <v>353</v>
      </c>
      <c r="G356" s="32">
        <v>350</v>
      </c>
      <c r="I356" s="4">
        <v>42630</v>
      </c>
      <c r="J356" s="5">
        <v>376</v>
      </c>
    </row>
    <row r="357" spans="1:10" x14ac:dyDescent="0.2">
      <c r="A357" s="14">
        <v>42723</v>
      </c>
      <c r="B357" s="5">
        <v>354</v>
      </c>
      <c r="C357" s="32">
        <v>202</v>
      </c>
      <c r="E357" s="14">
        <v>42631</v>
      </c>
      <c r="F357" s="5">
        <v>354</v>
      </c>
      <c r="G357" s="32">
        <v>341</v>
      </c>
      <c r="I357" s="4">
        <v>42631</v>
      </c>
      <c r="J357" s="5">
        <v>366</v>
      </c>
    </row>
    <row r="358" spans="1:10" x14ac:dyDescent="0.2">
      <c r="A358" s="14">
        <v>42724</v>
      </c>
      <c r="B358" s="5">
        <v>355</v>
      </c>
      <c r="C358" s="32">
        <v>200</v>
      </c>
      <c r="E358" s="14">
        <v>42632</v>
      </c>
      <c r="F358" s="5">
        <v>355</v>
      </c>
      <c r="G358" s="32">
        <v>339</v>
      </c>
      <c r="I358" s="4">
        <v>42632</v>
      </c>
      <c r="J358" s="5">
        <v>361</v>
      </c>
    </row>
    <row r="359" spans="1:10" x14ac:dyDescent="0.2">
      <c r="A359" s="14">
        <v>42725</v>
      </c>
      <c r="B359" s="5">
        <v>356</v>
      </c>
      <c r="C359" s="32">
        <v>199</v>
      </c>
      <c r="E359" s="14">
        <v>42633</v>
      </c>
      <c r="F359" s="5">
        <v>356</v>
      </c>
      <c r="G359" s="32">
        <v>344</v>
      </c>
      <c r="I359" s="4">
        <v>42633</v>
      </c>
      <c r="J359" s="5">
        <v>356</v>
      </c>
    </row>
    <row r="360" spans="1:10" x14ac:dyDescent="0.2">
      <c r="A360" s="14">
        <v>42726</v>
      </c>
      <c r="B360" s="5">
        <v>357</v>
      </c>
      <c r="C360" s="32">
        <v>200</v>
      </c>
      <c r="E360" s="14">
        <v>42634</v>
      </c>
      <c r="F360" s="5">
        <v>357</v>
      </c>
      <c r="G360" s="32">
        <v>344</v>
      </c>
      <c r="I360" s="4">
        <v>42634</v>
      </c>
      <c r="J360" s="5">
        <v>351</v>
      </c>
    </row>
    <row r="361" spans="1:10" x14ac:dyDescent="0.2">
      <c r="A361" s="14">
        <v>42727</v>
      </c>
      <c r="B361" s="5">
        <v>358</v>
      </c>
      <c r="C361" s="32">
        <v>200</v>
      </c>
      <c r="E361" s="14">
        <v>42635</v>
      </c>
      <c r="F361" s="5">
        <v>358</v>
      </c>
      <c r="G361" s="32">
        <v>330</v>
      </c>
      <c r="I361" s="4">
        <v>42635</v>
      </c>
      <c r="J361" s="5">
        <v>346</v>
      </c>
    </row>
    <row r="362" spans="1:10" x14ac:dyDescent="0.2">
      <c r="A362" s="14">
        <v>42728</v>
      </c>
      <c r="B362" s="5">
        <v>359</v>
      </c>
      <c r="C362" s="32">
        <v>195</v>
      </c>
      <c r="E362" s="14">
        <v>42636</v>
      </c>
      <c r="F362" s="5">
        <v>359</v>
      </c>
      <c r="G362" s="32">
        <v>338</v>
      </c>
      <c r="I362" s="4">
        <v>42636</v>
      </c>
      <c r="J362" s="5">
        <v>341</v>
      </c>
    </row>
    <row r="363" spans="1:10" x14ac:dyDescent="0.2">
      <c r="A363" s="14">
        <v>42729</v>
      </c>
      <c r="B363" s="5">
        <v>360</v>
      </c>
      <c r="C363" s="32">
        <v>195</v>
      </c>
      <c r="E363" s="14">
        <v>42637</v>
      </c>
      <c r="F363" s="5">
        <v>360</v>
      </c>
      <c r="G363" s="32">
        <v>345</v>
      </c>
      <c r="I363" s="4">
        <v>42637</v>
      </c>
      <c r="J363" s="5">
        <v>336</v>
      </c>
    </row>
    <row r="364" spans="1:10" x14ac:dyDescent="0.2">
      <c r="A364" s="14">
        <v>42730</v>
      </c>
      <c r="B364" s="5">
        <v>361</v>
      </c>
      <c r="C364" s="32">
        <v>190</v>
      </c>
      <c r="E364" s="14">
        <v>42638</v>
      </c>
      <c r="F364" s="5">
        <v>361</v>
      </c>
      <c r="G364" s="32">
        <v>350</v>
      </c>
      <c r="I364" s="4">
        <v>42638</v>
      </c>
      <c r="J364" s="5">
        <v>331</v>
      </c>
    </row>
    <row r="365" spans="1:10" x14ac:dyDescent="0.2">
      <c r="A365" s="14">
        <v>42731</v>
      </c>
      <c r="B365" s="5">
        <v>362</v>
      </c>
      <c r="C365" s="32">
        <v>189</v>
      </c>
      <c r="E365" s="14">
        <v>42639</v>
      </c>
      <c r="F365" s="5">
        <v>362</v>
      </c>
      <c r="G365" s="32">
        <v>341</v>
      </c>
      <c r="I365" s="4">
        <v>42639</v>
      </c>
      <c r="J365" s="5">
        <v>326</v>
      </c>
    </row>
    <row r="366" spans="1:10" x14ac:dyDescent="0.2">
      <c r="A366" s="14">
        <v>42732</v>
      </c>
      <c r="B366" s="5">
        <v>363</v>
      </c>
      <c r="C366" s="32">
        <v>194</v>
      </c>
      <c r="E366" s="14">
        <v>42640</v>
      </c>
      <c r="F366" s="5">
        <v>363</v>
      </c>
      <c r="G366" s="32">
        <v>330</v>
      </c>
      <c r="I366" s="4">
        <v>42640</v>
      </c>
      <c r="J366" s="5">
        <v>321</v>
      </c>
    </row>
    <row r="367" spans="1:10" x14ac:dyDescent="0.2">
      <c r="A367" s="14">
        <v>42733</v>
      </c>
      <c r="B367" s="5">
        <v>364</v>
      </c>
      <c r="C367" s="32">
        <v>192</v>
      </c>
      <c r="E367" s="14">
        <v>42641</v>
      </c>
      <c r="F367" s="5">
        <v>364</v>
      </c>
      <c r="G367" s="32">
        <v>340</v>
      </c>
      <c r="I367" s="4">
        <v>42641</v>
      </c>
      <c r="J367" s="5">
        <v>316</v>
      </c>
    </row>
    <row r="368" spans="1:10" x14ac:dyDescent="0.2">
      <c r="A368" s="14">
        <v>42734</v>
      </c>
      <c r="B368" s="5">
        <v>365</v>
      </c>
      <c r="C368" s="32">
        <v>191</v>
      </c>
      <c r="E368" s="14">
        <v>42642</v>
      </c>
      <c r="F368" s="5">
        <v>365</v>
      </c>
      <c r="G368" s="32">
        <v>325</v>
      </c>
      <c r="I368" s="4">
        <v>42642</v>
      </c>
      <c r="J368" s="5">
        <v>311</v>
      </c>
    </row>
    <row r="369" spans="1:10" x14ac:dyDescent="0.2">
      <c r="A369" s="14">
        <v>42735</v>
      </c>
      <c r="B369" s="5">
        <v>366</v>
      </c>
      <c r="C369" s="32">
        <v>194</v>
      </c>
      <c r="E369" s="14">
        <v>42643</v>
      </c>
      <c r="F369" s="5">
        <v>366</v>
      </c>
      <c r="G369" s="32">
        <v>326</v>
      </c>
      <c r="I369" s="4">
        <v>42643</v>
      </c>
      <c r="J369" s="5">
        <v>306</v>
      </c>
    </row>
  </sheetData>
  <sheetProtection algorithmName="SHA-512" hashValue="+/eb+/HxC7THmAGf3yEMTza5xQWVRApFyOCUUjrqkmoPQaz6+KN3DvUWBYEWi3dNc8ydVLhB1zMTKGRrdh913A==" saltValue="GdT5D/urnH9z8dHOaIa6LQ==" spinCount="100000" sheet="1" scenarios="1"/>
  <mergeCells count="4">
    <mergeCell ref="A1:H1"/>
    <mergeCell ref="A2:C2"/>
    <mergeCell ref="E2:G2"/>
    <mergeCell ref="I2:J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20</vt:i4>
      </vt:variant>
    </vt:vector>
  </HeadingPairs>
  <TitlesOfParts>
    <vt:vector size="20" baseType="lpstr">
      <vt:lpstr>README</vt:lpstr>
      <vt:lpstr>FORMATTED TABLE</vt:lpstr>
      <vt:lpstr>Summary Table</vt:lpstr>
      <vt:lpstr>Durango_Al Background</vt:lpstr>
      <vt:lpstr>Durango_FE background</vt:lpstr>
      <vt:lpstr>Durango_Pb background</vt:lpstr>
      <vt:lpstr>DURANGO_ Cu Background</vt:lpstr>
      <vt:lpstr>DURANGO_ Zn Background</vt:lpstr>
      <vt:lpstr>Durango_Cd background</vt:lpstr>
      <vt:lpstr>Durango_Mn background</vt:lpstr>
      <vt:lpstr>Durango_Pb 2016</vt:lpstr>
      <vt:lpstr>Durango_Cd 2016</vt:lpstr>
      <vt:lpstr>DURANGO_Cu 2016 </vt:lpstr>
      <vt:lpstr>DURANGO_ Zn 2016</vt:lpstr>
      <vt:lpstr>Durango_Al 2016 </vt:lpstr>
      <vt:lpstr>Durango_Mn 2016</vt:lpstr>
      <vt:lpstr>Durango_FE 2016</vt:lpstr>
      <vt:lpstr>Graphing Comparison AVE Q</vt:lpstr>
      <vt:lpstr>Flow Page_All Sites</vt:lpstr>
      <vt:lpstr>Daily Q Durango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EPA/ORD GKM Release Study</dc:title>
  <dc:creator>K Sullivan</dc:creator>
  <cp:keywords>Annual Metals Load</cp:keywords>
  <cp:lastModifiedBy>K Sullivan</cp:lastModifiedBy>
  <cp:lastPrinted>2016-08-02T14:19:54Z</cp:lastPrinted>
  <dcterms:created xsi:type="dcterms:W3CDTF">2016-05-11T14:16:15Z</dcterms:created>
  <dcterms:modified xsi:type="dcterms:W3CDTF">2017-07-30T22:15:09Z</dcterms:modified>
  <cp:category>Annual Mass</cp:category>
</cp:coreProperties>
</file>